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bin" ContentType="application/vnd.openxmlformats-officedocument.oleObject"/>
  <Default Extension="png" ContentType="image/png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 updateLinks="never"/>
  <bookViews>
    <workbookView windowWidth="27945" windowHeight="12255" tabRatio="832" firstSheet="4" activeTab="22"/>
  </bookViews>
  <sheets>
    <sheet name="杆塔明表 封皮" sheetId="32" state="hidden" r:id="rId1"/>
    <sheet name="材料清册 封皮 " sheetId="3" state="hidden" r:id="rId2"/>
    <sheet name="高压数据库" sheetId="25" state="hidden" r:id="rId3"/>
    <sheet name="10千伏杆塔明细表" sheetId="27" state="hidden" r:id="rId4"/>
    <sheet name="10千伏线路" sheetId="4" r:id="rId5"/>
    <sheet name="低压数据库" sheetId="26" state="hidden" r:id="rId6"/>
    <sheet name="0.4千伏杆塔明细表" sheetId="28" state="hidden" r:id="rId7"/>
    <sheet name="10kV杆型说明" sheetId="5" state="hidden" r:id="rId8"/>
    <sheet name="0.4千伏线路" sheetId="7" state="hidden" r:id="rId9"/>
    <sheet name="12米变台" sheetId="39" state="hidden" r:id="rId10"/>
    <sheet name="变压器" sheetId="22" state="hidden" r:id="rId11"/>
    <sheet name="环网柜" sheetId="11" state="hidden" r:id="rId12"/>
    <sheet name="单回分支跌落保险" sheetId="35" state="hidden" r:id="rId13"/>
    <sheet name="原12米杆变压器" sheetId="37" state="hidden" r:id="rId14"/>
    <sheet name="15米杆变压器" sheetId="38" state="hidden" r:id="rId15"/>
    <sheet name="15米变台" sheetId="40" state="hidden" r:id="rId16"/>
    <sheet name="双杆断路器 " sheetId="23" r:id="rId17"/>
    <sheet name="双回双杆断路器" sheetId="29" state="hidden" r:id="rId18"/>
    <sheet name="双回单杆断路器" sheetId="24" state="hidden" r:id="rId19"/>
    <sheet name="户表" sheetId="12" state="hidden" r:id="rId20"/>
    <sheet name="上墙户表" sheetId="36" state="hidden" r:id="rId21"/>
    <sheet name="高压熔断器" sheetId="41" state="hidden" r:id="rId22"/>
    <sheet name="电缆材料表" sheetId="42" r:id="rId23"/>
    <sheet name="电缆材料" sheetId="15" state="hidden" r:id="rId24"/>
    <sheet name="光缆" sheetId="19" state="hidden" r:id="rId25"/>
    <sheet name="设备1" sheetId="9" state="hidden" r:id="rId26"/>
    <sheet name="4000kVA调压器" sheetId="30" r:id="rId27"/>
    <sheet name="拆旧" sheetId="10" state="hidden" r:id="rId28"/>
    <sheet name="汇总" sheetId="21" state="hidden" r:id="rId29"/>
  </sheets>
  <definedNames>
    <definedName name="_xlnm._FilterDatabase" localSheetId="3" hidden="1">'10千伏杆塔明细表'!$A$22:$CS$1053</definedName>
    <definedName name="_xlnm._FilterDatabase" localSheetId="4" hidden="1">'10千伏线路'!$A$6:$J$158</definedName>
    <definedName name="_xlnm._FilterDatabase" localSheetId="6" hidden="1">'0.4千伏杆塔明细表'!$A$25:$AU$570</definedName>
    <definedName name="_xlnm._FilterDatabase" localSheetId="7" hidden="1">'10kV杆型说明'!$A$2:$I$15</definedName>
    <definedName name="_xlnm._FilterDatabase" localSheetId="8" hidden="1">'0.4千伏线路'!$A$5:$BW$88</definedName>
    <definedName name="_xlnm._FilterDatabase" localSheetId="10" hidden="1">变压器!$A$5:$AG$123</definedName>
    <definedName name="_xlnm._FilterDatabase" localSheetId="12" hidden="1">单回分支跌落保险!$A$4:$L$29</definedName>
    <definedName name="_xlnm._FilterDatabase" localSheetId="16" hidden="1">'双杆断路器 '!$A$4:$L$49</definedName>
    <definedName name="_xlnm._FilterDatabase" localSheetId="17" hidden="1">双回双杆断路器!$A$4:$L$50</definedName>
    <definedName name="_xlnm._FilterDatabase" localSheetId="19" hidden="1">户表!$A$45:$AT$101</definedName>
    <definedName name="_xlnm._FilterDatabase" localSheetId="23" hidden="1">电缆材料!$A$3:$P$86</definedName>
    <definedName name="_xlnm._FilterDatabase" localSheetId="26" hidden="1">'4000kVA调压器'!$A$3:$L$35</definedName>
    <definedName name="_xlnm._FilterDatabase" localSheetId="27" hidden="1">拆旧!$3:$37</definedName>
    <definedName name="_xlnm._FilterDatabase" localSheetId="28" hidden="1">汇总!$A$3:$U$452</definedName>
    <definedName name="_xlnm._FilterDatabase" localSheetId="18" hidden="1">双回单杆断路器!$A$4:$H$21</definedName>
    <definedName name="_xlnm._FilterDatabase" localSheetId="25" hidden="1">设备1!$A$2:$J$148</definedName>
    <definedName name="_xlnm.Print_Area" localSheetId="8">'0.4千伏线路'!$A$1:$K$88</definedName>
    <definedName name="_xlnm.Print_Area" localSheetId="7">'10kV杆型说明'!$A$1:$I$15</definedName>
    <definedName name="_xlnm.Print_Area" localSheetId="4">'10千伏线路'!$A$1:$J$158</definedName>
    <definedName name="_xlnm.Print_Area" localSheetId="23">电缆材料!$A$1:$I$86</definedName>
    <definedName name="_xlnm.Print_Area" localSheetId="24">光缆!$A$1:$J$21</definedName>
    <definedName name="_xlnm.Print_Area" localSheetId="19">户表!$A$1:$J$101</definedName>
    <definedName name="_xlnm.Print_Area" localSheetId="11">环网柜!$A$1:$H$16</definedName>
    <definedName name="_xlnm.Print_Area" localSheetId="25">设备1!$A$1:$I$148</definedName>
    <definedName name="_xlnm.Print_Titles" localSheetId="8">'0.4千伏线路'!$1:$5</definedName>
    <definedName name="_xlnm.Print_Titles" localSheetId="4">'10千伏线路'!$1:$6</definedName>
    <definedName name="_xlnm.Print_Titles" localSheetId="23">电缆材料!#REF!</definedName>
    <definedName name="_xlnm.Print_Titles" localSheetId="19">户表!#REF!</definedName>
    <definedName name="_xlnm.Print_Titles" localSheetId="25">设备1!$1:3</definedName>
    <definedName name="_xlnm.Print_Area" localSheetId="28">汇总!$A$1:$J$452</definedName>
    <definedName name="_xlnm.Print_Area" localSheetId="10">变压器!$A$1:$I$123</definedName>
    <definedName name="_xlnm.Print_Titles" localSheetId="10">变压器!$1:$5</definedName>
    <definedName name="_xlnm.Print_Area" localSheetId="16">'双杆断路器 '!$A$1:$K$49</definedName>
    <definedName name="_xlnm.Print_Titles" localSheetId="16">'双杆断路器 '!$1:$5</definedName>
    <definedName name="_xlnm.Print_Area" localSheetId="18">双回单杆断路器!$A$1:$H$21</definedName>
    <definedName name="_xlnm.Print_Area" localSheetId="6">'0.4千伏杆塔明细表'!$A$19:$AT$570</definedName>
    <definedName name="_xlnm.Print_Area" localSheetId="3">'10千伏杆塔明细表'!$A$17:$CS$1053</definedName>
    <definedName name="_xlnm.Print_Titles" localSheetId="3">'10千伏杆塔明细表'!$17:$22</definedName>
    <definedName name="_xlnm.Print_Titles" localSheetId="6">'0.4千伏杆塔明细表'!$19:$25</definedName>
    <definedName name="_xlnm.Print_Titles" localSheetId="17">双回双杆断路器!$1:$5</definedName>
    <definedName name="_xlnm.Print_Area" localSheetId="17">双回双杆断路器!$A$1:$J$50</definedName>
    <definedName name="_xlnm.Print_Titles" localSheetId="18">双回单杆断路器!$1:$5</definedName>
    <definedName name="_xlnm.Print_Area" localSheetId="26">'4000kVA调压器'!$A$1:$K$35</definedName>
    <definedName name="_xlnm.Print_Area" localSheetId="27">拆旧!$A$1:$K$33</definedName>
    <definedName name="_xlnm.Print_Area" localSheetId="0">'杆塔明表 封皮'!$A$1:$M$25</definedName>
    <definedName name="_xlnm.Print_Area" localSheetId="12">单回分支跌落保险!$A$1:$J$29</definedName>
    <definedName name="_xlnm.Print_Titles" localSheetId="12">单回分支跌落保险!$1:$5</definedName>
    <definedName name="_xlnm.Print_Area" localSheetId="14">'15米杆变压器'!$A$1:$I$92</definedName>
    <definedName name="_xlnm.Print_Area" localSheetId="20">上墙户表!$A$1:$I$34</definedName>
    <definedName name="_xlnm.Print_Area" localSheetId="9">'12米变台'!$A$1:$I$103</definedName>
    <definedName name="_xlnm.Print_Area" localSheetId="15">'15米变台'!$A$1:$I$111</definedName>
    <definedName name="_xlnm.Print_Area" localSheetId="22">电缆材料表!$A$1:$H$86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wps</author>
  </authors>
  <commentList>
    <comment ref="F7" authorId="0">
      <text>
        <r>
          <rPr>
            <sz val="9"/>
            <rFont val="宋体"/>
            <charset val="134"/>
          </rPr>
          <t>迁移变压器不生成</t>
        </r>
      </text>
    </comment>
    <comment ref="K9" authorId="0">
      <text>
        <r>
          <rPr>
            <b/>
            <sz val="9"/>
            <rFont val="宋体"/>
            <charset val="134"/>
          </rPr>
          <t>wps:</t>
        </r>
        <r>
          <rPr>
            <sz val="9"/>
            <rFont val="宋体"/>
            <charset val="134"/>
          </rPr>
          <t xml:space="preserve">
只区分变压器出线是用240电缆还是300电缆</t>
        </r>
      </text>
    </comment>
    <comment ref="L9" authorId="0">
      <text>
        <r>
          <rPr>
            <b/>
            <sz val="9"/>
            <rFont val="宋体"/>
            <charset val="134"/>
          </rPr>
          <t>wps:</t>
        </r>
        <r>
          <rPr>
            <sz val="9"/>
            <rFont val="宋体"/>
            <charset val="134"/>
          </rPr>
          <t xml:space="preserve">
只区分变压器出线是用240电缆还是300电缆
</t>
        </r>
      </text>
    </comment>
    <comment ref="F13" authorId="0">
      <text>
        <r>
          <rPr>
            <b/>
            <sz val="9"/>
            <rFont val="宋体"/>
            <charset val="134"/>
          </rPr>
          <t>wps:</t>
        </r>
        <r>
          <rPr>
            <sz val="9"/>
            <rFont val="宋体"/>
            <charset val="134"/>
          </rPr>
          <t xml:space="preserve">
100kvA变台用，此处手动填写后，需核减400kvA低压综合配电箱数量</t>
        </r>
      </text>
    </comment>
  </commentList>
</comments>
</file>

<file path=xl/comments2.xml><?xml version="1.0" encoding="utf-8"?>
<comments xmlns="http://schemas.openxmlformats.org/spreadsheetml/2006/main">
  <authors>
    <author>wps</author>
  </authors>
  <commentList>
    <comment ref="F7" authorId="0">
      <text>
        <r>
          <rPr>
            <sz val="9"/>
            <rFont val="宋体"/>
            <charset val="134"/>
          </rPr>
          <t>迁移变压器不生成</t>
        </r>
      </text>
    </comment>
    <comment ref="K9" authorId="0">
      <text>
        <r>
          <rPr>
            <b/>
            <sz val="9"/>
            <rFont val="宋体"/>
            <charset val="134"/>
          </rPr>
          <t>wps:</t>
        </r>
        <r>
          <rPr>
            <sz val="9"/>
            <rFont val="宋体"/>
            <charset val="134"/>
          </rPr>
          <t xml:space="preserve">
只区分变压器出线是用240电缆还是300电缆</t>
        </r>
      </text>
    </comment>
    <comment ref="L9" authorId="0">
      <text>
        <r>
          <rPr>
            <b/>
            <sz val="9"/>
            <rFont val="宋体"/>
            <charset val="134"/>
          </rPr>
          <t>wps:</t>
        </r>
        <r>
          <rPr>
            <sz val="9"/>
            <rFont val="宋体"/>
            <charset val="134"/>
          </rPr>
          <t xml:space="preserve">
只区分变压器出线是用240电缆还是300电缆
</t>
        </r>
      </text>
    </comment>
    <comment ref="F13" authorId="0">
      <text>
        <r>
          <rPr>
            <b/>
            <sz val="9"/>
            <rFont val="宋体"/>
            <charset val="134"/>
          </rPr>
          <t>wps:</t>
        </r>
        <r>
          <rPr>
            <sz val="9"/>
            <rFont val="宋体"/>
            <charset val="134"/>
          </rPr>
          <t xml:space="preserve">
100kvA变台用，此处手动填写后，需核减400kvA低压综合配电箱数量</t>
        </r>
      </text>
    </comment>
  </commentList>
</comments>
</file>

<file path=xl/comments3.xml><?xml version="1.0" encoding="utf-8"?>
<comments xmlns="http://schemas.openxmlformats.org/spreadsheetml/2006/main">
  <authors>
    <author>45268</author>
  </authors>
  <commentList>
    <comment ref="F7" authorId="0">
      <text>
        <r>
          <rPr>
            <sz val="9"/>
            <rFont val="宋体"/>
            <charset val="134"/>
          </rPr>
          <t xml:space="preserve">迁移变压器不生成
</t>
        </r>
      </text>
    </comment>
    <comment ref="F13" authorId="0">
      <text>
        <r>
          <rPr>
            <sz val="9"/>
            <rFont val="宋体"/>
            <charset val="134"/>
          </rPr>
          <t xml:space="preserve">wps:
100kvA变台用，此处手动填写后，需核减400kvA低压综合配电箱数量
量
</t>
        </r>
      </text>
    </comment>
  </commentList>
</comments>
</file>

<file path=xl/comments4.xml><?xml version="1.0" encoding="utf-8"?>
<comments xmlns="http://schemas.openxmlformats.org/spreadsheetml/2006/main">
  <authors>
    <author>wps</author>
  </authors>
  <commentList>
    <comment ref="F7" authorId="0">
      <text>
        <r>
          <rPr>
            <sz val="9"/>
            <rFont val="宋体"/>
            <charset val="134"/>
          </rPr>
          <t>迁移变压器不生成</t>
        </r>
      </text>
    </comment>
    <comment ref="K9" authorId="0">
      <text>
        <r>
          <rPr>
            <b/>
            <sz val="9"/>
            <rFont val="宋体"/>
            <charset val="134"/>
          </rPr>
          <t>wps:</t>
        </r>
        <r>
          <rPr>
            <sz val="9"/>
            <rFont val="宋体"/>
            <charset val="134"/>
          </rPr>
          <t xml:space="preserve">
只区分变压器出线是用240电缆还是300电缆</t>
        </r>
      </text>
    </comment>
    <comment ref="L9" authorId="0">
      <text>
        <r>
          <rPr>
            <b/>
            <sz val="9"/>
            <rFont val="宋体"/>
            <charset val="134"/>
          </rPr>
          <t>wps:</t>
        </r>
        <r>
          <rPr>
            <sz val="9"/>
            <rFont val="宋体"/>
            <charset val="134"/>
          </rPr>
          <t xml:space="preserve">
只区分变压器出线是用240电缆还是300电缆
</t>
        </r>
      </text>
    </comment>
    <comment ref="F13" authorId="0">
      <text>
        <r>
          <rPr>
            <b/>
            <sz val="9"/>
            <rFont val="宋体"/>
            <charset val="134"/>
          </rPr>
          <t>wps:</t>
        </r>
        <r>
          <rPr>
            <sz val="9"/>
            <rFont val="宋体"/>
            <charset val="134"/>
          </rPr>
          <t xml:space="preserve">
100kvA变台用，此处手动填写后，需核减400kvA低压综合配电箱数量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<sst xmlns="http://schemas.openxmlformats.org/spreadsheetml/2006/main" count="11616" uniqueCount="2700">
  <si>
    <t>杆塔明细表</t>
  </si>
  <si>
    <t>xx县2027年农网巩固提升工程</t>
  </si>
  <si>
    <t xml:space="preserve">XX县XX乡XX村农网巩固提升工程 </t>
  </si>
  <si>
    <t>材料清册</t>
  </si>
  <si>
    <t>新疆新能电力建设科技发展有限公司</t>
  </si>
  <si>
    <t>说    明</t>
  </si>
  <si>
    <t>（1）新建10kV单回线路路径长0.39千米，导线采用JKLGYJ-10-150/25型导线，改造0.4kV线路路径长0.39千米，导线采用JKLGYJ-10-120/20型导线。
（2）新组立Φ190-10米非预应力砼杆6基，Φ190-12米非预应力砼杆11基。
（3）新建400kVA变压器1台，新建200kVA变压器1台。
（4）迁移单相表28块，新增1表位表箱28套；迁移三相表10块，新增三相表箱6套，迁移三相表箱4套。 
（5）拆除0.4kV线路0.35千米（导线为LGJ-35）。
（6）本工程带电接火1次。</t>
  </si>
  <si>
    <t>二、编制说明：</t>
  </si>
  <si>
    <t xml:space="preserve">     1、本清册依据技施图纸及有关文件编制。</t>
  </si>
  <si>
    <t xml:space="preserve">     2、防腐材料和材料损耗未统计在内。</t>
  </si>
  <si>
    <t xml:space="preserve">     3、材料表中材料为施工图控制材料。</t>
  </si>
  <si>
    <t xml:space="preserve">     4、该材料表仅供参考。</t>
  </si>
  <si>
    <t>杆塔桩号</t>
  </si>
  <si>
    <t>杆型代号</t>
  </si>
  <si>
    <t>杆塔形式</t>
  </si>
  <si>
    <t>杆塔 全高（米）</t>
  </si>
  <si>
    <t>电杆</t>
  </si>
  <si>
    <t>土质</t>
  </si>
  <si>
    <t>地形</t>
  </si>
  <si>
    <t>开挖方式</t>
  </si>
  <si>
    <t>挖土深度</t>
  </si>
  <si>
    <t>基础型式(三盘）</t>
  </si>
  <si>
    <t>拉线棒</t>
  </si>
  <si>
    <t>绝缘子</t>
  </si>
  <si>
    <t>金具</t>
  </si>
  <si>
    <t>铁件使用级（横担）</t>
  </si>
  <si>
    <t>拉线</t>
  </si>
  <si>
    <t>斜撑</t>
  </si>
  <si>
    <t>U型抱箍</t>
  </si>
  <si>
    <t>底盘</t>
  </si>
  <si>
    <t>卡盘</t>
  </si>
  <si>
    <t>拉盘</t>
  </si>
  <si>
    <t>（埋深1.6米）</t>
  </si>
  <si>
    <t>（埋深2.2米）</t>
  </si>
  <si>
    <t>耐张绝缘子型号</t>
  </si>
  <si>
    <t>针瓶型号</t>
  </si>
  <si>
    <t>并沟线夹</t>
  </si>
  <si>
    <t>平行挂板</t>
  </si>
  <si>
    <t>顶头抱箍</t>
  </si>
  <si>
    <t>跳线扁钢</t>
  </si>
  <si>
    <t>单横担型号</t>
  </si>
  <si>
    <t>双横担型号</t>
  </si>
  <si>
    <t>耐张横担</t>
  </si>
  <si>
    <t>落地型号</t>
  </si>
  <si>
    <t>拉线抱箍</t>
  </si>
  <si>
    <t>DP8</t>
  </si>
  <si>
    <t>DP10</t>
  </si>
  <si>
    <t>KP8</t>
  </si>
  <si>
    <t>KP12</t>
  </si>
  <si>
    <t>LP8</t>
  </si>
  <si>
    <t>LP10</t>
  </si>
  <si>
    <t>LP12</t>
  </si>
  <si>
    <t>Φ22-2500</t>
  </si>
  <si>
    <t>Φ22-3100</t>
  </si>
  <si>
    <t>U70B/146</t>
  </si>
  <si>
    <t>R12.5ET125N,160,305,400</t>
  </si>
  <si>
    <t>JBL-50-240</t>
  </si>
  <si>
    <t>PD-12(线路)</t>
  </si>
  <si>
    <t>直线单顶抱箍（D200）</t>
  </si>
  <si>
    <t>直线双顶抱箍（D200）</t>
  </si>
  <si>
    <t>耐张顶架（D190）</t>
  </si>
  <si>
    <t xml:space="preserve"> 外角侧跳线扁钢8×90×200</t>
  </si>
  <si>
    <t>HD1-11/7506(D190)</t>
  </si>
  <si>
    <t>HD1-11/7506(D200)</t>
  </si>
  <si>
    <t>HD1-11/7506(D210)</t>
  </si>
  <si>
    <t>HD1-17/8008(205)</t>
  </si>
  <si>
    <t>HD1-17/8008 D230</t>
  </si>
  <si>
    <t>HD1-15/8008 D260</t>
  </si>
  <si>
    <t>HD1-19/8008(D215)</t>
  </si>
  <si>
    <t>HD1-28/8008 D205</t>
  </si>
  <si>
    <t>HD1-28/8008 D245</t>
  </si>
  <si>
    <t>HD1-28/8008 D270</t>
  </si>
  <si>
    <t>HD1-29/8008（245）</t>
  </si>
  <si>
    <t>HD1-29/8008（260）</t>
  </si>
  <si>
    <t>HD1-17/8008（205）</t>
  </si>
  <si>
    <t>HD3-17/8008（D200）</t>
  </si>
  <si>
    <t>HD3-17/8008（D210）</t>
  </si>
  <si>
    <t>HD3-19/8008(190)</t>
  </si>
  <si>
    <t>HD3-19/8008(205)</t>
  </si>
  <si>
    <t>HD3-19/8008(220)</t>
  </si>
  <si>
    <t>HD3-19/8008(230)</t>
  </si>
  <si>
    <t>HD3-28/8008  D（210）</t>
  </si>
  <si>
    <t>HD3-28/8008  D（220）</t>
  </si>
  <si>
    <t>HD3-19/8008D（270）</t>
  </si>
  <si>
    <t>HD3-19/8008D（285）</t>
  </si>
  <si>
    <t>12米杆普通拉线</t>
  </si>
  <si>
    <t>15米杆普通拉线</t>
  </si>
  <si>
    <t>18米杆普通拉线</t>
  </si>
  <si>
    <t>12米杆
V型拉线</t>
  </si>
  <si>
    <t>15米杆
V型拉线</t>
  </si>
  <si>
    <t>18米杆
V型拉线</t>
  </si>
  <si>
    <t>LB-200（-8×80）</t>
  </si>
  <si>
    <t>LB-210（-8×80）</t>
  </si>
  <si>
    <t>LB-220（-8×80）</t>
  </si>
  <si>
    <t>LB-230（-8×80）</t>
  </si>
  <si>
    <t>LB-240（-8×80）</t>
  </si>
  <si>
    <t>直线上横担斜撑ZX-900</t>
  </si>
  <si>
    <t>直线下横担斜撑ZX-1150</t>
  </si>
  <si>
    <t>直线上横担斜撑抱箍ZB-200</t>
  </si>
  <si>
    <t>直线下横担斜撑抱箍ZB-220</t>
  </si>
  <si>
    <t>直线下横担斜撑抱箍
ZB-270</t>
  </si>
  <si>
    <t>直线下横担斜撑抱箍
ZB-280</t>
  </si>
  <si>
    <t>耐张上横担斜撑NX-900</t>
  </si>
  <si>
    <t>耐张下横担斜撑NX-1200</t>
  </si>
  <si>
    <t>耐张上横担斜撑抱箍NB-200</t>
  </si>
  <si>
    <t>耐张下横担斜撑抱箍NB-210</t>
  </si>
  <si>
    <t>耐张下横担斜撑抱箍NB-220</t>
  </si>
  <si>
    <t>耐张下横担斜撑抱箍NB-230</t>
  </si>
  <si>
    <t>U18-200</t>
  </si>
  <si>
    <t>U18-210</t>
  </si>
  <si>
    <t>U18-220</t>
  </si>
  <si>
    <t>U18-230</t>
  </si>
  <si>
    <t>U18-240</t>
  </si>
  <si>
    <t>U18-250</t>
  </si>
  <si>
    <t>U18-260</t>
  </si>
  <si>
    <t>U18-270</t>
  </si>
  <si>
    <t>U18-280</t>
  </si>
  <si>
    <t>终端绑扎线</t>
  </si>
  <si>
    <t>Z1-12</t>
  </si>
  <si>
    <t>直线杆</t>
  </si>
  <si>
    <t>新增</t>
  </si>
  <si>
    <t>Z2-12</t>
  </si>
  <si>
    <t>直线转角杆</t>
  </si>
  <si>
    <t>RN-12</t>
  </si>
  <si>
    <t>耐张杆</t>
  </si>
  <si>
    <t>N-12</t>
  </si>
  <si>
    <t>NJ1-12</t>
  </si>
  <si>
    <t>0-45度转角杆</t>
  </si>
  <si>
    <t>NJ2-12</t>
  </si>
  <si>
    <t>45-90度转角杆</t>
  </si>
  <si>
    <t>D-12</t>
  </si>
  <si>
    <t>终端杆</t>
  </si>
  <si>
    <t>ZF1-12</t>
  </si>
  <si>
    <t>直线分支</t>
  </si>
  <si>
    <t>ZF2-12</t>
  </si>
  <si>
    <t>十字分支</t>
  </si>
  <si>
    <t>TJ-12</t>
  </si>
  <si>
    <t>台架杆</t>
  </si>
  <si>
    <t>DLQ-12</t>
  </si>
  <si>
    <t>断路器杆</t>
  </si>
  <si>
    <t>Z11-12</t>
  </si>
  <si>
    <t>直线防风杆</t>
  </si>
  <si>
    <t>新杆</t>
  </si>
  <si>
    <t>Z1-15</t>
  </si>
  <si>
    <t>Z2-15</t>
  </si>
  <si>
    <t>RN-15</t>
  </si>
  <si>
    <t>N-15</t>
  </si>
  <si>
    <t>NJ1-15</t>
  </si>
  <si>
    <t>NJ2-15</t>
  </si>
  <si>
    <t>D-15</t>
  </si>
  <si>
    <t>ZF1-15</t>
  </si>
  <si>
    <t>ZF2-15</t>
  </si>
  <si>
    <t>TJ-15</t>
  </si>
  <si>
    <t>DLQ-15</t>
  </si>
  <si>
    <t>Z11-15</t>
  </si>
  <si>
    <t>SZ1-15</t>
  </si>
  <si>
    <t>双回直线杆</t>
  </si>
  <si>
    <t>SZJ-15</t>
  </si>
  <si>
    <t>双回直线转角杆</t>
  </si>
  <si>
    <t>RSN-15</t>
  </si>
  <si>
    <t>双回耐张杆</t>
  </si>
  <si>
    <t>SN-15</t>
  </si>
  <si>
    <t>SNJ1-15</t>
  </si>
  <si>
    <t>双回0-45度转角杆</t>
  </si>
  <si>
    <t>SNJ2-15</t>
  </si>
  <si>
    <t>双回45-90度转角杆</t>
  </si>
  <si>
    <t>SD-15</t>
  </si>
  <si>
    <t>双回终端杆</t>
  </si>
  <si>
    <t>SZF1-15</t>
  </si>
  <si>
    <t>双回直线分支</t>
  </si>
  <si>
    <t>SZF2-15</t>
  </si>
  <si>
    <t>双回十字分支</t>
  </si>
  <si>
    <t>SDLQ-15</t>
  </si>
  <si>
    <t>双回断路器杆</t>
  </si>
  <si>
    <t>SZ11-15</t>
  </si>
  <si>
    <t>双回直线防风杆</t>
  </si>
  <si>
    <t>SZ1-18</t>
  </si>
  <si>
    <t>SZJ-18</t>
  </si>
  <si>
    <t>RSN-18</t>
  </si>
  <si>
    <t>SN-18</t>
  </si>
  <si>
    <t>SNJ1-18</t>
  </si>
  <si>
    <t>SNJ2-18</t>
  </si>
  <si>
    <t>SD-18</t>
  </si>
  <si>
    <t>SZF1-18</t>
  </si>
  <si>
    <t>SZF2-18</t>
  </si>
  <si>
    <t>SDLQ-18</t>
  </si>
  <si>
    <t>SZ11-18</t>
  </si>
  <si>
    <t>CSZ2-15</t>
  </si>
  <si>
    <t>垂直双回直线杆</t>
  </si>
  <si>
    <t>CSZJ-15</t>
  </si>
  <si>
    <t>垂直双回直线加强杆</t>
  </si>
  <si>
    <t>CRSN-15</t>
  </si>
  <si>
    <t>垂直双回耐张杆</t>
  </si>
  <si>
    <t>CSN-15</t>
  </si>
  <si>
    <t>CSZF1-15</t>
  </si>
  <si>
    <t>CSNJ1-15</t>
  </si>
  <si>
    <t>垂直双回0-45度转角杆</t>
  </si>
  <si>
    <t>CSNJ2-15</t>
  </si>
  <si>
    <t>垂直双回45-90度转角杆</t>
  </si>
  <si>
    <t>CSD-15</t>
  </si>
  <si>
    <t>垂直双回终端杆</t>
  </si>
  <si>
    <t>SZ3-18</t>
  </si>
  <si>
    <t>三回直线杆</t>
  </si>
  <si>
    <t>SZF3-18</t>
  </si>
  <si>
    <t>三回直线分支</t>
  </si>
  <si>
    <t>SN3-18
钢管杆</t>
  </si>
  <si>
    <t>三回耐张杆</t>
  </si>
  <si>
    <t>SNJ13-18钢管杆</t>
  </si>
  <si>
    <t>三回0-45度转角杆</t>
  </si>
  <si>
    <t>SNJ23-18钢管杆</t>
  </si>
  <si>
    <t>三回45-90度转角杆</t>
  </si>
  <si>
    <t>SD3-18
钢管杆</t>
  </si>
  <si>
    <t>三回终端杆</t>
  </si>
  <si>
    <t>SZ4-18</t>
  </si>
  <si>
    <t>四回直线杆</t>
  </si>
  <si>
    <t>SZF4-18</t>
  </si>
  <si>
    <t>四回直线分支</t>
  </si>
  <si>
    <t>SN4-18
钢管杆</t>
  </si>
  <si>
    <t>四回耐张杆</t>
  </si>
  <si>
    <t>SNJ14-18钢管杆</t>
  </si>
  <si>
    <t>SNJ24-18钢管杆</t>
  </si>
  <si>
    <t>SD4-18
钢管杆</t>
  </si>
  <si>
    <t>四回终端杆</t>
  </si>
  <si>
    <t>ZTC-15</t>
  </si>
  <si>
    <t>直线杆侧单</t>
  </si>
  <si>
    <t>ZTCS-15</t>
  </si>
  <si>
    <t>直线转角杆侧单</t>
  </si>
  <si>
    <t>三连杆</t>
  </si>
  <si>
    <t>N-18</t>
  </si>
  <si>
    <t>NJ1-18</t>
  </si>
  <si>
    <t>电杆统计</t>
  </si>
  <si>
    <t>数量</t>
  </si>
  <si>
    <t>单回</t>
  </si>
  <si>
    <t>150导线</t>
  </si>
  <si>
    <t>240导线</t>
  </si>
  <si>
    <t>双回</t>
  </si>
  <si>
    <t>10米杆高桩拉杆</t>
  </si>
  <si>
    <t>12米杆高桩拉杆</t>
  </si>
  <si>
    <t>12米撑杆</t>
  </si>
  <si>
    <t>15米撑杆</t>
  </si>
  <si>
    <t>10千伏杆塔明细表</t>
  </si>
  <si>
    <t>杆塔全高（米）</t>
  </si>
  <si>
    <t>电杆埋深</t>
  </si>
  <si>
    <t>档距（米）</t>
  </si>
  <si>
    <t>导线型号及耐张段长（米）</t>
  </si>
  <si>
    <t>基础型式   (三盘）</t>
  </si>
  <si>
    <t>其他</t>
  </si>
  <si>
    <t>U70B/146,255,320</t>
  </si>
  <si>
    <t>R12.5ET150N,170,336,534</t>
  </si>
  <si>
    <t>12米杆弓形拉线</t>
  </si>
  <si>
    <t>15米杆弓形拉线</t>
  </si>
  <si>
    <t>18米杆弓形拉线</t>
  </si>
  <si>
    <t>水平拉线</t>
  </si>
  <si>
    <t>直线下横担斜撑抱箍ZB-200</t>
  </si>
  <si>
    <t>直线下横担斜撑抱箍ZB-270</t>
  </si>
  <si>
    <t>直线下横担斜撑抱箍ZB-280</t>
  </si>
  <si>
    <t>耐张下横担斜撑NX-900</t>
  </si>
  <si>
    <t>耐张下横担斜撑抱箍NB-200</t>
  </si>
  <si>
    <t>熔断器</t>
  </si>
  <si>
    <t>撑杆</t>
  </si>
  <si>
    <t>设备</t>
  </si>
  <si>
    <t>接地挂环数量</t>
  </si>
  <si>
    <t>跨越</t>
  </si>
  <si>
    <t>备注</t>
  </si>
  <si>
    <t>合计</t>
  </si>
  <si>
    <t>1#</t>
  </si>
  <si>
    <t>普通土</t>
  </si>
  <si>
    <t>平地</t>
  </si>
  <si>
    <t>机械开挖</t>
  </si>
  <si>
    <t>2#</t>
  </si>
  <si>
    <t>3#</t>
  </si>
  <si>
    <t>4#</t>
  </si>
  <si>
    <t>5#</t>
  </si>
  <si>
    <t>6#</t>
  </si>
  <si>
    <t>7#</t>
  </si>
  <si>
    <t>8#</t>
  </si>
  <si>
    <t>9#</t>
  </si>
  <si>
    <t>10#</t>
  </si>
  <si>
    <t>11#</t>
  </si>
  <si>
    <t>12#</t>
  </si>
  <si>
    <t>13#</t>
  </si>
  <si>
    <t>14#</t>
  </si>
  <si>
    <t>15#</t>
  </si>
  <si>
    <t>16#</t>
  </si>
  <si>
    <t>17#</t>
  </si>
  <si>
    <t>18#</t>
  </si>
  <si>
    <t>19#</t>
  </si>
  <si>
    <t>20#</t>
  </si>
  <si>
    <t>21#</t>
  </si>
  <si>
    <t>22#</t>
  </si>
  <si>
    <t>23#</t>
  </si>
  <si>
    <t>24#</t>
  </si>
  <si>
    <t>25#</t>
  </si>
  <si>
    <t>26#</t>
  </si>
  <si>
    <t>27#</t>
  </si>
  <si>
    <t>28#</t>
  </si>
  <si>
    <t>29#</t>
  </si>
  <si>
    <t>30#</t>
  </si>
  <si>
    <t>31#</t>
  </si>
  <si>
    <t>32#</t>
  </si>
  <si>
    <t>33#</t>
  </si>
  <si>
    <t>34#</t>
  </si>
  <si>
    <t>35#</t>
  </si>
  <si>
    <t>36#</t>
  </si>
  <si>
    <t>37#</t>
  </si>
  <si>
    <t>38#</t>
  </si>
  <si>
    <t>39#</t>
  </si>
  <si>
    <t>40#</t>
  </si>
  <si>
    <t>41#</t>
  </si>
  <si>
    <t>42#</t>
  </si>
  <si>
    <t>43#</t>
  </si>
  <si>
    <t>44#</t>
  </si>
  <si>
    <t>45#</t>
  </si>
  <si>
    <t>46#</t>
  </si>
  <si>
    <t>47#</t>
  </si>
  <si>
    <t>48#</t>
  </si>
  <si>
    <t>49#</t>
  </si>
  <si>
    <t>50#</t>
  </si>
  <si>
    <t>51#</t>
  </si>
  <si>
    <t>52#</t>
  </si>
  <si>
    <t>53#</t>
  </si>
  <si>
    <t>54#</t>
  </si>
  <si>
    <t>55#</t>
  </si>
  <si>
    <t>56#</t>
  </si>
  <si>
    <t>57#</t>
  </si>
  <si>
    <t>58#</t>
  </si>
  <si>
    <t>59#</t>
  </si>
  <si>
    <t>60#</t>
  </si>
  <si>
    <t>61#</t>
  </si>
  <si>
    <t>62#</t>
  </si>
  <si>
    <t>63#</t>
  </si>
  <si>
    <t>64#</t>
  </si>
  <si>
    <t>65#</t>
  </si>
  <si>
    <t>66#</t>
  </si>
  <si>
    <t>67#</t>
  </si>
  <si>
    <t>68#</t>
  </si>
  <si>
    <t>69#</t>
  </si>
  <si>
    <t>70#</t>
  </si>
  <si>
    <t>71#</t>
  </si>
  <si>
    <t>72#</t>
  </si>
  <si>
    <t>73#</t>
  </si>
  <si>
    <t>74#</t>
  </si>
  <si>
    <t>75#</t>
  </si>
  <si>
    <t>76#</t>
  </si>
  <si>
    <t>77#</t>
  </si>
  <si>
    <t>78#</t>
  </si>
  <si>
    <t>79#</t>
  </si>
  <si>
    <t>80#</t>
  </si>
  <si>
    <t>81#</t>
  </si>
  <si>
    <t>82#</t>
  </si>
  <si>
    <t>83#</t>
  </si>
  <si>
    <t>84#</t>
  </si>
  <si>
    <t>85#</t>
  </si>
  <si>
    <t>86#</t>
  </si>
  <si>
    <t>87#</t>
  </si>
  <si>
    <t>88#</t>
  </si>
  <si>
    <t>89#</t>
  </si>
  <si>
    <t>90#</t>
  </si>
  <si>
    <t>91#</t>
  </si>
  <si>
    <t>92#</t>
  </si>
  <si>
    <t>93#</t>
  </si>
  <si>
    <t>94#</t>
  </si>
  <si>
    <t>95#</t>
  </si>
  <si>
    <t>96#</t>
  </si>
  <si>
    <t>97#</t>
  </si>
  <si>
    <t>98#</t>
  </si>
  <si>
    <t>99#</t>
  </si>
  <si>
    <t>100#</t>
  </si>
  <si>
    <t>101#</t>
  </si>
  <si>
    <t>102#</t>
  </si>
  <si>
    <t>103#</t>
  </si>
  <si>
    <t>104#</t>
  </si>
  <si>
    <t>105#</t>
  </si>
  <si>
    <t>106#</t>
  </si>
  <si>
    <t>107#</t>
  </si>
  <si>
    <t>108#</t>
  </si>
  <si>
    <t>109#</t>
  </si>
  <si>
    <t>110#</t>
  </si>
  <si>
    <t>111#</t>
  </si>
  <si>
    <t>112#</t>
  </si>
  <si>
    <t>113#</t>
  </si>
  <si>
    <t>114#</t>
  </si>
  <si>
    <t>115#</t>
  </si>
  <si>
    <t>116#</t>
  </si>
  <si>
    <t>117#</t>
  </si>
  <si>
    <t>118#</t>
  </si>
  <si>
    <t>119#</t>
  </si>
  <si>
    <t>120#</t>
  </si>
  <si>
    <t>121#</t>
  </si>
  <si>
    <t>122#</t>
  </si>
  <si>
    <t>123#</t>
  </si>
  <si>
    <t>124#</t>
  </si>
  <si>
    <t>125#</t>
  </si>
  <si>
    <t>126#</t>
  </si>
  <si>
    <t>127#</t>
  </si>
  <si>
    <t>128#</t>
  </si>
  <si>
    <t>129#</t>
  </si>
  <si>
    <t>130#</t>
  </si>
  <si>
    <t>131#</t>
  </si>
  <si>
    <t>132#</t>
  </si>
  <si>
    <t>133#</t>
  </si>
  <si>
    <t>134#</t>
  </si>
  <si>
    <t>135#</t>
  </si>
  <si>
    <t>136#</t>
  </si>
  <si>
    <t>137#</t>
  </si>
  <si>
    <t>138#</t>
  </si>
  <si>
    <t>139#</t>
  </si>
  <si>
    <t>140#</t>
  </si>
  <si>
    <t>141#</t>
  </si>
  <si>
    <t>142#</t>
  </si>
  <si>
    <t>143#</t>
  </si>
  <si>
    <t>144#</t>
  </si>
  <si>
    <t>145#</t>
  </si>
  <si>
    <t>146#</t>
  </si>
  <si>
    <t>147#</t>
  </si>
  <si>
    <t>148#</t>
  </si>
  <si>
    <t>149#</t>
  </si>
  <si>
    <t>150#</t>
  </si>
  <si>
    <t>151#</t>
  </si>
  <si>
    <t>152#</t>
  </si>
  <si>
    <t>153#</t>
  </si>
  <si>
    <t>154#</t>
  </si>
  <si>
    <t>155#</t>
  </si>
  <si>
    <t>156#</t>
  </si>
  <si>
    <t>157#</t>
  </si>
  <si>
    <t>158#</t>
  </si>
  <si>
    <t>159#</t>
  </si>
  <si>
    <t>160#</t>
  </si>
  <si>
    <t>161#</t>
  </si>
  <si>
    <t>162#</t>
  </si>
  <si>
    <t>163#</t>
  </si>
  <si>
    <t>164#</t>
  </si>
  <si>
    <t>165#</t>
  </si>
  <si>
    <t>166#</t>
  </si>
  <si>
    <t>167#</t>
  </si>
  <si>
    <t>168#</t>
  </si>
  <si>
    <t>169#</t>
  </si>
  <si>
    <t>170#</t>
  </si>
  <si>
    <t>171#</t>
  </si>
  <si>
    <t>172#</t>
  </si>
  <si>
    <t>173#</t>
  </si>
  <si>
    <t>174#</t>
  </si>
  <si>
    <t>175#</t>
  </si>
  <si>
    <t>176#</t>
  </si>
  <si>
    <t>177#</t>
  </si>
  <si>
    <t>178#</t>
  </si>
  <si>
    <t>179#</t>
  </si>
  <si>
    <t>180#</t>
  </si>
  <si>
    <t>181#</t>
  </si>
  <si>
    <t>182#</t>
  </si>
  <si>
    <t>183#</t>
  </si>
  <si>
    <t>184#</t>
  </si>
  <si>
    <t>185#</t>
  </si>
  <si>
    <t>186#</t>
  </si>
  <si>
    <t>187#</t>
  </si>
  <si>
    <t>188#</t>
  </si>
  <si>
    <t>189#</t>
  </si>
  <si>
    <t>190#</t>
  </si>
  <si>
    <t>191#</t>
  </si>
  <si>
    <t>192#</t>
  </si>
  <si>
    <t>193#</t>
  </si>
  <si>
    <t>194#</t>
  </si>
  <si>
    <t>195#</t>
  </si>
  <si>
    <t>196#</t>
  </si>
  <si>
    <t>197#</t>
  </si>
  <si>
    <t>198#</t>
  </si>
  <si>
    <t>199#</t>
  </si>
  <si>
    <t>200#</t>
  </si>
  <si>
    <t>201#</t>
  </si>
  <si>
    <t>202#</t>
  </si>
  <si>
    <t>203#</t>
  </si>
  <si>
    <t>204#</t>
  </si>
  <si>
    <t>205#</t>
  </si>
  <si>
    <t>206#</t>
  </si>
  <si>
    <t>207#</t>
  </si>
  <si>
    <t>208#</t>
  </si>
  <si>
    <t>209#</t>
  </si>
  <si>
    <t>210#</t>
  </si>
  <si>
    <t>211#</t>
  </si>
  <si>
    <t>212#</t>
  </si>
  <si>
    <t>213#</t>
  </si>
  <si>
    <t>214#</t>
  </si>
  <si>
    <t>215#</t>
  </si>
  <si>
    <t>216#</t>
  </si>
  <si>
    <t>217#</t>
  </si>
  <si>
    <t>218#</t>
  </si>
  <si>
    <t>219#</t>
  </si>
  <si>
    <t>220#</t>
  </si>
  <si>
    <t>221#</t>
  </si>
  <si>
    <t>222#</t>
  </si>
  <si>
    <t>223#</t>
  </si>
  <si>
    <t>224#</t>
  </si>
  <si>
    <t>225#</t>
  </si>
  <si>
    <t>226#</t>
  </si>
  <si>
    <t>227#</t>
  </si>
  <si>
    <t>228#</t>
  </si>
  <si>
    <t>229#</t>
  </si>
  <si>
    <t>230#</t>
  </si>
  <si>
    <t>231#</t>
  </si>
  <si>
    <t>232#</t>
  </si>
  <si>
    <t>233#</t>
  </si>
  <si>
    <t>234#</t>
  </si>
  <si>
    <t>235#</t>
  </si>
  <si>
    <t>236#</t>
  </si>
  <si>
    <t>237#</t>
  </si>
  <si>
    <t>238#</t>
  </si>
  <si>
    <t>239#</t>
  </si>
  <si>
    <t>240#</t>
  </si>
  <si>
    <t>241#</t>
  </si>
  <si>
    <t>242#</t>
  </si>
  <si>
    <t>243#</t>
  </si>
  <si>
    <t>244#</t>
  </si>
  <si>
    <t>245#</t>
  </si>
  <si>
    <t>246#</t>
  </si>
  <si>
    <t>247#</t>
  </si>
  <si>
    <t>248#</t>
  </si>
  <si>
    <t>249#</t>
  </si>
  <si>
    <t>250#</t>
  </si>
  <si>
    <t>251#</t>
  </si>
  <si>
    <t>252#</t>
  </si>
  <si>
    <t>253#</t>
  </si>
  <si>
    <t>254#</t>
  </si>
  <si>
    <t>255#</t>
  </si>
  <si>
    <t>256#</t>
  </si>
  <si>
    <t>257#</t>
  </si>
  <si>
    <t>258#</t>
  </si>
  <si>
    <t>259#</t>
  </si>
  <si>
    <t>260#</t>
  </si>
  <si>
    <t>261#</t>
  </si>
  <si>
    <t>262#</t>
  </si>
  <si>
    <t>263#</t>
  </si>
  <si>
    <t>264#</t>
  </si>
  <si>
    <t>265#</t>
  </si>
  <si>
    <t>266#</t>
  </si>
  <si>
    <t>267#</t>
  </si>
  <si>
    <t>268#</t>
  </si>
  <si>
    <t>269#</t>
  </si>
  <si>
    <t>270#</t>
  </si>
  <si>
    <t>271#</t>
  </si>
  <si>
    <t>272#</t>
  </si>
  <si>
    <t>273#</t>
  </si>
  <si>
    <t>274#</t>
  </si>
  <si>
    <t>275#</t>
  </si>
  <si>
    <t>276#</t>
  </si>
  <si>
    <t>277#</t>
  </si>
  <si>
    <t>278#</t>
  </si>
  <si>
    <t>279#</t>
  </si>
  <si>
    <t>280#</t>
  </si>
  <si>
    <t>281#</t>
  </si>
  <si>
    <t>282#</t>
  </si>
  <si>
    <t>283#</t>
  </si>
  <si>
    <t>284#</t>
  </si>
  <si>
    <t>285#</t>
  </si>
  <si>
    <t>286#</t>
  </si>
  <si>
    <t>287#</t>
  </si>
  <si>
    <t>288#</t>
  </si>
  <si>
    <t>289#</t>
  </si>
  <si>
    <t>290#</t>
  </si>
  <si>
    <t>291#</t>
  </si>
  <si>
    <t>292#</t>
  </si>
  <si>
    <t>293#</t>
  </si>
  <si>
    <t>294#</t>
  </si>
  <si>
    <t>295#</t>
  </si>
  <si>
    <t>296#</t>
  </si>
  <si>
    <t>297#</t>
  </si>
  <si>
    <t>298#</t>
  </si>
  <si>
    <t>299#</t>
  </si>
  <si>
    <t>300#</t>
  </si>
  <si>
    <t>301#</t>
  </si>
  <si>
    <t>302#</t>
  </si>
  <si>
    <t>303#</t>
  </si>
  <si>
    <t>304#</t>
  </si>
  <si>
    <t>305#</t>
  </si>
  <si>
    <t>306#</t>
  </si>
  <si>
    <t>307#</t>
  </si>
  <si>
    <t>308#</t>
  </si>
  <si>
    <t>309#</t>
  </si>
  <si>
    <t>310#</t>
  </si>
  <si>
    <t>311#</t>
  </si>
  <si>
    <t>312#</t>
  </si>
  <si>
    <t>313#</t>
  </si>
  <si>
    <t>314#</t>
  </si>
  <si>
    <t>315#</t>
  </si>
  <si>
    <t>316#</t>
  </si>
  <si>
    <t>317#</t>
  </si>
  <si>
    <t>318#</t>
  </si>
  <si>
    <t>319#</t>
  </si>
  <si>
    <t>320#</t>
  </si>
  <si>
    <t>321#</t>
  </si>
  <si>
    <t>322#</t>
  </si>
  <si>
    <t>323#</t>
  </si>
  <si>
    <t>324#</t>
  </si>
  <si>
    <t>325#</t>
  </si>
  <si>
    <t>326#</t>
  </si>
  <si>
    <t>327#</t>
  </si>
  <si>
    <t>328#</t>
  </si>
  <si>
    <t>329#</t>
  </si>
  <si>
    <t>330#</t>
  </si>
  <si>
    <t>331#</t>
  </si>
  <si>
    <t>332#</t>
  </si>
  <si>
    <t>333#</t>
  </si>
  <si>
    <t>334#</t>
  </si>
  <si>
    <t>335#</t>
  </si>
  <si>
    <t>336#</t>
  </si>
  <si>
    <t>337#</t>
  </si>
  <si>
    <t>338#</t>
  </si>
  <si>
    <t>339#</t>
  </si>
  <si>
    <t>340#</t>
  </si>
  <si>
    <t>341#</t>
  </si>
  <si>
    <t>342#</t>
  </si>
  <si>
    <t>343#</t>
  </si>
  <si>
    <t>344#</t>
  </si>
  <si>
    <t>345#</t>
  </si>
  <si>
    <t>346#</t>
  </si>
  <si>
    <t>347#</t>
  </si>
  <si>
    <t>348#</t>
  </si>
  <si>
    <t>349#</t>
  </si>
  <si>
    <t>350#</t>
  </si>
  <si>
    <t>351#</t>
  </si>
  <si>
    <t>352#</t>
  </si>
  <si>
    <t>353#</t>
  </si>
  <si>
    <t>354#</t>
  </si>
  <si>
    <t>355#</t>
  </si>
  <si>
    <t>356#</t>
  </si>
  <si>
    <t>357#</t>
  </si>
  <si>
    <t>358#</t>
  </si>
  <si>
    <t>359#</t>
  </si>
  <si>
    <t>360#</t>
  </si>
  <si>
    <t>361#</t>
  </si>
  <si>
    <t>362#</t>
  </si>
  <si>
    <t>363#</t>
  </si>
  <si>
    <t>364#</t>
  </si>
  <si>
    <t>365#</t>
  </si>
  <si>
    <t>366#</t>
  </si>
  <si>
    <t>367#</t>
  </si>
  <si>
    <t>368#</t>
  </si>
  <si>
    <t>369#</t>
  </si>
  <si>
    <t>370#</t>
  </si>
  <si>
    <t>371#</t>
  </si>
  <si>
    <t>372#</t>
  </si>
  <si>
    <t>373#</t>
  </si>
  <si>
    <t>374#</t>
  </si>
  <si>
    <t>375#</t>
  </si>
  <si>
    <t>376#</t>
  </si>
  <si>
    <t>377#</t>
  </si>
  <si>
    <t>378#</t>
  </si>
  <si>
    <t>379#</t>
  </si>
  <si>
    <t>380#</t>
  </si>
  <si>
    <t>381#</t>
  </si>
  <si>
    <t>382#</t>
  </si>
  <si>
    <t>383#</t>
  </si>
  <si>
    <t>384#</t>
  </si>
  <si>
    <t>385#</t>
  </si>
  <si>
    <t>386#</t>
  </si>
  <si>
    <t>387#</t>
  </si>
  <si>
    <t>388#</t>
  </si>
  <si>
    <t>389#</t>
  </si>
  <si>
    <t>390#</t>
  </si>
  <si>
    <t>391#</t>
  </si>
  <si>
    <t>392#</t>
  </si>
  <si>
    <t>393#</t>
  </si>
  <si>
    <t>394#</t>
  </si>
  <si>
    <t>395#</t>
  </si>
  <si>
    <t>396#</t>
  </si>
  <si>
    <t>397#</t>
  </si>
  <si>
    <t>398#</t>
  </si>
  <si>
    <t>399#</t>
  </si>
  <si>
    <t>400#</t>
  </si>
  <si>
    <t>401#</t>
  </si>
  <si>
    <t>402#</t>
  </si>
  <si>
    <t>403#</t>
  </si>
  <si>
    <t>404#</t>
  </si>
  <si>
    <t>405#</t>
  </si>
  <si>
    <t>406#</t>
  </si>
  <si>
    <t>407#</t>
  </si>
  <si>
    <t>408#</t>
  </si>
  <si>
    <t>409#</t>
  </si>
  <si>
    <t>410#</t>
  </si>
  <si>
    <t>411#</t>
  </si>
  <si>
    <t>412#</t>
  </si>
  <si>
    <t>413#</t>
  </si>
  <si>
    <t>414#</t>
  </si>
  <si>
    <t>415#</t>
  </si>
  <si>
    <t>416#</t>
  </si>
  <si>
    <t>417#</t>
  </si>
  <si>
    <t>418#</t>
  </si>
  <si>
    <t>419#</t>
  </si>
  <si>
    <t>420#</t>
  </si>
  <si>
    <t>421#</t>
  </si>
  <si>
    <t>422#</t>
  </si>
  <si>
    <t>423#</t>
  </si>
  <si>
    <t>424#</t>
  </si>
  <si>
    <t>425#</t>
  </si>
  <si>
    <t>426#</t>
  </si>
  <si>
    <t>427#</t>
  </si>
  <si>
    <t>428#</t>
  </si>
  <si>
    <t>429#</t>
  </si>
  <si>
    <t>430#</t>
  </si>
  <si>
    <t>431#</t>
  </si>
  <si>
    <t>432#</t>
  </si>
  <si>
    <t>433#</t>
  </si>
  <si>
    <t>434#</t>
  </si>
  <si>
    <t>435#</t>
  </si>
  <si>
    <t>436#</t>
  </si>
  <si>
    <t>437#</t>
  </si>
  <si>
    <t>438#</t>
  </si>
  <si>
    <t>439#</t>
  </si>
  <si>
    <t>440#</t>
  </si>
  <si>
    <t>初设   阶段</t>
  </si>
  <si>
    <t>批   准</t>
  </si>
  <si>
    <t>设  计</t>
  </si>
  <si>
    <t>审   核</t>
  </si>
  <si>
    <t>比  例</t>
  </si>
  <si>
    <t>校   核</t>
  </si>
  <si>
    <t>日  期</t>
  </si>
  <si>
    <t>图号</t>
  </si>
  <si>
    <t>皮山县藏桂乡永安新村易地搬迁点产业发展电力提升改造项目</t>
  </si>
  <si>
    <t>10kV架空线路材料清册</t>
  </si>
  <si>
    <t>序号</t>
  </si>
  <si>
    <t>物料编码</t>
  </si>
  <si>
    <t>技术规范ID</t>
  </si>
  <si>
    <t>材料名称</t>
  </si>
  <si>
    <t>型号规格</t>
  </si>
  <si>
    <t>单位</t>
  </si>
  <si>
    <t>单重(kg)</t>
  </si>
  <si>
    <t>总重(t)</t>
  </si>
  <si>
    <t>备注说明</t>
  </si>
  <si>
    <t>一</t>
  </si>
  <si>
    <t>非预应力电杆</t>
  </si>
  <si>
    <t>500033660</t>
  </si>
  <si>
    <t>9995-500013952-00001</t>
  </si>
  <si>
    <t>锥形水泥杆</t>
  </si>
  <si>
    <t>锥形水泥杆,非预应力,整根杆,10m,190mm,I</t>
  </si>
  <si>
    <t>根</t>
  </si>
  <si>
    <t>500013972</t>
  </si>
  <si>
    <t>G004-500013972-00001</t>
  </si>
  <si>
    <t>锥形水泥杆,非预应力,整根杆,12m,190mm,M</t>
  </si>
  <si>
    <t>500013974</t>
  </si>
  <si>
    <t>锥形水泥杆,非预应力,整根杆,15m,190mm,M</t>
  </si>
  <si>
    <t>500134689</t>
  </si>
  <si>
    <t>G004-500134689-00001</t>
  </si>
  <si>
    <t>超高性能混凝土杆,18m,230mm</t>
  </si>
  <si>
    <t>500013975</t>
  </si>
  <si>
    <t>9995-500013975-00001</t>
  </si>
  <si>
    <t>锥形水泥杆,非预应力,法兰组装杆,18m,190mm,M</t>
  </si>
  <si>
    <t>锥形水泥杆,非预应力,法兰组装,18m,190mm,N</t>
  </si>
  <si>
    <t>500134686</t>
  </si>
  <si>
    <t>A171-500134686-00001</t>
  </si>
  <si>
    <t>超高性能混凝土杆,15m,230mm</t>
  </si>
  <si>
    <t>500128790</t>
  </si>
  <si>
    <t>G004-500128790-00001</t>
  </si>
  <si>
    <t>单回耐张钢管杆</t>
  </si>
  <si>
    <t>T-N-13（0°）</t>
  </si>
  <si>
    <t>基</t>
  </si>
  <si>
    <t>按设计情况填写</t>
  </si>
  <si>
    <t>T-NJ1-13（0°-45°）</t>
  </si>
  <si>
    <t>T-NJ2-13（45-90°）</t>
  </si>
  <si>
    <t>单回终端钢管杆</t>
  </si>
  <si>
    <t>T-D-13（60°）</t>
  </si>
  <si>
    <t>双回耐张钢管杆</t>
  </si>
  <si>
    <t>T-2N-13（0°）</t>
  </si>
  <si>
    <t>T-2NJ1-13（0°-45°）</t>
  </si>
  <si>
    <t>T-2NJ2-13（45-90°）</t>
  </si>
  <si>
    <t>双回终端钢管杆</t>
  </si>
  <si>
    <t>T-2D-13（60°）</t>
  </si>
  <si>
    <t>三回耐张钢管杆</t>
  </si>
  <si>
    <t>T-3N-15（0°）</t>
  </si>
  <si>
    <t>T-3NJ1-15（0-45°）</t>
  </si>
  <si>
    <t>T-3NJ2-15（45-90°）</t>
  </si>
  <si>
    <t>三回终端钢管杆</t>
  </si>
  <si>
    <t>T-2D-15（60°）</t>
  </si>
  <si>
    <t>四回耐张钢管杆</t>
  </si>
  <si>
    <t>T-4N-15（0°）</t>
  </si>
  <si>
    <t>T-4NJ1-15（0-45°）</t>
  </si>
  <si>
    <t>T-4NJ2-15（45-90°）</t>
  </si>
  <si>
    <t>四回终端钢管杆</t>
  </si>
  <si>
    <t>T-4D-15（60°）</t>
  </si>
  <si>
    <t>二</t>
  </si>
  <si>
    <t>底盘、拉盘、卡盘</t>
  </si>
  <si>
    <t>500061572</t>
  </si>
  <si>
    <t>G004-500027410-00001</t>
  </si>
  <si>
    <t>底盘（DP8）</t>
  </si>
  <si>
    <t>水泥制品,底盘,800×800×200</t>
  </si>
  <si>
    <t>块</t>
  </si>
  <si>
    <t>500061575</t>
  </si>
  <si>
    <t>底盘（DP10）</t>
  </si>
  <si>
    <t>水泥制品,底盘,1000×1000×200</t>
  </si>
  <si>
    <t>500055372</t>
  </si>
  <si>
    <t>卡盘（KP8）</t>
  </si>
  <si>
    <t>水泥制品,卡盘,400×400×800</t>
  </si>
  <si>
    <t>500055373</t>
  </si>
  <si>
    <t>卡盘（KP12）</t>
  </si>
  <si>
    <t>水泥制品,卡盘,600×600×1200</t>
  </si>
  <si>
    <t>500030922</t>
  </si>
  <si>
    <t>拉线盘（LP8）</t>
  </si>
  <si>
    <t>水泥制品,拉盘,400×800×150</t>
  </si>
  <si>
    <t>500027410</t>
  </si>
  <si>
    <t>拉线盘（LP10）</t>
  </si>
  <si>
    <t>水泥制品,拉盘,500×1000×200</t>
  </si>
  <si>
    <t>拉线盘（LP12）</t>
  </si>
  <si>
    <t>水泥制品,拉盘,600×1200×300</t>
  </si>
  <si>
    <t>三</t>
  </si>
  <si>
    <t>热镀锌铁件</t>
  </si>
  <si>
    <t>500118948</t>
  </si>
  <si>
    <t>G004-500118948-00002</t>
  </si>
  <si>
    <t>直线短横担</t>
  </si>
  <si>
    <t>HD1-11/7506(190)</t>
  </si>
  <si>
    <t>双回水平排列</t>
  </si>
  <si>
    <t>HD1-11/7506(200)</t>
  </si>
  <si>
    <t>HD1-11/7506(210)</t>
  </si>
  <si>
    <t>直线横担</t>
  </si>
  <si>
    <t>单回（双回）三角排列</t>
  </si>
  <si>
    <t>HD1-17/8008（230）</t>
  </si>
  <si>
    <t>三回双侧分支下横担</t>
  </si>
  <si>
    <t>HD1-15/8008（260）</t>
  </si>
  <si>
    <t>四回（三角排列）</t>
  </si>
  <si>
    <t>直线横担（侧单）</t>
  </si>
  <si>
    <t>HD1-19/8008(215)</t>
  </si>
  <si>
    <t>单回水平排列（侧单）</t>
  </si>
  <si>
    <t>HD1-28/8008（205）</t>
  </si>
  <si>
    <t>双回三角排列</t>
  </si>
  <si>
    <t>HD1-28/8008（245）</t>
  </si>
  <si>
    <t>HD1-28/8008（270）</t>
  </si>
  <si>
    <t>三回（上三角下水平排列）</t>
  </si>
  <si>
    <t>直线转角横担</t>
  </si>
  <si>
    <t>HD3-17/8008（200）</t>
  </si>
  <si>
    <t>套</t>
  </si>
  <si>
    <t>HD3-17/8008（210）</t>
  </si>
  <si>
    <t>HD3-28/8008（210）</t>
  </si>
  <si>
    <t>双回中下横担</t>
  </si>
  <si>
    <t>HD3-28/8008（220）</t>
  </si>
  <si>
    <t>双回下横担</t>
  </si>
  <si>
    <t>HD3-19/8008（270）</t>
  </si>
  <si>
    <t>三回直线分支（软连）</t>
  </si>
  <si>
    <t>HD3-19/8008（285）</t>
  </si>
  <si>
    <t>四回直线分支（软连）</t>
  </si>
  <si>
    <t>U18-200(带4螺母、2平2弹垫片)</t>
  </si>
  <si>
    <t>付</t>
  </si>
  <si>
    <t>U18-210(带4螺母、2平2弹垫片)</t>
  </si>
  <si>
    <t>U18-220(带4螺母、2平2弹垫片)</t>
  </si>
  <si>
    <t>U18-230(带4螺母、2平2弹垫片)</t>
  </si>
  <si>
    <t>U18-240(带4螺母、2平2弹垫片)</t>
  </si>
  <si>
    <t>U18-250(带4螺母、2平2弹垫片)</t>
  </si>
  <si>
    <t>U18-260(带4螺母、2平2弹垫片)</t>
  </si>
  <si>
    <t>U18-270(带4螺母、2平2弹垫片)</t>
  </si>
  <si>
    <t>U18-280(带4螺母、2平2弹垫片)</t>
  </si>
  <si>
    <t>直线单顶抱箍</t>
  </si>
  <si>
    <t>D200</t>
  </si>
  <si>
    <t>个</t>
  </si>
  <si>
    <t>直线双顶抱箍</t>
  </si>
  <si>
    <t>耐张顶架</t>
  </si>
  <si>
    <t>D190</t>
  </si>
  <si>
    <t>含5眼连板</t>
  </si>
  <si>
    <t>D240</t>
  </si>
  <si>
    <t>双头螺栓</t>
  </si>
  <si>
    <t>ST-340（M18-140）</t>
  </si>
  <si>
    <t>单回直线转角横担用</t>
  </si>
  <si>
    <t>ST-350（M18-150）</t>
  </si>
  <si>
    <t>双回上下直线转角横担用</t>
  </si>
  <si>
    <t>外角侧跳线扁钢</t>
  </si>
  <si>
    <t xml:space="preserve"> -8×90×200</t>
  </si>
  <si>
    <t>45-90度转角杆横担外角用</t>
  </si>
  <si>
    <t>五孔连板</t>
  </si>
  <si>
    <t xml:space="preserve"> -80×8×566</t>
  </si>
  <si>
    <t>（含2螺丝、2平垫、1弹垫）</t>
  </si>
  <si>
    <t>直线横担斜撑</t>
  </si>
  <si>
    <t>ZX-900</t>
  </si>
  <si>
    <t>单帽单垫</t>
  </si>
  <si>
    <t>ZX-1150</t>
  </si>
  <si>
    <t>直线横担斜撑抱箍</t>
  </si>
  <si>
    <t>ZB-200</t>
  </si>
  <si>
    <t>ZB-220</t>
  </si>
  <si>
    <t>ZB-270</t>
  </si>
  <si>
    <t>ZB-280</t>
  </si>
  <si>
    <t>耐张横担斜撑</t>
  </si>
  <si>
    <t>NX-900</t>
  </si>
  <si>
    <t>NX-1200</t>
  </si>
  <si>
    <t>耐张横担斜撑抱箍</t>
  </si>
  <si>
    <t>NB-200</t>
  </si>
  <si>
    <t>NB-210</t>
  </si>
  <si>
    <t>NB-220</t>
  </si>
  <si>
    <t>NB-230</t>
  </si>
  <si>
    <t>NB-260</t>
  </si>
  <si>
    <t>NB-280</t>
  </si>
  <si>
    <t>KP8卡盘抱箍</t>
  </si>
  <si>
    <t>φ18×1290带帽垫</t>
  </si>
  <si>
    <t>注意型号U20-350</t>
  </si>
  <si>
    <t>KP12卡盘抱箍</t>
  </si>
  <si>
    <t>φ20×1612带帽垫</t>
  </si>
  <si>
    <t>选用（15米及以下电杆用）</t>
  </si>
  <si>
    <t>φ18×1620带帽垫</t>
  </si>
  <si>
    <t>选用（18米电杆用）</t>
  </si>
  <si>
    <t>LX-8、VLX-5+5</t>
  </si>
  <si>
    <t>拉线盘拉环</t>
  </si>
  <si>
    <t>LPU-28</t>
  </si>
  <si>
    <t>（拉盘用）LX-8、VLX-5+5</t>
  </si>
  <si>
    <t>稍钉</t>
  </si>
  <si>
    <t>Φ28-220</t>
  </si>
  <si>
    <t>NX-1000</t>
  </si>
  <si>
    <t>副</t>
  </si>
  <si>
    <t>吊杆</t>
  </si>
  <si>
    <t>∅12×1780</t>
  </si>
  <si>
    <t>支</t>
  </si>
  <si>
    <t>弓形拉线用</t>
  </si>
  <si>
    <t>弓形拉横担</t>
  </si>
  <si>
    <t>∠50×5×1500</t>
  </si>
  <si>
    <t>弓形拉线用（带螺栓4套）</t>
  </si>
  <si>
    <t>四</t>
  </si>
  <si>
    <t>9995-500122522-00001</t>
  </si>
  <si>
    <t>线路柱式瓷绝缘子</t>
  </si>
  <si>
    <t>适用绝缘导线</t>
  </si>
  <si>
    <t>500122792</t>
  </si>
  <si>
    <t>9999-500122792-00002</t>
  </si>
  <si>
    <t>盘型悬式瓷绝缘子</t>
  </si>
  <si>
    <t>只</t>
  </si>
  <si>
    <t>500017322</t>
  </si>
  <si>
    <t>A171-500017322-00001</t>
  </si>
  <si>
    <t>拉紧绝缘子</t>
  </si>
  <si>
    <t>JH10-90</t>
  </si>
  <si>
    <t>U70B/146（拉线用）</t>
  </si>
  <si>
    <t>（拉线用）</t>
  </si>
  <si>
    <t>五</t>
  </si>
  <si>
    <t>导线金具</t>
  </si>
  <si>
    <t>500020399</t>
  </si>
  <si>
    <t>G004-500020383-00001</t>
  </si>
  <si>
    <t>直角挂板</t>
  </si>
  <si>
    <t>Z-7</t>
  </si>
  <si>
    <t>金具分册图Z-0780</t>
  </si>
  <si>
    <t>球头挂环</t>
  </si>
  <si>
    <t>QP-7</t>
  </si>
  <si>
    <t>金具分册图qp-0750</t>
  </si>
  <si>
    <t>QP-7（拉线用）</t>
  </si>
  <si>
    <t>（拉线用）选用</t>
  </si>
  <si>
    <t>500020371</t>
  </si>
  <si>
    <t>9906-500020383-00004</t>
  </si>
  <si>
    <t>单联碗头</t>
  </si>
  <si>
    <t>W-7A（拉线用）</t>
  </si>
  <si>
    <t>500020370</t>
  </si>
  <si>
    <t>双联碗头</t>
  </si>
  <si>
    <t>WS-7(与NXL配套使用)</t>
  </si>
  <si>
    <t>金具分册图WS-0770</t>
  </si>
  <si>
    <t>500020418</t>
  </si>
  <si>
    <t>PD-12</t>
  </si>
  <si>
    <t>与耐张顶架D190配套</t>
  </si>
  <si>
    <t>500056047</t>
  </si>
  <si>
    <t>耐张线夹(含护套)</t>
  </si>
  <si>
    <t>NXL-2（带绝缘护套）</t>
  </si>
  <si>
    <t>选用（适用70绝缘导线）</t>
  </si>
  <si>
    <t>500029525</t>
  </si>
  <si>
    <t>NXL-3（带绝缘护套）</t>
  </si>
  <si>
    <t>选用（适用150绝缘导线）</t>
  </si>
  <si>
    <t>500083335</t>
  </si>
  <si>
    <t>NXL-4（带绝缘护套）</t>
  </si>
  <si>
    <t>选用（适用240绝缘导线）</t>
  </si>
  <si>
    <t>500020369</t>
  </si>
  <si>
    <t>G004-500020353-00002</t>
  </si>
  <si>
    <t>W-7B(与NLL配套使用)</t>
  </si>
  <si>
    <t>金具分册图W-0770</t>
  </si>
  <si>
    <t>500020291</t>
  </si>
  <si>
    <t>耐张线夹-螺栓型</t>
  </si>
  <si>
    <t>NLL-2（带绝缘护套）</t>
  </si>
  <si>
    <t>适用70裸导线</t>
  </si>
  <si>
    <t>500020292</t>
  </si>
  <si>
    <t>NLL-3（带绝缘护套）</t>
  </si>
  <si>
    <t>适用150裸导线</t>
  </si>
  <si>
    <t>500020293</t>
  </si>
  <si>
    <t>NLL-4（带绝缘护套）</t>
  </si>
  <si>
    <t>适用240裸导线</t>
  </si>
  <si>
    <t>500028227</t>
  </si>
  <si>
    <t>异型并沟线夹</t>
  </si>
  <si>
    <t>500129329</t>
  </si>
  <si>
    <t>无</t>
  </si>
  <si>
    <t>绝缘穿刺线夹</t>
  </si>
  <si>
    <t>JBC10-5（带绝缘护套）</t>
  </si>
  <si>
    <t>150～240型绝缘导线</t>
  </si>
  <si>
    <t>500129330</t>
  </si>
  <si>
    <t>JBC10-3（带绝缘护套）</t>
  </si>
  <si>
    <t>70～120型绝缘导线</t>
  </si>
  <si>
    <t>六</t>
  </si>
  <si>
    <t>拉线金具</t>
  </si>
  <si>
    <t>LX-8、VLX-5+5(单平3个)</t>
  </si>
  <si>
    <t>500029689</t>
  </si>
  <si>
    <t>楔形线夹</t>
  </si>
  <si>
    <t>NX-2</t>
  </si>
  <si>
    <t>500020749</t>
  </si>
  <si>
    <t>UT型线夹</t>
  </si>
  <si>
    <t>NUT-2</t>
  </si>
  <si>
    <t>500026595</t>
  </si>
  <si>
    <t>UL型挂环</t>
  </si>
  <si>
    <t>U型挂环,U-1290</t>
  </si>
  <si>
    <t>拉紧绝缘子两边用、配合PD-12</t>
  </si>
  <si>
    <t>UL-25160</t>
  </si>
  <si>
    <r>
      <rPr>
        <sz val="10"/>
        <rFont val="宋体"/>
        <charset val="134"/>
        <scheme val="minor"/>
      </rPr>
      <t>拉线盘拉环和拉线棒链接</t>
    </r>
    <r>
      <rPr>
        <sz val="10"/>
        <color rgb="FFFF0000"/>
        <rFont val="宋体"/>
        <charset val="134"/>
        <scheme val="minor"/>
      </rPr>
      <t>U-21</t>
    </r>
  </si>
  <si>
    <t>七</t>
  </si>
  <si>
    <t>钢绞线、导线、电缆</t>
  </si>
  <si>
    <t>500141224</t>
  </si>
  <si>
    <t>9999-500141224-00001</t>
  </si>
  <si>
    <t>钢绞线</t>
  </si>
  <si>
    <t>1×7-8.7-1270-A,50,镀锌</t>
  </si>
  <si>
    <t>千米</t>
  </si>
  <si>
    <t>500066615</t>
  </si>
  <si>
    <t>9999-500066615-00001</t>
  </si>
  <si>
    <t>1×19-11.5-1270-A,80,镀锌</t>
  </si>
  <si>
    <t>500141232</t>
  </si>
  <si>
    <t>9999-500141232-00001</t>
  </si>
  <si>
    <t>1×19-13.0-1270-A,100,镀锌</t>
  </si>
  <si>
    <t>500026702</t>
  </si>
  <si>
    <t>A171-500026698-00001</t>
  </si>
  <si>
    <t>钢芯铝绞线</t>
  </si>
  <si>
    <t>JL/G1A,240/30</t>
  </si>
  <si>
    <t>500026692</t>
  </si>
  <si>
    <t>JL/G1A,150/35</t>
  </si>
  <si>
    <t>500026698</t>
  </si>
  <si>
    <t>9906-500059246-00003</t>
  </si>
  <si>
    <t>JL/G1A,70/10</t>
  </si>
  <si>
    <t>500014703</t>
  </si>
  <si>
    <t>G004-500014663-00001</t>
  </si>
  <si>
    <t>架空绝缘导线</t>
  </si>
  <si>
    <t>AC10kV,JKLGYJ,240/30</t>
  </si>
  <si>
    <t>500057754</t>
  </si>
  <si>
    <t>AC10kV,JKLGYJ,150/25</t>
  </si>
  <si>
    <t>AC10kV,JKLGYJ,70/10</t>
  </si>
  <si>
    <t>八</t>
  </si>
  <si>
    <t>超市化采购</t>
  </si>
  <si>
    <t>标识牌</t>
  </si>
  <si>
    <t>杆号牌(注意双回线路)</t>
  </si>
  <si>
    <t>500058163</t>
  </si>
  <si>
    <t>G004-500058163-00001</t>
  </si>
  <si>
    <t>验电接地挂环</t>
  </si>
  <si>
    <t>JDL-50-240</t>
  </si>
  <si>
    <t>故障指示仪</t>
  </si>
  <si>
    <t>500063081</t>
  </si>
  <si>
    <t>G004-500063081-00001</t>
  </si>
  <si>
    <t>拉线护套</t>
  </si>
  <si>
    <t>φ110×2500mm</t>
  </si>
  <si>
    <t>500014805</t>
  </si>
  <si>
    <t>G004-500014823-00001</t>
  </si>
  <si>
    <t>绑扎线(铜线)</t>
  </si>
  <si>
    <t xml:space="preserve"> 黄色</t>
  </si>
  <si>
    <t>米</t>
  </si>
  <si>
    <t xml:space="preserve"> 绿色</t>
  </si>
  <si>
    <t xml:space="preserve"> 红色</t>
  </si>
  <si>
    <t>500073617</t>
  </si>
  <si>
    <t>G004-500073617-00001</t>
  </si>
  <si>
    <t>防腐漆</t>
  </si>
  <si>
    <t>KG</t>
  </si>
  <si>
    <t>500062285</t>
  </si>
  <si>
    <t>G004-500062285-00001</t>
  </si>
  <si>
    <t>玻璃纤维布</t>
  </si>
  <si>
    <t>带电接火作业</t>
  </si>
  <si>
    <t>次</t>
  </si>
  <si>
    <t>解引流、接引流为2次</t>
  </si>
  <si>
    <t>0.4千伏塔明细表</t>
  </si>
  <si>
    <t>耐张段   长    （米）   号</t>
  </si>
  <si>
    <t>终端接地</t>
  </si>
  <si>
    <t>接地挂环</t>
  </si>
  <si>
    <t>绑扎线</t>
  </si>
  <si>
    <t>普通单横担型号</t>
  </si>
  <si>
    <t>短横担型号</t>
  </si>
  <si>
    <t>普通耐张横担型号</t>
  </si>
  <si>
    <t>短横担耐张型号</t>
  </si>
  <si>
    <t>低压直线</t>
  </si>
  <si>
    <t>同杆直线</t>
  </si>
  <si>
    <t>低压直线转角</t>
  </si>
  <si>
    <t>同杆直线转角</t>
  </si>
  <si>
    <t>低压耐张</t>
  </si>
  <si>
    <t>同杆耐张</t>
  </si>
  <si>
    <t>10米杆普通拉线</t>
  </si>
  <si>
    <t>12米同杆普通拉线</t>
  </si>
  <si>
    <t>15米同杆普通拉线</t>
  </si>
  <si>
    <t>10米杆弓形拉线</t>
  </si>
  <si>
    <t>LB-200</t>
  </si>
  <si>
    <t>LB-230</t>
  </si>
  <si>
    <t>P-6T</t>
  </si>
  <si>
    <t>(L75×8×1600)M1</t>
  </si>
  <si>
    <t>(L75×8×1600)M2</t>
  </si>
  <si>
    <t>(L63×6×700)</t>
  </si>
  <si>
    <t>10米新杆</t>
  </si>
  <si>
    <t>4Z-10</t>
  </si>
  <si>
    <t>4ZJ-10</t>
  </si>
  <si>
    <t>低压双针</t>
  </si>
  <si>
    <t>4RN-10</t>
  </si>
  <si>
    <t>4N-10</t>
  </si>
  <si>
    <t>4NJ1-10</t>
  </si>
  <si>
    <t>低压5-45度转角</t>
  </si>
  <si>
    <t>4NJ2-10</t>
  </si>
  <si>
    <t>低压45-90度转角</t>
  </si>
  <si>
    <t>4D-10</t>
  </si>
  <si>
    <t>低压终端杆</t>
  </si>
  <si>
    <t>4ZF1-10</t>
  </si>
  <si>
    <t>低压单侧分支</t>
  </si>
  <si>
    <t>4ZF2-10</t>
  </si>
  <si>
    <t>低压双侧分支</t>
  </si>
  <si>
    <t>12米新杆</t>
  </si>
  <si>
    <t>4Z-12</t>
  </si>
  <si>
    <t>4ZJ-12</t>
  </si>
  <si>
    <t>4RN-12</t>
  </si>
  <si>
    <t>4N-12</t>
  </si>
  <si>
    <t>4NJ1-12</t>
  </si>
  <si>
    <t>4NJ2-12</t>
  </si>
  <si>
    <t>4D-12</t>
  </si>
  <si>
    <t>4ZF1-12</t>
  </si>
  <si>
    <t>4ZF2-12</t>
  </si>
  <si>
    <t>12米高低压同杆</t>
  </si>
  <si>
    <t>12GDY-4Z</t>
  </si>
  <si>
    <t>高低压-低压直线</t>
  </si>
  <si>
    <t>同杆</t>
  </si>
  <si>
    <t>12GDY-4ZJ</t>
  </si>
  <si>
    <t>高低压-低压双针</t>
  </si>
  <si>
    <t>12GDY-4RN</t>
  </si>
  <si>
    <t>高低压-低压耐张</t>
  </si>
  <si>
    <t>12GDY-4N</t>
  </si>
  <si>
    <t>12GDY-4NJ1</t>
  </si>
  <si>
    <t>高低压-低压5-45度转角</t>
  </si>
  <si>
    <t>12GDY-4NJ2</t>
  </si>
  <si>
    <t>高低压-低压45-90度转角</t>
  </si>
  <si>
    <t>12GDY-4D</t>
  </si>
  <si>
    <t>高低压-低压终端杆</t>
  </si>
  <si>
    <t>12GDY-4D(B)</t>
  </si>
  <si>
    <t>高低压-低压变台终端杆</t>
  </si>
  <si>
    <t>12GDY-4ZF1</t>
  </si>
  <si>
    <t>高低压-低压单侧分支</t>
  </si>
  <si>
    <t>12GDY-4ZF2</t>
  </si>
  <si>
    <t>高低压-低压双侧分支</t>
  </si>
  <si>
    <t>15米高低压同杆</t>
  </si>
  <si>
    <t>15GDY-4Z</t>
  </si>
  <si>
    <t>15GDY-4ZJ</t>
  </si>
  <si>
    <t>15GDY-4RN</t>
  </si>
  <si>
    <t>15GDY-4N</t>
  </si>
  <si>
    <t>15GDY-4NJ1</t>
  </si>
  <si>
    <t>15GDY-4NJ2</t>
  </si>
  <si>
    <t>15GDY-4D</t>
  </si>
  <si>
    <t>15GDY-4D(B)</t>
  </si>
  <si>
    <t>15GDY-4ZF1</t>
  </si>
  <si>
    <t>15GDY-4ZF2</t>
  </si>
  <si>
    <t>10米杆短横但</t>
  </si>
  <si>
    <t>4Z（S）</t>
  </si>
  <si>
    <t>低压直线（双排）</t>
  </si>
  <si>
    <t>4ZJ（S）</t>
  </si>
  <si>
    <t>低压双针（双排）</t>
  </si>
  <si>
    <t>4D（S）</t>
  </si>
  <si>
    <t>低压终端杆（双排）</t>
  </si>
  <si>
    <t>4ZF1（S）</t>
  </si>
  <si>
    <t>低压单侧分支（双排）</t>
  </si>
  <si>
    <t>4ZF2（S）</t>
  </si>
  <si>
    <t>4RN（S）</t>
  </si>
  <si>
    <t>4N（S）</t>
  </si>
  <si>
    <t>4NJ2（S）</t>
  </si>
  <si>
    <t>12米杆短横但</t>
  </si>
  <si>
    <t>4Z（SS）</t>
  </si>
  <si>
    <t>4ZJ（SS）</t>
  </si>
  <si>
    <t>4D（SS）</t>
  </si>
  <si>
    <t>4ZF1（SS）</t>
  </si>
  <si>
    <t>4ZF2（SS）</t>
  </si>
  <si>
    <t>4RN（SS）</t>
  </si>
  <si>
    <t>4N（SS）</t>
  </si>
  <si>
    <t>4NJ2（SS）</t>
  </si>
  <si>
    <t>新建120（千米）</t>
  </si>
  <si>
    <t>利旧120（千米）</t>
  </si>
  <si>
    <t>利旧70（千米）</t>
  </si>
  <si>
    <t>10米撑杆</t>
  </si>
  <si>
    <t>0.4千伏杆塔明细表</t>
  </si>
  <si>
    <t>辅杆</t>
  </si>
  <si>
    <t>初设    阶段</t>
  </si>
  <si>
    <t>使用情况</t>
  </si>
  <si>
    <t>水泥杆杆长</t>
  </si>
  <si>
    <t>水泥杆型号</t>
  </si>
  <si>
    <t>开裂检验弯矩</t>
  </si>
  <si>
    <t>详见《国家电网公司配电网工程典型设计-10kV架空线路分册》（2016版）第七章，表7-7、7-8，C类气象区10kV直线水泥单杆杆型分类表</t>
  </si>
  <si>
    <t>杆型</t>
  </si>
  <si>
    <t>Z-M-12</t>
  </si>
  <si>
    <t>Φ190/12/M/G</t>
  </si>
  <si>
    <t>Z-M-15</t>
  </si>
  <si>
    <t>Φ190/15/M/G</t>
  </si>
  <si>
    <t>Z-N-12</t>
  </si>
  <si>
    <t>Φ190/12/N/G</t>
  </si>
  <si>
    <t>Z-N-15</t>
  </si>
  <si>
    <t>Φ190/15/N/G</t>
  </si>
  <si>
    <t>Z-N-18</t>
  </si>
  <si>
    <t>Φ190/18/N/G</t>
  </si>
  <si>
    <t>2Z-M-15</t>
  </si>
  <si>
    <t>2Z-N-15</t>
  </si>
  <si>
    <t>2Z-N-18</t>
  </si>
  <si>
    <t>2Z-O-18</t>
  </si>
  <si>
    <t>Φ190/18/O/G</t>
  </si>
  <si>
    <t>3Z-N-18</t>
  </si>
  <si>
    <t>3Z-O-18</t>
  </si>
  <si>
    <t>4Z-N-18</t>
  </si>
  <si>
    <t>4Z-O-18</t>
  </si>
  <si>
    <t>0.4kV架空线路材料清册</t>
  </si>
  <si>
    <t>0.4kV低压线路</t>
  </si>
  <si>
    <t>高低压同杆0.4kV线路</t>
  </si>
  <si>
    <t>0.4千伏单回双层短横担</t>
  </si>
  <si>
    <t>4Z1</t>
  </si>
  <si>
    <t>4ZJ</t>
  </si>
  <si>
    <t>4ZK</t>
  </si>
  <si>
    <t>4ZF1（T分）</t>
  </si>
  <si>
    <t>4ZF1（T分软连）</t>
  </si>
  <si>
    <t>4ZF2（十字）</t>
  </si>
  <si>
    <t>4N1</t>
  </si>
  <si>
    <t>4NJ1</t>
  </si>
  <si>
    <t>4NJ2</t>
  </si>
  <si>
    <t>4D</t>
  </si>
  <si>
    <t>4ZF1</t>
  </si>
  <si>
    <t>4ZF2</t>
  </si>
  <si>
    <t>4N</t>
  </si>
  <si>
    <t>4F1(T）</t>
  </si>
  <si>
    <t>4F2(十）</t>
  </si>
  <si>
    <t>高桩拉</t>
  </si>
  <si>
    <t>弓形拉</t>
  </si>
  <si>
    <t>纯低压侧担</t>
  </si>
  <si>
    <t>高低压侧担</t>
  </si>
  <si>
    <t>加工图号</t>
  </si>
  <si>
    <t>10m</t>
  </si>
  <si>
    <t>12m</t>
  </si>
  <si>
    <t>非预应力,整根杆,10m,190mm,I</t>
  </si>
  <si>
    <t>非预应力,整根杆,12m,190mm,M</t>
  </si>
  <si>
    <t>非预应力,整根杆,10m,190mm,I（高桩拉杆）</t>
  </si>
  <si>
    <t>底盘DP8</t>
  </si>
  <si>
    <t>拉线盘LP8</t>
  </si>
  <si>
    <t>横担HD07-B19</t>
  </si>
  <si>
    <t>横担HD16-C19</t>
  </si>
  <si>
    <t>1.5米以内</t>
  </si>
  <si>
    <t>双侧横担</t>
  </si>
  <si>
    <t>L63*6*1700</t>
  </si>
  <si>
    <t>ZX-1400</t>
  </si>
  <si>
    <t>本工程不设计</t>
  </si>
  <si>
    <t>斜撑抱箍</t>
  </si>
  <si>
    <t>ZB-210</t>
  </si>
  <si>
    <t>选用</t>
  </si>
  <si>
    <t>ZB-240</t>
  </si>
  <si>
    <t>U18-200（带4螺母、2平2弹垫片）</t>
  </si>
  <si>
    <t>1.1米以内</t>
  </si>
  <si>
    <t>U18-210（带4螺母、2平2弹垫片）</t>
  </si>
  <si>
    <t>U型抱箍（单双回路同杆低压）</t>
  </si>
  <si>
    <t>U18-230（带4螺母、2平2弹垫片）</t>
  </si>
  <si>
    <t>距杆顶1.1～2.5米以内</t>
  </si>
  <si>
    <t>U18-260（带4螺母、2平2弹垫片）</t>
  </si>
  <si>
    <t>特殊杆型</t>
  </si>
  <si>
    <t>ST-320（M18-120）</t>
  </si>
  <si>
    <t>低压直线转角及耐张横担用</t>
  </si>
  <si>
    <t>双头螺栓（同杆低压）</t>
  </si>
  <si>
    <t>同杆直线转角及耐张横担用（190）</t>
  </si>
  <si>
    <t>ST-360（M18-160）</t>
  </si>
  <si>
    <t>同杆直线转角及耐张横担用（230）</t>
  </si>
  <si>
    <t>接地角铁</t>
  </si>
  <si>
    <t>L50*5*2500</t>
  </si>
  <si>
    <t>接地扁铁</t>
  </si>
  <si>
    <t xml:space="preserve">  -40*4</t>
  </si>
  <si>
    <t xml:space="preserve">米 </t>
  </si>
  <si>
    <t>螺栓（含螺帽、垫片）</t>
  </si>
  <si>
    <t>M16×45</t>
  </si>
  <si>
    <t>螺栓</t>
  </si>
  <si>
    <t>M16×40</t>
  </si>
  <si>
    <t>含螺帽及垫片</t>
  </si>
  <si>
    <t>M16×80</t>
  </si>
  <si>
    <t>拉线抱箍（同杆低压）</t>
  </si>
  <si>
    <t>2.5米以内</t>
  </si>
  <si>
    <t>LB-260</t>
  </si>
  <si>
    <t>LB22-2500</t>
  </si>
  <si>
    <t>联板（带螺栓）</t>
  </si>
  <si>
    <t xml:space="preserve"> -70×8×573 （L-190）</t>
  </si>
  <si>
    <t>联板（单同杆低压）</t>
  </si>
  <si>
    <t xml:space="preserve"> -70×8×653 （L-230）</t>
  </si>
  <si>
    <t>距杆顶1.5～3.0米以内</t>
  </si>
  <si>
    <t>联板（双同杆低压）</t>
  </si>
  <si>
    <t xml:space="preserve"> -70×8×703 （L-260）</t>
  </si>
  <si>
    <t>LPU-22</t>
  </si>
  <si>
    <t>销钉</t>
  </si>
  <si>
    <t>φ28×220</t>
  </si>
  <si>
    <t>WS-7</t>
  </si>
  <si>
    <t>耐张线夹</t>
  </si>
  <si>
    <t>70绝缘导线</t>
  </si>
  <si>
    <t>120绝缘导线</t>
  </si>
  <si>
    <t>500028226</t>
  </si>
  <si>
    <t>JBL-16-120</t>
  </si>
  <si>
    <t>需配护套</t>
  </si>
  <si>
    <t>500021956</t>
  </si>
  <si>
    <t>A171-500050546-00001</t>
  </si>
  <si>
    <t>接线端子</t>
  </si>
  <si>
    <t>DL-70</t>
  </si>
  <si>
    <t>500020383</t>
  </si>
  <si>
    <t>G004-500020383-00002</t>
  </si>
  <si>
    <t>U型环</t>
  </si>
  <si>
    <t>U-7</t>
  </si>
  <si>
    <t>耐张线夹(集束导线)</t>
  </si>
  <si>
    <t>NXJ-4*35</t>
  </si>
  <si>
    <t>悬垂线夹(集束导线)</t>
  </si>
  <si>
    <t>拉线选用</t>
  </si>
  <si>
    <t>W-7A</t>
  </si>
  <si>
    <t>普通</t>
  </si>
  <si>
    <t>V拉</t>
  </si>
  <si>
    <t>高桩</t>
  </si>
  <si>
    <t>水平</t>
  </si>
  <si>
    <t>弓形</t>
  </si>
  <si>
    <t>(单平3个)</t>
  </si>
  <si>
    <t>楔型线夹</t>
  </si>
  <si>
    <t>U型挂环</t>
  </si>
  <si>
    <t>U-1290</t>
  </si>
  <si>
    <t>拉紧绝缘子两边用</t>
  </si>
  <si>
    <t>拉线盘拉环和拉线棒连接</t>
  </si>
  <si>
    <t>钢绞线，1×19-11.5-1270-A,80,镀锌</t>
  </si>
  <si>
    <t>500057718</t>
  </si>
  <si>
    <t>G004-500057753-00001</t>
  </si>
  <si>
    <t>AC1kV,JKLGYJ,120/20</t>
  </si>
  <si>
    <t>500014670</t>
  </si>
  <si>
    <t>AC1kV,JKLYJ,70</t>
  </si>
  <si>
    <t>利旧架空绝缘导线</t>
  </si>
  <si>
    <t>只计取施工费</t>
  </si>
  <si>
    <t>500135731</t>
  </si>
  <si>
    <t>G004-500135731-00002</t>
  </si>
  <si>
    <t>柱式绝缘子</t>
  </si>
  <si>
    <t>盘形悬式瓷绝缘子</t>
  </si>
  <si>
    <t>U70B/146,255,146,320</t>
  </si>
  <si>
    <t>代替低压耐张绝缘子X-4.5</t>
  </si>
  <si>
    <t>杆号牌</t>
  </si>
  <si>
    <t>接地挂环（含护套）</t>
  </si>
  <si>
    <t>JDL-50-120</t>
  </si>
  <si>
    <t>接地引下线</t>
  </si>
  <si>
    <t>JKLYJ-70</t>
  </si>
  <si>
    <t>绑扎带（不锈钢）</t>
  </si>
  <si>
    <t>黄色</t>
  </si>
  <si>
    <t>绿色</t>
  </si>
  <si>
    <t>红色</t>
  </si>
  <si>
    <t>黑色</t>
  </si>
  <si>
    <t>m²</t>
  </si>
  <si>
    <t>0.4kV相序牌</t>
  </si>
  <si>
    <t>A、B、C、N</t>
  </si>
  <si>
    <t>12米双杆变台物料清册</t>
  </si>
  <si>
    <t>总量</t>
  </si>
  <si>
    <t>不填</t>
  </si>
  <si>
    <t>名    称</t>
  </si>
  <si>
    <t>型  号</t>
  </si>
  <si>
    <t>单重</t>
  </si>
  <si>
    <t>总重</t>
  </si>
  <si>
    <t>备  注</t>
  </si>
  <si>
    <t>迁移</t>
  </si>
  <si>
    <t>新建200</t>
  </si>
  <si>
    <t>新建400</t>
  </si>
  <si>
    <t>DP-8</t>
  </si>
  <si>
    <t>KP-8</t>
  </si>
  <si>
    <t>卡盘U型抱箍</t>
  </si>
  <si>
    <t>U20-350 带帽垫</t>
  </si>
  <si>
    <t>柱变围栏，2*4000+2*2000*1750</t>
  </si>
  <si>
    <t>手动填写</t>
  </si>
  <si>
    <t>二级能效变压器变压器（400kVA)</t>
  </si>
  <si>
    <t>变压器（400kVA)</t>
  </si>
  <si>
    <t>台</t>
  </si>
  <si>
    <t>变台电缆用240</t>
  </si>
  <si>
    <t>变台电缆用300</t>
  </si>
  <si>
    <t>二级能效变压器变压器（200kVA)</t>
  </si>
  <si>
    <t>变压器（200kVA)</t>
  </si>
  <si>
    <t>按实际情况选用</t>
  </si>
  <si>
    <t>跌落式熔断器</t>
  </si>
  <si>
    <t>200A</t>
  </si>
  <si>
    <t>熔丝按变压器容量配置，可
选用封闭型；带绝缘罩</t>
  </si>
  <si>
    <t>普通避雷器</t>
  </si>
  <si>
    <t>HY5WS-17/50</t>
  </si>
  <si>
    <t>A图带绝缘罩</t>
  </si>
  <si>
    <t>低压综合配电箱（400kVA)</t>
  </si>
  <si>
    <t>200kVA、400kVA用</t>
  </si>
  <si>
    <t>低压综合配电箱（200kVA)</t>
  </si>
  <si>
    <t>按实际情况选用，手动填写</t>
  </si>
  <si>
    <t>10kV绝缘线</t>
  </si>
  <si>
    <t>JKLYJ-10kV-70</t>
  </si>
  <si>
    <t>熔断器前使用</t>
  </si>
  <si>
    <t>0.4kV电缆</t>
  </si>
  <si>
    <t>ZC-YJV-0.6/1-1×300</t>
  </si>
  <si>
    <t>变压器低压出线至低压综合柜连接引线用</t>
  </si>
  <si>
    <t>高压绝缘线</t>
  </si>
  <si>
    <t>JKTRYJ-10/35</t>
  </si>
  <si>
    <t>熔断器后使用</t>
  </si>
  <si>
    <t>ZC-YJV-0.6/1-4×150</t>
  </si>
  <si>
    <t>变压器两边低压线出线用</t>
  </si>
  <si>
    <t>接地引下线用</t>
  </si>
  <si>
    <t>布电线</t>
  </si>
  <si>
    <t>BV-35</t>
  </si>
  <si>
    <t>BV-95</t>
  </si>
  <si>
    <t>400kVA用</t>
  </si>
  <si>
    <t>直线双顶抱箍（耐）</t>
  </si>
  <si>
    <t xml:space="preserve"> -6×60×458(耐)</t>
  </si>
  <si>
    <t>低压耐张横担</t>
  </si>
  <si>
    <t>HD16-C19-GDY3</t>
  </si>
  <si>
    <t>12米双杆变台绝缘子横担</t>
  </si>
  <si>
    <t>HD-3000</t>
  </si>
  <si>
    <t>横担抱箍</t>
  </si>
  <si>
    <t>HBG6-220</t>
  </si>
  <si>
    <t>配螺栓螺母,固定绝缘子横担</t>
  </si>
  <si>
    <t>抱箍</t>
  </si>
  <si>
    <t>BG6-220</t>
  </si>
  <si>
    <t>一层</t>
  </si>
  <si>
    <t>BG6-240</t>
  </si>
  <si>
    <t>HBG6-240</t>
  </si>
  <si>
    <t>杆上电缆固定架</t>
  </si>
  <si>
    <t>DLJ5-165</t>
  </si>
  <si>
    <t>电缆卡抱</t>
  </si>
  <si>
    <t>KB4-70</t>
  </si>
  <si>
    <t>12米双杆变台避雷器横担</t>
  </si>
  <si>
    <t>BD-3000</t>
  </si>
  <si>
    <t>HBG6-260</t>
  </si>
  <si>
    <t>配螺栓螺母,固定跌落横担</t>
  </si>
  <si>
    <t>二层</t>
  </si>
  <si>
    <t>BG6-260</t>
  </si>
  <si>
    <t>三层</t>
  </si>
  <si>
    <t>BG6-280</t>
  </si>
  <si>
    <t>HBG6-280</t>
  </si>
  <si>
    <t>12米双杆变压器支架</t>
  </si>
  <si>
    <t>[14-3000</t>
  </si>
  <si>
    <t>BG8-280</t>
  </si>
  <si>
    <t>配螺栓螺母,固定支架</t>
  </si>
  <si>
    <t>M20*400</t>
  </si>
  <si>
    <t>M16*300</t>
  </si>
  <si>
    <t>四层</t>
  </si>
  <si>
    <t>BG6-300</t>
  </si>
  <si>
    <t>HBG6-300</t>
  </si>
  <si>
    <t>保护管1</t>
  </si>
  <si>
    <t>电缆保护管卡抱</t>
  </si>
  <si>
    <t>KB4-110</t>
  </si>
  <si>
    <t>保护管2</t>
  </si>
  <si>
    <t>接地装置（变台）</t>
  </si>
  <si>
    <t>压板</t>
  </si>
  <si>
    <t>YB5-740J</t>
  </si>
  <si>
    <t>熔丝具安装架</t>
  </si>
  <si>
    <t>RJ7-170</t>
  </si>
  <si>
    <t>绝缘子支座</t>
  </si>
  <si>
    <t>QZ-120</t>
  </si>
  <si>
    <t>M18*70</t>
  </si>
  <si>
    <t>件</t>
  </si>
  <si>
    <t>配螺母双垫片</t>
  </si>
  <si>
    <t>M16*70</t>
  </si>
  <si>
    <t>M14*40</t>
  </si>
  <si>
    <t>M12*40</t>
  </si>
  <si>
    <t>M10*50</t>
  </si>
  <si>
    <t>JBTL-50-240</t>
  </si>
  <si>
    <t>铜并沟线夹</t>
  </si>
  <si>
    <t>JBT-1</t>
  </si>
  <si>
    <t>联结金具-直角挂板</t>
  </si>
  <si>
    <t>联结金具-球头挂板</t>
  </si>
  <si>
    <t>联结金具-碗头挂板</t>
  </si>
  <si>
    <t>NXL-3</t>
  </si>
  <si>
    <t>接续金具-接地线夹</t>
  </si>
  <si>
    <t>JDL-50-240（高压）</t>
  </si>
  <si>
    <t>JDL-50-240（低压）</t>
  </si>
  <si>
    <t>DT-300,铜镀锡</t>
  </si>
  <si>
    <t>DT-150,铜镀锡</t>
  </si>
  <si>
    <t>DT-95,铜镀锡</t>
  </si>
  <si>
    <t>DT-70,铜镀锡</t>
  </si>
  <si>
    <t>DT-35,铜镀锡</t>
  </si>
  <si>
    <t>高压绝缘护套</t>
  </si>
  <si>
    <t>黄、绿、红</t>
  </si>
  <si>
    <t>低压绝缘护套</t>
  </si>
  <si>
    <t>黄、绿、红、黑</t>
  </si>
  <si>
    <t>0.4kV电缆终端头</t>
  </si>
  <si>
    <t>4*150电缆终端头,户外、冷缩、铜</t>
  </si>
  <si>
    <t>所有的都招户外的</t>
  </si>
  <si>
    <t>1*300电缆终端头,户外、冷缩、铜</t>
  </si>
  <si>
    <t>10kV标识牌</t>
  </si>
  <si>
    <t>0.4kV标识牌</t>
  </si>
  <si>
    <t>警示牌</t>
  </si>
  <si>
    <t>设备标识牌</t>
  </si>
  <si>
    <t>相序牌</t>
  </si>
  <si>
    <t xml:space="preserve">高压相序牌黄、绿、红，低压相序牌黄、绿、红、黑（11块）
</t>
  </si>
  <si>
    <t>专变采集终端,III型,4G,有,2,03</t>
  </si>
  <si>
    <t>集中器</t>
  </si>
  <si>
    <t>电缆保护管</t>
  </si>
  <si>
    <t>CPVC-φ100</t>
  </si>
  <si>
    <t>钢扎带</t>
  </si>
  <si>
    <t>条</t>
  </si>
  <si>
    <t>固定接地线</t>
  </si>
  <si>
    <t>绝缘铜绑扎线，4mm²</t>
  </si>
  <si>
    <t>通信单元,远程,专变III型,无线公网4G,无,无</t>
  </si>
  <si>
    <t>通信单元,远程,集中器I型,无线公网4G,无,无</t>
  </si>
  <si>
    <t>集中器型4GHPLC有C3</t>
  </si>
  <si>
    <t>三相智能电能表,B级,远程,外置,有3*220/380V,1.5A</t>
  </si>
  <si>
    <t>宽0.5米</t>
  </si>
  <si>
    <t>12米双杆变台铁构件总重</t>
  </si>
  <si>
    <t>吨</t>
  </si>
  <si>
    <t>变压器材料清册</t>
  </si>
  <si>
    <t>新增400kVA</t>
  </si>
  <si>
    <t>迁移400kVA(含315kVA)</t>
  </si>
  <si>
    <t>新增200kVA</t>
  </si>
  <si>
    <t>迁移200kVA（含100kVA)</t>
  </si>
  <si>
    <t>容量
kVA</t>
  </si>
  <si>
    <t>新增 普通变压器</t>
  </si>
  <si>
    <t>迁移 变压器</t>
  </si>
  <si>
    <t>变压器</t>
  </si>
  <si>
    <t>图17-39</t>
  </si>
  <si>
    <t>变压器双杆支持架（带圆垫片）</t>
  </si>
  <si>
    <t>图17-64</t>
  </si>
  <si>
    <t>双头螺杆</t>
  </si>
  <si>
    <t>M20×400（配双螺母垫片）</t>
  </si>
  <si>
    <t>图17-37</t>
  </si>
  <si>
    <t>需要确认是否带螺母垫片</t>
  </si>
  <si>
    <t>M16×300（配双螺母垫片）</t>
  </si>
  <si>
    <t>角铁</t>
  </si>
  <si>
    <t>L50mm×5mm×2500mm</t>
  </si>
  <si>
    <t>图17-61</t>
  </si>
  <si>
    <t>接地装置配套物资</t>
  </si>
  <si>
    <t>扁铁-40mm×4mm</t>
  </si>
  <si>
    <t>40mm×4mm</t>
  </si>
  <si>
    <t>图17-62</t>
  </si>
  <si>
    <t>螺栓M10×50</t>
  </si>
  <si>
    <t>M10×50</t>
  </si>
  <si>
    <t>需要找图</t>
  </si>
  <si>
    <t>图17-34</t>
  </si>
  <si>
    <t>图17-22</t>
  </si>
  <si>
    <t>图17-20</t>
  </si>
  <si>
    <t>双杆熔丝具架</t>
  </si>
  <si>
    <t>SRJ6-3000</t>
  </si>
  <si>
    <t>图17-65</t>
  </si>
  <si>
    <t>图17-21</t>
  </si>
  <si>
    <t>BG6-320</t>
  </si>
  <si>
    <t>BG8-320</t>
  </si>
  <si>
    <t>HBG6-320</t>
  </si>
  <si>
    <t>图17-42</t>
  </si>
  <si>
    <t>KBG4-70</t>
  </si>
  <si>
    <t>图17-19</t>
  </si>
  <si>
    <t>KBG4-100</t>
  </si>
  <si>
    <t>螺栓（双母双垫）</t>
  </si>
  <si>
    <t>M16×70</t>
  </si>
  <si>
    <t>螺母</t>
  </si>
  <si>
    <t>M16</t>
  </si>
  <si>
    <t>垫圈</t>
  </si>
  <si>
    <t>单重未确认</t>
  </si>
  <si>
    <t>M14×40</t>
  </si>
  <si>
    <t>M14</t>
  </si>
  <si>
    <t>典设变压器没有此物资</t>
  </si>
  <si>
    <t>M18×70</t>
  </si>
  <si>
    <t>M18</t>
  </si>
  <si>
    <t>图5-33（双头螺栓加工图里）</t>
  </si>
  <si>
    <t>M12×40</t>
  </si>
  <si>
    <t>U型小抱箍</t>
  </si>
  <si>
    <t>U8-60（螺栓型）</t>
  </si>
  <si>
    <t>需删掉此物资</t>
  </si>
  <si>
    <t>挂线联铁</t>
  </si>
  <si>
    <t>LT7-580G</t>
  </si>
  <si>
    <t>图17-30</t>
  </si>
  <si>
    <t>图17-38</t>
  </si>
  <si>
    <t>R5ET105L,125,283,360</t>
  </si>
  <si>
    <t>铜镀锡接线端子</t>
  </si>
  <si>
    <t>DT-35</t>
  </si>
  <si>
    <t>DT-70</t>
  </si>
  <si>
    <t>DT-95</t>
  </si>
  <si>
    <t>400kVA变压器中性点接地引线用</t>
  </si>
  <si>
    <t>DT-150</t>
  </si>
  <si>
    <t>DT-300</t>
  </si>
  <si>
    <t>并沟线夹(50-240导线用)</t>
  </si>
  <si>
    <t>引流线夹（按实际导线选型）</t>
  </si>
  <si>
    <t>G004-500020820-00001</t>
  </si>
  <si>
    <t>设备线夹</t>
  </si>
  <si>
    <t>SLG-2B</t>
  </si>
  <si>
    <t>G004-500028224-00001</t>
  </si>
  <si>
    <t>铜铝异型并沟线夹</t>
  </si>
  <si>
    <t>JDLH旁路（接地）线夹</t>
  </si>
  <si>
    <t>JDLH10-50-240C</t>
  </si>
  <si>
    <t>接续线夹</t>
  </si>
  <si>
    <t>JTXYG-50-240/35-240</t>
  </si>
  <si>
    <t>变压器引线使用（可同步替换为JBTL-50-240或TL-32/TL-42）</t>
  </si>
  <si>
    <t>导线、电缆及附件</t>
  </si>
  <si>
    <t>A171-500014672-00001</t>
  </si>
  <si>
    <t>架空绝缘导线JKTRYJ-10/35</t>
  </si>
  <si>
    <t>架空绝缘导线AC10kV,JKLYJ,70</t>
  </si>
  <si>
    <t>G004-500108897-00002</t>
  </si>
  <si>
    <t>低压电力电缆</t>
  </si>
  <si>
    <t>低压电力电缆,YJV,铜,150,4芯,ZC,22,普通</t>
  </si>
  <si>
    <t>选用，200kVA及以下配变使用（配电箱出线）</t>
  </si>
  <si>
    <t>500108897</t>
  </si>
  <si>
    <t>G004-500108897-00001</t>
  </si>
  <si>
    <t>低压电力电缆,YJV,铜,240,4芯,ZC,22,普通</t>
  </si>
  <si>
    <t>选用，200kVA以上配变使用（配电箱出线）</t>
  </si>
  <si>
    <t>低压绝缘线</t>
  </si>
  <si>
    <t>JKTRYJ-1/150</t>
  </si>
  <si>
    <t>选用，200kVA及以下配变使用（配电箱进线）</t>
  </si>
  <si>
    <t>G004-500143323-00001</t>
  </si>
  <si>
    <t>JKTRYJ-1/300</t>
  </si>
  <si>
    <t>选用，200kVA以上配变使用（配电箱进线）</t>
  </si>
  <si>
    <t>G004-500132754-00001</t>
  </si>
  <si>
    <t>低压电缆终端</t>
  </si>
  <si>
    <t>4×150,户外终端,冷缩</t>
  </si>
  <si>
    <t>4×150,户内终端,冷缩</t>
  </si>
  <si>
    <t>500051152</t>
  </si>
  <si>
    <t>G004-500021178-00001</t>
  </si>
  <si>
    <t>4×240,户外终端,冷缩</t>
  </si>
  <si>
    <t>500021178</t>
  </si>
  <si>
    <t>4×240,户内终端,冷缩</t>
  </si>
  <si>
    <t>引线接地用</t>
  </si>
  <si>
    <t>架空绝缘导线,AC1kV,JKLYJ,70</t>
  </si>
  <si>
    <t>400kVA变压器中性点接地引线</t>
  </si>
  <si>
    <t>G004-500007419-00005</t>
  </si>
  <si>
    <t>10kV变压器,100kVA,普通,硅钢片,油浸</t>
  </si>
  <si>
    <t>A171-500007415-00001</t>
  </si>
  <si>
    <t>10kV变压器,200kVA,普通,硅钢片,油浸</t>
  </si>
  <si>
    <t>A171-500007425-00001</t>
  </si>
  <si>
    <t>10kV变压器,400kVA,普通,硅钢片,油浸</t>
  </si>
  <si>
    <t>调容变压器,AC10kV,200(63)kVA,有载,油浸,硅钢片</t>
  </si>
  <si>
    <t>调容变压器,AC10kV,400(125)kVA,有载,油浸,硅钢片</t>
  </si>
  <si>
    <t>CN8A-500132794-00001</t>
  </si>
  <si>
    <t>采集终端</t>
  </si>
  <si>
    <t>专变采集终端,III型,4G,有,2,C3</t>
  </si>
  <si>
    <t>只计安装费</t>
  </si>
  <si>
    <t>CN8A-500135216-00002</t>
  </si>
  <si>
    <t>CN8A-500141802-00001</t>
  </si>
  <si>
    <t>电能表</t>
  </si>
  <si>
    <t>三相智能电能表,C级,无,无控,无,3×100V,1.5A</t>
  </si>
  <si>
    <t>CN8A-500113076-00002</t>
  </si>
  <si>
    <t>集中器,I型,4G,HPLC,有,C3</t>
  </si>
  <si>
    <t>CN8A-500135205-00001</t>
  </si>
  <si>
    <t>G004-500143431-00001</t>
  </si>
  <si>
    <t>通信单元,本地,集中器I型,HPLC,无,OFDM</t>
  </si>
  <si>
    <t>G004-500135912-00013</t>
  </si>
  <si>
    <t>集中器箱</t>
  </si>
  <si>
    <t>电能计量箱,三相,1,SMC,80A,悬挂式</t>
  </si>
  <si>
    <t>9915-500007914-00002</t>
  </si>
  <si>
    <t>高压熔断器,AC10kV,跌落式,200A</t>
  </si>
  <si>
    <t>熔丝按变压器容量配置</t>
  </si>
  <si>
    <t>G004-500027151-00005</t>
  </si>
  <si>
    <t>带脱离式避雷器</t>
  </si>
  <si>
    <t>YH5(10)WS-17/45TL</t>
  </si>
  <si>
    <t>A171-500114853-00001</t>
  </si>
  <si>
    <t>综合配电箱</t>
  </si>
  <si>
    <t>配电箱,户外,4回路200kVA</t>
  </si>
  <si>
    <t>G004-500132919-00002</t>
  </si>
  <si>
    <t>配电箱,户外,4回路400kVA</t>
  </si>
  <si>
    <t>004-500082251-00003</t>
  </si>
  <si>
    <t>数据采集终端</t>
  </si>
  <si>
    <t>数据采集终端,变压器终端单元（TTU）</t>
  </si>
  <si>
    <t>其它材料</t>
  </si>
  <si>
    <t>变压器围栏</t>
  </si>
  <si>
    <t>5000（长）*2000（宽）</t>
  </si>
  <si>
    <t>10kV相序牌</t>
  </si>
  <si>
    <t>A、B、C</t>
  </si>
  <si>
    <t>绝缘护罩,变压器高压接线桩绝缘罩</t>
  </si>
  <si>
    <t xml:space="preserve"> FT10-S03B(黄绿红三个)</t>
  </si>
  <si>
    <t xml:space="preserve">绝缘护罩,变压器低压接线桩绝缘罩 </t>
  </si>
  <si>
    <t>FT10-D05A(ABCN四个）</t>
  </si>
  <si>
    <t>PPR管（变压器用）</t>
  </si>
  <si>
    <t>Φ100</t>
  </si>
  <si>
    <t>PPR管弯头（变压器用）</t>
  </si>
  <si>
    <t>Φ100，90°</t>
  </si>
  <si>
    <t>接地线护管PR</t>
  </si>
  <si>
    <t>PR-φR50*6.9</t>
  </si>
  <si>
    <t>接地线护管三通接头PR</t>
  </si>
  <si>
    <t>PR-φ50</t>
  </si>
  <si>
    <t>接地线护管弯头PPR</t>
  </si>
  <si>
    <t>PPR-φ50</t>
  </si>
  <si>
    <t>G004-500057814-00001</t>
  </si>
  <si>
    <t>标识牌（变压器用）</t>
  </si>
  <si>
    <t>320X260mm</t>
  </si>
  <si>
    <t>警示牌（变压器用）</t>
  </si>
  <si>
    <t>240X300mm</t>
  </si>
  <si>
    <t>杆号牌（变压器用）</t>
  </si>
  <si>
    <t>绑扎线(布电线)</t>
  </si>
  <si>
    <t>BV-2.5 黄色</t>
  </si>
  <si>
    <t>BV-2.5 绿色</t>
  </si>
  <si>
    <t>BV-2.5 红色</t>
  </si>
  <si>
    <t>防火堵料</t>
  </si>
  <si>
    <t>kg</t>
  </si>
  <si>
    <t>备注：不含变台双杆所带高低压材料（铁件、金具、绝缘子）。</t>
  </si>
  <si>
    <t>环网柜建设工程材料表</t>
  </si>
  <si>
    <t>名称</t>
  </si>
  <si>
    <t>型号及规格</t>
  </si>
  <si>
    <t>两进六出环网箱</t>
  </si>
  <si>
    <t>户外型</t>
  </si>
  <si>
    <t>座</t>
  </si>
  <si>
    <t>(1)</t>
  </si>
  <si>
    <t>10kV进线柜</t>
  </si>
  <si>
    <t>环网柜,AC10kV,630A,负荷开关柜,环保气体,无型号</t>
  </si>
  <si>
    <t>间隔</t>
  </si>
  <si>
    <t>真空灭弧,带避雷器</t>
  </si>
  <si>
    <t>(2)</t>
  </si>
  <si>
    <t>10kV馈线柜</t>
  </si>
  <si>
    <t>环网柜,AC10kV,630A,断路器柜,环保气体,无型号</t>
  </si>
  <si>
    <t>(3)</t>
  </si>
  <si>
    <t>10kV电压互感器</t>
  </si>
  <si>
    <t>环网柜,AC10kV,630A,电压互感器柜,环保气体,无型号</t>
  </si>
  <si>
    <t>面</t>
  </si>
  <si>
    <t>真空灭弧,星形接线带开口三角</t>
  </si>
  <si>
    <t>(4)</t>
  </si>
  <si>
    <t>微机保护装置</t>
  </si>
  <si>
    <t>置于断路器柜</t>
  </si>
  <si>
    <t>热镀锌角钢</t>
  </si>
  <si>
    <t>∠50mm×5mm L=2500mm</t>
  </si>
  <si>
    <t>热镀锌扁铁</t>
  </si>
  <si>
    <t xml:space="preserve">－50mm×5mm  </t>
  </si>
  <si>
    <t>水平接地体及引上线</t>
  </si>
  <si>
    <t>智能通信终端</t>
  </si>
  <si>
    <t>装于终端屏内（配电自动化设备）</t>
  </si>
  <si>
    <t>配电自动化终端</t>
  </si>
  <si>
    <t>本期预留位置（配电自动化设备）</t>
  </si>
  <si>
    <t>10kV电缆</t>
  </si>
  <si>
    <t>ZR-YJV22-8.7/15-3*300</t>
  </si>
  <si>
    <t>10kV户外电缆头</t>
  </si>
  <si>
    <t>15kV-3*300 冷缩</t>
  </si>
  <si>
    <t>500021036</t>
  </si>
  <si>
    <t>10kV户内电缆头</t>
  </si>
  <si>
    <t>500021079</t>
  </si>
  <si>
    <t>玻璃钢管</t>
  </si>
  <si>
    <t>电缆上下杆保护管</t>
  </si>
  <si>
    <t>∮150*3000</t>
  </si>
  <si>
    <t>单回分支跌落保险</t>
  </si>
  <si>
    <t>型号</t>
  </si>
  <si>
    <t>单重（kg）</t>
  </si>
  <si>
    <t>总重（t）</t>
  </si>
  <si>
    <t>备 注</t>
  </si>
  <si>
    <t>单台</t>
  </si>
  <si>
    <t>线路已提现</t>
  </si>
  <si>
    <t>高压熔断器</t>
  </si>
  <si>
    <t>AC10kV</t>
  </si>
  <si>
    <t>绝缘导线</t>
  </si>
  <si>
    <t>JKLYJ-10/150</t>
  </si>
  <si>
    <t>150导线选型（选用）</t>
  </si>
  <si>
    <t>JKLYJ-10/240</t>
  </si>
  <si>
    <t>240导线选型（选用）</t>
  </si>
  <si>
    <t>角钢横担</t>
  </si>
  <si>
    <t>HD8-2200</t>
  </si>
  <si>
    <t>图17-55</t>
  </si>
  <si>
    <t>HBG8-220</t>
  </si>
  <si>
    <t>挂线连铁</t>
  </si>
  <si>
    <t>LT7-540G</t>
  </si>
  <si>
    <t>DT-150S</t>
  </si>
  <si>
    <t>DT-240S</t>
  </si>
  <si>
    <t>引流线夹</t>
  </si>
  <si>
    <t>可选JTXG型线夹</t>
  </si>
  <si>
    <t>旁路（接地）线夹</t>
  </si>
  <si>
    <t>JDLH10-50-240</t>
  </si>
  <si>
    <t>M18×90</t>
  </si>
  <si>
    <t>M12×45</t>
  </si>
  <si>
    <t>DT-70～95用（线路接线端子）</t>
  </si>
  <si>
    <t>按照架空线路导线型号对应的端子孔径选型</t>
  </si>
  <si>
    <t>M14×45</t>
  </si>
  <si>
    <t>DT-120、150S～240S用（线路接线端子）</t>
  </si>
  <si>
    <t>铝合金</t>
  </si>
  <si>
    <t>φ18-1290</t>
  </si>
  <si>
    <t>组</t>
  </si>
  <si>
    <t>变压器高压侧进线用</t>
  </si>
  <si>
    <t>ZC-YJV-0.6/1-4×240</t>
  </si>
  <si>
    <t>配螺栓螺母</t>
  </si>
  <si>
    <t>12米双杆变台跌落式熔断器横担</t>
  </si>
  <si>
    <t>SR-3000</t>
  </si>
  <si>
    <t>BG10-280</t>
  </si>
  <si>
    <t>乙供；配螺母双垫片</t>
  </si>
  <si>
    <t>M18*40</t>
  </si>
  <si>
    <t>乙供；配螺母垫片</t>
  </si>
  <si>
    <t>DLJ5-175-1</t>
  </si>
  <si>
    <t>配螺母</t>
  </si>
  <si>
    <t>HBG6-300-1</t>
  </si>
  <si>
    <t>BG6-300-1</t>
  </si>
  <si>
    <t>DLJ5-175-2</t>
  </si>
  <si>
    <t>HBG6-280-1</t>
  </si>
  <si>
    <t>BG6-280-1</t>
  </si>
  <si>
    <t>DLJ5-175-3</t>
  </si>
  <si>
    <t>HBG6-260-1</t>
  </si>
  <si>
    <t>BG6-260-1</t>
  </si>
  <si>
    <t>DLJ5-175-4</t>
  </si>
  <si>
    <t>HBG6-240-2</t>
  </si>
  <si>
    <t>BG6-240-2</t>
  </si>
  <si>
    <t>DT-240,铜镀锡</t>
  </si>
  <si>
    <t>（电缆头厂家自带）</t>
  </si>
  <si>
    <t>4*240电缆终端头,户外、冷缩、铜</t>
  </si>
  <si>
    <t>计量表计（三相表）</t>
  </si>
  <si>
    <t>台区考核表</t>
  </si>
  <si>
    <t>500009018</t>
  </si>
  <si>
    <t>智能融合终端</t>
  </si>
  <si>
    <t>电杆量未计算</t>
  </si>
  <si>
    <t>双杆变台材料清册</t>
  </si>
  <si>
    <t>DP-10</t>
  </si>
  <si>
    <t>KP8-3</t>
  </si>
  <si>
    <t>φ18-1490（15m）</t>
  </si>
  <si>
    <t>是否安装于同杆双回下</t>
  </si>
  <si>
    <t>上横担</t>
  </si>
  <si>
    <t>HD1-17/8008</t>
  </si>
  <si>
    <t>含螺栓</t>
  </si>
  <si>
    <t>下横担</t>
  </si>
  <si>
    <t>HD1-28/8008</t>
  </si>
  <si>
    <t>双杆变台绝缘子横担</t>
  </si>
  <si>
    <t>两层</t>
  </si>
  <si>
    <t>双杆变台跌落式熔断器横担</t>
  </si>
  <si>
    <t>第三层</t>
  </si>
  <si>
    <t>双杆变台避雷器横担</t>
  </si>
  <si>
    <t>第四层</t>
  </si>
  <si>
    <t>DLJ5-175-6</t>
  </si>
  <si>
    <t>出线5</t>
  </si>
  <si>
    <t>HBG6-240-1</t>
  </si>
  <si>
    <t>BG6-240-1</t>
  </si>
  <si>
    <t>双杆变压器支架</t>
  </si>
  <si>
    <t>第五层</t>
  </si>
  <si>
    <t>BG10-300</t>
  </si>
  <si>
    <t xml:space="preserve"> 配螺栓螺母,固定跌落横担</t>
  </si>
  <si>
    <t>出线1</t>
  </si>
  <si>
    <t>HBG6-320-1</t>
  </si>
  <si>
    <t>BG6-320-1</t>
  </si>
  <si>
    <t>低压进线</t>
  </si>
  <si>
    <t>出线2</t>
  </si>
  <si>
    <t>出线3</t>
  </si>
  <si>
    <t>HBG6-280-2</t>
  </si>
  <si>
    <t>BG6-280-2</t>
  </si>
  <si>
    <t>DLJ5-175-5</t>
  </si>
  <si>
    <t>出线4</t>
  </si>
  <si>
    <t>变压器自带</t>
  </si>
  <si>
    <t>考虑同杆双回</t>
  </si>
  <si>
    <t>相序牌须三色区分</t>
  </si>
  <si>
    <t>15米双杆变台铁构件总重</t>
  </si>
  <si>
    <t>15米双杆变台物料清册</t>
  </si>
  <si>
    <t>U20-370 带帽垫</t>
  </si>
  <si>
    <t>绝缘子横担</t>
  </si>
  <si>
    <t>15米双杆变台绝缘子横担</t>
  </si>
  <si>
    <t>15米双杆变台避雷器横担</t>
  </si>
  <si>
    <t>15米双杆变压器支架</t>
  </si>
  <si>
    <t>五层</t>
  </si>
  <si>
    <t>M16*45</t>
  </si>
  <si>
    <t>单回双杆断路器</t>
  </si>
  <si>
    <t>镀锌钢绞线</t>
  </si>
  <si>
    <t>GJ-80</t>
  </si>
  <si>
    <t>开关类设备</t>
  </si>
  <si>
    <t>一二次融合柱上断路器</t>
  </si>
  <si>
    <t>隔离开关</t>
  </si>
  <si>
    <t>HGW10-12/630</t>
  </si>
  <si>
    <t>2组</t>
  </si>
  <si>
    <t>避雷器</t>
  </si>
  <si>
    <t>YH5(10)WS-17/50</t>
  </si>
  <si>
    <t>PT引流线</t>
  </si>
  <si>
    <t>BV-50</t>
  </si>
  <si>
    <t>接地引线</t>
  </si>
  <si>
    <t>角铁橫担</t>
  </si>
  <si>
    <t>HD6-2000</t>
  </si>
  <si>
    <t>图17-54</t>
  </si>
  <si>
    <t>LT8-560G</t>
  </si>
  <si>
    <t>避雷器支架使用</t>
  </si>
  <si>
    <t>图17-31</t>
  </si>
  <si>
    <t>LT8-580G</t>
  </si>
  <si>
    <t>熔断器支架使用</t>
  </si>
  <si>
    <t>双杆支架</t>
  </si>
  <si>
    <t>SZJ6-3000</t>
  </si>
  <si>
    <t>图17-45</t>
  </si>
  <si>
    <t>半圆抱箍</t>
  </si>
  <si>
    <t>图17-60</t>
  </si>
  <si>
    <t>DT-50</t>
  </si>
  <si>
    <t>接地</t>
  </si>
  <si>
    <t>接地装置</t>
  </si>
  <si>
    <t>JD/10-50-240</t>
  </si>
  <si>
    <t>PT引流线用</t>
  </si>
  <si>
    <t>JKLYJ-10/70</t>
  </si>
  <si>
    <t>图9-31</t>
  </si>
  <si>
    <t>隔离开关联板</t>
  </si>
  <si>
    <t>8×80×1054</t>
  </si>
  <si>
    <t>图17-63</t>
  </si>
  <si>
    <t>DT-70用</t>
  </si>
  <si>
    <t>M10×45</t>
  </si>
  <si>
    <t>DT-35、DT-70用</t>
  </si>
  <si>
    <t>双回双杆断路器</t>
  </si>
  <si>
    <t>单(双)PT</t>
  </si>
  <si>
    <t>JKTRYJ-35</t>
  </si>
  <si>
    <t>开关横担</t>
  </si>
  <si>
    <t>角铁横担</t>
  </si>
  <si>
    <t>PT支架</t>
  </si>
  <si>
    <t>DPTZJ</t>
  </si>
  <si>
    <t>确定是否安装外置PT</t>
  </si>
  <si>
    <t>M18×45</t>
  </si>
  <si>
    <t>双回单杆装设断路器材料表</t>
  </si>
  <si>
    <t>引线</t>
  </si>
  <si>
    <t>JKLYJ-10-240</t>
  </si>
  <si>
    <t>240导线选型</t>
  </si>
  <si>
    <t>JKLYJ-10-150</t>
  </si>
  <si>
    <t>150导线选型</t>
  </si>
  <si>
    <t>JKLYJ-10-70</t>
  </si>
  <si>
    <t>JKLYJ-1-70</t>
  </si>
  <si>
    <t>HY5WS1-17/50</t>
  </si>
  <si>
    <t>SLG-4B</t>
  </si>
  <si>
    <t>SLG-3B</t>
  </si>
  <si>
    <t>DTL-70</t>
  </si>
  <si>
    <t>一二次融合成套柱上断路器,AC10kV,630A,20kA,户外</t>
  </si>
  <si>
    <t>真空灭弧，空气绝缘，有隔离刀闸，电动，永磁，支柱式，罩式FTU，交流传感器，双侧PT</t>
  </si>
  <si>
    <t>PVC保护管</t>
  </si>
  <si>
    <t>按电杆长度选型</t>
  </si>
  <si>
    <t>户表材料清册</t>
  </si>
  <si>
    <t>规格型号</t>
  </si>
  <si>
    <t>总重（kg）</t>
  </si>
  <si>
    <t>动</t>
  </si>
  <si>
    <t>一、</t>
  </si>
  <si>
    <t>户表箱杆上安装</t>
  </si>
  <si>
    <t>迁移单相电能表</t>
  </si>
  <si>
    <t>迁移，只计安装费</t>
  </si>
  <si>
    <t>新增电能计量箱</t>
  </si>
  <si>
    <t>2户表箱</t>
  </si>
  <si>
    <t>手动调整</t>
  </si>
  <si>
    <t>4户表箱</t>
  </si>
  <si>
    <t>6户表箱</t>
  </si>
  <si>
    <t>迁移电能计量箱</t>
  </si>
  <si>
    <t>三相表箱</t>
  </si>
  <si>
    <t>计列迁移费用，手填，迁移</t>
  </si>
  <si>
    <t>500133978</t>
  </si>
  <si>
    <t>G004-500134019-00001</t>
  </si>
  <si>
    <t>集束绝缘导线</t>
  </si>
  <si>
    <t>AC0.4kV,BS3-JKLYJ,16,2</t>
  </si>
  <si>
    <t>500134022</t>
  </si>
  <si>
    <t>G004-500134027-00001</t>
  </si>
  <si>
    <t>AC0.4kV,BS1-JKLYJ,35,4</t>
  </si>
  <si>
    <t>PPR管（阻燃）</t>
  </si>
  <si>
    <t>φ32</t>
  </si>
  <si>
    <t>按根计算（4米/根）</t>
  </si>
  <si>
    <t>φ50</t>
  </si>
  <si>
    <t>PPR直通</t>
  </si>
  <si>
    <t>PPR弯头</t>
  </si>
  <si>
    <t>8个计算</t>
  </si>
  <si>
    <t>PPR三通</t>
  </si>
  <si>
    <t>PPR管配套</t>
  </si>
  <si>
    <t>PPR管(U型螺丝6mm)带2螺帽和2垫片</t>
  </si>
  <si>
    <t>横担（热度、镀锌）</t>
  </si>
  <si>
    <t>1户表箱横担</t>
  </si>
  <si>
    <t>2户表箱横担</t>
  </si>
  <si>
    <t>4户表箱横担</t>
  </si>
  <si>
    <t>6户表箱横担</t>
  </si>
  <si>
    <t>三相1户箱横担</t>
  </si>
  <si>
    <t>∠50*5*1300</t>
  </si>
  <si>
    <t>集中器箱横担</t>
  </si>
  <si>
    <t>PVC管横担</t>
  </si>
  <si>
    <t>L50×5×600</t>
  </si>
  <si>
    <t>PVC管横担抱箍</t>
  </si>
  <si>
    <t>U14-200#</t>
  </si>
  <si>
    <t>U14-220#</t>
  </si>
  <si>
    <t>U14-240#</t>
  </si>
  <si>
    <t>U14-260#</t>
  </si>
  <si>
    <t>表箱U型抱箍</t>
  </si>
  <si>
    <t>U16-280#</t>
  </si>
  <si>
    <t>U16-300#</t>
  </si>
  <si>
    <t>U16-330#</t>
  </si>
  <si>
    <t>两线横担</t>
  </si>
  <si>
    <t>L50×5×750(M1)</t>
  </si>
  <si>
    <t>L50×5×750(M2)</t>
  </si>
  <si>
    <t>U16-200</t>
  </si>
  <si>
    <t>U16-230</t>
  </si>
  <si>
    <t>铁拉板（含2套螺栓）</t>
  </si>
  <si>
    <t>-4×40×270</t>
  </si>
  <si>
    <t>固定表箱螺丝</t>
  </si>
  <si>
    <t>10*40（固定表箱）</t>
  </si>
  <si>
    <t>500017325</t>
  </si>
  <si>
    <t>G004-500017324-00001</t>
  </si>
  <si>
    <t>蝴蝶绝缘子</t>
  </si>
  <si>
    <t>ED-2</t>
  </si>
  <si>
    <t>三相1户铜铝线鼻</t>
  </si>
  <si>
    <t>DTL-35</t>
  </si>
  <si>
    <t>敷设方式</t>
  </si>
  <si>
    <t>常规</t>
  </si>
  <si>
    <t>验证</t>
  </si>
  <si>
    <t>恢复接火</t>
  </si>
  <si>
    <t>2户表箱空中上墙</t>
  </si>
  <si>
    <t>辅杆空中上墙</t>
  </si>
  <si>
    <t>三相表箱空中上墙</t>
  </si>
  <si>
    <t>2户表箱地埋上墙</t>
  </si>
  <si>
    <t>三相表箱地埋上墙</t>
  </si>
  <si>
    <t>沿杆敷设</t>
  </si>
  <si>
    <t>空中敷设</t>
  </si>
  <si>
    <t>沿墙敷设</t>
  </si>
  <si>
    <t>地埋敷设</t>
  </si>
  <si>
    <t>分接箱</t>
  </si>
  <si>
    <t>A型</t>
  </si>
  <si>
    <t>A-1型
（辅杆）</t>
  </si>
  <si>
    <t>B型</t>
  </si>
  <si>
    <t>B-1型
（辅杆）</t>
  </si>
  <si>
    <t>C型</t>
  </si>
  <si>
    <t>C-1型（辅杆）</t>
  </si>
  <si>
    <t>D型</t>
  </si>
  <si>
    <t>D-1型（辅杆）</t>
  </si>
  <si>
    <t>E型</t>
  </si>
  <si>
    <t>E-1型（辅杆）</t>
  </si>
  <si>
    <t>串联型</t>
  </si>
  <si>
    <t>单</t>
  </si>
  <si>
    <t>10米杆</t>
  </si>
  <si>
    <t>同杆12米杆</t>
  </si>
  <si>
    <t>同杆15米杆</t>
  </si>
  <si>
    <t>带1户2户表箱</t>
  </si>
  <si>
    <t>带2户2户表箱</t>
  </si>
  <si>
    <t>带1户三相表箱</t>
  </si>
  <si>
    <t>户表箱墙上安装</t>
  </si>
  <si>
    <t>电能计量箱</t>
  </si>
  <si>
    <t>新建</t>
  </si>
  <si>
    <t>迁移，手动输入</t>
  </si>
  <si>
    <t>PPR管卡</t>
  </si>
  <si>
    <t>膨胀螺栓</t>
  </si>
  <si>
    <t>M12,120mm</t>
  </si>
  <si>
    <t>M12,160mm</t>
  </si>
  <si>
    <t>L50×5×750（M1）</t>
  </si>
  <si>
    <t>用纯低压</t>
  </si>
  <si>
    <t>L50×5×750（M2）</t>
  </si>
  <si>
    <t>用同杆</t>
  </si>
  <si>
    <t>三角型铁</t>
  </si>
  <si>
    <t>∠50×5×500</t>
  </si>
  <si>
    <t>三相1户铜线鼻</t>
  </si>
  <si>
    <t>PPR管横担</t>
  </si>
  <si>
    <t>PPR管横担抱箍</t>
  </si>
  <si>
    <t>U14-210#</t>
  </si>
  <si>
    <t>U14-230#</t>
  </si>
  <si>
    <t>U14-280#</t>
  </si>
  <si>
    <t>U14-290#</t>
  </si>
  <si>
    <t>U14-300#</t>
  </si>
  <si>
    <t>U14-320#</t>
  </si>
  <si>
    <t>U14-340#</t>
  </si>
  <si>
    <t>U14-350#</t>
  </si>
  <si>
    <t>U8-60（带4螺帽和2垫片）</t>
  </si>
  <si>
    <t>BV-2.5</t>
  </si>
  <si>
    <t>绝缘子乘2.2</t>
  </si>
  <si>
    <t>低压开关</t>
  </si>
  <si>
    <t>漏电保护器,63A,两相</t>
  </si>
  <si>
    <t>断路器,63A,两相</t>
  </si>
  <si>
    <t>锁具</t>
  </si>
  <si>
    <t>35#中梁挂锁</t>
  </si>
  <si>
    <t>电子标签</t>
  </si>
  <si>
    <t>计量箱RFID电子标签</t>
  </si>
  <si>
    <t>模块RFID电子标签</t>
  </si>
  <si>
    <t>L50×5×750（M3）</t>
  </si>
  <si>
    <t xml:space="preserve">试用于260—285
</t>
  </si>
  <si>
    <t>U16-260</t>
  </si>
  <si>
    <t>YJV,铜,16,2芯,ZC,22,普通</t>
  </si>
  <si>
    <t>YJV,铜,35,4芯,ZC,22,普通</t>
  </si>
  <si>
    <t>C-PVC Φ50</t>
  </si>
  <si>
    <t>PPR三通头</t>
  </si>
  <si>
    <t>PPR直通接头</t>
  </si>
  <si>
    <t>JBTL-16-120</t>
  </si>
  <si>
    <t>进户线入地开挖</t>
  </si>
  <si>
    <t>300*800（宽*深）mm</t>
  </si>
  <si>
    <t>穿越地笼（拉管）</t>
  </si>
  <si>
    <t>穿越公路 不开挖</t>
  </si>
  <si>
    <t>恢复水泥路面（长×0.3×0.3）砼C25</t>
  </si>
  <si>
    <t>m³</t>
  </si>
  <si>
    <t>恢复实心砖、水泥砖、花砖</t>
  </si>
  <si>
    <t>户表材料</t>
  </si>
  <si>
    <t>单相电能表</t>
  </si>
  <si>
    <t>迁移利旧</t>
  </si>
  <si>
    <t>一户表箱</t>
  </si>
  <si>
    <t>二户表箱</t>
  </si>
  <si>
    <t>四户表箱</t>
  </si>
  <si>
    <t>六户表箱</t>
  </si>
  <si>
    <t>副杆</t>
  </si>
  <si>
    <t>三相表迁移</t>
  </si>
  <si>
    <t>迁移户表</t>
  </si>
  <si>
    <t>迁移户表无材料</t>
  </si>
  <si>
    <t>表箱(墙上安装)</t>
  </si>
  <si>
    <t>1户箱</t>
  </si>
  <si>
    <t>2户箱</t>
  </si>
  <si>
    <t>4户箱</t>
  </si>
  <si>
    <t>6户箱</t>
  </si>
  <si>
    <t>抱箍（下电杆）</t>
  </si>
  <si>
    <t>BG6-200</t>
  </si>
  <si>
    <t>集束耐张线夹</t>
  </si>
  <si>
    <t>NXJG-2</t>
  </si>
  <si>
    <t>AC0.4kV,BS-JKLYJ,25,2</t>
  </si>
  <si>
    <t>AC0.4kV,BS-JKLYJ,35,4</t>
  </si>
  <si>
    <t>AC0.4kV,BS-JKLYJ,50,4</t>
  </si>
  <si>
    <t>L型墙担支架</t>
  </si>
  <si>
    <t>∠50×5×250</t>
  </si>
  <si>
    <t>根据实际算</t>
  </si>
  <si>
    <t>M16×150</t>
  </si>
  <si>
    <t>蝶式绝缘子</t>
  </si>
  <si>
    <t>螺栓(丝扣60)</t>
  </si>
  <si>
    <t>M16×120(丝扣60)</t>
  </si>
  <si>
    <t>MPP管</t>
  </si>
  <si>
    <t>MPP管配套</t>
  </si>
  <si>
    <t>MPP直通接头φ50</t>
  </si>
  <si>
    <t>CPVC管配套</t>
  </si>
  <si>
    <t>弯头φ50</t>
  </si>
  <si>
    <t>管卡</t>
  </si>
  <si>
    <t>表箱膨胀螺栓</t>
  </si>
  <si>
    <t>M12×120</t>
  </si>
  <si>
    <t>表箱自带</t>
  </si>
  <si>
    <t>带绝缘罩</t>
  </si>
  <si>
    <t>HD07-A15</t>
  </si>
  <si>
    <t>2户箱  2P,63A，断路器</t>
  </si>
  <si>
    <t>2户箱  2P,63A，隔离开关</t>
  </si>
  <si>
    <t xml:space="preserve"> 表箱锁</t>
  </si>
  <si>
    <t>低压开关,交流空气开关,125A,四相</t>
  </si>
  <si>
    <t>持续供电转换装置LPCJ-3,单相表箱用</t>
  </si>
  <si>
    <t>持续供电转换装置LPCJ-3，三相表箱用</t>
  </si>
  <si>
    <t>熔断器材料表</t>
  </si>
  <si>
    <t>电缆材料清册</t>
  </si>
  <si>
    <t>单回电缆终端杆</t>
  </si>
  <si>
    <t>双回电缆终端杆</t>
  </si>
  <si>
    <t>单回电缆终端杆（变电站出线）</t>
  </si>
  <si>
    <t>双回电缆终端杆（变电站出线）</t>
  </si>
  <si>
    <t>电缆终端杆（低压）</t>
  </si>
  <si>
    <t>规格</t>
  </si>
  <si>
    <t>为上下杆塔次数</t>
  </si>
  <si>
    <t>500107869</t>
  </si>
  <si>
    <t>10kV电力电缆</t>
  </si>
  <si>
    <t>AC10kV,YJV,300,3,22,ZC,无阻水</t>
  </si>
  <si>
    <t>手动输入</t>
  </si>
  <si>
    <t>10kV电力电缆（上下杆）</t>
  </si>
  <si>
    <t>500014664</t>
  </si>
  <si>
    <t>避雷器引线</t>
  </si>
  <si>
    <t>10kV三相隔离开关</t>
  </si>
  <si>
    <t>变电站出线用</t>
  </si>
  <si>
    <t>500027151</t>
  </si>
  <si>
    <t>交流避雷器</t>
  </si>
  <si>
    <t>500021060</t>
  </si>
  <si>
    <t>10kV电缆终端头</t>
  </si>
  <si>
    <t>10kV电缆终端,3×240,户内终端,冷缩,铜</t>
  </si>
  <si>
    <t>根据实际选用</t>
  </si>
  <si>
    <t>500021021</t>
  </si>
  <si>
    <t>10kV电缆终端,3×240,户外终端,冷缩,铜</t>
  </si>
  <si>
    <t>10kV电缆终端,3×300,户内终端,冷缩,铜</t>
  </si>
  <si>
    <t>10kV电缆终端,3×300,户外终端,冷缩,铜</t>
  </si>
  <si>
    <t>10kV电缆终端,3×400,户内终端,冷缩,铜</t>
  </si>
  <si>
    <t>10kV电缆终端,3×400,户外终端,冷缩,铜</t>
  </si>
  <si>
    <t>JDL10-50-240</t>
  </si>
  <si>
    <t>接地接线端子</t>
  </si>
  <si>
    <t>铜镀锡接线端子（双孔）</t>
  </si>
  <si>
    <t>MPP Φ200  壁厚8mm</t>
  </si>
  <si>
    <t>注意双回电缆、手动输入</t>
  </si>
  <si>
    <t>镀锌钢管Φ200  壁厚6.5mm</t>
  </si>
  <si>
    <t>隔离开关横担</t>
  </si>
  <si>
    <t>避雷器横担</t>
  </si>
  <si>
    <t>∠63×6×1700</t>
  </si>
  <si>
    <t>HBG6-340</t>
  </si>
  <si>
    <t>BG6-340</t>
  </si>
  <si>
    <t>KBG4-90</t>
  </si>
  <si>
    <t>U16-210mm</t>
  </si>
  <si>
    <t>杆上电缆保护管固定架</t>
  </si>
  <si>
    <t>DLJ5-165（保护管支架）</t>
  </si>
  <si>
    <t>M10*45</t>
  </si>
  <si>
    <t>电缆标志桩</t>
  </si>
  <si>
    <t>土建部分、开挖沟槽</t>
  </si>
  <si>
    <t>宽*深（0.5*0.9）</t>
  </si>
  <si>
    <t>宽*深（0.8*0.9）</t>
  </si>
  <si>
    <t>0.4kV电力电缆</t>
  </si>
  <si>
    <t>YJV,铜,150,4芯,ZC,22,普通</t>
  </si>
  <si>
    <t>0.4kV电力电缆（上下杆）</t>
  </si>
  <si>
    <t>1kV电缆终端,4×150,户外终端,冷缩,铜</t>
  </si>
  <si>
    <t>电缆固定支架</t>
  </si>
  <si>
    <t xml:space="preserve">  DBG6-220</t>
  </si>
  <si>
    <t xml:space="preserve">  DBG6-240</t>
  </si>
  <si>
    <t xml:space="preserve">  DBG6-260</t>
  </si>
  <si>
    <t xml:space="preserve">  DBG6-280</t>
  </si>
  <si>
    <t xml:space="preserve">  DBG6-300</t>
  </si>
  <si>
    <t xml:space="preserve">  DBG6-320</t>
  </si>
  <si>
    <t xml:space="preserve">  KBG4-70</t>
  </si>
  <si>
    <t xml:space="preserve">  KBG4-100</t>
  </si>
  <si>
    <t xml:space="preserve">  ∮100*3000 镀锌 壁厚4mm</t>
  </si>
  <si>
    <t>MPP管 Φ100  壁厚8mm</t>
  </si>
  <si>
    <t>铁件吨数</t>
  </si>
  <si>
    <t>环网柜</t>
  </si>
  <si>
    <t>2K4G</t>
  </si>
  <si>
    <t>500108302</t>
  </si>
  <si>
    <t>A171-500115156-00001</t>
  </si>
  <si>
    <t>AC10kV,YJV,240,3,22,ZC,无阻水</t>
  </si>
  <si>
    <t>手动</t>
  </si>
  <si>
    <t>AC10kV,YJV,400,3,22,ZC,无阻水</t>
  </si>
  <si>
    <t>架空绝缘导线,AC10kV,JKLYJ,70</t>
  </si>
  <si>
    <t>架空绝缘导线,AC10kV,JKLYJ,150</t>
  </si>
  <si>
    <t>架空绝缘导线,AC10kV,JKLYJ,240</t>
  </si>
  <si>
    <t>架空绝缘导线（接地）</t>
  </si>
  <si>
    <t>G004-500002150-00001</t>
  </si>
  <si>
    <t>A171-500027151-00001</t>
  </si>
  <si>
    <t>G004-500021021-00001</t>
  </si>
  <si>
    <t>9995-500021117-00001</t>
  </si>
  <si>
    <t>9995-500021119-00001</t>
  </si>
  <si>
    <t>9995-500122534-00001</t>
  </si>
  <si>
    <t>C-PVC Φ200  壁厚8mm</t>
  </si>
  <si>
    <t>镀锌钢管Φ100  壁厚4mm</t>
  </si>
  <si>
    <t>C-PVC Φ100  壁厚8mm</t>
  </si>
  <si>
    <t>∮150*3000 镀锌 壁厚4mm</t>
  </si>
  <si>
    <t>电缆杆上固定支架（一）I（一帽一垫）</t>
  </si>
  <si>
    <t>I</t>
  </si>
  <si>
    <t>电缆杆上固定支架（一）Ⅱ（一帽一垫）</t>
  </si>
  <si>
    <t>Ⅱ</t>
  </si>
  <si>
    <t>电缆杆上固定支架(一)Ⅲ（一帽一垫）</t>
  </si>
  <si>
    <t>Ⅲ</t>
  </si>
  <si>
    <t>电缆杆上固定支架(一)Ⅳ（一帽一垫）</t>
  </si>
  <si>
    <t>Ⅳ</t>
  </si>
  <si>
    <t>电缆杆上固定支(二)Ⅰ（一帽一垫）</t>
  </si>
  <si>
    <t>Ⅰ</t>
  </si>
  <si>
    <t>电缆杆上固定支架(二)Ⅱ（一帽一垫）</t>
  </si>
  <si>
    <t>接地极</t>
  </si>
  <si>
    <t>∠50*5*2500</t>
  </si>
  <si>
    <t xml:space="preserve"> -40*4</t>
  </si>
  <si>
    <t>隔离开关支架（单回）</t>
  </si>
  <si>
    <t>∠75×8×1810</t>
  </si>
  <si>
    <t>隔离开关支架（双回）</t>
  </si>
  <si>
    <t>∠75×8×3200(D210)</t>
  </si>
  <si>
    <t>避雷器横担（单回）</t>
  </si>
  <si>
    <t>避雷器横担(双回）</t>
  </si>
  <si>
    <t>∠75×8×3200</t>
  </si>
  <si>
    <t>单侧双横担</t>
  </si>
  <si>
    <t>HD8-1500DS</t>
  </si>
  <si>
    <t>M16*40</t>
  </si>
  <si>
    <t>DT-70用（避雷器）</t>
  </si>
  <si>
    <t>DT-50用（接地）</t>
  </si>
  <si>
    <t>500108895</t>
  </si>
  <si>
    <t xml:space="preserve">  DBG6-200</t>
  </si>
  <si>
    <t>DLHG-114A</t>
  </si>
  <si>
    <t>低压电缆上下杆保护管</t>
  </si>
  <si>
    <t>C-PVC  Φ100  壁厚8mm</t>
  </si>
  <si>
    <t>500021081</t>
  </si>
  <si>
    <t>500053660</t>
  </si>
  <si>
    <t>1kV电缆终端,4×150,户内终端,冷缩,铜</t>
  </si>
  <si>
    <t>电缆井</t>
  </si>
  <si>
    <t>口</t>
  </si>
  <si>
    <t>土建部分</t>
  </si>
  <si>
    <t>宽*深（0.5*1.0）</t>
  </si>
  <si>
    <t>光缆材料清册</t>
  </si>
  <si>
    <t>耐张</t>
  </si>
  <si>
    <t>ADSS光缆</t>
  </si>
  <si>
    <t>24芯</t>
  </si>
  <si>
    <t>PE护套</t>
  </si>
  <si>
    <t>悬垂挂点抱箍（220）</t>
  </si>
  <si>
    <t>LB-220</t>
  </si>
  <si>
    <t>杆用</t>
  </si>
  <si>
    <t>悬垂线夹</t>
  </si>
  <si>
    <t>XGU-2</t>
  </si>
  <si>
    <t>直角挂环</t>
  </si>
  <si>
    <t>ZH-7</t>
  </si>
  <si>
    <t>铸铝夹块</t>
  </si>
  <si>
    <t xml:space="preserve">TK-10
</t>
  </si>
  <si>
    <t>橡胶夹块</t>
  </si>
  <si>
    <t xml:space="preserve">XJ-10
</t>
  </si>
  <si>
    <t>內绞丝</t>
  </si>
  <si>
    <t xml:space="preserve">ACN
</t>
  </si>
  <si>
    <t>外绞丝</t>
  </si>
  <si>
    <t xml:space="preserve">ACW
</t>
  </si>
  <si>
    <t xml:space="preserve">耐张内绞丝
</t>
  </si>
  <si>
    <t xml:space="preserve">ANN
</t>
  </si>
  <si>
    <t xml:space="preserve">耐张外绞丝
</t>
  </si>
  <si>
    <t xml:space="preserve">ANW
</t>
  </si>
  <si>
    <t xml:space="preserve">心形环
</t>
  </si>
  <si>
    <t xml:space="preserve">TC-7B
</t>
  </si>
  <si>
    <t xml:space="preserve">延长环
</t>
  </si>
  <si>
    <t xml:space="preserve">PH-7
</t>
  </si>
  <si>
    <t>耐张金具挂点抱箍含螺栓(230)</t>
  </si>
  <si>
    <t>中间接头盒</t>
  </si>
  <si>
    <t>500米一套</t>
  </si>
  <si>
    <t>余缆架</t>
  </si>
  <si>
    <t>500米一副</t>
  </si>
  <si>
    <t>注：光缆线路最大档距取60米</t>
  </si>
  <si>
    <t>配网建设工程设备材料清册</t>
  </si>
  <si>
    <t>材       料
名称及规格</t>
  </si>
  <si>
    <t>10kV单回单侧PT断路器</t>
  </si>
  <si>
    <t>10kV单回双侧PT断路器</t>
  </si>
  <si>
    <t>10kV双回单侧PT断路器</t>
  </si>
  <si>
    <t>10kV双回双侧PT断路器</t>
  </si>
  <si>
    <t>柱上断路器（AB-3S-12/630  20kA）</t>
  </si>
  <si>
    <t>500003015</t>
  </si>
  <si>
    <t>开关支架</t>
  </si>
  <si>
    <t>由厂方随货配发</t>
  </si>
  <si>
    <t>接地角钢∠63*6*2500</t>
  </si>
  <si>
    <t>老模板材料</t>
  </si>
  <si>
    <t>导线上引线  JKLYJ-10/150</t>
  </si>
  <si>
    <t>合成氧化锌避雷器HY5WS5-17/50</t>
  </si>
  <si>
    <t>根据设计需要选型</t>
  </si>
  <si>
    <t>电压互感器</t>
  </si>
  <si>
    <t>接地引下线 JKLYJ-10/70</t>
  </si>
  <si>
    <t>根据实际情况确定</t>
  </si>
  <si>
    <t>开关标识牌</t>
  </si>
  <si>
    <t>互感器支架</t>
  </si>
  <si>
    <t>开关控制箱</t>
  </si>
  <si>
    <t>含进出线电缆及附件（包含抱箍及上杆支架）</t>
  </si>
  <si>
    <t>并沟线夹JBC10-5</t>
  </si>
  <si>
    <t>10kV电缆ZR-YJV22-8.7/15-3*300</t>
  </si>
  <si>
    <t>10kV电缆ZR-YJV22-8.7/15-3*240</t>
  </si>
  <si>
    <t>10kV电缆户外终端头</t>
  </si>
  <si>
    <t>10kV电缆户内终端头</t>
  </si>
  <si>
    <t>绝缘接地线夹JDL-50-240</t>
  </si>
  <si>
    <t>绝缘铜铝并沟线夹120—185用带防雨帽</t>
  </si>
  <si>
    <t>电缆保护管PE  Φ200  壁厚8mm</t>
  </si>
  <si>
    <t>500038391</t>
  </si>
  <si>
    <t>电缆上下杆保护管∮150*3000</t>
  </si>
  <si>
    <t>单回电缆杆上固定支架支架（一）I</t>
  </si>
  <si>
    <t>XJ1005-1-2</t>
  </si>
  <si>
    <t>单回电缆杆上固定支架支架（二）II</t>
  </si>
  <si>
    <t>双回电缆杆上固定支架支架（一）</t>
  </si>
  <si>
    <t>XJ1005-1-3</t>
  </si>
  <si>
    <t>双回电缆杆上固定支架支架（二）</t>
  </si>
  <si>
    <t>低压电缆终端杆</t>
  </si>
  <si>
    <t>水泥电杆</t>
  </si>
  <si>
    <t>横担L80×8×1600(HD16-D19)</t>
  </si>
  <si>
    <t>16-15</t>
  </si>
  <si>
    <t>拉线抱箍（BG8-2-190）</t>
  </si>
  <si>
    <t>16-20</t>
  </si>
  <si>
    <t>电缆固定抱箍  DBG6-200</t>
  </si>
  <si>
    <t>16-22</t>
  </si>
  <si>
    <t>电缆固定抱箍  DBG6-220</t>
  </si>
  <si>
    <t>电缆固定抱箍  DBG6-240</t>
  </si>
  <si>
    <t>电缆固定抱箍  DBG6-260</t>
  </si>
  <si>
    <t>电缆固定抱箍  DBG6-280</t>
  </si>
  <si>
    <t>电缆固定抱箍  DBG6-300</t>
  </si>
  <si>
    <t>电缆卡抱   KBG5-70</t>
  </si>
  <si>
    <t>16-21</t>
  </si>
  <si>
    <t>电缆保护管  DLHG-114A</t>
  </si>
  <si>
    <t>16-23</t>
  </si>
  <si>
    <t>螺栓M16*40</t>
  </si>
  <si>
    <t>螺栓M18*240</t>
  </si>
  <si>
    <t>拉线 LX-50</t>
  </si>
  <si>
    <t>17-1</t>
  </si>
  <si>
    <t>铜铝接续管GTL</t>
  </si>
  <si>
    <t>盘形悬式瓷绝缘子,U70B/146,255,146,320</t>
  </si>
  <si>
    <t>19-7</t>
  </si>
  <si>
    <t>九</t>
  </si>
  <si>
    <t>配电变压器（成套化采购）</t>
  </si>
  <si>
    <t>新建12米双杆160kVA柱上变压器</t>
  </si>
  <si>
    <t>新建12米双杆250kVA柱上变压器</t>
  </si>
  <si>
    <t>新建15米双杆200kVA柱上变压器</t>
  </si>
  <si>
    <t>新建15米双杆400kVA柱上变压器</t>
  </si>
  <si>
    <t>利旧</t>
  </si>
  <si>
    <t>迁改移装变压器S11-M-100/10</t>
  </si>
  <si>
    <t>Φ190×15m</t>
  </si>
  <si>
    <t>电杆类</t>
  </si>
  <si>
    <t>Φ190×12m</t>
  </si>
  <si>
    <t>卡盘KP12</t>
  </si>
  <si>
    <t>卡盘U型抱箍U22-370</t>
  </si>
  <si>
    <t>智能有载调容变压器,S13-M-ZT-160(50)kVA</t>
  </si>
  <si>
    <t>500007415</t>
  </si>
  <si>
    <t>卷铁心,SH15,高过载。200kVA，带保护罩。</t>
  </si>
  <si>
    <t>设备类</t>
  </si>
  <si>
    <t>智能有载调容变压器,S13-M-ZT-250(80)kVA</t>
  </si>
  <si>
    <t>500007425</t>
  </si>
  <si>
    <t>卷铁心,SH15,高过载。400kVA，带保护罩。</t>
  </si>
  <si>
    <t>跌落式熔断器100A</t>
  </si>
  <si>
    <t>500007914</t>
  </si>
  <si>
    <t>熔丝按变压器容量配置，封闭型：带绝缘罩</t>
  </si>
  <si>
    <t>普通避雷器HY5WS5-17/50</t>
  </si>
  <si>
    <t>低压综合配电箱1350mm×700mm×1200mm</t>
  </si>
  <si>
    <t>500114853</t>
  </si>
  <si>
    <t>配合200kVA变压器</t>
  </si>
  <si>
    <t>JP柜</t>
  </si>
  <si>
    <t>500008511</t>
  </si>
  <si>
    <t>配合400kVA变压器</t>
  </si>
  <si>
    <t>高压绝缘线JKRYJ-10-1×35</t>
  </si>
  <si>
    <t>500065813</t>
  </si>
  <si>
    <t>成套附件类</t>
  </si>
  <si>
    <t>高压绝缘线JKLYJ-10-1×50</t>
  </si>
  <si>
    <t>500014672</t>
  </si>
  <si>
    <t>高压接线桩头SBJ-1-M12</t>
  </si>
  <si>
    <t>柱式绝缘子R12.5ET150N,170,336,534</t>
  </si>
  <si>
    <t>500122541</t>
  </si>
  <si>
    <t>熔断器安装架RJ7-170</t>
  </si>
  <si>
    <t>TJ-ZJ-01</t>
  </si>
  <si>
    <t>500019880</t>
  </si>
  <si>
    <t>变压器双杆支持架[14-3000</t>
  </si>
  <si>
    <t>TJ-ZJ-03</t>
  </si>
  <si>
    <t>500035224</t>
  </si>
  <si>
    <t>双头螺栓M20×400</t>
  </si>
  <si>
    <t>TJ-QT-01</t>
  </si>
  <si>
    <t>500013166</t>
  </si>
  <si>
    <t>配双螺母垫片（可选防盗螺栓）</t>
  </si>
  <si>
    <t>双头螺杆M16×200</t>
  </si>
  <si>
    <t>500013069</t>
  </si>
  <si>
    <t>接线端子DT-50(热镀锡)</t>
  </si>
  <si>
    <t>500021863</t>
  </si>
  <si>
    <t>接线端子DT-35</t>
  </si>
  <si>
    <t>500021862</t>
  </si>
  <si>
    <t>200kVA及以上配变使用</t>
  </si>
  <si>
    <t>电缆保护管,MFPT,φ100</t>
  </si>
  <si>
    <t>500135746</t>
  </si>
  <si>
    <t>接线端子DT-300</t>
  </si>
  <si>
    <t>低压电缆终端1×300，户外终端，冷缩</t>
  </si>
  <si>
    <t>500131009</t>
  </si>
  <si>
    <t>绝缘压接线夹JXD-6</t>
  </si>
  <si>
    <t>500129136</t>
  </si>
  <si>
    <t>楔型并沟线夹</t>
  </si>
  <si>
    <t>绝缘穿刺接地线夹JDL-50~240</t>
  </si>
  <si>
    <t>500032474</t>
  </si>
  <si>
    <t>角钢L50mm×5mm×2500mm</t>
  </si>
  <si>
    <t>接地角钢</t>
  </si>
  <si>
    <t>扁钢-40mm×4mm</t>
  </si>
  <si>
    <t>横担抱箍HBG6-300</t>
  </si>
  <si>
    <t>TJ-BG-04</t>
  </si>
  <si>
    <t>抱箍BG6-300</t>
  </si>
  <si>
    <t>TJ-BG-02</t>
  </si>
  <si>
    <t>压板YB5-740J</t>
  </si>
  <si>
    <t>TJ-LT-04</t>
  </si>
  <si>
    <t>横担抱箍HBG6-220</t>
  </si>
  <si>
    <t>抱箍BG6-220</t>
  </si>
  <si>
    <t>双杆熔丝具架SRJ6-3000</t>
  </si>
  <si>
    <t>TJ-ZJ-04</t>
  </si>
  <si>
    <t>横担抱箍HBG6-260</t>
  </si>
  <si>
    <t>抱箍BG6-260</t>
  </si>
  <si>
    <t>横担抱箍HBG6-280</t>
  </si>
  <si>
    <t>抱箍BG6-280</t>
  </si>
  <si>
    <t>抱箍BG8-280</t>
  </si>
  <si>
    <t>TJ-BG-03</t>
  </si>
  <si>
    <t>抱箍BG8-320</t>
  </si>
  <si>
    <t>布电线BV-35</t>
  </si>
  <si>
    <t>500017324</t>
  </si>
  <si>
    <t>高压绝缘罩10kV</t>
  </si>
  <si>
    <t>低压绝缘罩1kV</t>
  </si>
  <si>
    <t>杆上电缆固定架DLJ6-165</t>
  </si>
  <si>
    <t>TJ-ZJ-02</t>
  </si>
  <si>
    <t>500055071</t>
  </si>
  <si>
    <t>电缆卡抱（KBG4-70）</t>
  </si>
  <si>
    <t>TJ-BG-01</t>
  </si>
  <si>
    <t>500018855</t>
  </si>
  <si>
    <t>横担抱箍HBG6-320</t>
  </si>
  <si>
    <t>500019101</t>
  </si>
  <si>
    <t>抱箍BG6-320</t>
  </si>
  <si>
    <t>500019007</t>
  </si>
  <si>
    <t>螺栓M16×45（含2垫1帽）</t>
  </si>
  <si>
    <t>螺栓M16×70</t>
  </si>
  <si>
    <t>螺母M16</t>
  </si>
  <si>
    <t>垫圈M16</t>
  </si>
  <si>
    <t>螺栓M14×40</t>
  </si>
  <si>
    <t>垫圈M14</t>
  </si>
  <si>
    <t>螺栓M18×70</t>
  </si>
  <si>
    <t>螺母M18</t>
  </si>
  <si>
    <t>垫圈M18</t>
  </si>
  <si>
    <t>螺栓M12×40（含2垫1帽）</t>
  </si>
  <si>
    <t>绝缘穿刺线夹JBC10-5</t>
  </si>
  <si>
    <t>150~240导线使用</t>
  </si>
  <si>
    <t>其他类</t>
  </si>
  <si>
    <t>杆上电缆护管DLHG-168A</t>
  </si>
  <si>
    <t>TJ-HG-01</t>
  </si>
  <si>
    <t>500067768</t>
  </si>
  <si>
    <t>500019100</t>
  </si>
  <si>
    <t>500018832</t>
  </si>
  <si>
    <t>500018893</t>
  </si>
  <si>
    <t>500019006</t>
  </si>
  <si>
    <t>500019099</t>
  </si>
  <si>
    <t>500019005</t>
  </si>
  <si>
    <t>横担抱箍HBG6-240</t>
  </si>
  <si>
    <t>500018892</t>
  </si>
  <si>
    <t>抱箍BG6-240</t>
  </si>
  <si>
    <t>500018831</t>
  </si>
  <si>
    <t>500019098</t>
  </si>
  <si>
    <t>横担HD6-1500</t>
  </si>
  <si>
    <t>TJ-HD-01</t>
  </si>
  <si>
    <t>500071566</t>
  </si>
  <si>
    <t>挂线联铁LT7-580G</t>
  </si>
  <si>
    <t>TJ-LT-01</t>
  </si>
  <si>
    <t>500123916</t>
  </si>
  <si>
    <t>低压耐张串U70B/146,255,320</t>
  </si>
  <si>
    <t>串</t>
  </si>
  <si>
    <t>低压电力电缆,YJV,铜,185,1芯,ZC,无铠装,普通</t>
  </si>
  <si>
    <t>500113170</t>
  </si>
  <si>
    <t>双回出线</t>
  </si>
  <si>
    <t>1kV电缆终端,4×185,户外终端,冷缩,铜</t>
  </si>
  <si>
    <t>500052350</t>
  </si>
  <si>
    <t>设备线夹SLG-3</t>
  </si>
  <si>
    <t>低压接线桩头SBJ-1-M20</t>
  </si>
  <si>
    <t>低压接线桩头SBJ-1-M12</t>
  </si>
  <si>
    <t>螺栓M14×40（含2垫1帽）</t>
  </si>
  <si>
    <t>15米杆调压器材料表</t>
  </si>
  <si>
    <t>G004-500128841-00001</t>
  </si>
  <si>
    <t>10kV线路调压器</t>
  </si>
  <si>
    <t>调压器,AC10kV,4000kVA,0%~+20%,三相</t>
  </si>
  <si>
    <t>电源变压器</t>
  </si>
  <si>
    <t>按实际选型</t>
  </si>
  <si>
    <t>500138347</t>
  </si>
  <si>
    <t>9915-500138347-00014</t>
  </si>
  <si>
    <t>5216-500002150-00001</t>
  </si>
  <si>
    <r>
      <rPr>
        <sz val="10"/>
        <rFont val="Arial"/>
        <charset val="0"/>
      </rPr>
      <t>630A,20kA,</t>
    </r>
    <r>
      <rPr>
        <sz val="10"/>
        <rFont val="宋体"/>
        <charset val="0"/>
      </rPr>
      <t>手动双柱立开式</t>
    </r>
    <r>
      <rPr>
        <sz val="10"/>
        <rFont val="Arial"/>
        <charset val="0"/>
      </rPr>
      <t>,</t>
    </r>
    <r>
      <rPr>
        <sz val="10"/>
        <rFont val="宋体"/>
        <charset val="0"/>
      </rPr>
      <t>不接地</t>
    </r>
  </si>
  <si>
    <t>500014661</t>
  </si>
  <si>
    <t>9906-500059246-00006</t>
  </si>
  <si>
    <t xml:space="preserve">引线
</t>
  </si>
  <si>
    <t>500014663</t>
  </si>
  <si>
    <r>
      <rPr>
        <sz val="10"/>
        <rFont val="宋体"/>
        <charset val="0"/>
      </rPr>
      <t>架空绝缘导线</t>
    </r>
    <r>
      <rPr>
        <sz val="10"/>
        <rFont val="Arial"/>
        <charset val="0"/>
      </rPr>
      <t>,AC10kV,JKLYJ,70</t>
    </r>
  </si>
  <si>
    <t>9906-500059246-00008</t>
  </si>
  <si>
    <t>9906-500073878-00028</t>
  </si>
  <si>
    <t>9906-500027151-00060</t>
  </si>
  <si>
    <r>
      <rPr>
        <sz val="10"/>
        <rFont val="Arial"/>
        <charset val="0"/>
      </rPr>
      <t>AC10kV,17kV,</t>
    </r>
    <r>
      <rPr>
        <sz val="10"/>
        <rFont val="宋体"/>
        <charset val="0"/>
      </rPr>
      <t>硅橡胶</t>
    </r>
    <r>
      <rPr>
        <sz val="10"/>
        <rFont val="Arial"/>
        <charset val="0"/>
      </rPr>
      <t>,50kV,</t>
    </r>
    <r>
      <rPr>
        <sz val="10"/>
        <rFont val="宋体"/>
        <charset val="0"/>
      </rPr>
      <t>不带间隙</t>
    </r>
  </si>
  <si>
    <t>横担</t>
  </si>
  <si>
    <t>避雷器用</t>
  </si>
  <si>
    <t>隔离开关支架</t>
  </si>
  <si>
    <t>HBG6-200</t>
  </si>
  <si>
    <t>DTL-150</t>
  </si>
  <si>
    <t>DTL-240</t>
  </si>
  <si>
    <t>铜镀锌</t>
  </si>
  <si>
    <t>瓷担支座</t>
  </si>
  <si>
    <t>GW9-10</t>
  </si>
  <si>
    <t>厂家提供</t>
  </si>
  <si>
    <t>未连接至总表</t>
  </si>
  <si>
    <t>断路器支架</t>
  </si>
  <si>
    <t>水泥台</t>
  </si>
  <si>
    <t>2.5×2×2.5</t>
  </si>
  <si>
    <t>详见基础图</t>
  </si>
  <si>
    <t>拆旧材料清册</t>
  </si>
  <si>
    <t>单位（盖章）：</t>
  </si>
  <si>
    <t>项目名称</t>
  </si>
  <si>
    <t>拆旧工程量</t>
  </si>
  <si>
    <t>拆旧物资名称</t>
  </si>
  <si>
    <t>应拆旧数量</t>
  </si>
  <si>
    <t>单位重量(kg)</t>
  </si>
  <si>
    <t>理论重量(kg)</t>
  </si>
  <si>
    <t>退库数量</t>
  </si>
  <si>
    <t>偏差控制</t>
  </si>
  <si>
    <t>10kV线路</t>
  </si>
  <si>
    <t xml:space="preserve">拆除10千伏架空线路0.00千米，导线为LGJ-35型裸导线。
</t>
  </si>
  <si>
    <t>砼杆（基）</t>
  </si>
  <si>
    <t>15m</t>
  </si>
  <si>
    <t>横担（根）</t>
  </si>
  <si>
    <t>∠63X6X1500</t>
  </si>
  <si>
    <t>10kV</t>
  </si>
  <si>
    <t>导线（千米）</t>
  </si>
  <si>
    <t>LGJ-50</t>
  </si>
  <si>
    <t>LGJ-35</t>
  </si>
  <si>
    <t>瓷瓶（只）</t>
  </si>
  <si>
    <t>悬瓶（只）</t>
  </si>
  <si>
    <t>拉线（组）</t>
  </si>
  <si>
    <t>GJ-35</t>
  </si>
  <si>
    <t>0.38kV线路</t>
  </si>
  <si>
    <t>拆除0.38千伏架空线路0.00千米，导线为LGJ-35型裸导线，拆除0.22千伏架空线路0.00千米，导线为LGJ-25型裸导线。拆除8米水泥杆0基。</t>
  </si>
  <si>
    <t>8m</t>
  </si>
  <si>
    <t>0.38kV</t>
  </si>
  <si>
    <t>0.22kV</t>
  </si>
  <si>
    <t>LGJ-25</t>
  </si>
  <si>
    <t>BS-JKLYJ-4*25</t>
  </si>
  <si>
    <t>∠63X6X1100</t>
  </si>
  <si>
    <t>∠63X6X600</t>
  </si>
  <si>
    <t>GJ-25</t>
  </si>
  <si>
    <t>设备工程</t>
  </si>
  <si>
    <t>拆除配电箱0面（动力表箱型）。</t>
  </si>
  <si>
    <t>变压器（台）</t>
  </si>
  <si>
    <t>S9-100千伏安</t>
  </si>
  <si>
    <t>S9-50千伏安</t>
  </si>
  <si>
    <t>S7-30千伏安</t>
  </si>
  <si>
    <t>配电箱（只）</t>
  </si>
  <si>
    <t>跌落熔断器（只）</t>
  </si>
  <si>
    <t>变台铁架（副）</t>
  </si>
  <si>
    <t>户表工程</t>
  </si>
  <si>
    <t>拆除1户表箱0只，2户表箱0只，4户表箱0只，6户表箱0只。</t>
  </si>
  <si>
    <t>分管领导签字：</t>
  </si>
  <si>
    <t>发策部签字：</t>
  </si>
  <si>
    <t>运检部签字：</t>
  </si>
  <si>
    <t>财务部签字：</t>
  </si>
  <si>
    <t>物资公司签字：</t>
  </si>
  <si>
    <t>注：1.钢绞线、铁件计量方式按重量计算。</t>
  </si>
  <si>
    <t xml:space="preserve">    2.每种材料退库数量不于少应拆旧数量的95%；设备应拆数量与退库数量应无差额。</t>
  </si>
  <si>
    <t>材料清册汇总表</t>
  </si>
  <si>
    <t>0.4kV线路</t>
  </si>
  <si>
    <t>户表</t>
  </si>
  <si>
    <t>电缆材料</t>
  </si>
  <si>
    <t>4000kVA调压器材料</t>
  </si>
  <si>
    <t>线     材    类</t>
  </si>
  <si>
    <t>架空绝缘导线,AC10kV,JKLGYJ,70/10</t>
  </si>
  <si>
    <t>架空绝缘导线,AC10kV,JKLGYJ,150/25</t>
  </si>
  <si>
    <t>320(82)</t>
  </si>
  <si>
    <t>架空绝缘导线,AC10kV,JKLGYJ,240/30</t>
  </si>
  <si>
    <t>320(81)</t>
  </si>
  <si>
    <t>320(85)</t>
  </si>
  <si>
    <t>320(83)</t>
  </si>
  <si>
    <t>架空绝缘导线,AC10kV,JKLYJ,50</t>
  </si>
  <si>
    <t>320(84)</t>
  </si>
  <si>
    <t>无数据，暂时保留需删掉</t>
  </si>
  <si>
    <t>架空绝缘导线,AC1kV,JKLGYJ,120/20</t>
  </si>
  <si>
    <t>320(87)</t>
  </si>
  <si>
    <t>架空绝缘导线,AC1kV,JKTRJY,150</t>
  </si>
  <si>
    <t>320(89)</t>
  </si>
  <si>
    <t>架空绝缘导线,AC1kV,JKTRJY,300</t>
  </si>
  <si>
    <t>320(90)</t>
  </si>
  <si>
    <t>9906-500134027-00004</t>
  </si>
  <si>
    <t>集束绝缘导线,AC0.4kV,BS3-JKLYJ,16,2</t>
  </si>
  <si>
    <t>320(79)</t>
  </si>
  <si>
    <t>集束绝缘导线,AC0.4kV,BS1-JKLYJ,35,4</t>
  </si>
  <si>
    <t>320(78)</t>
  </si>
  <si>
    <t>320(141)</t>
  </si>
  <si>
    <t>320(142)</t>
  </si>
  <si>
    <t>9906-500108894-00001</t>
  </si>
  <si>
    <t>320(121)</t>
  </si>
  <si>
    <t>320(102)</t>
  </si>
  <si>
    <t>500027421</t>
  </si>
  <si>
    <t>9915-500027421-00001</t>
  </si>
  <si>
    <t>钢芯铝绞线,JL/G1A,240/40</t>
  </si>
  <si>
    <t>9915-500026692-00002</t>
  </si>
  <si>
    <t>钢芯铝绞线,JL/G1A,150/35</t>
  </si>
  <si>
    <t>钢芯铝绞线,JL/G1A,70/10</t>
  </si>
  <si>
    <t>钢绞线，1×7-8.7-1270-A,50,镀锌</t>
  </si>
  <si>
    <t>500067096</t>
  </si>
  <si>
    <t>9999-500067096-00001</t>
  </si>
  <si>
    <t>钢绞线，1×19-13.0-1270-A,100,镀锌</t>
  </si>
  <si>
    <t>变压器熔断器后、断路器用PT引流线</t>
  </si>
  <si>
    <t>电     杆    类</t>
  </si>
  <si>
    <t>钢管杆</t>
  </si>
  <si>
    <t>钢管杆（桩）,AC10kV,无,无,Q345,杆,无</t>
  </si>
  <si>
    <t>塔身重量+基础重量</t>
  </si>
  <si>
    <t>9906-500134688-00001</t>
  </si>
  <si>
    <t>砼杆</t>
  </si>
  <si>
    <t>9906-500054969-00016</t>
  </si>
  <si>
    <t>320(188)</t>
  </si>
  <si>
    <t>320(189)</t>
  </si>
  <si>
    <t>9906-500054969-00018</t>
  </si>
  <si>
    <t>320(191)</t>
  </si>
  <si>
    <t>锥形水泥杆,非预应力,法兰组装杆,18m,190mm,N</t>
  </si>
  <si>
    <t>320(187)</t>
  </si>
  <si>
    <t>铁          件</t>
  </si>
  <si>
    <t>1601(1560)</t>
  </si>
  <si>
    <t>单回三角排列</t>
  </si>
  <si>
    <t>直线转角横担（侧单）</t>
  </si>
  <si>
    <t>HD3-15/7508（D235）</t>
  </si>
  <si>
    <t>U18-290(带4螺母、2平2弹垫片)</t>
  </si>
  <si>
    <t>LB-260（-6×70）</t>
  </si>
  <si>
    <t>18米电杆用</t>
  </si>
  <si>
    <t>Φ22-3500</t>
  </si>
  <si>
    <t>φ22×300</t>
  </si>
  <si>
    <t>带螺栓4套</t>
  </si>
  <si>
    <t>横担HD15-C19</t>
  </si>
  <si>
    <t>横担HD15-D19</t>
  </si>
  <si>
    <t>M16×90</t>
  </si>
  <si>
    <t>变压器安装支持架（带圆垫片）</t>
  </si>
  <si>
    <t>M20×400（带4垫片、4螺帽）</t>
  </si>
  <si>
    <t>M16×300（带双螺母垫片）</t>
  </si>
  <si>
    <t>BG8-300</t>
  </si>
  <si>
    <t>BG8-340</t>
  </si>
  <si>
    <t>KBG5-70</t>
  </si>
  <si>
    <t>熔断器支架</t>
  </si>
  <si>
    <t>引线横担(双回）</t>
  </si>
  <si>
    <t>隔离开关横担(双回）</t>
  </si>
  <si>
    <t>∠75×8×3200(D280)</t>
  </si>
  <si>
    <t>230杆断路器支承槽钢</t>
  </si>
  <si>
    <t>［80×43-3000(D320)</t>
  </si>
  <si>
    <t>L63×6×1100</t>
  </si>
  <si>
    <t>U14-280</t>
  </si>
  <si>
    <t>U14-290</t>
  </si>
  <si>
    <t>U14-300</t>
  </si>
  <si>
    <t>U8-60</t>
  </si>
  <si>
    <t>试用于260—285</t>
  </si>
  <si>
    <t xml:space="preserve">U16-260
</t>
  </si>
  <si>
    <t xml:space="preserve">绝      缘     子   </t>
  </si>
  <si>
    <t>500122522</t>
  </si>
  <si>
    <t>9906-500073878-00032</t>
  </si>
  <si>
    <t>9906-500017322-00005</t>
  </si>
  <si>
    <t>9906-500073878-00026</t>
  </si>
  <si>
    <t>针式绝缘子</t>
  </si>
  <si>
    <t>9906-500017324-00005</t>
  </si>
  <si>
    <t>金             具</t>
  </si>
  <si>
    <t>500020353</t>
  </si>
  <si>
    <t>NXL-2（带绝缘护套）黄</t>
  </si>
  <si>
    <t>NXL-2（带绝缘护套）绿</t>
  </si>
  <si>
    <t>NXL-2（带绝缘护套）红</t>
  </si>
  <si>
    <t>NXL-2（带绝缘护套）黑</t>
  </si>
  <si>
    <t>NXL-3（带绝缘护套）黄</t>
  </si>
  <si>
    <t>NXL-3（带绝缘护套）绿</t>
  </si>
  <si>
    <t>NXL-3（带绝缘护套）红</t>
  </si>
  <si>
    <t>NXL-3（带绝缘护套）黑</t>
  </si>
  <si>
    <t>NXL-4（带绝缘护套）黄</t>
  </si>
  <si>
    <t>NXL-4（带绝缘护套）绿</t>
  </si>
  <si>
    <t>NXL-4（带绝缘护套）红</t>
  </si>
  <si>
    <t>320(175)</t>
  </si>
  <si>
    <t>JBL（16～120）</t>
  </si>
  <si>
    <t>JDH-50-240</t>
  </si>
  <si>
    <t>500020825</t>
  </si>
  <si>
    <t>30GH-500020820-00002</t>
  </si>
  <si>
    <t>500020823</t>
  </si>
  <si>
    <t>500020827</t>
  </si>
  <si>
    <t>PD-10</t>
  </si>
  <si>
    <t>G004-500020758-00001</t>
  </si>
  <si>
    <t>UL-21160</t>
  </si>
  <si>
    <t>JDL-50-240 黄</t>
  </si>
  <si>
    <t>JDL-50-240 绿</t>
  </si>
  <si>
    <t>JDL-50-240 红</t>
  </si>
  <si>
    <t>JDL-50-120 黄</t>
  </si>
  <si>
    <t>JDL-50-120 绿</t>
  </si>
  <si>
    <t>JDL-50-120 红</t>
  </si>
  <si>
    <t>JDL-50-120 黑</t>
  </si>
  <si>
    <t>联结金具</t>
  </si>
  <si>
    <t>U型挂环,U-21</t>
  </si>
  <si>
    <t>U型挂环,U-7</t>
  </si>
  <si>
    <t>铜铝接线端子</t>
  </si>
  <si>
    <t>变压器接地线、断路器PT引流线用</t>
  </si>
  <si>
    <t>JTXG-50-240/35-240</t>
  </si>
  <si>
    <t>G004-500007419-00007</t>
  </si>
  <si>
    <t>320(230)</t>
  </si>
  <si>
    <t>9995-500007392-00005</t>
  </si>
  <si>
    <t>320(231)</t>
  </si>
  <si>
    <t>320(232)</t>
  </si>
  <si>
    <t>5266-500113517-00001</t>
  </si>
  <si>
    <t>320(319)</t>
  </si>
  <si>
    <t>320(320)</t>
  </si>
  <si>
    <t>G004-500009018-00001</t>
  </si>
  <si>
    <t>营销采购</t>
  </si>
  <si>
    <t>内隔离，单(双)PT</t>
  </si>
  <si>
    <t>630A,20kA,手动双柱立开式,不接地</t>
  </si>
  <si>
    <t>320(56)</t>
  </si>
  <si>
    <t>9906-500007913-00042</t>
  </si>
  <si>
    <t>320(9)</t>
  </si>
  <si>
    <t>320(3)</t>
  </si>
  <si>
    <t>30GH-500114853-00003</t>
  </si>
  <si>
    <t>1601(253)</t>
  </si>
  <si>
    <t>30GH-500132919-00001</t>
  </si>
  <si>
    <t>1601(258)</t>
  </si>
  <si>
    <t>1601(1586)</t>
  </si>
  <si>
    <t>0007727254</t>
  </si>
  <si>
    <t>低压开关,隔离开关,63A,两相</t>
  </si>
  <si>
    <t>0007727260</t>
  </si>
  <si>
    <t>低压开关,断路器,63A,两相</t>
  </si>
  <si>
    <t>0007720393</t>
  </si>
  <si>
    <t>0007720395</t>
  </si>
  <si>
    <t>9906-500132754-00001</t>
  </si>
  <si>
    <t>1kV电缆终端,4×240,户外终端,冷缩,铜</t>
  </si>
  <si>
    <t>1kV电缆终端,4×240,户内终端,冷缩,铜</t>
  </si>
  <si>
    <t>9906-500073469-00004</t>
  </si>
  <si>
    <t>4500（长）*2000（宽）</t>
  </si>
  <si>
    <t>铺沙盖砖</t>
  </si>
  <si>
    <t>平方米</t>
  </si>
  <si>
    <t>0007718813</t>
  </si>
  <si>
    <t>PPR管接头</t>
  </si>
  <si>
    <t>Φ100,90°</t>
  </si>
  <si>
    <t>接地线护管</t>
  </si>
  <si>
    <t>接地线护管三通接头</t>
  </si>
  <si>
    <t>PR-φR50</t>
  </si>
  <si>
    <t>接地线护管弯头</t>
  </si>
  <si>
    <t>0007718844</t>
  </si>
  <si>
    <t>0007715749</t>
  </si>
  <si>
    <t>0007715672</t>
  </si>
  <si>
    <t>0007715678</t>
  </si>
  <si>
    <t>BV-2.5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</si>
</sst>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0_);[Red]\(0.0000\)"/>
    <numFmt numFmtId="179" formatCode="0.000_ "/>
    <numFmt numFmtId="180" formatCode="0_ "/>
    <numFmt numFmtId="181" formatCode="0.0_ "/>
    <numFmt numFmtId="182" formatCode="0.0000_ "/>
    <numFmt numFmtId="183" formatCode="0.00;[Red]0.00"/>
    <numFmt numFmtId="184" formatCode="000"/>
    <numFmt numFmtId="185" formatCode="yyyy&quot;年&quot;m&quot;月&quot;d&quot;日&quot;;@"/>
    <numFmt numFmtId="186" formatCode="yyyy/m/d;@"/>
  </numFmts>
  <fonts count="14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0"/>
      <scheme val="minor"/>
    </font>
    <font>
      <sz val="14"/>
      <name val="方正仿宋_GBK"/>
      <charset val="134"/>
    </font>
    <font>
      <sz val="12"/>
      <color rgb="FFFF0000"/>
      <name val="宋体"/>
      <charset val="134"/>
      <scheme val="minor"/>
    </font>
    <font>
      <sz val="12"/>
      <name val="方正仿宋_GBK"/>
      <charset val="134"/>
    </font>
    <font>
      <sz val="12"/>
      <name val="宋体"/>
      <charset val="134"/>
    </font>
    <font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b/>
      <sz val="12"/>
      <name val="宋体"/>
      <charset val="134"/>
    </font>
    <font>
      <sz val="24"/>
      <name val="方正仿宋_GBK"/>
      <charset val="134"/>
    </font>
    <font>
      <b/>
      <sz val="14"/>
      <name val="方正仿宋_GBK"/>
      <charset val="134"/>
    </font>
    <font>
      <b/>
      <sz val="16"/>
      <name val="宋体"/>
      <charset val="134"/>
    </font>
    <font>
      <sz val="10"/>
      <name val="仿宋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"/>
      <color rgb="FFFF0000"/>
      <name val="宋体"/>
      <charset val="134"/>
    </font>
    <font>
      <b/>
      <sz val="10"/>
      <name val="方正仿宋_GBK"/>
      <charset val="134"/>
    </font>
    <font>
      <b/>
      <sz val="10"/>
      <color rgb="FFFF0000"/>
      <name val="方正仿宋_GBK"/>
      <charset val="134"/>
    </font>
    <font>
      <sz val="10"/>
      <color rgb="FFFF0000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2"/>
      <name val="方正仿宋_GBK"/>
      <charset val="134"/>
    </font>
    <font>
      <b/>
      <sz val="11"/>
      <name val="宋体"/>
      <charset val="134"/>
      <scheme val="minor"/>
    </font>
    <font>
      <sz val="10"/>
      <name val="宋体"/>
      <charset val="0"/>
      <scheme val="minor"/>
    </font>
    <font>
      <b/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4"/>
      <name val="宋体"/>
      <charset val="134"/>
    </font>
    <font>
      <b/>
      <sz val="14"/>
      <color rgb="FFFF0000"/>
      <name val="宋体"/>
      <charset val="134"/>
    </font>
    <font>
      <sz val="14"/>
      <name val="华文宋体"/>
      <charset val="134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0"/>
      <scheme val="minor"/>
    </font>
    <font>
      <b/>
      <sz val="16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sz val="8"/>
      <name val="宋体"/>
      <charset val="0"/>
      <scheme val="minor"/>
    </font>
    <font>
      <sz val="8"/>
      <name val="宋体"/>
      <charset val="134"/>
    </font>
    <font>
      <sz val="8"/>
      <color rgb="FFFF0000"/>
      <name val="宋体"/>
      <charset val="0"/>
      <scheme val="minor"/>
    </font>
    <font>
      <sz val="8"/>
      <color rgb="FFFF0000"/>
      <name val="宋体"/>
      <charset val="134"/>
      <scheme val="minor"/>
    </font>
    <font>
      <b/>
      <sz val="18"/>
      <name val="方正仿宋_GBK"/>
      <charset val="134"/>
    </font>
    <font>
      <sz val="13"/>
      <name val="宋体"/>
      <charset val="134"/>
    </font>
    <font>
      <b/>
      <sz val="11"/>
      <name val="宋体"/>
      <charset val="134"/>
    </font>
    <font>
      <b/>
      <sz val="2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b/>
      <sz val="8"/>
      <name val="宋体"/>
      <charset val="134"/>
    </font>
    <font>
      <b/>
      <sz val="16"/>
      <name val="宋体"/>
      <charset val="134"/>
      <scheme val="major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20"/>
      <name val="黑体"/>
      <charset val="134"/>
    </font>
    <font>
      <sz val="14"/>
      <name val="黑体"/>
      <charset val="134"/>
    </font>
    <font>
      <b/>
      <sz val="16"/>
      <name val="仿宋"/>
      <charset val="134"/>
    </font>
    <font>
      <b/>
      <sz val="30"/>
      <name val="仿宋"/>
      <charset val="134"/>
    </font>
    <font>
      <b/>
      <sz val="18"/>
      <name val="仿宋"/>
      <charset val="134"/>
    </font>
    <font>
      <b/>
      <sz val="36"/>
      <name val="仿宋"/>
      <charset val="134"/>
    </font>
    <font>
      <b/>
      <sz val="12"/>
      <name val="仿宋"/>
      <charset val="134"/>
    </font>
    <font>
      <sz val="18"/>
      <name val="仿宋"/>
      <charset val="134"/>
    </font>
    <font>
      <sz val="12"/>
      <name val="仿宋"/>
      <charset val="134"/>
    </font>
    <font>
      <b/>
      <sz val="4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"/>
      <color indexed="8"/>
      <name val="Arial"/>
      <charset val="134"/>
    </font>
    <font>
      <sz val="11"/>
      <color indexed="9"/>
      <name val="宋体"/>
      <charset val="134"/>
    </font>
    <font>
      <sz val="11"/>
      <color indexed="9"/>
      <name val="Tahoma"/>
      <charset val="134"/>
    </font>
    <font>
      <b/>
      <sz val="15"/>
      <color indexed="56"/>
      <name val="Tahoma"/>
      <charset val="134"/>
    </font>
    <font>
      <b/>
      <sz val="15"/>
      <color indexed="56"/>
      <name val="宋体"/>
      <charset val="134"/>
    </font>
    <font>
      <sz val="12"/>
      <color indexed="8"/>
      <name val="宋体"/>
      <charset val="134"/>
    </font>
    <font>
      <b/>
      <sz val="13"/>
      <color indexed="56"/>
      <name val="Tahoma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20"/>
      <name val="Tahoma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Tahoma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Tahoma"/>
      <charset val="134"/>
    </font>
    <font>
      <sz val="11"/>
      <color indexed="52"/>
      <name val="宋体"/>
      <charset val="134"/>
    </font>
    <font>
      <sz val="11"/>
      <color indexed="17"/>
      <name val="Tahoma"/>
      <charset val="134"/>
    </font>
    <font>
      <sz val="10"/>
      <name val="Arial"/>
      <charset val="134"/>
    </font>
    <font>
      <b/>
      <sz val="11"/>
      <color indexed="56"/>
      <name val="Tahoma"/>
      <charset val="134"/>
    </font>
    <font>
      <i/>
      <sz val="11"/>
      <color indexed="23"/>
      <name val="Tahoma"/>
      <charset val="134"/>
    </font>
    <font>
      <sz val="10"/>
      <name val="Helv"/>
      <charset val="134"/>
    </font>
    <font>
      <sz val="11"/>
      <color indexed="60"/>
      <name val="Tahoma"/>
      <charset val="134"/>
    </font>
    <font>
      <sz val="11"/>
      <color indexed="10"/>
      <name val="宋体"/>
      <charset val="134"/>
    </font>
    <font>
      <sz val="11"/>
      <color indexed="52"/>
      <name val="Tahoma"/>
      <charset val="134"/>
    </font>
    <font>
      <sz val="11"/>
      <color indexed="10"/>
      <name val="Tahoma"/>
      <charset val="134"/>
    </font>
    <font>
      <b/>
      <sz val="11"/>
      <color indexed="8"/>
      <name val="Tahoma"/>
      <charset val="134"/>
    </font>
    <font>
      <sz val="11"/>
      <color indexed="62"/>
      <name val="Tahoma"/>
      <charset val="134"/>
    </font>
    <font>
      <sz val="11"/>
      <color indexed="60"/>
      <name val="宋体"/>
      <charset val="134"/>
    </font>
    <font>
      <b/>
      <sz val="11"/>
      <color indexed="52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6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82299264503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2530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8" borderId="44" applyNumberFormat="0" applyFont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5" fillId="0" borderId="45" applyNumberFormat="0" applyFill="0" applyAlignment="0" applyProtection="0">
      <alignment vertical="center"/>
    </xf>
    <xf numFmtId="0" fontId="96" fillId="0" borderId="45" applyNumberFormat="0" applyFill="0" applyAlignment="0" applyProtection="0">
      <alignment vertical="center"/>
    </xf>
    <xf numFmtId="0" fontId="97" fillId="0" borderId="46" applyNumberFormat="0" applyFill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8" fillId="9" borderId="47" applyNumberFormat="0" applyAlignment="0" applyProtection="0">
      <alignment vertical="center"/>
    </xf>
    <xf numFmtId="0" fontId="99" fillId="10" borderId="48" applyNumberFormat="0" applyAlignment="0" applyProtection="0">
      <alignment vertical="center"/>
    </xf>
    <xf numFmtId="0" fontId="100" fillId="10" borderId="47" applyNumberFormat="0" applyAlignment="0" applyProtection="0">
      <alignment vertical="center"/>
    </xf>
    <xf numFmtId="0" fontId="101" fillId="11" borderId="49" applyNumberFormat="0" applyAlignment="0" applyProtection="0">
      <alignment vertical="center"/>
    </xf>
    <xf numFmtId="0" fontId="102" fillId="0" borderId="50" applyNumberFormat="0" applyFill="0" applyAlignment="0" applyProtection="0">
      <alignment vertical="center"/>
    </xf>
    <xf numFmtId="0" fontId="103" fillId="0" borderId="51" applyNumberFormat="0" applyFill="0" applyAlignment="0" applyProtection="0">
      <alignment vertical="center"/>
    </xf>
    <xf numFmtId="0" fontId="104" fillId="12" borderId="0" applyNumberFormat="0" applyBorder="0" applyAlignment="0" applyProtection="0">
      <alignment vertical="center"/>
    </xf>
    <xf numFmtId="0" fontId="105" fillId="13" borderId="0" applyNumberFormat="0" applyBorder="0" applyAlignment="0" applyProtection="0">
      <alignment vertical="center"/>
    </xf>
    <xf numFmtId="0" fontId="106" fillId="14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0" fontId="108" fillId="16" borderId="0" applyNumberFormat="0" applyBorder="0" applyAlignment="0" applyProtection="0">
      <alignment vertical="center"/>
    </xf>
    <xf numFmtId="0" fontId="108" fillId="17" borderId="0" applyNumberFormat="0" applyBorder="0" applyAlignment="0" applyProtection="0">
      <alignment vertical="center"/>
    </xf>
    <xf numFmtId="0" fontId="107" fillId="18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08" fillId="20" borderId="0" applyNumberFormat="0" applyBorder="0" applyAlignment="0" applyProtection="0">
      <alignment vertical="center"/>
    </xf>
    <xf numFmtId="0" fontId="108" fillId="21" borderId="0" applyNumberFormat="0" applyBorder="0" applyAlignment="0" applyProtection="0">
      <alignment vertical="center"/>
    </xf>
    <xf numFmtId="0" fontId="107" fillId="22" borderId="0" applyNumberFormat="0" applyBorder="0" applyAlignment="0" applyProtection="0">
      <alignment vertical="center"/>
    </xf>
    <xf numFmtId="0" fontId="107" fillId="23" borderId="0" applyNumberFormat="0" applyBorder="0" applyAlignment="0" applyProtection="0">
      <alignment vertical="center"/>
    </xf>
    <xf numFmtId="0" fontId="108" fillId="24" borderId="0" applyNumberFormat="0" applyBorder="0" applyAlignment="0" applyProtection="0">
      <alignment vertical="center"/>
    </xf>
    <xf numFmtId="0" fontId="108" fillId="25" borderId="0" applyNumberFormat="0" applyBorder="0" applyAlignment="0" applyProtection="0">
      <alignment vertical="center"/>
    </xf>
    <xf numFmtId="0" fontId="107" fillId="26" borderId="0" applyNumberFormat="0" applyBorder="0" applyAlignment="0" applyProtection="0">
      <alignment vertical="center"/>
    </xf>
    <xf numFmtId="0" fontId="107" fillId="27" borderId="0" applyNumberFormat="0" applyBorder="0" applyAlignment="0" applyProtection="0">
      <alignment vertical="center"/>
    </xf>
    <xf numFmtId="0" fontId="108" fillId="28" borderId="0" applyNumberFormat="0" applyBorder="0" applyAlignment="0" applyProtection="0">
      <alignment vertical="center"/>
    </xf>
    <xf numFmtId="0" fontId="108" fillId="29" borderId="0" applyNumberFormat="0" applyBorder="0" applyAlignment="0" applyProtection="0">
      <alignment vertical="center"/>
    </xf>
    <xf numFmtId="0" fontId="107" fillId="30" borderId="0" applyNumberFormat="0" applyBorder="0" applyAlignment="0" applyProtection="0">
      <alignment vertical="center"/>
    </xf>
    <xf numFmtId="0" fontId="107" fillId="31" borderId="0" applyNumberFormat="0" applyBorder="0" applyAlignment="0" applyProtection="0">
      <alignment vertical="center"/>
    </xf>
    <xf numFmtId="0" fontId="108" fillId="32" borderId="0" applyNumberFormat="0" applyBorder="0" applyAlignment="0" applyProtection="0">
      <alignment vertical="center"/>
    </xf>
    <xf numFmtId="0" fontId="108" fillId="33" borderId="0" applyNumberFormat="0" applyBorder="0" applyAlignment="0" applyProtection="0">
      <alignment vertical="center"/>
    </xf>
    <xf numFmtId="0" fontId="107" fillId="34" borderId="0" applyNumberFormat="0" applyBorder="0" applyAlignment="0" applyProtection="0">
      <alignment vertical="center"/>
    </xf>
    <xf numFmtId="0" fontId="107" fillId="35" borderId="0" applyNumberFormat="0" applyBorder="0" applyAlignment="0" applyProtection="0">
      <alignment vertical="center"/>
    </xf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7" fillId="3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1" fillId="0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2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3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1" fillId="0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5" borderId="0" applyProtection="0">
      <alignment vertical="center"/>
    </xf>
    <xf numFmtId="0" fontId="114" fillId="0" borderId="52" applyNumberFormat="0" applyFill="0" applyAlignment="0" applyProtection="0">
      <alignment vertical="center"/>
    </xf>
    <xf numFmtId="0" fontId="109" fillId="45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2" fillId="46" borderId="0" applyProtection="0">
      <alignment vertical="center"/>
    </xf>
    <xf numFmtId="0" fontId="109" fillId="40" borderId="0" applyProtection="0">
      <alignment vertical="center"/>
    </xf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4" fillId="0" borderId="52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7" fillId="0" borderId="53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09" fillId="46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9" fillId="0" borderId="54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2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21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2" borderId="0" applyProtection="0">
      <alignment vertical="center"/>
    </xf>
    <xf numFmtId="0" fontId="11" fillId="0" borderId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1" fillId="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0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3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6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3" fillId="4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3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3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3" fillId="46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6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6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2" fillId="46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2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2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3" fillId="49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2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2" fillId="5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2" fillId="5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4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9" fillId="0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3" fillId="52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3" fillId="5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43" borderId="0" applyProtection="0">
      <alignment vertical="center"/>
    </xf>
    <xf numFmtId="0" fontId="109" fillId="39" borderId="0" applyProtection="0">
      <alignment vertical="center"/>
    </xf>
    <xf numFmtId="0" fontId="109" fillId="41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09" fillId="39" borderId="0" applyProtection="0">
      <alignment vertical="center"/>
    </xf>
    <xf numFmtId="0" fontId="112" fillId="5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2" fillId="5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1" fillId="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2" fillId="5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23" fillId="53" borderId="55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9" fillId="0" borderId="54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2" fillId="45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3" fillId="5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13" fillId="45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12" fillId="45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25" fillId="55" borderId="56" applyNumberFormat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25" fillId="55" borderId="56" applyNumberFormat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26" fillId="41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56" borderId="57" applyProtection="0">
      <alignment vertical="center"/>
    </xf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09" fillId="44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10" fillId="44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56" borderId="57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56" borderId="57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1" fillId="0" borderId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09" fillId="45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3" borderId="0" applyProtection="0">
      <alignment vertical="center"/>
    </xf>
    <xf numFmtId="0" fontId="109" fillId="47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21" fillId="44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21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1" fillId="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1" fillId="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4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3" fillId="57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6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7" fillId="0" borderId="53" applyNumberFormat="0" applyFill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3" fillId="45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1" fillId="0" borderId="0" applyProtection="0">
      <alignment vertical="center"/>
    </xf>
    <xf numFmtId="0" fontId="109" fillId="40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6" fillId="0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5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6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2" fillId="49" borderId="0" applyProtection="0">
      <alignment vertical="center"/>
    </xf>
    <xf numFmtId="0" fontId="109" fillId="41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3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1" borderId="0" applyProtection="0">
      <alignment vertical="center"/>
    </xf>
    <xf numFmtId="0" fontId="109" fillId="41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30" fillId="43" borderId="58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2" fillId="5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6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5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7" borderId="0" applyProtection="0">
      <alignment vertical="center"/>
    </xf>
    <xf numFmtId="0" fontId="109" fillId="42" borderId="0" applyProtection="0">
      <alignment vertical="center"/>
    </xf>
    <xf numFmtId="0" fontId="109" fillId="43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2" borderId="0" applyProtection="0">
      <alignment vertical="center"/>
    </xf>
    <xf numFmtId="0" fontId="111" fillId="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0" borderId="0" applyProtection="0">
      <alignment vertical="center"/>
    </xf>
    <xf numFmtId="0" fontId="109" fillId="43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3" fillId="60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13" fillId="6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3" fillId="5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3" fillId="5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51" borderId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0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1" fillId="44" borderId="0" applyNumberFormat="0" applyBorder="0" applyAlignment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1" fillId="4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NumberFormat="0" applyBorder="0" applyAlignment="0" applyProtection="0">
      <alignment vertical="center"/>
    </xf>
    <xf numFmtId="0" fontId="109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3" borderId="0" applyNumberFormat="0" applyBorder="0" applyAlignment="0" applyProtection="0">
      <alignment vertical="center"/>
    </xf>
    <xf numFmtId="0" fontId="110" fillId="4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7" fillId="0" borderId="53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1" fillId="53" borderId="55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3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6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3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3" fillId="4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1" fillId="0" borderId="0" applyProtection="0">
      <alignment vertical="center"/>
    </xf>
    <xf numFmtId="0" fontId="109" fillId="47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7" borderId="0" applyProtection="0">
      <alignment vertical="center"/>
    </xf>
    <xf numFmtId="0" fontId="109" fillId="42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1" fillId="0" borderId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1" fillId="0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1" fillId="0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3" fillId="5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8" fillId="0" borderId="53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7" fillId="0" borderId="53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9" fillId="0" borderId="54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7" borderId="0" applyProtection="0">
      <alignment vertical="center"/>
    </xf>
    <xf numFmtId="0" fontId="109" fillId="45" borderId="0" applyProtection="0">
      <alignment vertical="center"/>
    </xf>
    <xf numFmtId="0" fontId="109" fillId="47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5" borderId="0" applyProtection="0">
      <alignment vertical="center"/>
    </xf>
    <xf numFmtId="0" fontId="109" fillId="47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5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7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4" fillId="0" borderId="0"/>
    <xf numFmtId="0" fontId="111" fillId="0" borderId="0" applyProtection="0">
      <alignment vertical="center"/>
    </xf>
    <xf numFmtId="0" fontId="109" fillId="47" borderId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56" borderId="57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5" fillId="0" borderId="52" applyProtection="0">
      <alignment vertical="center"/>
    </xf>
    <xf numFmtId="0" fontId="109" fillId="45" borderId="0" applyProtection="0">
      <alignment vertical="center"/>
    </xf>
    <xf numFmtId="0" fontId="114" fillId="0" borderId="52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4" fillId="0" borderId="52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4" fillId="0" borderId="52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7" fillId="0" borderId="53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5" fillId="0" borderId="54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35" fillId="0" borderId="54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35" fillId="0" borderId="54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5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>
      <alignment vertical="top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22" fillId="0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09" fillId="45" borderId="0" applyProtection="0">
      <alignment vertical="center"/>
    </xf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24" fillId="0" borderId="0" applyProtection="0">
      <alignment vertical="center"/>
    </xf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7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38" fillId="6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3" fillId="5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21" fillId="44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7" fillId="0" borderId="53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2" borderId="0" applyNumberFormat="0" applyBorder="0" applyAlignment="0" applyProtection="0">
      <alignment vertical="center"/>
    </xf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2" borderId="0" applyNumberFormat="0" applyBorder="0" applyAlignment="0" applyProtection="0">
      <alignment vertical="center"/>
    </xf>
    <xf numFmtId="0" fontId="110" fillId="4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47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4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5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5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5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5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0" fillId="5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0" fillId="5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3" fillId="5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3" fillId="5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3" fillId="5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7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3" fillId="4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5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5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6" borderId="0" applyNumberFormat="0" applyBorder="0" applyAlignment="0" applyProtection="0">
      <alignment vertical="center"/>
    </xf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6" borderId="0" applyNumberFormat="0" applyBorder="0" applyAlignment="0" applyProtection="0">
      <alignment vertical="center"/>
    </xf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6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8" borderId="0" applyNumberFormat="0" applyBorder="0" applyAlignment="0" applyProtection="0">
      <alignment vertical="center"/>
    </xf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9" borderId="0" applyProtection="0">
      <alignment vertical="center"/>
    </xf>
    <xf numFmtId="0" fontId="112" fillId="49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40" fillId="0" borderId="60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4" fillId="0" borderId="52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5" fillId="0" borderId="52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8" fillId="0" borderId="53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5" fillId="0" borderId="54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5" fillId="0" borderId="54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5" fillId="0" borderId="54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54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56" borderId="57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5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5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5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5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5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2" fillId="0" borderId="59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4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0" fillId="4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4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2" fillId="52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6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4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43" fillId="43" borderId="58" applyNumberFormat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3" fillId="43" borderId="58" applyNumberFormat="0" applyAlignment="0" applyProtection="0">
      <alignment vertical="center"/>
    </xf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3" fillId="43" borderId="58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3" fillId="43" borderId="58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43" fillId="43" borderId="58" applyNumberFormat="0" applyAlignment="0" applyProtection="0">
      <alignment vertical="center"/>
    </xf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6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38" fillId="6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38" fillId="6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0" fillId="0" borderId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3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>
      <alignment vertical="center"/>
    </xf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4" fillId="0" borderId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4" fillId="0" borderId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4" fillId="0" borderId="0"/>
    <xf numFmtId="0" fontId="109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0" borderId="0" applyProtection="0">
      <alignment vertical="center"/>
    </xf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4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34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6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6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1" fillId="0" borderId="0" applyProtection="0">
      <alignment vertical="center"/>
    </xf>
    <xf numFmtId="0" fontId="111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79" fillId="0" borderId="0">
      <alignment vertical="center"/>
    </xf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3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3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3" fillId="41" borderId="0" applyNumberFormat="0" applyBorder="0" applyAlignment="0" applyProtection="0">
      <alignment vertical="center"/>
    </xf>
    <xf numFmtId="0" fontId="133" fillId="4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6" fillId="4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42" fillId="0" borderId="59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2" fillId="0" borderId="59" applyNumberFormat="0" applyFill="0" applyAlignment="0" applyProtection="0">
      <alignment vertical="center"/>
    </xf>
    <xf numFmtId="0" fontId="142" fillId="0" borderId="59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2" fillId="0" borderId="59" applyNumberFormat="0" applyFill="0" applyAlignment="0" applyProtection="0">
      <alignment vertical="center"/>
    </xf>
    <xf numFmtId="0" fontId="142" fillId="0" borderId="59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9" fillId="0" borderId="59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5" fillId="53" borderId="58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45" fillId="53" borderId="58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5" fillId="53" borderId="58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5" fillId="53" borderId="58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5" fillId="53" borderId="58" applyNumberFormat="0" applyAlignment="0" applyProtection="0">
      <alignment vertical="center"/>
    </xf>
    <xf numFmtId="0" fontId="145" fillId="53" borderId="58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8" fillId="5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5" fillId="55" borderId="56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25" fillId="55" borderId="56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5" fillId="55" borderId="56" applyNumberFormat="0" applyAlignment="0" applyProtection="0">
      <alignment vertical="center"/>
    </xf>
    <xf numFmtId="0" fontId="125" fillId="55" borderId="56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7" fillId="55" borderId="56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2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9" fillId="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2" fillId="0" borderId="6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0" fillId="0" borderId="60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0" fillId="0" borderId="60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0" fillId="0" borderId="60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0" fillId="0" borderId="60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0" fillId="0" borderId="60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60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6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4" borderId="0" applyNumberFormat="0" applyBorder="0" applyAlignment="0" applyProtection="0">
      <alignment vertical="center"/>
    </xf>
    <xf numFmtId="0" fontId="113" fillId="5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4" borderId="0" applyProtection="0">
      <alignment vertical="center"/>
    </xf>
    <xf numFmtId="0" fontId="112" fillId="54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2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0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5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5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3" fillId="4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3" fillId="4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2" fillId="48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8" fillId="6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8" fillId="6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8" fillId="6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4" fillId="61" borderId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31" fillId="53" borderId="55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1" fillId="53" borderId="55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1" fillId="53" borderId="55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1" fillId="53" borderId="55" applyNumberFormat="0" applyAlignment="0" applyProtection="0">
      <alignment vertical="center"/>
    </xf>
    <xf numFmtId="0" fontId="131" fillId="53" borderId="55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23" fillId="53" borderId="55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43" fillId="43" borderId="58" applyNumberForma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30" fillId="43" borderId="58" applyProtection="0">
      <alignment vertical="center"/>
    </xf>
    <xf numFmtId="0" fontId="11" fillId="56" borderId="57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56" borderId="57" applyNumberFormat="0" applyFont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9" fillId="56" borderId="57" applyProtection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107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2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79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1" xfId="866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9" fontId="6" fillId="0" borderId="1" xfId="8660" applyNumberFormat="1" applyFont="1" applyFill="1" applyBorder="1" applyAlignment="1">
      <alignment horizontal="center" vertical="center"/>
    </xf>
    <xf numFmtId="179" fontId="6" fillId="0" borderId="1" xfId="21560" applyNumberFormat="1" applyFont="1" applyFill="1" applyBorder="1" applyAlignment="1">
      <alignment horizontal="center" vertical="center" wrapText="1"/>
    </xf>
    <xf numFmtId="179" fontId="6" fillId="0" borderId="1" xfId="2156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0" fontId="5" fillId="0" borderId="1" xfId="17" applyNumberFormat="1" applyFont="1" applyFill="1" applyBorder="1" applyAlignment="1">
      <alignment horizontal="center" vertical="center" wrapText="1"/>
    </xf>
    <xf numFmtId="0" fontId="5" fillId="0" borderId="1" xfId="17" applyNumberFormat="1" applyFont="1" applyFill="1" applyBorder="1" applyAlignment="1">
      <alignment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80" fontId="6" fillId="2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6" fillId="2" borderId="1" xfId="8660" applyNumberFormat="1" applyFont="1" applyFill="1" applyBorder="1" applyAlignment="1">
      <alignment horizontal="center" vertical="center"/>
    </xf>
    <xf numFmtId="0" fontId="5" fillId="0" borderId="1" xfId="8660" applyNumberFormat="1" applyFont="1" applyFill="1" applyBorder="1" applyAlignment="1">
      <alignment horizontal="center" vertical="center"/>
    </xf>
    <xf numFmtId="0" fontId="5" fillId="0" borderId="1" xfId="17" applyNumberFormat="1" applyFont="1" applyFill="1" applyBorder="1" applyAlignment="1">
      <alignment vertical="center"/>
    </xf>
    <xf numFmtId="0" fontId="5" fillId="0" borderId="1" xfId="17" applyNumberFormat="1" applyFont="1" applyFill="1" applyBorder="1" applyAlignment="1">
      <alignment horizontal="center" vertical="center"/>
    </xf>
    <xf numFmtId="176" fontId="5" fillId="0" borderId="1" xfId="8660" applyNumberFormat="1" applyFont="1" applyFill="1" applyBorder="1" applyAlignment="1">
      <alignment horizontal="center" vertical="center"/>
    </xf>
    <xf numFmtId="182" fontId="5" fillId="0" borderId="1" xfId="8660" applyNumberFormat="1" applyFont="1" applyFill="1" applyBorder="1" applyAlignment="1">
      <alignment horizontal="center" vertical="center"/>
    </xf>
    <xf numFmtId="176" fontId="6" fillId="0" borderId="1" xfId="8660" applyNumberFormat="1" applyFont="1" applyFill="1" applyBorder="1" applyAlignment="1">
      <alignment horizontal="center" vertical="center"/>
    </xf>
    <xf numFmtId="182" fontId="6" fillId="0" borderId="1" xfId="866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179" fontId="6" fillId="2" borderId="1" xfId="0" applyNumberFormat="1" applyFont="1" applyFill="1" applyBorder="1" applyAlignment="1" applyProtection="1">
      <alignment horizontal="center" vertical="center"/>
    </xf>
    <xf numFmtId="180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176" fontId="1" fillId="0" borderId="2" xfId="0" applyNumberFormat="1" applyFont="1" applyFill="1" applyBorder="1">
      <alignment vertical="center"/>
    </xf>
    <xf numFmtId="176" fontId="1" fillId="0" borderId="1" xfId="0" applyNumberFormat="1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4" fillId="0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4" xfId="0" applyNumberFormat="1" applyFont="1" applyFill="1" applyBorder="1" applyAlignment="1" applyProtection="1">
      <alignment horizontal="left" vertical="center"/>
      <protection locked="0"/>
    </xf>
    <xf numFmtId="0" fontId="4" fillId="0" borderId="5" xfId="0" applyNumberFormat="1" applyFont="1" applyFill="1" applyBorder="1" applyAlignment="1" applyProtection="1">
      <alignment horizontal="left" vertical="center"/>
      <protection locked="0"/>
    </xf>
    <xf numFmtId="0" fontId="12" fillId="0" borderId="6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NumberFormat="1" applyFont="1" applyFill="1" applyBorder="1" applyAlignment="1" applyProtection="1">
      <alignment horizontal="center" vertical="center"/>
      <protection locked="0"/>
    </xf>
    <xf numFmtId="0" fontId="13" fillId="0" borderId="1" xfId="13794" applyNumberFormat="1" applyFont="1" applyFill="1" applyBorder="1" applyAlignment="1" applyProtection="1">
      <alignment horizontal="center" vertical="center" wrapText="1"/>
      <protection locked="0"/>
    </xf>
    <xf numFmtId="177" fontId="13" fillId="0" borderId="1" xfId="13794" applyNumberFormat="1" applyFont="1" applyFill="1" applyBorder="1" applyAlignment="1" applyProtection="1">
      <alignment horizontal="center" vertical="center" wrapText="1"/>
      <protection locked="0"/>
    </xf>
    <xf numFmtId="183" fontId="13" fillId="0" borderId="1" xfId="13794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3794" applyNumberFormat="1" applyFont="1" applyFill="1" applyBorder="1" applyAlignment="1" applyProtection="1">
      <alignment horizontal="center" vertical="center" wrapText="1"/>
      <protection locked="0"/>
    </xf>
    <xf numFmtId="177" fontId="14" fillId="0" borderId="1" xfId="13794" applyNumberFormat="1" applyFont="1" applyFill="1" applyBorder="1" applyAlignment="1" applyProtection="1">
      <alignment horizontal="center" vertical="center" wrapText="1"/>
      <protection locked="0"/>
    </xf>
    <xf numFmtId="9" fontId="14" fillId="0" borderId="1" xfId="13794" applyNumberFormat="1" applyFont="1" applyFill="1" applyBorder="1" applyAlignment="1" applyProtection="1">
      <alignment horizontal="center" vertical="center" wrapText="1"/>
      <protection locked="0"/>
    </xf>
    <xf numFmtId="176" fontId="14" fillId="0" borderId="1" xfId="13794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180" fontId="14" fillId="0" borderId="1" xfId="13794" applyNumberFormat="1" applyFont="1" applyFill="1" applyBorder="1" applyAlignment="1" applyProtection="1">
      <alignment horizontal="center" vertical="center" wrapText="1"/>
      <protection locked="0"/>
    </xf>
    <xf numFmtId="177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181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4" fillId="0" borderId="8" xfId="13794" applyNumberFormat="1" applyFont="1" applyFill="1" applyBorder="1" applyAlignment="1" applyProtection="1">
      <alignment horizontal="center" vertical="center" wrapText="1"/>
      <protection locked="0"/>
    </xf>
    <xf numFmtId="177" fontId="14" fillId="0" borderId="9" xfId="13794" applyNumberFormat="1" applyFont="1" applyFill="1" applyBorder="1" applyAlignment="1" applyProtection="1">
      <alignment horizontal="center" vertical="center" wrapText="1"/>
      <protection locked="0"/>
    </xf>
    <xf numFmtId="0" fontId="14" fillId="0" borderId="8" xfId="13794" applyNumberFormat="1" applyFont="1" applyFill="1" applyBorder="1" applyAlignment="1" applyProtection="1">
      <alignment horizontal="center" vertical="center" wrapText="1"/>
      <protection locked="0"/>
    </xf>
    <xf numFmtId="9" fontId="14" fillId="0" borderId="8" xfId="13794" applyNumberFormat="1" applyFont="1" applyFill="1" applyBorder="1" applyAlignment="1" applyProtection="1">
      <alignment horizontal="center" vertical="center" wrapText="1"/>
      <protection locked="0"/>
    </xf>
    <xf numFmtId="0" fontId="14" fillId="0" borderId="10" xfId="13794" applyNumberFormat="1" applyFont="1" applyFill="1" applyBorder="1" applyAlignment="1" applyProtection="1">
      <alignment horizontal="center" vertical="center" wrapText="1"/>
      <protection locked="0"/>
    </xf>
    <xf numFmtId="177" fontId="14" fillId="0" borderId="10" xfId="13794" applyNumberFormat="1" applyFont="1" applyFill="1" applyBorder="1" applyAlignment="1" applyProtection="1">
      <alignment horizontal="center" vertical="center" wrapText="1"/>
      <protection locked="0"/>
    </xf>
    <xf numFmtId="0" fontId="14" fillId="0" borderId="4" xfId="19038" applyNumberFormat="1" applyFont="1" applyFill="1" applyBorder="1" applyAlignment="1" applyProtection="1">
      <protection locked="0"/>
    </xf>
    <xf numFmtId="0" fontId="14" fillId="0" borderId="0" xfId="19038" applyNumberFormat="1" applyFont="1" applyFill="1" applyBorder="1" applyAlignment="1" applyProtection="1">
      <protection locked="0"/>
    </xf>
    <xf numFmtId="0" fontId="14" fillId="0" borderId="0" xfId="19038" applyNumberFormat="1" applyFont="1" applyFill="1" applyBorder="1" applyAlignment="1" applyProtection="1">
      <alignment vertical="center"/>
      <protection locked="0"/>
    </xf>
    <xf numFmtId="0" fontId="14" fillId="0" borderId="0" xfId="19038" applyNumberFormat="1" applyFont="1" applyFill="1" applyBorder="1" applyAlignment="1" applyProtection="1">
      <alignment horizontal="left" vertical="center"/>
      <protection locked="0"/>
    </xf>
    <xf numFmtId="0" fontId="10" fillId="0" borderId="0" xfId="19038" applyNumberFormat="1" applyFont="1" applyFill="1" applyBorder="1" applyAlignment="1" applyProtection="1">
      <alignment vertical="center"/>
      <protection locked="0"/>
    </xf>
    <xf numFmtId="0" fontId="0" fillId="0" borderId="0" xfId="0" applyFill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21560" applyNumberFormat="1" applyFont="1" applyFill="1" applyBorder="1" applyAlignment="1">
      <alignment horizontal="center" vertical="center" wrapText="1"/>
    </xf>
    <xf numFmtId="49" fontId="17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2156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7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21560" applyNumberFormat="1" applyFont="1" applyFill="1" applyBorder="1" applyAlignment="1">
      <alignment horizontal="center" vertical="center" wrapText="1"/>
    </xf>
    <xf numFmtId="0" fontId="19" fillId="0" borderId="1" xfId="2156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79" fontId="19" fillId="0" borderId="1" xfId="21560" applyNumberFormat="1" applyFont="1" applyFill="1" applyBorder="1" applyAlignment="1">
      <alignment horizontal="center" vertical="center"/>
    </xf>
    <xf numFmtId="0" fontId="19" fillId="0" borderId="1" xfId="21560" applyNumberFormat="1" applyFont="1" applyFill="1" applyBorder="1" applyAlignment="1">
      <alignment horizontal="center" vertical="center" wrapText="1"/>
    </xf>
    <xf numFmtId="176" fontId="19" fillId="0" borderId="1" xfId="2156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9" fillId="2" borderId="1" xfId="21560" applyNumberFormat="1" applyFont="1" applyFill="1" applyBorder="1" applyAlignment="1">
      <alignment horizontal="center" vertical="center"/>
    </xf>
    <xf numFmtId="0" fontId="19" fillId="3" borderId="1" xfId="21560" applyNumberFormat="1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vertical="center"/>
    </xf>
    <xf numFmtId="0" fontId="0" fillId="0" borderId="1" xfId="0" applyFill="1" applyBorder="1">
      <alignment vertical="center"/>
    </xf>
    <xf numFmtId="0" fontId="22" fillId="0" borderId="0" xfId="0" applyFont="1" applyFill="1" applyAlignment="1" applyProtection="1">
      <alignment vertical="center"/>
      <protection locked="0"/>
    </xf>
    <xf numFmtId="0" fontId="1" fillId="0" borderId="0" xfId="0" applyFont="1" applyFill="1" applyProtection="1">
      <alignment vertical="center"/>
      <protection locked="0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NumberFormat="1" applyFont="1" applyFill="1" applyBorder="1" applyAlignment="1" applyProtection="1">
      <alignment horizontal="left"/>
      <protection locked="0"/>
    </xf>
    <xf numFmtId="180" fontId="10" fillId="0" borderId="0" xfId="0" applyNumberFormat="1" applyFont="1" applyFill="1" applyBorder="1" applyAlignment="1" applyProtection="1">
      <alignment horizontal="center"/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right" vertical="center"/>
    </xf>
    <xf numFmtId="0" fontId="23" fillId="0" borderId="0" xfId="0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180" fontId="24" fillId="0" borderId="1" xfId="0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4" fillId="0" borderId="10" xfId="0" applyFont="1" applyFill="1" applyBorder="1" applyAlignment="1" applyProtection="1">
      <alignment horizontal="center" vertical="center" shrinkToFit="1"/>
    </xf>
    <xf numFmtId="0" fontId="24" fillId="0" borderId="10" xfId="0" applyFont="1" applyFill="1" applyBorder="1" applyAlignment="1" applyProtection="1">
      <alignment horizontal="left" vertical="center" shrinkToFit="1"/>
    </xf>
    <xf numFmtId="0" fontId="24" fillId="0" borderId="10" xfId="0" applyFont="1" applyFill="1" applyBorder="1" applyAlignment="1" applyProtection="1">
      <alignment horizontal="center" vertical="center"/>
    </xf>
    <xf numFmtId="180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180" fontId="24" fillId="0" borderId="10" xfId="0" applyNumberFormat="1" applyFont="1" applyFill="1" applyBorder="1" applyAlignment="1" applyProtection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center" vertical="center" shrinkToFit="1"/>
    </xf>
    <xf numFmtId="0" fontId="24" fillId="0" borderId="1" xfId="0" applyFont="1" applyFill="1" applyBorder="1" applyAlignment="1" applyProtection="1">
      <alignment horizontal="left" vertical="center" shrinkToFit="1"/>
    </xf>
    <xf numFmtId="0" fontId="24" fillId="0" borderId="1" xfId="0" applyFont="1" applyFill="1" applyBorder="1" applyAlignment="1" applyProtection="1">
      <alignment horizontal="center" vertical="center"/>
    </xf>
    <xf numFmtId="180" fontId="2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NumberFormat="1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 shrinkToFit="1"/>
    </xf>
    <xf numFmtId="0" fontId="8" fillId="0" borderId="1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center" vertical="center"/>
    </xf>
    <xf numFmtId="18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left" vertical="center" shrinkToFi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/>
    <xf numFmtId="0" fontId="24" fillId="0" borderId="1" xfId="0" applyFont="1" applyFill="1" applyBorder="1" applyAlignment="1" applyProtection="1">
      <alignment horizontal="left" vertical="center"/>
    </xf>
    <xf numFmtId="180" fontId="24" fillId="0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1" xfId="0" applyNumberFormat="1" applyFont="1" applyFill="1" applyBorder="1" applyAlignment="1" applyProtection="1">
      <alignment horizontal="center"/>
    </xf>
    <xf numFmtId="49" fontId="24" fillId="0" borderId="1" xfId="0" applyNumberFormat="1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vertical="center"/>
    </xf>
    <xf numFmtId="0" fontId="22" fillId="0" borderId="0" xfId="0" applyFont="1" applyFill="1" applyAlignment="1" applyProtection="1">
      <alignment vertical="center"/>
    </xf>
    <xf numFmtId="18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left"/>
    </xf>
    <xf numFmtId="176" fontId="10" fillId="0" borderId="1" xfId="0" applyNumberFormat="1" applyFont="1" applyFill="1" applyBorder="1" applyAlignment="1" applyProtection="1">
      <alignment horizontal="center" vertical="center"/>
    </xf>
    <xf numFmtId="2" fontId="10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8" fillId="0" borderId="1" xfId="0" applyFont="1" applyFill="1" applyBorder="1" applyAlignment="1" applyProtection="1">
      <alignment horizontal="left" vertical="center" wrapText="1"/>
    </xf>
    <xf numFmtId="179" fontId="8" fillId="0" borderId="1" xfId="0" applyNumberFormat="1" applyFont="1" applyFill="1" applyBorder="1" applyAlignment="1" applyProtection="1">
      <alignment horizontal="center"/>
    </xf>
    <xf numFmtId="0" fontId="8" fillId="0" borderId="2" xfId="0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</xf>
    <xf numFmtId="0" fontId="8" fillId="0" borderId="15" xfId="0" applyFont="1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5" fillId="0" borderId="16" xfId="0" applyFont="1" applyBorder="1" applyAlignment="1">
      <alignment vertical="center"/>
    </xf>
    <xf numFmtId="0" fontId="17" fillId="0" borderId="17" xfId="0" applyFont="1" applyBorder="1" applyAlignment="1">
      <alignment horizontal="right" vertical="center"/>
    </xf>
    <xf numFmtId="0" fontId="17" fillId="0" borderId="17" xfId="0" applyFont="1" applyFill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17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177" fontId="26" fillId="0" borderId="1" xfId="0" applyNumberFormat="1" applyFont="1" applyFill="1" applyBorder="1" applyAlignment="1">
      <alignment horizontal="center" vertical="center" wrapText="1"/>
    </xf>
    <xf numFmtId="176" fontId="26" fillId="0" borderId="1" xfId="0" applyNumberFormat="1" applyFont="1" applyFill="1" applyBorder="1" applyAlignment="1">
      <alignment horizontal="center" vertical="center" wrapText="1"/>
    </xf>
    <xf numFmtId="178" fontId="26" fillId="0" borderId="1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left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179" fontId="27" fillId="0" borderId="1" xfId="0" applyNumberFormat="1" applyFont="1" applyFill="1" applyBorder="1" applyAlignment="1">
      <alignment horizontal="center" vertical="center" wrapText="1"/>
    </xf>
    <xf numFmtId="178" fontId="27" fillId="0" borderId="1" xfId="0" applyNumberFormat="1" applyFont="1" applyFill="1" applyBorder="1" applyAlignment="1">
      <alignment horizontal="center" vertical="center" wrapText="1"/>
    </xf>
    <xf numFmtId="177" fontId="2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</xf>
    <xf numFmtId="0" fontId="14" fillId="0" borderId="0" xfId="0" applyFont="1" applyFill="1">
      <alignment vertical="center"/>
    </xf>
    <xf numFmtId="0" fontId="28" fillId="0" borderId="0" xfId="0" applyNumberFormat="1" applyFont="1" applyFill="1" applyBorder="1" applyAlignment="1" applyProtection="1">
      <alignment horizontal="center"/>
      <protection locked="0"/>
    </xf>
    <xf numFmtId="180" fontId="28" fillId="0" borderId="0" xfId="0" applyNumberFormat="1" applyFont="1" applyFill="1" applyBorder="1" applyAlignment="1" applyProtection="1">
      <alignment horizontal="center"/>
      <protection locked="0"/>
    </xf>
    <xf numFmtId="0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left" vertical="center"/>
    </xf>
    <xf numFmtId="0" fontId="29" fillId="0" borderId="8" xfId="0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180" fontId="13" fillId="0" borderId="1" xfId="0" applyNumberFormat="1" applyFont="1" applyFill="1" applyBorder="1" applyAlignment="1" applyProtection="1">
      <alignment horizontal="center" vertical="center"/>
    </xf>
    <xf numFmtId="0" fontId="29" fillId="0" borderId="10" xfId="0" applyFont="1" applyFill="1" applyBorder="1" applyAlignment="1" applyProtection="1">
      <alignment horizontal="center" vertical="center" wrapText="1"/>
      <protection locked="0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13" fillId="0" borderId="10" xfId="0" applyNumberFormat="1" applyFont="1" applyFill="1" applyBorder="1" applyAlignment="1" applyProtection="1">
      <alignment horizontal="center" vertical="center"/>
    </xf>
    <xf numFmtId="0" fontId="31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shrinkToFi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179" fontId="14" fillId="2" borderId="1" xfId="0" applyNumberFormat="1" applyFont="1" applyFill="1" applyBorder="1" applyAlignment="1" applyProtection="1">
      <alignment horizontal="center" vertical="center"/>
      <protection locked="0"/>
    </xf>
    <xf numFmtId="179" fontId="14" fillId="0" borderId="1" xfId="0" applyNumberFormat="1" applyFont="1" applyFill="1" applyBorder="1" applyAlignment="1" applyProtection="1">
      <alignment horizontal="center" vertical="center"/>
    </xf>
    <xf numFmtId="0" fontId="28" fillId="0" borderId="1" xfId="0" applyFont="1" applyFill="1" applyBorder="1" applyAlignment="1" applyProtection="1">
      <alignment horizontal="center" vertical="center"/>
    </xf>
    <xf numFmtId="179" fontId="28" fillId="0" borderId="1" xfId="0" applyNumberFormat="1" applyFont="1" applyFill="1" applyBorder="1" applyAlignment="1" applyProtection="1">
      <alignment horizontal="center" vertical="center"/>
    </xf>
    <xf numFmtId="179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 applyProtection="1">
      <alignment horizontal="center" vertical="center"/>
    </xf>
    <xf numFmtId="0" fontId="31" fillId="0" borderId="8" xfId="0" applyFont="1" applyFill="1" applyBorder="1" applyAlignment="1" applyProtection="1">
      <alignment horizontal="center" vertical="center"/>
    </xf>
    <xf numFmtId="0" fontId="31" fillId="0" borderId="9" xfId="0" applyFont="1" applyFill="1" applyBorder="1" applyAlignment="1" applyProtection="1">
      <alignment horizontal="center" vertical="center"/>
    </xf>
    <xf numFmtId="0" fontId="31" fillId="0" borderId="10" xfId="0" applyFont="1" applyFill="1" applyBorder="1" applyAlignment="1" applyProtection="1">
      <alignment horizontal="center" vertical="center"/>
    </xf>
    <xf numFmtId="0" fontId="14" fillId="0" borderId="1" xfId="2156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 applyProtection="1">
      <alignment horizontal="center" vertical="center"/>
      <protection locked="0"/>
    </xf>
    <xf numFmtId="180" fontId="28" fillId="0" borderId="1" xfId="0" applyNumberFormat="1" applyFont="1" applyFill="1" applyBorder="1" applyAlignment="1" applyProtection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</xf>
    <xf numFmtId="0" fontId="14" fillId="2" borderId="1" xfId="0" applyNumberFormat="1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  <protection locked="0"/>
    </xf>
    <xf numFmtId="2" fontId="32" fillId="0" borderId="1" xfId="0" applyNumberFormat="1" applyFont="1" applyFill="1" applyBorder="1" applyAlignment="1" applyProtection="1">
      <alignment horizontal="center" vertical="center"/>
    </xf>
    <xf numFmtId="2" fontId="14" fillId="2" borderId="1" xfId="0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Protection="1">
      <alignment vertical="center"/>
    </xf>
    <xf numFmtId="180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32" fillId="0" borderId="1" xfId="0" applyFont="1" applyFill="1" applyBorder="1" applyAlignment="1">
      <alignment horizontal="center" vertical="center"/>
    </xf>
    <xf numFmtId="0" fontId="28" fillId="0" borderId="0" xfId="0" applyFont="1" applyFill="1" applyBorder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vertical="center"/>
      <protection locked="0"/>
    </xf>
    <xf numFmtId="0" fontId="14" fillId="0" borderId="1" xfId="0" applyNumberFormat="1" applyFont="1" applyFill="1" applyBorder="1" applyAlignment="1" applyProtection="1">
      <alignment horizontal="center" vertical="center"/>
      <protection locked="0"/>
    </xf>
    <xf numFmtId="180" fontId="28" fillId="0" borderId="1" xfId="0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3" fillId="0" borderId="8" xfId="0" applyFont="1" applyFill="1" applyBorder="1" applyAlignment="1" applyProtection="1">
      <alignment horizontal="center" vertical="center" wrapText="1"/>
      <protection locked="0"/>
    </xf>
    <xf numFmtId="0" fontId="36" fillId="0" borderId="8" xfId="0" applyNumberFormat="1" applyFont="1" applyFill="1" applyBorder="1" applyAlignment="1" applyProtection="1">
      <alignment horizontal="center" vertical="center"/>
    </xf>
    <xf numFmtId="0" fontId="37" fillId="0" borderId="1" xfId="0" applyNumberFormat="1" applyFont="1" applyFill="1" applyBorder="1" applyAlignment="1" applyProtection="1">
      <alignment horizontal="center" vertical="center" wrapText="1"/>
    </xf>
    <xf numFmtId="0" fontId="37" fillId="0" borderId="8" xfId="0" applyNumberFormat="1" applyFont="1" applyFill="1" applyBorder="1" applyAlignment="1" applyProtection="1">
      <alignment horizontal="center" vertical="center"/>
    </xf>
    <xf numFmtId="0" fontId="37" fillId="0" borderId="1" xfId="0" applyNumberFormat="1" applyFont="1" applyFill="1" applyBorder="1" applyAlignment="1" applyProtection="1">
      <alignment horizontal="center" vertical="center"/>
    </xf>
    <xf numFmtId="180" fontId="37" fillId="0" borderId="1" xfId="0" applyNumberFormat="1" applyFont="1" applyFill="1" applyBorder="1" applyAlignment="1" applyProtection="1">
      <alignment horizontal="center" vertical="center"/>
    </xf>
    <xf numFmtId="0" fontId="33" fillId="0" borderId="10" xfId="0" applyFont="1" applyFill="1" applyBorder="1" applyAlignment="1" applyProtection="1">
      <alignment horizontal="center" vertical="center" wrapText="1"/>
      <protection locked="0"/>
    </xf>
    <xf numFmtId="0" fontId="36" fillId="0" borderId="10" xfId="0" applyNumberFormat="1" applyFont="1" applyFill="1" applyBorder="1" applyAlignment="1" applyProtection="1">
      <alignment vertical="center"/>
    </xf>
    <xf numFmtId="0" fontId="37" fillId="0" borderId="10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30" fillId="0" borderId="1" xfId="0" applyFont="1" applyFill="1" applyBorder="1" applyAlignment="1" applyProtection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9" xfId="0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32" fillId="0" borderId="1" xfId="0" applyNumberFormat="1" applyFont="1" applyFill="1" applyBorder="1" applyAlignment="1" applyProtection="1">
      <alignment horizontal="center" vertical="center"/>
      <protection locked="0"/>
    </xf>
    <xf numFmtId="0" fontId="28" fillId="0" borderId="1" xfId="0" applyNumberFormat="1" applyFont="1" applyFill="1" applyBorder="1" applyAlignment="1" applyProtection="1">
      <alignment horizontal="center"/>
      <protection locked="0"/>
    </xf>
    <xf numFmtId="0" fontId="32" fillId="0" borderId="1" xfId="0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1" xfId="21560" applyNumberFormat="1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40" fillId="0" borderId="1" xfId="21560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76" fontId="38" fillId="0" borderId="1" xfId="0" applyNumberFormat="1" applyFont="1" applyFill="1" applyBorder="1" applyAlignment="1">
      <alignment horizontal="center" vertical="center"/>
    </xf>
    <xf numFmtId="179" fontId="3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3" fillId="0" borderId="16" xfId="22307" applyNumberFormat="1" applyFont="1" applyFill="1" applyBorder="1" applyAlignment="1">
      <alignment horizontal="right" vertical="center"/>
    </xf>
    <xf numFmtId="0" fontId="43" fillId="0" borderId="17" xfId="22307" applyNumberFormat="1" applyFont="1" applyFill="1" applyBorder="1" applyAlignment="1">
      <alignment horizontal="right" vertical="center"/>
    </xf>
    <xf numFmtId="0" fontId="43" fillId="0" borderId="2" xfId="22307" applyNumberFormat="1" applyFont="1" applyFill="1" applyBorder="1" applyAlignment="1">
      <alignment horizontal="right" vertical="center"/>
    </xf>
    <xf numFmtId="0" fontId="43" fillId="0" borderId="16" xfId="22307" applyNumberFormat="1" applyFont="1" applyFill="1" applyBorder="1" applyAlignment="1">
      <alignment horizontal="left" vertical="center"/>
    </xf>
    <xf numFmtId="0" fontId="43" fillId="0" borderId="17" xfId="22307" applyNumberFormat="1" applyFont="1" applyFill="1" applyBorder="1" applyAlignment="1">
      <alignment horizontal="left" vertical="center"/>
    </xf>
    <xf numFmtId="0" fontId="43" fillId="0" borderId="2" xfId="22307" applyNumberFormat="1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4" fillId="0" borderId="0" xfId="0" applyFont="1" applyFill="1" applyAlignment="1">
      <alignment vertical="center"/>
    </xf>
    <xf numFmtId="0" fontId="45" fillId="0" borderId="1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6" fillId="0" borderId="1" xfId="0" applyNumberFormat="1" applyFont="1" applyFill="1" applyBorder="1" applyAlignment="1">
      <alignment horizontal="center" vertical="center" wrapText="1"/>
    </xf>
    <xf numFmtId="180" fontId="46" fillId="0" borderId="1" xfId="0" applyNumberFormat="1" applyFont="1" applyFill="1" applyBorder="1" applyAlignment="1">
      <alignment horizontal="center" vertical="center" wrapText="1"/>
    </xf>
    <xf numFmtId="0" fontId="34" fillId="0" borderId="1" xfId="0" applyNumberFormat="1" applyFont="1" applyFill="1" applyBorder="1" applyAlignment="1">
      <alignment horizontal="center" vertical="center" wrapText="1"/>
    </xf>
    <xf numFmtId="0" fontId="45" fillId="4" borderId="18" xfId="0" applyFont="1" applyFill="1" applyBorder="1" applyAlignment="1">
      <alignment horizontal="center" vertical="center"/>
    </xf>
    <xf numFmtId="180" fontId="45" fillId="2" borderId="18" xfId="0" applyNumberFormat="1" applyFont="1" applyFill="1" applyBorder="1" applyAlignment="1">
      <alignment horizontal="center" vertical="center"/>
    </xf>
    <xf numFmtId="180" fontId="45" fillId="0" borderId="0" xfId="0" applyNumberFormat="1" applyFont="1" applyFill="1" applyAlignment="1">
      <alignment horizontal="center" vertical="center"/>
    </xf>
    <xf numFmtId="176" fontId="46" fillId="0" borderId="1" xfId="0" applyNumberFormat="1" applyFont="1" applyFill="1" applyBorder="1" applyAlignment="1">
      <alignment horizontal="center" vertical="center" wrapText="1"/>
    </xf>
    <xf numFmtId="0" fontId="46" fillId="0" borderId="8" xfId="0" applyNumberFormat="1" applyFont="1" applyFill="1" applyBorder="1" applyAlignment="1">
      <alignment horizontal="center" vertical="center" wrapText="1"/>
    </xf>
    <xf numFmtId="0" fontId="46" fillId="0" borderId="9" xfId="0" applyNumberFormat="1" applyFont="1" applyFill="1" applyBorder="1" applyAlignment="1">
      <alignment horizontal="center" vertical="center" wrapText="1"/>
    </xf>
    <xf numFmtId="0" fontId="46" fillId="0" borderId="10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vertical="center"/>
    </xf>
    <xf numFmtId="0" fontId="44" fillId="2" borderId="0" xfId="0" applyFont="1" applyFill="1" applyAlignment="1">
      <alignment vertical="center"/>
    </xf>
    <xf numFmtId="0" fontId="8" fillId="0" borderId="0" xfId="0" applyFont="1" applyFill="1" applyAlignment="1" applyProtection="1">
      <alignment horizontal="center" vertical="center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3" fillId="0" borderId="1" xfId="22307" applyNumberFormat="1" applyFont="1" applyFill="1" applyBorder="1" applyAlignment="1" applyProtection="1">
      <alignment horizontal="right" vertical="center"/>
    </xf>
    <xf numFmtId="0" fontId="3" fillId="0" borderId="1" xfId="22307" applyNumberFormat="1" applyFont="1" applyFill="1" applyBorder="1" applyAlignment="1" applyProtection="1">
      <alignment horizontal="left" vertical="center"/>
    </xf>
    <xf numFmtId="0" fontId="3" fillId="0" borderId="1" xfId="22307" applyNumberFormat="1" applyFont="1" applyFill="1" applyBorder="1" applyAlignment="1" applyProtection="1">
      <alignment horizontal="center" vertical="center"/>
    </xf>
    <xf numFmtId="0" fontId="3" fillId="0" borderId="0" xfId="22307" applyNumberFormat="1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vertical="center"/>
    </xf>
    <xf numFmtId="0" fontId="28" fillId="0" borderId="0" xfId="0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8" fillId="0" borderId="2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0" xfId="0" applyFont="1" applyFill="1" applyAlignment="1" applyProtection="1">
      <alignment vertical="center"/>
      <protection locked="0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  <protection locked="0"/>
    </xf>
    <xf numFmtId="0" fontId="28" fillId="0" borderId="0" xfId="0" applyNumberFormat="1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179" fontId="5" fillId="0" borderId="1" xfId="0" applyNumberFormat="1" applyFont="1" applyFill="1" applyBorder="1" applyAlignment="1" applyProtection="1">
      <alignment horizontal="center" vertical="center" wrapText="1"/>
    </xf>
    <xf numFmtId="0" fontId="31" fillId="0" borderId="2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18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2" xfId="0" applyFont="1" applyFill="1" applyBorder="1" applyAlignment="1" applyProtection="1">
      <alignment horizontal="center" vertical="center"/>
      <protection locked="0"/>
    </xf>
    <xf numFmtId="0" fontId="28" fillId="0" borderId="1" xfId="0" applyFont="1" applyFill="1" applyBorder="1" applyAlignment="1" applyProtection="1">
      <alignment horizontal="center" vertical="center"/>
      <protection locked="0"/>
    </xf>
    <xf numFmtId="0" fontId="30" fillId="0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179" fontId="6" fillId="0" borderId="1" xfId="0" applyNumberFormat="1" applyFont="1" applyFill="1" applyBorder="1" applyAlignment="1" applyProtection="1">
      <alignment horizontal="center" vertical="center" wrapText="1"/>
    </xf>
    <xf numFmtId="180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28" fillId="0" borderId="8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26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0" fontId="2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6" fillId="5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7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47" fillId="0" borderId="1" xfId="0" applyNumberFormat="1" applyFont="1" applyFill="1" applyBorder="1" applyAlignment="1" applyProtection="1">
      <alignment horizontal="center" vertical="center"/>
    </xf>
    <xf numFmtId="0" fontId="47" fillId="0" borderId="1" xfId="0" applyFont="1" applyFill="1" applyBorder="1" applyAlignment="1" applyProtection="1">
      <alignment vertical="center"/>
      <protection locked="0"/>
    </xf>
    <xf numFmtId="0" fontId="17" fillId="0" borderId="1" xfId="0" applyNumberFormat="1" applyFont="1" applyFill="1" applyBorder="1" applyAlignment="1" applyProtection="1">
      <alignment horizontal="center" vertical="center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vertical="center"/>
      <protection locked="0"/>
    </xf>
    <xf numFmtId="0" fontId="6" fillId="0" borderId="2" xfId="0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0" fontId="28" fillId="0" borderId="1" xfId="0" applyFont="1" applyFill="1" applyBorder="1" applyAlignment="1" applyProtection="1">
      <alignment vertical="center" wrapText="1"/>
      <protection locked="0"/>
    </xf>
    <xf numFmtId="0" fontId="28" fillId="0" borderId="1" xfId="0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7" fillId="0" borderId="1" xfId="0" applyNumberFormat="1" applyFont="1" applyFill="1" applyBorder="1" applyAlignment="1">
      <alignment horizontal="right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7" fillId="0" borderId="1" xfId="0" applyNumberFormat="1" applyFont="1" applyFill="1" applyBorder="1" applyAlignment="1">
      <alignment horizontal="center" vertical="center"/>
    </xf>
    <xf numFmtId="18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1560" applyNumberFormat="1" applyFont="1" applyFill="1" applyBorder="1" applyAlignment="1">
      <alignment horizontal="center" vertical="center"/>
    </xf>
    <xf numFmtId="0" fontId="49" fillId="0" borderId="1" xfId="0" applyNumberFormat="1" applyFont="1" applyFill="1" applyBorder="1" applyAlignment="1" applyProtection="1">
      <alignment horizontal="center" vertical="center"/>
    </xf>
    <xf numFmtId="0" fontId="49" fillId="0" borderId="1" xfId="0" applyNumberFormat="1" applyFont="1" applyFill="1" applyBorder="1" applyAlignment="1" applyProtection="1">
      <alignment horizontal="center" vertical="center" wrapText="1"/>
    </xf>
    <xf numFmtId="181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0" applyNumberFormat="1" applyFont="1" applyFill="1" applyBorder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" xfId="2156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21560" applyNumberFormat="1" applyFont="1" applyFill="1" applyBorder="1" applyAlignment="1">
      <alignment horizontal="center" vertical="center" wrapText="1"/>
    </xf>
    <xf numFmtId="0" fontId="13" fillId="0" borderId="5" xfId="21560" applyNumberFormat="1" applyFont="1" applyFill="1" applyBorder="1" applyAlignment="1">
      <alignment horizontal="center" vertical="center"/>
    </xf>
    <xf numFmtId="0" fontId="50" fillId="0" borderId="1" xfId="21560" applyNumberFormat="1" applyFont="1" applyFill="1" applyBorder="1" applyAlignment="1">
      <alignment horizontal="center" vertical="center"/>
    </xf>
    <xf numFmtId="0" fontId="13" fillId="0" borderId="7" xfId="21560" applyNumberFormat="1" applyFont="1" applyFill="1" applyBorder="1" applyAlignment="1">
      <alignment horizontal="center" vertical="center"/>
    </xf>
    <xf numFmtId="0" fontId="13" fillId="0" borderId="14" xfId="2156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179" fontId="14" fillId="0" borderId="1" xfId="21560" applyNumberFormat="1" applyFont="1" applyFill="1" applyBorder="1" applyAlignment="1">
      <alignment horizontal="center" vertical="center"/>
    </xf>
    <xf numFmtId="0" fontId="51" fillId="0" borderId="2" xfId="0" applyFont="1" applyFill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181" fontId="14" fillId="0" borderId="1" xfId="21560" applyNumberFormat="1" applyFont="1" applyFill="1" applyBorder="1" applyAlignment="1">
      <alignment horizontal="center" vertical="center"/>
    </xf>
    <xf numFmtId="0" fontId="14" fillId="2" borderId="1" xfId="2156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right" vertical="center"/>
    </xf>
    <xf numFmtId="0" fontId="52" fillId="0" borderId="1" xfId="0" applyFont="1" applyFill="1" applyBorder="1" applyAlignment="1">
      <alignment horizontal="left" vertical="center"/>
    </xf>
    <xf numFmtId="0" fontId="13" fillId="0" borderId="16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3" fillId="0" borderId="16" xfId="0" applyNumberFormat="1" applyFont="1" applyFill="1" applyBorder="1" applyAlignment="1">
      <alignment horizontal="center" vertical="center"/>
    </xf>
    <xf numFmtId="0" fontId="13" fillId="0" borderId="18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6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27" fillId="0" borderId="8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4" fillId="0" borderId="9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4" fillId="0" borderId="16" xfId="0" applyFont="1" applyFill="1" applyBorder="1" applyAlignment="1">
      <alignment horizontal="right" vertical="center"/>
    </xf>
    <xf numFmtId="0" fontId="54" fillId="0" borderId="17" xfId="0" applyFont="1" applyFill="1" applyBorder="1" applyAlignment="1">
      <alignment horizontal="right" vertical="center"/>
    </xf>
    <xf numFmtId="0" fontId="54" fillId="0" borderId="2" xfId="0" applyFont="1" applyFill="1" applyBorder="1" applyAlignment="1">
      <alignment horizontal="right" vertical="center"/>
    </xf>
    <xf numFmtId="0" fontId="54" fillId="0" borderId="16" xfId="0" applyFont="1" applyFill="1" applyBorder="1" applyAlignment="1">
      <alignment horizontal="left" vertical="center"/>
    </xf>
    <xf numFmtId="0" fontId="54" fillId="0" borderId="17" xfId="0" applyFont="1" applyFill="1" applyBorder="1" applyAlignment="1">
      <alignment horizontal="left" vertical="center"/>
    </xf>
    <xf numFmtId="0" fontId="54" fillId="0" borderId="2" xfId="0" applyFont="1" applyFill="1" applyBorder="1" applyAlignment="1">
      <alignment horizontal="left" vertical="center"/>
    </xf>
    <xf numFmtId="0" fontId="55" fillId="0" borderId="16" xfId="0" applyFont="1" applyFill="1" applyBorder="1" applyAlignment="1">
      <alignment horizontal="center" vertical="center"/>
    </xf>
    <xf numFmtId="0" fontId="56" fillId="0" borderId="18" xfId="0" applyFont="1" applyFill="1" applyBorder="1" applyAlignment="1">
      <alignment horizontal="center" vertical="center"/>
    </xf>
    <xf numFmtId="0" fontId="45" fillId="0" borderId="18" xfId="0" applyFont="1" applyFill="1" applyBorder="1" applyAlignment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 wrapText="1"/>
    </xf>
    <xf numFmtId="0" fontId="46" fillId="0" borderId="1" xfId="0" applyNumberFormat="1" applyFont="1" applyFill="1" applyBorder="1" applyAlignment="1">
      <alignment horizontal="center" vertical="center"/>
    </xf>
    <xf numFmtId="176" fontId="46" fillId="0" borderId="1" xfId="0" applyNumberFormat="1" applyFont="1" applyFill="1" applyBorder="1" applyAlignment="1">
      <alignment horizontal="center" vertical="center"/>
    </xf>
    <xf numFmtId="0" fontId="44" fillId="0" borderId="16" xfId="0" applyNumberFormat="1" applyFont="1" applyFill="1" applyBorder="1" applyAlignment="1">
      <alignment horizontal="center" vertical="center"/>
    </xf>
    <xf numFmtId="0" fontId="45" fillId="0" borderId="18" xfId="0" applyNumberFormat="1" applyFont="1" applyFill="1" applyBorder="1" applyAlignment="1">
      <alignment horizontal="center"/>
    </xf>
    <xf numFmtId="0" fontId="46" fillId="0" borderId="1" xfId="0" applyFont="1" applyFill="1" applyBorder="1" applyAlignment="1">
      <alignment horizontal="center" vertical="center"/>
    </xf>
    <xf numFmtId="0" fontId="44" fillId="0" borderId="1" xfId="0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6" fillId="0" borderId="1" xfId="0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4" fillId="0" borderId="18" xfId="0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/>
    </xf>
    <xf numFmtId="0" fontId="56" fillId="0" borderId="18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179" fontId="46" fillId="0" borderId="1" xfId="0" applyNumberFormat="1" applyFont="1" applyFill="1" applyBorder="1" applyAlignment="1">
      <alignment horizontal="center" vertical="center"/>
    </xf>
    <xf numFmtId="180" fontId="46" fillId="0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57" fillId="0" borderId="0" xfId="0" applyFont="1">
      <alignment vertical="center"/>
    </xf>
    <xf numFmtId="0" fontId="58" fillId="0" borderId="16" xfId="0" applyFont="1" applyFill="1" applyBorder="1" applyAlignment="1">
      <alignment horizontal="right" vertical="center"/>
    </xf>
    <xf numFmtId="0" fontId="58" fillId="0" borderId="17" xfId="0" applyFont="1" applyFill="1" applyBorder="1" applyAlignment="1">
      <alignment horizontal="right" vertical="center"/>
    </xf>
    <xf numFmtId="0" fontId="58" fillId="0" borderId="17" xfId="0" applyFont="1" applyFill="1" applyBorder="1" applyAlignment="1">
      <alignment horizontal="left" vertical="center"/>
    </xf>
    <xf numFmtId="0" fontId="58" fillId="0" borderId="2" xfId="0" applyFont="1" applyFill="1" applyBorder="1" applyAlignment="1">
      <alignment horizontal="left" vertical="center"/>
    </xf>
    <xf numFmtId="0" fontId="59" fillId="0" borderId="16" xfId="0" applyFont="1" applyFill="1" applyBorder="1" applyAlignment="1">
      <alignment horizontal="center" vertical="center"/>
    </xf>
    <xf numFmtId="0" fontId="57" fillId="0" borderId="18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0" fillId="0" borderId="1" xfId="0" applyNumberFormat="1" applyFont="1" applyFill="1" applyBorder="1" applyAlignment="1" applyProtection="1">
      <alignment horizontal="center" vertical="center" wrapText="1"/>
    </xf>
    <xf numFmtId="0" fontId="60" fillId="0" borderId="1" xfId="0" applyNumberFormat="1" applyFont="1" applyFill="1" applyBorder="1" applyAlignment="1">
      <alignment horizontal="center" vertical="center"/>
    </xf>
    <xf numFmtId="176" fontId="60" fillId="0" borderId="1" xfId="0" applyNumberFormat="1" applyFont="1" applyFill="1" applyBorder="1" applyAlignment="1">
      <alignment horizontal="center" vertical="center"/>
    </xf>
    <xf numFmtId="0" fontId="60" fillId="0" borderId="16" xfId="0" applyNumberFormat="1" applyFont="1" applyFill="1" applyBorder="1" applyAlignment="1">
      <alignment horizontal="center" vertical="center"/>
    </xf>
    <xf numFmtId="0" fontId="60" fillId="0" borderId="18" xfId="0" applyNumberFormat="1" applyFont="1" applyFill="1" applyBorder="1" applyAlignment="1">
      <alignment horizontal="center"/>
    </xf>
    <xf numFmtId="0" fontId="61" fillId="0" borderId="1" xfId="0" applyNumberFormat="1" applyFont="1" applyFill="1" applyBorder="1" applyAlignment="1" applyProtection="1">
      <alignment horizontal="center" vertical="center" wrapText="1"/>
    </xf>
    <xf numFmtId="0" fontId="61" fillId="0" borderId="1" xfId="0" applyNumberFormat="1" applyFont="1" applyFill="1" applyBorder="1" applyAlignment="1">
      <alignment horizontal="center" vertical="center"/>
    </xf>
    <xf numFmtId="0" fontId="61" fillId="0" borderId="1" xfId="0" applyNumberFormat="1" applyFont="1" applyFill="1" applyBorder="1" applyAlignment="1">
      <alignment horizontal="center" vertical="center" wrapText="1"/>
    </xf>
    <xf numFmtId="0" fontId="61" fillId="0" borderId="16" xfId="0" applyNumberFormat="1" applyFont="1" applyFill="1" applyBorder="1" applyAlignment="1">
      <alignment horizontal="center" vertical="center"/>
    </xf>
    <xf numFmtId="0" fontId="50" fillId="0" borderId="18" xfId="0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1" fillId="0" borderId="1" xfId="0" applyFont="1" applyFill="1" applyBorder="1" applyAlignment="1" applyProtection="1">
      <alignment horizontal="center" vertical="center" wrapText="1"/>
    </xf>
    <xf numFmtId="0" fontId="53" fillId="0" borderId="8" xfId="0" applyFont="1" applyFill="1" applyBorder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53" fillId="0" borderId="18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3" fillId="0" borderId="20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/>
    </xf>
    <xf numFmtId="0" fontId="53" fillId="0" borderId="22" xfId="0" applyFont="1" applyFill="1" applyBorder="1" applyAlignment="1">
      <alignment horizontal="center" vertical="center"/>
    </xf>
    <xf numFmtId="0" fontId="53" fillId="0" borderId="23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50" fillId="0" borderId="23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Alignment="1">
      <alignment horizontal="center" vertical="center"/>
    </xf>
    <xf numFmtId="0" fontId="63" fillId="0" borderId="1" xfId="0" applyFont="1" applyFill="1" applyBorder="1" applyAlignment="1">
      <alignment horizontal="right" vertical="center"/>
    </xf>
    <xf numFmtId="0" fontId="63" fillId="0" borderId="1" xfId="0" applyFont="1" applyFill="1" applyBorder="1" applyAlignment="1">
      <alignment horizontal="center" vertical="center"/>
    </xf>
    <xf numFmtId="0" fontId="63" fillId="0" borderId="1" xfId="0" applyFont="1" applyFill="1" applyBorder="1" applyAlignment="1">
      <alignment horizontal="left" vertical="center"/>
    </xf>
    <xf numFmtId="0" fontId="42" fillId="0" borderId="8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63" fillId="0" borderId="1" xfId="21560" applyNumberFormat="1" applyFont="1" applyFill="1" applyBorder="1" applyAlignment="1">
      <alignment horizontal="center" vertical="center"/>
    </xf>
    <xf numFmtId="49" fontId="63" fillId="0" borderId="1" xfId="0" applyNumberFormat="1" applyFont="1" applyFill="1" applyBorder="1" applyAlignment="1" applyProtection="1">
      <alignment horizontal="center" vertical="center"/>
      <protection locked="0"/>
    </xf>
    <xf numFmtId="0" fontId="42" fillId="0" borderId="9" xfId="0" applyFont="1" applyFill="1" applyBorder="1" applyAlignment="1">
      <alignment horizontal="center" vertical="center"/>
    </xf>
    <xf numFmtId="0" fontId="64" fillId="0" borderId="1" xfId="21560" applyNumberFormat="1" applyFont="1" applyFill="1" applyBorder="1" applyAlignment="1">
      <alignment horizontal="center" vertical="center"/>
    </xf>
    <xf numFmtId="0" fontId="42" fillId="0" borderId="1" xfId="21560" applyNumberFormat="1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center" vertical="center"/>
    </xf>
    <xf numFmtId="176" fontId="65" fillId="0" borderId="1" xfId="0" applyNumberFormat="1" applyFont="1" applyFill="1" applyBorder="1" applyAlignment="1">
      <alignment horizontal="center" vertical="center"/>
    </xf>
    <xf numFmtId="176" fontId="42" fillId="0" borderId="1" xfId="0" applyNumberFormat="1" applyFont="1" applyFill="1" applyBorder="1" applyAlignment="1">
      <alignment horizontal="center" vertical="center"/>
    </xf>
    <xf numFmtId="0" fontId="66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179" fontId="65" fillId="0" borderId="1" xfId="0" applyNumberFormat="1" applyFont="1" applyFill="1" applyBorder="1" applyAlignment="1">
      <alignment horizontal="center" vertical="center"/>
    </xf>
    <xf numFmtId="0" fontId="67" fillId="0" borderId="1" xfId="0" applyFont="1" applyFill="1" applyBorder="1" applyAlignment="1">
      <alignment horizontal="center" vertical="center"/>
    </xf>
    <xf numFmtId="0" fontId="65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9" fillId="0" borderId="19" xfId="0" applyFont="1" applyBorder="1" applyAlignment="1">
      <alignment horizontal="right" vertical="center" wrapText="1"/>
    </xf>
    <xf numFmtId="0" fontId="69" fillId="0" borderId="19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8" fillId="6" borderId="1" xfId="0" applyFont="1" applyFill="1" applyBorder="1" applyAlignment="1">
      <alignment horizontal="center" wrapText="1"/>
    </xf>
    <xf numFmtId="0" fontId="8" fillId="6" borderId="1" xfId="0" applyFont="1" applyFill="1" applyBorder="1" applyAlignment="1" applyProtection="1">
      <alignment horizontal="center" wrapText="1"/>
      <protection locked="0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3" fillId="0" borderId="1" xfId="22307" applyNumberFormat="1" applyFont="1" applyFill="1" applyBorder="1" applyAlignment="1" applyProtection="1">
      <alignment horizontal="right" vertical="center"/>
      <protection locked="0"/>
    </xf>
    <xf numFmtId="180" fontId="3" fillId="0" borderId="1" xfId="22307" applyNumberFormat="1" applyFont="1" applyFill="1" applyBorder="1" applyAlignment="1" applyProtection="1">
      <alignment horizontal="left" vertical="center"/>
      <protection locked="0"/>
    </xf>
    <xf numFmtId="180" fontId="35" fillId="0" borderId="0" xfId="22307" applyNumberFormat="1" applyFont="1" applyFill="1" applyBorder="1" applyAlignment="1" applyProtection="1">
      <alignment vertical="center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8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180" fontId="6" fillId="0" borderId="1" xfId="0" applyNumberFormat="1" applyFont="1" applyFill="1" applyBorder="1" applyAlignment="1" applyProtection="1">
      <alignment horizontal="center" vertical="center"/>
      <protection locked="0"/>
    </xf>
    <xf numFmtId="179" fontId="6" fillId="0" borderId="1" xfId="0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52" fillId="0" borderId="16" xfId="0" applyFont="1" applyFill="1" applyBorder="1" applyAlignment="1">
      <alignment horizontal="right" vertical="center"/>
    </xf>
    <xf numFmtId="0" fontId="52" fillId="0" borderId="17" xfId="0" applyFont="1" applyFill="1" applyBorder="1" applyAlignment="1">
      <alignment horizontal="right" vertical="center"/>
    </xf>
    <xf numFmtId="0" fontId="52" fillId="0" borderId="17" xfId="0" applyFont="1" applyFill="1" applyBorder="1" applyAlignment="1">
      <alignment horizontal="left" vertical="center"/>
    </xf>
    <xf numFmtId="0" fontId="52" fillId="0" borderId="2" xfId="0" applyFont="1" applyFill="1" applyBorder="1" applyAlignment="1">
      <alignment horizontal="left" vertical="center"/>
    </xf>
    <xf numFmtId="0" fontId="37" fillId="0" borderId="0" xfId="0" applyFont="1">
      <alignment vertical="center"/>
    </xf>
    <xf numFmtId="0" fontId="33" fillId="0" borderId="0" xfId="0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2307" applyNumberFormat="1" applyFont="1" applyFill="1" applyBorder="1" applyAlignment="1" applyProtection="1">
      <alignment horizontal="right" vertical="center"/>
      <protection locked="0"/>
    </xf>
    <xf numFmtId="180" fontId="4" fillId="0" borderId="1" xfId="22307" applyNumberFormat="1" applyFont="1" applyFill="1" applyBorder="1" applyAlignment="1" applyProtection="1">
      <alignment horizontal="left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17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16" xfId="0" applyNumberFormat="1" applyFont="1" applyFill="1" applyBorder="1" applyAlignment="1" applyProtection="1">
      <alignment horizontal="center" vertical="center"/>
    </xf>
    <xf numFmtId="0" fontId="14" fillId="0" borderId="16" xfId="0" applyNumberFormat="1" applyFont="1" applyFill="1" applyBorder="1" applyAlignment="1" applyProtection="1">
      <alignment horizontal="center" vertical="center"/>
      <protection locked="0"/>
    </xf>
    <xf numFmtId="0" fontId="14" fillId="0" borderId="2" xfId="0" applyNumberFormat="1" applyFont="1" applyFill="1" applyBorder="1" applyAlignment="1" applyProtection="1">
      <alignment horizontal="center" vertical="center"/>
      <protection locked="0"/>
    </xf>
    <xf numFmtId="0" fontId="33" fillId="0" borderId="1" xfId="22307" applyNumberFormat="1" applyFont="1" applyFill="1" applyBorder="1" applyAlignment="1" applyProtection="1">
      <alignment horizontal="center" vertical="center" shrinkToFit="1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6" xfId="0" applyNumberFormat="1" applyFont="1" applyFill="1" applyBorder="1" applyAlignment="1" applyProtection="1">
      <alignment horizontal="center" vertical="center"/>
      <protection locked="0"/>
    </xf>
    <xf numFmtId="18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33" fillId="0" borderId="1" xfId="0" applyFont="1" applyFill="1" applyBorder="1" applyAlignment="1" applyProtection="1">
      <alignment horizontal="center" vertical="center"/>
      <protection locked="0"/>
    </xf>
    <xf numFmtId="180" fontId="14" fillId="0" borderId="2" xfId="0" applyNumberFormat="1" applyFont="1" applyFill="1" applyBorder="1" applyAlignment="1" applyProtection="1">
      <alignment horizontal="center" vertical="center"/>
    </xf>
    <xf numFmtId="180" fontId="14" fillId="0" borderId="1" xfId="0" applyNumberFormat="1" applyFont="1" applyFill="1" applyBorder="1" applyAlignment="1" applyProtection="1">
      <alignment horizontal="center" vertical="center"/>
    </xf>
    <xf numFmtId="179" fontId="13" fillId="0" borderId="1" xfId="0" applyNumberFormat="1" applyFont="1" applyFill="1" applyBorder="1" applyAlignment="1" applyProtection="1">
      <alignment horizontal="center" vertical="center"/>
    </xf>
    <xf numFmtId="0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50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28" fillId="0" borderId="2" xfId="0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Fill="1" applyBorder="1" applyAlignment="1" applyProtection="1">
      <alignment horizontal="center" vertical="center"/>
      <protection locked="0"/>
    </xf>
    <xf numFmtId="58" fontId="14" fillId="0" borderId="1" xfId="0" applyNumberFormat="1" applyFont="1" applyFill="1" applyBorder="1" applyAlignment="1" applyProtection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32" fillId="2" borderId="1" xfId="0" applyNumberFormat="1" applyFont="1" applyFill="1" applyBorder="1" applyAlignment="1" applyProtection="1">
      <alignment horizontal="center" vertical="center" wrapText="1"/>
    </xf>
    <xf numFmtId="179" fontId="14" fillId="0" borderId="2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Alignment="1" applyProtection="1">
      <alignment horizontal="center" vertical="center"/>
      <protection locked="0"/>
    </xf>
    <xf numFmtId="49" fontId="50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27" fillId="0" borderId="0" xfId="0" applyNumberFormat="1" applyFont="1" applyFill="1" applyBorder="1" applyAlignment="1">
      <alignment vertical="center" wrapText="1"/>
    </xf>
    <xf numFmtId="0" fontId="66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180" fontId="66" fillId="0" borderId="0" xfId="0" applyNumberFormat="1" applyFont="1" applyFill="1" applyBorder="1" applyAlignment="1">
      <alignment horizontal="center" vertical="center" wrapText="1"/>
    </xf>
    <xf numFmtId="0" fontId="66" fillId="0" borderId="0" xfId="0" applyNumberFormat="1" applyFont="1" applyFill="1" applyBorder="1" applyAlignment="1">
      <alignment horizontal="center" vertical="center" wrapText="1"/>
    </xf>
    <xf numFmtId="176" fontId="66" fillId="0" borderId="0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176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22" fillId="0" borderId="4" xfId="0" applyFont="1" applyFill="1" applyBorder="1" applyAlignment="1" applyProtection="1">
      <alignment horizontal="center" vertical="center"/>
    </xf>
    <xf numFmtId="0" fontId="22" fillId="0" borderId="5" xfId="0" applyFont="1" applyFill="1" applyBorder="1" applyAlignment="1" applyProtection="1">
      <alignment horizontal="center" vertical="center"/>
    </xf>
    <xf numFmtId="0" fontId="22" fillId="0" borderId="13" xfId="0" applyFont="1" applyFill="1" applyBorder="1" applyAlignment="1" applyProtection="1">
      <alignment horizontal="center" vertical="center"/>
    </xf>
    <xf numFmtId="0" fontId="22" fillId="0" borderId="19" xfId="0" applyFont="1" applyFill="1" applyBorder="1" applyAlignment="1" applyProtection="1">
      <alignment horizontal="center" vertical="center"/>
    </xf>
    <xf numFmtId="0" fontId="22" fillId="0" borderId="14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5" fillId="0" borderId="24" xfId="0" applyFont="1" applyFill="1" applyBorder="1" applyAlignment="1">
      <alignment horizontal="right" vertical="center" wrapText="1"/>
    </xf>
    <xf numFmtId="0" fontId="71" fillId="0" borderId="25" xfId="0" applyFont="1" applyFill="1" applyBorder="1" applyAlignment="1">
      <alignment horizontal="right" vertical="center" wrapText="1"/>
    </xf>
    <xf numFmtId="0" fontId="25" fillId="0" borderId="25" xfId="0" applyFont="1" applyFill="1" applyBorder="1" applyAlignment="1">
      <alignment horizontal="right" vertical="center" wrapText="1"/>
    </xf>
    <xf numFmtId="176" fontId="25" fillId="0" borderId="25" xfId="0" applyNumberFormat="1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left" vertical="center" wrapText="1"/>
    </xf>
    <xf numFmtId="0" fontId="25" fillId="0" borderId="26" xfId="0" applyFont="1" applyFill="1" applyBorder="1" applyAlignment="1">
      <alignment horizontal="left" vertical="center" wrapText="1"/>
    </xf>
    <xf numFmtId="0" fontId="25" fillId="0" borderId="27" xfId="0" applyFont="1" applyFill="1" applyBorder="1" applyAlignment="1">
      <alignment horizontal="right" vertical="center" wrapText="1"/>
    </xf>
    <xf numFmtId="0" fontId="71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176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28" xfId="0" applyFont="1" applyFill="1" applyBorder="1" applyAlignment="1">
      <alignment horizontal="left" vertical="center" wrapText="1"/>
    </xf>
    <xf numFmtId="0" fontId="25" fillId="0" borderId="29" xfId="0" applyFont="1" applyFill="1" applyBorder="1" applyAlignment="1">
      <alignment horizontal="right" vertical="center" wrapText="1"/>
    </xf>
    <xf numFmtId="0" fontId="71" fillId="0" borderId="19" xfId="0" applyFont="1" applyFill="1" applyBorder="1" applyAlignment="1">
      <alignment horizontal="right" vertical="center" wrapText="1"/>
    </xf>
    <xf numFmtId="0" fontId="25" fillId="0" borderId="19" xfId="0" applyFont="1" applyFill="1" applyBorder="1" applyAlignment="1">
      <alignment horizontal="right" vertical="center" wrapText="1"/>
    </xf>
    <xf numFmtId="176" fontId="25" fillId="0" borderId="19" xfId="0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left" vertical="center" wrapText="1"/>
    </xf>
    <xf numFmtId="0" fontId="25" fillId="0" borderId="30" xfId="0" applyFont="1" applyFill="1" applyBorder="1" applyAlignment="1">
      <alignment horizontal="left" vertical="center" wrapText="1"/>
    </xf>
    <xf numFmtId="0" fontId="71" fillId="0" borderId="31" xfId="0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 wrapText="1"/>
    </xf>
    <xf numFmtId="176" fontId="71" fillId="0" borderId="10" xfId="0" applyNumberFormat="1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30" xfId="0" applyFont="1" applyFill="1" applyBorder="1" applyAlignment="1" applyProtection="1">
      <alignment horizontal="center" vertical="center" wrapText="1"/>
    </xf>
    <xf numFmtId="0" fontId="33" fillId="0" borderId="2" xfId="0" applyNumberFormat="1" applyFont="1" applyFill="1" applyBorder="1" applyAlignment="1">
      <alignment horizontal="center" vertical="center" wrapText="1"/>
    </xf>
    <xf numFmtId="0" fontId="71" fillId="0" borderId="32" xfId="0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center" wrapText="1"/>
    </xf>
    <xf numFmtId="176" fontId="71" fillId="0" borderId="1" xfId="0" applyNumberFormat="1" applyFont="1" applyFill="1" applyBorder="1" applyAlignment="1">
      <alignment horizontal="center" vertical="center" wrapText="1"/>
    </xf>
    <xf numFmtId="0" fontId="71" fillId="0" borderId="3" xfId="0" applyNumberFormat="1" applyFont="1" applyFill="1" applyBorder="1" applyAlignment="1" applyProtection="1">
      <alignment horizontal="center" vertical="center" wrapText="1"/>
    </xf>
    <xf numFmtId="0" fontId="71" fillId="0" borderId="4" xfId="0" applyNumberFormat="1" applyFont="1" applyFill="1" applyBorder="1" applyAlignment="1" applyProtection="1">
      <alignment horizontal="center" vertical="center" wrapText="1"/>
    </xf>
    <xf numFmtId="0" fontId="71" fillId="0" borderId="33" xfId="0" applyNumberFormat="1" applyFont="1" applyFill="1" applyBorder="1" applyAlignment="1" applyProtection="1">
      <alignment horizontal="center" vertical="center" wrapText="1"/>
    </xf>
    <xf numFmtId="0" fontId="71" fillId="0" borderId="8" xfId="0" applyFont="1" applyFill="1" applyBorder="1" applyAlignment="1">
      <alignment horizontal="center" vertical="center" wrapText="1"/>
    </xf>
    <xf numFmtId="0" fontId="71" fillId="0" borderId="13" xfId="0" applyNumberFormat="1" applyFont="1" applyFill="1" applyBorder="1" applyAlignment="1" applyProtection="1">
      <alignment horizontal="center" vertical="center" wrapText="1"/>
    </xf>
    <xf numFmtId="0" fontId="71" fillId="0" borderId="19" xfId="0" applyNumberFormat="1" applyFont="1" applyFill="1" applyBorder="1" applyAlignment="1" applyProtection="1">
      <alignment horizontal="center" vertical="center" wrapText="1"/>
    </xf>
    <xf numFmtId="0" fontId="71" fillId="0" borderId="30" xfId="0" applyNumberFormat="1" applyFont="1" applyFill="1" applyBorder="1" applyAlignment="1" applyProtection="1">
      <alignment horizontal="center" vertical="center" wrapText="1"/>
    </xf>
    <xf numFmtId="0" fontId="71" fillId="0" borderId="8" xfId="0" applyFont="1" applyFill="1" applyBorder="1" applyAlignment="1">
      <alignment vertical="center" wrapText="1"/>
    </xf>
    <xf numFmtId="0" fontId="71" fillId="0" borderId="8" xfId="0" applyFont="1" applyFill="1" applyBorder="1" applyAlignment="1">
      <alignment vertical="center"/>
    </xf>
    <xf numFmtId="0" fontId="71" fillId="0" borderId="9" xfId="0" applyFont="1" applyFill="1" applyBorder="1" applyAlignment="1">
      <alignment horizontal="center" vertical="center" wrapText="1"/>
    </xf>
    <xf numFmtId="0" fontId="71" fillId="0" borderId="1" xfId="0" applyNumberFormat="1" applyFont="1" applyFill="1" applyBorder="1" applyAlignment="1" applyProtection="1">
      <alignment horizontal="center" vertical="center" wrapText="1"/>
    </xf>
    <xf numFmtId="0" fontId="71" fillId="0" borderId="34" xfId="0" applyNumberFormat="1" applyFont="1" applyFill="1" applyBorder="1" applyAlignment="1" applyProtection="1">
      <alignment horizontal="center" vertical="center" wrapText="1"/>
    </xf>
    <xf numFmtId="0" fontId="33" fillId="0" borderId="5" xfId="0" applyNumberFormat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76" fontId="2" fillId="0" borderId="14" xfId="0" applyNumberFormat="1" applyFont="1" applyFill="1" applyBorder="1" applyAlignment="1">
      <alignment horizontal="center" vertical="center" wrapText="1"/>
    </xf>
    <xf numFmtId="184" fontId="2" fillId="0" borderId="35" xfId="0" applyNumberFormat="1" applyFont="1" applyFill="1" applyBorder="1" applyAlignment="1">
      <alignment horizontal="center" vertical="center" wrapText="1"/>
    </xf>
    <xf numFmtId="184" fontId="2" fillId="0" borderId="5" xfId="0" applyNumberFormat="1" applyFont="1" applyFill="1" applyBorder="1" applyAlignment="1">
      <alignment horizontal="center" vertical="center" wrapText="1"/>
    </xf>
    <xf numFmtId="18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84" fontId="2" fillId="0" borderId="1" xfId="0" applyNumberFormat="1" applyFont="1" applyFill="1" applyBorder="1" applyAlignment="1" applyProtection="1">
      <alignment vertical="center" wrapText="1"/>
      <protection locked="0"/>
    </xf>
    <xf numFmtId="18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184" fontId="2" fillId="0" borderId="29" xfId="0" applyNumberFormat="1" applyFont="1" applyFill="1" applyBorder="1" applyAlignment="1">
      <alignment horizontal="center" vertical="center" wrapText="1"/>
    </xf>
    <xf numFmtId="184" fontId="2" fillId="0" borderId="14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84" fontId="2" fillId="0" borderId="32" xfId="0" applyNumberFormat="1" applyFont="1" applyFill="1" applyBorder="1" applyAlignment="1" applyProtection="1">
      <alignment horizontal="center" vertical="center" wrapText="1"/>
      <protection locked="0"/>
    </xf>
    <xf numFmtId="184" fontId="2" fillId="0" borderId="9" xfId="0" applyNumberFormat="1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84" fontId="2" fillId="0" borderId="10" xfId="0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7" fillId="0" borderId="4" xfId="0" applyNumberFormat="1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vertical="center" wrapText="1"/>
    </xf>
    <xf numFmtId="0" fontId="27" fillId="0" borderId="4" xfId="0" applyFont="1" applyFill="1" applyBorder="1" applyAlignment="1">
      <alignment vertical="center" wrapText="1"/>
    </xf>
    <xf numFmtId="180" fontId="11" fillId="0" borderId="4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 applyProtection="1">
      <alignment horizontal="center" vertical="center" wrapText="1"/>
      <protection locked="0"/>
    </xf>
    <xf numFmtId="0" fontId="73" fillId="0" borderId="1" xfId="0" applyFont="1" applyFill="1" applyBorder="1" applyAlignment="1" applyProtection="1">
      <alignment horizontal="center" vertical="center" wrapText="1"/>
      <protection locked="0"/>
    </xf>
    <xf numFmtId="0" fontId="73" fillId="0" borderId="3" xfId="0" applyFont="1" applyFill="1" applyBorder="1" applyAlignment="1" applyProtection="1">
      <alignment horizontal="center" vertical="center" wrapText="1"/>
      <protection locked="0"/>
    </xf>
    <xf numFmtId="0" fontId="73" fillId="0" borderId="4" xfId="0" applyFont="1" applyFill="1" applyBorder="1" applyAlignment="1" applyProtection="1">
      <alignment horizontal="center" vertical="center" wrapText="1"/>
      <protection locked="0"/>
    </xf>
    <xf numFmtId="0" fontId="73" fillId="0" borderId="33" xfId="0" applyFont="1" applyFill="1" applyBorder="1" applyAlignment="1" applyProtection="1">
      <alignment horizontal="center" vertical="center" wrapText="1"/>
      <protection locked="0"/>
    </xf>
    <xf numFmtId="0" fontId="73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7" xfId="0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180" fontId="1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3" fillId="0" borderId="8" xfId="0" applyFont="1" applyFill="1" applyBorder="1" applyAlignment="1" applyProtection="1">
      <alignment horizontal="center" vertical="center" wrapText="1"/>
      <protection locked="0"/>
    </xf>
    <xf numFmtId="0" fontId="73" fillId="0" borderId="6" xfId="0" applyFont="1" applyFill="1" applyBorder="1" applyAlignment="1" applyProtection="1">
      <alignment horizontal="center" vertical="center" wrapText="1"/>
      <protection locked="0"/>
    </xf>
    <xf numFmtId="0" fontId="73" fillId="0" borderId="0" xfId="0" applyFont="1" applyFill="1" applyBorder="1" applyAlignment="1" applyProtection="1">
      <alignment horizontal="center" vertical="center" wrapText="1"/>
      <protection locked="0"/>
    </xf>
    <xf numFmtId="0" fontId="73" fillId="0" borderId="28" xfId="0" applyFont="1" applyFill="1" applyBorder="1" applyAlignment="1" applyProtection="1">
      <alignment horizontal="center" vertical="center" wrapText="1"/>
      <protection locked="0"/>
    </xf>
    <xf numFmtId="0" fontId="74" fillId="0" borderId="1" xfId="0" applyFont="1" applyFill="1" applyBorder="1" applyAlignment="1" applyProtection="1">
      <alignment horizontal="center" vertical="center" wrapText="1"/>
      <protection locked="0"/>
    </xf>
    <xf numFmtId="0" fontId="47" fillId="0" borderId="1" xfId="0" applyFont="1" applyFill="1" applyBorder="1" applyAlignment="1" applyProtection="1">
      <alignment horizontal="center" vertical="center" wrapText="1"/>
      <protection locked="0"/>
    </xf>
    <xf numFmtId="0" fontId="47" fillId="0" borderId="16" xfId="0" applyFont="1" applyFill="1" applyBorder="1" applyAlignment="1" applyProtection="1">
      <alignment horizontal="center" vertical="center" wrapText="1"/>
      <protection locked="0"/>
    </xf>
    <xf numFmtId="0" fontId="73" fillId="0" borderId="3" xfId="0" applyNumberFormat="1" applyFont="1" applyFill="1" applyBorder="1" applyAlignment="1" applyProtection="1">
      <alignment horizontal="center" wrapText="1"/>
      <protection locked="0"/>
    </xf>
    <xf numFmtId="0" fontId="73" fillId="0" borderId="4" xfId="0" applyNumberFormat="1" applyFont="1" applyFill="1" applyBorder="1" applyAlignment="1" applyProtection="1">
      <alignment horizontal="center" wrapText="1"/>
      <protection locked="0"/>
    </xf>
    <xf numFmtId="0" fontId="73" fillId="0" borderId="33" xfId="0" applyNumberFormat="1" applyFont="1" applyFill="1" applyBorder="1" applyAlignment="1" applyProtection="1">
      <alignment horizontal="center" wrapText="1"/>
      <protection locked="0"/>
    </xf>
    <xf numFmtId="49" fontId="7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36" xfId="0" applyFont="1" applyFill="1" applyBorder="1" applyAlignment="1" applyProtection="1">
      <alignment horizontal="center" vertical="center" wrapText="1"/>
      <protection locked="0"/>
    </xf>
    <xf numFmtId="0" fontId="47" fillId="0" borderId="37" xfId="0" applyFont="1" applyFill="1" applyBorder="1" applyAlignment="1" applyProtection="1">
      <alignment horizontal="center" vertical="center" wrapText="1"/>
      <protection locked="0"/>
    </xf>
    <xf numFmtId="0" fontId="73" fillId="0" borderId="13" xfId="0" applyNumberFormat="1" applyFont="1" applyFill="1" applyBorder="1" applyAlignment="1" applyProtection="1">
      <alignment horizontal="center" vertical="top" wrapText="1"/>
      <protection locked="0"/>
    </xf>
    <xf numFmtId="0" fontId="73" fillId="0" borderId="19" xfId="0" applyNumberFormat="1" applyFont="1" applyFill="1" applyBorder="1" applyAlignment="1" applyProtection="1">
      <alignment horizontal="center" vertical="top" wrapText="1"/>
      <protection locked="0"/>
    </xf>
    <xf numFmtId="0" fontId="73" fillId="0" borderId="30" xfId="0" applyNumberFormat="1" applyFont="1" applyFill="1" applyBorder="1" applyAlignment="1" applyProtection="1">
      <alignment horizontal="center" vertical="top" wrapText="1"/>
      <protection locked="0"/>
    </xf>
    <xf numFmtId="0" fontId="11" fillId="0" borderId="20" xfId="0" applyFont="1" applyFill="1" applyBorder="1" applyAlignment="1">
      <alignment vertical="center" wrapText="1"/>
    </xf>
    <xf numFmtId="0" fontId="2" fillId="0" borderId="21" xfId="0" applyNumberFormat="1" applyFont="1" applyFill="1" applyBorder="1" applyAlignment="1">
      <alignment vertical="center" wrapText="1"/>
    </xf>
    <xf numFmtId="0" fontId="27" fillId="0" borderId="21" xfId="0" applyNumberFormat="1" applyFont="1" applyFill="1" applyBorder="1" applyAlignment="1">
      <alignment vertical="center" wrapText="1"/>
    </xf>
    <xf numFmtId="0" fontId="11" fillId="0" borderId="21" xfId="0" applyNumberFormat="1" applyFont="1" applyFill="1" applyBorder="1" applyAlignment="1">
      <alignment vertical="center" wrapText="1"/>
    </xf>
    <xf numFmtId="0" fontId="27" fillId="0" borderId="21" xfId="0" applyFont="1" applyFill="1" applyBorder="1" applyAlignment="1">
      <alignment vertical="center" wrapText="1"/>
    </xf>
    <xf numFmtId="180" fontId="11" fillId="0" borderId="21" xfId="0" applyNumberFormat="1" applyFont="1" applyFill="1" applyBorder="1" applyAlignment="1">
      <alignment vertical="center" wrapText="1"/>
    </xf>
    <xf numFmtId="0" fontId="11" fillId="0" borderId="21" xfId="0" applyFont="1" applyFill="1" applyBorder="1" applyAlignment="1">
      <alignment vertical="center" wrapText="1"/>
    </xf>
    <xf numFmtId="176" fontId="11" fillId="0" borderId="21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74" fillId="0" borderId="38" xfId="0" applyFont="1" applyFill="1" applyBorder="1" applyAlignment="1" applyProtection="1">
      <alignment horizontal="center" vertical="center" wrapText="1"/>
      <protection locked="0"/>
    </xf>
    <xf numFmtId="185" fontId="47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74" fillId="0" borderId="39" xfId="0" applyNumberFormat="1" applyFont="1" applyFill="1" applyBorder="1" applyAlignment="1" applyProtection="1">
      <alignment horizontal="center" vertical="center"/>
      <protection locked="0"/>
    </xf>
    <xf numFmtId="0" fontId="74" fillId="0" borderId="39" xfId="0" applyNumberFormat="1" applyFont="1" applyFill="1" applyBorder="1" applyAlignment="1" applyProtection="1">
      <alignment horizontal="center" vertical="center"/>
      <protection locked="0"/>
    </xf>
    <xf numFmtId="0" fontId="74" fillId="0" borderId="40" xfId="0" applyNumberFormat="1" applyFont="1" applyFill="1" applyBorder="1" applyAlignment="1" applyProtection="1">
      <alignment horizontal="center" vertical="center"/>
      <protection locked="0"/>
    </xf>
    <xf numFmtId="0" fontId="74" fillId="0" borderId="21" xfId="0" applyNumberFormat="1" applyFont="1" applyFill="1" applyBorder="1" applyAlignment="1" applyProtection="1">
      <alignment horizontal="center" vertical="center"/>
      <protection locked="0"/>
    </xf>
    <xf numFmtId="0" fontId="74" fillId="0" borderId="22" xfId="0" applyNumberFormat="1" applyFont="1" applyFill="1" applyBorder="1" applyAlignment="1" applyProtection="1">
      <alignment horizontal="center" vertical="center"/>
      <protection locked="0"/>
    </xf>
    <xf numFmtId="0" fontId="74" fillId="0" borderId="2" xfId="0" applyNumberFormat="1" applyFont="1" applyFill="1" applyBorder="1" applyAlignment="1" applyProtection="1">
      <alignment horizontal="center" vertical="center"/>
      <protection locked="0"/>
    </xf>
    <xf numFmtId="0" fontId="25" fillId="0" borderId="6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center" vertical="center" wrapText="1"/>
    </xf>
    <xf numFmtId="176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/>
    </xf>
    <xf numFmtId="0" fontId="33" fillId="0" borderId="1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vertical="center"/>
    </xf>
    <xf numFmtId="0" fontId="33" fillId="0" borderId="8" xfId="0" applyFont="1" applyFill="1" applyBorder="1" applyAlignment="1">
      <alignment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0" borderId="8" xfId="0" applyNumberFormat="1" applyFont="1" applyFill="1" applyBorder="1" applyAlignment="1">
      <alignment horizontal="center" vertical="center" wrapText="1"/>
    </xf>
    <xf numFmtId="184" fontId="22" fillId="0" borderId="3" xfId="0" applyNumberFormat="1" applyFont="1" applyFill="1" applyBorder="1" applyAlignment="1">
      <alignment horizontal="center" vertical="center" wrapText="1"/>
    </xf>
    <xf numFmtId="184" fontId="22" fillId="0" borderId="4" xfId="0" applyNumberFormat="1" applyFont="1" applyFill="1" applyBorder="1" applyAlignment="1">
      <alignment horizontal="center" vertical="center" wrapText="1"/>
    </xf>
    <xf numFmtId="184" fontId="22" fillId="0" borderId="5" xfId="0" applyNumberFormat="1" applyFont="1" applyFill="1" applyBorder="1" applyAlignment="1">
      <alignment horizontal="center" vertical="center" wrapText="1"/>
    </xf>
    <xf numFmtId="184" fontId="22" fillId="0" borderId="13" xfId="0" applyNumberFormat="1" applyFont="1" applyFill="1" applyBorder="1" applyAlignment="1">
      <alignment horizontal="center" vertical="center" wrapText="1"/>
    </xf>
    <xf numFmtId="184" fontId="22" fillId="0" borderId="19" xfId="0" applyNumberFormat="1" applyFont="1" applyFill="1" applyBorder="1" applyAlignment="1">
      <alignment horizontal="center" vertical="center" wrapText="1"/>
    </xf>
    <xf numFmtId="184" fontId="22" fillId="0" borderId="14" xfId="0" applyNumberFormat="1" applyFont="1" applyFill="1" applyBorder="1" applyAlignment="1">
      <alignment horizontal="center" vertical="center" wrapText="1"/>
    </xf>
    <xf numFmtId="184" fontId="71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81" fontId="2" fillId="0" borderId="9" xfId="0" applyNumberFormat="1" applyFont="1" applyFill="1" applyBorder="1" applyAlignment="1">
      <alignment horizontal="center" vertical="center" wrapText="1"/>
    </xf>
    <xf numFmtId="180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84" fontId="7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81" fontId="2" fillId="0" borderId="10" xfId="0" applyNumberFormat="1" applyFont="1" applyFill="1" applyBorder="1" applyAlignment="1">
      <alignment horizontal="center" vertical="center" wrapText="1"/>
    </xf>
    <xf numFmtId="180" fontId="2" fillId="0" borderId="10" xfId="0" applyNumberFormat="1" applyFont="1" applyFill="1" applyBorder="1" applyAlignment="1">
      <alignment horizontal="center" vertical="center" wrapText="1"/>
    </xf>
    <xf numFmtId="184" fontId="2" fillId="0" borderId="8" xfId="0" applyNumberFormat="1" applyFont="1" applyFill="1" applyBorder="1" applyAlignment="1">
      <alignment horizontal="center" vertical="center" wrapText="1"/>
    </xf>
    <xf numFmtId="181" fontId="2" fillId="0" borderId="8" xfId="0" applyNumberFormat="1" applyFont="1" applyFill="1" applyBorder="1" applyAlignment="1">
      <alignment horizontal="center" vertical="center" wrapText="1"/>
    </xf>
    <xf numFmtId="18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184" fontId="71" fillId="0" borderId="3" xfId="0" applyNumberFormat="1" applyFont="1" applyFill="1" applyBorder="1" applyAlignment="1">
      <alignment horizontal="center" vertical="center" wrapText="1"/>
    </xf>
    <xf numFmtId="184" fontId="71" fillId="0" borderId="4" xfId="0" applyNumberFormat="1" applyFont="1" applyFill="1" applyBorder="1" applyAlignment="1">
      <alignment horizontal="center" vertical="center" wrapText="1"/>
    </xf>
    <xf numFmtId="184" fontId="71" fillId="0" borderId="5" xfId="0" applyNumberFormat="1" applyFont="1" applyFill="1" applyBorder="1" applyAlignment="1">
      <alignment horizontal="center" vertical="center" wrapText="1"/>
    </xf>
    <xf numFmtId="184" fontId="71" fillId="0" borderId="13" xfId="0" applyNumberFormat="1" applyFont="1" applyFill="1" applyBorder="1" applyAlignment="1">
      <alignment horizontal="center" vertical="center" wrapText="1"/>
    </xf>
    <xf numFmtId="184" fontId="71" fillId="0" borderId="19" xfId="0" applyNumberFormat="1" applyFont="1" applyFill="1" applyBorder="1" applyAlignment="1">
      <alignment horizontal="center" vertical="center" wrapText="1"/>
    </xf>
    <xf numFmtId="184" fontId="71" fillId="0" borderId="14" xfId="0" applyNumberFormat="1" applyFont="1" applyFill="1" applyBorder="1" applyAlignment="1">
      <alignment horizontal="center" vertical="center" wrapText="1"/>
    </xf>
    <xf numFmtId="184" fontId="71" fillId="0" borderId="8" xfId="0" applyNumberFormat="1" applyFont="1" applyFill="1" applyBorder="1" applyAlignment="1">
      <alignment horizontal="center" vertical="center" wrapText="1"/>
    </xf>
    <xf numFmtId="184" fontId="27" fillId="0" borderId="3" xfId="0" applyNumberFormat="1" applyFont="1" applyFill="1" applyBorder="1" applyAlignment="1">
      <alignment horizontal="center" vertical="center" wrapText="1"/>
    </xf>
    <xf numFmtId="184" fontId="27" fillId="0" borderId="4" xfId="0" applyNumberFormat="1" applyFont="1" applyFill="1" applyBorder="1" applyAlignment="1">
      <alignment horizontal="center" vertical="center" wrapText="1"/>
    </xf>
    <xf numFmtId="184" fontId="27" fillId="0" borderId="5" xfId="0" applyNumberFormat="1" applyFont="1" applyFill="1" applyBorder="1" applyAlignment="1">
      <alignment horizontal="center" vertical="center" wrapText="1"/>
    </xf>
    <xf numFmtId="184" fontId="27" fillId="0" borderId="13" xfId="0" applyNumberFormat="1" applyFont="1" applyFill="1" applyBorder="1" applyAlignment="1">
      <alignment horizontal="center" vertical="center" wrapText="1"/>
    </xf>
    <xf numFmtId="184" fontId="27" fillId="0" borderId="19" xfId="0" applyNumberFormat="1" applyFont="1" applyFill="1" applyBorder="1" applyAlignment="1">
      <alignment horizontal="center" vertical="center" wrapText="1"/>
    </xf>
    <xf numFmtId="184" fontId="27" fillId="0" borderId="14" xfId="0" applyNumberFormat="1" applyFont="1" applyFill="1" applyBorder="1" applyAlignment="1">
      <alignment horizontal="center" vertical="center" wrapText="1"/>
    </xf>
    <xf numFmtId="184" fontId="27" fillId="0" borderId="8" xfId="0" applyNumberFormat="1" applyFont="1" applyFill="1" applyBorder="1" applyAlignment="1">
      <alignment horizontal="center" vertical="center" wrapText="1"/>
    </xf>
    <xf numFmtId="184" fontId="33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181" fontId="27" fillId="0" borderId="8" xfId="0" applyNumberFormat="1" applyFont="1" applyFill="1" applyBorder="1" applyAlignment="1">
      <alignment horizontal="center" vertical="center" wrapText="1"/>
    </xf>
    <xf numFmtId="180" fontId="27" fillId="0" borderId="8" xfId="0" applyNumberFormat="1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/>
    </xf>
    <xf numFmtId="184" fontId="27" fillId="0" borderId="10" xfId="0" applyNumberFormat="1" applyFont="1" applyFill="1" applyBorder="1" applyAlignment="1">
      <alignment horizontal="center" vertical="center" wrapText="1"/>
    </xf>
    <xf numFmtId="181" fontId="27" fillId="0" borderId="10" xfId="0" applyNumberFormat="1" applyFont="1" applyFill="1" applyBorder="1" applyAlignment="1">
      <alignment horizontal="center" vertical="center" wrapText="1"/>
    </xf>
    <xf numFmtId="180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33" fillId="0" borderId="0" xfId="0" applyFont="1" applyFill="1" applyBorder="1" applyAlignment="1" applyProtection="1">
      <alignment vertical="center" shrinkToFit="1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53" fillId="0" borderId="0" xfId="0" applyFont="1" applyFill="1">
      <alignment vertical="center"/>
    </xf>
    <xf numFmtId="0" fontId="76" fillId="0" borderId="1" xfId="22307" applyNumberFormat="1" applyFont="1" applyFill="1" applyBorder="1" applyAlignment="1" applyProtection="1">
      <alignment horizontal="right" vertical="center"/>
    </xf>
    <xf numFmtId="43" fontId="76" fillId="0" borderId="1" xfId="1" applyNumberFormat="1" applyFont="1" applyFill="1" applyBorder="1" applyAlignment="1" applyProtection="1">
      <alignment horizontal="left" vertical="center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</xf>
    <xf numFmtId="49" fontId="14" fillId="0" borderId="1" xfId="13355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181" fontId="14" fillId="0" borderId="1" xfId="0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 wrapText="1"/>
    </xf>
    <xf numFmtId="0" fontId="14" fillId="7" borderId="1" xfId="0" applyNumberFormat="1" applyFont="1" applyFill="1" applyBorder="1" applyAlignment="1" applyProtection="1">
      <alignment horizontal="center" vertical="center" wrapText="1"/>
    </xf>
    <xf numFmtId="49" fontId="14" fillId="0" borderId="1" xfId="20631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vertical="center" wrapText="1"/>
    </xf>
    <xf numFmtId="0" fontId="66" fillId="0" borderId="0" xfId="0" applyFont="1" applyFill="1" applyBorder="1" applyAlignment="1" applyProtection="1">
      <alignment vertical="center"/>
    </xf>
    <xf numFmtId="0" fontId="66" fillId="0" borderId="0" xfId="0" applyFont="1" applyFill="1" applyAlignment="1" applyProtection="1">
      <alignment vertical="center"/>
    </xf>
    <xf numFmtId="0" fontId="66" fillId="0" borderId="0" xfId="0" applyFont="1" applyFill="1" applyBorder="1" applyAlignment="1" applyProtection="1">
      <alignment vertical="center" wrapText="1"/>
    </xf>
    <xf numFmtId="176" fontId="66" fillId="0" borderId="0" xfId="0" applyNumberFormat="1" applyFont="1" applyFill="1" applyBorder="1" applyAlignment="1" applyProtection="1">
      <alignment vertical="center" wrapText="1"/>
    </xf>
    <xf numFmtId="0" fontId="66" fillId="0" borderId="0" xfId="0" applyFont="1" applyFill="1" applyBorder="1" applyAlignment="1" applyProtection="1">
      <alignment horizontal="left" vertical="center"/>
    </xf>
    <xf numFmtId="0" fontId="66" fillId="0" borderId="0" xfId="0" applyFont="1" applyFill="1" applyBorder="1" applyAlignment="1" applyProtection="1">
      <alignment horizontal="center" vertical="center" wrapText="1"/>
    </xf>
    <xf numFmtId="180" fontId="66" fillId="0" borderId="0" xfId="0" applyNumberFormat="1" applyFont="1" applyFill="1" applyBorder="1" applyAlignment="1" applyProtection="1">
      <alignment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176" fontId="25" fillId="4" borderId="1" xfId="0" applyNumberFormat="1" applyFont="1" applyFill="1" applyBorder="1" applyAlignment="1" applyProtection="1">
      <alignment horizontal="center" vertical="center" wrapText="1"/>
    </xf>
    <xf numFmtId="176" fontId="11" fillId="0" borderId="0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72" fillId="0" borderId="24" xfId="0" applyFont="1" applyFill="1" applyBorder="1" applyAlignment="1" applyProtection="1">
      <alignment horizontal="right" vertical="center"/>
    </xf>
    <xf numFmtId="0" fontId="72" fillId="0" borderId="25" xfId="0" applyFont="1" applyFill="1" applyBorder="1" applyAlignment="1" applyProtection="1">
      <alignment horizontal="right" vertical="center"/>
    </xf>
    <xf numFmtId="176" fontId="72" fillId="0" borderId="25" xfId="0" applyNumberFormat="1" applyFont="1" applyFill="1" applyBorder="1" applyAlignment="1" applyProtection="1">
      <alignment horizontal="right" vertical="center"/>
    </xf>
    <xf numFmtId="0" fontId="72" fillId="0" borderId="25" xfId="0" applyFont="1" applyFill="1" applyBorder="1" applyAlignment="1" applyProtection="1">
      <alignment horizontal="right" vertical="center" wrapText="1"/>
    </xf>
    <xf numFmtId="0" fontId="72" fillId="0" borderId="0" xfId="0" applyFont="1" applyFill="1" applyAlignment="1" applyProtection="1">
      <alignment horizontal="center" vertical="center"/>
    </xf>
    <xf numFmtId="0" fontId="72" fillId="0" borderId="7" xfId="0" applyFont="1" applyFill="1" applyBorder="1" applyAlignment="1" applyProtection="1">
      <alignment horizontal="center" vertical="center"/>
    </xf>
    <xf numFmtId="0" fontId="72" fillId="0" borderId="27" xfId="0" applyFont="1" applyFill="1" applyBorder="1" applyAlignment="1" applyProtection="1">
      <alignment horizontal="right" vertical="center"/>
    </xf>
    <xf numFmtId="0" fontId="72" fillId="0" borderId="0" xfId="0" applyFont="1" applyFill="1" applyAlignment="1" applyProtection="1">
      <alignment horizontal="right" vertical="center"/>
    </xf>
    <xf numFmtId="176" fontId="72" fillId="0" borderId="0" xfId="0" applyNumberFormat="1" applyFont="1" applyFill="1" applyAlignment="1" applyProtection="1">
      <alignment horizontal="right" vertical="center"/>
    </xf>
    <xf numFmtId="0" fontId="72" fillId="0" borderId="0" xfId="0" applyFont="1" applyFill="1" applyAlignment="1" applyProtection="1">
      <alignment horizontal="right" vertical="center" wrapText="1"/>
    </xf>
    <xf numFmtId="0" fontId="72" fillId="0" borderId="29" xfId="0" applyFont="1" applyFill="1" applyBorder="1" applyAlignment="1" applyProtection="1">
      <alignment horizontal="right" vertical="center"/>
    </xf>
    <xf numFmtId="0" fontId="72" fillId="0" borderId="19" xfId="0" applyFont="1" applyFill="1" applyBorder="1" applyAlignment="1" applyProtection="1">
      <alignment horizontal="right" vertical="center"/>
    </xf>
    <xf numFmtId="176" fontId="72" fillId="0" borderId="19" xfId="0" applyNumberFormat="1" applyFont="1" applyFill="1" applyBorder="1" applyAlignment="1" applyProtection="1">
      <alignment horizontal="right" vertical="center"/>
    </xf>
    <xf numFmtId="0" fontId="72" fillId="0" borderId="19" xfId="0" applyFont="1" applyFill="1" applyBorder="1" applyAlignment="1" applyProtection="1">
      <alignment horizontal="right" vertical="center" wrapText="1"/>
    </xf>
    <xf numFmtId="0" fontId="72" fillId="0" borderId="19" xfId="0" applyFont="1" applyFill="1" applyBorder="1" applyAlignment="1" applyProtection="1">
      <alignment horizontal="center" vertical="center"/>
    </xf>
    <xf numFmtId="0" fontId="72" fillId="0" borderId="14" xfId="0" applyFont="1" applyFill="1" applyBorder="1" applyAlignment="1" applyProtection="1">
      <alignment horizontal="center" vertical="center"/>
    </xf>
    <xf numFmtId="0" fontId="33" fillId="0" borderId="32" xfId="0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 wrapText="1"/>
    </xf>
    <xf numFmtId="0" fontId="77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77" fillId="0" borderId="1" xfId="0" applyFont="1" applyFill="1" applyBorder="1" applyAlignment="1" applyProtection="1">
      <alignment horizontal="center" vertical="center" wrapText="1"/>
    </xf>
    <xf numFmtId="176" fontId="77" fillId="0" borderId="1" xfId="0" applyNumberFormat="1" applyFont="1" applyFill="1" applyBorder="1" applyAlignment="1" applyProtection="1">
      <alignment horizontal="center" vertical="center" wrapText="1"/>
    </xf>
    <xf numFmtId="0" fontId="33" fillId="0" borderId="16" xfId="0" applyFont="1" applyFill="1" applyBorder="1" applyAlignment="1" applyProtection="1">
      <alignment horizontal="center" vertical="center" wrapText="1"/>
    </xf>
    <xf numFmtId="0" fontId="33" fillId="0" borderId="17" xfId="0" applyFont="1" applyFill="1" applyBorder="1" applyAlignment="1" applyProtection="1">
      <alignment horizontal="center" vertical="center" wrapText="1"/>
    </xf>
    <xf numFmtId="0" fontId="33" fillId="0" borderId="2" xfId="0" applyFont="1" applyFill="1" applyBorder="1" applyAlignment="1" applyProtection="1">
      <alignment horizontal="center" vertical="center" wrapText="1"/>
    </xf>
    <xf numFmtId="0" fontId="33" fillId="0" borderId="1" xfId="0" applyFont="1" applyFill="1" applyBorder="1" applyAlignment="1" applyProtection="1">
      <alignment horizontal="center" vertical="center"/>
    </xf>
    <xf numFmtId="0" fontId="25" fillId="0" borderId="1" xfId="0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 wrapText="1"/>
    </xf>
    <xf numFmtId="0" fontId="22" fillId="0" borderId="3" xfId="0" applyNumberFormat="1" applyFont="1" applyFill="1" applyBorder="1" applyAlignment="1" applyProtection="1">
      <alignment horizontal="center" vertical="center" wrapText="1"/>
    </xf>
    <xf numFmtId="0" fontId="22" fillId="0" borderId="4" xfId="0" applyNumberFormat="1" applyFont="1" applyFill="1" applyBorder="1" applyAlignment="1" applyProtection="1">
      <alignment horizontal="center" vertical="center" wrapText="1"/>
    </xf>
    <xf numFmtId="0" fontId="22" fillId="0" borderId="5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33" fillId="0" borderId="1" xfId="0" applyFont="1" applyFill="1" applyBorder="1" applyAlignment="1" applyProtection="1">
      <alignment vertical="center" wrapText="1"/>
      <protection locked="0"/>
    </xf>
    <xf numFmtId="0" fontId="33" fillId="0" borderId="1" xfId="0" applyFont="1" applyFill="1" applyBorder="1" applyAlignment="1" applyProtection="1">
      <alignment horizontal="left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0" fontId="22" fillId="0" borderId="19" xfId="0" applyNumberFormat="1" applyFont="1" applyFill="1" applyBorder="1" applyAlignment="1" applyProtection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center" vertical="center" wrapText="1"/>
    </xf>
    <xf numFmtId="0" fontId="33" fillId="0" borderId="1" xfId="0" applyFont="1" applyFill="1" applyBorder="1" applyAlignment="1" applyProtection="1">
      <alignment vertical="center" wrapText="1"/>
    </xf>
    <xf numFmtId="0" fontId="33" fillId="2" borderId="1" xfId="0" applyFont="1" applyFill="1" applyBorder="1" applyAlignment="1" applyProtection="1">
      <alignment vertical="center" wrapText="1"/>
    </xf>
    <xf numFmtId="0" fontId="33" fillId="0" borderId="1" xfId="0" applyNumberFormat="1" applyFont="1" applyFill="1" applyBorder="1" applyAlignment="1" applyProtection="1">
      <alignment horizontal="center" vertical="center" wrapText="1"/>
    </xf>
    <xf numFmtId="0" fontId="3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5" fillId="0" borderId="1" xfId="0" applyFont="1" applyFill="1" applyBorder="1" applyAlignment="1" applyProtection="1">
      <alignment horizontal="center" vertical="center" wrapText="1"/>
      <protection locked="0"/>
    </xf>
    <xf numFmtId="0" fontId="78" fillId="0" borderId="35" xfId="0" applyFont="1" applyFill="1" applyBorder="1" applyAlignment="1" applyProtection="1">
      <alignment horizontal="center" vertical="center"/>
    </xf>
    <xf numFmtId="0" fontId="78" fillId="0" borderId="4" xfId="0" applyFont="1" applyFill="1" applyBorder="1" applyAlignment="1" applyProtection="1">
      <alignment horizontal="center" vertical="center"/>
    </xf>
    <xf numFmtId="176" fontId="78" fillId="0" borderId="5" xfId="0" applyNumberFormat="1" applyFont="1" applyFill="1" applyBorder="1" applyAlignment="1" applyProtection="1">
      <alignment horizontal="center" vertical="center"/>
    </xf>
    <xf numFmtId="0" fontId="27" fillId="0" borderId="8" xfId="0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/>
    </xf>
    <xf numFmtId="0" fontId="78" fillId="0" borderId="29" xfId="0" applyFont="1" applyFill="1" applyBorder="1" applyAlignment="1" applyProtection="1">
      <alignment horizontal="center" vertical="center"/>
    </xf>
    <xf numFmtId="0" fontId="78" fillId="0" borderId="19" xfId="0" applyFont="1" applyFill="1" applyBorder="1" applyAlignment="1" applyProtection="1">
      <alignment horizontal="center" vertical="center"/>
    </xf>
    <xf numFmtId="176" fontId="78" fillId="0" borderId="14" xfId="0" applyNumberFormat="1" applyFont="1" applyFill="1" applyBorder="1" applyAlignment="1" applyProtection="1">
      <alignment horizontal="center" vertical="center"/>
    </xf>
    <xf numFmtId="0" fontId="27" fillId="0" borderId="10" xfId="0" applyFont="1" applyFill="1" applyBorder="1" applyAlignment="1" applyProtection="1">
      <alignment horizontal="center" vertical="center" wrapText="1"/>
    </xf>
    <xf numFmtId="0" fontId="27" fillId="0" borderId="35" xfId="0" applyFont="1" applyFill="1" applyBorder="1" applyAlignment="1" applyProtection="1">
      <alignment horizontal="center" vertical="center"/>
    </xf>
    <xf numFmtId="0" fontId="27" fillId="0" borderId="5" xfId="0" applyFont="1" applyFill="1" applyBorder="1" applyAlignment="1" applyProtection="1">
      <alignment horizontal="center" vertical="center"/>
    </xf>
    <xf numFmtId="0" fontId="27" fillId="0" borderId="8" xfId="0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176" fontId="27" fillId="0" borderId="8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 applyProtection="1">
      <alignment vertical="center" wrapText="1"/>
    </xf>
    <xf numFmtId="0" fontId="27" fillId="0" borderId="29" xfId="0" applyFont="1" applyFill="1" applyBorder="1" applyAlignment="1" applyProtection="1">
      <alignment horizontal="center" vertical="center"/>
    </xf>
    <xf numFmtId="0" fontId="27" fillId="0" borderId="14" xfId="0" applyFont="1" applyFill="1" applyBorder="1" applyAlignment="1" applyProtection="1">
      <alignment horizontal="center" vertical="center"/>
    </xf>
    <xf numFmtId="0" fontId="27" fillId="0" borderId="10" xfId="0" applyFont="1" applyFill="1" applyBorder="1" applyAlignment="1" applyProtection="1">
      <alignment horizontal="center" vertical="center" wrapText="1"/>
      <protection locked="0"/>
    </xf>
    <xf numFmtId="0" fontId="79" fillId="0" borderId="32" xfId="0" applyFont="1" applyFill="1" applyBorder="1" applyAlignment="1" applyProtection="1">
      <alignment horizontal="center" vertical="center" wrapText="1"/>
    </xf>
    <xf numFmtId="0" fontId="66" fillId="0" borderId="1" xfId="0" applyFont="1" applyFill="1" applyBorder="1" applyAlignment="1" applyProtection="1">
      <alignment horizontal="center" vertical="center"/>
    </xf>
    <xf numFmtId="176" fontId="27" fillId="0" borderId="9" xfId="0" applyNumberFormat="1" applyFont="1" applyFill="1" applyBorder="1" applyAlignment="1" applyProtection="1">
      <alignment horizontal="center" vertical="center"/>
    </xf>
    <xf numFmtId="0" fontId="79" fillId="0" borderId="32" xfId="0" applyFont="1" applyFill="1" applyBorder="1" applyAlignment="1" applyProtection="1">
      <alignment horizontal="center" vertical="center"/>
    </xf>
    <xf numFmtId="176" fontId="27" fillId="0" borderId="1" xfId="0" applyNumberFormat="1" applyFont="1" applyFill="1" applyBorder="1" applyAlignment="1" applyProtection="1">
      <alignment horizontal="center" vertical="center"/>
    </xf>
    <xf numFmtId="0" fontId="66" fillId="0" borderId="0" xfId="0" applyFont="1" applyFill="1" applyBorder="1" applyAlignment="1" applyProtection="1">
      <alignment horizontal="center" vertical="center"/>
    </xf>
    <xf numFmtId="176" fontId="66" fillId="0" borderId="4" xfId="0" applyNumberFormat="1" applyFont="1" applyFill="1" applyBorder="1" applyAlignment="1" applyProtection="1">
      <alignment vertical="center" wrapText="1"/>
    </xf>
    <xf numFmtId="0" fontId="80" fillId="0" borderId="1" xfId="0" applyFont="1" applyFill="1" applyBorder="1" applyAlignment="1" applyProtection="1">
      <alignment horizontal="center" vertical="center" wrapText="1"/>
    </xf>
    <xf numFmtId="0" fontId="73" fillId="0" borderId="1" xfId="0" applyFont="1" applyFill="1" applyBorder="1" applyAlignment="1" applyProtection="1">
      <alignment horizontal="center" vertical="center" wrapText="1"/>
    </xf>
    <xf numFmtId="0" fontId="73" fillId="0" borderId="3" xfId="0" applyFont="1" applyFill="1" applyBorder="1" applyAlignment="1" applyProtection="1">
      <alignment horizontal="center" vertical="center" wrapText="1"/>
    </xf>
    <xf numFmtId="0" fontId="73" fillId="0" borderId="33" xfId="0" applyFont="1" applyFill="1" applyBorder="1" applyAlignment="1" applyProtection="1">
      <alignment horizontal="center" vertical="center" wrapText="1"/>
    </xf>
    <xf numFmtId="0" fontId="73" fillId="0" borderId="2" xfId="0" applyFont="1" applyFill="1" applyBorder="1" applyAlignment="1" applyProtection="1">
      <alignment horizontal="center" vertical="center" wrapText="1"/>
    </xf>
    <xf numFmtId="0" fontId="73" fillId="0" borderId="13" xfId="0" applyFont="1" applyFill="1" applyBorder="1" applyAlignment="1" applyProtection="1">
      <alignment horizontal="center" vertical="center" wrapText="1"/>
    </xf>
    <xf numFmtId="0" fontId="73" fillId="0" borderId="30" xfId="0" applyFont="1" applyFill="1" applyBorder="1" applyAlignment="1" applyProtection="1">
      <alignment horizontal="center" vertical="center" wrapText="1"/>
    </xf>
    <xf numFmtId="0" fontId="81" fillId="0" borderId="3" xfId="0" applyFont="1" applyFill="1" applyBorder="1" applyAlignment="1" applyProtection="1">
      <alignment horizontal="center" wrapText="1"/>
    </xf>
    <xf numFmtId="0" fontId="81" fillId="0" borderId="4" xfId="0" applyFont="1" applyFill="1" applyBorder="1" applyAlignment="1" applyProtection="1">
      <alignment horizontal="center" wrapText="1"/>
    </xf>
    <xf numFmtId="0" fontId="81" fillId="0" borderId="33" xfId="0" applyFont="1" applyFill="1" applyBorder="1" applyAlignment="1" applyProtection="1">
      <alignment horizontal="center" wrapText="1"/>
    </xf>
    <xf numFmtId="0" fontId="81" fillId="0" borderId="2" xfId="0" applyFont="1" applyFill="1" applyBorder="1" applyAlignment="1" applyProtection="1">
      <alignment horizontal="center" vertical="center" wrapText="1"/>
    </xf>
    <xf numFmtId="0" fontId="74" fillId="0" borderId="36" xfId="0" applyFont="1" applyFill="1" applyBorder="1" applyAlignment="1" applyProtection="1">
      <alignment horizontal="center" vertical="center" wrapText="1"/>
      <protection locked="0"/>
    </xf>
    <xf numFmtId="0" fontId="81" fillId="0" borderId="13" xfId="0" applyFont="1" applyFill="1" applyBorder="1" applyAlignment="1" applyProtection="1">
      <alignment horizontal="center" vertical="top" wrapText="1"/>
    </xf>
    <xf numFmtId="0" fontId="81" fillId="0" borderId="19" xfId="0" applyFont="1" applyFill="1" applyBorder="1" applyAlignment="1" applyProtection="1">
      <alignment horizontal="center" vertical="top" wrapText="1"/>
    </xf>
    <xf numFmtId="0" fontId="81" fillId="0" borderId="30" xfId="0" applyFont="1" applyFill="1" applyBorder="1" applyAlignment="1" applyProtection="1">
      <alignment horizontal="center" vertical="top" wrapText="1"/>
    </xf>
    <xf numFmtId="0" fontId="66" fillId="0" borderId="21" xfId="0" applyFont="1" applyFill="1" applyBorder="1" applyAlignment="1" applyProtection="1">
      <alignment vertical="center"/>
    </xf>
    <xf numFmtId="0" fontId="66" fillId="0" borderId="21" xfId="0" applyFont="1" applyFill="1" applyBorder="1" applyAlignment="1" applyProtection="1">
      <alignment vertical="center" wrapText="1"/>
    </xf>
    <xf numFmtId="176" fontId="66" fillId="0" borderId="21" xfId="0" applyNumberFormat="1" applyFont="1" applyFill="1" applyBorder="1" applyAlignment="1" applyProtection="1">
      <alignment vertical="center" wrapText="1"/>
    </xf>
    <xf numFmtId="0" fontId="66" fillId="0" borderId="21" xfId="0" applyFont="1" applyFill="1" applyBorder="1" applyAlignment="1" applyProtection="1">
      <alignment horizontal="left" vertical="center"/>
    </xf>
    <xf numFmtId="0" fontId="66" fillId="0" borderId="21" xfId="0" applyFont="1" applyFill="1" applyBorder="1" applyAlignment="1" applyProtection="1">
      <alignment horizontal="center" vertical="center" wrapText="1"/>
    </xf>
    <xf numFmtId="186" fontId="82" fillId="0" borderId="21" xfId="8660" applyNumberFormat="1" applyFont="1" applyFill="1" applyBorder="1" applyAlignment="1">
      <alignment horizontal="center" vertical="center"/>
    </xf>
    <xf numFmtId="0" fontId="73" fillId="0" borderId="38" xfId="0" applyFont="1" applyFill="1" applyBorder="1" applyAlignment="1" applyProtection="1">
      <alignment horizontal="center" vertical="center" wrapText="1"/>
      <protection locked="0"/>
    </xf>
    <xf numFmtId="0" fontId="73" fillId="0" borderId="41" xfId="0" applyFont="1" applyFill="1" applyBorder="1" applyAlignment="1" applyProtection="1">
      <alignment horizontal="center" vertical="center" wrapText="1"/>
      <protection locked="0"/>
    </xf>
    <xf numFmtId="0" fontId="74" fillId="0" borderId="41" xfId="0" applyFont="1" applyFill="1" applyBorder="1" applyAlignment="1" applyProtection="1">
      <alignment horizontal="center" vertical="center" wrapText="1"/>
      <protection locked="0"/>
    </xf>
    <xf numFmtId="0" fontId="74" fillId="0" borderId="42" xfId="0" applyFont="1" applyFill="1" applyBorder="1" applyAlignment="1" applyProtection="1">
      <alignment horizontal="center" vertical="center" wrapText="1"/>
      <protection locked="0"/>
    </xf>
    <xf numFmtId="0" fontId="74" fillId="0" borderId="43" xfId="0" applyFont="1" applyFill="1" applyBorder="1" applyAlignment="1" applyProtection="1">
      <alignment horizontal="center" vertical="center" wrapText="1"/>
      <protection locked="0"/>
    </xf>
    <xf numFmtId="0" fontId="74" fillId="0" borderId="2" xfId="0" applyFont="1" applyFill="1" applyBorder="1" applyAlignment="1" applyProtection="1">
      <alignment horizontal="center" vertical="center" wrapText="1"/>
      <protection locked="0"/>
    </xf>
    <xf numFmtId="0" fontId="75" fillId="0" borderId="1" xfId="0" applyFont="1" applyFill="1" applyBorder="1" applyAlignment="1" applyProtection="1">
      <alignment horizontal="center" vertical="center" wrapText="1"/>
    </xf>
    <xf numFmtId="0" fontId="33" fillId="0" borderId="3" xfId="0" applyNumberFormat="1" applyFont="1" applyFill="1" applyBorder="1" applyAlignment="1" applyProtection="1">
      <alignment horizontal="center" vertical="center" wrapText="1"/>
    </xf>
    <xf numFmtId="0" fontId="33" fillId="0" borderId="4" xfId="0" applyNumberFormat="1" applyFont="1" applyFill="1" applyBorder="1" applyAlignment="1" applyProtection="1">
      <alignment horizontal="center" vertical="center" wrapText="1"/>
    </xf>
    <xf numFmtId="0" fontId="33" fillId="0" borderId="5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18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33" fillId="0" borderId="13" xfId="0" applyNumberFormat="1" applyFont="1" applyFill="1" applyBorder="1" applyAlignment="1" applyProtection="1">
      <alignment horizontal="center" vertical="center" wrapText="1"/>
    </xf>
    <xf numFmtId="0" fontId="33" fillId="0" borderId="19" xfId="0" applyNumberFormat="1" applyFont="1" applyFill="1" applyBorder="1" applyAlignment="1" applyProtection="1">
      <alignment horizontal="center" vertical="center" wrapText="1"/>
    </xf>
    <xf numFmtId="0" fontId="33" fillId="0" borderId="14" xfId="0" applyNumberFormat="1" applyFont="1" applyFill="1" applyBorder="1" applyAlignment="1" applyProtection="1">
      <alignment horizontal="center" vertical="center" wrapText="1"/>
    </xf>
    <xf numFmtId="0" fontId="33" fillId="5" borderId="1" xfId="0" applyFont="1" applyFill="1" applyBorder="1" applyAlignment="1" applyProtection="1">
      <alignment horizontal="center" vertical="center" wrapText="1"/>
    </xf>
    <xf numFmtId="0" fontId="33" fillId="5" borderId="1" xfId="0" applyFont="1" applyFill="1" applyBorder="1" applyAlignment="1" applyProtection="1">
      <alignment vertical="center" wrapText="1"/>
    </xf>
    <xf numFmtId="0" fontId="33" fillId="5" borderId="1" xfId="0" applyNumberFormat="1" applyFont="1" applyFill="1" applyBorder="1" applyAlignment="1" applyProtection="1">
      <alignment horizontal="center" vertical="center" wrapText="1"/>
    </xf>
    <xf numFmtId="0" fontId="66" fillId="0" borderId="8" xfId="0" applyFont="1" applyFill="1" applyBorder="1" applyAlignment="1" applyProtection="1">
      <alignment horizontal="center" vertical="center" wrapText="1"/>
    </xf>
    <xf numFmtId="0" fontId="66" fillId="0" borderId="8" xfId="0" applyFont="1" applyFill="1" applyBorder="1" applyAlignment="1" applyProtection="1">
      <alignment horizontal="center" vertical="center" wrapText="1"/>
      <protection locked="0"/>
    </xf>
    <xf numFmtId="0" fontId="66" fillId="0" borderId="1" xfId="0" applyFont="1" applyFill="1" applyBorder="1" applyAlignment="1" applyProtection="1">
      <alignment horizontal="center" vertical="center" wrapText="1"/>
    </xf>
    <xf numFmtId="0" fontId="66" fillId="0" borderId="1" xfId="0" applyFont="1" applyFill="1" applyBorder="1" applyAlignment="1" applyProtection="1">
      <alignment horizontal="left" vertical="center"/>
    </xf>
    <xf numFmtId="0" fontId="66" fillId="0" borderId="8" xfId="0" applyFont="1" applyFill="1" applyBorder="1" applyAlignment="1" applyProtection="1">
      <alignment horizontal="center" vertical="center"/>
    </xf>
    <xf numFmtId="0" fontId="66" fillId="0" borderId="9" xfId="0" applyFont="1" applyFill="1" applyBorder="1" applyAlignment="1" applyProtection="1">
      <alignment horizontal="center" vertical="center" wrapText="1"/>
    </xf>
    <xf numFmtId="0" fontId="66" fillId="0" borderId="10" xfId="0" applyFont="1" applyFill="1" applyBorder="1" applyAlignment="1" applyProtection="1">
      <alignment horizontal="center" vertical="center" wrapText="1"/>
    </xf>
    <xf numFmtId="0" fontId="66" fillId="0" borderId="13" xfId="0" applyFont="1" applyFill="1" applyBorder="1" applyAlignment="1" applyProtection="1">
      <alignment horizontal="center" vertical="center" wrapText="1"/>
    </xf>
    <xf numFmtId="180" fontId="66" fillId="0" borderId="1" xfId="0" applyNumberFormat="1" applyFont="1" applyFill="1" applyBorder="1" applyAlignment="1" applyProtection="1">
      <alignment horizontal="center" vertical="center"/>
    </xf>
    <xf numFmtId="0" fontId="66" fillId="0" borderId="10" xfId="0" applyFont="1" applyFill="1" applyBorder="1" applyAlignment="1" applyProtection="1">
      <alignment horizontal="center" vertical="center" wrapText="1"/>
      <protection locked="0"/>
    </xf>
    <xf numFmtId="0" fontId="66" fillId="0" borderId="10" xfId="0" applyFont="1" applyFill="1" applyBorder="1" applyAlignment="1" applyProtection="1">
      <alignment horizontal="center" vertical="center"/>
    </xf>
    <xf numFmtId="0" fontId="66" fillId="0" borderId="16" xfId="0" applyFont="1" applyFill="1" applyBorder="1" applyAlignment="1" applyProtection="1">
      <alignment horizontal="center" vertical="center" wrapText="1"/>
    </xf>
    <xf numFmtId="0" fontId="66" fillId="2" borderId="1" xfId="0" applyFont="1" applyFill="1" applyBorder="1" applyAlignment="1" applyProtection="1">
      <alignment horizontal="center" vertical="center"/>
    </xf>
    <xf numFmtId="0" fontId="66" fillId="0" borderId="1" xfId="0" applyNumberFormat="1" applyFont="1" applyFill="1" applyBorder="1" applyAlignment="1" applyProtection="1">
      <alignment horizontal="center" vertical="center" wrapText="1"/>
    </xf>
    <xf numFmtId="0" fontId="66" fillId="2" borderId="8" xfId="0" applyFont="1" applyFill="1" applyBorder="1" applyAlignment="1" applyProtection="1">
      <alignment horizontal="center" vertical="center"/>
    </xf>
    <xf numFmtId="0" fontId="66" fillId="2" borderId="10" xfId="0" applyFont="1" applyFill="1" applyBorder="1" applyAlignment="1" applyProtection="1">
      <alignment horizontal="center" vertical="center"/>
    </xf>
    <xf numFmtId="0" fontId="42" fillId="0" borderId="8" xfId="0" applyFont="1" applyFill="1" applyBorder="1" applyAlignment="1" applyProtection="1">
      <alignment horizontal="center" vertical="center"/>
    </xf>
    <xf numFmtId="0" fontId="42" fillId="0" borderId="10" xfId="0" applyFont="1" applyFill="1" applyBorder="1" applyAlignment="1" applyProtection="1">
      <alignment horizontal="center" vertical="center"/>
    </xf>
    <xf numFmtId="0" fontId="66" fillId="2" borderId="1" xfId="0" applyFont="1" applyFill="1" applyBorder="1" applyAlignment="1" applyProtection="1">
      <alignment horizontal="center" vertical="center" wrapText="1"/>
    </xf>
    <xf numFmtId="0" fontId="42" fillId="0" borderId="1" xfId="0" applyFont="1" applyFill="1" applyBorder="1" applyAlignment="1" applyProtection="1">
      <alignment horizontal="center" vertical="center"/>
    </xf>
    <xf numFmtId="0" fontId="42" fillId="0" borderId="1" xfId="0" applyFont="1" applyFill="1" applyBorder="1" applyAlignment="1" applyProtection="1">
      <alignment horizontal="center" vertical="center" wrapText="1"/>
    </xf>
    <xf numFmtId="0" fontId="42" fillId="0" borderId="1" xfId="0" applyFont="1" applyFill="1" applyBorder="1" applyAlignment="1" applyProtection="1">
      <alignment vertical="center"/>
    </xf>
    <xf numFmtId="0" fontId="66" fillId="0" borderId="1" xfId="0" applyFont="1" applyFill="1" applyBorder="1" applyAlignment="1" applyProtection="1">
      <alignment vertical="center" wrapText="1"/>
    </xf>
    <xf numFmtId="181" fontId="66" fillId="0" borderId="1" xfId="0" applyNumberFormat="1" applyFont="1" applyFill="1" applyBorder="1" applyAlignment="1" applyProtection="1">
      <alignment horizontal="center" vertical="center" wrapText="1"/>
    </xf>
    <xf numFmtId="0" fontId="75" fillId="0" borderId="8" xfId="0" applyFont="1" applyFill="1" applyBorder="1" applyAlignment="1" applyProtection="1">
      <alignment horizontal="center" vertical="center" wrapText="1"/>
    </xf>
    <xf numFmtId="0" fontId="75" fillId="0" borderId="9" xfId="0" applyFont="1" applyFill="1" applyBorder="1" applyAlignment="1" applyProtection="1">
      <alignment horizontal="center" vertical="center" wrapText="1"/>
    </xf>
    <xf numFmtId="0" fontId="66" fillId="0" borderId="16" xfId="0" applyFont="1" applyFill="1" applyBorder="1" applyAlignment="1" applyProtection="1">
      <alignment horizontal="center" vertical="center"/>
    </xf>
    <xf numFmtId="181" fontId="66" fillId="0" borderId="8" xfId="0" applyNumberFormat="1" applyFont="1" applyFill="1" applyBorder="1" applyAlignment="1" applyProtection="1">
      <alignment horizontal="center" vertical="center" wrapText="1"/>
    </xf>
    <xf numFmtId="180" fontId="66" fillId="0" borderId="1" xfId="0" applyNumberFormat="1" applyFont="1" applyFill="1" applyBorder="1" applyAlignment="1" applyProtection="1">
      <alignment horizontal="center" vertical="center" wrapText="1"/>
    </xf>
    <xf numFmtId="0" fontId="75" fillId="0" borderId="1" xfId="0" applyFont="1" applyFill="1" applyBorder="1" applyAlignment="1" applyProtection="1">
      <alignment horizontal="center" vertical="center"/>
    </xf>
    <xf numFmtId="0" fontId="42" fillId="0" borderId="8" xfId="0" applyFont="1" applyFill="1" applyBorder="1" applyAlignment="1" applyProtection="1">
      <alignment horizontal="center" vertical="center" wrapText="1"/>
    </xf>
    <xf numFmtId="0" fontId="42" fillId="0" borderId="10" xfId="0" applyFont="1" applyFill="1" applyBorder="1" applyAlignment="1" applyProtection="1">
      <alignment horizontal="center" vertical="center" wrapText="1"/>
    </xf>
    <xf numFmtId="0" fontId="75" fillId="0" borderId="0" xfId="0" applyFont="1" applyFill="1" applyBorder="1" applyAlignment="1" applyProtection="1">
      <alignment horizontal="center" vertical="center" wrapText="1"/>
    </xf>
    <xf numFmtId="0" fontId="66" fillId="0" borderId="0" xfId="0" applyFont="1" applyFill="1" applyBorder="1" applyAlignment="1" applyProtection="1">
      <alignment horizontal="center"/>
    </xf>
    <xf numFmtId="0" fontId="75" fillId="0" borderId="0" xfId="0" applyFont="1" applyFill="1" applyBorder="1" applyAlignment="1" applyProtection="1">
      <alignment horizontal="right" vertical="center" wrapText="1"/>
    </xf>
    <xf numFmtId="0" fontId="11" fillId="0" borderId="0" xfId="8660" applyFont="1">
      <alignment vertical="center"/>
    </xf>
    <xf numFmtId="0" fontId="83" fillId="0" borderId="0" xfId="8660" applyFont="1" applyAlignment="1">
      <alignment horizontal="center" vertical="center"/>
    </xf>
    <xf numFmtId="0" fontId="84" fillId="0" borderId="0" xfId="8660" applyFont="1" applyAlignment="1">
      <alignment horizontal="center" vertical="center"/>
    </xf>
    <xf numFmtId="0" fontId="85" fillId="0" borderId="0" xfId="8660" applyFont="1" applyBorder="1" applyAlignment="1">
      <alignment horizontal="center" vertical="center"/>
    </xf>
    <xf numFmtId="0" fontId="82" fillId="0" borderId="0" xfId="8660" applyFont="1" applyFill="1" applyBorder="1" applyAlignment="1" applyProtection="1">
      <alignment horizontal="center" vertical="center"/>
    </xf>
    <xf numFmtId="185" fontId="86" fillId="0" borderId="0" xfId="8660" applyNumberFormat="1" applyFont="1" applyBorder="1" applyAlignment="1">
      <alignment horizontal="center" vertical="center"/>
    </xf>
    <xf numFmtId="0" fontId="86" fillId="0" borderId="0" xfId="8660" applyFont="1" applyAlignment="1">
      <alignment horizontal="center" vertical="center"/>
    </xf>
    <xf numFmtId="0" fontId="87" fillId="0" borderId="0" xfId="8660" applyFont="1" applyBorder="1" applyAlignment="1">
      <alignment horizontal="center" vertical="center"/>
    </xf>
    <xf numFmtId="0" fontId="88" fillId="0" borderId="0" xfId="8660" applyFont="1">
      <alignment vertical="center"/>
    </xf>
    <xf numFmtId="0" fontId="86" fillId="0" borderId="0" xfId="8660" applyNumberFormat="1" applyFont="1" applyBorder="1" applyAlignment="1">
      <alignment horizontal="left" vertical="center" wrapText="1"/>
    </xf>
    <xf numFmtId="0" fontId="88" fillId="0" borderId="0" xfId="8660" applyNumberFormat="1" applyFont="1" applyAlignment="1">
      <alignment horizontal="left" vertical="top" wrapText="1"/>
    </xf>
    <xf numFmtId="0" fontId="86" fillId="0" borderId="0" xfId="8660" applyFont="1" applyAlignment="1">
      <alignment horizontal="left" vertical="center" wrapText="1"/>
    </xf>
    <xf numFmtId="0" fontId="88" fillId="0" borderId="0" xfId="8660" applyFont="1" applyAlignment="1">
      <alignment horizontal="left" vertical="center" wrapText="1"/>
    </xf>
    <xf numFmtId="0" fontId="89" fillId="0" borderId="0" xfId="8660" applyFont="1" applyBorder="1" applyAlignment="1">
      <alignment horizontal="center" vertical="center"/>
    </xf>
    <xf numFmtId="0" fontId="82" fillId="0" borderId="0" xfId="8660" applyFont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2530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3 12 2 3" xfId="49"/>
    <cellStyle name="常规 102 3 2" xfId="50"/>
    <cellStyle name="60% - 强调文字颜色 2 6 7" xfId="51"/>
    <cellStyle name="20% - 强调文字颜色 1 10 2 3" xfId="52"/>
    <cellStyle name="40% - 强调文字颜色 1 12 7 2" xfId="53"/>
    <cellStyle name="适中 6 2 2 3" xfId="54"/>
    <cellStyle name="40% - 强调文字颜色 4 13 2 2 2 3" xfId="55"/>
    <cellStyle name="40% - 强调文字颜色 3 5 5 4" xfId="56"/>
    <cellStyle name="检查单元格 8 3" xfId="57"/>
    <cellStyle name="20% - 强调文字颜色 5 10 3 2 4" xfId="58"/>
    <cellStyle name="20% - 强调文字颜色 3 12 2 2 2 3" xfId="59"/>
    <cellStyle name="40% - 强调文字颜色 4 12 2 4 4" xfId="60"/>
    <cellStyle name="20% - 强调文字颜色 3 11 2 4 4" xfId="61"/>
    <cellStyle name="20% - 强调文字颜色 4 6 5 2 2" xfId="62"/>
    <cellStyle name="20% - 强调文字颜色 1 13 2" xfId="63"/>
    <cellStyle name="好 8 4 3" xfId="64"/>
    <cellStyle name="60% - 强调文字颜色 3 15 2" xfId="65"/>
    <cellStyle name="60% - 强调文字颜色 4 18 2" xfId="66"/>
    <cellStyle name="20% - 强调文字颜色 6 16 3 3" xfId="67"/>
    <cellStyle name="20% - 强调文字颜色 2 3 6" xfId="68"/>
    <cellStyle name="20% - 强调文字颜色 2 21 2" xfId="69"/>
    <cellStyle name="20% - 强调文字颜色 2 16 2" xfId="70"/>
    <cellStyle name="20% - 强调文字颜色 6 2 7 2 2" xfId="71"/>
    <cellStyle name="40% - 强调文字颜色 3 17 2" xfId="72"/>
    <cellStyle name="强调文字颜色 2 10 2 2" xfId="73"/>
    <cellStyle name="20% - 强调文字颜色 4 17 2 5" xfId="74"/>
    <cellStyle name="20% - 强调文字颜色 4 15 2 2 2 3" xfId="75"/>
    <cellStyle name="常规 39" xfId="76"/>
    <cellStyle name="常规 44" xfId="77"/>
    <cellStyle name="强调文字颜色 2 8 5" xfId="78"/>
    <cellStyle name="20% - 强调文字颜色 1 15 3 2 3" xfId="79"/>
    <cellStyle name="20% - 强调文字颜色 6 11 2 4 2 3" xfId="80"/>
    <cellStyle name="40% - 强调文字颜色 4 13 7 2" xfId="81"/>
    <cellStyle name="标题 2 2 3 2" xfId="82"/>
    <cellStyle name="20% - 强调文字颜色 1 13 6 4" xfId="83"/>
    <cellStyle name="40% - 强调文字颜色 3 17 2 2 6" xfId="84"/>
    <cellStyle name="40% - 强调文字颜色 2 14 6 4" xfId="85"/>
    <cellStyle name="20% - 强调文字颜色 3 12 7 2" xfId="86"/>
    <cellStyle name="20% - 强调文字颜色 4 8 2 5" xfId="87"/>
    <cellStyle name="40% - 强调文字颜色 2 2 3 2 2" xfId="88"/>
    <cellStyle name="常规 52 2 5" xfId="89"/>
    <cellStyle name="20% - 强调文字颜色 1 16 6 3" xfId="90"/>
    <cellStyle name="解释性文本 2 3 6" xfId="91"/>
    <cellStyle name="20% - 强调文字颜色 1 15 6 2 2" xfId="92"/>
    <cellStyle name="20% - 强调文字颜色 6 15 3 3 3" xfId="93"/>
    <cellStyle name="20% - 强调文字颜色 6 7 2 4 2" xfId="94"/>
    <cellStyle name="注释 2 2 8" xfId="95"/>
    <cellStyle name="60% - 强调文字颜色 1 4 2 2" xfId="96"/>
    <cellStyle name="20% - 强调文字颜色 4 6 3" xfId="97"/>
    <cellStyle name="20% - 强调文字颜色 5 12 4 5" xfId="98"/>
    <cellStyle name="40% - 强调文字颜色 3 11 2 5 3" xfId="99"/>
    <cellStyle name="20% - 强调文字颜色 1 17 3 2 3" xfId="100"/>
    <cellStyle name="差 15 3 3" xfId="101"/>
    <cellStyle name="20% - 强调文字颜色 3 6 2 2" xfId="102"/>
    <cellStyle name="常规 7 3" xfId="103"/>
    <cellStyle name="20% - 强调文字颜色 1 17 2 2 2 2" xfId="104"/>
    <cellStyle name="40% - 强调文字颜色 4 10 5 3" xfId="105"/>
    <cellStyle name="常规 8 14 3" xfId="106"/>
    <cellStyle name="20% - 强调文字颜色 1 10 4 5" xfId="107"/>
    <cellStyle name="20% - 强调文字颜色 1 7 2 2 3" xfId="108"/>
    <cellStyle name="20% - 强调文字颜色 1 15 2 2" xfId="109"/>
    <cellStyle name="20% - 强调文字颜色 1 10 2 3 4" xfId="110"/>
    <cellStyle name="20% - 强调文字颜色 1 20 2 2" xfId="111"/>
    <cellStyle name="常规 10 11 2 3" xfId="112"/>
    <cellStyle name="60% - 强调文字颜色 3 17 2 2" xfId="113"/>
    <cellStyle name="20% - 强调文字颜色 6 11 2 3 2" xfId="114"/>
    <cellStyle name="适中 14 4" xfId="115"/>
    <cellStyle name="20% - 强调文字颜色 6 6 2 2 2 2 3" xfId="116"/>
    <cellStyle name="20% - 强调文字颜色 4 11 4 2 3" xfId="117"/>
    <cellStyle name="20% - 强调文字颜色 5 16 3 4" xfId="118"/>
    <cellStyle name="强调文字颜色 1 10 2 3" xfId="119"/>
    <cellStyle name="20% - 强调文字颜色 3 17 2 6" xfId="120"/>
    <cellStyle name="20% - 强调文字颜色 1 17 6 2 2" xfId="121"/>
    <cellStyle name="20% - 强调文字颜色 1 11" xfId="122"/>
    <cellStyle name="60% - 强调文字颜色 3 13" xfId="123"/>
    <cellStyle name="20% - 强调文字颜色 5 15 4 4" xfId="124"/>
    <cellStyle name="20% - 强调文字颜色 4 11 2 2 2 3" xfId="125"/>
    <cellStyle name="20% - 强调文字颜色 6 16 2 4 2 2" xfId="126"/>
    <cellStyle name="60% - 强调文字颜色 4 9 2 4" xfId="127"/>
    <cellStyle name="40% - 强调文字颜色 1 17 2 4 2" xfId="128"/>
    <cellStyle name="20% - 强调文字颜色 2 15 3 2 2" xfId="129"/>
    <cellStyle name="40% - 强调文字颜色 4 10 3 4" xfId="130"/>
    <cellStyle name="常规 8 12 4" xfId="131"/>
    <cellStyle name="40% - 强调文字颜色 4 15 4 3 3" xfId="132"/>
    <cellStyle name="20% - 强调文字颜色 1 10 2 6" xfId="133"/>
    <cellStyle name="40% - 强调文字颜色 1 14 2 4 4" xfId="134"/>
    <cellStyle name="20% - 强调文字颜色 2 12 3 2 4" xfId="135"/>
    <cellStyle name="40% - 强调文字颜色 3 13 3 2 4" xfId="136"/>
    <cellStyle name="20% - 强调文字颜色 6 4 2 2" xfId="137"/>
    <cellStyle name="20% - 强调文字颜色 5 14 2 4 2" xfId="138"/>
    <cellStyle name="40% - 强调文字颜色 4 12 6 2" xfId="139"/>
    <cellStyle name="40% - 强调文字颜色 1 2 5 3 2 2" xfId="140"/>
    <cellStyle name="20% - 强调文字颜色 1 12 5 4" xfId="141"/>
    <cellStyle name="40% - 强调文字颜色 3 9 3" xfId="142"/>
    <cellStyle name="40% - 强调文字颜色 2 13 5 4" xfId="143"/>
    <cellStyle name="20% - 强调文字颜色 5 2 3 4 3" xfId="144"/>
    <cellStyle name="20% - 强调文字颜色 3 11 6 2" xfId="145"/>
    <cellStyle name="60% - 强调文字颜色 2 3" xfId="146"/>
    <cellStyle name="适中 14 3 3" xfId="147"/>
    <cellStyle name="60% - 强调文字颜色 6 9 2 4" xfId="148"/>
    <cellStyle name="40% - 强调文字颜色 4 11 2 5 2" xfId="149"/>
    <cellStyle name="20% - 强调文字颜色 2 17 3 2 2" xfId="150"/>
    <cellStyle name="40% - 强调文字颜色 2 5 6 2" xfId="151"/>
    <cellStyle name="20% - 强调文字颜色 3 10 2 5 2" xfId="152"/>
    <cellStyle name="20% - 强调文字颜色 1 7 2 2 2" xfId="153"/>
    <cellStyle name="20% - 强调文字颜色 1 10 2 3 3" xfId="154"/>
    <cellStyle name="20% - 强调文字颜色 3 15 2 3 2 2" xfId="155"/>
    <cellStyle name="20% - 强调文字颜色 4 9 2 5 2" xfId="156"/>
    <cellStyle name="20% - 强调文字颜色 1 3 2 3 3 2" xfId="157"/>
    <cellStyle name="40% - 强调文字颜色 4 10 5 2" xfId="158"/>
    <cellStyle name="常规 8 14 2" xfId="159"/>
    <cellStyle name="20% - 强调文字颜色 1 10 4 4" xfId="160"/>
    <cellStyle name="适中 14 3" xfId="161"/>
    <cellStyle name="20% - 强调文字颜色 6 6 2 2 2 2 2" xfId="162"/>
    <cellStyle name="20% - 强调文字颜色 4 11 4 2 2" xfId="163"/>
    <cellStyle name="强调文字颜色 5 6 2 2 3" xfId="164"/>
    <cellStyle name="常规 2 2 9 2 2 2" xfId="165"/>
    <cellStyle name="40% - 强调文字颜色 2 12 7" xfId="166"/>
    <cellStyle name="20% - 强调文字颜色 1 16 2 2 2 2 2" xfId="167"/>
    <cellStyle name="60% - 强调文字颜色 3 13 7" xfId="168"/>
    <cellStyle name="40% - 强调文字颜色 2 17 2 2 2 2 2" xfId="169"/>
    <cellStyle name="20% - 强调文字颜色 1 11 7" xfId="170"/>
    <cellStyle name="注释 13 5" xfId="171"/>
    <cellStyle name="好 12 4 3" xfId="172"/>
    <cellStyle name="链接单元格 6 4 2" xfId="173"/>
    <cellStyle name="20% - 强调文字颜色 1 7 2 2 2 2 2" xfId="174"/>
    <cellStyle name="20% - 强调文字颜色 1 16 2 2 2" xfId="175"/>
    <cellStyle name="40% - 强调文字颜色 1 18 2" xfId="176"/>
    <cellStyle name="20% - 强调文字颜色 1 15 3 4" xfId="177"/>
    <cellStyle name="注释 3 3 3" xfId="178"/>
    <cellStyle name="常规 9 13 2" xfId="179"/>
    <cellStyle name="40% - 强调文字颜色 4 15 4 2" xfId="180"/>
    <cellStyle name="20% - 强调文字颜色 6 11 2 4 4" xfId="181"/>
    <cellStyle name="40% - 强调文字颜色 1 6 3 6" xfId="182"/>
    <cellStyle name="40% - 强调文字颜色 6 7 3" xfId="183"/>
    <cellStyle name="60% - 强调文字颜色 5 16 4 2" xfId="184"/>
    <cellStyle name="60% - 强调文字颜色 2 19 2" xfId="185"/>
    <cellStyle name="40% - 强调文字颜色 2 16 3 4" xfId="186"/>
    <cellStyle name="20% - 强调文字颜色 3 14 4 2" xfId="187"/>
    <cellStyle name="40% - 强调文字颜色 2 12 4" xfId="188"/>
    <cellStyle name="40% - 强调文字颜色 1 5 2 2 2 2 3" xfId="189"/>
    <cellStyle name="60% - 强调文字颜色 3 13 4" xfId="190"/>
    <cellStyle name="常规 10 3 6 2" xfId="191"/>
    <cellStyle name="好 8 2 5" xfId="192"/>
    <cellStyle name="20% - 强调文字颜色 1 11 4" xfId="193"/>
    <cellStyle name="40% - 强调文字颜色 2 6 4 3 2" xfId="194"/>
    <cellStyle name="解释性文本 12 4 2" xfId="195"/>
    <cellStyle name="20% - 强调文字颜色 1 8 2 4 2 2" xfId="196"/>
    <cellStyle name="40% - 强调文字颜色 2 12 5" xfId="197"/>
    <cellStyle name="60% - 强调文字颜色 3 13 5" xfId="198"/>
    <cellStyle name="20% - 强调文字颜色 1 11 5" xfId="199"/>
    <cellStyle name="40% - 强调文字颜色 2 6 4 3 3" xfId="200"/>
    <cellStyle name="20% - 强调文字颜色 1 10 2 3 2" xfId="201"/>
    <cellStyle name="60% - 强调文字颜色 2 8 7" xfId="202"/>
    <cellStyle name="20% - 强调文字颜色 1 10 4 3" xfId="203"/>
    <cellStyle name="适中 14 2" xfId="204"/>
    <cellStyle name="20% - 强调文字颜色 4 8 7 2" xfId="205"/>
    <cellStyle name="20% - 强调文字颜色 3 13 2 2 2 2 2" xfId="206"/>
    <cellStyle name="强调文字颜色 5 6 2 2 2" xfId="207"/>
    <cellStyle name="40% - 强调文字颜色 2 12 6" xfId="208"/>
    <cellStyle name="60% - 强调文字颜色 3 13 6" xfId="209"/>
    <cellStyle name="20% - 强调文字颜色 1 11 6" xfId="210"/>
    <cellStyle name="60% - 强调文字颜色 2 3 3 2 2" xfId="211"/>
    <cellStyle name="60% - 强调文字颜色 4 2 4 2" xfId="212"/>
    <cellStyle name="20% - 强调文字颜色 1 7 2 2 4" xfId="213"/>
    <cellStyle name="20% - 强调文字颜色 1 15 2 3" xfId="214"/>
    <cellStyle name="注释 3 2 2" xfId="215"/>
    <cellStyle name="输入 7 2 2 2" xfId="216"/>
    <cellStyle name="常规 10 11 2 4" xfId="217"/>
    <cellStyle name="60% - 强调文字颜色 3 17 2 3" xfId="218"/>
    <cellStyle name="20% - 强调文字颜色 6 11 2 3 3" xfId="219"/>
    <cellStyle name="适中 14 5" xfId="220"/>
    <cellStyle name="强调文字颜色 6 9 3 2" xfId="221"/>
    <cellStyle name="20% - 强调文字颜色 4 5 3 2 2" xfId="222"/>
    <cellStyle name="20% - 强调文字颜色 6 4 4 2" xfId="223"/>
    <cellStyle name="20% - 强调文字颜色 4 11 4 2 4" xfId="224"/>
    <cellStyle name="20% - 强调文字颜色 6 11 6 2" xfId="225"/>
    <cellStyle name="40% - 强调文字颜色 3 14 4 6" xfId="226"/>
    <cellStyle name="20% - 强调文字颜色 4 12 5 4" xfId="227"/>
    <cellStyle name="40% - 强调文字颜色 3 7 2 2" xfId="228"/>
    <cellStyle name="40% - 强调文字颜色 2 13 3 3 2" xfId="229"/>
    <cellStyle name="20% - 强调文字颜色 5 2 3 2 2 2" xfId="230"/>
    <cellStyle name="20% - 强调文字颜色 1 12 3 3 2" xfId="231"/>
    <cellStyle name="强调文字颜色 2 2 3 3 2" xfId="232"/>
    <cellStyle name="20% - 强调文字颜色 2 18 2 3" xfId="233"/>
    <cellStyle name="20% - 强调文字颜色 2 4 2" xfId="234"/>
    <cellStyle name="20% - 强调文字颜色 2 5 6 3" xfId="235"/>
    <cellStyle name="20% - 强调文字颜色 5 10 2 4" xfId="236"/>
    <cellStyle name="常规 90" xfId="237"/>
    <cellStyle name="常规 85" xfId="238"/>
    <cellStyle name="20% - 强调文字颜色 1 10 4 2 2 2" xfId="239"/>
    <cellStyle name="20% - 强调文字颜色 2 16 4 2 4" xfId="240"/>
    <cellStyle name="20% - 强调文字颜色 1 15 6 2" xfId="241"/>
    <cellStyle name="20% - 强调文字颜色 1 14 2 3 2 2" xfId="242"/>
    <cellStyle name="20% - 强调文字颜色 4 16 2 3 3" xfId="243"/>
    <cellStyle name="20% - 强调文字颜色 1 3 4 3" xfId="244"/>
    <cellStyle name="20% - 强调文字颜色 6 4 2 3 4" xfId="245"/>
    <cellStyle name="60% - 强调文字颜色 6 18" xfId="246"/>
    <cellStyle name="20% - 强调文字颜色 4 21" xfId="247"/>
    <cellStyle name="20% - 强调文字颜色 4 16" xfId="248"/>
    <cellStyle name="20% - 强调文字颜色 1 9 2 2 2" xfId="249"/>
    <cellStyle name="20% - 强调文字颜色 6 10 6 3" xfId="250"/>
    <cellStyle name="20% - 强调文字颜色 1 12 2 3 3" xfId="251"/>
    <cellStyle name="链接单元格 3 4 3" xfId="252"/>
    <cellStyle name="差 15 4 3" xfId="253"/>
    <cellStyle name="60% - 强调文字颜色 1 3 2 2 2" xfId="254"/>
    <cellStyle name="20% - 强调文字颜色 3 6 3 2" xfId="255"/>
    <cellStyle name="常规 8 3" xfId="256"/>
    <cellStyle name="20% - 强调文字颜色 1 17 2 2 3 2" xfId="257"/>
    <cellStyle name="标题 2 2 2 6" xfId="258"/>
    <cellStyle name="20% - 强调文字颜色 3 9 2" xfId="259"/>
    <cellStyle name="60% - 强调文字颜色 3 10 2" xfId="260"/>
    <cellStyle name="20% - 强调文字颜色 1 17 2 5 2" xfId="261"/>
    <cellStyle name="输出 16 4 3" xfId="262"/>
    <cellStyle name="警告文本 17 8" xfId="263"/>
    <cellStyle name="20% - 强调文字颜色 3 16 3 3 2" xfId="264"/>
    <cellStyle name="解释性文本 14 7" xfId="265"/>
    <cellStyle name="20% - 强调文字颜色 1 10 6 2" xfId="266"/>
    <cellStyle name="40% - 强调文字颜色 2 11 6 2" xfId="267"/>
    <cellStyle name="20% - 强调文字颜色 4 17 2 2 2 4" xfId="268"/>
    <cellStyle name="40% - 强调文字颜色 3 11 2 4 2 3" xfId="269"/>
    <cellStyle name="强调文字颜色 6 8 4" xfId="270"/>
    <cellStyle name="40% - 强调文字颜色 3 11 4 2 5" xfId="271"/>
    <cellStyle name="20% - 强调文字颜色 4 5 2 3" xfId="272"/>
    <cellStyle name="常规 2 2 11 2 2 2 2" xfId="273"/>
    <cellStyle name="20% - 强调文字颜色 6 15 6 3" xfId="274"/>
    <cellStyle name="常规 3 10 2 2 2" xfId="275"/>
    <cellStyle name="20% - 强调文字颜色 1 6 6" xfId="276"/>
    <cellStyle name="20% - 强调文字颜色 6 15 2 3 3" xfId="277"/>
    <cellStyle name="计算 10 4" xfId="278"/>
    <cellStyle name="20% - 强调文字颜色 1 2 6 3" xfId="279"/>
    <cellStyle name="链接单元格 19 2 2" xfId="280"/>
    <cellStyle name="20% - 强调文字颜色 3 11 3" xfId="281"/>
    <cellStyle name="标题 4 8 2 4" xfId="282"/>
    <cellStyle name="20% - 强调文字颜色 4 9 4 3" xfId="283"/>
    <cellStyle name="强调文字颜色 5 10 4 2" xfId="284"/>
    <cellStyle name="20% - 强调文字颜色 1 15 9" xfId="285"/>
    <cellStyle name="差 2 3 2" xfId="286"/>
    <cellStyle name="20% - 强调文字颜色 5 6 7 2" xfId="287"/>
    <cellStyle name="20% - 强调文字颜色 2 9 2 3 2 2" xfId="288"/>
    <cellStyle name="60% - 强调文字颜色 3 14 4 2" xfId="289"/>
    <cellStyle name="60% - 强调文字颜色 4 8 6" xfId="290"/>
    <cellStyle name="20% - 强调文字颜色 1 12 4 2" xfId="291"/>
    <cellStyle name="常规 3 13 4" xfId="292"/>
    <cellStyle name="20% - 强调文字颜色 5 14" xfId="293"/>
    <cellStyle name="40% - 强调文字颜色 5 7 7" xfId="294"/>
    <cellStyle name="20% - 强调文字颜色 3 8 4 2 4" xfId="295"/>
    <cellStyle name="40% - 强调文字颜色 4 14 4 6" xfId="296"/>
    <cellStyle name="20% - 强调文字颜色 4 7 2" xfId="297"/>
    <cellStyle name="20% - 强调文字颜色 5 12 5 4" xfId="298"/>
    <cellStyle name="20% - 强调文字颜色 1 17 3 3 2" xfId="299"/>
    <cellStyle name="20% - 强调文字颜色 1 16 5 2 2" xfId="300"/>
    <cellStyle name="解释性文本 14 6" xfId="301"/>
    <cellStyle name="40% - 强调文字颜色 4 10 2 2 6" xfId="302"/>
    <cellStyle name="40% - 强调文字颜色 4 14 4 2" xfId="303"/>
    <cellStyle name="注释 2 3 3" xfId="304"/>
    <cellStyle name="20% - 强调文字颜色 1 14 3 4" xfId="305"/>
    <cellStyle name="40% - 强调文字颜色 1 5 3 6" xfId="306"/>
    <cellStyle name="40% - 强调文字颜色 5 7 3" xfId="307"/>
    <cellStyle name="60% - 强调文字颜色 5 15 4 2" xfId="308"/>
    <cellStyle name="常规 6 2 7 2 3 2" xfId="309"/>
    <cellStyle name="40% - 强调文字颜色 2 15 3 4" xfId="310"/>
    <cellStyle name="20% - 强调文字颜色 5 2 5 2 3" xfId="311"/>
    <cellStyle name="20% - 强调文字颜色 3 13 4 2" xfId="312"/>
    <cellStyle name="20% - 强调文字颜色 4 12 2 4 2 2" xfId="313"/>
    <cellStyle name="20% - 强调文字颜色 6 11 3 2 2 2" xfId="314"/>
    <cellStyle name="常规 52 2 3" xfId="315"/>
    <cellStyle name="40% - 强调文字颜色 3 10 5 4" xfId="316"/>
    <cellStyle name="常规 2 6 8" xfId="317"/>
    <cellStyle name="20% - 强调文字颜色 1 13 2 2 2 2 2" xfId="318"/>
    <cellStyle name="40% - 强调文字颜色 4 14 4 3" xfId="319"/>
    <cellStyle name="注释 2 3 4" xfId="320"/>
    <cellStyle name="20% - 强调文字颜色 1 14 3 5" xfId="321"/>
    <cellStyle name="40% - 强调文字颜色 5 7 4" xfId="322"/>
    <cellStyle name="40% - 强调文字颜色 2 15 3 5" xfId="323"/>
    <cellStyle name="20% - 强调文字颜色 5 2 5 2 4" xfId="324"/>
    <cellStyle name="20% - 强调文字颜色 3 13 4 3" xfId="325"/>
    <cellStyle name="20% - 强调文字颜色 6 11 3 2 2 3" xfId="326"/>
    <cellStyle name="常规 52 2 4" xfId="327"/>
    <cellStyle name="40% - 强调文字颜色 3 10 5 5" xfId="328"/>
    <cellStyle name="20% - 强调文字颜色 1 16 6 2" xfId="329"/>
    <cellStyle name="40% - 强调文字颜色 4 14 3 2 2 2" xfId="330"/>
    <cellStyle name="注释 2 2 3 2 2" xfId="331"/>
    <cellStyle name="警告文本 11 4" xfId="332"/>
    <cellStyle name="常规 3 6 2 4 2" xfId="333"/>
    <cellStyle name="20% - 强调文字颜色 1 14 2 4 2 2" xfId="334"/>
    <cellStyle name="40% - 强调文字颜色 2 15 2 4 2 2" xfId="335"/>
    <cellStyle name="20% - 强调文字颜色 3 13 3 2 2 2" xfId="336"/>
    <cellStyle name="解释性文本 14 8" xfId="337"/>
    <cellStyle name="检查单元格 11 3 2" xfId="338"/>
    <cellStyle name="20% - 强调文字颜色 1 13 3 2 2" xfId="339"/>
    <cellStyle name="检查单元格 11 3 3" xfId="340"/>
    <cellStyle name="40% - 强调文字颜色 1 16 6 2 2" xfId="341"/>
    <cellStyle name="40% - 强调文字颜色 4 2 3 5" xfId="342"/>
    <cellStyle name="20% - 强调文字颜色 5 5 2 2 2" xfId="343"/>
    <cellStyle name="40% - 强调文字颜色 4 16 7 2" xfId="344"/>
    <cellStyle name="标题 2 5 3 2" xfId="345"/>
    <cellStyle name="40% - 强调文字颜色 2 9 4 3 2" xfId="346"/>
    <cellStyle name="20% - 强调文字颜色 1 16 6 4" xfId="347"/>
    <cellStyle name="40% - 强调文字颜色 2 17 6 4" xfId="348"/>
    <cellStyle name="20% - 强调文字颜色 5 8 2 2 3 2" xfId="349"/>
    <cellStyle name="20% - 强调文字颜色 3 15 7 2" xfId="350"/>
    <cellStyle name="20% - 强调文字颜色 1 13 3 2 3" xfId="351"/>
    <cellStyle name="40% - 强调文字颜色 1 16 6 2 3" xfId="352"/>
    <cellStyle name="20% - 强调文字颜色 5 5 2 2 3" xfId="353"/>
    <cellStyle name="40% - 强调文字颜色 1 17 2" xfId="354"/>
    <cellStyle name="20% - 强调文字颜色 1 15 2 4" xfId="355"/>
    <cellStyle name="注释 3 2 3" xfId="356"/>
    <cellStyle name="输入 7 2 2 3" xfId="357"/>
    <cellStyle name="常规 9 12 2" xfId="358"/>
    <cellStyle name="常规 10 11 2 5" xfId="359"/>
    <cellStyle name="60% - 强调文字颜色 3 17 2 4" xfId="360"/>
    <cellStyle name="40% - 强调文字颜色 4 15 3 2" xfId="361"/>
    <cellStyle name="20% - 强调文字颜色 6 11 2 3 4" xfId="362"/>
    <cellStyle name="40% - 强调文字颜色 1 6 2 6" xfId="363"/>
    <cellStyle name="40% - 强调文字颜色 6 6 3" xfId="364"/>
    <cellStyle name="60% - 强调文字颜色 5 16 3 2" xfId="365"/>
    <cellStyle name="常规 6 2 7 3 2 2" xfId="366"/>
    <cellStyle name="60% - 强调文字颜色 2 18 2" xfId="367"/>
    <cellStyle name="40% - 强调文字颜色 2 16 2 4" xfId="368"/>
    <cellStyle name="20% - 强调文字颜色 3 14 3 2" xfId="369"/>
    <cellStyle name="20% - 强调文字颜色 1 7 2 2 5" xfId="370"/>
    <cellStyle name="适中 14 6" xfId="371"/>
    <cellStyle name="强调文字颜色 6 9 3 3" xfId="372"/>
    <cellStyle name="20% - 强调文字颜色 4 5 3 2 3" xfId="373"/>
    <cellStyle name="20% - 强调文字颜色 6 14 3 2 2" xfId="374"/>
    <cellStyle name="20% - 强调文字颜色 1 13 3 2 4" xfId="375"/>
    <cellStyle name="40% - 强调文字颜色 2 14 3 2 4" xfId="376"/>
    <cellStyle name="20% - 强调文字颜色 4 15 2 4 2" xfId="377"/>
    <cellStyle name="20% - 强调文字颜色 5 5 2 2 4" xfId="378"/>
    <cellStyle name="20% - 强调文字颜色 5 16 6 2 2" xfId="379"/>
    <cellStyle name="强调文字颜色 4 2 3 3" xfId="380"/>
    <cellStyle name="40% - 强调文字颜色 3 15 3 6" xfId="381"/>
    <cellStyle name="20% - 强调文字颜色 4 13 4 4" xfId="382"/>
    <cellStyle name="20% - 强调文字颜色 1 12 4 2 2" xfId="383"/>
    <cellStyle name="适中 8 2" xfId="384"/>
    <cellStyle name="常规 6 9 4 2" xfId="385"/>
    <cellStyle name="20% - 强调文字颜色 5 4 3 2 2" xfId="386"/>
    <cellStyle name="40% - 强调文字颜色 1 17 3" xfId="387"/>
    <cellStyle name="20% - 强调文字颜色 1 15 2 5" xfId="388"/>
    <cellStyle name="注释 3 2 4" xfId="389"/>
    <cellStyle name="常规 9 12 3" xfId="390"/>
    <cellStyle name="40% - 强调文字颜色 4 15 3 3" xfId="391"/>
    <cellStyle name="20% - 强调文字颜色 6 11 2 3 5" xfId="392"/>
    <cellStyle name="40% - 强调文字颜色 1 6 2 7" xfId="393"/>
    <cellStyle name="40% - 强调文字颜色 6 6 4" xfId="394"/>
    <cellStyle name="40% - 强调文字颜色 2 16 2 5" xfId="395"/>
    <cellStyle name="20% - 强调文字颜色 3 14 3 3" xfId="396"/>
    <cellStyle name="适中 14 7" xfId="397"/>
    <cellStyle name="20% - 强调文字颜色 4 5 3 2 4" xfId="398"/>
    <cellStyle name="20% - 强调文字颜色 1 10 2 2 5" xfId="399"/>
    <cellStyle name="20% - 强调文字颜色 6 11 2 2 3" xfId="400"/>
    <cellStyle name="40% - 强调文字颜色 6 5 2" xfId="401"/>
    <cellStyle name="40% - 强调文字颜色 2 11 2 2 5" xfId="402"/>
    <cellStyle name="20% - 强调文字颜色 4 10 2 4 2 2" xfId="403"/>
    <cellStyle name="40% - 强调文字颜色 2 8 2" xfId="404"/>
    <cellStyle name="标题 1 3" xfId="405"/>
    <cellStyle name="40% - 强调文字颜色 2 12 4 3" xfId="406"/>
    <cellStyle name="20% - 强调文字颜色 5 2 2 3 2" xfId="407"/>
    <cellStyle name="60% - 强调文字颜色 3 8 7" xfId="408"/>
    <cellStyle name="20% - 强调文字颜色 1 11 4 3" xfId="409"/>
    <cellStyle name="汇总 15 7" xfId="410"/>
    <cellStyle name="20% - 强调文字颜色 1 10 2 2 2 2" xfId="411"/>
    <cellStyle name="20% - 强调文字颜色 1 10 3 3 2" xfId="412"/>
    <cellStyle name="60% - 强调文字颜色 3 12 2 2 2" xfId="413"/>
    <cellStyle name="40% - 强调文字颜色 3 5 2 5 3" xfId="414"/>
    <cellStyle name="20% - 强调文字颜色 1 10 2 2 2" xfId="415"/>
    <cellStyle name="60% - 强调文字颜色 2 7 7" xfId="416"/>
    <cellStyle name="20% - 强调文字颜色 1 10 3 3" xfId="417"/>
    <cellStyle name="40% - 强调文字颜色 1 13 5 2 2" xfId="418"/>
    <cellStyle name="40% - 强调文字颜色 1 7 2" xfId="419"/>
    <cellStyle name="常规 9 6 2" xfId="420"/>
    <cellStyle name="40% - 强调文字颜色 2 11 3 3" xfId="421"/>
    <cellStyle name="20% - 强调文字颜色 2 8 4 2 2 2" xfId="422"/>
    <cellStyle name="40% - 强调文字颜色 4 11 5 2" xfId="423"/>
    <cellStyle name="20% - 强调文字颜色 1 11 4 4" xfId="424"/>
    <cellStyle name="40% - 强调文字颜色 2 8 3" xfId="425"/>
    <cellStyle name="强调文字颜色 6 12 2" xfId="426"/>
    <cellStyle name="标题 1 4" xfId="427"/>
    <cellStyle name="40% - 强调文字颜色 2 12 4 4" xfId="428"/>
    <cellStyle name="20% - 强调文字颜色 5 2 2 3 3" xfId="429"/>
    <cellStyle name="20% - 强调文字颜色 3 10 5 2" xfId="430"/>
    <cellStyle name="20% - 强调文字颜色 3 15 2 4 2 2" xfId="431"/>
    <cellStyle name="强调文字颜色 4 16 8" xfId="432"/>
    <cellStyle name="40% - 强调文字颜色 4 16 2 4 2 2" xfId="433"/>
    <cellStyle name="20% - 强调文字颜色 5 14 3 2 2 2" xfId="434"/>
    <cellStyle name="汇总 15 8" xfId="435"/>
    <cellStyle name="20% - 强调文字颜色 1 10 2 2 2 3" xfId="436"/>
    <cellStyle name="40% - 强调文字颜色 4 11 5 3" xfId="437"/>
    <cellStyle name="20% - 强调文字颜色 1 11 4 5" xfId="438"/>
    <cellStyle name="40% - 强调文字颜色 2 8 4" xfId="439"/>
    <cellStyle name="强调文字颜色 6 12 3" xfId="440"/>
    <cellStyle name="标题 1 5" xfId="441"/>
    <cellStyle name="40% - 强调文字颜色 2 12 4 5" xfId="442"/>
    <cellStyle name="20% - 强调文字颜色 5 2 2 3 4" xfId="443"/>
    <cellStyle name="20% - 强调文字颜色 3 10 5 3" xfId="444"/>
    <cellStyle name="20% - 强调文字颜色 1 10 2 2 2 4" xfId="445"/>
    <cellStyle name="20% - 强调文字颜色 1 16 2 2" xfId="446"/>
    <cellStyle name="常规 2 2 9" xfId="447"/>
    <cellStyle name="常规 10 12 2 3" xfId="448"/>
    <cellStyle name="60% - 强调文字颜色 6 10 2 3" xfId="449"/>
    <cellStyle name="60% - 强调文字颜色 3 18 2 2" xfId="450"/>
    <cellStyle name="20% - 强调文字颜色 6 11 3 3 2" xfId="451"/>
    <cellStyle name="20% - 强调文字颜色 6 2 2 2 2 2" xfId="452"/>
    <cellStyle name="40% - 强调文字颜色 1 7 2 4" xfId="453"/>
    <cellStyle name="40% - 强调文字颜色 2 17 2 2" xfId="454"/>
    <cellStyle name="20% - 强调文字颜色 4 12 2 5 2" xfId="455"/>
    <cellStyle name="40% - 强调文字颜色 1 3 3 2 3 2" xfId="456"/>
    <cellStyle name="20% - 强调文字颜色 1 7 3 2 3" xfId="457"/>
    <cellStyle name="常规 12 15 2 2 2" xfId="458"/>
    <cellStyle name="20% - 强调文字颜色 1 10 2 2 4" xfId="459"/>
    <cellStyle name="20% - 强调文字颜色 6 11 2 2 2" xfId="460"/>
    <cellStyle name="20% - 强调文字颜色 4 9 2 4 3" xfId="461"/>
    <cellStyle name="20% - 强调文字颜色 1 3 2 3 2 3" xfId="462"/>
    <cellStyle name="20% - 强调文字颜色 2 5 2 3 2" xfId="463"/>
    <cellStyle name="40% - 强调文字颜色 4 10 4 3" xfId="464"/>
    <cellStyle name="常规 8 13 3" xfId="465"/>
    <cellStyle name="20% - 强调文字颜色 1 10 3 5" xfId="466"/>
    <cellStyle name="20% - 强调文字颜色 5 13 5 2 2" xfId="467"/>
    <cellStyle name="常规 3 8 2 4 2" xfId="468"/>
    <cellStyle name="20% - 强调文字颜色 1 17 2 7" xfId="469"/>
    <cellStyle name="20% - 强调文字颜色 1 10" xfId="470"/>
    <cellStyle name="60% - 强调文字颜色 3 12" xfId="471"/>
    <cellStyle name="20% - 强调文字颜色 5 15 4 3" xfId="472"/>
    <cellStyle name="40% - 强调文字颜色 2 11" xfId="473"/>
    <cellStyle name="20% - 强调文字颜色 3 16 3 5" xfId="474"/>
    <cellStyle name="20% - 强调文字颜色 1 10 2" xfId="475"/>
    <cellStyle name="60% - 强调文字颜色 3 12 2" xfId="476"/>
    <cellStyle name="20% - 强调文字颜色 5 15 4 3 2" xfId="477"/>
    <cellStyle name="60% - 强调文字颜色 3 12 2 2" xfId="478"/>
    <cellStyle name="60% - 强调文字颜色 2 6 6" xfId="479"/>
    <cellStyle name="20% - 强调文字颜色 1 10 2 2" xfId="480"/>
    <cellStyle name="40% - 强调文字颜色 2 8 2 2" xfId="481"/>
    <cellStyle name="标题 1 3 2" xfId="482"/>
    <cellStyle name="40% - 强调文字颜色 2 12 4 3 2" xfId="483"/>
    <cellStyle name="20% - 强调文字颜色 5 2 2 3 2 2" xfId="484"/>
    <cellStyle name="20% - 强调文字颜色 1 11 4 3 2" xfId="485"/>
    <cellStyle name="20% - 强调文字颜色 6 9 3 2 4" xfId="486"/>
    <cellStyle name="20% - 强调文字颜色 1 10 2 2 2 2 2" xfId="487"/>
    <cellStyle name="20% - 强调文字颜色 3 15" xfId="488"/>
    <cellStyle name="20% - 强调文字颜色 3 20" xfId="489"/>
    <cellStyle name="强调文字颜色 1 16 2 3" xfId="490"/>
    <cellStyle name="20% - 强调文字颜色 6 15 2 7" xfId="491"/>
    <cellStyle name="20% - 强调文字颜色 1 15 4 2 2 2" xfId="492"/>
    <cellStyle name="20% - 强调文字颜色 1 10 2 2 3" xfId="493"/>
    <cellStyle name="20% - 强调文字颜色 4 9 2 4 2" xfId="494"/>
    <cellStyle name="20% - 强调文字颜色 1 3 2 3 2 2" xfId="495"/>
    <cellStyle name="40% - 强调文字颜色 4 10 4 2" xfId="496"/>
    <cellStyle name="常规 102 4 3" xfId="497"/>
    <cellStyle name="常规 5 15 2 5" xfId="498"/>
    <cellStyle name="常规 8 13 2" xfId="499"/>
    <cellStyle name="20% - 强调文字颜色 1 10 3 4" xfId="500"/>
    <cellStyle name="40% - 强调文字颜色 1 2 5 5" xfId="501"/>
    <cellStyle name="40% - 强调文字颜色 2 9 2" xfId="502"/>
    <cellStyle name="标题 2 3" xfId="503"/>
    <cellStyle name="40% - 强调文字颜色 2 12 5 3" xfId="504"/>
    <cellStyle name="20% - 强调文字颜色 5 2 2 4 2" xfId="505"/>
    <cellStyle name="60% - 强调文字颜色 3 9 7" xfId="506"/>
    <cellStyle name="20% - 强调文字颜色 1 11 5 3" xfId="507"/>
    <cellStyle name="汇总 16 7" xfId="508"/>
    <cellStyle name="20% - 强调文字颜色 1 10 2 2 3 2" xfId="509"/>
    <cellStyle name="40% - 强调文字颜色 1 3 4 5" xfId="510"/>
    <cellStyle name="40% - 强调文字颜色 3 8 2" xfId="511"/>
    <cellStyle name="40% - 强调文字颜色 2 13 4 3" xfId="512"/>
    <cellStyle name="20% - 强调文字颜色 5 2 3 3 2" xfId="513"/>
    <cellStyle name="20% - 强调文字颜色 1 12 4 3" xfId="514"/>
    <cellStyle name="60% - 强调文字颜色 4 8 7" xfId="515"/>
    <cellStyle name="链接单元格 5 4" xfId="516"/>
    <cellStyle name="20% - 强调文字颜色 1 10 2 3 2 2" xfId="517"/>
    <cellStyle name="强调文字颜色 2 2 4 3" xfId="518"/>
    <cellStyle name="20% - 强调文字颜色 3 4" xfId="519"/>
    <cellStyle name="20% - 强调文字颜色 1 10 4 3 2" xfId="520"/>
    <cellStyle name="40% - 强调文字颜色 3 3 2 3 3 4" xfId="521"/>
    <cellStyle name="20% - 强调文字颜色 4 8 8" xfId="522"/>
    <cellStyle name="常规 10 9 3" xfId="523"/>
    <cellStyle name="20% - 强调文字颜色 1 14 6 2 2" xfId="524"/>
    <cellStyle name="20% - 强调文字颜色 3 13 2 2 2 3" xfId="525"/>
    <cellStyle name="20% - 强调文字颜色 1 14 2 2 2 2 2" xfId="526"/>
    <cellStyle name="40% - 强调文字颜色 4 10 3 2" xfId="527"/>
    <cellStyle name="60% - 强调文字颜色 3 12 2 4" xfId="528"/>
    <cellStyle name="常规 102 3 3" xfId="529"/>
    <cellStyle name="常规 8 12 2" xfId="530"/>
    <cellStyle name="20% - 强调文字颜色 1 10 2 4" xfId="531"/>
    <cellStyle name="40% - 强调文字颜色 4 10 3 2 2" xfId="532"/>
    <cellStyle name="强调文字颜色 1 2 2 2 3" xfId="533"/>
    <cellStyle name="20% - 强调文字颜色 1 10 2 4 2" xfId="534"/>
    <cellStyle name="60% - 强调文字颜色 2 9 7" xfId="535"/>
    <cellStyle name="40% - 强调文字颜色 3 12 6 2 2" xfId="536"/>
    <cellStyle name="20% - 强调文字颜色 1 10 5 3" xfId="537"/>
    <cellStyle name="40% - 强调文字颜色 2 11 5 3" xfId="538"/>
    <cellStyle name="常规 9 8 2" xfId="539"/>
    <cellStyle name="40% - 强调文字颜色 1 9 2" xfId="540"/>
    <cellStyle name="20% - 强调文字颜色 2 11 6 2 2" xfId="541"/>
    <cellStyle name="60% - 强调文字颜色 5 8 7" xfId="542"/>
    <cellStyle name="20% - 强调文字颜色 1 13 4 3" xfId="543"/>
    <cellStyle name="40% - 强调文字颜色 4 10 3 2 2 2" xfId="544"/>
    <cellStyle name="20% - 强调文字颜色 1 10 2 4 2 2" xfId="545"/>
    <cellStyle name="20% - 强调文字颜色 1 7 2 3 2" xfId="546"/>
    <cellStyle name="40% - 强调文字颜色 4 10 3 2 3" xfId="547"/>
    <cellStyle name="常规 10 11 3 2" xfId="548"/>
    <cellStyle name="20% - 强调文字颜色 1 10 2 4 3" xfId="549"/>
    <cellStyle name="40% - 强调文字颜色 4 10 6 2" xfId="550"/>
    <cellStyle name="常规 8 15 2" xfId="551"/>
    <cellStyle name="40% - 强调文字颜色 3 12 6 2 3" xfId="552"/>
    <cellStyle name="20% - 强调文字颜色 1 10 5 4" xfId="553"/>
    <cellStyle name="20% - 强调文字颜色 1 7 2 3 3" xfId="554"/>
    <cellStyle name="20% - 强调文字颜色 1 15 3 2" xfId="555"/>
    <cellStyle name="20% - 强调文字颜色 1 10 2 4 4" xfId="556"/>
    <cellStyle name="常规 10 11 3 3" xfId="557"/>
    <cellStyle name="60% - 强调文字颜色 3 17 3 2" xfId="558"/>
    <cellStyle name="40% - 强调文字颜色 4 10 3 2 4" xfId="559"/>
    <cellStyle name="20% - 强调文字颜色 6 11 2 4 2" xfId="560"/>
    <cellStyle name="40% - 强调文字颜色 2 17 2 2 3 2" xfId="561"/>
    <cellStyle name="20% - 强调文字颜色 5 6 5 2 3" xfId="562"/>
    <cellStyle name="40% - 强调文字颜色 4 14 2 2 6" xfId="563"/>
    <cellStyle name="常规 2 2 9 3 2" xfId="564"/>
    <cellStyle name="强调文字颜色 6 4 7" xfId="565"/>
    <cellStyle name="20% - 强调文字颜色 1 16 2 2 3 2" xfId="566"/>
    <cellStyle name="40% - 强调文字颜色 4 10 3 3" xfId="567"/>
    <cellStyle name="常规 8 12 3" xfId="568"/>
    <cellStyle name="40% - 强调文字颜色 4 15 4 3 2" xfId="569"/>
    <cellStyle name="20% - 强调文字颜色 1 10 2 5" xfId="570"/>
    <cellStyle name="40% - 强调文字颜色 2 11 2 5" xfId="571"/>
    <cellStyle name="40% - 强调文字颜色 6 7 4 2" xfId="572"/>
    <cellStyle name="常规 9 5 4" xfId="573"/>
    <cellStyle name="40% - 强调文字颜色 1 6 4" xfId="574"/>
    <cellStyle name="20% - 强调文字颜色 3 14 4 3 2" xfId="575"/>
    <cellStyle name="40% - 强调文字颜色 4 10 3 3 2" xfId="576"/>
    <cellStyle name="强调文字颜色 1 2 2 3 3" xfId="577"/>
    <cellStyle name="20% - 强调文字颜色 1 10 2 5 2" xfId="578"/>
    <cellStyle name="20% - 强调文字颜色 1 10 6 3" xfId="579"/>
    <cellStyle name="20% - 强调文字颜色 1 11 4 2 2" xfId="580"/>
    <cellStyle name="40% - 强调文字颜色 4 10 3 5" xfId="581"/>
    <cellStyle name="20% - 强调文字颜色 2 16 4 2" xfId="582"/>
    <cellStyle name="20% - 强调文字颜色 1 10 2 7" xfId="583"/>
    <cellStyle name="20% - 强调文字颜色 1 10 3" xfId="584"/>
    <cellStyle name="60% - 强调文字颜色 3 12 3" xfId="585"/>
    <cellStyle name="20% - 强调文字颜色 5 15 4 3 3" xfId="586"/>
    <cellStyle name="20% - 强调文字颜色 6 14 4 2 2" xfId="587"/>
    <cellStyle name="20% - 强调文字颜色 1 13 4 2 4" xfId="588"/>
    <cellStyle name="60% - 强调文字颜色 3 12 3 2" xfId="589"/>
    <cellStyle name="常规 5 15 2 3" xfId="590"/>
    <cellStyle name="60% - 强调文字颜色 2 7 6" xfId="591"/>
    <cellStyle name="20% - 强调文字颜色 1 10 3 2" xfId="592"/>
    <cellStyle name="20% - 强调文字颜色 1 10 3 2 2" xfId="593"/>
    <cellStyle name="40% - 强调文字颜色 1 13 6 2 2" xfId="594"/>
    <cellStyle name="40% - 强调文字颜色 1 2 3 5" xfId="595"/>
    <cellStyle name="40% - 强调文字颜色 2 7 2" xfId="596"/>
    <cellStyle name="40% - 强调文字颜色 2 12 3 3" xfId="597"/>
    <cellStyle name="20% - 强调文字颜色 5 2 2 2 2" xfId="598"/>
    <cellStyle name="60% - 强调文字颜色 3 7 7" xfId="599"/>
    <cellStyle name="20% - 强调文字颜色 1 11 3 3" xfId="600"/>
    <cellStyle name="20% - 强调文字颜色 1 5 6 3" xfId="601"/>
    <cellStyle name="20% - 强调文字颜色 1 10 3 2 2 2" xfId="602"/>
    <cellStyle name="40% - 强调文字颜色 2 7 2 2" xfId="603"/>
    <cellStyle name="40% - 强调文字颜色 2 12 3 3 2" xfId="604"/>
    <cellStyle name="20% - 强调文字颜色 5 2 2 2 2 2" xfId="605"/>
    <cellStyle name="20% - 强调文字颜色 1 11 3 3 2" xfId="606"/>
    <cellStyle name="20% - 强调文字颜色 1 10 3 2 3" xfId="607"/>
    <cellStyle name="40% - 强调文字颜色 4 11 4 2" xfId="608"/>
    <cellStyle name="20% - 强调文字颜色 1 11 3 4" xfId="609"/>
    <cellStyle name="40% - 强调文字颜色 1 13 6 2 3" xfId="610"/>
    <cellStyle name="40% - 强调文字颜色 2 7 3" xfId="611"/>
    <cellStyle name="60% - 强调文字颜色 5 12 4 2" xfId="612"/>
    <cellStyle name="强调文字颜色 6 11 2" xfId="613"/>
    <cellStyle name="40% - 强调文字颜色 2 12 3 4" xfId="614"/>
    <cellStyle name="20% - 强调文字颜色 5 2 2 2 3" xfId="615"/>
    <cellStyle name="20% - 强调文字颜色 3 10 4 2" xfId="616"/>
    <cellStyle name="20% - 强调文字颜色 1 10 3 2 4" xfId="617"/>
    <cellStyle name="20% - 强调文字颜色 6 11 3 2 2" xfId="618"/>
    <cellStyle name="40% - 强调文字颜色 2 11 3 2 4" xfId="619"/>
    <cellStyle name="20% - 强调文字颜色 4 12 2 4 2" xfId="620"/>
    <cellStyle name="40% - 强调文字颜色 2 7 4" xfId="621"/>
    <cellStyle name="强调文字颜色 6 11 3" xfId="622"/>
    <cellStyle name="40% - 强调文字颜色 2 12 3 5" xfId="623"/>
    <cellStyle name="20% - 强调文字颜色 3 10 4 3" xfId="624"/>
    <cellStyle name="40% - 强调文字颜色 1 19 4 2" xfId="625"/>
    <cellStyle name="40% - 强调文字颜色 4 11 4 3" xfId="626"/>
    <cellStyle name="20% - 强调文字颜色 1 11 3 5" xfId="627"/>
    <cellStyle name="20% - 强调文字颜色 5 13 6 2 2" xfId="628"/>
    <cellStyle name="60% - 强调文字颜色 3 12 4" xfId="629"/>
    <cellStyle name="常规 10 3 5 2" xfId="630"/>
    <cellStyle name="20% - 强调文字颜色 1 10 4" xfId="631"/>
    <cellStyle name="60% - 强调文字颜色 3 12 4 2" xfId="632"/>
    <cellStyle name="常规 5 15 3 3" xfId="633"/>
    <cellStyle name="60% - 强调文字颜色 2 8 6" xfId="634"/>
    <cellStyle name="20% - 强调文字颜色 1 10 4 2" xfId="635"/>
    <cellStyle name="强调文字颜色 2 2 3 3" xfId="636"/>
    <cellStyle name="20% - 强调文字颜色 2 4" xfId="637"/>
    <cellStyle name="20% - 强调文字颜色 1 10 4 2 2" xfId="638"/>
    <cellStyle name="40% - 强调文字颜色 3 7 2" xfId="639"/>
    <cellStyle name="40% - 强调文字颜色 2 13 3 3" xfId="640"/>
    <cellStyle name="20% - 强调文字颜色 5 2 3 2 2" xfId="641"/>
    <cellStyle name="60% - 强调文字颜色 4 7 7" xfId="642"/>
    <cellStyle name="20% - 强调文字颜色 1 12 3 3" xfId="643"/>
    <cellStyle name="强调文字颜色 2 2 3 4" xfId="644"/>
    <cellStyle name="20% - 强调文字颜色 2 5" xfId="645"/>
    <cellStyle name="20% - 强调文字颜色 1 10 4 2 3" xfId="646"/>
    <cellStyle name="40% - 强调文字颜色 4 12 4 2" xfId="647"/>
    <cellStyle name="20% - 强调文字颜色 1 12 3 4" xfId="648"/>
    <cellStyle name="40% - 强调文字颜色 3 7 3" xfId="649"/>
    <cellStyle name="60% - 强调文字颜色 5 13 4 2" xfId="650"/>
    <cellStyle name="40% - 强调文字颜色 2 13 3 4" xfId="651"/>
    <cellStyle name="20% - 强调文字颜色 5 2 3 2 3" xfId="652"/>
    <cellStyle name="20% - 强调文字颜色 3 11 4 2" xfId="653"/>
    <cellStyle name="强调文字颜色 2 2 3 5" xfId="654"/>
    <cellStyle name="20% - 强调文字颜色 2 6" xfId="655"/>
    <cellStyle name="20% - 强调文字颜色 1 10 4 2 4" xfId="656"/>
    <cellStyle name="20% - 强调文字颜色 6 11 4 2 2" xfId="657"/>
    <cellStyle name="40% - 强调文字颜色 4 12 4 3" xfId="658"/>
    <cellStyle name="常规 9 15 4 2" xfId="659"/>
    <cellStyle name="标题 2 4 2 4 2" xfId="660"/>
    <cellStyle name="20% - 强调文字颜色 1 12 3 5" xfId="661"/>
    <cellStyle name="40% - 强调文字颜色 3 7 4" xfId="662"/>
    <cellStyle name="40% - 强调文字颜色 2 13 3 5" xfId="663"/>
    <cellStyle name="20% - 强调文字颜色 3 11 4 3" xfId="664"/>
    <cellStyle name="60% - 强调文字颜色 3 12 5" xfId="665"/>
    <cellStyle name="20% - 强调文字颜色 1 10 5" xfId="666"/>
    <cellStyle name="60% - 强调文字颜色 2 9 6" xfId="667"/>
    <cellStyle name="20% - 强调文字颜色 1 10 5 2" xfId="668"/>
    <cellStyle name="20% - 强调文字颜色 1 10 5 2 2" xfId="669"/>
    <cellStyle name="40% - 强调文字颜色 1 4 3 5" xfId="670"/>
    <cellStyle name="40% - 强调文字颜色 4 7 2" xfId="671"/>
    <cellStyle name="40% - 强调文字颜色 2 14 3 3" xfId="672"/>
    <cellStyle name="20% - 强调文字颜色 5 2 4 2 2" xfId="673"/>
    <cellStyle name="60% - 强调文字颜色 5 7 7" xfId="674"/>
    <cellStyle name="20% - 强调文字颜色 1 13 3 3" xfId="675"/>
    <cellStyle name="60% - 强调文字颜色 3 12 6" xfId="676"/>
    <cellStyle name="20% - 强调文字颜色 1 10 6" xfId="677"/>
    <cellStyle name="20% - 强调文字颜色 1 10 6 2 2" xfId="678"/>
    <cellStyle name="40% - 强调文字颜色 1 5 3 5" xfId="679"/>
    <cellStyle name="40% - 强调文字颜色 5 7 2" xfId="680"/>
    <cellStyle name="40% - 强调文字颜色 2 15 3 3" xfId="681"/>
    <cellStyle name="20% - 强调文字颜色 5 6 10" xfId="682"/>
    <cellStyle name="20% - 强调文字颜色 5 2 5 2 2" xfId="683"/>
    <cellStyle name="40% - 强调文字颜色 4 10 2 2 5" xfId="684"/>
    <cellStyle name="注释 2 3 2" xfId="685"/>
    <cellStyle name="60% - 强调文字颜色 6 7 7" xfId="686"/>
    <cellStyle name="20% - 强调文字颜色 1 14 3 3" xfId="687"/>
    <cellStyle name="适中 16 3" xfId="688"/>
    <cellStyle name="20% - 强调文字颜色 1 12 2 2 2 2" xfId="689"/>
    <cellStyle name="40% - 强调文字颜色 4 10 7 2" xfId="690"/>
    <cellStyle name="常规 3 2 11 2 2 2" xfId="691"/>
    <cellStyle name="常规 8 16 2" xfId="692"/>
    <cellStyle name="20% - 强调文字颜色 1 10 6 4" xfId="693"/>
    <cellStyle name="60% - 强调文字颜色 3 12 7" xfId="694"/>
    <cellStyle name="20% - 强调文字颜色 1 10 7" xfId="695"/>
    <cellStyle name="20% - 强调文字颜色 1 10 7 2" xfId="696"/>
    <cellStyle name="20% - 强调文字颜色 1 10 8" xfId="697"/>
    <cellStyle name="40% - 强调文字颜色 4 10 2 2 4" xfId="698"/>
    <cellStyle name="60% - 强调文字颜色 3 16 3 2" xfId="699"/>
    <cellStyle name="常规 10 10 3 3" xfId="700"/>
    <cellStyle name="60% - 强调文字颜色 6 7 6" xfId="701"/>
    <cellStyle name="20% - 强调文字颜色 1 14 3 2" xfId="702"/>
    <cellStyle name="标题 2 13 4 3" xfId="703"/>
    <cellStyle name="20% - 强调文字颜色 1 17 4 2 2 2" xfId="704"/>
    <cellStyle name="20% - 强调文字颜色 1 10 9" xfId="705"/>
    <cellStyle name="60% - 强调文字颜色 3 13 2" xfId="706"/>
    <cellStyle name="好 8 2 3" xfId="707"/>
    <cellStyle name="20% - 强调文字颜色 1 11 2" xfId="708"/>
    <cellStyle name="20% - 强调文字颜色 1 16 7" xfId="709"/>
    <cellStyle name="40% - 强调文字颜色 4 14 3 2 3" xfId="710"/>
    <cellStyle name="计算 11 2" xfId="711"/>
    <cellStyle name="注释 2 2 3 3" xfId="712"/>
    <cellStyle name="常规 3 6 2 5" xfId="713"/>
    <cellStyle name="20% - 强调文字颜色 1 14 2 4 3" xfId="714"/>
    <cellStyle name="40% - 强调文字颜色 3 10 10" xfId="715"/>
    <cellStyle name="常规 2 7 3 2 2" xfId="716"/>
    <cellStyle name="40% - 强调文字颜色 2 15 2 4 3" xfId="717"/>
    <cellStyle name="20% - 强调文字颜色 3 13 3 2 3" xfId="718"/>
    <cellStyle name="60% - 强调文字颜色 3 13 2 2" xfId="719"/>
    <cellStyle name="60% - 强调文字颜色 3 6 6" xfId="720"/>
    <cellStyle name="20% - 强调文字颜色 1 11 2 2" xfId="721"/>
    <cellStyle name="60% - 强调文字颜色 3 19" xfId="722"/>
    <cellStyle name="20% - 强调文字颜色 3 19 4" xfId="723"/>
    <cellStyle name="常规 13 7 3" xfId="724"/>
    <cellStyle name="20% - 强调文字颜色 1 17" xfId="725"/>
    <cellStyle name="20% - 强调文字颜色 1 22" xfId="726"/>
    <cellStyle name="60% - 强调文字颜色 3 13 2 2 2" xfId="727"/>
    <cellStyle name="40% - 强调文字颜色 3 6 2 5 3" xfId="728"/>
    <cellStyle name="20% - 强调文字颜色 1 11 2 2 2" xfId="729"/>
    <cellStyle name="40% - 强调文字颜色 3 10 6 5" xfId="730"/>
    <cellStyle name="20% - 强调文字颜色 1 16 7 2" xfId="731"/>
    <cellStyle name="20% - 强调文字颜色 1 17 2" xfId="732"/>
    <cellStyle name="20% - 强调文字颜色 2 13 2 7" xfId="733"/>
    <cellStyle name="60% - 强调文字颜色 3 19 2" xfId="734"/>
    <cellStyle name="20% - 强调文字颜色 6 11 4 3" xfId="735"/>
    <cellStyle name="20% - 强调文字颜色 6 2 2 3 2" xfId="736"/>
    <cellStyle name="注释 8 3 3" xfId="737"/>
    <cellStyle name="40% - 强调文字颜色 3 14 2 7" xfId="738"/>
    <cellStyle name="40% - 强调文字颜色 2 18 2" xfId="739"/>
    <cellStyle name="20% - 强调文字颜色 4 12 3 5" xfId="740"/>
    <cellStyle name="常规 61 5" xfId="741"/>
    <cellStyle name="常规 56 5" xfId="742"/>
    <cellStyle name="20% - 强调文字颜色 1 11 2 2 2 2" xfId="743"/>
    <cellStyle name="20% - 强调文字颜色 1 7 4 2 3" xfId="744"/>
    <cellStyle name="20% - 强调文字颜色 3 6" xfId="745"/>
    <cellStyle name="20% - 强调文字颜色 1 17 2 2" xfId="746"/>
    <cellStyle name="常规 3 2 9" xfId="747"/>
    <cellStyle name="60% - 强调文字颜色 6 11 2 3" xfId="748"/>
    <cellStyle name="60% - 强调文字颜色 3 19 2 2" xfId="749"/>
    <cellStyle name="20% - 强调文字颜色 6 11 4 3 2" xfId="750"/>
    <cellStyle name="常规 61 5 2" xfId="751"/>
    <cellStyle name="常规 56 5 2" xfId="752"/>
    <cellStyle name="20% - 强调文字颜色 1 11 2 2 2 2 2" xfId="753"/>
    <cellStyle name="40% - 强调文字颜色 4 12 5 3" xfId="754"/>
    <cellStyle name="常规 9 15 5 2" xfId="755"/>
    <cellStyle name="20% - 强调文字颜色 1 12 4 5" xfId="756"/>
    <cellStyle name="40% - 强调文字颜色 3 8 4" xfId="757"/>
    <cellStyle name="40% - 强调文字颜色 2 13 4 5" xfId="758"/>
    <cellStyle name="20% - 强调文字颜色 5 2 3 3 4" xfId="759"/>
    <cellStyle name="20% - 强调文字颜色 3 11 5 3" xfId="760"/>
    <cellStyle name="20% - 强调文字颜色 4 14 2 3 2" xfId="761"/>
    <cellStyle name="20% - 强调文字颜色 1 17 3" xfId="762"/>
    <cellStyle name="60% - 强调文字颜色 3 19 3" xfId="763"/>
    <cellStyle name="20% - 强调文字颜色 6 11 4 4" xfId="764"/>
    <cellStyle name="链接单元格 4 2 4" xfId="765"/>
    <cellStyle name="20% - 强调文字颜色 5 15 3 2 2 2" xfId="766"/>
    <cellStyle name="20% - 强调文字颜色 3 16 2 4 2 2" xfId="767"/>
    <cellStyle name="常规 61 6" xfId="768"/>
    <cellStyle name="常规 56 6" xfId="769"/>
    <cellStyle name="20% - 强调文字颜色 1 11 2 2 2 3" xfId="770"/>
    <cellStyle name="20% - 强调文字颜色 4 14 2 3 3" xfId="771"/>
    <cellStyle name="20% - 强调文字颜色 1 17 4" xfId="772"/>
    <cellStyle name="60% - 强调文字颜色 6 3 2 2" xfId="773"/>
    <cellStyle name="20% - 强调文字颜色 6 11 4 5" xfId="774"/>
    <cellStyle name="常规 61 7" xfId="775"/>
    <cellStyle name="常规 56 7" xfId="776"/>
    <cellStyle name="20% - 强调文字颜色 1 11 2 2 2 4" xfId="777"/>
    <cellStyle name="20% - 强调文字颜色 1 18" xfId="778"/>
    <cellStyle name="常规 13 7 4" xfId="779"/>
    <cellStyle name="20% - 强调文字颜色 1 11 2 2 3" xfId="780"/>
    <cellStyle name="20% - 强调文字颜色 1 18 2" xfId="781"/>
    <cellStyle name="20% - 强调文字颜色 6 11 5 3" xfId="782"/>
    <cellStyle name="20% - 强调文字颜色 6 2 2 4 2" xfId="783"/>
    <cellStyle name="注释 8 4 3" xfId="784"/>
    <cellStyle name="40% - 强调文字颜色 2 19 2" xfId="785"/>
    <cellStyle name="20% - 强调文字颜色 4 12 4 5" xfId="786"/>
    <cellStyle name="20% - 强调文字颜色 1 12 3 2 3" xfId="787"/>
    <cellStyle name="40% - 强调文字颜色 1 10" xfId="788"/>
    <cellStyle name="40% - 强调文字颜色 3 14 2 2 6" xfId="789"/>
    <cellStyle name="好 5 2 5" xfId="790"/>
    <cellStyle name="常规 62 5" xfId="791"/>
    <cellStyle name="常规 57 5" xfId="792"/>
    <cellStyle name="20% - 强调文字颜色 1 11 2 2 3 2" xfId="793"/>
    <cellStyle name="20% - 强调文字颜色 1 9 3 2" xfId="794"/>
    <cellStyle name="20% - 强调文字颜色 1 19" xfId="795"/>
    <cellStyle name="20% - 强调文字颜色 1 11 2 2 4" xfId="796"/>
    <cellStyle name="20% - 强调文字颜色 6 12 2 2 2" xfId="797"/>
    <cellStyle name="20% - 强调文字颜色 1 11 2 2 5" xfId="798"/>
    <cellStyle name="20% - 强调文字颜色 6 12 2 2 3" xfId="799"/>
    <cellStyle name="20% - 强调文字颜色 4 9 5 2" xfId="800"/>
    <cellStyle name="20% - 强调文字颜色 1 16 8" xfId="801"/>
    <cellStyle name="20% - 强调文字颜色 6 15 2 4 2" xfId="802"/>
    <cellStyle name="40% - 强调文字颜色 4 14 3 2 4" xfId="803"/>
    <cellStyle name="计算 11 3" xfId="804"/>
    <cellStyle name="注释 2 2 3 4" xfId="805"/>
    <cellStyle name="常规 3 6 2 6" xfId="806"/>
    <cellStyle name="20% - 强调文字颜色 1 14 2 4 4" xfId="807"/>
    <cellStyle name="20% - 强调文字颜色 1 2 7 2" xfId="808"/>
    <cellStyle name="常规 58 2 2 2 2" xfId="809"/>
    <cellStyle name="40% - 强调文字颜色 2 15 2 4 4" xfId="810"/>
    <cellStyle name="20% - 强调文字颜色 3 13 3 2 4" xfId="811"/>
    <cellStyle name="标题 4 8 3 3" xfId="812"/>
    <cellStyle name="20% - 强调文字颜色 3 12 2" xfId="813"/>
    <cellStyle name="60% - 强调文字颜色 3 13 2 3" xfId="814"/>
    <cellStyle name="常规 103 3 2" xfId="815"/>
    <cellStyle name="60% - 强调文字颜色 3 6 7" xfId="816"/>
    <cellStyle name="20% - 强调文字颜色 1 11 2 3" xfId="817"/>
    <cellStyle name="20% - 强调文字颜色 1 11 2 3 2" xfId="818"/>
    <cellStyle name="20% - 强调文字颜色 1 11 2 3 2 2" xfId="819"/>
    <cellStyle name="20% - 强调文字颜色 5 15 2 3 4" xfId="820"/>
    <cellStyle name="20% - 强调文字颜色 1 8 2 2 2" xfId="821"/>
    <cellStyle name="解释性文本 10 4" xfId="822"/>
    <cellStyle name="20% - 强调文字颜色 1 11 2 3 3" xfId="823"/>
    <cellStyle name="解释性文本 10 5" xfId="824"/>
    <cellStyle name="20% - 强调文字颜色 1 8 2 2 3" xfId="825"/>
    <cellStyle name="20% - 强调文字颜色 1 11 2 3 4" xfId="826"/>
    <cellStyle name="20% - 强调文字颜色 6 12 2 3 2" xfId="827"/>
    <cellStyle name="20% - 强调文字颜色 4 9 5 3" xfId="828"/>
    <cellStyle name="40% - 强调文字颜色 3 13 4 2 2" xfId="829"/>
    <cellStyle name="20% - 强调文字颜色 1 16 9" xfId="830"/>
    <cellStyle name="40% - 强调文字颜色 2 17 9" xfId="831"/>
    <cellStyle name="20% - 强调文字颜色 2 12 4 2 2" xfId="832"/>
    <cellStyle name="40% - 强调文字颜色 4 11 3 2" xfId="833"/>
    <cellStyle name="60% - 强调文字颜色 3 13 2 4" xfId="834"/>
    <cellStyle name="20% - 强调文字颜色 1 11 2 4" xfId="835"/>
    <cellStyle name="40% - 强调文字颜色 2 6 3" xfId="836"/>
    <cellStyle name="60% - 强调文字颜色 5 12 3 2" xfId="837"/>
    <cellStyle name="强调文字颜色 6 10 2" xfId="838"/>
    <cellStyle name="40% - 强调文字颜色 2 12 2 4" xfId="839"/>
    <cellStyle name="20% - 强调文字颜色 3 10 3 2" xfId="840"/>
    <cellStyle name="20% - 强调文字颜色 6 15 2 2 3 2" xfId="841"/>
    <cellStyle name="40% - 强调文字颜色 2 7 3 2 5" xfId="842"/>
    <cellStyle name="20% - 强调文字颜色 1 2 5 3 2" xfId="843"/>
    <cellStyle name="40% - 强调文字颜色 4 13 3 2" xfId="844"/>
    <cellStyle name="60% - 强调文字颜色 3 15 2 4" xfId="845"/>
    <cellStyle name="20% - 强调文字颜色 1 13 2 4" xfId="846"/>
    <cellStyle name="40% - 强调文字颜色 1 4 2 6" xfId="847"/>
    <cellStyle name="40% - 强调文字颜色 4 6 3" xfId="848"/>
    <cellStyle name="60% - 强调文字颜色 5 14 3 2" xfId="849"/>
    <cellStyle name="40% - 强调文字颜色 2 14 2 4" xfId="850"/>
    <cellStyle name="20% - 强调文字颜色 3 12 3 2" xfId="851"/>
    <cellStyle name="解释性文本 11 3" xfId="852"/>
    <cellStyle name="20% - 强调文字颜色 3 2 3 3 4" xfId="853"/>
    <cellStyle name="40% - 强调文字颜色 4 11 3 2 2" xfId="854"/>
    <cellStyle name="常规 10 2 5" xfId="855"/>
    <cellStyle name="强调文字颜色 1 3 2 2 3" xfId="856"/>
    <cellStyle name="20% - 强调文字颜色 1 11 2 4 2" xfId="857"/>
    <cellStyle name="40% - 强调文字颜色 2 6 3 2" xfId="858"/>
    <cellStyle name="强调文字颜色 6 10 2 2" xfId="859"/>
    <cellStyle name="汇总 6 4" xfId="860"/>
    <cellStyle name="40% - 强调文字颜色 2 12 2 4 2" xfId="861"/>
    <cellStyle name="20% - 强调文字颜色 3 10 3 2 2" xfId="862"/>
    <cellStyle name="40% - 强调文字颜色 4 13 3 2 2" xfId="863"/>
    <cellStyle name="强调文字颜色 1 5 2 2 3" xfId="864"/>
    <cellStyle name="常规 2 6 2 4" xfId="865"/>
    <cellStyle name="20% - 强调文字颜色 1 13 2 4 2" xfId="866"/>
    <cellStyle name="40% - 强调文字颜色 4 6 3 2" xfId="867"/>
    <cellStyle name="40% - 强调文字颜色 2 14 2 4 2" xfId="868"/>
    <cellStyle name="20% - 强调文字颜色 3 12 3 2 2" xfId="869"/>
    <cellStyle name="40% - 强调文字颜色 4 11 3 2 2 2" xfId="870"/>
    <cellStyle name="常规 10 2 5 2" xfId="871"/>
    <cellStyle name="20% - 强调文字颜色 1 11 2 4 2 2" xfId="872"/>
    <cellStyle name="40% - 强调文字颜色 2 6 3 2 2" xfId="873"/>
    <cellStyle name="警告文本 5 6" xfId="874"/>
    <cellStyle name="强调文字颜色 6 10 2 2 2" xfId="875"/>
    <cellStyle name="汇总 6 4 2" xfId="876"/>
    <cellStyle name="40% - 强调文字颜色 2 12 2 4 2 2" xfId="877"/>
    <cellStyle name="20% - 强调文字颜色 3 10 3 2 2 2" xfId="878"/>
    <cellStyle name="40% - 强调文字颜色 4 13 3 3" xfId="879"/>
    <cellStyle name="常规 9 16 3 2" xfId="880"/>
    <cellStyle name="20% - 强调文字颜色 1 13 2 5" xfId="881"/>
    <cellStyle name="40% - 强调文字颜色 1 4 2 7" xfId="882"/>
    <cellStyle name="40% - 强调文字颜色 4 6 4" xfId="883"/>
    <cellStyle name="40% - 强调文字颜色 2 14 2 5" xfId="884"/>
    <cellStyle name="20% - 强调文字颜色 3 12 3 3" xfId="885"/>
    <cellStyle name="40% - 强调文字颜色 4 11 3 2 3" xfId="886"/>
    <cellStyle name="常规 10 2 6" xfId="887"/>
    <cellStyle name="20% - 强调文字颜色 1 11 2 4 3" xfId="888"/>
    <cellStyle name="40% - 强调文字颜色 2 6 3 3" xfId="889"/>
    <cellStyle name="强调文字颜色 6 10 2 3" xfId="890"/>
    <cellStyle name="汇总 6 5" xfId="891"/>
    <cellStyle name="常规 2 4 3 2 2" xfId="892"/>
    <cellStyle name="40% - 强调文字颜色 2 12 2 4 3" xfId="893"/>
    <cellStyle name="20% - 强调文字颜色 3 10 3 2 3" xfId="894"/>
    <cellStyle name="40% - 强调文字颜色 2 2 2 2 2 2 2" xfId="895"/>
    <cellStyle name="解释性文本 11 4" xfId="896"/>
    <cellStyle name="20% - 强调文字颜色 1 8 2 3 2" xfId="897"/>
    <cellStyle name="40% - 强调文字颜色 4 13 3 4" xfId="898"/>
    <cellStyle name="20% - 强调文字颜色 5 11 4 2" xfId="899"/>
    <cellStyle name="常规 11 15 4 2" xfId="900"/>
    <cellStyle name="20% - 强调文字颜色 1 13 2 6" xfId="901"/>
    <cellStyle name="40% - 强调文字颜色 1 4 2 8" xfId="902"/>
    <cellStyle name="40% - 强调文字颜色 4 6 5" xfId="903"/>
    <cellStyle name="40% - 强调文字颜色 6 12 4 2" xfId="904"/>
    <cellStyle name="差 17 4 2 2" xfId="905"/>
    <cellStyle name="40% - 强调文字颜色 2 14 2 6" xfId="906"/>
    <cellStyle name="20% - 强调文字颜色 3 12 3 4" xfId="907"/>
    <cellStyle name="20% - 强调文字颜色 1 11 2 4 4" xfId="908"/>
    <cellStyle name="常规 10 2 7" xfId="909"/>
    <cellStyle name="40% - 强调文字颜色 4 11 3 2 4" xfId="910"/>
    <cellStyle name="20% - 强调文字颜色 6 12 2 4 2" xfId="911"/>
    <cellStyle name="40% - 强调文字颜色 2 6 3 4" xfId="912"/>
    <cellStyle name="强调文字颜色 6 10 2 4" xfId="913"/>
    <cellStyle name="汇总 6 6" xfId="914"/>
    <cellStyle name="40% - 强调文字颜色 2 12 2 4 4" xfId="915"/>
    <cellStyle name="20% - 强调文字颜色 3 10 3 2 4" xfId="916"/>
    <cellStyle name="40% - 强调文字颜色 2 2 2 2 2 2 3" xfId="917"/>
    <cellStyle name="计算 8 4 2" xfId="918"/>
    <cellStyle name="解释性文本 11 5" xfId="919"/>
    <cellStyle name="40% - 强调文字颜色 3 16 2 3 2 2" xfId="920"/>
    <cellStyle name="20% - 强调文字颜色 1 8 2 3 3" xfId="921"/>
    <cellStyle name="20% - 强调文字颜色 2 15 2 3 2 2" xfId="922"/>
    <cellStyle name="40% - 强调文字颜色 1 19 3 2" xfId="923"/>
    <cellStyle name="40% - 强调文字颜色 4 11 3 3" xfId="924"/>
    <cellStyle name="20% - 强调文字颜色 1 11 2 5" xfId="925"/>
    <cellStyle name="40% - 强调文字颜色 2 6 4" xfId="926"/>
    <cellStyle name="强调文字颜色 6 10 3" xfId="927"/>
    <cellStyle name="40% - 强调文字颜色 6 8 4 2" xfId="928"/>
    <cellStyle name="40% - 强调文字颜色 2 12 2 5" xfId="929"/>
    <cellStyle name="20% - 强调文字颜色 3 10 3 3" xfId="930"/>
    <cellStyle name="40% - 强调文字颜色 4 13 4 2" xfId="931"/>
    <cellStyle name="20% - 强调文字颜色 1 13 3 4" xfId="932"/>
    <cellStyle name="40% - 强调文字颜色 1 4 3 6" xfId="933"/>
    <cellStyle name="40% - 强调文字颜色 4 7 3" xfId="934"/>
    <cellStyle name="60% - 强调文字颜色 5 14 4 2" xfId="935"/>
    <cellStyle name="40% - 强调文字颜色 2 14 3 4" xfId="936"/>
    <cellStyle name="20% - 强调文字颜色 5 2 4 2 3" xfId="937"/>
    <cellStyle name="20% - 强调文字颜色 3 12 4 2" xfId="938"/>
    <cellStyle name="20% - 强调文字颜色 1 5 2 2 2 4" xfId="939"/>
    <cellStyle name="20% - 强调文字颜色 2 5 3 2 2 2" xfId="940"/>
    <cellStyle name="60% - 强调文字颜色 3 3 2 4" xfId="941"/>
    <cellStyle name="40% - 强调文字颜色 4 11 3 3 2" xfId="942"/>
    <cellStyle name="常规 10 3 5" xfId="943"/>
    <cellStyle name="强调文字颜色 1 3 2 3 3" xfId="944"/>
    <cellStyle name="强调文字颜色 4 11 2 4" xfId="945"/>
    <cellStyle name="20% - 强调文字颜色 1 11 2 5 2" xfId="946"/>
    <cellStyle name="40% - 强调文字颜色 2 6 4 2" xfId="947"/>
    <cellStyle name="强调文字颜色 6 10 3 2" xfId="948"/>
    <cellStyle name="汇总 7 4" xfId="949"/>
    <cellStyle name="40% - 强调文字颜色 2 12 2 5 2" xfId="950"/>
    <cellStyle name="20% - 强调文字颜色 3 10 3 3 2" xfId="951"/>
    <cellStyle name="40% - 强调文字颜色 4 11 3 4" xfId="952"/>
    <cellStyle name="20% - 强调文字颜色 1 11 2 6" xfId="953"/>
    <cellStyle name="40% - 强调文字颜色 2 6 5" xfId="954"/>
    <cellStyle name="40% - 强调文字颜色 6 10 4 2" xfId="955"/>
    <cellStyle name="强调文字颜色 6 10 4" xfId="956"/>
    <cellStyle name="差 17 2 2 2" xfId="957"/>
    <cellStyle name="40% - 强调文字颜色 2 12 2 6" xfId="958"/>
    <cellStyle name="20% - 强调文字颜色 3 10 3 4" xfId="959"/>
    <cellStyle name="20% - 强调文字颜色 1 11 5 2 2" xfId="960"/>
    <cellStyle name="20% - 强调文字颜色 3 12 6" xfId="961"/>
    <cellStyle name="40% - 强调文字颜色 4 11 3 5" xfId="962"/>
    <cellStyle name="20% - 强调文字颜色 2 17 4 2" xfId="963"/>
    <cellStyle name="60% - 强调文字颜色 6 8 2 2 2" xfId="964"/>
    <cellStyle name="20% - 强调文字颜色 1 11 2 7" xfId="965"/>
    <cellStyle name="40% - 强调文字颜色 2 6 6" xfId="966"/>
    <cellStyle name="强调文字颜色 6 10 5" xfId="967"/>
    <cellStyle name="常规 6 12 2 2 2 2" xfId="968"/>
    <cellStyle name="差 17 2 2 3" xfId="969"/>
    <cellStyle name="40% - 强调文字颜色 2 12 2 7" xfId="970"/>
    <cellStyle name="20% - 强调文字颜色 3 10 3 5" xfId="971"/>
    <cellStyle name="强调文字颜色 4 4 3 3" xfId="972"/>
    <cellStyle name="40% - 强调文字颜色 3 17 3 6" xfId="973"/>
    <cellStyle name="20% - 强调文字颜色 4 15 4 4" xfId="974"/>
    <cellStyle name="20% - 强调文字颜色 1 12 6 2 2" xfId="975"/>
    <cellStyle name="40% - 强调文字颜色 1 5 2 2 2 2 2" xfId="976"/>
    <cellStyle name="60% - 强调文字颜色 3 13 3" xfId="977"/>
    <cellStyle name="好 8 2 4" xfId="978"/>
    <cellStyle name="20% - 强调文字颜色 1 11 3" xfId="979"/>
    <cellStyle name="60% - 强调文字颜色 3 13 3 2" xfId="980"/>
    <cellStyle name="常规 5 16 2 3" xfId="981"/>
    <cellStyle name="60% - 强调文字颜色 3 7 6" xfId="982"/>
    <cellStyle name="20% - 强调文字颜色 1 11 3 2" xfId="983"/>
    <cellStyle name="20% - 强调文字颜色 1 11 3 2 2" xfId="984"/>
    <cellStyle name="20% - 强调文字颜色 1 11 3 2 2 2" xfId="985"/>
    <cellStyle name="20% - 强调文字颜色 1 11 3 2 3" xfId="986"/>
    <cellStyle name="20% - 强调文字颜色 1 11 3 2 4" xfId="987"/>
    <cellStyle name="20% - 强调文字颜色 6 12 3 2 2" xfId="988"/>
    <cellStyle name="40% - 强调文字颜色 1 2 3 4 4" xfId="989"/>
    <cellStyle name="注释 9 2 2 2" xfId="990"/>
    <cellStyle name="40% - 强调文字颜色 2 12 3 2 4" xfId="991"/>
    <cellStyle name="20% - 强调文字颜色 4 13 2 4 2" xfId="992"/>
    <cellStyle name="60% - 强调文字颜色 3 13 4 2" xfId="993"/>
    <cellStyle name="60% - 强调文字颜色 3 8 6" xfId="994"/>
    <cellStyle name="20% - 强调文字颜色 1 11 4 2" xfId="995"/>
    <cellStyle name="计算 6 8" xfId="996"/>
    <cellStyle name="20% - 强调文字颜色 1 11 4 2 2 2" xfId="997"/>
    <cellStyle name="20% - 强调文字颜色 1 11 4 2 3" xfId="998"/>
    <cellStyle name="20% - 强调文字颜色 6 12 4 2 2" xfId="999"/>
    <cellStyle name="20% - 强调文字颜色 1 11 4 2 4" xfId="1000"/>
    <cellStyle name="60% - 强调文字颜色 3 9 6" xfId="1001"/>
    <cellStyle name="20% - 强调文字颜色 1 11 5 2" xfId="1002"/>
    <cellStyle name="40% - 强调文字颜色 4 11 6 2" xfId="1003"/>
    <cellStyle name="40% - 强调文字颜色 1 2 5 2 2 2" xfId="1004"/>
    <cellStyle name="20% - 强调文字颜色 1 11 5 4" xfId="1005"/>
    <cellStyle name="40% - 强调文字颜色 2 9 3" xfId="1006"/>
    <cellStyle name="强调文字颜色 6 13 2" xfId="1007"/>
    <cellStyle name="标题 2 4" xfId="1008"/>
    <cellStyle name="40% - 强调文字颜色 2 12 5 4" xfId="1009"/>
    <cellStyle name="20% - 强调文字颜色 5 2 2 4 3" xfId="1010"/>
    <cellStyle name="20% - 强调文字颜色 3 10 6 2" xfId="1011"/>
    <cellStyle name="20% - 强调文字颜色 1 11 6 2" xfId="1012"/>
    <cellStyle name="40% - 强调文字颜色 4 12 3 5" xfId="1013"/>
    <cellStyle name="20% - 强调文字颜色 5 10 4 3" xfId="1014"/>
    <cellStyle name="20% - 强调文字颜色 1 12 2 7" xfId="1015"/>
    <cellStyle name="40% - 强调文字颜色 3 19 4 2" xfId="1016"/>
    <cellStyle name="40% - 强调文字颜色 3 6 6" xfId="1017"/>
    <cellStyle name="40% - 强调文字颜色 2 13 2 7" xfId="1018"/>
    <cellStyle name="20% - 强调文字颜色 3 11 3 5" xfId="1019"/>
    <cellStyle name="20% - 强调文字颜色 1 11 6 2 2" xfId="1020"/>
    <cellStyle name="20% - 强调文字颜色 1 11 6 3" xfId="1021"/>
    <cellStyle name="20% - 强调文字颜色 1 12 2 3 2 2" xfId="1022"/>
    <cellStyle name="40% - 强调文字颜色 4 11 7 2" xfId="1023"/>
    <cellStyle name="常规 3 2 11 3 2 2" xfId="1024"/>
    <cellStyle name="40% - 强调文字颜色 1 2 5 2 3 2" xfId="1025"/>
    <cellStyle name="20% - 强调文字颜色 1 11 6 4" xfId="1026"/>
    <cellStyle name="标题 3 4" xfId="1027"/>
    <cellStyle name="40% - 强调文字颜色 2 12 6 4" xfId="1028"/>
    <cellStyle name="20% - 强调文字颜色 3 10 7 2" xfId="1029"/>
    <cellStyle name="20% - 强调文字颜色 1 11 7 2" xfId="1030"/>
    <cellStyle name="20% - 强调文字颜色 2 4 4 3 2" xfId="1031"/>
    <cellStyle name="20% - 强调文字颜色 1 2 2 2" xfId="1032"/>
    <cellStyle name="40% - 强调文字颜色 3 9 2 2 5" xfId="1033"/>
    <cellStyle name="常规 6 7 3 2 2" xfId="1034"/>
    <cellStyle name="40% - 强调文字颜色 2 17 2 2 2 2 3" xfId="1035"/>
    <cellStyle name="20% - 强调文字颜色 1 11 8" xfId="1036"/>
    <cellStyle name="40% - 强调文字颜色 2 15 4 2" xfId="1037"/>
    <cellStyle name="40% - 强调文字颜色 1 5 4 4" xfId="1038"/>
    <cellStyle name="20% - 强调文字颜色 5 18 2 2 2" xfId="1039"/>
    <cellStyle name="40% - 强调文字颜色 4 10 2 3 4" xfId="1040"/>
    <cellStyle name="60% - 强调文字颜色 3 16 4 2" xfId="1041"/>
    <cellStyle name="常规 10 10 4 3" xfId="1042"/>
    <cellStyle name="60% - 强调文字颜色 6 8 6" xfId="1043"/>
    <cellStyle name="20% - 强调文字颜色 1 14 4 2" xfId="1044"/>
    <cellStyle name="20% - 强调文字颜色 1 2 2 3" xfId="1045"/>
    <cellStyle name="40% - 强调文字颜色 3 9 2 2 6" xfId="1046"/>
    <cellStyle name="20% - 强调文字颜色 3 7 2 2 2" xfId="1047"/>
    <cellStyle name="20% - 强调文字颜色 1 11 9" xfId="1048"/>
    <cellStyle name="20% - 强调文字颜色 2 14 2 2 3 2" xfId="1049"/>
    <cellStyle name="标题 3 3 2 2 2 2" xfId="1050"/>
    <cellStyle name="20% - 强调文字颜色 1 12" xfId="1051"/>
    <cellStyle name="60% - 强调文字颜色 3 14" xfId="1052"/>
    <cellStyle name="60% - 强调文字颜色 1 7 2 2" xfId="1053"/>
    <cellStyle name="20% - 强调文字颜色 5 15 4 5" xfId="1054"/>
    <cellStyle name="60% - 强调文字颜色 1 7 2 2 2" xfId="1055"/>
    <cellStyle name="60% - 强调文字颜色 3 14 2" xfId="1056"/>
    <cellStyle name="好 8 3 3" xfId="1057"/>
    <cellStyle name="20% - 强调文字颜色 1 12 2" xfId="1058"/>
    <cellStyle name="60% - 强调文字颜色 3 14 2 2" xfId="1059"/>
    <cellStyle name="60% - 强调文字颜色 4 6 6" xfId="1060"/>
    <cellStyle name="20% - 强调文字颜色 1 12 2 2" xfId="1061"/>
    <cellStyle name="40% - 强调文字颜色 1 14 2 8" xfId="1062"/>
    <cellStyle name="20% - 强调文字颜色 6 10 5 2" xfId="1063"/>
    <cellStyle name="40% - 强调文字颜色 3 13 3 6" xfId="1064"/>
    <cellStyle name="20% - 强调文字颜色 5 7 3 2 5" xfId="1065"/>
    <cellStyle name="20% - 强调文字颜色 4 11 4 4" xfId="1066"/>
    <cellStyle name="60% - 强调文字颜色 3 14 2 2 2" xfId="1067"/>
    <cellStyle name="40% - 强调文字颜色 3 7 2 5 3" xfId="1068"/>
    <cellStyle name="20% - 强调文字颜色 6 6 2 2 2 4" xfId="1069"/>
    <cellStyle name="20% - 强调文字颜色 1 12 2 2 2" xfId="1070"/>
    <cellStyle name="40% - 强调文字颜色 1 5 5 5" xfId="1071"/>
    <cellStyle name="40% - 强调文字颜色 5 9 2" xfId="1072"/>
    <cellStyle name="40% - 强调文字颜色 2 15 5 3" xfId="1073"/>
    <cellStyle name="20% - 强调文字颜色 5 2 5 4 2" xfId="1074"/>
    <cellStyle name="40% - 强调文字颜色 4 10 2 4 5" xfId="1075"/>
    <cellStyle name="注释 2 5 2" xfId="1076"/>
    <cellStyle name="60% - 强调文字颜色 6 9 7" xfId="1077"/>
    <cellStyle name="20% - 强调文字颜色 1 14 5 3" xfId="1078"/>
    <cellStyle name="适中 16 3 2" xfId="1079"/>
    <cellStyle name="20% - 强调文字颜色 5 4 9" xfId="1080"/>
    <cellStyle name="20% - 强调文字颜色 1 12 2 2 2 2 2" xfId="1081"/>
    <cellStyle name="20% - 强调文字颜色 1 7 2 4 3" xfId="1082"/>
    <cellStyle name="20% - 强调文字颜色 1 15 4 2" xfId="1083"/>
    <cellStyle name="常规 10 11 4 3" xfId="1084"/>
    <cellStyle name="60% - 强调文字颜色 3 17 4 2" xfId="1085"/>
    <cellStyle name="20% - 强调文字颜色 6 11 2 5 2" xfId="1086"/>
    <cellStyle name="20% - 强调文字颜色 5 16 3 2 2 2" xfId="1087"/>
    <cellStyle name="20% - 强调文字颜色 6 10 5 2 3" xfId="1088"/>
    <cellStyle name="20% - 强调文字颜色 3 17 2 4 2 2" xfId="1089"/>
    <cellStyle name="适中 16 4" xfId="1090"/>
    <cellStyle name="20% - 强调文字颜色 1 12 2 2 2 3" xfId="1091"/>
    <cellStyle name="40% - 强调文字颜色 2 3 2 2 2 3 2" xfId="1092"/>
    <cellStyle name="20% - 强调文字颜色 1 7 2 4 4" xfId="1093"/>
    <cellStyle name="20% - 强调文字颜色 1 15 4 3" xfId="1094"/>
    <cellStyle name="注释 3 4 2" xfId="1095"/>
    <cellStyle name="20% - 强调文字颜色 6 11 2 5 3" xfId="1096"/>
    <cellStyle name="40% - 强调文字颜色 1 10 2 8" xfId="1097"/>
    <cellStyle name="40% - 强调文字颜色 1 6 4 5" xfId="1098"/>
    <cellStyle name="40% - 强调文字颜色 6 8 2" xfId="1099"/>
    <cellStyle name="40% - 强调文字颜色 2 16 4 3" xfId="1100"/>
    <cellStyle name="20% - 强调文字颜色 5 2 6 3 2" xfId="1101"/>
    <cellStyle name="适中 16 5" xfId="1102"/>
    <cellStyle name="20% - 强调文字颜色 1 12 2 2 2 4" xfId="1103"/>
    <cellStyle name="20% - 强调文字颜色 6 10 5 3" xfId="1104"/>
    <cellStyle name="20% - 强调文字颜色 4 11 4 5" xfId="1105"/>
    <cellStyle name="20% - 强调文字颜色 6 6 2 2 2 5" xfId="1106"/>
    <cellStyle name="20% - 强调文字颜色 1 12 2 2 3" xfId="1107"/>
    <cellStyle name="适中 17 3" xfId="1108"/>
    <cellStyle name="20% - 强调文字颜色 1 12 2 2 3 2" xfId="1109"/>
    <cellStyle name="20% - 强调文字颜色 6 13 2 2 2" xfId="1110"/>
    <cellStyle name="20% - 强调文字颜色 1 12 2 2 4" xfId="1111"/>
    <cellStyle name="20% - 强调文字颜色 6 13 2 2 3" xfId="1112"/>
    <cellStyle name="20% - 强调文字颜色 1 12 2 2 5" xfId="1113"/>
    <cellStyle name="60% - 强调文字颜色 3 14 2 3" xfId="1114"/>
    <cellStyle name="60% - 强调文字颜色 4 6 7" xfId="1115"/>
    <cellStyle name="40% - 强调文字颜色 1 9 2 2 3 2" xfId="1116"/>
    <cellStyle name="20% - 强调文字颜色 1 12 2 3" xfId="1117"/>
    <cellStyle name="20% - 强调文字颜色 6 10 6 2" xfId="1118"/>
    <cellStyle name="40% - 强调文字颜色 3 13 4 6" xfId="1119"/>
    <cellStyle name="20% - 强调文字颜色 4 11 5 4" xfId="1120"/>
    <cellStyle name="20% - 强调文字颜色 1 12 2 3 2" xfId="1121"/>
    <cellStyle name="60% - 强调文字颜色 6 10 6" xfId="1122"/>
    <cellStyle name="20% - 强调文字颜色 1 13 2 2 2 2" xfId="1123"/>
    <cellStyle name="20% - 强调文字颜色 1 9 2 2 3" xfId="1124"/>
    <cellStyle name="20% - 强调文字颜色 6 10 6 4" xfId="1125"/>
    <cellStyle name="20% - 强调文字颜色 6 13 2 3 2" xfId="1126"/>
    <cellStyle name="20% - 强调文字颜色 1 12 2 3 4" xfId="1127"/>
    <cellStyle name="40% - 强调文字颜色 4 12 3 2" xfId="1128"/>
    <cellStyle name="60% - 强调文字颜色 3 14 2 4" xfId="1129"/>
    <cellStyle name="40% - 强调文字颜色 1 9 2 2 3 3" xfId="1130"/>
    <cellStyle name="20% - 强调文字颜色 1 12 2 4" xfId="1131"/>
    <cellStyle name="40% - 强调文字颜色 3 6 3" xfId="1132"/>
    <cellStyle name="60% - 强调文字颜色 5 13 3 2" xfId="1133"/>
    <cellStyle name="标题 4 8 2 4 2" xfId="1134"/>
    <cellStyle name="40% - 强调文字颜色 2 13 2 4" xfId="1135"/>
    <cellStyle name="20% - 强调文字颜色 3 11 3 2" xfId="1136"/>
    <cellStyle name="20% - 强调文字颜色 6 10 7 2" xfId="1137"/>
    <cellStyle name="20% - 强调文字颜色 4 11 6 4" xfId="1138"/>
    <cellStyle name="40% - 强调文字颜色 4 12 3 2 2" xfId="1139"/>
    <cellStyle name="差 16" xfId="1140"/>
    <cellStyle name="差 21" xfId="1141"/>
    <cellStyle name="常规 55 2 5" xfId="1142"/>
    <cellStyle name="常规 60 2 5" xfId="1143"/>
    <cellStyle name="强调文字颜色 1 4 2 2 3" xfId="1144"/>
    <cellStyle name="20% - 强调文字颜色 1 12 2 4 2" xfId="1145"/>
    <cellStyle name="40% - 强调文字颜色 3 6 3 2" xfId="1146"/>
    <cellStyle name="40% - 强调文字颜色 2 13 2 4 2" xfId="1147"/>
    <cellStyle name="20% - 强调文字颜色 3 11 3 2 2" xfId="1148"/>
    <cellStyle name="40% - 强调文字颜色 2 5 3 2 2 2" xfId="1149"/>
    <cellStyle name="40% - 强调文字颜色 1 5 2 2 2 4" xfId="1150"/>
    <cellStyle name="20% - 强调文字颜色 3 10 2 2 2 2 2" xfId="1151"/>
    <cellStyle name="链接单元格 7 5" xfId="1152"/>
    <cellStyle name="20% - 强调文字颜色 1 15 2 2 3" xfId="1153"/>
    <cellStyle name="注释 15 2 5" xfId="1154"/>
    <cellStyle name="20% - 强调文字颜色 6 11 2 3 2 3" xfId="1155"/>
    <cellStyle name="40% - 强调文字颜色 4 12 7 2" xfId="1156"/>
    <cellStyle name="常规 3 2 11 4 2 2" xfId="1157"/>
    <cellStyle name="20% - 强调文字颜色 1 12 6 4" xfId="1158"/>
    <cellStyle name="40% - 强调文字颜色 2 13 6 4" xfId="1159"/>
    <cellStyle name="20% - 强调文字颜色 3 11 7 2" xfId="1160"/>
    <cellStyle name="40% - 强调文字颜色 4 12 3 2 2 2" xfId="1161"/>
    <cellStyle name="差 16 2" xfId="1162"/>
    <cellStyle name="20% - 强调文字颜色 1 12 2 4 2 2" xfId="1163"/>
    <cellStyle name="40% - 强调文字颜色 3 6 3 2 2" xfId="1164"/>
    <cellStyle name="40% - 强调文字颜色 2 13 2 4 2 2" xfId="1165"/>
    <cellStyle name="20% - 强调文字颜色 3 11 3 2 2 2" xfId="1166"/>
    <cellStyle name="20% - 强调文字颜色 1 9 2 3 2" xfId="1167"/>
    <cellStyle name="40% - 强调文字颜色 2 2 2 3 2 2 2" xfId="1168"/>
    <cellStyle name="20% - 强调文字颜色 6 10 7 3" xfId="1169"/>
    <cellStyle name="20% - 强调文字颜色 3 4 2 4 2 2" xfId="1170"/>
    <cellStyle name="40% - 强调文字颜色 4 12 3 2 3" xfId="1171"/>
    <cellStyle name="差 17" xfId="1172"/>
    <cellStyle name="差 22" xfId="1173"/>
    <cellStyle name="20% - 强调文字颜色 1 12 2 4 3" xfId="1174"/>
    <cellStyle name="40% - 强调文字颜色 1 10 10" xfId="1175"/>
    <cellStyle name="40% - 强调文字颜色 3 6 3 3" xfId="1176"/>
    <cellStyle name="常规 2 5 3 2 2" xfId="1177"/>
    <cellStyle name="40% - 强调文字颜色 2 13 2 4 3" xfId="1178"/>
    <cellStyle name="20% - 强调文字颜色 3 11 3 2 3" xfId="1179"/>
    <cellStyle name="60% - 强调文字颜色 6 11 6" xfId="1180"/>
    <cellStyle name="20% - 强调文字颜色 1 13 2 2 3 2" xfId="1181"/>
    <cellStyle name="20% - 强调文字颜色 6 13 2 4 2" xfId="1182"/>
    <cellStyle name="40% - 强调文字颜色 4 12 3 2 4" xfId="1183"/>
    <cellStyle name="差 18" xfId="1184"/>
    <cellStyle name="20% - 强调文字颜色 1 12 2 4 4" xfId="1185"/>
    <cellStyle name="40% - 强调文字颜色 3 6 3 4" xfId="1186"/>
    <cellStyle name="40% - 强调文字颜色 2 13 2 4 4" xfId="1187"/>
    <cellStyle name="20% - 强调文字颜色 3 11 3 2 4" xfId="1188"/>
    <cellStyle name="40% - 强调文字颜色 2 2 2 3 2 2 3" xfId="1189"/>
    <cellStyle name="20% - 强调文字颜色 1 9 2 3 3" xfId="1190"/>
    <cellStyle name="40% - 强调文字颜色 4 12 3 3" xfId="1191"/>
    <cellStyle name="常规 9 15 3 2" xfId="1192"/>
    <cellStyle name="标题 2 4 2 3 2" xfId="1193"/>
    <cellStyle name="20% - 强调文字颜色 1 12 2 5" xfId="1194"/>
    <cellStyle name="40% - 强调文字颜色 3 6 4" xfId="1195"/>
    <cellStyle name="40% - 强调文字颜色 6 9 4 2" xfId="1196"/>
    <cellStyle name="40% - 强调文字颜色 2 13 2 5" xfId="1197"/>
    <cellStyle name="20% - 强调文字颜色 3 11 3 3" xfId="1198"/>
    <cellStyle name="40% - 强调文字颜色 4 12 3 3 2" xfId="1199"/>
    <cellStyle name="常规 9 15 3 2 2" xfId="1200"/>
    <cellStyle name="20% - 强调文字颜色 1 12 2 5 2" xfId="1201"/>
    <cellStyle name="40% - 强调文字颜色 3 6 4 2" xfId="1202"/>
    <cellStyle name="40% - 强调文字颜色 2 13 2 5 2" xfId="1203"/>
    <cellStyle name="20% - 强调文字颜色 3 11 3 3 2" xfId="1204"/>
    <cellStyle name="40% - 强调文字颜色 4 12 3 4" xfId="1205"/>
    <cellStyle name="20% - 强调文字颜色 5 10 4 2" xfId="1206"/>
    <cellStyle name="常规 9 15 3 3" xfId="1207"/>
    <cellStyle name="20% - 强调文字颜色 1 12 2 6" xfId="1208"/>
    <cellStyle name="40% - 强调文字颜色 3 6 5" xfId="1209"/>
    <cellStyle name="40% - 强调文字颜色 6 11 4 2" xfId="1210"/>
    <cellStyle name="差 17 3 2 2" xfId="1211"/>
    <cellStyle name="40% - 强调文字颜色 2 13 2 6" xfId="1212"/>
    <cellStyle name="40% - 强调文字颜色 1 2 3 2 2 2 2" xfId="1213"/>
    <cellStyle name="20% - 强调文字颜色 3 11 3 4" xfId="1214"/>
    <cellStyle name="60% - 强调文字颜色 3 14 3" xfId="1215"/>
    <cellStyle name="20% - 强调文字颜色 1 12 3" xfId="1216"/>
    <cellStyle name="链接单元格 7 4 2" xfId="1217"/>
    <cellStyle name="20% - 强调文字颜色 1 15 2 2 2 2" xfId="1218"/>
    <cellStyle name="60% - 强调文字颜色 3 14 3 2" xfId="1219"/>
    <cellStyle name="60% - 强调文字颜色 4 7 6" xfId="1220"/>
    <cellStyle name="20% - 强调文字颜色 1 12 3 2" xfId="1221"/>
    <cellStyle name="40% - 强调文字颜色 2 16 2 2 2 2 2" xfId="1222"/>
    <cellStyle name="常规 12 15 5" xfId="1223"/>
    <cellStyle name="20% - 强调文字颜色 6 11 5" xfId="1224"/>
    <cellStyle name="40% - 强调文字颜色 2 7 4 3 3" xfId="1225"/>
    <cellStyle name="注释 8 4" xfId="1226"/>
    <cellStyle name="20% - 强调文字颜色 1 15 2 2 2 2 2" xfId="1227"/>
    <cellStyle name="40% - 强调文字颜色 1 15 2 8" xfId="1228"/>
    <cellStyle name="20% - 强调文字颜色 6 11 5 2" xfId="1229"/>
    <cellStyle name="40% - 强调文字颜色 3 14 3 6" xfId="1230"/>
    <cellStyle name="20% - 强调文字颜色 5 7 4 2 5" xfId="1231"/>
    <cellStyle name="20% - 强调文字颜色 4 12 4 4" xfId="1232"/>
    <cellStyle name="20% - 强调文字颜色 1 12 3 2 2" xfId="1233"/>
    <cellStyle name="标题 9 6" xfId="1234"/>
    <cellStyle name="20% - 强调文字颜色 1 12 3 2 2 2" xfId="1235"/>
    <cellStyle name="40% - 强调文字颜色 4 13 4 3" xfId="1236"/>
    <cellStyle name="常规 9 16 4 2" xfId="1237"/>
    <cellStyle name="20% - 强调文字颜色 1 13 3 5" xfId="1238"/>
    <cellStyle name="40% - 强调文字颜色 4 7 4" xfId="1239"/>
    <cellStyle name="40% - 强调文字颜色 2 14 3 5" xfId="1240"/>
    <cellStyle name="20% - 强调文字颜色 5 2 4 2 4" xfId="1241"/>
    <cellStyle name="20% - 强调文字颜色 3 12 4 3" xfId="1242"/>
    <cellStyle name="20% - 强调文字颜色 6 13 3 2 2" xfId="1243"/>
    <cellStyle name="20% - 强调文字颜色 1 12 3 2 4" xfId="1244"/>
    <cellStyle name="40% - 强调文字颜色 2 13 3 2 4" xfId="1245"/>
    <cellStyle name="20% - 强调文字颜色 4 14 2 4 2" xfId="1246"/>
    <cellStyle name="60% - 强调文字颜色 3 14 4" xfId="1247"/>
    <cellStyle name="20% - 强调文字颜色 1 12 4" xfId="1248"/>
    <cellStyle name="链接单元格 7 4 3" xfId="1249"/>
    <cellStyle name="20% - 强调文字颜色 1 15 2 2 2 3" xfId="1250"/>
    <cellStyle name="20% - 强调文字颜色 6 12 5 2 2" xfId="1251"/>
    <cellStyle name="20% - 强调文字颜色 3 12 8" xfId="1252"/>
    <cellStyle name="20% - 强调文字颜色 1 12 4 2 2 2" xfId="1253"/>
    <cellStyle name="20% - 强调文字颜色 6 2 3 4 2" xfId="1254"/>
    <cellStyle name="注释 9 4 3" xfId="1255"/>
    <cellStyle name="强调文字颜色 4 2 3 4" xfId="1256"/>
    <cellStyle name="20% - 强调文字颜色 4 13 4 5" xfId="1257"/>
    <cellStyle name="20% - 强调文字颜色 1 12 4 2 3" xfId="1258"/>
    <cellStyle name="20% - 强调文字颜色 6 13 4 2 2" xfId="1259"/>
    <cellStyle name="20% - 强调文字颜色 1 12 4 2 4" xfId="1260"/>
    <cellStyle name="强调文字颜色 4 2 4 3" xfId="1261"/>
    <cellStyle name="40% - 强调文字颜色 3 15 4 6" xfId="1262"/>
    <cellStyle name="20% - 强调文字颜色 4 13 5 4" xfId="1263"/>
    <cellStyle name="40% - 强调文字颜色 3 8 2 2" xfId="1264"/>
    <cellStyle name="40% - 强调文字颜色 2 13 4 3 2" xfId="1265"/>
    <cellStyle name="20% - 强调文字颜色 5 2 3 3 2 2" xfId="1266"/>
    <cellStyle name="40% - 强调文字颜色 3 14 2 2 2 5" xfId="1267"/>
    <cellStyle name="20% - 强调文字颜色 1 12 4 3 2" xfId="1268"/>
    <cellStyle name="40% - 强调文字颜色 4 12 5 2" xfId="1269"/>
    <cellStyle name="20% - 强调文字颜色 1 12 4 4" xfId="1270"/>
    <cellStyle name="40% - 强调文字颜色 3 8 3" xfId="1271"/>
    <cellStyle name="40% - 强调文字颜色 2 13 4 4" xfId="1272"/>
    <cellStyle name="20% - 强调文字颜色 5 2 3 3 3" xfId="1273"/>
    <cellStyle name="20% - 强调文字颜色 3 11 5 2" xfId="1274"/>
    <cellStyle name="60% - 强调文字颜色 3 14 5" xfId="1275"/>
    <cellStyle name="20% - 强调文字颜色 1 12 5" xfId="1276"/>
    <cellStyle name="20% - 强调文字颜色 1 15 2 2 2 4" xfId="1277"/>
    <cellStyle name="60% - 强调文字颜色 4 9 6" xfId="1278"/>
    <cellStyle name="20% - 强调文字颜色 1 12 5 2" xfId="1279"/>
    <cellStyle name="强调文字颜色 4 3 3 3" xfId="1280"/>
    <cellStyle name="40% - 强调文字颜色 3 16 3 6" xfId="1281"/>
    <cellStyle name="20% - 强调文字颜色 4 14 4 4" xfId="1282"/>
    <cellStyle name="20% - 强调文字颜色 1 12 5 2 2" xfId="1283"/>
    <cellStyle name="40% - 强调文字颜色 3 9 2" xfId="1284"/>
    <cellStyle name="40% - 强调文字颜色 2 13 5 3" xfId="1285"/>
    <cellStyle name="20% - 强调文字颜色 5 2 3 4 2" xfId="1286"/>
    <cellStyle name="60% - 强调文字颜色 4 9 7" xfId="1287"/>
    <cellStyle name="20% - 强调文字颜色 1 12 5 3" xfId="1288"/>
    <cellStyle name="60% - 强调文字颜色 3 14 6" xfId="1289"/>
    <cellStyle name="20% - 强调文字颜色 1 12 6" xfId="1290"/>
    <cellStyle name="20% - 强调文字颜色 1 12 6 2" xfId="1291"/>
    <cellStyle name="40% - 强调文字颜色 1 5 2 2 2 3" xfId="1292"/>
    <cellStyle name="20% - 强调文字颜色 1 7 2 2 3 2" xfId="1293"/>
    <cellStyle name="链接单元格 7 4" xfId="1294"/>
    <cellStyle name="20% - 强调文字颜色 1 15 2 2 2" xfId="1295"/>
    <cellStyle name="注释 15 2 4" xfId="1296"/>
    <cellStyle name="常规 10 11 2 3 2" xfId="1297"/>
    <cellStyle name="60% - 强调文字颜色 3 17 2 2 2" xfId="1298"/>
    <cellStyle name="20% - 强调文字颜色 6 11 2 3 2 2" xfId="1299"/>
    <cellStyle name="20% - 强调文字颜色 1 12 6 3" xfId="1300"/>
    <cellStyle name="60% - 强调文字颜色 3 14 7" xfId="1301"/>
    <cellStyle name="强调文字颜色 3 2 2 2 2" xfId="1302"/>
    <cellStyle name="20% - 强调文字颜色 1 12 7" xfId="1303"/>
    <cellStyle name="20% - 强调文字颜色 1 12 7 2" xfId="1304"/>
    <cellStyle name="20% - 强调文字颜色 1 2 3 2" xfId="1305"/>
    <cellStyle name="40% - 强调文字颜色 3 9 2 3 5" xfId="1306"/>
    <cellStyle name="强调文字颜色 3 2 2 2 3" xfId="1307"/>
    <cellStyle name="20% - 强调文字颜色 1 12 8" xfId="1308"/>
    <cellStyle name="40% - 强调文字颜色 2 15 5 2" xfId="1309"/>
    <cellStyle name="40% - 强调文字颜色 1 5 5 4" xfId="1310"/>
    <cellStyle name="20% - 强调文字颜色 5 18 2 3 2" xfId="1311"/>
    <cellStyle name="40% - 强调文字颜色 4 10 2 4 4" xfId="1312"/>
    <cellStyle name="强调文字颜色 4 10 8" xfId="1313"/>
    <cellStyle name="60% - 强调文字颜色 6 9 6" xfId="1314"/>
    <cellStyle name="20% - 强调文字颜色 1 14 5 2" xfId="1315"/>
    <cellStyle name="20% - 强调文字颜色 1 2 3 3" xfId="1316"/>
    <cellStyle name="20% - 强调文字颜色 3 7 2 3 2" xfId="1317"/>
    <cellStyle name="20% - 强调文字颜色 1 12 9" xfId="1318"/>
    <cellStyle name="20% - 强调文字颜色 4 3 2 3 3 2" xfId="1319"/>
    <cellStyle name="40% - 强调文字颜色 3 15 2 2 3 3" xfId="1320"/>
    <cellStyle name="20% - 强调文字颜色 4 6 5 2" xfId="1321"/>
    <cellStyle name="20% - 强调文字颜色 1 13" xfId="1322"/>
    <cellStyle name="60% - 强调文字颜色 3 20" xfId="1323"/>
    <cellStyle name="60% - 强调文字颜色 3 15" xfId="1324"/>
    <cellStyle name="60% - 强调文字颜色 1 7 2 3" xfId="1325"/>
    <cellStyle name="20% - 强调文字颜色 5 15 4 6" xfId="1326"/>
    <cellStyle name="60% - 强调文字颜色 3 15 2 2" xfId="1327"/>
    <cellStyle name="60% - 强调文字颜色 5 6 6" xfId="1328"/>
    <cellStyle name="20% - 强调文字颜色 1 13 2 2" xfId="1329"/>
    <cellStyle name="60% - 强调文字颜色 3 15 2 2 2" xfId="1330"/>
    <cellStyle name="40% - 强调文字颜色 3 8 2 5 3" xfId="1331"/>
    <cellStyle name="20% - 强调文字颜色 1 13 2 2 2" xfId="1332"/>
    <cellStyle name="60% - 强调文字颜色 6 10 7" xfId="1333"/>
    <cellStyle name="20% - 强调文字颜色 1 13 2 2 2 3" xfId="1334"/>
    <cellStyle name="20% - 强调文字颜色 1 13 2 2 2 4" xfId="1335"/>
    <cellStyle name="20% - 强调文字颜色 1 13 2 2 3" xfId="1336"/>
    <cellStyle name="20% - 强调文字颜色 6 14 2 2 2" xfId="1337"/>
    <cellStyle name="20% - 强调文字颜色 1 13 2 2 4" xfId="1338"/>
    <cellStyle name="20% - 强调文字颜色 6 14 2 2 3" xfId="1339"/>
    <cellStyle name="20% - 强调文字颜色 1 13 2 2 5" xfId="1340"/>
    <cellStyle name="60% - 强调文字颜色 3 15 2 3" xfId="1341"/>
    <cellStyle name="60% - 强调文字颜色 5 6 7" xfId="1342"/>
    <cellStyle name="20% - 强调文字颜色 1 13 2 3" xfId="1343"/>
    <cellStyle name="40% - 强调文字颜色 1 4 2 5" xfId="1344"/>
    <cellStyle name="40% - 强调文字颜色 4 6 2" xfId="1345"/>
    <cellStyle name="40% - 强调文字颜色 2 14 2 3" xfId="1346"/>
    <cellStyle name="20% - 强调文字颜色 4 10 2 2 3 2" xfId="1347"/>
    <cellStyle name="常规 2 3" xfId="1348"/>
    <cellStyle name="20% - 强调文字颜色 3 4 3 2 4" xfId="1349"/>
    <cellStyle name="20% - 强调文字颜色 1 13 2 3 2" xfId="1350"/>
    <cellStyle name="40% - 强调文字颜色 1 11 2 2 5" xfId="1351"/>
    <cellStyle name="20% - 强调文字颜色 1 13 2 3 2 2" xfId="1352"/>
    <cellStyle name="40% - 强调文字颜色 4 6 2 2 2" xfId="1353"/>
    <cellStyle name="40% - 强调文字颜色 2 14 2 3 2 2" xfId="1354"/>
    <cellStyle name="20% - 强调文字颜色 5 11 2 2 3" xfId="1355"/>
    <cellStyle name="40% - 强调文字颜色 1 4 2 5 3" xfId="1356"/>
    <cellStyle name="40% - 强调文字颜色 4 6 2 3" xfId="1357"/>
    <cellStyle name="40% - 强调文字颜色 2 14 2 3 3" xfId="1358"/>
    <cellStyle name="20% - 强调文字颜色 5 15 2 2 2 2 2" xfId="1359"/>
    <cellStyle name="20% - 强调文字颜色 1 13 2 3 3" xfId="1360"/>
    <cellStyle name="20% - 强调文字颜色 1 13 3 2 2 2" xfId="1361"/>
    <cellStyle name="40% - 强调文字颜色 4 6 2 4" xfId="1362"/>
    <cellStyle name="40% - 强调文字颜色 2 14 2 3 4" xfId="1363"/>
    <cellStyle name="20% - 强调文字颜色 5 15 2 2 2 2 3" xfId="1364"/>
    <cellStyle name="20% - 强调文字颜色 6 14 2 3 2" xfId="1365"/>
    <cellStyle name="检查单元格 15 2 2" xfId="1366"/>
    <cellStyle name="20% - 强调文字颜色 1 13 2 3 4" xfId="1367"/>
    <cellStyle name="40% - 强调文字颜色 4 13 3 2 2 2" xfId="1368"/>
    <cellStyle name="常规 2 6 2 4 2" xfId="1369"/>
    <cellStyle name="40% - 强调文字颜色 1 11 3 2 5" xfId="1370"/>
    <cellStyle name="20% - 强调文字颜色 1 13 2 4 2 2" xfId="1371"/>
    <cellStyle name="20% - 强调文字颜色 3 12 2 4 3" xfId="1372"/>
    <cellStyle name="40% - 强调文字颜色 4 13 2 4 3" xfId="1373"/>
    <cellStyle name="40% - 强调文字颜色 2 14 2 4 2 2" xfId="1374"/>
    <cellStyle name="20% - 强调文字颜色 3 12 3 2 2 2" xfId="1375"/>
    <cellStyle name="20% - 强调文字颜色 5 11 3 2 3" xfId="1376"/>
    <cellStyle name="40% - 强调文字颜色 4 13 3 2 3" xfId="1377"/>
    <cellStyle name="常规 2 6 2 5" xfId="1378"/>
    <cellStyle name="20% - 强调文字颜色 1 13 2 4 3" xfId="1379"/>
    <cellStyle name="40% - 强调文字颜色 2 10 10" xfId="1380"/>
    <cellStyle name="常规 2 6 3 2 2" xfId="1381"/>
    <cellStyle name="40% - 强调文字颜色 2 14 2 4 3" xfId="1382"/>
    <cellStyle name="20% - 强调文字颜色 3 12 3 2 3" xfId="1383"/>
    <cellStyle name="20% - 强调文字颜色 6 14 2 4 2" xfId="1384"/>
    <cellStyle name="40% - 强调文字颜色 4 13 3 2 4" xfId="1385"/>
    <cellStyle name="检查单元格 15 3 2" xfId="1386"/>
    <cellStyle name="常规 2 6 2 6" xfId="1387"/>
    <cellStyle name="20% - 强调文字颜色 1 13 2 4 4" xfId="1388"/>
    <cellStyle name="40% - 强调文字颜色 2 14 2 4 4" xfId="1389"/>
    <cellStyle name="20% - 强调文字颜色 3 12 3 2 4" xfId="1390"/>
    <cellStyle name="40% - 强调文字颜色 4 13 3 3 2" xfId="1391"/>
    <cellStyle name="常规 2 6 3 4" xfId="1392"/>
    <cellStyle name="20% - 强调文字颜色 5 15 2 2 2 5" xfId="1393"/>
    <cellStyle name="20% - 强调文字颜色 1 13 2 5 2" xfId="1394"/>
    <cellStyle name="40% - 强调文字颜色 4 6 4 2" xfId="1395"/>
    <cellStyle name="40% - 强调文字颜色 2 14 2 5 2" xfId="1396"/>
    <cellStyle name="20% - 强调文字颜色 3 12 3 3 2" xfId="1397"/>
    <cellStyle name="40% - 强调文字颜色 4 13 3 5" xfId="1398"/>
    <cellStyle name="20% - 强调文字颜色 5 11 4 3" xfId="1399"/>
    <cellStyle name="20% - 强调文字颜色 1 13 2 7" xfId="1400"/>
    <cellStyle name="40% - 强调文字颜色 1 5 4 2 2 2" xfId="1401"/>
    <cellStyle name="40% - 强调文字颜色 4 6 6" xfId="1402"/>
    <cellStyle name="40% - 强调文字颜色 2 14 2 7" xfId="1403"/>
    <cellStyle name="20% - 强调文字颜色 3 12 3 5" xfId="1404"/>
    <cellStyle name="60% - 强调文字颜色 3 15 3" xfId="1405"/>
    <cellStyle name="20% - 强调文字颜色 1 13 3" xfId="1406"/>
    <cellStyle name="20% - 强调文字颜色 1 15 2 2 3 2" xfId="1407"/>
    <cellStyle name="60% - 强调文字颜色 3 15 3 2" xfId="1408"/>
    <cellStyle name="60% - 强调文字颜色 5 7 6" xfId="1409"/>
    <cellStyle name="20% - 强调文字颜色 1 13 3 2" xfId="1410"/>
    <cellStyle name="20% - 强调文字颜色 3 4 4 2 4" xfId="1411"/>
    <cellStyle name="40% - 强调文字颜色 4 7 2 2" xfId="1412"/>
    <cellStyle name="40% - 强调文字颜色 2 14 3 3 2" xfId="1413"/>
    <cellStyle name="20% - 强调文字颜色 5 2 4 2 2 2" xfId="1414"/>
    <cellStyle name="20% - 强调文字颜色 1 13 3 3 2" xfId="1415"/>
    <cellStyle name="60% - 强调文字颜色 3 15 4" xfId="1416"/>
    <cellStyle name="警告文本 10 2 2 2" xfId="1417"/>
    <cellStyle name="20% - 强调文字颜色 1 13 4" xfId="1418"/>
    <cellStyle name="60% - 强调文字颜色 3 15 4 2" xfId="1419"/>
    <cellStyle name="60% - 强调文字颜色 5 8 6" xfId="1420"/>
    <cellStyle name="20% - 强调文字颜色 1 13 4 2" xfId="1421"/>
    <cellStyle name="20% - 强调文字颜色 1 13 4 2 2" xfId="1422"/>
    <cellStyle name="20% - 强调文字颜色 4 9 4 2" xfId="1423"/>
    <cellStyle name="20% - 强调文字颜色 1 15 8" xfId="1424"/>
    <cellStyle name="标题 4 8 2 3" xfId="1425"/>
    <cellStyle name="20% - 强调文字颜色 3 11 2" xfId="1426"/>
    <cellStyle name="20% - 强调文字颜色 6 15 2 3 2" xfId="1427"/>
    <cellStyle name="计算 10 3" xfId="1428"/>
    <cellStyle name="注释 2 2 2 4" xfId="1429"/>
    <cellStyle name="20% - 强调文字颜色 1 14 2 3 4" xfId="1430"/>
    <cellStyle name="20% - 强调文字颜色 1 2 6 2" xfId="1431"/>
    <cellStyle name="强调文字颜色 5 11 4" xfId="1432"/>
    <cellStyle name="20% - 强调文字颜色 1 13 4 2 2 2" xfId="1433"/>
    <cellStyle name="20% - 强调文字颜色 1 13 4 2 3" xfId="1434"/>
    <cellStyle name="20% - 强调文字颜色 1 13 4 3 2" xfId="1435"/>
    <cellStyle name="40% - 强调文字颜色 4 13 5 2" xfId="1436"/>
    <cellStyle name="20% - 强调文字颜色 1 13 4 4" xfId="1437"/>
    <cellStyle name="40% - 强调文字颜色 1 4 4 6" xfId="1438"/>
    <cellStyle name="40% - 强调文字颜色 4 8 3" xfId="1439"/>
    <cellStyle name="40% - 强调文字颜色 2 14 4 4" xfId="1440"/>
    <cellStyle name="20% - 强调文字颜色 3 12 5 2" xfId="1441"/>
    <cellStyle name="40% - 强调文字颜色 4 13 5 3" xfId="1442"/>
    <cellStyle name="20% - 强调文字颜色 1 13 4 5" xfId="1443"/>
    <cellStyle name="40% - 强调文字颜色 4 8 4" xfId="1444"/>
    <cellStyle name="40% - 强调文字颜色 2 14 4 5" xfId="1445"/>
    <cellStyle name="20% - 强调文字颜色 3 12 5 3" xfId="1446"/>
    <cellStyle name="60% - 强调文字颜色 3 15 5" xfId="1447"/>
    <cellStyle name="警告文本 10 2 2 3" xfId="1448"/>
    <cellStyle name="20% - 强调文字颜色 1 13 5" xfId="1449"/>
    <cellStyle name="60% - 强调文字颜色 5 9 6" xfId="1450"/>
    <cellStyle name="20% - 强调文字颜色 1 13 5 2" xfId="1451"/>
    <cellStyle name="20% - 强调文字颜色 1 13 5 2 2" xfId="1452"/>
    <cellStyle name="60% - 强调文字颜色 5 9 7" xfId="1453"/>
    <cellStyle name="20% - 强调文字颜色 1 13 5 3" xfId="1454"/>
    <cellStyle name="40% - 强调文字颜色 4 13 6 2" xfId="1455"/>
    <cellStyle name="标题 2 2 2 2" xfId="1456"/>
    <cellStyle name="20% - 强调文字颜色 1 13 5 4" xfId="1457"/>
    <cellStyle name="40% - 强调文字颜色 4 9 3" xfId="1458"/>
    <cellStyle name="40% - 强调文字颜色 2 14 5 4" xfId="1459"/>
    <cellStyle name="20% - 强调文字颜色 3 12 6 2" xfId="1460"/>
    <cellStyle name="60% - 强调文字颜色 3 15 6" xfId="1461"/>
    <cellStyle name="20% - 强调文字颜色 1 13 6" xfId="1462"/>
    <cellStyle name="20% - 强调文字颜色 2 16 2 2 4" xfId="1463"/>
    <cellStyle name="40% - 强调文字颜色 4 3 2 3 3" xfId="1464"/>
    <cellStyle name="20% - 强调文字颜色 1 13 6 2" xfId="1465"/>
    <cellStyle name="强调文字颜色 5 4 3 3" xfId="1466"/>
    <cellStyle name="20% - 强调文字颜色 4 15 9" xfId="1467"/>
    <cellStyle name="20% - 强调文字颜色 1 13 6 2 2" xfId="1468"/>
    <cellStyle name="20% - 强调文字颜色 1 15 3 2 2" xfId="1469"/>
    <cellStyle name="20% - 强调文字颜色 6 11 2 4 2 2" xfId="1470"/>
    <cellStyle name="20% - 强调文字颜色 2 16 2 2 5" xfId="1471"/>
    <cellStyle name="40% - 强调文字颜色 4 3 2 3 4" xfId="1472"/>
    <cellStyle name="20% - 强调文字颜色 1 13 6 3" xfId="1473"/>
    <cellStyle name="60% - 强调文字颜色 3 15 7" xfId="1474"/>
    <cellStyle name="强调文字颜色 3 2 2 3 2" xfId="1475"/>
    <cellStyle name="20% - 强调文字颜色 1 13 7" xfId="1476"/>
    <cellStyle name="20% - 强调文字颜色 2 16 2 3 4" xfId="1477"/>
    <cellStyle name="20% - 强调文字颜色 1 13 7 2" xfId="1478"/>
    <cellStyle name="20% - 强调文字颜色 1 2 4 2" xfId="1479"/>
    <cellStyle name="40% - 强调文字颜色 3 9 2 4 5" xfId="1480"/>
    <cellStyle name="40% - 强调文字颜色 4 10 2" xfId="1481"/>
    <cellStyle name="常规 8 11" xfId="1482"/>
    <cellStyle name="20% - 强调文字颜色 2 7 2 2 2 2" xfId="1483"/>
    <cellStyle name="强调文字颜色 1 7 3 2" xfId="1484"/>
    <cellStyle name="20% - 强调文字颜色 4 9 2 2" xfId="1485"/>
    <cellStyle name="强调文字颜色 3 2 2 3 3" xfId="1486"/>
    <cellStyle name="20% - 强调文字颜色 1 13 8" xfId="1487"/>
    <cellStyle name="20% - 强调文字颜色 2 16 3 2 4" xfId="1488"/>
    <cellStyle name="强调文字颜色 4 11 8" xfId="1489"/>
    <cellStyle name="20% - 强调文字颜色 1 14 6 2" xfId="1490"/>
    <cellStyle name="20% - 强调文字颜色 1 14 2 2 2 2" xfId="1491"/>
    <cellStyle name="20% - 强调文字颜色 3 7 2 4 2" xfId="1492"/>
    <cellStyle name="40% - 强调文字颜色 2 2 5 3 2 2" xfId="1493"/>
    <cellStyle name="20% - 强调文字颜色 4 9 2 3" xfId="1494"/>
    <cellStyle name="强调文字颜色 5 10 2 2" xfId="1495"/>
    <cellStyle name="20% - 强调文字颜色 1 13 9" xfId="1496"/>
    <cellStyle name="计算 18 2" xfId="1497"/>
    <cellStyle name="20% - 强调文字颜色 4 6 5 3" xfId="1498"/>
    <cellStyle name="60% - 强调文字颜色 1 7 2 4" xfId="1499"/>
    <cellStyle name="60% - 强调文字颜色 3 16" xfId="1500"/>
    <cellStyle name="60% - 强调文字颜色 3 21" xfId="1501"/>
    <cellStyle name="20% - 强调文字颜色 1 14" xfId="1502"/>
    <cellStyle name="20% - 强调文字颜色 2 8 8" xfId="1503"/>
    <cellStyle name="20% - 强调文字颜色 1 14 4 2 2" xfId="1504"/>
    <cellStyle name="60% - 强调文字颜色 3 16 2" xfId="1505"/>
    <cellStyle name="20% - 强调文字颜色 1 14 2" xfId="1506"/>
    <cellStyle name="注释 3 2 6" xfId="1507"/>
    <cellStyle name="40% - 强调文字颜色 4 15 3 5" xfId="1508"/>
    <cellStyle name="20% - 强调文字颜色 5 13 4 3" xfId="1509"/>
    <cellStyle name="40% - 强调文字颜色 1 17 5" xfId="1510"/>
    <cellStyle name="20% - 强调文字颜色 1 15 2 7" xfId="1511"/>
    <cellStyle name="20% - 强调文字颜色 1 14 4 2 2 2" xfId="1512"/>
    <cellStyle name="40% - 强调文字颜色 6 6 6" xfId="1513"/>
    <cellStyle name="40% - 强调文字颜色 2 16 2 7" xfId="1514"/>
    <cellStyle name="40% - 强调文字颜色 2 15 4 2 2 2" xfId="1515"/>
    <cellStyle name="20% - 强调文字颜色 3 14 3 5" xfId="1516"/>
    <cellStyle name="60% - 强调文字颜色 3 16 2 2" xfId="1517"/>
    <cellStyle name="常规 10 10 2 3" xfId="1518"/>
    <cellStyle name="60% - 强调文字颜色 6 6 6" xfId="1519"/>
    <cellStyle name="20% - 强调文字颜色 1 14 2 2" xfId="1520"/>
    <cellStyle name="40% - 强调文字颜色 2 15 6" xfId="1521"/>
    <cellStyle name="20% - 强调文字颜色 5 18 2 4" xfId="1522"/>
    <cellStyle name="60% - 强调文字颜色 3 16 6" xfId="1523"/>
    <cellStyle name="20% - 强调文字颜色 1 14 6" xfId="1524"/>
    <cellStyle name="60% - 强调文字颜色 3 16 2 2 2" xfId="1525"/>
    <cellStyle name="常规 10 10 2 3 2" xfId="1526"/>
    <cellStyle name="40% - 强调文字颜色 3 9 2 5 3" xfId="1527"/>
    <cellStyle name="20% - 强调文字颜色 1 14 2 2 2" xfId="1528"/>
    <cellStyle name="20% - 强调文字颜色 1 14 2 2 2 3" xfId="1529"/>
    <cellStyle name="20% - 强调文字颜色 1 15 4 2 2" xfId="1530"/>
    <cellStyle name="20% - 强调文字颜色 1 14 6 3" xfId="1531"/>
    <cellStyle name="20% - 强调文字颜色 1 14 2 2 2 4" xfId="1532"/>
    <cellStyle name="20% - 强调文字颜色 1 15 4 2 3" xfId="1533"/>
    <cellStyle name="40% - 强调文字颜色 4 14 7 2" xfId="1534"/>
    <cellStyle name="标题 2 3 3 2" xfId="1535"/>
    <cellStyle name="注释 2 6 3" xfId="1536"/>
    <cellStyle name="40% - 强调文字颜色 2 9 2 3 2" xfId="1537"/>
    <cellStyle name="20% - 强调文字颜色 1 14 6 4" xfId="1538"/>
    <cellStyle name="40% - 强调文字颜色 2 15 6 4" xfId="1539"/>
    <cellStyle name="20% - 强调文字颜色 3 13 7 2" xfId="1540"/>
    <cellStyle name="60% - 强调文字颜色 3 16 7" xfId="1541"/>
    <cellStyle name="20% - 强调文字颜色 1 14 7" xfId="1542"/>
    <cellStyle name="20% - 强调文字颜色 1 14 2 2 3" xfId="1543"/>
    <cellStyle name="标题 18 4 2 2" xfId="1544"/>
    <cellStyle name="20% - 强调文字颜色 3 7 2 5 2" xfId="1545"/>
    <cellStyle name="20% - 强调文字颜色 4 9 3 3" xfId="1546"/>
    <cellStyle name="40% - 强调文字颜色 6 3 4 2 2" xfId="1547"/>
    <cellStyle name="输入 16 2 3" xfId="1548"/>
    <cellStyle name="强调文字颜色 5 10 3 2" xfId="1549"/>
    <cellStyle name="20% - 强调文字颜色 1 14 9" xfId="1550"/>
    <cellStyle name="40% - 强调文字颜色 4 12 2 2 2 2 2" xfId="1551"/>
    <cellStyle name="60% - 强调文字颜色 5 12 3" xfId="1552"/>
    <cellStyle name="强调文字颜色 6 10" xfId="1553"/>
    <cellStyle name="20% - 强调文字颜色 3 10 3" xfId="1554"/>
    <cellStyle name="40% - 强调文字颜色 3 5 3 2 2 2" xfId="1555"/>
    <cellStyle name="强调文字颜色 1 7 4 3" xfId="1556"/>
    <cellStyle name="40% - 强调文字颜色 4 11 3" xfId="1557"/>
    <cellStyle name="40% - 强调文字颜色 2 5 2 2 2 4" xfId="1558"/>
    <cellStyle name="20% - 强调文字颜色 3 11 2 2 2 2 2" xfId="1559"/>
    <cellStyle name="20% - 强调文字颜色 6 15 2 2 3" xfId="1560"/>
    <cellStyle name="20% - 强调文字颜色 1 14 2 2 5" xfId="1561"/>
    <cellStyle name="20% - 强调文字颜色 1 2 5 3" xfId="1562"/>
    <cellStyle name="强调文字颜色 4 12 8" xfId="1563"/>
    <cellStyle name="20% - 强调文字颜色 1 14 7 2" xfId="1564"/>
    <cellStyle name="20% - 强调文字颜色 1 14 2 2 3 2" xfId="1565"/>
    <cellStyle name="20% - 强调文字颜色 4 9 3 2" xfId="1566"/>
    <cellStyle name="20% - 强调文字颜色 1 14 8" xfId="1567"/>
    <cellStyle name="40% - 强调文字颜色 2 5 2 2 2 3" xfId="1568"/>
    <cellStyle name="40% - 强调文字颜色 4 11 2" xfId="1569"/>
    <cellStyle name="强调文字颜色 1 7 4 2" xfId="1570"/>
    <cellStyle name="20% - 强调文字颜色 2 7 2 2 3 2" xfId="1571"/>
    <cellStyle name="20% - 强调文字颜色 3 10 2" xfId="1572"/>
    <cellStyle name="20% - 强调文字颜色 6 15 2 2 2" xfId="1573"/>
    <cellStyle name="20% - 强调文字颜色 1 14 2 2 4" xfId="1574"/>
    <cellStyle name="20% - 强调文字颜色 1 2 5 2" xfId="1575"/>
    <cellStyle name="60% - 强调文字颜色 3 16 2 3" xfId="1576"/>
    <cellStyle name="常规 10 10 2 4" xfId="1577"/>
    <cellStyle name="注释 2 2 2" xfId="1578"/>
    <cellStyle name="60% - 强调文字颜色 6 6 7" xfId="1579"/>
    <cellStyle name="20% - 强调文字颜色 1 14 2 3" xfId="1580"/>
    <cellStyle name="20% - 强调文字颜色 1 15 6" xfId="1581"/>
    <cellStyle name="强调文字颜色 1 12 2 3" xfId="1582"/>
    <cellStyle name="60% - 强调文字颜色 3 17 6" xfId="1583"/>
    <cellStyle name="20% - 强调文字颜色 6 11 2 7" xfId="1584"/>
    <cellStyle name="60% - 强调文字颜色 2 3 2 2 2 2" xfId="1585"/>
    <cellStyle name="20% - 强调文字颜色 3 5 3 2 4" xfId="1586"/>
    <cellStyle name="20% - 强调文字颜色 1 14 2 3 2" xfId="1587"/>
    <cellStyle name="20% - 强调文字颜色 1 15 7" xfId="1588"/>
    <cellStyle name="强调文字颜色 1 12 2 4" xfId="1589"/>
    <cellStyle name="60% - 强调文字颜色 3 17 7" xfId="1590"/>
    <cellStyle name="20% - 强调文字颜色 6 11 2 8" xfId="1591"/>
    <cellStyle name="20% - 强调文字颜色 1 14 2 3 3" xfId="1592"/>
    <cellStyle name="40% - 强调文字颜色 4 14 3 2" xfId="1593"/>
    <cellStyle name="60% - 强调文字颜色 3 16 2 4" xfId="1594"/>
    <cellStyle name="常规 10 10 2 5" xfId="1595"/>
    <cellStyle name="注释 2 2 3" xfId="1596"/>
    <cellStyle name="20% - 强调文字颜色 1 14 2 4" xfId="1597"/>
    <cellStyle name="40% - 强调文字颜色 1 5 2 6" xfId="1598"/>
    <cellStyle name="40% - 强调文字颜色 5 6 3" xfId="1599"/>
    <cellStyle name="60% - 强调文字颜色 5 15 3 2" xfId="1600"/>
    <cellStyle name="常规 6 2 7 2 2 2" xfId="1601"/>
    <cellStyle name="40% - 强调文字颜色 2 15 2 4" xfId="1602"/>
    <cellStyle name="20% - 强调文字颜色 3 13 3 2" xfId="1603"/>
    <cellStyle name="20% - 强调文字颜色 4 14 2 2 5" xfId="1604"/>
    <cellStyle name="20% - 强调文字颜色 1 16 6" xfId="1605"/>
    <cellStyle name="40% - 强调文字颜色 4 14 3 2 2" xfId="1606"/>
    <cellStyle name="强调文字颜色 1 6 2 2 3" xfId="1607"/>
    <cellStyle name="注释 2 2 3 2" xfId="1608"/>
    <cellStyle name="常规 3 6 2 4" xfId="1609"/>
    <cellStyle name="20% - 强调文字颜色 1 14 2 4 2" xfId="1610"/>
    <cellStyle name="40% - 强调文字颜色 5 6 3 2" xfId="1611"/>
    <cellStyle name="常规 6 2 7 2 2 2 2" xfId="1612"/>
    <cellStyle name="常规 2 2 10 3 3" xfId="1613"/>
    <cellStyle name="40% - 强调文字颜色 2 15 2 4 2" xfId="1614"/>
    <cellStyle name="20% - 强调文字颜色 3 13 3 2 2" xfId="1615"/>
    <cellStyle name="40% - 强调文字颜色 4 14 3 3" xfId="1616"/>
    <cellStyle name="注释 2 2 4" xfId="1617"/>
    <cellStyle name="20% - 强调文字颜色 1 14 2 5" xfId="1618"/>
    <cellStyle name="40% - 强调文字颜色 1 5 2 7" xfId="1619"/>
    <cellStyle name="40% - 强调文字颜色 5 6 4" xfId="1620"/>
    <cellStyle name="常规 2 2 2 2 2 2 2" xfId="1621"/>
    <cellStyle name="常规 6 2 7 2 2 3" xfId="1622"/>
    <cellStyle name="40% - 强调文字颜色 2 15 2 5" xfId="1623"/>
    <cellStyle name="20% - 强调文字颜色 3 13 3 3" xfId="1624"/>
    <cellStyle name="20% - 强调文字颜色 1 17 6" xfId="1625"/>
    <cellStyle name="20% - 强调文字颜色 5 10 2 3 2 2" xfId="1626"/>
    <cellStyle name="60% - 强调文字颜色 6 3 2 4" xfId="1627"/>
    <cellStyle name="强调文字颜色 1 12 4 3" xfId="1628"/>
    <cellStyle name="40% - 强调文字颜色 4 14 3 3 2" xfId="1629"/>
    <cellStyle name="注释 2 2 4 2" xfId="1630"/>
    <cellStyle name="常规 3 6 3 4" xfId="1631"/>
    <cellStyle name="20% - 强调文字颜色 1 14 2 5 2" xfId="1632"/>
    <cellStyle name="40% - 强调文字颜色 5 6 4 2" xfId="1633"/>
    <cellStyle name="常规 2 2 10 4 3" xfId="1634"/>
    <cellStyle name="40% - 强调文字颜色 2 15 2 5 2" xfId="1635"/>
    <cellStyle name="20% - 强调文字颜色 3 13 3 3 2" xfId="1636"/>
    <cellStyle name="注释 2 2 5" xfId="1637"/>
    <cellStyle name="40% - 强调文字颜色 4 14 3 4" xfId="1638"/>
    <cellStyle name="20% - 强调文字颜色 5 12 4 2" xfId="1639"/>
    <cellStyle name="20% - 强调文字颜色 1 14 2 6" xfId="1640"/>
    <cellStyle name="40% - 强调文字颜色 6 13 4 2" xfId="1641"/>
    <cellStyle name="40% - 强调文字颜色 5 6 5" xfId="1642"/>
    <cellStyle name="40% - 强调文字颜色 1 5 2 8" xfId="1643"/>
    <cellStyle name="20% - 强调文字颜色 4 13 2 2 2 2 2" xfId="1644"/>
    <cellStyle name="40% - 强调文字颜色 2 15 2 6" xfId="1645"/>
    <cellStyle name="20% - 强调文字颜色 3 13 3 4" xfId="1646"/>
    <cellStyle name="注释 2 2 6" xfId="1647"/>
    <cellStyle name="40% - 强调文字颜色 4 14 3 5" xfId="1648"/>
    <cellStyle name="20% - 强调文字颜色 5 12 4 3" xfId="1649"/>
    <cellStyle name="20% - 强调文字颜色 1 14 2 7" xfId="1650"/>
    <cellStyle name="40% - 强调文字颜色 5 6 6" xfId="1651"/>
    <cellStyle name="40% - 强调文字颜色 2 15 2 7" xfId="1652"/>
    <cellStyle name="20% - 强调文字颜色 3 13 3 5" xfId="1653"/>
    <cellStyle name="20% - 强调文字颜色 6 16 2 2 2 2" xfId="1654"/>
    <cellStyle name="60% - 强调文字颜色 4 7 2 4" xfId="1655"/>
    <cellStyle name="20% - 强调文字颜色 2 2 5 2 2" xfId="1656"/>
    <cellStyle name="60% - 强调文字颜色 3 16 3" xfId="1657"/>
    <cellStyle name="20% - 强调文字颜色 1 14 3" xfId="1658"/>
    <cellStyle name="40% - 强调文字颜色 1 17 6" xfId="1659"/>
    <cellStyle name="标题 3 14 2 3 2" xfId="1660"/>
    <cellStyle name="40% - 强调文字颜色 4 15 3 6" xfId="1661"/>
    <cellStyle name="20% - 强调文字颜色 5 6 2" xfId="1662"/>
    <cellStyle name="20% - 强调文字颜色 5 13 4 4" xfId="1663"/>
    <cellStyle name="20% - 强调文字颜色 1 17 4 2 2" xfId="1664"/>
    <cellStyle name="20% - 强调文字颜色 1 8 8" xfId="1665"/>
    <cellStyle name="20% - 强调文字颜色 1 14 3 2 2" xfId="1666"/>
    <cellStyle name="20% - 强调文字颜色 2 10 2 6" xfId="1667"/>
    <cellStyle name="20% - 强调文字颜色 6 2 2 3 3 3" xfId="1668"/>
    <cellStyle name="40% - 强调文字颜色 1 8 3 5" xfId="1669"/>
    <cellStyle name="常规 68 2" xfId="1670"/>
    <cellStyle name="常规 73 2" xfId="1671"/>
    <cellStyle name="20% - 强调文字颜色 1 17 3 3" xfId="1672"/>
    <cellStyle name="40% - 强调文字颜色 3 11 2 6" xfId="1673"/>
    <cellStyle name="20% - 强调文字颜色 4 7" xfId="1674"/>
    <cellStyle name="20% - 强调文字颜色 1 14 3 2 2 2" xfId="1675"/>
    <cellStyle name="20% - 强调文字颜色 1 14 3 2 3" xfId="1676"/>
    <cellStyle name="20% - 强调文字颜色 1 8 9" xfId="1677"/>
    <cellStyle name="20% - 强调文字颜色 4 16 2 4 2" xfId="1678"/>
    <cellStyle name="40% - 强调文字颜色 2 15 3 2 4" xfId="1679"/>
    <cellStyle name="20% - 强调文字颜色 6 15 3 2 2" xfId="1680"/>
    <cellStyle name="20% - 强调文字颜色 1 3 5 2" xfId="1681"/>
    <cellStyle name="20% - 强调文字颜色 1 14 3 2 4" xfId="1682"/>
    <cellStyle name="40% - 强调文字颜色 5 7 2 2" xfId="1683"/>
    <cellStyle name="警告文本 5 2 5" xfId="1684"/>
    <cellStyle name="常规 2 2 11 2 3" xfId="1685"/>
    <cellStyle name="40% - 强调文字颜色 2 15 3 3 2" xfId="1686"/>
    <cellStyle name="20% - 强调文字颜色 5 2 5 2 2 2" xfId="1687"/>
    <cellStyle name="20% - 强调文字颜色 1 14 3 3 2" xfId="1688"/>
    <cellStyle name="常规 3 10 3" xfId="1689"/>
    <cellStyle name="20% - 强调文字颜色 1 9 8" xfId="1690"/>
    <cellStyle name="注释 2 3 2 2" xfId="1691"/>
    <cellStyle name="60% - 强调文字颜色 2 3 2 3 2 2" xfId="1692"/>
    <cellStyle name="20% - 强调文字颜色 3 5 4 2 4" xfId="1693"/>
    <cellStyle name="20% - 强调文字颜色 1 17 4 2 3" xfId="1694"/>
    <cellStyle name="40% - 强调文字颜色 1 17 7" xfId="1695"/>
    <cellStyle name="20% - 强调文字颜色 5 13 4 5" xfId="1696"/>
    <cellStyle name="20% - 强调文字颜色 5 6 3" xfId="1697"/>
    <cellStyle name="60% - 强调文字颜色 1 5 2 2" xfId="1698"/>
    <cellStyle name="20% - 强调文字颜色 1 17 2 3 2 2" xfId="1699"/>
    <cellStyle name="20% - 强调文字颜色 3 7 2 2" xfId="1700"/>
    <cellStyle name="差 16 3 3" xfId="1701"/>
    <cellStyle name="40% - 强调文字颜色 2 15 4" xfId="1702"/>
    <cellStyle name="40% - 强调文字颜色 2 20 4" xfId="1703"/>
    <cellStyle name="20% - 强调文字颜色 5 18 2 2" xfId="1704"/>
    <cellStyle name="60% - 强调文字颜色 3 16 4" xfId="1705"/>
    <cellStyle name="20% - 强调文字颜色 1 14 4" xfId="1706"/>
    <cellStyle name="40% - 强调文字颜色 6 19 2 2" xfId="1707"/>
    <cellStyle name="20% - 强调文字颜色 6 16 2 2 2 3" xfId="1708"/>
    <cellStyle name="20% - 强调文字颜色 2 2 5 2 3" xfId="1709"/>
    <cellStyle name="20% - 强调文字颜色 1 20" xfId="1710"/>
    <cellStyle name="20% - 强调文字颜色 1 15" xfId="1711"/>
    <cellStyle name="20% - 强调文字颜色 3 19 2" xfId="1712"/>
    <cellStyle name="60% - 强调文字颜色 3 17" xfId="1713"/>
    <cellStyle name="60% - 强调文字颜色 3 22" xfId="1714"/>
    <cellStyle name="20% - 强调文字颜色 4 6 5 4" xfId="1715"/>
    <cellStyle name="计算 18 3" xfId="1716"/>
    <cellStyle name="20% - 强调文字颜色 1 14 4 2 3" xfId="1717"/>
    <cellStyle name="20% - 强调文字颜色 2 8 9" xfId="1718"/>
    <cellStyle name="20% - 强调文字颜色 1 21" xfId="1719"/>
    <cellStyle name="20% - 强调文字颜色 1 16" xfId="1720"/>
    <cellStyle name="常规 13 7 2" xfId="1721"/>
    <cellStyle name="20% - 强调文字颜色 3 19 3" xfId="1722"/>
    <cellStyle name="60% - 强调文字颜色 3 18" xfId="1723"/>
    <cellStyle name="40% - 强调文字颜色 2 17" xfId="1724"/>
    <cellStyle name="40% - 强调文字颜色 2 22" xfId="1725"/>
    <cellStyle name="20% - 强调文字颜色 2 9 4 3 2" xfId="1726"/>
    <cellStyle name="20% - 强调文字颜色 6 2 2 2" xfId="1727"/>
    <cellStyle name="20% - 强调文字颜色 6 15 4 2 2" xfId="1728"/>
    <cellStyle name="20% - 强调文字颜色 1 4 5 2" xfId="1729"/>
    <cellStyle name="20% - 强调文字颜色 1 14 4 2 4" xfId="1730"/>
    <cellStyle name="40% - 强调文字颜色 1 5 4 5" xfId="1731"/>
    <cellStyle name="40% - 强调文字颜色 5 8 2" xfId="1732"/>
    <cellStyle name="40% - 强调文字颜色 2 15 4 3" xfId="1733"/>
    <cellStyle name="20% - 强调文字颜色 5 2 5 3 2" xfId="1734"/>
    <cellStyle name="40% - 强调文字颜色 4 10 2 3 5" xfId="1735"/>
    <cellStyle name="注释 2 4 2" xfId="1736"/>
    <cellStyle name="20% - 强调文字颜色 1 14 4 3" xfId="1737"/>
    <cellStyle name="60% - 强调文字颜色 6 8 7" xfId="1738"/>
    <cellStyle name="20% - 强调文字颜色 2 5 2 2 2 2 2" xfId="1739"/>
    <cellStyle name="60% - 强调文字颜色 2 3 2 4 2" xfId="1740"/>
    <cellStyle name="40% - 强调文字颜色 5 8 2 2" xfId="1741"/>
    <cellStyle name="警告文本 6 2 5" xfId="1742"/>
    <cellStyle name="常规 2 2 12 2 3" xfId="1743"/>
    <cellStyle name="40% - 强调文字颜色 2 15 4 3 2" xfId="1744"/>
    <cellStyle name="20% - 强调文字颜色 5 2 5 3 2 2" xfId="1745"/>
    <cellStyle name="20% - 强调文字颜色 1 14 4 3 2" xfId="1746"/>
    <cellStyle name="20% - 强调文字颜色 2 9 8" xfId="1747"/>
    <cellStyle name="注释 2 4 2 2" xfId="1748"/>
    <cellStyle name="40% - 强调文字颜色 1 5 4 6" xfId="1749"/>
    <cellStyle name="40% - 强调文字颜色 5 8 3" xfId="1750"/>
    <cellStyle name="常规 6 2 7 2 4 2" xfId="1751"/>
    <cellStyle name="20% - 强调文字颜色 3 13 5 2" xfId="1752"/>
    <cellStyle name="20% - 强调文字颜色 5 2 5 3 3" xfId="1753"/>
    <cellStyle name="40% - 强调文字颜色 2 15 4 4" xfId="1754"/>
    <cellStyle name="40% - 强调文字颜色 4 14 5 2" xfId="1755"/>
    <cellStyle name="注释 2 4 3" xfId="1756"/>
    <cellStyle name="20% - 强调文字颜色 1 14 4 4" xfId="1757"/>
    <cellStyle name="标题 4 4 2 2 2 2" xfId="1758"/>
    <cellStyle name="40% - 强调文字颜色 5 8 4" xfId="1759"/>
    <cellStyle name="20% - 强调文字颜色 3 13 5 3" xfId="1760"/>
    <cellStyle name="40% - 强调文字颜色 2 15 4 5" xfId="1761"/>
    <cellStyle name="常规 3 2 3 2 2 2 2" xfId="1762"/>
    <cellStyle name="40% - 强调文字颜色 4 14 5 3" xfId="1763"/>
    <cellStyle name="注释 2 4 4" xfId="1764"/>
    <cellStyle name="20% - 强调文字颜色 1 14 4 5" xfId="1765"/>
    <cellStyle name="20% - 强调文字颜色 4 4 5 2" xfId="1766"/>
    <cellStyle name="20% - 强调文字颜色 1 17 4 2 4" xfId="1767"/>
    <cellStyle name="40% - 强调文字颜色 2 15 5" xfId="1768"/>
    <cellStyle name="40% - 强调文字颜色 2 20 5" xfId="1769"/>
    <cellStyle name="常规 3 8 5 2 2" xfId="1770"/>
    <cellStyle name="20% - 强调文字颜色 5 18 2 3" xfId="1771"/>
    <cellStyle name="60% - 强调文字颜色 3 16 5" xfId="1772"/>
    <cellStyle name="20% - 强调文字颜色 1 14 5" xfId="1773"/>
    <cellStyle name="20% - 强调文字颜色 1 14 5 2 2" xfId="1774"/>
    <cellStyle name="20% - 强调文字颜色 3 8 8" xfId="1775"/>
    <cellStyle name="40% - 强调文字颜色 5 9 3" xfId="1776"/>
    <cellStyle name="20% - 强调文字颜色 3 13 6 2" xfId="1777"/>
    <cellStyle name="40% - 强调文字颜色 2 15 5 4" xfId="1778"/>
    <cellStyle name="40% - 强调文字颜色 4 14 6 2" xfId="1779"/>
    <cellStyle name="标题 2 3 2 2" xfId="1780"/>
    <cellStyle name="注释 2 5 3" xfId="1781"/>
    <cellStyle name="20% - 强调文字颜色 1 14 5 4" xfId="1782"/>
    <cellStyle name="40% - 强调文字颜色 2 9 2 2 2" xfId="1783"/>
    <cellStyle name="20% - 强调文字颜色 3 14 2 3 2 2" xfId="1784"/>
    <cellStyle name="20% - 强调文字颜色 3 9 2 5 2" xfId="1785"/>
    <cellStyle name="20% - 强调文字颜色 1 2 2 3 3 2" xfId="1786"/>
    <cellStyle name="20% - 强调文字颜色 6 17 2 2 3" xfId="1787"/>
    <cellStyle name="标题 6 3 2" xfId="1788"/>
    <cellStyle name="常规 2 2 9 5" xfId="1789"/>
    <cellStyle name="20% - 强调文字颜色 3 2 5 3" xfId="1790"/>
    <cellStyle name="20% - 强调文字颜色 1 16 2 2 5" xfId="1791"/>
    <cellStyle name="20% - 强调文字颜色 1 20 2" xfId="1792"/>
    <cellStyle name="20% - 强调文字颜色 1 15 2" xfId="1793"/>
    <cellStyle name="常规 12 15 2 3" xfId="1794"/>
    <cellStyle name="20% - 强调文字颜色 3 19 2 2" xfId="1795"/>
    <cellStyle name="20% - 强调文字颜色 6 11 2 3" xfId="1796"/>
    <cellStyle name="60% - 强调文字颜色 3 17 2" xfId="1797"/>
    <cellStyle name="20% - 强调文字颜色 2 10 3 5" xfId="1798"/>
    <cellStyle name="20% - 强调文字颜色 6 2 2 3 4 2" xfId="1799"/>
    <cellStyle name="40% - 强调文字颜色 1 12 2 7" xfId="1800"/>
    <cellStyle name="40% - 强调文字颜色 1 8 4 4" xfId="1801"/>
    <cellStyle name="差 12 2 2 3" xfId="1802"/>
    <cellStyle name="20% - 强调文字颜色 1 17 4 2" xfId="1803"/>
    <cellStyle name="40% - 强调文字颜色 3 11 3 5" xfId="1804"/>
    <cellStyle name="20% - 强调文字颜色 6 16 2 2 2" xfId="1805"/>
    <cellStyle name="20% - 强调文字颜色 2 2 5 2" xfId="1806"/>
    <cellStyle name="20% - 强调文字颜色 1 15 2 2 4" xfId="1807"/>
    <cellStyle name="链接单元格 7 6" xfId="1808"/>
    <cellStyle name="20% - 强调文字颜色 1 17 4 3" xfId="1809"/>
    <cellStyle name="40% - 强调文字颜色 3 11 3 6" xfId="1810"/>
    <cellStyle name="20% - 强调文字颜色 6 16 2 2 3" xfId="1811"/>
    <cellStyle name="20% - 强调文字颜色 2 2 5 3" xfId="1812"/>
    <cellStyle name="20% - 强调文字颜色 1 15 2 2 5" xfId="1813"/>
    <cellStyle name="链接单元格 7 7" xfId="1814"/>
    <cellStyle name="20% - 强调文字颜色 1 15 2 3 2" xfId="1815"/>
    <cellStyle name="链接单元格 8 4" xfId="1816"/>
    <cellStyle name="40% - 强调文字颜色 1 5 2 2 3 3" xfId="1817"/>
    <cellStyle name="60% - 强调文字颜色 4 2 4 2 2" xfId="1818"/>
    <cellStyle name="20% - 强调文字颜色 3 6 3 2 4" xfId="1819"/>
    <cellStyle name="20% - 强调文字颜色 1 15 2 3 2 2" xfId="1820"/>
    <cellStyle name="链接单元格 8 4 2" xfId="1821"/>
    <cellStyle name="20% - 强调文字颜色 1 15 2 3 3" xfId="1822"/>
    <cellStyle name="链接单元格 8 5" xfId="1823"/>
    <cellStyle name="20% - 强调文字颜色 6 16 2 3 2" xfId="1824"/>
    <cellStyle name="60% - 强调文字颜色 4 17 2 2" xfId="1825"/>
    <cellStyle name="20% - 强调文字颜色 2 20 2 2" xfId="1826"/>
    <cellStyle name="20% - 强调文字颜色 2 2 6 2" xfId="1827"/>
    <cellStyle name="20% - 强调文字颜色 2 15 2 2" xfId="1828"/>
    <cellStyle name="20% - 强调文字颜色 1 15 2 3 4" xfId="1829"/>
    <cellStyle name="链接单元格 8 6" xfId="1830"/>
    <cellStyle name="40% - 强调文字颜色 6 6 3 2" xfId="1831"/>
    <cellStyle name="常规 8 4 4" xfId="1832"/>
    <cellStyle name="20% - 强调文字颜色 3 14 3 2 2" xfId="1833"/>
    <cellStyle name="40% - 强调文字颜色 2 16 2 4 2" xfId="1834"/>
    <cellStyle name="60% - 强调文字颜色 2 18 2 2" xfId="1835"/>
    <cellStyle name="60% - 强调文字颜色 5 10 2 3" xfId="1836"/>
    <cellStyle name="链接单元格 11 3" xfId="1837"/>
    <cellStyle name="40% - 强调文字颜色 4 15 3 2 2" xfId="1838"/>
    <cellStyle name="强调文字颜色 1 7 2 2 3" xfId="1839"/>
    <cellStyle name="20% - 强调文字颜色 1 15 2 4 2" xfId="1840"/>
    <cellStyle name="40% - 强调文字颜色 1 17 2 2" xfId="1841"/>
    <cellStyle name="链接单元格 9 4" xfId="1842"/>
    <cellStyle name="20% - 强调文字颜色 3 14 3 2 2 2" xfId="1843"/>
    <cellStyle name="40% - 强调文字颜色 2 16 2 4 2 2" xfId="1844"/>
    <cellStyle name="链接单元格 11 3 2" xfId="1845"/>
    <cellStyle name="40% - 强调文字颜色 4 15 3 2 2 2" xfId="1846"/>
    <cellStyle name="20% - 强调文字颜色 1 15 2 4 2 2" xfId="1847"/>
    <cellStyle name="40% - 强调文字颜色 1 17 2 2 2" xfId="1848"/>
    <cellStyle name="链接单元格 9 4 2" xfId="1849"/>
    <cellStyle name="40% - 强调文字颜色 4 10 10" xfId="1850"/>
    <cellStyle name="20% - 强调文字颜色 3 14 3 2 3" xfId="1851"/>
    <cellStyle name="40% - 强调文字颜色 2 16 2 4 3" xfId="1852"/>
    <cellStyle name="60% - 强调文字颜色 5 10 2 4" xfId="1853"/>
    <cellStyle name="常规 2 8 3 2 2" xfId="1854"/>
    <cellStyle name="链接单元格 11 4" xfId="1855"/>
    <cellStyle name="输入 2 3 2 2" xfId="1856"/>
    <cellStyle name="40% - 强调文字颜色 4 15 3 2 3" xfId="1857"/>
    <cellStyle name="20% - 强调文字颜色 1 15 2 4 3" xfId="1858"/>
    <cellStyle name="40% - 强调文字颜色 1 17 2 3" xfId="1859"/>
    <cellStyle name="链接单元格 9 5" xfId="1860"/>
    <cellStyle name="20% - 强调文字颜色 3 14 3 2 4" xfId="1861"/>
    <cellStyle name="40% - 强调文字颜色 2 16 2 4 4" xfId="1862"/>
    <cellStyle name="40% - 强调文字颜色 3 16 3 2" xfId="1863"/>
    <cellStyle name="链接单元格 11 5" xfId="1864"/>
    <cellStyle name="输入 2 3 2 3" xfId="1865"/>
    <cellStyle name="20% - 强调文字颜色 6 16 2 4 2" xfId="1866"/>
    <cellStyle name="40% - 强调文字颜色 4 15 3 2 4" xfId="1867"/>
    <cellStyle name="60% - 强调文字颜色 4 17 3 2" xfId="1868"/>
    <cellStyle name="常规 6 2 2 4 2 2" xfId="1869"/>
    <cellStyle name="20% - 强调文字颜色 2 2 7 2" xfId="1870"/>
    <cellStyle name="20% - 强调文字颜色 2 15 3 2" xfId="1871"/>
    <cellStyle name="20% - 强调文字颜色 1 15 2 4 4" xfId="1872"/>
    <cellStyle name="40% - 强调文字颜色 1 17 2 4" xfId="1873"/>
    <cellStyle name="链接单元格 9 6" xfId="1874"/>
    <cellStyle name="40% - 强调文字颜色 2 10 2 5" xfId="1875"/>
    <cellStyle name="40% - 强调文字颜色 6 6 4 2" xfId="1876"/>
    <cellStyle name="常规 8 5 4" xfId="1877"/>
    <cellStyle name="20% - 强调文字颜色 3 14 3 3 2" xfId="1878"/>
    <cellStyle name="40% - 强调文字颜色 2 16 2 5 2" xfId="1879"/>
    <cellStyle name="链接单元格 12 3" xfId="1880"/>
    <cellStyle name="40% - 强调文字颜色 4 15 3 3 2" xfId="1881"/>
    <cellStyle name="20% - 强调文字颜色 1 15 2 5 2" xfId="1882"/>
    <cellStyle name="40% - 强调文字颜色 1 17 3 2" xfId="1883"/>
    <cellStyle name="20% - 强调文字颜色 1 2 3 3 3" xfId="1884"/>
    <cellStyle name="20% - 强调文字颜色 1 15 2 6" xfId="1885"/>
    <cellStyle name="40% - 强调文字颜色 1 17 4" xfId="1886"/>
    <cellStyle name="20% - 强调文字颜色 5 13 4 2" xfId="1887"/>
    <cellStyle name="40% - 强调文字颜色 4 15 3 4" xfId="1888"/>
    <cellStyle name="常规 9 12 4" xfId="1889"/>
    <cellStyle name="注释 3 2 5" xfId="1890"/>
    <cellStyle name="40% - 强调文字颜色 1 6 2 8" xfId="1891"/>
    <cellStyle name="40% - 强调文字颜色 6 14 4 2" xfId="1892"/>
    <cellStyle name="40% - 强调文字颜色 6 6 5" xfId="1893"/>
    <cellStyle name="20% - 强调文字颜色 3 14 3 4" xfId="1894"/>
    <cellStyle name="40% - 强调文字颜色 2 16 2 6" xfId="1895"/>
    <cellStyle name="20% - 强调文字颜色 1 17 4 3 2" xfId="1896"/>
    <cellStyle name="20% - 强调文字颜色 5 13 5 4" xfId="1897"/>
    <cellStyle name="20% - 强调文字颜色 5 7 2" xfId="1898"/>
    <cellStyle name="40% - 强调文字颜色 4 15 4 6" xfId="1899"/>
    <cellStyle name="标题 3 14 2 4 2" xfId="1900"/>
    <cellStyle name="20% - 强调文字颜色 1 20 3" xfId="1901"/>
    <cellStyle name="20% - 强调文字颜色 1 15 3" xfId="1902"/>
    <cellStyle name="20% - 强调文字颜色 3 19 2 3" xfId="1903"/>
    <cellStyle name="20% - 强调文字颜色 6 11 2 4" xfId="1904"/>
    <cellStyle name="60% - 强调文字颜色 3 17 3" xfId="1905"/>
    <cellStyle name="20% - 强调文字颜色 6 16 2 2 3 2" xfId="1906"/>
    <cellStyle name="20% - 强调文字颜色 2 2 5 3 2" xfId="1907"/>
    <cellStyle name="40% - 强调文字颜色 3 7 3 2 5" xfId="1908"/>
    <cellStyle name="20% - 强调文字颜色 1 15 3 2 2 2" xfId="1909"/>
    <cellStyle name="60% - 强调文字颜色 1 15 5" xfId="1910"/>
    <cellStyle name="20% - 强调文字颜色 4 17 2 4 2" xfId="1911"/>
    <cellStyle name="40% - 强调文字颜色 1 3 6" xfId="1912"/>
    <cellStyle name="40% - 强调文字颜色 2 16 3 2 4" xfId="1913"/>
    <cellStyle name="20% - 强调文字颜色 6 16 3 2 2" xfId="1914"/>
    <cellStyle name="20% - 强调文字颜色 2 3 5 2" xfId="1915"/>
    <cellStyle name="20% - 强调文字颜色 1 15 3 2 4" xfId="1916"/>
    <cellStyle name="20% - 强调文字颜色 4 15 2 2 2 2 2" xfId="1917"/>
    <cellStyle name="常规 38 2" xfId="1918"/>
    <cellStyle name="常规 43 2" xfId="1919"/>
    <cellStyle name="强调文字颜色 2 8 4 2" xfId="1920"/>
    <cellStyle name="20% - 强调文字颜色 1 15 3 3" xfId="1921"/>
    <cellStyle name="注释 3 3 2" xfId="1922"/>
    <cellStyle name="40% - 强调文字颜色 4 10 3 2 5" xfId="1923"/>
    <cellStyle name="20% - 强调文字颜色 6 11 2 4 3" xfId="1924"/>
    <cellStyle name="40% - 强调文字颜色 1 6 3 5" xfId="1925"/>
    <cellStyle name="40% - 强调文字颜色 6 7 2" xfId="1926"/>
    <cellStyle name="40% - 强调文字颜色 2 16 3 3" xfId="1927"/>
    <cellStyle name="40% - 强调文字颜色 2 11 2 4 5" xfId="1928"/>
    <cellStyle name="20% - 强调文字颜色 5 2 6 2 2" xfId="1929"/>
    <cellStyle name="20% - 强调文字颜色 1 7 2 3 4" xfId="1930"/>
    <cellStyle name="40% - 强调文字颜色 2 3 2 2 2 2 2" xfId="1931"/>
    <cellStyle name="20% - 强调文字颜色 1 15 3 3 2" xfId="1932"/>
    <cellStyle name="常规 8 10 3" xfId="1933"/>
    <cellStyle name="20% - 强调文字颜色 3 6 4 2 4" xfId="1934"/>
    <cellStyle name="20% - 强调文字颜色 1 16 2 2 3" xfId="1935"/>
    <cellStyle name="差 11 6 2" xfId="1936"/>
    <cellStyle name="20% - 强调文字颜色 1 15 3 5" xfId="1937"/>
    <cellStyle name="40% - 强调文字颜色 1 18 3" xfId="1938"/>
    <cellStyle name="常规 9 13 3" xfId="1939"/>
    <cellStyle name="40% - 强调文字颜色 4 15 4 3" xfId="1940"/>
    <cellStyle name="20% - 强调文字颜色 6 11 2 4 5" xfId="1941"/>
    <cellStyle name="40% - 强调文字颜色 6 7 4" xfId="1942"/>
    <cellStyle name="20% - 强调文字颜色 3 14 4 3" xfId="1943"/>
    <cellStyle name="40% - 强调文字颜色 2 16 3 5" xfId="1944"/>
    <cellStyle name="60% - 强调文字颜色 2 19 3" xfId="1945"/>
    <cellStyle name="20% - 强调文字颜色 1 20 4" xfId="1946"/>
    <cellStyle name="20% - 强调文字颜色 1 15 4" xfId="1947"/>
    <cellStyle name="60% - 强调文字颜色 3 17 4" xfId="1948"/>
    <cellStyle name="20% - 强调文字颜色 6 11 2 5" xfId="1949"/>
    <cellStyle name="20% - 强调文字颜色 6 16 4 2 2" xfId="1950"/>
    <cellStyle name="20% - 强调文字颜色 2 4 5 2" xfId="1951"/>
    <cellStyle name="20% - 强调文字颜色 1 15 4 2 4" xfId="1952"/>
    <cellStyle name="20% - 强调文字颜色 1 15 4 3 2" xfId="1953"/>
    <cellStyle name="40% - 强调文字颜色 2 5 2 2 2 2 3" xfId="1954"/>
    <cellStyle name="20% - 强调文字颜色 1 16 2 3 2" xfId="1955"/>
    <cellStyle name="20% - 强调文字颜色 3 7 3 2 4" xfId="1956"/>
    <cellStyle name="40% - 强调文字颜色 1 6 4 6" xfId="1957"/>
    <cellStyle name="40% - 强调文字颜色 6 8 3" xfId="1958"/>
    <cellStyle name="20% - 强调文字颜色 3 14 5 2" xfId="1959"/>
    <cellStyle name="40% - 强调文字颜色 2 16 4 4" xfId="1960"/>
    <cellStyle name="40% - 强调文字颜色 4 15 5 2" xfId="1961"/>
    <cellStyle name="常规 9 14 2" xfId="1962"/>
    <cellStyle name="注释 3 4 3" xfId="1963"/>
    <cellStyle name="20% - 强调文字颜色 1 15 4 4" xfId="1964"/>
    <cellStyle name="40% - 强调文字颜色 1 19 2" xfId="1965"/>
    <cellStyle name="20% - 强调文字颜色 1 16 2 3 3" xfId="1966"/>
    <cellStyle name="40% - 强调文字颜色 6 8 4" xfId="1967"/>
    <cellStyle name="20% - 强调文字颜色 3 14 5 3" xfId="1968"/>
    <cellStyle name="40% - 强调文字颜色 2 16 4 5" xfId="1969"/>
    <cellStyle name="40% - 强调文字颜色 4 15 5 3" xfId="1970"/>
    <cellStyle name="常规 9 14 3" xfId="1971"/>
    <cellStyle name="20% - 强调文字颜色 1 15 4 5" xfId="1972"/>
    <cellStyle name="40% - 强调文字颜色 1 19 3" xfId="1973"/>
    <cellStyle name="20% - 强调文字颜色 1 15 5" xfId="1974"/>
    <cellStyle name="强调文字颜色 1 12 2 2" xfId="1975"/>
    <cellStyle name="60% - 强调文字颜色 3 17 5" xfId="1976"/>
    <cellStyle name="20% - 强调文字颜色 6 11 2 6" xfId="1977"/>
    <cellStyle name="20% - 强调文字颜色 1 15 5 2" xfId="1978"/>
    <cellStyle name="20% - 强调文字颜色 1 15 5 2 2" xfId="1979"/>
    <cellStyle name="20% - 强调文字颜色 1 15 6 3" xfId="1980"/>
    <cellStyle name="20% - 强调文字颜色 1 15 5 3" xfId="1981"/>
    <cellStyle name="20% - 强调文字颜色 6 4 2 2 3 3" xfId="1982"/>
    <cellStyle name="常规 22 3 2" xfId="1983"/>
    <cellStyle name="20% - 强调文字颜色 3 15 3 2 2" xfId="1984"/>
    <cellStyle name="40% - 强调文字颜色 2 17 2 4 2" xfId="1985"/>
    <cellStyle name="40% - 强调文字颜色 4 16 3 2 2" xfId="1986"/>
    <cellStyle name="强调文字颜色 1 8 2 2 3" xfId="1987"/>
    <cellStyle name="20% - 强调文字颜色 1 16 2 4 2" xfId="1988"/>
    <cellStyle name="20% - 强调文字颜色 4 16 2 2 2 3" xfId="1989"/>
    <cellStyle name="计算 2 2 5" xfId="1990"/>
    <cellStyle name="20% - 强调文字颜色 1 3 3 2 3" xfId="1991"/>
    <cellStyle name="40% - 强调文字颜色 6 9 3" xfId="1992"/>
    <cellStyle name="20% - 强调文字颜色 3 14 6 2" xfId="1993"/>
    <cellStyle name="40% - 强调文字颜色 2 16 5 4" xfId="1994"/>
    <cellStyle name="40% - 强调文字颜色 4 15 6 2" xfId="1995"/>
    <cellStyle name="标题 2 4 2 2" xfId="1996"/>
    <cellStyle name="常规 9 15 2" xfId="1997"/>
    <cellStyle name="常规 9 20 2" xfId="1998"/>
    <cellStyle name="20% - 强调文字颜色 1 15 5 4" xfId="1999"/>
    <cellStyle name="40% - 强调文字颜色 2 9 3 2 2" xfId="2000"/>
    <cellStyle name="强调文字颜色 6 13 2 2 2" xfId="2001"/>
    <cellStyle name="20% - 强调文字颜色 3 15 3 3 2" xfId="2002"/>
    <cellStyle name="40% - 强调文字颜色 2 17 2 5 2" xfId="2003"/>
    <cellStyle name="40% - 强调文字颜色 4 16 3 3 2" xfId="2004"/>
    <cellStyle name="差 8 2 2 2 2" xfId="2005"/>
    <cellStyle name="强调文字颜色 5 11 2 4" xfId="2006"/>
    <cellStyle name="20% - 强调文字颜色 1 16 2 5 2" xfId="2007"/>
    <cellStyle name="20% - 强调文字颜色 3 14 7 2" xfId="2008"/>
    <cellStyle name="40% - 强调文字颜色 2 16 6 4" xfId="2009"/>
    <cellStyle name="40% - 强调文字颜色 4 15 7 2" xfId="2010"/>
    <cellStyle name="标题 2 4 3 2" xfId="2011"/>
    <cellStyle name="常规 9 16 2" xfId="2012"/>
    <cellStyle name="20% - 强调文字颜色 1 15 6 4" xfId="2013"/>
    <cellStyle name="40% - 强调文字颜色 2 9 3 3 2" xfId="2014"/>
    <cellStyle name="20% - 强调文字颜色 1 15 7 2" xfId="2015"/>
    <cellStyle name="20% - 强调文字颜色 1 21 2" xfId="2016"/>
    <cellStyle name="20% - 强调文字颜色 1 16 2" xfId="2017"/>
    <cellStyle name="60% - 强调文字颜色 3 18 2" xfId="2018"/>
    <cellStyle name="20% - 强调文字颜色 6 11 3 3" xfId="2019"/>
    <cellStyle name="20% - 强调文字颜色 6 2 2 2 2" xfId="2020"/>
    <cellStyle name="注释 8 2 3" xfId="2021"/>
    <cellStyle name="20% - 强调文字颜色 4 12 2 5" xfId="2022"/>
    <cellStyle name="40% - 强调文字颜色 2 17 2" xfId="2023"/>
    <cellStyle name="20% - 强调文字颜色 1 16 2 2 2 2" xfId="2024"/>
    <cellStyle name="20% - 强调文字颜色 1 16 2 2 2 3" xfId="2025"/>
    <cellStyle name="20% - 强调文字颜色 1 16 2 2 2 4" xfId="2026"/>
    <cellStyle name="20% - 强调文字颜色 6 17 2 2 2" xfId="2027"/>
    <cellStyle name="常规 2 2 9 4" xfId="2028"/>
    <cellStyle name="20% - 强调文字颜色 3 2 5 2" xfId="2029"/>
    <cellStyle name="20% - 强调文字颜色 1 16 2 2 4" xfId="2030"/>
    <cellStyle name="20% - 强调文字颜色 1 16 2 3" xfId="2031"/>
    <cellStyle name="注释 4 2 2" xfId="2032"/>
    <cellStyle name="60% - 强调文字颜色 6 10 2 4" xfId="2033"/>
    <cellStyle name="20% - 强调文字颜色 6 11 3 3 3" xfId="2034"/>
    <cellStyle name="60% - 强调文字颜色 2 3 4 2 2" xfId="2035"/>
    <cellStyle name="60% - 强调文字颜色 4 3 4 2" xfId="2036"/>
    <cellStyle name="20% - 强调文字颜色 1 7 3 2 4" xfId="2037"/>
    <cellStyle name="20% - 强调文字颜色 6 15 2 3 4" xfId="2038"/>
    <cellStyle name="计算 10 5" xfId="2039"/>
    <cellStyle name="20% - 强调文字颜色 1 16 2 3 2 2" xfId="2040"/>
    <cellStyle name="20% - 强调文字颜色 3 11 4" xfId="2041"/>
    <cellStyle name="标题 4 8 2 5" xfId="2042"/>
    <cellStyle name="20% - 强调文字颜色 6 17 2 3 2" xfId="2043"/>
    <cellStyle name="20% - 强调文字颜色 3 2 6 2" xfId="2044"/>
    <cellStyle name="20% - 强调文字颜色 1 16 2 3 4" xfId="2045"/>
    <cellStyle name="40% - 强调文字颜色 1 7 2 6" xfId="2046"/>
    <cellStyle name="20% - 强调文字颜色 6 2 2 2 2 4" xfId="2047"/>
    <cellStyle name="60% - 强调文字颜色 5 17 3 2" xfId="2048"/>
    <cellStyle name="常规 17 3" xfId="2049"/>
    <cellStyle name="常规 22 3" xfId="2050"/>
    <cellStyle name="常规 6 2 7 4 2 2" xfId="2051"/>
    <cellStyle name="40% - 强调文字颜色 2 17 2 4" xfId="2052"/>
    <cellStyle name="20% - 强调文字颜色 3 15 3 2" xfId="2053"/>
    <cellStyle name="40% - 强调文字颜色 4 16 3 2" xfId="2054"/>
    <cellStyle name="注释 4 2 3" xfId="2055"/>
    <cellStyle name="20% - 强调文字颜色 1 16 2 4" xfId="2056"/>
    <cellStyle name="20% - 强调文字颜色 3 15 3 2 2 2" xfId="2057"/>
    <cellStyle name="40% - 强调文字颜色 2 17 2 4 2 2" xfId="2058"/>
    <cellStyle name="40% - 强调文字颜色 4 16 3 2 2 2" xfId="2059"/>
    <cellStyle name="20% - 强调文字颜色 1 16 2 4 2 2" xfId="2060"/>
    <cellStyle name="常规 3 10 7" xfId="2061"/>
    <cellStyle name="20% - 强调文字颜色 3 15 3 2 3" xfId="2062"/>
    <cellStyle name="40% - 强调文字颜色 2 17 2 4 3" xfId="2063"/>
    <cellStyle name="常规 2 9 3 2 2" xfId="2064"/>
    <cellStyle name="40% - 强调文字颜色 4 16 3 2 3" xfId="2065"/>
    <cellStyle name="20% - 强调文字颜色 1 16 2 4 3" xfId="2066"/>
    <cellStyle name="20% - 强调文字颜色 4 16 2 2 2 4" xfId="2067"/>
    <cellStyle name="计算 2 2 6" xfId="2068"/>
    <cellStyle name="20% - 强调文字颜色 6 17 2 4 2" xfId="2069"/>
    <cellStyle name="40% - 强调文字颜色 4 16 3 2 4" xfId="2070"/>
    <cellStyle name="常规 6 2 3 4 2 2" xfId="2071"/>
    <cellStyle name="20% - 强调文字颜色 3 2 7 2" xfId="2072"/>
    <cellStyle name="20% - 强调文字颜色 1 16 2 4 4" xfId="2073"/>
    <cellStyle name="20% - 强调文字颜色 3 15 3 2 4" xfId="2074"/>
    <cellStyle name="40% - 强调文字颜色 2 17 2 4 4" xfId="2075"/>
    <cellStyle name="40% - 强调文字颜色 1 7 2 7" xfId="2076"/>
    <cellStyle name="常规 17 4" xfId="2077"/>
    <cellStyle name="常规 22 4" xfId="2078"/>
    <cellStyle name="20% - 强调文字颜色 3 15 3 3" xfId="2079"/>
    <cellStyle name="40% - 强调文字颜色 2 17 2 5" xfId="2080"/>
    <cellStyle name="40% - 强调文字颜色 4 16 3 3" xfId="2081"/>
    <cellStyle name="差 8 2 2 2" xfId="2082"/>
    <cellStyle name="注释 4 2 4" xfId="2083"/>
    <cellStyle name="20% - 强调文字颜色 1 16 2 5" xfId="2084"/>
    <cellStyle name="20% - 强调文字颜色 1 16 2 6" xfId="2085"/>
    <cellStyle name="20% - 强调文字颜色 5 14 4 2" xfId="2086"/>
    <cellStyle name="40% - 强调文字颜色 4 16 3 4" xfId="2087"/>
    <cellStyle name="差 8 2 2 3" xfId="2088"/>
    <cellStyle name="注释 4 2 5" xfId="2089"/>
    <cellStyle name="40% - 强调文字颜色 1 7 2 8" xfId="2090"/>
    <cellStyle name="40% - 强调文字颜色 6 15 4 2" xfId="2091"/>
    <cellStyle name="常规 22 5" xfId="2092"/>
    <cellStyle name="20% - 强调文字颜色 3 15 3 4" xfId="2093"/>
    <cellStyle name="40% - 强调文字颜色 2 17 2 6" xfId="2094"/>
    <cellStyle name="20% - 强调文字颜色 1 16 2 7" xfId="2095"/>
    <cellStyle name="20% - 强调文字颜色 5 14 4 3" xfId="2096"/>
    <cellStyle name="40% - 强调文字颜色 4 16 3 5" xfId="2097"/>
    <cellStyle name="40% - 强调文字颜色 5 8 2 2 2" xfId="2098"/>
    <cellStyle name="常规 22 6" xfId="2099"/>
    <cellStyle name="20% - 强调文字颜色 3 15 3 5" xfId="2100"/>
    <cellStyle name="40% - 强调文字颜色 2 17 2 7" xfId="2101"/>
    <cellStyle name="常规 2 2 12 2 3 2" xfId="2102"/>
    <cellStyle name="20% - 强调文字颜色 1 4 2 4 2 2" xfId="2103"/>
    <cellStyle name="汇总 4 3 3" xfId="2104"/>
    <cellStyle name="20% - 强调文字颜色 1 21 3" xfId="2105"/>
    <cellStyle name="20% - 强调文字颜色 1 16 3" xfId="2106"/>
    <cellStyle name="20% - 强调文字颜色 6 11 3 4" xfId="2107"/>
    <cellStyle name="20% - 强调文字颜色 6 2 2 2 3" xfId="2108"/>
    <cellStyle name="注释 8 2 4" xfId="2109"/>
    <cellStyle name="20% - 强调文字颜色 4 12 2 6" xfId="2110"/>
    <cellStyle name="40% - 强调文字颜色 2 17 3" xfId="2111"/>
    <cellStyle name="40% - 强调文字颜色 1 3 3 2 4" xfId="2112"/>
    <cellStyle name="60% - 强调文字颜色 6 16 2 2 2" xfId="2113"/>
    <cellStyle name="20% - 强调文字颜色 4 14 2 2 2" xfId="2114"/>
    <cellStyle name="40% - 强调文字颜色 4 10 4 2 4" xfId="2115"/>
    <cellStyle name="常规 2 3 9" xfId="2116"/>
    <cellStyle name="20% - 强调文字颜色 1 16 3 2" xfId="2117"/>
    <cellStyle name="40% - 强调文字颜色 3 10 2 5" xfId="2118"/>
    <cellStyle name="20% - 强调文字颜色 4 14 2 2 2 2" xfId="2119"/>
    <cellStyle name="40% - 强调文字颜色 1 7 3 6" xfId="2120"/>
    <cellStyle name="60% - 强调文字颜色 5 17 4 2" xfId="2121"/>
    <cellStyle name="常规 18 3" xfId="2122"/>
    <cellStyle name="常规 23 3" xfId="2123"/>
    <cellStyle name="强调文字颜色 4 14 2 2 2" xfId="2124"/>
    <cellStyle name="20% - 强调文字颜色 3 15 4 2" xfId="2125"/>
    <cellStyle name="40% - 强调文字颜色 2 17 3 4" xfId="2126"/>
    <cellStyle name="40% - 强调文字颜色 4 16 4 2" xfId="2127"/>
    <cellStyle name="注释 4 3 3" xfId="2128"/>
    <cellStyle name="20% - 强调文字颜色 1 16 3 4" xfId="2129"/>
    <cellStyle name="40% - 强调文字颜色 3 10 2 7" xfId="2130"/>
    <cellStyle name="20% - 强调文字颜色 4 14 2 2 2 4" xfId="2131"/>
    <cellStyle name="20% - 强调文字颜色 4 13 3" xfId="2132"/>
    <cellStyle name="40% - 强调文字颜色 2 17 3 2 2" xfId="2133"/>
    <cellStyle name="40% - 强调文字颜色 5 14 3" xfId="2134"/>
    <cellStyle name="20% - 强调文字颜色 1 16 3 2 2" xfId="2135"/>
    <cellStyle name="40% - 强调文字颜色 3 10 2 5 2" xfId="2136"/>
    <cellStyle name="20% - 强调文字颜色 4 14 2 2 2 2 2" xfId="2137"/>
    <cellStyle name="20% - 强调文字颜色 3 15 6 2" xfId="2138"/>
    <cellStyle name="20% - 强调文字颜色 5 8 2 2 2 2" xfId="2139"/>
    <cellStyle name="40% - 强调文字颜色 2 17 5 4" xfId="2140"/>
    <cellStyle name="40% - 强调文字颜色 4 16 6 2" xfId="2141"/>
    <cellStyle name="标题 2 5 2 2" xfId="2142"/>
    <cellStyle name="20% - 强调文字颜色 1 16 5 4" xfId="2143"/>
    <cellStyle name="40% - 强调文字颜色 2 9 4 2 2" xfId="2144"/>
    <cellStyle name="20% - 强调文字颜色 4 13 3 2" xfId="2145"/>
    <cellStyle name="40% - 强调文字颜色 2 17 3 2 2 2" xfId="2146"/>
    <cellStyle name="40% - 强调文字颜色 3 15 2 4" xfId="2147"/>
    <cellStyle name="40% - 强调文字颜色 5 14 3 2" xfId="2148"/>
    <cellStyle name="60% - 强调文字颜色 4 16 2 4" xfId="2149"/>
    <cellStyle name="20% - 强调文字颜色 2 14 2 4" xfId="2150"/>
    <cellStyle name="20% - 强调文字颜色 1 16 3 2 2 2" xfId="2151"/>
    <cellStyle name="20% - 强调文字颜色 3 15 4 3" xfId="2152"/>
    <cellStyle name="40% - 强调文字颜色 2 17 3 5" xfId="2153"/>
    <cellStyle name="40% - 强调文字颜色 4 16 4 3" xfId="2154"/>
    <cellStyle name="差 8 2 3 2" xfId="2155"/>
    <cellStyle name="20% - 强调文字颜色 1 16 3 5" xfId="2156"/>
    <cellStyle name="40% - 强调文字颜色 3 10 2 8" xfId="2157"/>
    <cellStyle name="20% - 强调文字颜色 4 13 4" xfId="2158"/>
    <cellStyle name="40% - 强调文字颜色 2 17 3 2 3" xfId="2159"/>
    <cellStyle name="40% - 强调文字颜色 5 14 4" xfId="2160"/>
    <cellStyle name="20% - 强调文字颜色 1 16 3 2 3" xfId="2161"/>
    <cellStyle name="40% - 强调文字颜色 3 10 2 5 3" xfId="2162"/>
    <cellStyle name="差 12 6 2" xfId="2163"/>
    <cellStyle name="20% - 强调文字颜色 4 13 5" xfId="2164"/>
    <cellStyle name="20% - 强调文字颜色 6 3 2 3 3 2 2" xfId="2165"/>
    <cellStyle name="40% - 强调文字颜色 2 17 3 2 4" xfId="2166"/>
    <cellStyle name="20% - 强调文字颜色 6 17 3 2 2" xfId="2167"/>
    <cellStyle name="40% - 强调文字颜色 5 14 5" xfId="2168"/>
    <cellStyle name="20% - 强调文字颜色 3 3 5 2" xfId="2169"/>
    <cellStyle name="20% - 强调文字颜色 1 16 3 2 4" xfId="2170"/>
    <cellStyle name="20% - 强调文字颜色 4 2 2 3 2" xfId="2171"/>
    <cellStyle name="标题 3 18 3" xfId="2172"/>
    <cellStyle name="强调文字颜色 3 8 4 2" xfId="2173"/>
    <cellStyle name="40% - 强调文字颜色 1 7 3 5" xfId="2174"/>
    <cellStyle name="常规 18 2" xfId="2175"/>
    <cellStyle name="常规 23 2" xfId="2176"/>
    <cellStyle name="40% - 强调文字颜色 2 17 3 3" xfId="2177"/>
    <cellStyle name="20% - 强调文字颜色 5 2 7 2 2" xfId="2178"/>
    <cellStyle name="40% - 强调文字颜色 4 10 4 2 5" xfId="2179"/>
    <cellStyle name="注释 4 3 2" xfId="2180"/>
    <cellStyle name="20% - 强调文字颜色 1 16 3 3" xfId="2181"/>
    <cellStyle name="40% - 强调文字颜色 3 10 2 6" xfId="2182"/>
    <cellStyle name="20% - 强调文字颜色 4 14 2 2 2 3" xfId="2183"/>
    <cellStyle name="40% - 强调文字颜色 1 7 4 6" xfId="2184"/>
    <cellStyle name="常规 19 3" xfId="2185"/>
    <cellStyle name="常规 24 3" xfId="2186"/>
    <cellStyle name="20% - 强调文字颜色 3 15 5 2" xfId="2187"/>
    <cellStyle name="40% - 强调文字颜色 2 17 4 4" xfId="2188"/>
    <cellStyle name="40% - 强调文字颜色 4 16 5 2" xfId="2189"/>
    <cellStyle name="注释 4 4 3" xfId="2190"/>
    <cellStyle name="20% - 强调文字颜色 1 16 4 4" xfId="2191"/>
    <cellStyle name="20% - 强调文字颜色 1 4 2 5" xfId="2192"/>
    <cellStyle name="20% - 强调文字颜色 6 4 2 3 2 3" xfId="2193"/>
    <cellStyle name="60% - 强调文字颜色 6 16 3" xfId="2194"/>
    <cellStyle name="常规 18 2 2" xfId="2195"/>
    <cellStyle name="常规 23 2 2" xfId="2196"/>
    <cellStyle name="20% - 强调文字颜色 4 14 3" xfId="2197"/>
    <cellStyle name="40% - 强调文字颜色 2 17 3 3 2" xfId="2198"/>
    <cellStyle name="40% - 强调文字颜色 5 15 3" xfId="2199"/>
    <cellStyle name="20% - 强调文字颜色 1 16 3 3 2" xfId="2200"/>
    <cellStyle name="20% - 强调文字颜色 3 7 4 2 4" xfId="2201"/>
    <cellStyle name="20% - 强调文字颜色 1 16 4" xfId="2202"/>
    <cellStyle name="20% - 强调文字颜色 6 11 3 5" xfId="2203"/>
    <cellStyle name="20% - 强调文字颜色 4 12 2 7" xfId="2204"/>
    <cellStyle name="40% - 强调文字颜色 2 17 4" xfId="2205"/>
    <cellStyle name="20% - 强调文字颜色 4 14 2 2 3" xfId="2206"/>
    <cellStyle name="20% - 强调文字颜色 1 16 4 2" xfId="2207"/>
    <cellStyle name="40% - 强调文字颜色 3 10 3 5" xfId="2208"/>
    <cellStyle name="20% - 强调文字颜色 4 14 2 2 3 2" xfId="2209"/>
    <cellStyle name="20% - 强调文字颜色 2 10 2 7" xfId="2210"/>
    <cellStyle name="40% - 强调文字颜色 1 8 3 6" xfId="2211"/>
    <cellStyle name="常规 68 3" xfId="2212"/>
    <cellStyle name="常规 73 3" xfId="2213"/>
    <cellStyle name="20% - 强调文字颜色 3 16 4 2" xfId="2214"/>
    <cellStyle name="40% - 强调文字颜色 4 17 4 2" xfId="2215"/>
    <cellStyle name="注释 5 3 3" xfId="2216"/>
    <cellStyle name="20% - 强调文字颜色 1 17 3 4" xfId="2217"/>
    <cellStyle name="40% - 强调文字颜色 3 11 2 7" xfId="2218"/>
    <cellStyle name="20% - 强调文字颜色 4 8" xfId="2219"/>
    <cellStyle name="20% - 强调文字颜色 1 16 4 2 2" xfId="2220"/>
    <cellStyle name="20% - 强调文字颜色 1 16 4 2 2 2" xfId="2221"/>
    <cellStyle name="强调文字颜色 6 16 2 3" xfId="2222"/>
    <cellStyle name="20% - 强调文字颜色 3 16 4 3" xfId="2223"/>
    <cellStyle name="20% - 强调文字颜色 1 17 3 5" xfId="2224"/>
    <cellStyle name="40% - 强调文字颜色 3 11 2 8" xfId="2225"/>
    <cellStyle name="20% - 强调文字颜色 4 9" xfId="2226"/>
    <cellStyle name="20% - 强调文字颜色 1 16 4 2 3" xfId="2227"/>
    <cellStyle name="差 13 6 2" xfId="2228"/>
    <cellStyle name="20% - 强调文字颜色 6 17 4 2 2" xfId="2229"/>
    <cellStyle name="20% - 强调文字颜色 3 4 5 2" xfId="2230"/>
    <cellStyle name="20% - 强调文字颜色 1 16 4 2 4" xfId="2231"/>
    <cellStyle name="20% - 强调文字颜色 4 2 3 3 2" xfId="2232"/>
    <cellStyle name="强调文字颜色 3 9 4 2" xfId="2233"/>
    <cellStyle name="20% - 强调文字颜色 1 16 4 3" xfId="2234"/>
    <cellStyle name="40% - 强调文字颜色 3 10 3 6" xfId="2235"/>
    <cellStyle name="20% - 强调文字颜色 1 16 4 3 2" xfId="2236"/>
    <cellStyle name="20% - 强调文字颜色 3 15 5 3" xfId="2237"/>
    <cellStyle name="40% - 强调文字颜色 2 17 4 5" xfId="2238"/>
    <cellStyle name="40% - 强调文字颜色 4 16 5 3" xfId="2239"/>
    <cellStyle name="差 8 2 4 2" xfId="2240"/>
    <cellStyle name="20% - 强调文字颜色 1 16 4 5" xfId="2241"/>
    <cellStyle name="20% - 强调文字颜色 1 16 5" xfId="2242"/>
    <cellStyle name="强调文字颜色 1 12 3 2" xfId="2243"/>
    <cellStyle name="20% - 强调文字颜色 6 11 3 6" xfId="2244"/>
    <cellStyle name="20% - 强调文字颜色 4 14 2 2 4" xfId="2245"/>
    <cellStyle name="20% - 强调文字颜色 1 16 5 2" xfId="2246"/>
    <cellStyle name="40% - 强调文字颜色 3 10 4 5" xfId="2247"/>
    <cellStyle name="20% - 强调文字颜色 1 16 5 3" xfId="2248"/>
    <cellStyle name="40% - 强调文字颜色 3 10 4 6" xfId="2249"/>
    <cellStyle name="20% - 强调文字颜色 1 16 6 2 2" xfId="2250"/>
    <cellStyle name="20% - 强调文字颜色 1 17 2 2 2" xfId="2251"/>
    <cellStyle name="20% - 强调文字颜色 5 11 4 4" xfId="2252"/>
    <cellStyle name="20% - 强调文字颜色 3 6 2" xfId="2253"/>
    <cellStyle name="40% - 强调文字颜色 4 13 3 6" xfId="2254"/>
    <cellStyle name="20% - 强调文字颜色 1 17 2 2 2 2 2" xfId="2255"/>
    <cellStyle name="常规 7 3 2" xfId="2256"/>
    <cellStyle name="20% - 强调文字颜色 3 6 2 2 2" xfId="2257"/>
    <cellStyle name="20% - 强调文字颜色 6 7 2 4 3" xfId="2258"/>
    <cellStyle name="20% - 强调文字颜色 4 6 4" xfId="2259"/>
    <cellStyle name="60% - 强调文字颜色 1 4 2 3" xfId="2260"/>
    <cellStyle name="20% - 强调文字颜色 4 3 2 3 2" xfId="2261"/>
    <cellStyle name="强调文字颜色 4 8 4 2" xfId="2262"/>
    <cellStyle name="20% - 强调文字颜色 4 3 5 2" xfId="2263"/>
    <cellStyle name="20% - 强调文字颜色 1 17 3 2 4" xfId="2264"/>
    <cellStyle name="20% - 强调文字颜色 1 17 2 2 2 3" xfId="2265"/>
    <cellStyle name="常规 7 4" xfId="2266"/>
    <cellStyle name="20% - 强调文字颜色 3 6 2 3" xfId="2267"/>
    <cellStyle name="20% - 强调文字颜色 1 17 2 2 2 4" xfId="2268"/>
    <cellStyle name="常规 7 5" xfId="2269"/>
    <cellStyle name="20% - 强调文字颜色 3 6 2 4" xfId="2270"/>
    <cellStyle name="20% - 强调文字颜色 1 17 2 2 3" xfId="2271"/>
    <cellStyle name="20% - 强调文字颜色 5 11 4 5" xfId="2272"/>
    <cellStyle name="20% - 强调文字颜色 3 6 3" xfId="2273"/>
    <cellStyle name="60% - 强调文字颜色 1 3 2 2" xfId="2274"/>
    <cellStyle name="20% - 强调文字颜色 3 6 4" xfId="2275"/>
    <cellStyle name="60% - 强调文字颜色 1 3 2 3" xfId="2276"/>
    <cellStyle name="20% - 强调文字颜色 6 18 2 2 2" xfId="2277"/>
    <cellStyle name="常规 2 18 3" xfId="2278"/>
    <cellStyle name="常规 3 2 9 4" xfId="2279"/>
    <cellStyle name="20% - 强调文字颜色 4 2 5 2" xfId="2280"/>
    <cellStyle name="20% - 强调文字颜色 1 17 2 2 4" xfId="2281"/>
    <cellStyle name="20% - 强调文字颜色 1 2 3 3 3 2" xfId="2282"/>
    <cellStyle name="20% - 强调文字颜色 6 17 6 2" xfId="2283"/>
    <cellStyle name="20% - 强调文字颜色 3 6 5" xfId="2284"/>
    <cellStyle name="60% - 强调文字颜色 1 3 2 4" xfId="2285"/>
    <cellStyle name="20% - 强调文字颜色 4 2 5 3" xfId="2286"/>
    <cellStyle name="20% - 强调文字颜色 1 17 2 2 5" xfId="2287"/>
    <cellStyle name="20% - 强调文字颜色 1 17 2 3" xfId="2288"/>
    <cellStyle name="注释 5 2 2" xfId="2289"/>
    <cellStyle name="60% - 强调文字颜色 6 11 2 4" xfId="2290"/>
    <cellStyle name="20% - 强调文字颜色 6 11 4 3 3" xfId="2291"/>
    <cellStyle name="20% - 强调文字颜色 3 7" xfId="2292"/>
    <cellStyle name="20% - 强调文字颜色 1 7 4 2 4" xfId="2293"/>
    <cellStyle name="20% - 强调文字颜色 6 2 2 3 2 3 2" xfId="2294"/>
    <cellStyle name="20% - 强调文字颜色 6 4 3 2 2 3" xfId="2295"/>
    <cellStyle name="40% - 强调文字颜色 1 8 2 5 2" xfId="2296"/>
    <cellStyle name="常规 67 2 2" xfId="2297"/>
    <cellStyle name="常规 72 2 2" xfId="2298"/>
    <cellStyle name="输出 16 2 3" xfId="2299"/>
    <cellStyle name="警告文本 15 8" xfId="2300"/>
    <cellStyle name="40% - 强调文字颜色 2 18 2 3 2" xfId="2301"/>
    <cellStyle name="20% - 强调文字颜色 5 4 2 2 2 5" xfId="2302"/>
    <cellStyle name="20% - 强调文字颜色 1 17 2 3 2" xfId="2303"/>
    <cellStyle name="20% - 强调文字颜色 5 11 5 4" xfId="2304"/>
    <cellStyle name="20% - 强调文字颜色 3 7 2" xfId="2305"/>
    <cellStyle name="40% - 强调文字颜色 4 13 4 6" xfId="2306"/>
    <cellStyle name="40% - 强调文字颜色 4 7 7" xfId="2307"/>
    <cellStyle name="20% - 强调文字颜色 3 8 3 2 4" xfId="2308"/>
    <cellStyle name="20% - 强调文字颜色 1 17 2 3 3" xfId="2309"/>
    <cellStyle name="20% - 强调文字颜色 3 7 3" xfId="2310"/>
    <cellStyle name="60% - 强调文字颜色 1 3 3 2" xfId="2311"/>
    <cellStyle name="20% - 强调文字颜色 3 7 4" xfId="2312"/>
    <cellStyle name="20% - 强调文字颜色 6 18 2 3 2" xfId="2313"/>
    <cellStyle name="常规 2 19 3" xfId="2314"/>
    <cellStyle name="20% - 强调文字颜色 4 2 6 2" xfId="2315"/>
    <cellStyle name="20% - 强调文字颜色 1 17 2 3 4" xfId="2316"/>
    <cellStyle name="20% - 强调文字颜色 6 2 2 3 2 4" xfId="2317"/>
    <cellStyle name="40% - 强调文字颜色 1 8 2 6" xfId="2318"/>
    <cellStyle name="常规 67 3" xfId="2319"/>
    <cellStyle name="常规 72 3" xfId="2320"/>
    <cellStyle name="20% - 强调文字颜色 3 16 3 2" xfId="2321"/>
    <cellStyle name="40% - 强调文字颜色 2 18 2 4" xfId="2322"/>
    <cellStyle name="40% - 强调文字颜色 4 17 3 2" xfId="2323"/>
    <cellStyle name="注释 5 2 3" xfId="2324"/>
    <cellStyle name="20% - 强调文字颜色 1 17 2 4" xfId="2325"/>
    <cellStyle name="20% - 强调文字颜色 3 8" xfId="2326"/>
    <cellStyle name="20% - 强调文字颜色 4 6 2 5 2" xfId="2327"/>
    <cellStyle name="计算 15 4 2" xfId="2328"/>
    <cellStyle name="检查单元格 2 3 3 3" xfId="2329"/>
    <cellStyle name="20% - 强调文字颜色 3 16 3 2 2" xfId="2330"/>
    <cellStyle name="警告文本 16 8" xfId="2331"/>
    <cellStyle name="输出 16 3 3" xfId="2332"/>
    <cellStyle name="40% - 强调文字颜色 1 13 2 2 2 4" xfId="2333"/>
    <cellStyle name="强调文字颜色 1 9 2 2 3" xfId="2334"/>
    <cellStyle name="20% - 强调文字颜色 1 17 2 4 2" xfId="2335"/>
    <cellStyle name="常规 6 6 2 4" xfId="2336"/>
    <cellStyle name="20% - 强调文字颜色 1 4 3 2 3" xfId="2337"/>
    <cellStyle name="20% - 强调文字颜色 5 11 6 4" xfId="2338"/>
    <cellStyle name="20% - 强调文字颜色 3 8 2" xfId="2339"/>
    <cellStyle name="20% - 强调文字颜色 3 16 3 2 2 2" xfId="2340"/>
    <cellStyle name="20% - 强调文字颜色 1 17 2 4 2 2" xfId="2341"/>
    <cellStyle name="标题 4 15 3" xfId="2342"/>
    <cellStyle name="常规 6 6 2 4 2" xfId="2343"/>
    <cellStyle name="20% - 强调文字颜色 5 10 5" xfId="2344"/>
    <cellStyle name="40% - 强调文字颜色 6 11 5" xfId="2345"/>
    <cellStyle name="20% - 强调文字颜色 3 8 2 2" xfId="2346"/>
    <cellStyle name="40% - 强调文字颜色 1 2 3 2 2 3" xfId="2347"/>
    <cellStyle name="差 17 3 3" xfId="2348"/>
    <cellStyle name="20% - 强调文字颜色 3 16 3 2 3" xfId="2349"/>
    <cellStyle name="40% - 强调文字颜色 1 13 2 2 2 5" xfId="2350"/>
    <cellStyle name="20% - 强调文字颜色 1 17 2 4 3" xfId="2351"/>
    <cellStyle name="常规 6 6 2 5" xfId="2352"/>
    <cellStyle name="20% - 强调文字颜色 1 4 3 2 4" xfId="2353"/>
    <cellStyle name="20% - 强调文字颜色 3 8 3" xfId="2354"/>
    <cellStyle name="60% - 强调文字颜色 1 3 4 2" xfId="2355"/>
    <cellStyle name="20% - 强调文字颜色 4 2 7 2" xfId="2356"/>
    <cellStyle name="20% - 强调文字颜色 1 17 2 4 4" xfId="2357"/>
    <cellStyle name="20% - 强调文字颜色 3 16 3 2 4" xfId="2358"/>
    <cellStyle name="20% - 强调文字颜色 3 8 4" xfId="2359"/>
    <cellStyle name="60% - 强调文字颜色 1 3 4 3" xfId="2360"/>
    <cellStyle name="40% - 强调文字颜色 1 8 2 7" xfId="2361"/>
    <cellStyle name="常规 67 4" xfId="2362"/>
    <cellStyle name="常规 72 4" xfId="2363"/>
    <cellStyle name="20% - 强调文字颜色 3 16 3 3" xfId="2364"/>
    <cellStyle name="40% - 强调文字颜色 2 18 2 5" xfId="2365"/>
    <cellStyle name="60% - 强调文字颜色 3 10" xfId="2366"/>
    <cellStyle name="差 8 3 2 2" xfId="2367"/>
    <cellStyle name="注释 5 2 4" xfId="2368"/>
    <cellStyle name="20% - 强调文字颜色 1 17 2 5" xfId="2369"/>
    <cellStyle name="20% - 强调文字颜色 3 9" xfId="2370"/>
    <cellStyle name="20% - 强调文字颜色 2 2 2 4 2" xfId="2371"/>
    <cellStyle name="20% - 强调文字颜色 1 17 2 6" xfId="2372"/>
    <cellStyle name="注释 5 2 5" xfId="2373"/>
    <cellStyle name="60% - 强调文字颜色 3 11" xfId="2374"/>
    <cellStyle name="20% - 强调文字颜色 5 15 4 2" xfId="2375"/>
    <cellStyle name="40% - 强调文字颜色 1 8 2 8" xfId="2376"/>
    <cellStyle name="40% - 强调文字颜色 6 16 4 2" xfId="2377"/>
    <cellStyle name="常规 67 5" xfId="2378"/>
    <cellStyle name="常规 72 5" xfId="2379"/>
    <cellStyle name="20% - 强调文字颜色 3 16 3 4" xfId="2380"/>
    <cellStyle name="40% - 强调文字颜色 2 10" xfId="2381"/>
    <cellStyle name="20% - 强调文字颜色 2 2 2 4 3" xfId="2382"/>
    <cellStyle name="20% - 强调文字颜色 2 10 2 5" xfId="2383"/>
    <cellStyle name="20% - 强调文字颜色 6 2 2 3 3 2" xfId="2384"/>
    <cellStyle name="40% - 强调文字颜色 1 8 3 4" xfId="2385"/>
    <cellStyle name="20% - 强调文字颜色 1 17 3 2" xfId="2386"/>
    <cellStyle name="40% - 强调文字颜色 3 11 2 5" xfId="2387"/>
    <cellStyle name="20% - 强调文字颜色 4 6" xfId="2388"/>
    <cellStyle name="20% - 强调文字颜色 4 14 2 3 2 2" xfId="2389"/>
    <cellStyle name="常规 13 15 5" xfId="2390"/>
    <cellStyle name="20% - 强调文字颜色 2 10 2 5 2" xfId="2391"/>
    <cellStyle name="20% - 强调文字颜色 6 2 2 3 3 2 2" xfId="2392"/>
    <cellStyle name="标题 4 17 2 4" xfId="2393"/>
    <cellStyle name="常规 15 17 3" xfId="2394"/>
    <cellStyle name="20% - 强调文字颜色 1 17 3 2 2" xfId="2395"/>
    <cellStyle name="40% - 强调文字颜色 3 11 2 5 2" xfId="2396"/>
    <cellStyle name="20% - 强调文字颜色 5 12 4 4" xfId="2397"/>
    <cellStyle name="20% - 强调文字颜色 4 6 2" xfId="2398"/>
    <cellStyle name="40% - 强调文字颜色 4 14 3 6" xfId="2399"/>
    <cellStyle name="注释 2 2 7" xfId="2400"/>
    <cellStyle name="20% - 强调文字颜色 1 17 3 2 2 2" xfId="2401"/>
    <cellStyle name="20% - 强调文字颜色 4 6 2 2" xfId="2402"/>
    <cellStyle name="40% - 强调文字颜色 1 8 4 6" xfId="2403"/>
    <cellStyle name="常规 69 3" xfId="2404"/>
    <cellStyle name="常规 74 3" xfId="2405"/>
    <cellStyle name="20% - 强调文字颜色 3 16 5 2" xfId="2406"/>
    <cellStyle name="20% - 强调文字颜色 1 17 4 4" xfId="2407"/>
    <cellStyle name="20% - 强调文字颜色 3 16 5 3" xfId="2408"/>
    <cellStyle name="20% - 强调文字颜色 1 17 4 5" xfId="2409"/>
    <cellStyle name="20% - 强调文字颜色 1 17 5" xfId="2410"/>
    <cellStyle name="强调文字颜色 1 12 4 2" xfId="2411"/>
    <cellStyle name="60% - 强调文字颜色 6 3 2 3" xfId="2412"/>
    <cellStyle name="20% - 强调文字颜色 6 11 4 6" xfId="2413"/>
    <cellStyle name="20% - 强调文字颜色 4 14 2 3 4" xfId="2414"/>
    <cellStyle name="20% - 强调文字颜色 2 10 4 5" xfId="2415"/>
    <cellStyle name="40% - 强调文字颜色 1 8 5 4" xfId="2416"/>
    <cellStyle name="20% - 强调文字颜色 1 17 5 2" xfId="2417"/>
    <cellStyle name="40% - 强调文字颜色 3 11 4 5" xfId="2418"/>
    <cellStyle name="20% - 强调文字颜色 1 17 5 2 2" xfId="2419"/>
    <cellStyle name="适中 4 4" xfId="2420"/>
    <cellStyle name="20% - 强调文字颜色 5 14 4 4" xfId="2421"/>
    <cellStyle name="20% - 强调文字颜色 6 6 2" xfId="2422"/>
    <cellStyle name="40% - 强调文字颜色 4 16 3 6" xfId="2423"/>
    <cellStyle name="20% - 强调文字颜色 1 17 5 3" xfId="2424"/>
    <cellStyle name="40% - 强调文字颜色 3 11 4 6" xfId="2425"/>
    <cellStyle name="20% - 强调文字颜色 3 16 6 2" xfId="2426"/>
    <cellStyle name="20% - 强调文字颜色 5 8 2 3 2 2" xfId="2427"/>
    <cellStyle name="20% - 强调文字颜色 1 17 5 4" xfId="2428"/>
    <cellStyle name="40% - 强调文字颜色 2 9 5 2 2" xfId="2429"/>
    <cellStyle name="20% - 强调文字颜色 1 17 6 2" xfId="2430"/>
    <cellStyle name="40% - 强调文字颜色 3 11 5 5" xfId="2431"/>
    <cellStyle name="20% - 强调文字颜色 1 17 6 3" xfId="2432"/>
    <cellStyle name="20% - 强调文字颜色 3 4 2 2 2 2" xfId="2433"/>
    <cellStyle name="20% - 强调文字颜色 1 17 6 4" xfId="2434"/>
    <cellStyle name="20% - 强调文字颜色 3 16 7 2" xfId="2435"/>
    <cellStyle name="20% - 强调文字颜色 1 17 7" xfId="2436"/>
    <cellStyle name="20% - 强调文字颜色 4 7 2 3 2 2" xfId="2437"/>
    <cellStyle name="60% - 强调文字颜色 6 3 2 5" xfId="2438"/>
    <cellStyle name="20% - 强调文字颜色 1 17 7 2" xfId="2439"/>
    <cellStyle name="40% - 强调文字颜色 3 11 6 5" xfId="2440"/>
    <cellStyle name="20% - 强调文字颜色 1 17 8" xfId="2441"/>
    <cellStyle name="20% - 强调文字颜色 4 9 6 2" xfId="2442"/>
    <cellStyle name="20% - 强调文字颜色 2 12 4 3 2" xfId="2443"/>
    <cellStyle name="20% - 强调文字颜色 1 17 9" xfId="2444"/>
    <cellStyle name="40% - 强调文字颜色 3 13 4 3 2" xfId="2445"/>
    <cellStyle name="20% - 强调文字颜色 4 9 6 3" xfId="2446"/>
    <cellStyle name="20% - 强调文字颜色 4 10 2 3" xfId="2447"/>
    <cellStyle name="20% - 强调文字颜色 1 18 2 2" xfId="2448"/>
    <cellStyle name="20% - 强调文字颜色 4 10 2 4" xfId="2449"/>
    <cellStyle name="20% - 强调文字颜色 1 18 2 3" xfId="2450"/>
    <cellStyle name="20% - 强调文字颜色 1 9 3 2 2" xfId="2451"/>
    <cellStyle name="20% - 强调文字颜色 1 19 2" xfId="2452"/>
    <cellStyle name="20% - 强调文字颜色 6 11 6 3" xfId="2453"/>
    <cellStyle name="20% - 强调文字颜色 4 11 2 3" xfId="2454"/>
    <cellStyle name="20% - 强调文字颜色 1 9 3 2 2 2" xfId="2455"/>
    <cellStyle name="20% - 强调文字颜色 1 19 2 2" xfId="2456"/>
    <cellStyle name="40% - 强调文字颜色 5 12 2 4" xfId="2457"/>
    <cellStyle name="20% - 强调文字颜色 6 10 3 2" xfId="2458"/>
    <cellStyle name="20% - 强调文字颜色 4 11 2 4" xfId="2459"/>
    <cellStyle name="20% - 强调文字颜色 1 19 2 3" xfId="2460"/>
    <cellStyle name="20% - 强调文字颜色 1 9 3 2 3" xfId="2461"/>
    <cellStyle name="20% - 强调文字颜色 1 19 3" xfId="2462"/>
    <cellStyle name="20% - 强调文字颜色 6 11 6 4" xfId="2463"/>
    <cellStyle name="20% - 强调文字颜色 6 2 4 2 2 2" xfId="2464"/>
    <cellStyle name="40% - 强调文字颜色 3 7 2 4" xfId="2465"/>
    <cellStyle name="20% - 强调文字颜色 4 14 2 5 2" xfId="2466"/>
    <cellStyle name="20% - 强调文字颜色 5 2 3 2 2 4" xfId="2467"/>
    <cellStyle name="20% - 强调文字颜色 1 9 3 2 4" xfId="2468"/>
    <cellStyle name="20% - 强调文字颜色 1 19 4" xfId="2469"/>
    <cellStyle name="60% - 强调文字颜色 6 3 4 2" xfId="2470"/>
    <cellStyle name="20% - 强调文字颜色 6 11 6 5" xfId="2471"/>
    <cellStyle name="20% - 强调文字颜色 1 2" xfId="2472"/>
    <cellStyle name="20% - 强调文字颜色 2 4 4 3" xfId="2473"/>
    <cellStyle name="20% - 强调文字颜色 1 2 2" xfId="2474"/>
    <cellStyle name="20% - 强调文字颜色 3 6 2 3 3" xfId="2475"/>
    <cellStyle name="40% - 强调文字颜色 2 2 7 2 2" xfId="2476"/>
    <cellStyle name="20% - 强调文字颜色 1 2 2 2 2" xfId="2477"/>
    <cellStyle name="20% - 强调文字颜色 1 2 2 2 2 2" xfId="2478"/>
    <cellStyle name="20% - 强调文字颜色 1 2 2 2 2 3" xfId="2479"/>
    <cellStyle name="20% - 强调文字颜色 3 9 2 4" xfId="2480"/>
    <cellStyle name="20% - 强调文字颜色 1 2 2 3 2" xfId="2481"/>
    <cellStyle name="20% - 强调文字颜色 3 6 2 4 3" xfId="2482"/>
    <cellStyle name="20% - 强调文字颜色 3 9 2 4 2" xfId="2483"/>
    <cellStyle name="20% - 强调文字颜色 1 2 2 3 2 2" xfId="2484"/>
    <cellStyle name="20% - 强调文字颜色 3 9 2 4 3" xfId="2485"/>
    <cellStyle name="20% - 强调文字颜色 1 2 2 3 2 3" xfId="2486"/>
    <cellStyle name="60% - 强调文字颜色 3 4 2" xfId="2487"/>
    <cellStyle name="20% - 强调文字颜色 1 5 2 3 2" xfId="2488"/>
    <cellStyle name="20% - 强调文字颜色 6 9 2 4" xfId="2489"/>
    <cellStyle name="40% - 强调文字颜色 6 5 4 2" xfId="2490"/>
    <cellStyle name="20% - 强调文字颜色 3 14 2 3 2" xfId="2491"/>
    <cellStyle name="60% - 强调文字颜色 2 17 3 2" xfId="2492"/>
    <cellStyle name="20% - 强调文字颜色 3 9 2 5" xfId="2493"/>
    <cellStyle name="20% - 强调文字颜色 1 2 2 3 3" xfId="2494"/>
    <cellStyle name="40% - 强调文字颜色 3 2 5 3 2 2" xfId="2495"/>
    <cellStyle name="20% - 强调文字颜色 3 6 2 4 4" xfId="2496"/>
    <cellStyle name="20% - 强调文字颜色 3 14 2 3 3" xfId="2497"/>
    <cellStyle name="常规 2 8 2 3 2" xfId="2498"/>
    <cellStyle name="输入 2 2 3 2" xfId="2499"/>
    <cellStyle name="20% - 强调文字颜色 3 9 2 6" xfId="2500"/>
    <cellStyle name="20% - 强调文字颜色 1 2 2 3 4" xfId="2501"/>
    <cellStyle name="40% - 强调文字颜色 3 2 5 3 2 3" xfId="2502"/>
    <cellStyle name="20% - 强调文字颜色 1 2 2 4" xfId="2503"/>
    <cellStyle name="20% - 强调文字颜色 3 9 3 4" xfId="2504"/>
    <cellStyle name="20% - 强调文字颜色 1 2 2 4 2" xfId="2505"/>
    <cellStyle name="40% - 强调文字颜色 1 16 4 2" xfId="2506"/>
    <cellStyle name="20% - 强调文字颜色 5 13 3 2 2" xfId="2507"/>
    <cellStyle name="40% - 强调文字颜色 4 15 2 4 2" xfId="2508"/>
    <cellStyle name="20% - 强调文字颜色 3 14 2 4 2" xfId="2509"/>
    <cellStyle name="40% - 强调文字颜色 1 13 3 2 4" xfId="2510"/>
    <cellStyle name="60% - 强调文字颜色 2 17 4 2" xfId="2511"/>
    <cellStyle name="20% - 强调文字颜色 3 9 3 5" xfId="2512"/>
    <cellStyle name="20% - 强调文字颜色 1 2 2 4 3" xfId="2513"/>
    <cellStyle name="40% - 强调文字颜色 4 14 6 5" xfId="2514"/>
    <cellStyle name="标题 2 3 2 5" xfId="2515"/>
    <cellStyle name="20% - 强调文字颜色 1 4 4 3 2" xfId="2516"/>
    <cellStyle name="40% - 强调文字颜色 2 9 2 2 5" xfId="2517"/>
    <cellStyle name="20% - 强调文字颜色 2 4 4 4" xfId="2518"/>
    <cellStyle name="20% - 强调文字颜色 1 2 3" xfId="2519"/>
    <cellStyle name="20% - 强调文字颜色 1 2 3 2 2" xfId="2520"/>
    <cellStyle name="20% - 强调文字颜色 1 2 3 2 2 2" xfId="2521"/>
    <cellStyle name="20% - 强调文字颜色 5 4 2 4 5" xfId="2522"/>
    <cellStyle name="20% - 强调文字颜色 1 2 3 2 2 3" xfId="2523"/>
    <cellStyle name="20% - 强调文字颜色 1 2 3 3 2" xfId="2524"/>
    <cellStyle name="20% - 强调文字颜色 1 2 3 3 2 2" xfId="2525"/>
    <cellStyle name="20% - 强调文字颜色 1 6 2 3 2" xfId="2526"/>
    <cellStyle name="常规 10 6 6 2" xfId="2527"/>
    <cellStyle name="检查单元格 11 4" xfId="2528"/>
    <cellStyle name="20% - 强调文字颜色 1 2 3 3 2 3" xfId="2529"/>
    <cellStyle name="20% - 强调文字颜色 1 2 3 3 4" xfId="2530"/>
    <cellStyle name="20% - 强调文字颜色 3 7 2 3 3" xfId="2531"/>
    <cellStyle name="20% - 强调文字颜色 1 3 2 2 2" xfId="2532"/>
    <cellStyle name="20% - 强调文字颜色 1 2 3 4" xfId="2533"/>
    <cellStyle name="20% - 强调文字颜色 1 3 2 2 2 2" xfId="2534"/>
    <cellStyle name="检查单元格 5 2 2 3" xfId="2535"/>
    <cellStyle name="20% - 强调文字颜色 4 15 2 4 4" xfId="2536"/>
    <cellStyle name="20% - 强调文字颜色 1 2 3 4 2" xfId="2537"/>
    <cellStyle name="20% - 强调文字颜色 1 3 2 2 2 3" xfId="2538"/>
    <cellStyle name="20% - 强调文字颜色 1 2 3 4 3" xfId="2539"/>
    <cellStyle name="40% - 强调文字颜色 1 17 4 2" xfId="2540"/>
    <cellStyle name="20% - 强调文字颜色 5 13 4 2 2" xfId="2541"/>
    <cellStyle name="20% - 强调文字颜色 2 4 4 5" xfId="2542"/>
    <cellStyle name="20% - 强调文字颜色 1 2 4" xfId="2543"/>
    <cellStyle name="40% - 强调文字颜色 4 10" xfId="2544"/>
    <cellStyle name="20% - 强调文字颜色 2 7 2 2 2" xfId="2545"/>
    <cellStyle name="常规 87 5" xfId="2546"/>
    <cellStyle name="常规 92 5" xfId="2547"/>
    <cellStyle name="强调文字颜色 1 7 3" xfId="2548"/>
    <cellStyle name="20% - 强调文字颜色 1 2 4 2 2" xfId="2549"/>
    <cellStyle name="40% - 强调文字颜色 4 10 2 2" xfId="2550"/>
    <cellStyle name="常规 102 2 3" xfId="2551"/>
    <cellStyle name="常规 8 11 2" xfId="2552"/>
    <cellStyle name="20% - 强调文字颜色 2 7 2 2 2 2 2" xfId="2553"/>
    <cellStyle name="20% - 强调文字颜色 1 2 4 2 3" xfId="2554"/>
    <cellStyle name="40% - 强调文字颜色 6 7 3 2" xfId="2555"/>
    <cellStyle name="60% - 强调文字颜色 1 17 3" xfId="2556"/>
    <cellStyle name="常规 9 4 4" xfId="2557"/>
    <cellStyle name="20% - 强调文字颜色 3 14 4 2 2" xfId="2558"/>
    <cellStyle name="40% - 强调文字颜色 1 5 4" xfId="2559"/>
    <cellStyle name="60% - 强调文字颜色 2 19 2 2" xfId="2560"/>
    <cellStyle name="60% - 强调文字颜色 5 11 2 3" xfId="2561"/>
    <cellStyle name="20% - 强调文字颜色 6 15 2 2" xfId="2562"/>
    <cellStyle name="20% - 强调文字颜色 6 20 2 2" xfId="2563"/>
    <cellStyle name="20% - 强调文字颜色 1 2 5" xfId="2564"/>
    <cellStyle name="标题 4 2 6 2" xfId="2565"/>
    <cellStyle name="20% - 强调文字颜色 3 10" xfId="2566"/>
    <cellStyle name="40% - 强调文字颜色 4 11" xfId="2567"/>
    <cellStyle name="20% - 强调文字颜色 2 7 2 2 3" xfId="2568"/>
    <cellStyle name="常规 87 6" xfId="2569"/>
    <cellStyle name="常规 92 6" xfId="2570"/>
    <cellStyle name="强调文字颜色 1 7 4" xfId="2571"/>
    <cellStyle name="20% - 强调文字颜色 6 15 2 2 2 2" xfId="2572"/>
    <cellStyle name="20% - 强调文字颜色 1 2 5 2 2" xfId="2573"/>
    <cellStyle name="40% - 强调文字颜色 2 5 3" xfId="2574"/>
    <cellStyle name="60% - 强调文字颜色 5 12 2 2" xfId="2575"/>
    <cellStyle name="20% - 强调文字颜色 3 10 2 2" xfId="2576"/>
    <cellStyle name="20% - 强调文字颜色 6 15 2 2 2 3" xfId="2577"/>
    <cellStyle name="20% - 强调文字颜色 1 2 5 2 3" xfId="2578"/>
    <cellStyle name="20% - 强调文字颜色 3 10 2 3" xfId="2579"/>
    <cellStyle name="40% - 强调文字颜色 6 8 3 2" xfId="2580"/>
    <cellStyle name="20% - 强调文字颜色 3 14 5 2 2" xfId="2581"/>
    <cellStyle name="40% - 强调文字颜色 2 5 4" xfId="2582"/>
    <cellStyle name="60% - 强调文字颜色 5 12 2 3" xfId="2583"/>
    <cellStyle name="20% - 强调文字颜色 4 9 3 4" xfId="2584"/>
    <cellStyle name="20% - 强调文字颜色 1 3 2 4 2" xfId="2585"/>
    <cellStyle name="20% - 强调文字颜色 6 15 2 2 4" xfId="2586"/>
    <cellStyle name="20% - 强调文字颜色 1 2 5 4" xfId="2587"/>
    <cellStyle name="40% - 强调文字颜色 4 12 2 2 2 2 3" xfId="2588"/>
    <cellStyle name="60% - 强调文字颜色 5 12 4" xfId="2589"/>
    <cellStyle name="强调文字颜色 6 11" xfId="2590"/>
    <cellStyle name="20% - 强调文字颜色 3 10 4" xfId="2591"/>
    <cellStyle name="20% - 强调文字颜色 3 11" xfId="2592"/>
    <cellStyle name="40% - 强调文字颜色 1 3 2 2 2 3 2" xfId="2593"/>
    <cellStyle name="40% - 强调文字颜色 4 12" xfId="2594"/>
    <cellStyle name="60% - 强调文字颜色 3 3 3 2 2" xfId="2595"/>
    <cellStyle name="20% - 强调文字颜色 2 7 2 2 4" xfId="2596"/>
    <cellStyle name="强调文字颜色 1 7 5" xfId="2597"/>
    <cellStyle name="20% - 强调文字颜色 6 15 2 3" xfId="2598"/>
    <cellStyle name="20% - 强调文字颜色 6 20 2 3" xfId="2599"/>
    <cellStyle name="20% - 强调文字颜色 3 17 2 2 2 2 2" xfId="2600"/>
    <cellStyle name="20% - 强调文字颜色 1 2 6" xfId="2601"/>
    <cellStyle name="20% - 强调文字颜色 6 15 2 4" xfId="2602"/>
    <cellStyle name="20% - 强调文字颜色 1 2 7" xfId="2603"/>
    <cellStyle name="20% - 强调文字颜色 3 12" xfId="2604"/>
    <cellStyle name="40% - 强调文字颜色 4 13" xfId="2605"/>
    <cellStyle name="20% - 强调文字颜色 2 7 2 2 5" xfId="2606"/>
    <cellStyle name="强调文字颜色 1 7 6" xfId="2607"/>
    <cellStyle name="20% - 强调文字颜色 6 15 2 5" xfId="2608"/>
    <cellStyle name="20% - 强调文字颜色 1 2 8" xfId="2609"/>
    <cellStyle name="20% - 强调文字颜色 3 13" xfId="2610"/>
    <cellStyle name="20% - 强调文字颜色 1 3" xfId="2611"/>
    <cellStyle name="强调文字颜色 2 2 2 2" xfId="2612"/>
    <cellStyle name="20% - 强调文字颜色 6 16 4 2 3" xfId="2613"/>
    <cellStyle name="20% - 强调文字颜色 2 4 5 3" xfId="2614"/>
    <cellStyle name="20% - 强调文字颜色 1 3 2" xfId="2615"/>
    <cellStyle name="强调文字颜色 2 2 2 2 2" xfId="2616"/>
    <cellStyle name="20% - 强调文字颜色 1 3 2 2" xfId="2617"/>
    <cellStyle name="40% - 强调文字颜色 3 9 3 2 5" xfId="2618"/>
    <cellStyle name="20% - 强调文字颜色 1 3 2 3" xfId="2619"/>
    <cellStyle name="40% - 强调文字颜色 2 2 5 3 2 3" xfId="2620"/>
    <cellStyle name="20% - 强调文字颜色 4 9 2 4" xfId="2621"/>
    <cellStyle name="20% - 强调文字颜色 1 3 2 3 2" xfId="2622"/>
    <cellStyle name="20% - 强调文字颜色 3 7 2 4 3" xfId="2623"/>
    <cellStyle name="20% - 强调文字颜色 3 15 2 3 2" xfId="2624"/>
    <cellStyle name="20% - 强调文字颜色 4 9 2 5" xfId="2625"/>
    <cellStyle name="20% - 强调文字颜色 1 3 2 3 3" xfId="2626"/>
    <cellStyle name="20% - 强调文字颜色 3 7 2 4 4" xfId="2627"/>
    <cellStyle name="20% - 强调文字颜色 3 15 2 3 3" xfId="2628"/>
    <cellStyle name="常规 2 9 2 3 2" xfId="2629"/>
    <cellStyle name="输入 3 2 3 2" xfId="2630"/>
    <cellStyle name="20% - 强调文字颜色 4 9 2 6" xfId="2631"/>
    <cellStyle name="20% - 强调文字颜色 1 3 2 3 4" xfId="2632"/>
    <cellStyle name="汇总 16 3 2" xfId="2633"/>
    <cellStyle name="20% - 强调文字颜色 1 3 2 4" xfId="2634"/>
    <cellStyle name="20% - 强调文字颜色 5 14 3 2 2" xfId="2635"/>
    <cellStyle name="40% - 强调文字颜色 4 16 2 4 2" xfId="2636"/>
    <cellStyle name="20% - 强调文字颜色 3 15 2 4 2" xfId="2637"/>
    <cellStyle name="40% - 强调文字颜色 1 14 3 2 4" xfId="2638"/>
    <cellStyle name="20% - 强调文字颜色 4 9 3 5" xfId="2639"/>
    <cellStyle name="20% - 强调文字颜色 1 3 2 4 3" xfId="2640"/>
    <cellStyle name="20% - 强调文字颜色 4 16 2 2" xfId="2641"/>
    <cellStyle name="40% - 强调文字颜色 2 3 8" xfId="2642"/>
    <cellStyle name="20% - 强调文字颜色 6 16 4 2 4" xfId="2643"/>
    <cellStyle name="40% - 强调文字颜色 5 17 2 2" xfId="2644"/>
    <cellStyle name="20% - 强调文字颜色 2 4 5 4" xfId="2645"/>
    <cellStyle name="20% - 强调文字颜色 1 3 3" xfId="2646"/>
    <cellStyle name="强调文字颜色 2 2 2 2 3" xfId="2647"/>
    <cellStyle name="40% - 强调文字颜色 1 5 3 2 4" xfId="2648"/>
    <cellStyle name="20% - 强调文字颜色 4 16 2 2 2" xfId="2649"/>
    <cellStyle name="40% - 强调文字颜色 4 10 2 2 2 4" xfId="2650"/>
    <cellStyle name="40% - 强调文字颜色 5 17 2 2 2" xfId="2651"/>
    <cellStyle name="20% - 强调文字颜色 1 3 3 2" xfId="2652"/>
    <cellStyle name="20% - 强调文字颜色 4 16 2 2 2 2" xfId="2653"/>
    <cellStyle name="计算 2 2 4" xfId="2654"/>
    <cellStyle name="20% - 强调文字颜色 1 3 3 2 2" xfId="2655"/>
    <cellStyle name="20% - 强调文字颜色 4 16 2 3" xfId="2656"/>
    <cellStyle name="20% - 强调文字颜色 6 16 4 2 5" xfId="2657"/>
    <cellStyle name="40% - 强调文字颜色 5 17 2 3" xfId="2658"/>
    <cellStyle name="20% - 强调文字颜色 1 3 4" xfId="2659"/>
    <cellStyle name="20% - 强调文字颜色 2 7 2 3 2" xfId="2660"/>
    <cellStyle name="常规 88 5" xfId="2661"/>
    <cellStyle name="常规 93 5" xfId="2662"/>
    <cellStyle name="强调文字颜色 1 8 3" xfId="2663"/>
    <cellStyle name="20% - 强调文字颜色 4 16 2 3 2" xfId="2664"/>
    <cellStyle name="20% - 强调文字颜色 1 3 4 2" xfId="2665"/>
    <cellStyle name="20% - 强调文字颜色 6 4 2 3 3" xfId="2666"/>
    <cellStyle name="60% - 强调文字颜色 6 17" xfId="2667"/>
    <cellStyle name="60% - 强调文字颜色 6 22" xfId="2668"/>
    <cellStyle name="20% - 强调文字颜色 4 20" xfId="2669"/>
    <cellStyle name="20% - 强调文字颜色 4 15" xfId="2670"/>
    <cellStyle name="20% - 强调文字颜色 2 7 2 3 2 2" xfId="2671"/>
    <cellStyle name="40% - 强调文字颜色 5 16" xfId="2672"/>
    <cellStyle name="40% - 强调文字颜色 5 21" xfId="2673"/>
    <cellStyle name="强调文字颜色 1 8 3 2" xfId="2674"/>
    <cellStyle name="20% - 强调文字颜色 4 16 3 2 4" xfId="2675"/>
    <cellStyle name="20% - 强调文字颜色 2 17 2 4 4" xfId="2676"/>
    <cellStyle name="20% - 强调文字颜色 1 4 3 4" xfId="2677"/>
    <cellStyle name="20% - 强调文字颜色 4 16 2 3 2 2" xfId="2678"/>
    <cellStyle name="计算 3 2 4" xfId="2679"/>
    <cellStyle name="20% - 强调文字颜色 1 3 4 2 2" xfId="2680"/>
    <cellStyle name="差 9 6" xfId="2681"/>
    <cellStyle name="20% - 强调文字颜色 4 20 2" xfId="2682"/>
    <cellStyle name="20% - 强调文字颜色 4 15 2" xfId="2683"/>
    <cellStyle name="20% - 强调文字颜色 1 4 3 5" xfId="2684"/>
    <cellStyle name="20% - 强调文字颜色 1 3 4 2 3" xfId="2685"/>
    <cellStyle name="差 9 7" xfId="2686"/>
    <cellStyle name="20% - 强调文字颜色 4 20 3" xfId="2687"/>
    <cellStyle name="20% - 强调文字颜色 4 15 3" xfId="2688"/>
    <cellStyle name="20% - 强调文字颜色 3 15 4 2 2" xfId="2689"/>
    <cellStyle name="20% - 强调文字颜色 1 4 4 4" xfId="2690"/>
    <cellStyle name="20% - 强调文字颜色 1 3 4 3 2" xfId="2691"/>
    <cellStyle name="40% - 强调文字颜色 2 8 2 2 5" xfId="2692"/>
    <cellStyle name="20% - 强调文字颜色 4 21 2" xfId="2693"/>
    <cellStyle name="20% - 强调文字颜色 4 16 2" xfId="2694"/>
    <cellStyle name="20% - 强调文字颜色 4 16 2 3 4" xfId="2695"/>
    <cellStyle name="20% - 强调文字颜色 1 3 4 4" xfId="2696"/>
    <cellStyle name="20% - 强调文字颜色 6 4 2 3 5" xfId="2697"/>
    <cellStyle name="60% - 强调文字颜色 6 19" xfId="2698"/>
    <cellStyle name="20% - 强调文字颜色 4 22" xfId="2699"/>
    <cellStyle name="20% - 强调文字颜色 4 17" xfId="2700"/>
    <cellStyle name="20% - 强调文字颜色 4 16 2 4" xfId="2701"/>
    <cellStyle name="20% - 强调文字颜色 6 15 3 2" xfId="2702"/>
    <cellStyle name="40% - 强调文字颜色 5 17 2 4" xfId="2703"/>
    <cellStyle name="20% - 强调文字颜色 1 3 5" xfId="2704"/>
    <cellStyle name="20% - 强调文字颜色 2 7 2 3 3" xfId="2705"/>
    <cellStyle name="常规 88 6" xfId="2706"/>
    <cellStyle name="常规 93 6" xfId="2707"/>
    <cellStyle name="强调文字颜色 1 8 4" xfId="2708"/>
    <cellStyle name="20% - 强调文字颜色 4 16 2 4 3" xfId="2709"/>
    <cellStyle name="40% - 强调文字颜色 2 15 3 2 5" xfId="2710"/>
    <cellStyle name="20% - 强调文字颜色 6 15 3 2 3" xfId="2711"/>
    <cellStyle name="20% - 强调文字颜色 1 3 5 3" xfId="2712"/>
    <cellStyle name="20% - 强调文字颜色 6 2 6 2 2" xfId="2713"/>
    <cellStyle name="20% - 强调文字颜色 4 16 2 5" xfId="2714"/>
    <cellStyle name="20% - 强调文字颜色 6 15 3 3" xfId="2715"/>
    <cellStyle name="20% - 强调文字颜色 1 3 6" xfId="2716"/>
    <cellStyle name="20% - 强调文字颜色 2 7 2 3 4" xfId="2717"/>
    <cellStyle name="强调文字颜色 1 8 5" xfId="2718"/>
    <cellStyle name="40% - 强调文字颜色 5 7 2 4" xfId="2719"/>
    <cellStyle name="20% - 强调文字颜色 4 16 2 5 2" xfId="2720"/>
    <cellStyle name="常规 2 2 11 2 5" xfId="2721"/>
    <cellStyle name="20% - 强调文字颜色 6 15 3 3 2" xfId="2722"/>
    <cellStyle name="20% - 强调文字颜色 1 3 6 2" xfId="2723"/>
    <cellStyle name="常规 3 10 5" xfId="2724"/>
    <cellStyle name="20% - 强调文字颜色 1 4" xfId="2725"/>
    <cellStyle name="40% - 强调文字颜色 2 7 2 4 2 2" xfId="2726"/>
    <cellStyle name="强调文字颜色 2 2 2 3" xfId="2727"/>
    <cellStyle name="20% - 强调文字颜色 6 16 4 3 3" xfId="2728"/>
    <cellStyle name="20% - 强调文字颜色 2 4 6 3" xfId="2729"/>
    <cellStyle name="20% - 强调文字颜色 2 17 2 3" xfId="2730"/>
    <cellStyle name="20% - 强调文字颜色 1 4 2" xfId="2731"/>
    <cellStyle name="强调文字颜色 2 2 2 3 2" xfId="2732"/>
    <cellStyle name="20% - 强调文字颜色 6 9 3 2 2 3" xfId="2733"/>
    <cellStyle name="40% - 强调文字颜色 3 19 6" xfId="2734"/>
    <cellStyle name="40% - 强调文字颜色 3 18 2 3 2" xfId="2735"/>
    <cellStyle name="40% - 强调文字颜色 2 4 7 2" xfId="2736"/>
    <cellStyle name="20% - 强调文字颜色 5 9 2 2 2 5" xfId="2737"/>
    <cellStyle name="20% - 强调文字颜色 2 17 2 3 2" xfId="2738"/>
    <cellStyle name="20% - 强调文字颜色 1 4 2 2" xfId="2739"/>
    <cellStyle name="40% - 强调文字颜色 3 9 4 2 5" xfId="2740"/>
    <cellStyle name="20% - 强调文字颜色 2 17 2 3 2 2" xfId="2741"/>
    <cellStyle name="20% - 强调文字颜色 1 4 2 2 2" xfId="2742"/>
    <cellStyle name="20% - 强调文字颜色 5 10 6 3" xfId="2743"/>
    <cellStyle name="40% - 强调文字颜色 4 12 5 5" xfId="2744"/>
    <cellStyle name="40% - 强调文字颜色 3 8 6" xfId="2745"/>
    <cellStyle name="20% - 强调文字颜色 3 8 2 3 3" xfId="2746"/>
    <cellStyle name="20% - 强调文字颜色 1 4 2 2 2 2" xfId="2747"/>
    <cellStyle name="40% - 强调文字颜色 1 10 5" xfId="2748"/>
    <cellStyle name="汇总 2 3 3" xfId="2749"/>
    <cellStyle name="20% - 强调文字颜色 1 4 2 2 2 2 2" xfId="2750"/>
    <cellStyle name="40% - 强调文字颜色 1 10 5 2" xfId="2751"/>
    <cellStyle name="汇总 2 3 3 2" xfId="2752"/>
    <cellStyle name="40% - 强调文字颜色 3 12 2 2 2 2 3" xfId="2753"/>
    <cellStyle name="20% - 强调文字颜色 4 12 8" xfId="2754"/>
    <cellStyle name="20% - 强调文字颜色 1 4 2 2 2 3" xfId="2755"/>
    <cellStyle name="40% - 强调文字颜色 1 10 6" xfId="2756"/>
    <cellStyle name="汇总 2 3 4" xfId="2757"/>
    <cellStyle name="20% - 强调文字颜色 1 4 2 2 2 4" xfId="2758"/>
    <cellStyle name="40% - 强调文字颜色 1 10 7" xfId="2759"/>
    <cellStyle name="汇总 2 3 5" xfId="2760"/>
    <cellStyle name="20% - 强调文字颜色 2 4 3 2 2 2" xfId="2761"/>
    <cellStyle name="20% - 强调文字颜色 3 16 2 2 2" xfId="2762"/>
    <cellStyle name="输出 15 3 3" xfId="2763"/>
    <cellStyle name="20% - 强调文字颜色 4 6 2 4 2 2" xfId="2764"/>
    <cellStyle name="20% - 强调文字颜色 1 4 2 2 3" xfId="2765"/>
    <cellStyle name="20% - 强调文字颜色 5 10 6 4" xfId="2766"/>
    <cellStyle name="20% - 强调文字颜色 2 8 2" xfId="2767"/>
    <cellStyle name="40% - 强调文字颜色 3 8 7" xfId="2768"/>
    <cellStyle name="20% - 强调文字颜色 3 8 2 3 4" xfId="2769"/>
    <cellStyle name="20% - 强调文字颜色 1 4 2 2 3 2" xfId="2770"/>
    <cellStyle name="40% - 强调文字颜色 1 11 5" xfId="2771"/>
    <cellStyle name="汇总 2 4 3" xfId="2772"/>
    <cellStyle name="20% - 强调文字颜色 2 8 2 2" xfId="2773"/>
    <cellStyle name="40% - 强调文字颜色 1 2 2 2 2 3" xfId="2774"/>
    <cellStyle name="20% - 强调文字颜色 3 16 2 2 2 2" xfId="2775"/>
    <cellStyle name="20% - 强调文字颜色 4 17 7 2" xfId="2776"/>
    <cellStyle name="40% - 强调文字颜色 3 8 8" xfId="2777"/>
    <cellStyle name="20% - 强调文字颜色 1 4 2 2 4" xfId="2778"/>
    <cellStyle name="20% - 强调文字颜色 2 8 3" xfId="2779"/>
    <cellStyle name="60% - 强调文字颜色 1 2 4 2" xfId="2780"/>
    <cellStyle name="20% - 强调文字颜色 3 16 2 2 3" xfId="2781"/>
    <cellStyle name="输入 4 2 2 2" xfId="2782"/>
    <cellStyle name="20% - 强调文字颜色 1 4 2 2 5" xfId="2783"/>
    <cellStyle name="20% - 强调文字颜色 2 8 4" xfId="2784"/>
    <cellStyle name="60% - 强调文字颜色 1 2 4 3" xfId="2785"/>
    <cellStyle name="20% - 强调文字颜色 3 16 2 2 4" xfId="2786"/>
    <cellStyle name="输入 4 2 2 3" xfId="2787"/>
    <cellStyle name="20% - 强调文字颜色 2 17 2 3 3" xfId="2788"/>
    <cellStyle name="20% - 强调文字颜色 1 4 2 3" xfId="2789"/>
    <cellStyle name="40% - 强调文字颜色 3 9 6" xfId="2790"/>
    <cellStyle name="20% - 强调文字颜色 3 8 2 4 3" xfId="2791"/>
    <cellStyle name="40% - 强调文字颜色 4 12 6 5" xfId="2792"/>
    <cellStyle name="20% - 强调文字颜色 1 4 2 3 2" xfId="2793"/>
    <cellStyle name="20% - 强调文字颜色 5 9 2 4" xfId="2794"/>
    <cellStyle name="20% - 强调文字颜色 1 4 2 3 2 2" xfId="2795"/>
    <cellStyle name="20% - 强调文字颜色 5 9 2 4 2" xfId="2796"/>
    <cellStyle name="汇总 3 3 3" xfId="2797"/>
    <cellStyle name="20% - 强调文字颜色 2 2 2 3 2 2" xfId="2798"/>
    <cellStyle name="40% - 强调文字颜色 3 9 7" xfId="2799"/>
    <cellStyle name="20% - 强调文字颜色 3 8 2 4 4" xfId="2800"/>
    <cellStyle name="20% - 强调文字颜色 1 4 2 3 3" xfId="2801"/>
    <cellStyle name="20% - 强调文字颜色 5 9 2 5" xfId="2802"/>
    <cellStyle name="20% - 强调文字颜色 2 9 2" xfId="2803"/>
    <cellStyle name="20% - 强调文字颜色 3 16 2 3 2" xfId="2804"/>
    <cellStyle name="输出 15 4 3" xfId="2805"/>
    <cellStyle name="20% - 强调文字颜色 1 4 2 3 4" xfId="2806"/>
    <cellStyle name="20% - 强调文字颜色 5 9 2 6" xfId="2807"/>
    <cellStyle name="20% - 强调文字颜色 2 9 3" xfId="2808"/>
    <cellStyle name="60% - 强调文字颜色 1 2 5 2" xfId="2809"/>
    <cellStyle name="20% - 强调文字颜色 2 2 2 3 2 3" xfId="2810"/>
    <cellStyle name="40% - 强调文字颜色 3 9 8" xfId="2811"/>
    <cellStyle name="输出 8 2 2 2" xfId="2812"/>
    <cellStyle name="20% - 强调文字颜色 3 16 2 3 3" xfId="2813"/>
    <cellStyle name="20% - 强调文字颜色 2 17 2 3 4" xfId="2814"/>
    <cellStyle name="20% - 强调文字颜色 1 4 2 4" xfId="2815"/>
    <cellStyle name="20% - 强调文字颜色 1 4 2 4 2" xfId="2816"/>
    <cellStyle name="20% - 强调文字颜色 5 9 3 4" xfId="2817"/>
    <cellStyle name="20% - 强调文字颜色 2 2 2 3 3 2" xfId="2818"/>
    <cellStyle name="20% - 强调文字颜色 1 4 2 4 3" xfId="2819"/>
    <cellStyle name="20% - 强调文字颜色 5 9 3 5" xfId="2820"/>
    <cellStyle name="20% - 强调文字颜色 5 15 3 2 2" xfId="2821"/>
    <cellStyle name="20% - 强调文字颜色 3 16 2 4 2" xfId="2822"/>
    <cellStyle name="40% - 强调文字颜色 1 15 3 2 4" xfId="2823"/>
    <cellStyle name="60% - 强调文字颜色 1 2 6 2" xfId="2824"/>
    <cellStyle name="20% - 强调文字颜色 1 4 2 4 4" xfId="2825"/>
    <cellStyle name="20% - 强调文字颜色 5 9 3 6" xfId="2826"/>
    <cellStyle name="20% - 强调文字颜色 5 15 3 2 3" xfId="2827"/>
    <cellStyle name="20% - 强调文字颜色 3 16 2 4 3" xfId="2828"/>
    <cellStyle name="40% - 强调文字颜色 1 15 3 2 5" xfId="2829"/>
    <cellStyle name="20% - 强调文字颜色 1 4 2 5 2" xfId="2830"/>
    <cellStyle name="20% - 强调文字颜色 5 9 4 4" xfId="2831"/>
    <cellStyle name="20% - 强调文字颜色 1 4 2 6" xfId="2832"/>
    <cellStyle name="标题 3 2 4 2" xfId="2833"/>
    <cellStyle name="20% - 强调文字颜色 1 4 2 7" xfId="2834"/>
    <cellStyle name="标题 3 2 4 3" xfId="2835"/>
    <cellStyle name="20% - 强调文字颜色 4 16 3 2" xfId="2836"/>
    <cellStyle name="40% - 强调文字颜色 2 4 8" xfId="2837"/>
    <cellStyle name="40% - 强调文字颜色 3 18 2 4" xfId="2838"/>
    <cellStyle name="40% - 强调文字颜色 5 17 3 2" xfId="2839"/>
    <cellStyle name="20% - 强调文字颜色 2 4 6 4" xfId="2840"/>
    <cellStyle name="20% - 强调文字颜色 2 17 2 4" xfId="2841"/>
    <cellStyle name="20% - 强调文字颜色 1 4 3" xfId="2842"/>
    <cellStyle name="强调文字颜色 2 2 2 3 3" xfId="2843"/>
    <cellStyle name="40% - 强调文字颜色 1 5 4 2 4" xfId="2844"/>
    <cellStyle name="20% - 强调文字颜色 4 16 3 2 2" xfId="2845"/>
    <cellStyle name="20% - 强调文字颜色 2 17 2 4 2" xfId="2846"/>
    <cellStyle name="20% - 强调文字颜色 1 4 3 2" xfId="2847"/>
    <cellStyle name="20% - 强调文字颜色 2 17 2 4 2 2" xfId="2848"/>
    <cellStyle name="20% - 强调文字颜色 1 4 3 2 2" xfId="2849"/>
    <cellStyle name="20% - 强调文字颜色 5 11 6 3" xfId="2850"/>
    <cellStyle name="40% - 强调文字颜色 4 13 5 5" xfId="2851"/>
    <cellStyle name="40% - 强调文字颜色 4 8 6" xfId="2852"/>
    <cellStyle name="20% - 强调文字颜色 4 16 3 2 2 2" xfId="2853"/>
    <cellStyle name="20% - 强调文字颜色 1 4 3 2 2 2" xfId="2854"/>
    <cellStyle name="40% - 强调文字颜色 6 10 5" xfId="2855"/>
    <cellStyle name="40% - 强调文字颜色 1 5 4 2 5" xfId="2856"/>
    <cellStyle name="20% - 强调文字颜色 4 16 3 2 3" xfId="2857"/>
    <cellStyle name="20% - 强调文字颜色 2 17 2 4 3" xfId="2858"/>
    <cellStyle name="20% - 强调文字颜色 1 4 3 3" xfId="2859"/>
    <cellStyle name="40% - 强调文字颜色 4 13 6 5" xfId="2860"/>
    <cellStyle name="标题 2 11 2 2 3" xfId="2861"/>
    <cellStyle name="标题 2 2 2 5" xfId="2862"/>
    <cellStyle name="20% - 强调文字颜色 1 4 3 3 2" xfId="2863"/>
    <cellStyle name="20% - 强调文字颜色 4 16 3 3" xfId="2864"/>
    <cellStyle name="40% - 强调文字颜色 2 4 9" xfId="2865"/>
    <cellStyle name="40% - 强调文字颜色 3 18 2 5" xfId="2866"/>
    <cellStyle name="强调文字颜色 4 5 2 2" xfId="2867"/>
    <cellStyle name="20% - 强调文字颜色 2 17 2 5" xfId="2868"/>
    <cellStyle name="20% - 强调文字颜色 1 4 4" xfId="2869"/>
    <cellStyle name="20% - 强调文字颜色 2 7 2 4 2" xfId="2870"/>
    <cellStyle name="常规 89 5" xfId="2871"/>
    <cellStyle name="常规 94 5" xfId="2872"/>
    <cellStyle name="强调文字颜色 1 9 3" xfId="2873"/>
    <cellStyle name="20% - 强调文字颜色 4 16 3 3 2" xfId="2874"/>
    <cellStyle name="强调文字颜色 4 5 2 2 2" xfId="2875"/>
    <cellStyle name="20% - 强调文字颜色 2 17 2 5 2" xfId="2876"/>
    <cellStyle name="20% - 强调文字颜色 1 4 4 2" xfId="2877"/>
    <cellStyle name="20% - 强调文字颜色 2 7 2 4 2 2" xfId="2878"/>
    <cellStyle name="强调文字颜色 1 9 3 2" xfId="2879"/>
    <cellStyle name="20% - 强调文字颜色 1 4 4 2 2" xfId="2880"/>
    <cellStyle name="20% - 强调文字颜色 5 12 6 3" xfId="2881"/>
    <cellStyle name="40% - 强调文字颜色 4 14 5 5" xfId="2882"/>
    <cellStyle name="20% - 强调文字颜色 1 4 4 2 2 2" xfId="2883"/>
    <cellStyle name="20% - 强调文字颜色 1 4 4 2 3" xfId="2884"/>
    <cellStyle name="20% - 强调文字颜色 5 12 6 4" xfId="2885"/>
    <cellStyle name="20% - 强调文字颜色 4 8 2" xfId="2886"/>
    <cellStyle name="20% - 强调文字颜色 3 16 4 2 2" xfId="2887"/>
    <cellStyle name="输出 17 3 3" xfId="2888"/>
    <cellStyle name="20% - 强调文字颜色 1 4 4 2 4" xfId="2889"/>
    <cellStyle name="20% - 强调文字颜色 4 8 3" xfId="2890"/>
    <cellStyle name="60% - 强调文字颜色 1 4 4 2" xfId="2891"/>
    <cellStyle name="20% - 强调文字颜色 3 16 4 2 3" xfId="2892"/>
    <cellStyle name="20% - 强调文字颜色 1 4 4 3" xfId="2893"/>
    <cellStyle name="20% - 强调文字颜色 1 4 4 5" xfId="2894"/>
    <cellStyle name="20% - 强调文字颜色 2 6 2 2 2" xfId="2895"/>
    <cellStyle name="20% - 强调文字颜色 4 16 3 4" xfId="2896"/>
    <cellStyle name="强调文字颜色 4 5 2 3" xfId="2897"/>
    <cellStyle name="20% - 强调文字颜色 6 15 4 2" xfId="2898"/>
    <cellStyle name="20% - 强调文字颜色 2 17 2 6" xfId="2899"/>
    <cellStyle name="20% - 强调文字颜色 1 4 5" xfId="2900"/>
    <cellStyle name="20% - 强调文字颜色 2 7 2 4 3" xfId="2901"/>
    <cellStyle name="常规 89 6" xfId="2902"/>
    <cellStyle name="常规 94 6" xfId="2903"/>
    <cellStyle name="强调文字颜色 1 9 4" xfId="2904"/>
    <cellStyle name="20% - 强调文字颜色 1 4 5 2 2" xfId="2905"/>
    <cellStyle name="40% - 强调文字颜色 1 19 5" xfId="2906"/>
    <cellStyle name="20% - 强调文字颜色 5 13 6 3" xfId="2907"/>
    <cellStyle name="20% - 强调文字颜色 6 15 4 2 2 2" xfId="2908"/>
    <cellStyle name="40% - 强调文字颜色 4 15 5 5" xfId="2909"/>
    <cellStyle name="20% - 强调文字颜色 6 15 4 2 3" xfId="2910"/>
    <cellStyle name="20% - 强调文字颜色 1 4 5 3" xfId="2911"/>
    <cellStyle name="20% - 强调文字颜色 6 15 4 2 4" xfId="2912"/>
    <cellStyle name="20% - 强调文字颜色 1 4 5 4" xfId="2913"/>
    <cellStyle name="20% - 强调文字颜色 6 2 6 3 2" xfId="2914"/>
    <cellStyle name="20% - 强调文字颜色 4 16 3 5" xfId="2915"/>
    <cellStyle name="强调文字颜色 4 5 2 4" xfId="2916"/>
    <cellStyle name="20% - 强调文字颜色 6 15 4 3" xfId="2917"/>
    <cellStyle name="20% - 强调文字颜色 2 17 2 7" xfId="2918"/>
    <cellStyle name="20% - 强调文字颜色 1 4 6" xfId="2919"/>
    <cellStyle name="20% - 强调文字颜色 2 7 2 4 4" xfId="2920"/>
    <cellStyle name="强调文字颜色 1 9 5" xfId="2921"/>
    <cellStyle name="20% - 强调文字颜色 6 15 4 3 2" xfId="2922"/>
    <cellStyle name="40% - 强调文字颜色 2 6 2 2 2 2 3" xfId="2923"/>
    <cellStyle name="20% - 强调文字颜色 1 4 6 2" xfId="2924"/>
    <cellStyle name="20% - 强调文字颜色 1 4 6 2 2" xfId="2925"/>
    <cellStyle name="40% - 强调文字颜色 4 16 5 5" xfId="2926"/>
    <cellStyle name="20% - 强调文字颜色 5 14 6 3" xfId="2927"/>
    <cellStyle name="20% - 强调文字颜色 6 15 4 3 3" xfId="2928"/>
    <cellStyle name="20% - 强调文字颜色 1 4 6 3" xfId="2929"/>
    <cellStyle name="20% - 强调文字颜色 1 4 6 4" xfId="2930"/>
    <cellStyle name="20% - 强调文字颜色 6 15 4 4" xfId="2931"/>
    <cellStyle name="20% - 强调文字颜色 1 4 7" xfId="2932"/>
    <cellStyle name="20% - 强调文字颜色 1 4 7 2" xfId="2933"/>
    <cellStyle name="常规 3 8 2 6" xfId="2934"/>
    <cellStyle name="20% - 强调文字颜色 6 15 4 5" xfId="2935"/>
    <cellStyle name="60% - 强调文字颜色 6 7 2 2" xfId="2936"/>
    <cellStyle name="20% - 强调文字颜色 1 4 8" xfId="2937"/>
    <cellStyle name="20% - 强调文字颜色 6 15 4 6" xfId="2938"/>
    <cellStyle name="60% - 强调文字颜色 6 7 2 3" xfId="2939"/>
    <cellStyle name="强调文字颜色 1 16 4 2" xfId="2940"/>
    <cellStyle name="20% - 强调文字颜色 1 4 9" xfId="2941"/>
    <cellStyle name="适中 12 3 2" xfId="2942"/>
    <cellStyle name="20% - 强调文字颜色 2 12 3 2 2 2" xfId="2943"/>
    <cellStyle name="40% - 强调文字颜色 1 14 2 4 2 2" xfId="2944"/>
    <cellStyle name="20% - 强调文字颜色 1 5" xfId="2945"/>
    <cellStyle name="40% - 强调文字颜色 2 7 2 4 2 3" xfId="2946"/>
    <cellStyle name="强调文字颜色 2 2 2 4" xfId="2947"/>
    <cellStyle name="40% - 强调文字颜色 2 5 7" xfId="2948"/>
    <cellStyle name="差 3 4 2 2" xfId="2949"/>
    <cellStyle name="20% - 强调文字颜色 3 10 2 6" xfId="2950"/>
    <cellStyle name="20% - 强调文字颜色 2 17 3 3" xfId="2951"/>
    <cellStyle name="20% - 强调文字颜色 1 5 2" xfId="2952"/>
    <cellStyle name="40% - 强调文字颜色 4 11 2 6" xfId="2953"/>
    <cellStyle name="60% - 强调文字颜色 3 3" xfId="2954"/>
    <cellStyle name="适中 14 4 3" xfId="2955"/>
    <cellStyle name="20% - 强调文字颜色 2 17 3 3 2" xfId="2956"/>
    <cellStyle name="20% - 强调文字颜色 1 5 2 2" xfId="2957"/>
    <cellStyle name="20% - 强调文字颜色 3 9 2 3 3" xfId="2958"/>
    <cellStyle name="60% - 强调文字颜色 3 3 2" xfId="2959"/>
    <cellStyle name="20% - 强调文字颜色 1 5 2 2 2" xfId="2960"/>
    <cellStyle name="60% - 强调文字颜色 3 3 2 2" xfId="2961"/>
    <cellStyle name="20% - 强调文字颜色 1 5 2 2 2 2" xfId="2962"/>
    <cellStyle name="20% - 强调文字颜色 4 11 2 3 3" xfId="2963"/>
    <cellStyle name="60% - 强调文字颜色 3 3 2 2 2" xfId="2964"/>
    <cellStyle name="20% - 强调文字颜色 1 5 2 2 2 2 2" xfId="2965"/>
    <cellStyle name="60% - 强调文字颜色 3 3 2 3" xfId="2966"/>
    <cellStyle name="20% - 强调文字颜色 1 5 2 2 2 3" xfId="2967"/>
    <cellStyle name="20% - 强调文字颜色 4 11 2 3 4" xfId="2968"/>
    <cellStyle name="20% - 强调文字颜色 6 2 5 2" xfId="2969"/>
    <cellStyle name="20% - 强调文字颜色 3 9 2 3 4" xfId="2970"/>
    <cellStyle name="60% - 强调文字颜色 3 3 3" xfId="2971"/>
    <cellStyle name="20% - 强调文字颜色 1 5 2 2 3" xfId="2972"/>
    <cellStyle name="20% - 强调文字颜色 3 17 2 2 2" xfId="2973"/>
    <cellStyle name="40% - 强调文字颜色 1 3 2 2 2 3" xfId="2974"/>
    <cellStyle name="60% - 强调文字颜色 3 3 3 2" xfId="2975"/>
    <cellStyle name="20% - 强调文字颜色 1 5 2 2 3 2" xfId="2976"/>
    <cellStyle name="20% - 强调文字颜色 4 11 2 4 3" xfId="2977"/>
    <cellStyle name="40% - 强调文字颜色 2 10 3 2 5" xfId="2978"/>
    <cellStyle name="20% - 强调文字颜色 3 17 2 2 2 2" xfId="2979"/>
    <cellStyle name="20% - 强调文字颜色 6 10 3 2 3" xfId="2980"/>
    <cellStyle name="60% - 强调文字颜色 2 2 4 2" xfId="2981"/>
    <cellStyle name="60% - 强调文字颜色 3 3 4" xfId="2982"/>
    <cellStyle name="20% - 强调文字颜色 1 5 2 2 4" xfId="2983"/>
    <cellStyle name="20% - 强调文字颜色 3 17 2 2 3" xfId="2984"/>
    <cellStyle name="输入 5 2 2 2" xfId="2985"/>
    <cellStyle name="输入 6 3 2" xfId="2986"/>
    <cellStyle name="60% - 强调文字颜色 2 2 4 3" xfId="2987"/>
    <cellStyle name="60% - 强调文字颜色 3 3 5" xfId="2988"/>
    <cellStyle name="20% - 强调文字颜色 1 5 2 2 5" xfId="2989"/>
    <cellStyle name="20% - 强调文字颜色 3 17 2 2 4" xfId="2990"/>
    <cellStyle name="输入 5 2 2 3" xfId="2991"/>
    <cellStyle name="输入 6 3 3" xfId="2992"/>
    <cellStyle name="60% - 强调文字颜色 3 4" xfId="2993"/>
    <cellStyle name="20% - 强调文字颜色 1 5 2 3" xfId="2994"/>
    <cellStyle name="60% - 强调文字颜色 3 4 2 2" xfId="2995"/>
    <cellStyle name="20% - 强调文字颜色 1 5 2 3 2 2" xfId="2996"/>
    <cellStyle name="20% - 强调文字颜色 6 9 2 4 2" xfId="2997"/>
    <cellStyle name="60% - 强调文字颜色 4 10 6" xfId="2998"/>
    <cellStyle name="20% - 强调文字颜色 2 2 3 3 2 2" xfId="2999"/>
    <cellStyle name="20% - 强调文字颜色 3 9 2 4 4" xfId="3000"/>
    <cellStyle name="60% - 强调文字颜色 3 4 3" xfId="3001"/>
    <cellStyle name="20% - 强调文字颜色 1 5 2 3 3" xfId="3002"/>
    <cellStyle name="20% - 强调文字颜色 6 9 2 5" xfId="3003"/>
    <cellStyle name="20% - 强调文字颜色 3 17 2 3 2" xfId="3004"/>
    <cellStyle name="20% - 强调文字颜色 2 2 3 3 2 3" xfId="3005"/>
    <cellStyle name="输出 9 2 2 2" xfId="3006"/>
    <cellStyle name="60% - 强调文字颜色 2 2 5 2" xfId="3007"/>
    <cellStyle name="60% - 强调文字颜色 3 4 4" xfId="3008"/>
    <cellStyle name="20% - 强调文字颜色 1 5 2 3 4" xfId="3009"/>
    <cellStyle name="20% - 强调文字颜色 6 9 2 6" xfId="3010"/>
    <cellStyle name="20% - 强调文字颜色 3 17 2 3 3" xfId="3011"/>
    <cellStyle name="输入 6 4 2" xfId="3012"/>
    <cellStyle name="60% - 强调文字颜色 3 5" xfId="3013"/>
    <cellStyle name="20% - 强调文字颜色 1 5 2 4" xfId="3014"/>
    <cellStyle name="60% - 强调文字颜色 3 5 2" xfId="3015"/>
    <cellStyle name="20% - 强调文字颜色 1 5 2 4 2" xfId="3016"/>
    <cellStyle name="20% - 强调文字颜色 6 9 3 4" xfId="3017"/>
    <cellStyle name="60% - 强调文字颜色 3 5 2 2" xfId="3018"/>
    <cellStyle name="20% - 强调文字颜色 1 5 2 4 2 2" xfId="3019"/>
    <cellStyle name="20% - 强调文字颜色 5 16 3 2 2" xfId="3020"/>
    <cellStyle name="40% - 强调文字颜色 1 16 3 2 4" xfId="3021"/>
    <cellStyle name="常规 6 2 10 7" xfId="3022"/>
    <cellStyle name="20% - 强调文字颜色 3 17 2 4 2" xfId="3023"/>
    <cellStyle name="20% - 强调文字颜色 2 2 3 3 3 2" xfId="3024"/>
    <cellStyle name="60% - 强调文字颜色 3 5 3" xfId="3025"/>
    <cellStyle name="20% - 强调文字颜色 1 5 2 4 3" xfId="3026"/>
    <cellStyle name="20% - 强调文字颜色 6 9 3 5" xfId="3027"/>
    <cellStyle name="20% - 强调文字颜色 5 16 3 2 3" xfId="3028"/>
    <cellStyle name="常规 6 2 10 8" xfId="3029"/>
    <cellStyle name="40% - 强调文字颜色 1 16 3 2 5" xfId="3030"/>
    <cellStyle name="20% - 强调文字颜色 3 17 2 4 3" xfId="3031"/>
    <cellStyle name="60% - 强调文字颜色 2 2 6 2" xfId="3032"/>
    <cellStyle name="60% - 强调文字颜色 3 5 4" xfId="3033"/>
    <cellStyle name="20% - 强调文字颜色 6 9 3 6" xfId="3034"/>
    <cellStyle name="20% - 强调文字颜色 1 5 2 4 4" xfId="3035"/>
    <cellStyle name="60% - 强调文字颜色 3 6" xfId="3036"/>
    <cellStyle name="20% - 强调文字颜色 1 5 2 5" xfId="3037"/>
    <cellStyle name="60% - 强调文字颜色 3 6 2" xfId="3038"/>
    <cellStyle name="20% - 强调文字颜色 6 9 4 4" xfId="3039"/>
    <cellStyle name="20% - 强调文字颜色 1 5 2 5 2" xfId="3040"/>
    <cellStyle name="60% - 强调文字颜色 3 7" xfId="3041"/>
    <cellStyle name="标题 3 3 4 2" xfId="3042"/>
    <cellStyle name="20% - 强调文字颜色 1 5 2 6" xfId="3043"/>
    <cellStyle name="检查单元格 10 4 2" xfId="3044"/>
    <cellStyle name="20% - 强调文字颜色 1 6 2 2 2 2" xfId="3045"/>
    <cellStyle name="60% - 强调文字颜色 3 8" xfId="3046"/>
    <cellStyle name="标题 3 3 4 3" xfId="3047"/>
    <cellStyle name="20% - 强调文字颜色 1 5 2 7" xfId="3048"/>
    <cellStyle name="40% - 强调文字颜色 5 17 4 2" xfId="3049"/>
    <cellStyle name="40% - 强调文字颜色 4 11 2 7" xfId="3050"/>
    <cellStyle name="20% - 强调文字颜色 1 5 3" xfId="3051"/>
    <cellStyle name="20% - 强调文字颜色 2 17 3 4" xfId="3052"/>
    <cellStyle name="40% - 强调文字颜色 2 5 8" xfId="3053"/>
    <cellStyle name="20% - 强调文字颜色 4 16 4 2" xfId="3054"/>
    <cellStyle name="20% - 强调文字颜色 3 10 2 7" xfId="3055"/>
    <cellStyle name="20% - 强调文字颜色 1 5 3 2" xfId="3056"/>
    <cellStyle name="20% - 强调文字颜色 4 16 4 2 2" xfId="3057"/>
    <cellStyle name="20% - 强调文字颜色 1 5 3 2 2" xfId="3058"/>
    <cellStyle name="20% - 强调文字颜色 4 16 4 2 2 2" xfId="3059"/>
    <cellStyle name="20% - 强调文字颜色 4 12 2 3 3" xfId="3060"/>
    <cellStyle name="20% - 强调文字颜色 1 5 3 2 2 2" xfId="3061"/>
    <cellStyle name="常规 108 2" xfId="3062"/>
    <cellStyle name="20% - 强调文字颜色 3 17 3 2 2" xfId="3063"/>
    <cellStyle name="好 4 6" xfId="3064"/>
    <cellStyle name="20% - 强调文字颜色 4 10 2 5 2" xfId="3065"/>
    <cellStyle name="20% - 强调文字颜色 1 5 3 2 3" xfId="3066"/>
    <cellStyle name="注释 4 2" xfId="3067"/>
    <cellStyle name="输入 7 3 2" xfId="3068"/>
    <cellStyle name="20% - 强调文字颜色 3 17 3 2 3" xfId="3069"/>
    <cellStyle name="60% - 强调文字颜色 2 3 4 2" xfId="3070"/>
    <cellStyle name="60% - 强调文字颜色 4 3 4" xfId="3071"/>
    <cellStyle name="20% - 强调文字颜色 1 5 3 2 4" xfId="3072"/>
    <cellStyle name="20% - 强调文字颜色 5 5 4 2 2 2" xfId="3073"/>
    <cellStyle name="20% - 强调文字颜色 1 5 3 3" xfId="3074"/>
    <cellStyle name="20% - 强调文字颜色 4 16 4 2 3" xfId="3075"/>
    <cellStyle name="20% - 强调文字颜色 1 5 3 3 2" xfId="3076"/>
    <cellStyle name="输入 17 2 2 2" xfId="3077"/>
    <cellStyle name="20% - 强调文字颜色 5 5 4 2 2 3" xfId="3078"/>
    <cellStyle name="20% - 强调文字颜色 1 5 3 4" xfId="3079"/>
    <cellStyle name="20% - 强调文字颜色 4 16 4 2 4" xfId="3080"/>
    <cellStyle name="输入 17 2 2 3" xfId="3081"/>
    <cellStyle name="20% - 强调文字颜色 1 5 3 5" xfId="3082"/>
    <cellStyle name="40% - 强调文字颜色 5 3 4 2 2" xfId="3083"/>
    <cellStyle name="40% - 强调文字颜色 4 11 2 8" xfId="3084"/>
    <cellStyle name="20% - 强调文字颜色 1 5 4" xfId="3085"/>
    <cellStyle name="20% - 强调文字颜色 2 17 3 5" xfId="3086"/>
    <cellStyle name="强调文字颜色 4 5 3 2" xfId="3087"/>
    <cellStyle name="40% - 强调文字颜色 2 5 9" xfId="3088"/>
    <cellStyle name="20% - 强调文字颜色 4 16 4 3" xfId="3089"/>
    <cellStyle name="常规 95 5" xfId="3090"/>
    <cellStyle name="20% - 强调文字颜色 2 7 2 5 2" xfId="3091"/>
    <cellStyle name="20% - 强调文字颜色 1 5 4 2" xfId="3092"/>
    <cellStyle name="20% - 强调文字颜色 4 16 4 3 2" xfId="3093"/>
    <cellStyle name="20% - 强调文字颜色 1 5 4 2 2" xfId="3094"/>
    <cellStyle name="40% - 强调文字颜色 1 2 3 3 5" xfId="3095"/>
    <cellStyle name="20% - 强调文字颜色 4 13 2 3 3" xfId="3096"/>
    <cellStyle name="20% - 强调文字颜色 1 5 4 2 2 2" xfId="3097"/>
    <cellStyle name="20% - 强调文字颜色 3 17 4 2 2" xfId="3098"/>
    <cellStyle name="20% - 强调文字颜色 1 5 4 2 3" xfId="3099"/>
    <cellStyle name="输入 8 3 2" xfId="3100"/>
    <cellStyle name="20% - 强调文字颜色 3 17 4 2 3" xfId="3101"/>
    <cellStyle name="60% - 强调文字颜色 2 4 4 2" xfId="3102"/>
    <cellStyle name="60% - 强调文字颜色 5 3 4" xfId="3103"/>
    <cellStyle name="20% - 强调文字颜色 1 5 4 2 4" xfId="3104"/>
    <cellStyle name="20% - 强调文字颜色 1 5 4 3" xfId="3105"/>
    <cellStyle name="20% - 强调文字颜色 1 5 4 3 2" xfId="3106"/>
    <cellStyle name="20% - 强调文字颜色 1 5 4 4" xfId="3107"/>
    <cellStyle name="差 10 2 3" xfId="3108"/>
    <cellStyle name="60% - 强调文字颜色 1 2 2 2 2 2" xfId="3109"/>
    <cellStyle name="20% - 强调文字颜色 2 6 3 2 2" xfId="3110"/>
    <cellStyle name="20% - 强调文字颜色 1 5 4 5" xfId="3111"/>
    <cellStyle name="20% - 强调文字颜色 6 15 5 2" xfId="3112"/>
    <cellStyle name="20% - 强调文字颜色 1 5 5" xfId="3113"/>
    <cellStyle name="强调文字颜色 4 5 3 3" xfId="3114"/>
    <cellStyle name="20% - 强调文字颜色 4 16 4 4" xfId="3115"/>
    <cellStyle name="20% - 强调文字颜色 6 15 5 2 2" xfId="3116"/>
    <cellStyle name="60% - 强调文字颜色 6 3" xfId="3117"/>
    <cellStyle name="20% - 强调文字颜色 1 5 5 2" xfId="3118"/>
    <cellStyle name="20% - 强调文字颜色 1 5 5 2 2" xfId="3119"/>
    <cellStyle name="20% - 强调文字颜色 6 15 5 2 3" xfId="3120"/>
    <cellStyle name="60% - 强调文字颜色 6 4" xfId="3121"/>
    <cellStyle name="20% - 强调文字颜色 1 5 5 3" xfId="3122"/>
    <cellStyle name="20% - 强调文字颜色 1 5 5 4" xfId="3123"/>
    <cellStyle name="20% - 强调文字颜色 6 15 5 3" xfId="3124"/>
    <cellStyle name="20% - 强调文字颜色 1 5 6" xfId="3125"/>
    <cellStyle name="20% - 强调文字颜色 4 16 4 5" xfId="3126"/>
    <cellStyle name="20% - 强调文字颜色 1 5 6 2" xfId="3127"/>
    <cellStyle name="20% - 强调文字颜色 1 5 6 2 2" xfId="3128"/>
    <cellStyle name="20% - 强调文字颜色 5 14 4 2 2 2" xfId="3129"/>
    <cellStyle name="20% - 强调文字颜色 1 5 6 4" xfId="3130"/>
    <cellStyle name="20% - 强调文字颜色 6 15 5 4" xfId="3131"/>
    <cellStyle name="40% - 强调文字颜色 3 9 3 2 2" xfId="3132"/>
    <cellStyle name="20% - 强调文字颜色 1 5 7" xfId="3133"/>
    <cellStyle name="40% - 强调文字颜色 3 9 3 2 2 2" xfId="3134"/>
    <cellStyle name="常规 3 9 2 6" xfId="3135"/>
    <cellStyle name="40% - 强调文字颜色 2 9 2 2 2 4" xfId="3136"/>
    <cellStyle name="20% - 强调文字颜色 1 5 7 2" xfId="3137"/>
    <cellStyle name="20% - 强调文字颜色 6 15 5 5" xfId="3138"/>
    <cellStyle name="40% - 强调文字颜色 3 9 3 2 3" xfId="3139"/>
    <cellStyle name="60% - 强调文字颜色 6 7 3 2" xfId="3140"/>
    <cellStyle name="20% - 强调文字颜色 1 5 8" xfId="3141"/>
    <cellStyle name="40% - 强调文字颜色 3 9 3 2 4" xfId="3142"/>
    <cellStyle name="适中 12 4 2" xfId="3143"/>
    <cellStyle name="20% - 强调文字颜色 1 5 9" xfId="3144"/>
    <cellStyle name="20% - 强调文字颜色 2 13 2 5 2" xfId="3145"/>
    <cellStyle name="40% - 强调文字颜色 3 14 2 5 2" xfId="3146"/>
    <cellStyle name="20% - 强调文字颜色 4 12 3 3 2" xfId="3147"/>
    <cellStyle name="强调文字颜色 2 2 2 5" xfId="3148"/>
    <cellStyle name="20% - 强调文字颜色 1 6" xfId="3149"/>
    <cellStyle name="40% - 强调文字颜色 4 11 3 6" xfId="3150"/>
    <cellStyle name="20% - 强调文字颜色 1 6 2" xfId="3151"/>
    <cellStyle name="20% - 强调文字颜色 2 17 4 3" xfId="3152"/>
    <cellStyle name="常规 10 6 5" xfId="3153"/>
    <cellStyle name="20% - 强调文字颜色 1 6 2 2" xfId="3154"/>
    <cellStyle name="20% - 强调文字颜色 2 17 4 3 2" xfId="3155"/>
    <cellStyle name="检查单元格 10 4" xfId="3156"/>
    <cellStyle name="常规 10 6 5 2" xfId="3157"/>
    <cellStyle name="20% - 强调文字颜色 1 6 2 2 2" xfId="3158"/>
    <cellStyle name="40% - 强调文字颜色 3 15 4 3 3" xfId="3159"/>
    <cellStyle name="20% - 强调文字颜色 1 6 2 2 2 2 2" xfId="3160"/>
    <cellStyle name="检查单元格 10 4 3" xfId="3161"/>
    <cellStyle name="20% - 强调文字颜色 1 6 2 2 2 3" xfId="3162"/>
    <cellStyle name="差 10 2 3 2" xfId="3163"/>
    <cellStyle name="20% - 强调文字颜色 2 6 3 2 2 2" xfId="3164"/>
    <cellStyle name="20% - 强调文字颜色 1 6 2 2 2 4" xfId="3165"/>
    <cellStyle name="检查单元格 10 5" xfId="3166"/>
    <cellStyle name="20% - 强调文字颜色 1 6 2 2 3" xfId="3167"/>
    <cellStyle name="40% - 强调文字颜色 1 4 2 2 2 3" xfId="3168"/>
    <cellStyle name="20% - 强调文字颜色 1 6 2 2 3 2" xfId="3169"/>
    <cellStyle name="60% - 强调文字颜色 2 2 3 2 2" xfId="3170"/>
    <cellStyle name="60% - 强调文字颜色 3 2 4 2" xfId="3171"/>
    <cellStyle name="常规 3 2 14 2" xfId="3172"/>
    <cellStyle name="适中 9 8" xfId="3173"/>
    <cellStyle name="检查单元格 10 6" xfId="3174"/>
    <cellStyle name="20% - 强调文字颜色 1 6 2 2 4" xfId="3175"/>
    <cellStyle name="60% - 强调文字颜色 3 2 4 3" xfId="3176"/>
    <cellStyle name="常规 3 2 14 3" xfId="3177"/>
    <cellStyle name="检查单元格 10 7" xfId="3178"/>
    <cellStyle name="20% - 强调文字颜色 1 6 2 2 5" xfId="3179"/>
    <cellStyle name="常规 10 6 6" xfId="3180"/>
    <cellStyle name="20% - 强调文字颜色 1 6 2 3" xfId="3181"/>
    <cellStyle name="标题 3 4 4 3" xfId="3182"/>
    <cellStyle name="20% - 强调文字颜色 1 6 2 7" xfId="3183"/>
    <cellStyle name="解释性文本 15 8" xfId="3184"/>
    <cellStyle name="检查单元格 11 4 2" xfId="3185"/>
    <cellStyle name="20% - 强调文字颜色 1 6 2 3 2 2" xfId="3186"/>
    <cellStyle name="检查单元格 11 5" xfId="3187"/>
    <cellStyle name="20% - 强调文字颜色 1 6 2 3 3" xfId="3188"/>
    <cellStyle name="60% - 强调文字颜色 2 2 3 3 2" xfId="3189"/>
    <cellStyle name="60% - 强调文字颜色 3 2 5 2" xfId="3190"/>
    <cellStyle name="常规 3 2 15 2" xfId="3191"/>
    <cellStyle name="检查单元格 11 6" xfId="3192"/>
    <cellStyle name="20% - 强调文字颜色 1 6 2 3 4" xfId="3193"/>
    <cellStyle name="常规 10 6 7" xfId="3194"/>
    <cellStyle name="20% - 强调文字颜色 1 6 2 4" xfId="3195"/>
    <cellStyle name="检查单元格 12 4" xfId="3196"/>
    <cellStyle name="20% - 强调文字颜色 1 6 2 4 2" xfId="3197"/>
    <cellStyle name="标题 3 5 4 3" xfId="3198"/>
    <cellStyle name="20% - 强调文字颜色 1 7 2 7" xfId="3199"/>
    <cellStyle name="检查单元格 12 4 2" xfId="3200"/>
    <cellStyle name="20% - 强调文字颜色 1 6 2 4 2 2" xfId="3201"/>
    <cellStyle name="检查单元格 12 5" xfId="3202"/>
    <cellStyle name="20% - 强调文字颜色 1 6 2 4 3" xfId="3203"/>
    <cellStyle name="60% - 强调文字颜色 2 2 3 4 2" xfId="3204"/>
    <cellStyle name="60% - 强调文字颜色 3 2 6 2" xfId="3205"/>
    <cellStyle name="常规 3 2 16 2" xfId="3206"/>
    <cellStyle name="检查单元格 12 6" xfId="3207"/>
    <cellStyle name="20% - 强调文字颜色 1 6 2 4 4" xfId="3208"/>
    <cellStyle name="常规 10 6 8" xfId="3209"/>
    <cellStyle name="20% - 强调文字颜色 1 6 2 5" xfId="3210"/>
    <cellStyle name="检查单元格 13 4" xfId="3211"/>
    <cellStyle name="20% - 强调文字颜色 1 6 2 5 2" xfId="3212"/>
    <cellStyle name="标题 3 4 4 2" xfId="3213"/>
    <cellStyle name="20% - 强调文字颜色 1 6 2 6" xfId="3214"/>
    <cellStyle name="20% - 强调文字颜色 1 6 3" xfId="3215"/>
    <cellStyle name="20% - 强调文字颜色 2 17 4 4" xfId="3216"/>
    <cellStyle name="强调文字颜色 6 10 7" xfId="3217"/>
    <cellStyle name="40% - 强调文字颜色 2 6 8" xfId="3218"/>
    <cellStyle name="20% - 强调文字颜色 4 16 5 2" xfId="3219"/>
    <cellStyle name="常规 10 7 5" xfId="3220"/>
    <cellStyle name="20% - 强调文字颜色 1 6 3 2" xfId="3221"/>
    <cellStyle name="20% - 强调文字颜色 4 16 5 2 2" xfId="3222"/>
    <cellStyle name="60% - 强调文字颜色 4 15" xfId="3223"/>
    <cellStyle name="60% - 强调文字颜色 4 20" xfId="3224"/>
    <cellStyle name="20% - 强调文字颜色 2 13" xfId="3225"/>
    <cellStyle name="常规 10 7 5 2" xfId="3226"/>
    <cellStyle name="20% - 强调文字颜色 1 6 3 2 2" xfId="3227"/>
    <cellStyle name="60% - 强调文字颜色 4 15 2" xfId="3228"/>
    <cellStyle name="标题 4 3 4 3" xfId="3229"/>
    <cellStyle name="20% - 强调文字颜色 2 13 2" xfId="3230"/>
    <cellStyle name="20% - 强调文字颜色 2 5 2 7" xfId="3231"/>
    <cellStyle name="强调文字颜色 2 5 5" xfId="3232"/>
    <cellStyle name="20% - 强调文字颜色 1 6 3 2 2 2" xfId="3233"/>
    <cellStyle name="20% - 强调文字颜色 6 10 3 3 2" xfId="3234"/>
    <cellStyle name="20% - 强调文字颜色 2 14" xfId="3235"/>
    <cellStyle name="40% - 强调文字颜色 3 15" xfId="3236"/>
    <cellStyle name="40% - 强调文字颜色 3 20" xfId="3237"/>
    <cellStyle name="解释性文本 16 3 3" xfId="3238"/>
    <cellStyle name="强调文字颜色 1 2 8" xfId="3239"/>
    <cellStyle name="20% - 强调文字颜色 4 11 2 5 2" xfId="3240"/>
    <cellStyle name="20% - 强调文字颜色 1 6 3 2 3" xfId="3241"/>
    <cellStyle name="20% - 强调文字颜色 6 10 3 3 3" xfId="3242"/>
    <cellStyle name="20% - 强调文字颜色 2 15" xfId="3243"/>
    <cellStyle name="20% - 强调文字颜色 2 20" xfId="3244"/>
    <cellStyle name="20% - 强调文字颜色 3 17 2 2 3 2" xfId="3245"/>
    <cellStyle name="60% - 强调文字颜色 2 2 4 2 2" xfId="3246"/>
    <cellStyle name="60% - 强调文字颜色 3 3 4 2" xfId="3247"/>
    <cellStyle name="20% - 强调文字颜色 1 6 3 2 4" xfId="3248"/>
    <cellStyle name="常规 10 7 6" xfId="3249"/>
    <cellStyle name="20% - 强调文字颜色 1 6 3 3" xfId="3250"/>
    <cellStyle name="常规 10 7 6 2" xfId="3251"/>
    <cellStyle name="20% - 强调文字颜色 1 6 3 3 2" xfId="3252"/>
    <cellStyle name="常规 10 7 7" xfId="3253"/>
    <cellStyle name="20% - 强调文字颜色 1 6 3 4" xfId="3254"/>
    <cellStyle name="常规 10 7 8" xfId="3255"/>
    <cellStyle name="20% - 强调文字颜色 1 6 3 5" xfId="3256"/>
    <cellStyle name="20% - 强调文字颜色 1 6 4" xfId="3257"/>
    <cellStyle name="20% - 强调文字颜色 2 17 4 5" xfId="3258"/>
    <cellStyle name="强调文字颜色 6 10 8" xfId="3259"/>
    <cellStyle name="强调文字颜色 4 5 4 2" xfId="3260"/>
    <cellStyle name="40% - 强调文字颜色 2 6 9" xfId="3261"/>
    <cellStyle name="20% - 强调文字颜色 4 16 5 3" xfId="3262"/>
    <cellStyle name="常规 10 8 5" xfId="3263"/>
    <cellStyle name="20% - 强调文字颜色 1 6 4 2" xfId="3264"/>
    <cellStyle name="20% - 强调文字颜色 2 10 4" xfId="3265"/>
    <cellStyle name="检查单元格 7 8" xfId="3266"/>
    <cellStyle name="常规 10 8 5 2" xfId="3267"/>
    <cellStyle name="60% - 强调文字颜色 4 12 4" xfId="3268"/>
    <cellStyle name="20% - 强调文字颜色 1 6 4 2 2" xfId="3269"/>
    <cellStyle name="20% - 强调文字颜色 3 5 2 7" xfId="3270"/>
    <cellStyle name="40% - 强调文字颜色 1 12 3 4" xfId="3271"/>
    <cellStyle name="20% - 强调文字颜色 2 10 4 2" xfId="3272"/>
    <cellStyle name="60% - 强调文字颜色 4 12 4 2" xfId="3273"/>
    <cellStyle name="20% - 强调文字颜色 1 6 4 2 2 2" xfId="3274"/>
    <cellStyle name="40% - 强调文字颜色 1 3 2 3 3 2" xfId="3275"/>
    <cellStyle name="20% - 强调文字颜色 2 10 5" xfId="3276"/>
    <cellStyle name="60% - 强调文字颜色 4 12 5" xfId="3277"/>
    <cellStyle name="20% - 强调文字颜色 1 6 4 2 3" xfId="3278"/>
    <cellStyle name="60% - 强调文字颜色 3 4 4 2" xfId="3279"/>
    <cellStyle name="60% - 强调文字颜色 2 2 5 2 2" xfId="3280"/>
    <cellStyle name="40% - 强调文字颜色 1 3 2 3 3 3" xfId="3281"/>
    <cellStyle name="20% - 强调文字颜色 2 10 6" xfId="3282"/>
    <cellStyle name="60% - 强调文字颜色 4 12 6" xfId="3283"/>
    <cellStyle name="20% - 强调文字颜色 1 6 4 2 4" xfId="3284"/>
    <cellStyle name="常规 10 8 6" xfId="3285"/>
    <cellStyle name="20% - 强调文字颜色 1 6 4 3" xfId="3286"/>
    <cellStyle name="标题 4 3 2 5" xfId="3287"/>
    <cellStyle name="20% - 强调文字颜色 2 11 4" xfId="3288"/>
    <cellStyle name="检查单元格 8 8" xfId="3289"/>
    <cellStyle name="常规 10 8 6 2" xfId="3290"/>
    <cellStyle name="60% - 强调文字颜色 4 13 4" xfId="3291"/>
    <cellStyle name="20% - 强调文字颜色 1 6 4 3 2" xfId="3292"/>
    <cellStyle name="常规 10 8 7" xfId="3293"/>
    <cellStyle name="20% - 强调文字颜色 1 6 4 4" xfId="3294"/>
    <cellStyle name="解释性文本 17 6" xfId="3295"/>
    <cellStyle name="差 11 2 3" xfId="3296"/>
    <cellStyle name="60% - 强调文字颜色 1 2 2 3 2 2" xfId="3297"/>
    <cellStyle name="20% - 强调文字颜色 2 6 4 2 2" xfId="3298"/>
    <cellStyle name="常规 10 8 8" xfId="3299"/>
    <cellStyle name="20% - 强调文字颜色 1 6 4 5" xfId="3300"/>
    <cellStyle name="20% - 强调文字颜色 6 15 6 2" xfId="3301"/>
    <cellStyle name="20% - 强调文字颜色 1 6 5" xfId="3302"/>
    <cellStyle name="强调文字颜色 4 5 4 3" xfId="3303"/>
    <cellStyle name="20% - 强调文字颜色 4 16 5 4" xfId="3304"/>
    <cellStyle name="20% - 强调文字颜色 6 15 6 2 2" xfId="3305"/>
    <cellStyle name="常规 10 9 5" xfId="3306"/>
    <cellStyle name="20% - 强调文字颜色 1 6 5 2" xfId="3307"/>
    <cellStyle name="常规 10 9 5 2" xfId="3308"/>
    <cellStyle name="20% - 强调文字颜色 1 6 5 2 2" xfId="3309"/>
    <cellStyle name="20% - 强调文字颜色 6 15 6 2 3" xfId="3310"/>
    <cellStyle name="常规 10 9 6" xfId="3311"/>
    <cellStyle name="20% - 强调文字颜色 1 6 5 3" xfId="3312"/>
    <cellStyle name="常规 10 9 7" xfId="3313"/>
    <cellStyle name="20% - 强调文字颜色 1 6 5 4" xfId="3314"/>
    <cellStyle name="20% - 强调文字颜色 1 6 6 2" xfId="3315"/>
    <cellStyle name="20% - 强调文字颜色 1 6 6 2 2" xfId="3316"/>
    <cellStyle name="20% - 强调文字颜色 1 6 6 3" xfId="3317"/>
    <cellStyle name="20% - 强调文字颜色 1 6 6 4" xfId="3318"/>
    <cellStyle name="20% - 强调文字颜色 6 15 6 4" xfId="3319"/>
    <cellStyle name="40% - 强调文字颜色 3 9 3 3 2" xfId="3320"/>
    <cellStyle name="常规 3 10 2 2 3" xfId="3321"/>
    <cellStyle name="20% - 强调文字颜色 1 6 7" xfId="3322"/>
    <cellStyle name="20% - 强调文字颜色 1 6 7 2" xfId="3323"/>
    <cellStyle name="20% - 强调文字颜色 6 15 6 5" xfId="3324"/>
    <cellStyle name="40% - 强调文字颜色 3 9 3 3 3" xfId="3325"/>
    <cellStyle name="60% - 强调文字颜色 6 7 4 2" xfId="3326"/>
    <cellStyle name="40% - 强调文字颜色 4 10 2 2 2 2" xfId="3327"/>
    <cellStyle name="20% - 强调文字颜色 1 6 8" xfId="3328"/>
    <cellStyle name="20% - 强调文字颜色 6 4 2 2 2" xfId="3329"/>
    <cellStyle name="20% - 强调文字颜色 5 14 2 4 2 2" xfId="3330"/>
    <cellStyle name="40% - 强调文字颜色 4 10 2 2 2 3" xfId="3331"/>
    <cellStyle name="20% - 强调文字颜色 1 6 9" xfId="3332"/>
    <cellStyle name="强调文字颜色 2 2 2 6" xfId="3333"/>
    <cellStyle name="20% - 强调文字颜色 1 7" xfId="3334"/>
    <cellStyle name="40% - 强调文字颜色 4 11 4 6" xfId="3335"/>
    <cellStyle name="20% - 强调文字颜色 1 7 2" xfId="3336"/>
    <cellStyle name="20% - 强调文字颜色 2 17 5 3" xfId="3337"/>
    <cellStyle name="20% - 强调文字颜色 1 7 2 2" xfId="3338"/>
    <cellStyle name="40% - 强调文字颜色 2 7 7 2" xfId="3339"/>
    <cellStyle name="20% - 强调文字颜色 2 9 2 2 5" xfId="3340"/>
    <cellStyle name="20% - 强调文字颜色 1 7 2 2 2 2" xfId="3341"/>
    <cellStyle name="常规 6 2 11 2 4 2" xfId="3342"/>
    <cellStyle name="20% - 强调文字颜色 1 7 2 2 2 3" xfId="3343"/>
    <cellStyle name="强调文字颜色 2 7 3 2" xfId="3344"/>
    <cellStyle name="20% - 强调文字颜色 2 7 3 2 2 2" xfId="3345"/>
    <cellStyle name="20% - 强调文字颜色 1 7 2 2 2 4" xfId="3346"/>
    <cellStyle name="链接单元格 6 6" xfId="3347"/>
    <cellStyle name="20% - 强调文字颜色 2 2 4 2" xfId="3348"/>
    <cellStyle name="20% - 强调文字颜色 1 7 2 3" xfId="3349"/>
    <cellStyle name="20% - 强调文字颜色 1 7 2 3 2 2" xfId="3350"/>
    <cellStyle name="20% - 强调文字颜色 1 7 2 4" xfId="3351"/>
    <cellStyle name="20% - 强调文字颜色 1 7 2 4 2" xfId="3352"/>
    <cellStyle name="20% - 强调文字颜色 1 7 2 4 2 2" xfId="3353"/>
    <cellStyle name="20% - 强调文字颜色 1 7 2 5" xfId="3354"/>
    <cellStyle name="标题 1 13 2 4" xfId="3355"/>
    <cellStyle name="20% - 强调文字颜色 1 7 2 5 2" xfId="3356"/>
    <cellStyle name="标题 3 5 4 2" xfId="3357"/>
    <cellStyle name="20% - 强调文字颜色 1 7 2 6" xfId="3358"/>
    <cellStyle name="20% - 强调文字颜色 1 7 3" xfId="3359"/>
    <cellStyle name="20% - 强调文字颜色 2 17 5 4" xfId="3360"/>
    <cellStyle name="强调文字颜色 6 11 7" xfId="3361"/>
    <cellStyle name="40% - 强调文字颜色 2 7 8" xfId="3362"/>
    <cellStyle name="20% - 强调文字颜色 4 16 6 2" xfId="3363"/>
    <cellStyle name="20% - 强调文字颜色 1 7 3 2" xfId="3364"/>
    <cellStyle name="20% - 强调文字颜色 4 16 6 2 2" xfId="3365"/>
    <cellStyle name="20% - 强调文字颜色 1 7 3 2 2" xfId="3366"/>
    <cellStyle name="20% - 强调文字颜色 1 7 3 2 2 2" xfId="3367"/>
    <cellStyle name="20% - 强调文字颜色 1 7 3 3" xfId="3368"/>
    <cellStyle name="20% - 强调文字颜色 1 7 3 3 2" xfId="3369"/>
    <cellStyle name="20% - 强调文字颜色 1 7 3 4" xfId="3370"/>
    <cellStyle name="20% - 强调文字颜色 1 7 3 5" xfId="3371"/>
    <cellStyle name="20% - 强调文字颜色 1 7 4" xfId="3372"/>
    <cellStyle name="强调文字颜色 6 11 8" xfId="3373"/>
    <cellStyle name="40% - 强调文字颜色 2 7 9" xfId="3374"/>
    <cellStyle name="20% - 强调文字颜色 4 16 6 3" xfId="3375"/>
    <cellStyle name="20% - 强调文字颜色 1 7 4 2" xfId="3376"/>
    <cellStyle name="常规 13 14 4" xfId="3377"/>
    <cellStyle name="20% - 强调文字颜色 1 7 4 2 2" xfId="3378"/>
    <cellStyle name="强调文字颜色 2 2 4 4" xfId="3379"/>
    <cellStyle name="20% - 强调文字颜色 3 5" xfId="3380"/>
    <cellStyle name="40% - 强调文字颜色 4 5 7" xfId="3381"/>
    <cellStyle name="20% - 强调文字颜色 1 7 4 2 2 2" xfId="3382"/>
    <cellStyle name="20% - 强调文字颜色 3 12 2 6" xfId="3383"/>
    <cellStyle name="40% - 强调文字颜色 4 13 2 6" xfId="3384"/>
    <cellStyle name="20% - 强调文字颜色 3 5 2" xfId="3385"/>
    <cellStyle name="20% - 强调文字颜色 5 11 3 4" xfId="3386"/>
    <cellStyle name="20% - 强调文字颜色 1 7 4 3" xfId="3387"/>
    <cellStyle name="常规 13 15 4" xfId="3388"/>
    <cellStyle name="20% - 强调文字颜色 1 7 4 3 2" xfId="3389"/>
    <cellStyle name="20% - 强调文字颜色 4 5" xfId="3390"/>
    <cellStyle name="40% - 强调文字颜色 5 10 3 2" xfId="3391"/>
    <cellStyle name="60% - 强调文字颜色 4 12 2 4" xfId="3392"/>
    <cellStyle name="常规 2 3 5 2 2" xfId="3393"/>
    <cellStyle name="40% - 强调文字颜色 1 8 3 3" xfId="3394"/>
    <cellStyle name="20% - 强调文字颜色 2 10 2 4" xfId="3395"/>
    <cellStyle name="20% - 强调文字颜色 1 7 4 4" xfId="3396"/>
    <cellStyle name="40% - 强调文字颜色 5 10 5" xfId="3397"/>
    <cellStyle name="差 12 2 3" xfId="3398"/>
    <cellStyle name="20% - 强调文字颜色 2 6 5 2 2" xfId="3399"/>
    <cellStyle name="20% - 强调文字颜色 1 7 4 5" xfId="3400"/>
    <cellStyle name="20% - 强调文字颜色 6 15 7 2" xfId="3401"/>
    <cellStyle name="20% - 强调文字颜色 1 7 5" xfId="3402"/>
    <cellStyle name="20% - 强调文字颜色 4 16 6 4" xfId="3403"/>
    <cellStyle name="20% - 强调文字颜色 4 10" xfId="3404"/>
    <cellStyle name="20% - 强调文字颜色 4 10 2" xfId="3405"/>
    <cellStyle name="20% - 强调文字颜色 1 7 5 2" xfId="3406"/>
    <cellStyle name="20% - 强调文字颜色 4 10 2 2" xfId="3407"/>
    <cellStyle name="20% - 强调文字颜色 1 7 5 2 2" xfId="3408"/>
    <cellStyle name="60% - 强调文字颜色 4 11 2 2 2" xfId="3409"/>
    <cellStyle name="20% - 强调文字颜色 4 10 3" xfId="3410"/>
    <cellStyle name="20% - 强调文字颜色 1 7 5 3" xfId="3411"/>
    <cellStyle name="20% - 强调文字颜色 4 10 4" xfId="3412"/>
    <cellStyle name="20% - 强调文字颜色 1 7 5 4" xfId="3413"/>
    <cellStyle name="20% - 强调文字颜色 4 11" xfId="3414"/>
    <cellStyle name="20% - 强调文字颜色 6 15 7 3" xfId="3415"/>
    <cellStyle name="常规 3 10 2 3 2" xfId="3416"/>
    <cellStyle name="20% - 强调文字颜色 1 7 6" xfId="3417"/>
    <cellStyle name="20% - 强调文字颜色 4 11 2" xfId="3418"/>
    <cellStyle name="20% - 强调文字颜色 1 7 6 2" xfId="3419"/>
    <cellStyle name="20% - 强调文字颜色 4 11 2 2" xfId="3420"/>
    <cellStyle name="20% - 强调文字颜色 1 7 6 2 2" xfId="3421"/>
    <cellStyle name="40% - 强调文字颜色 1 7 3 2 2" xfId="3422"/>
    <cellStyle name="60% - 强调文字颜色 6 13 3" xfId="3423"/>
    <cellStyle name="解释性文本 8 7" xfId="3424"/>
    <cellStyle name="20% - 强调文字颜色 4 11 3" xfId="3425"/>
    <cellStyle name="20% - 强调文字颜色 1 7 6 3" xfId="3426"/>
    <cellStyle name="40% - 强调文字颜色 1 7 3 2 3" xfId="3427"/>
    <cellStyle name="60% - 强调文字颜色 6 13 4" xfId="3428"/>
    <cellStyle name="解释性文本 8 8" xfId="3429"/>
    <cellStyle name="20% - 强调文字颜色 4 11 4" xfId="3430"/>
    <cellStyle name="20% - 强调文字颜色 6 6 2 2 2" xfId="3431"/>
    <cellStyle name="差 5 8" xfId="3432"/>
    <cellStyle name="20% - 强调文字颜色 1 7 6 4" xfId="3433"/>
    <cellStyle name="20% - 强调文字颜色 4 12" xfId="3434"/>
    <cellStyle name="20% - 强调文字颜色 1 7 7" xfId="3435"/>
    <cellStyle name="20% - 强调文字颜色 4 12 2" xfId="3436"/>
    <cellStyle name="20% - 强调文字颜色 1 7 7 2" xfId="3437"/>
    <cellStyle name="20% - 强调文字颜色 4 13" xfId="3438"/>
    <cellStyle name="常规 10 10 3 2 2" xfId="3439"/>
    <cellStyle name="40% - 强调文字颜色 4 10 2 2 3 2" xfId="3440"/>
    <cellStyle name="20% - 强调文字颜色 1 7 8" xfId="3441"/>
    <cellStyle name="20% - 强调文字颜色 6 4 2 3 2" xfId="3442"/>
    <cellStyle name="60% - 强调文字颜色 6 16" xfId="3443"/>
    <cellStyle name="60% - 强调文字颜色 6 21" xfId="3444"/>
    <cellStyle name="常规 10 18" xfId="3445"/>
    <cellStyle name="20% - 强调文字颜色 4 14" xfId="3446"/>
    <cellStyle name="40% - 强调文字颜色 4 10 2 2 3 3" xfId="3447"/>
    <cellStyle name="20% - 强调文字颜色 1 7 9" xfId="3448"/>
    <cellStyle name="计算 15 2 2" xfId="3449"/>
    <cellStyle name="20% - 强调文字颜色 4 6 2 3 2" xfId="3450"/>
    <cellStyle name="20% - 强调文字颜色 1 8" xfId="3451"/>
    <cellStyle name="计算 15 2 2 2" xfId="3452"/>
    <cellStyle name="20% - 强调文字颜色 2 17 2 2 2 3" xfId="3453"/>
    <cellStyle name="20% - 强调文字颜色 4 6 2 3 2 2" xfId="3454"/>
    <cellStyle name="20% - 强调文字颜色 1 8 2" xfId="3455"/>
    <cellStyle name="20% - 强调文字颜色 2 17 6 3" xfId="3456"/>
    <cellStyle name="20% - 强调文字颜色 1 8 2 2" xfId="3457"/>
    <cellStyle name="解释性文本 10 4 2" xfId="3458"/>
    <cellStyle name="20% - 强调文字颜色 1 8 2 2 2 2" xfId="3459"/>
    <cellStyle name="20% - 强调文字颜色 6 5 3 5" xfId="3460"/>
    <cellStyle name="20% - 强调文字颜色 1 8 2 2 2 2 2" xfId="3461"/>
    <cellStyle name="40% - 强调文字颜色 6 11" xfId="3462"/>
    <cellStyle name="20% - 强调文字颜色 5 15 2 4 5" xfId="3463"/>
    <cellStyle name="40% - 强调文字颜色 2 6 2 3 3" xfId="3464"/>
    <cellStyle name="常规 11 14" xfId="3465"/>
    <cellStyle name="链接单元格 6 2 2 2" xfId="3466"/>
    <cellStyle name="20% - 强调文字颜色 5 10" xfId="3467"/>
    <cellStyle name="解释性文本 10 4 3" xfId="3468"/>
    <cellStyle name="20% - 强调文字颜色 1 8 2 2 2 3" xfId="3469"/>
    <cellStyle name="链接单元格 6 2 2 3" xfId="3470"/>
    <cellStyle name="20% - 强调文字颜色 5 11" xfId="3471"/>
    <cellStyle name="常规 11 20" xfId="3472"/>
    <cellStyle name="常规 11 15" xfId="3473"/>
    <cellStyle name="40% - 强调文字颜色 2 6 2 3 4" xfId="3474"/>
    <cellStyle name="20% - 强调文字颜色 5 3 2 2 2 3 2" xfId="3475"/>
    <cellStyle name="20% - 强调文字颜色 2 8 3 2 2 2" xfId="3476"/>
    <cellStyle name="40% - 强调文字颜色 1 12 5 2 2" xfId="3477"/>
    <cellStyle name="20% - 强调文字颜色 1 8 2 2 2 4" xfId="3478"/>
    <cellStyle name="40% - 强调文字颜色 1 6 2 2 2 3" xfId="3479"/>
    <cellStyle name="强调文字颜色 6 17 8" xfId="3480"/>
    <cellStyle name="20% - 强调文字颜色 1 8 2 2 3 2" xfId="3481"/>
    <cellStyle name="解释性文本 10 6" xfId="3482"/>
    <cellStyle name="20% - 强调文字颜色 1 8 2 2 4" xfId="3483"/>
    <cellStyle name="解释性文本 10 7" xfId="3484"/>
    <cellStyle name="20% - 强调文字颜色 1 8 2 2 5" xfId="3485"/>
    <cellStyle name="40% - 强调文字颜色 2 2 2 2 2 2" xfId="3486"/>
    <cellStyle name="20% - 强调文字颜色 1 8 2 3" xfId="3487"/>
    <cellStyle name="解释性文本 11 4 2" xfId="3488"/>
    <cellStyle name="20% - 强调文字颜色 1 8 2 3 2 2" xfId="3489"/>
    <cellStyle name="解释性文本 2 2 2 2" xfId="3490"/>
    <cellStyle name="解释性文本 11 6" xfId="3491"/>
    <cellStyle name="40% - 强调文字颜色 3 16 2 3 2 3" xfId="3492"/>
    <cellStyle name="40% - 强调文字颜色 2 3 2 3 2 2 2" xfId="3493"/>
    <cellStyle name="20% - 强调文字颜色 1 8 2 3 4" xfId="3494"/>
    <cellStyle name="20% - 强调文字颜色 4 4 2 4 2 2" xfId="3495"/>
    <cellStyle name="40% - 强调文字颜色 2 2 2 2 2 3" xfId="3496"/>
    <cellStyle name="输出 2 3 2" xfId="3497"/>
    <cellStyle name="20% - 强调文字颜色 1 8 2 4" xfId="3498"/>
    <cellStyle name="20% - 强调文字颜色 2 4 2 2 3 2" xfId="3499"/>
    <cellStyle name="40% - 强调文字颜色 2 2 2 2 2 3 2" xfId="3500"/>
    <cellStyle name="汇总 10 2 5" xfId="3501"/>
    <cellStyle name="输出 2 3 2 2" xfId="3502"/>
    <cellStyle name="解释性文本 12 4" xfId="3503"/>
    <cellStyle name="20% - 强调文字颜色 1 8 2 4 2" xfId="3504"/>
    <cellStyle name="40% - 强调文字颜色 2 2 2 2 2 3 3" xfId="3505"/>
    <cellStyle name="输出 2 3 2 3" xfId="3506"/>
    <cellStyle name="解释性文本 12 5" xfId="3507"/>
    <cellStyle name="20% - 强调文字颜色 1 8 2 4 3" xfId="3508"/>
    <cellStyle name="解释性文本 2 2 3 2" xfId="3509"/>
    <cellStyle name="解释性文本 12 6" xfId="3510"/>
    <cellStyle name="40% - 强调文字颜色 2 3 2 3 2 3 2" xfId="3511"/>
    <cellStyle name="20% - 强调文字颜色 1 8 2 4 4" xfId="3512"/>
    <cellStyle name="40% - 强调文字颜色 2 2 2 2 2 4" xfId="3513"/>
    <cellStyle name="输出 2 3 3" xfId="3514"/>
    <cellStyle name="40% - 强调文字颜色 3 2 3 2 2 2" xfId="3515"/>
    <cellStyle name="20% - 强调文字颜色 1 8 2 5" xfId="3516"/>
    <cellStyle name="解释性文本 13 4" xfId="3517"/>
    <cellStyle name="40% - 强调文字颜色 3 2 3 2 2 2 2" xfId="3518"/>
    <cellStyle name="20% - 强调文字颜色 1 8 2 5 2" xfId="3519"/>
    <cellStyle name="40% - 强调文字颜色 2 2 2 2 2 5" xfId="3520"/>
    <cellStyle name="常规 2 2 2" xfId="3521"/>
    <cellStyle name="输出 2 3 4" xfId="3522"/>
    <cellStyle name="好 10 2 2" xfId="3523"/>
    <cellStyle name="标题 3 6 4 2" xfId="3524"/>
    <cellStyle name="40% - 强调文字颜色 3 2 3 2 2 3" xfId="3525"/>
    <cellStyle name="20% - 强调文字颜色 1 8 2 6" xfId="3526"/>
    <cellStyle name="好 10 2 3" xfId="3527"/>
    <cellStyle name="标题 3 6 4 3" xfId="3528"/>
    <cellStyle name="40% - 强调文字颜色 3 2 3 2 2 4" xfId="3529"/>
    <cellStyle name="20% - 强调文字颜色 1 8 2 7" xfId="3530"/>
    <cellStyle name="20% - 强调文字颜色 1 8 3" xfId="3531"/>
    <cellStyle name="20% - 强调文字颜色 2 17 6 4" xfId="3532"/>
    <cellStyle name="计算 15 2 2 3" xfId="3533"/>
    <cellStyle name="20% - 强调文字颜色 2 17 2 2 2 4" xfId="3534"/>
    <cellStyle name="强调文字颜色 6 12 7" xfId="3535"/>
    <cellStyle name="40% - 强调文字颜色 2 8 8" xfId="3536"/>
    <cellStyle name="20% - 强调文字颜色 4 16 7 2" xfId="3537"/>
    <cellStyle name="20% - 强调文字颜色 1 8 3 2" xfId="3538"/>
    <cellStyle name="20% - 强调文字颜色 1 8 3 2 2" xfId="3539"/>
    <cellStyle name="60% - 强调文字颜色 1 13 2 3" xfId="3540"/>
    <cellStyle name="20% - 强调文字颜色 1 8 3 2 2 2" xfId="3541"/>
    <cellStyle name="20% - 强调文字颜色 6 12 3 3 2" xfId="3542"/>
    <cellStyle name="20% - 强调文字颜色 6 2 3 2 2 2" xfId="3543"/>
    <cellStyle name="40% - 强调文字颜色 2 7 2 4" xfId="3544"/>
    <cellStyle name="20% - 强调文字颜色 5 2 2 2 2 4" xfId="3545"/>
    <cellStyle name="20% - 强调文字颜色 4 13 2 5 2" xfId="3546"/>
    <cellStyle name="40% - 强调文字颜色 1 3 4 2 3 2" xfId="3547"/>
    <cellStyle name="计算 9 3 2" xfId="3548"/>
    <cellStyle name="输出 9 8" xfId="3549"/>
    <cellStyle name="20% - 强调文字颜色 1 8 3 2 3" xfId="3550"/>
    <cellStyle name="20% - 强调文字颜色 1 8 3 2 4" xfId="3551"/>
    <cellStyle name="20% - 强调文字颜色 1 8 3 3" xfId="3552"/>
    <cellStyle name="40% - 强调文字颜色 2 7 3 3" xfId="3553"/>
    <cellStyle name="强调文字颜色 3 19 2 2" xfId="3554"/>
    <cellStyle name="强调文字颜色 6 11 2 3" xfId="3555"/>
    <cellStyle name="常规 2 4 4 2 2" xfId="3556"/>
    <cellStyle name="20% - 强调文字颜色 3 10 4 2 3" xfId="3557"/>
    <cellStyle name="20% - 强调文字颜色 1 8 3 3 2" xfId="3558"/>
    <cellStyle name="20% - 强调文字颜色 1 8 3 4" xfId="3559"/>
    <cellStyle name="20% - 强调文字颜色 5 11 2 2 2" xfId="3560"/>
    <cellStyle name="20% - 强调文字颜色 1 8 3 5" xfId="3561"/>
    <cellStyle name="20% - 强调文字颜色 1 8 4" xfId="3562"/>
    <cellStyle name="强调文字颜色 3 13" xfId="3563"/>
    <cellStyle name="20% - 强调文字颜色 1 8 4 2" xfId="3564"/>
    <cellStyle name="20% - 强调文字颜色 6 17 2 2 2 5" xfId="3565"/>
    <cellStyle name="强调文字颜色 3 13 2" xfId="3566"/>
    <cellStyle name="20% - 强调文字颜色 1 8 4 2 2" xfId="3567"/>
    <cellStyle name="强调文字颜色 3 13 2 2" xfId="3568"/>
    <cellStyle name="20% - 强调文字颜色 1 8 4 2 2 2" xfId="3569"/>
    <cellStyle name="强调文字颜色 3 13 3" xfId="3570"/>
    <cellStyle name="20% - 强调文字颜色 1 8 4 2 3" xfId="3571"/>
    <cellStyle name="强调文字颜色 3 13 4" xfId="3572"/>
    <cellStyle name="20% - 强调文字颜色 1 8 4 2 4" xfId="3573"/>
    <cellStyle name="强调文字颜色 3 14" xfId="3574"/>
    <cellStyle name="20% - 强调文字颜色 1 8 4 3" xfId="3575"/>
    <cellStyle name="强调文字颜色 3 14 2" xfId="3576"/>
    <cellStyle name="20% - 强调文字颜色 1 8 4 3 2" xfId="3577"/>
    <cellStyle name="强调文字颜色 3 20" xfId="3578"/>
    <cellStyle name="强调文字颜色 3 15" xfId="3579"/>
    <cellStyle name="20% - 强调文字颜色 1 8 4 4" xfId="3580"/>
    <cellStyle name="差 13 2 3" xfId="3581"/>
    <cellStyle name="20% - 强调文字颜色 2 6 6 2 2" xfId="3582"/>
    <cellStyle name="20% - 强调文字颜色 5 11 2 3 2" xfId="3583"/>
    <cellStyle name="强调文字颜色 3 21" xfId="3584"/>
    <cellStyle name="强调文字颜色 3 16" xfId="3585"/>
    <cellStyle name="20% - 强调文字颜色 1 8 4 5" xfId="3586"/>
    <cellStyle name="20% - 强调文字颜色 1 8 5" xfId="3587"/>
    <cellStyle name="20% - 强调文字颜色 1 8 5 2" xfId="3588"/>
    <cellStyle name="20% - 强调文字颜色 3 13 7" xfId="3589"/>
    <cellStyle name="40% - 强调文字颜色 5 2 2 3 4" xfId="3590"/>
    <cellStyle name="计算 12 8" xfId="3591"/>
    <cellStyle name="20% - 强调文字颜色 1 8 5 2 2" xfId="3592"/>
    <cellStyle name="20% - 强调文字颜色 1 8 5 3" xfId="3593"/>
    <cellStyle name="20% - 强调文字颜色 1 8 5 4" xfId="3594"/>
    <cellStyle name="20% - 强调文字颜色 1 8 6" xfId="3595"/>
    <cellStyle name="20% - 强调文字颜色 1 8 6 2" xfId="3596"/>
    <cellStyle name="40% - 强调文字颜色 5 2 3 3 4" xfId="3597"/>
    <cellStyle name="20% - 强调文字颜色 1 8 6 2 2" xfId="3598"/>
    <cellStyle name="20% - 强调文字颜色 1 8 6 3" xfId="3599"/>
    <cellStyle name="20% - 强调文字颜色 6 6 3 2 2" xfId="3600"/>
    <cellStyle name="20% - 强调文字颜色 1 8 6 4" xfId="3601"/>
    <cellStyle name="20% - 强调文字颜色 1 8 7" xfId="3602"/>
    <cellStyle name="20% - 强调文字颜色 1 8 7 2" xfId="3603"/>
    <cellStyle name="计算 15 2 3" xfId="3604"/>
    <cellStyle name="40% - 强调文字颜色 3 2 7 2 2" xfId="3605"/>
    <cellStyle name="20% - 强调文字颜色 4 6 2 3 3" xfId="3606"/>
    <cellStyle name="20% - 强调文字颜色 1 9" xfId="3607"/>
    <cellStyle name="60% - 强调文字颜色 4 4 2 4" xfId="3608"/>
    <cellStyle name="20% - 强调文字颜色 2 2 2 2 2" xfId="3609"/>
    <cellStyle name="20% - 强调文字颜色 1 9 2" xfId="3610"/>
    <cellStyle name="20% - 强调文字颜色 5 8 2 5" xfId="3611"/>
    <cellStyle name="强调文字颜色 6 13 6" xfId="3612"/>
    <cellStyle name="40% - 强调文字颜色 2 9 7" xfId="3613"/>
    <cellStyle name="20% - 强调文字颜色 2 2 2 2 2 2" xfId="3614"/>
    <cellStyle name="20% - 强调文字颜色 1 9 2 2" xfId="3615"/>
    <cellStyle name="20% - 强调文字颜色 5 8 2 5 2" xfId="3616"/>
    <cellStyle name="20% - 强调文字颜色 1 9 2 2 2 2" xfId="3617"/>
    <cellStyle name="20% - 强调文字颜色 1 9 2 2 2 2 2" xfId="3618"/>
    <cellStyle name="40% - 强调文字颜色 2 6 10" xfId="3619"/>
    <cellStyle name="20% - 强调文字颜色 1 9 2 2 2 3" xfId="3620"/>
    <cellStyle name="20% - 强调文字颜色 2 9 3 2 2 2" xfId="3621"/>
    <cellStyle name="20% - 强调文字颜色 1 9 2 2 2 4" xfId="3622"/>
    <cellStyle name="40% - 强调文字颜色 1 7 2 2 2 3" xfId="3623"/>
    <cellStyle name="20% - 强调文字颜色 1 9 2 2 3 2" xfId="3624"/>
    <cellStyle name="20% - 强调文字颜色 1 9 2 2 4" xfId="3625"/>
    <cellStyle name="60% - 强调文字颜色 6 2 4 2" xfId="3626"/>
    <cellStyle name="20% - 强调文字颜色 6 10 6 5" xfId="3627"/>
    <cellStyle name="标题 2 8 2 4" xfId="3628"/>
    <cellStyle name="20% - 强调文字颜色 5 17 7 2" xfId="3629"/>
    <cellStyle name="解释性文本 10" xfId="3630"/>
    <cellStyle name="标题 2 8 2 5" xfId="3631"/>
    <cellStyle name="20% - 强调文字颜色 5 17 7 3" xfId="3632"/>
    <cellStyle name="20% - 强调文字颜色 1 9 2 2 5" xfId="3633"/>
    <cellStyle name="20% - 强调文字颜色 1 9 2 3" xfId="3634"/>
    <cellStyle name="40% - 强调文字颜色 2 2 2 3 2 2" xfId="3635"/>
    <cellStyle name="20% - 强调文字颜色 5 8 2 5 3" xfId="3636"/>
    <cellStyle name="40% - 强调文字颜色 2 9 7 3" xfId="3637"/>
    <cellStyle name="20% - 强调文字颜色 3 4 2 4 2" xfId="3638"/>
    <cellStyle name="标题 4 14" xfId="3639"/>
    <cellStyle name="20% - 强调文字颜色 1 9 2 3 2 2" xfId="3640"/>
    <cellStyle name="解释性文本 3 2 2 2" xfId="3641"/>
    <cellStyle name="20% - 强调文字颜色 1 9 2 3 4" xfId="3642"/>
    <cellStyle name="40% - 强调文字颜色 2 2 2 3 2 3" xfId="3643"/>
    <cellStyle name="输出 3 3 2" xfId="3644"/>
    <cellStyle name="20% - 强调文字颜色 1 9 2 4" xfId="3645"/>
    <cellStyle name="20% - 强调文字颜色 3 4 2 4 3" xfId="3646"/>
    <cellStyle name="40% - 强调文字颜色 2 2 2 3 2 3 2" xfId="3647"/>
    <cellStyle name="20% - 强调文字颜色 1 9 2 4 2" xfId="3648"/>
    <cellStyle name="20% - 强调文字颜色 1 9 2 4 2 2" xfId="3649"/>
    <cellStyle name="40% - 强调文字颜色 2 2 2 3 2 3 3" xfId="3650"/>
    <cellStyle name="强调文字颜色 3 2 2" xfId="3651"/>
    <cellStyle name="20% - 强调文字颜色 1 9 2 4 3" xfId="3652"/>
    <cellStyle name="强调文字颜色 3 2 3" xfId="3653"/>
    <cellStyle name="解释性文本 3 2 3 2" xfId="3654"/>
    <cellStyle name="20% - 强调文字颜色 1 9 2 4 4" xfId="3655"/>
    <cellStyle name="40% - 强调文字颜色 2 2 2 3 2 4" xfId="3656"/>
    <cellStyle name="输出 3 3 3" xfId="3657"/>
    <cellStyle name="40% - 强调文字颜色 3 2 3 3 2 2" xfId="3658"/>
    <cellStyle name="20% - 强调文字颜色 1 9 2 5" xfId="3659"/>
    <cellStyle name="20% - 强调文字颜色 3 4 2 4 4" xfId="3660"/>
    <cellStyle name="40% - 强调文字颜色 4 5 4 2" xfId="3661"/>
    <cellStyle name="20% - 强调文字颜色 3 12 2 3 2" xfId="3662"/>
    <cellStyle name="20% - 强调文字颜色 3 12 2 3 2 2" xfId="3663"/>
    <cellStyle name="20% - 强调文字颜色 5 10 4 2 3" xfId="3664"/>
    <cellStyle name="40% - 强调文字颜色 3 2 3 3 2 2 2" xfId="3665"/>
    <cellStyle name="20% - 强调文字颜色 1 9 2 5 2" xfId="3666"/>
    <cellStyle name="常规 2 6 2 3 2" xfId="3667"/>
    <cellStyle name="20% - 强调文字颜色 3 12 2 3 3" xfId="3668"/>
    <cellStyle name="40% - 强调文字颜色 2 2 2 3 2 5" xfId="3669"/>
    <cellStyle name="常规 3 2 2" xfId="3670"/>
    <cellStyle name="好 11 2 2" xfId="3671"/>
    <cellStyle name="标题 3 7 4 2" xfId="3672"/>
    <cellStyle name="40% - 强调文字颜色 3 2 3 3 2 3" xfId="3673"/>
    <cellStyle name="20% - 强调文字颜色 1 9 2 6" xfId="3674"/>
    <cellStyle name="20% - 强调文字颜色 3 12 2 3 4" xfId="3675"/>
    <cellStyle name="好 11 2 3" xfId="3676"/>
    <cellStyle name="标题 3 7 4 3" xfId="3677"/>
    <cellStyle name="40% - 强调文字颜色 3 2 3 3 2 4" xfId="3678"/>
    <cellStyle name="20% - 强调文字颜色 1 9 2 7" xfId="3679"/>
    <cellStyle name="20% - 强调文字颜色 1 9 3" xfId="3680"/>
    <cellStyle name="20% - 强调文字颜色 5 8 2 6" xfId="3681"/>
    <cellStyle name="强调文字颜色 6 13 7" xfId="3682"/>
    <cellStyle name="40% - 强调文字颜色 2 9 8" xfId="3683"/>
    <cellStyle name="20% - 强调文字颜色 2 2 2 2 2 3" xfId="3684"/>
    <cellStyle name="40% - 强调文字颜色 2 2 2 3 3 2" xfId="3685"/>
    <cellStyle name="20% - 强调文字颜色 1 9 3 3" xfId="3686"/>
    <cellStyle name="标题 15 4 2 2" xfId="3687"/>
    <cellStyle name="20% - 强调文字颜色 3 4 2 5 2" xfId="3688"/>
    <cellStyle name="40% - 强调文字颜色 1 15 10" xfId="3689"/>
    <cellStyle name="40% - 强调文字颜色 3 7 3 3" xfId="3690"/>
    <cellStyle name="常规 2 5 4 2 2" xfId="3691"/>
    <cellStyle name="20% - 强调文字颜色 3 11 4 2 3" xfId="3692"/>
    <cellStyle name="20% - 强调文字颜色 1 9 3 3 2" xfId="3693"/>
    <cellStyle name="标题 2 16 2 2 3" xfId="3694"/>
    <cellStyle name="40% - 强调文字颜色 2 2 2 3 3 2 2" xfId="3695"/>
    <cellStyle name="20% - 强调文字颜色 6 11 7 3" xfId="3696"/>
    <cellStyle name="40% - 强调文字颜色 2 2 2 3 3 3" xfId="3697"/>
    <cellStyle name="输出 3 4 2" xfId="3698"/>
    <cellStyle name="20% - 强调文字颜色 1 9 3 4" xfId="3699"/>
    <cellStyle name="40% - 强调文字颜色 1 11 3 2 4" xfId="3700"/>
    <cellStyle name="20% - 强调文字颜色 3 12 2 4 2" xfId="3701"/>
    <cellStyle name="40% - 强调文字颜色 4 13 2 4 2" xfId="3702"/>
    <cellStyle name="20% - 强调文字颜色 5 11 3 2 2" xfId="3703"/>
    <cellStyle name="40% - 强调文字颜色 2 2 2 3 3 4" xfId="3704"/>
    <cellStyle name="输出 3 4 3" xfId="3705"/>
    <cellStyle name="40% - 强调文字颜色 3 2 3 3 3 2" xfId="3706"/>
    <cellStyle name="20% - 强调文字颜色 1 9 3 5" xfId="3707"/>
    <cellStyle name="20% - 强调文字颜色 1 9 4" xfId="3708"/>
    <cellStyle name="20% - 强调文字颜色 5 8 2 7" xfId="3709"/>
    <cellStyle name="40% - 强调文字颜色 2 9 9" xfId="3710"/>
    <cellStyle name="常规 2 2 7 4 2 2" xfId="3711"/>
    <cellStyle name="强调文字颜色 6 13 8" xfId="3712"/>
    <cellStyle name="20% - 强调文字颜色 3 2 3 2 2 2" xfId="3713"/>
    <cellStyle name="20% - 强调文字颜色 1 9 4 2" xfId="3714"/>
    <cellStyle name="20% - 强调文字颜色 6 12 6 3" xfId="3715"/>
    <cellStyle name="20% - 强调文字颜色 1 9 4 2 2" xfId="3716"/>
    <cellStyle name="20% - 强调文字颜色 1 9 4 2 2 2" xfId="3717"/>
    <cellStyle name="20% - 强调文字颜色 6 12 6 4" xfId="3718"/>
    <cellStyle name="20% - 强调文字颜色 1 9 4 2 3" xfId="3719"/>
    <cellStyle name="20% - 强调文字颜色 6 12 6 5" xfId="3720"/>
    <cellStyle name="60% - 强调文字颜色 6 4 4 2" xfId="3721"/>
    <cellStyle name="20% - 强调文字颜色 1 9 4 2 4" xfId="3722"/>
    <cellStyle name="40% - 强调文字颜色 2 2 2 3 4 2" xfId="3723"/>
    <cellStyle name="20% - 强调文字颜色 1 9 4 3" xfId="3724"/>
    <cellStyle name="20% - 强调文字颜色 6 12 7 3" xfId="3725"/>
    <cellStyle name="20% - 强调文字颜色 1 9 4 3 2" xfId="3726"/>
    <cellStyle name="40% - 强调文字颜色 2 2 2 3 4 3" xfId="3727"/>
    <cellStyle name="20% - 强调文字颜色 1 9 4 4" xfId="3728"/>
    <cellStyle name="20% - 强调文字颜色 3 12 2 5 2" xfId="3729"/>
    <cellStyle name="差 14 2 3" xfId="3730"/>
    <cellStyle name="40% - 强调文字颜色 4 13 2 5 2" xfId="3731"/>
    <cellStyle name="20% - 强调文字颜色 5 11 3 3 2" xfId="3732"/>
    <cellStyle name="40% - 强调文字颜色 3 2 3 3 4 2" xfId="3733"/>
    <cellStyle name="20% - 强调文字颜色 1 9 4 5" xfId="3734"/>
    <cellStyle name="20% - 强调文字颜色 1 9 5" xfId="3735"/>
    <cellStyle name="20% - 强调文字颜色 5 8 2 8" xfId="3736"/>
    <cellStyle name="警告文本 5 2 2" xfId="3737"/>
    <cellStyle name="20% - 强调文字颜色 3 2 3 2 2 3" xfId="3738"/>
    <cellStyle name="20% - 强调文字颜色 1 9 5 2" xfId="3739"/>
    <cellStyle name="20% - 强调文字颜色 6 13 6 3" xfId="3740"/>
    <cellStyle name="40% - 强调文字颜色 5 3 2 3 4" xfId="3741"/>
    <cellStyle name="20% - 强调文字颜色 1 9 5 2 2" xfId="3742"/>
    <cellStyle name="20% - 强调文字颜色 1 9 5 3" xfId="3743"/>
    <cellStyle name="20% - 强调文字颜色 1 9 5 4" xfId="3744"/>
    <cellStyle name="汇总 5 2 4" xfId="3745"/>
    <cellStyle name="20% - 强调文字颜色 5 9 4 3 3" xfId="3746"/>
    <cellStyle name="20% - 强调文字颜色 3 5 4 2 2" xfId="3747"/>
    <cellStyle name="20% - 强调文字颜色 1 9 6" xfId="3748"/>
    <cellStyle name="20% - 强调文字颜色 3 5 4 2 2 2" xfId="3749"/>
    <cellStyle name="20% - 强调文字颜色 1 9 6 2" xfId="3750"/>
    <cellStyle name="20% - 强调文字颜色 6 14 6 3" xfId="3751"/>
    <cellStyle name="检查单元格 19 2" xfId="3752"/>
    <cellStyle name="20% - 强调文字颜色 1 9 6 2 2" xfId="3753"/>
    <cellStyle name="20% - 强调文字颜色 1 9 6 3" xfId="3754"/>
    <cellStyle name="20% - 强调文字颜色 6 6 4 2 2" xfId="3755"/>
    <cellStyle name="20% - 强调文字颜色 1 9 6 4" xfId="3756"/>
    <cellStyle name="20% - 强调文字颜色 3 5 4 2 3" xfId="3757"/>
    <cellStyle name="20% - 强调文字颜色 1 9 7" xfId="3758"/>
    <cellStyle name="20% - 强调文字颜色 1 9 7 2" xfId="3759"/>
    <cellStyle name="20% - 强调文字颜色 1 9 9" xfId="3760"/>
    <cellStyle name="60% - 强调文字颜色 4 12" xfId="3761"/>
    <cellStyle name="20% - 强调文字颜色 2 10" xfId="3762"/>
    <cellStyle name="60% - 强调文字颜色 4 12 2" xfId="3763"/>
    <cellStyle name="检查单元格 7 6" xfId="3764"/>
    <cellStyle name="20% - 强调文字颜色 2 10 2" xfId="3765"/>
    <cellStyle name="强调文字颜色 2 2 5 2" xfId="3766"/>
    <cellStyle name="20% - 强调文字颜色 4 3" xfId="3767"/>
    <cellStyle name="60% - 强调文字颜色 4 12 2 2" xfId="3768"/>
    <cellStyle name="20% - 强调文字颜色 2 10 2 2" xfId="3769"/>
    <cellStyle name="20% - 强调文字颜色 2 7 5 3" xfId="3770"/>
    <cellStyle name="20% - 强调文字颜色 4 3 2" xfId="3771"/>
    <cellStyle name="60% - 强调文字颜色 4 12 2 2 2" xfId="3772"/>
    <cellStyle name="常规 15 14 3" xfId="3773"/>
    <cellStyle name="20% - 强调文字颜色 2 10 2 2 2" xfId="3774"/>
    <cellStyle name="40% - 强调文字颜色 3 11 2 2 2 2" xfId="3775"/>
    <cellStyle name="20% - 强调文字颜色 4 19 2 3" xfId="3776"/>
    <cellStyle name="20% - 强调文字颜色 2 10 2 2 2 2" xfId="3777"/>
    <cellStyle name="20% - 强调文字颜色 4 3 4" xfId="3778"/>
    <cellStyle name="常规 13 15 2 2 2" xfId="3779"/>
    <cellStyle name="20% - 强调文字颜色 2 10 2 2 4" xfId="3780"/>
    <cellStyle name="强调文字颜色 4 8 3" xfId="3781"/>
    <cellStyle name="40% - 强调文字颜色 3 11 2 2 4" xfId="3782"/>
    <cellStyle name="20% - 强调文字颜色 4 3 2 2" xfId="3783"/>
    <cellStyle name="强调文字颜色 4 8 3 2" xfId="3784"/>
    <cellStyle name="20% - 强调文字颜色 4 3 2 2 2" xfId="3785"/>
    <cellStyle name="20% - 强调文字颜色 6 7 2 3 3" xfId="3786"/>
    <cellStyle name="40% - 强调文字颜色 4 14 2 8" xfId="3787"/>
    <cellStyle name="20% - 强调文字颜色 4 5 4" xfId="3788"/>
    <cellStyle name="40% - 强调文字颜色 3 11 2 2 2 2 2" xfId="3789"/>
    <cellStyle name="20% - 强调文字颜色 2 10 2 4 4" xfId="3790"/>
    <cellStyle name="40% - 强调文字颜色 3 11 2 4 4" xfId="3791"/>
    <cellStyle name="20% - 强调文字颜色 2 10 2 2 2 2 2" xfId="3792"/>
    <cellStyle name="20% - 强调文字颜色 4 3 4 2" xfId="3793"/>
    <cellStyle name="20% - 强调文字颜色 2 10 2 2 2 3" xfId="3794"/>
    <cellStyle name="20% - 强调文字颜色 4 3 5" xfId="3795"/>
    <cellStyle name="20% - 强调文字颜色 6 14 3 2 2 2" xfId="3796"/>
    <cellStyle name="20% - 强调文字颜色 2 10 2 2 5" xfId="3797"/>
    <cellStyle name="强调文字颜色 4 8 4" xfId="3798"/>
    <cellStyle name="40% - 强调文字颜色 3 11 2 2 5" xfId="3799"/>
    <cellStyle name="20% - 强调文字颜色 4 15 2 4 2 2" xfId="3800"/>
    <cellStyle name="20% - 强调文字颜色 4 3 2 3" xfId="3801"/>
    <cellStyle name="20% - 强调文字颜色 2 10 2 2 2 4" xfId="3802"/>
    <cellStyle name="20% - 强调文字颜色 4 3 6" xfId="3803"/>
    <cellStyle name="强调文字颜色 4 8 5" xfId="3804"/>
    <cellStyle name="40% - 强调文字颜色 3 11 2 2 6" xfId="3805"/>
    <cellStyle name="20% - 强调文字颜色 4 3 2 4" xfId="3806"/>
    <cellStyle name="20% - 强调文字颜色 4 19 2 2" xfId="3807"/>
    <cellStyle name="20% - 强调文字颜色 2 7 5 4" xfId="3808"/>
    <cellStyle name="20% - 强调文字颜色 4 3 3" xfId="3809"/>
    <cellStyle name="常规 15 14 4" xfId="3810"/>
    <cellStyle name="20% - 强调文字颜色 2 10 2 2 3" xfId="3811"/>
    <cellStyle name="20% - 强调文字颜色 6 7 2 2 3" xfId="3812"/>
    <cellStyle name="40% - 强调文字颜色 3 4 2 2 2 2 3" xfId="3813"/>
    <cellStyle name="20% - 强调文字颜色 2 10 2 2 3 2" xfId="3814"/>
    <cellStyle name="20% - 强调文字颜色 4 4 4" xfId="3815"/>
    <cellStyle name="20% - 强调文字颜色 5 12 2 6" xfId="3816"/>
    <cellStyle name="常规 15 15 5" xfId="3817"/>
    <cellStyle name="40% - 强调文字颜色 1 8 3 2 4" xfId="3818"/>
    <cellStyle name="20% - 强调文字颜色 2 10 2 3 4" xfId="3819"/>
    <cellStyle name="强调文字颜色 4 9 3" xfId="3820"/>
    <cellStyle name="40% - 强调文字颜色 3 11 2 3 4" xfId="3821"/>
    <cellStyle name="20% - 强调文字颜色 4 3 3 2" xfId="3822"/>
    <cellStyle name="强调文字颜色 2 2 5 3" xfId="3823"/>
    <cellStyle name="20% - 强调文字颜色 4 4" xfId="3824"/>
    <cellStyle name="60% - 强调文字颜色 4 12 2 3" xfId="3825"/>
    <cellStyle name="40% - 强调文字颜色 1 8 3 2" xfId="3826"/>
    <cellStyle name="20% - 强调文字颜色 2 10 2 3" xfId="3827"/>
    <cellStyle name="20% - 强调文字颜色 2 7 6 3" xfId="3828"/>
    <cellStyle name="20% - 强调文字颜色 4 4 2" xfId="3829"/>
    <cellStyle name="20% - 强调文字颜色 5 12 2 4" xfId="3830"/>
    <cellStyle name="常规 15 15 3" xfId="3831"/>
    <cellStyle name="40% - 强调文字颜色 3 2 4 2 5" xfId="3832"/>
    <cellStyle name="40% - 强调文字颜色 1 8 3 2 2" xfId="3833"/>
    <cellStyle name="20% - 强调文字颜色 2 10 2 3 2" xfId="3834"/>
    <cellStyle name="40% - 强调文字颜色 1 12 2 4 4" xfId="3835"/>
    <cellStyle name="20% - 强调文字颜色 2 10 3 2 4" xfId="3836"/>
    <cellStyle name="强调文字颜色 5 8 3" xfId="3837"/>
    <cellStyle name="40% - 强调文字颜色 3 11 3 2 4" xfId="3838"/>
    <cellStyle name="20% - 强调文字颜色 4 4 2 2" xfId="3839"/>
    <cellStyle name="20% - 强调文字颜色 5 12 2 4 2" xfId="3840"/>
    <cellStyle name="40% - 强调文字颜色 1 14 8" xfId="3841"/>
    <cellStyle name="常规 15 15 3 2" xfId="3842"/>
    <cellStyle name="40% - 强调文字颜色 1 8 3 2 2 2" xfId="3843"/>
    <cellStyle name="20% - 强调文字颜色 5 3 4" xfId="3844"/>
    <cellStyle name="20% - 强调文字颜色 2 10 2 3 2 2" xfId="3845"/>
    <cellStyle name="20% - 强调文字颜色 6 7 2 2 2" xfId="3846"/>
    <cellStyle name="40% - 强调文字颜色 3 4 2 2 2 2 2" xfId="3847"/>
    <cellStyle name="20% - 强调文字颜色 2 7 6 4" xfId="3848"/>
    <cellStyle name="20% - 强调文字颜色 4 4 3" xfId="3849"/>
    <cellStyle name="20% - 强调文字颜色 5 12 2 5" xfId="3850"/>
    <cellStyle name="常规 15 15 4" xfId="3851"/>
    <cellStyle name="40% - 强调文字颜色 1 8 3 2 3" xfId="3852"/>
    <cellStyle name="20% - 强调文字颜色 2 10 2 3 3" xfId="3853"/>
    <cellStyle name="40% - 强调文字颜色 5 5 7" xfId="3854"/>
    <cellStyle name="常规 13 15 4 2" xfId="3855"/>
    <cellStyle name="20% - 强调文字颜色 3 13 2 6" xfId="3856"/>
    <cellStyle name="40% - 强调文字颜色 4 14 2 6" xfId="3857"/>
    <cellStyle name="20% - 强调文字颜色 4 5 2" xfId="3858"/>
    <cellStyle name="20% - 强调文字颜色 5 12 3 4" xfId="3859"/>
    <cellStyle name="常规 15 16 3" xfId="3860"/>
    <cellStyle name="40% - 强调文字颜色 1 8 3 3 2" xfId="3861"/>
    <cellStyle name="20% - 强调文字颜色 2 10 2 4 2" xfId="3862"/>
    <cellStyle name="20% - 强调文字颜色 2 10 4 2 4" xfId="3863"/>
    <cellStyle name="强调文字颜色 6 8 3" xfId="3864"/>
    <cellStyle name="40% - 强调文字颜色 3 11 4 2 4" xfId="3865"/>
    <cellStyle name="20% - 强调文字颜色 4 5 2 2" xfId="3866"/>
    <cellStyle name="20% - 强调文字颜色 6 3 4" xfId="3867"/>
    <cellStyle name="20% - 强调文字颜色 2 10 2 4 2 2" xfId="3868"/>
    <cellStyle name="20% - 强调文字颜色 3 13 2 7" xfId="3869"/>
    <cellStyle name="20% - 强调文字颜色 6 7 2 3 2" xfId="3870"/>
    <cellStyle name="40% - 强调文字颜色 4 14 2 7" xfId="3871"/>
    <cellStyle name="20% - 强调文字颜色 4 5 3" xfId="3872"/>
    <cellStyle name="20% - 强调文字颜色 5 12 3 5" xfId="3873"/>
    <cellStyle name="40% - 强调文字颜色 1 8 3 3 3" xfId="3874"/>
    <cellStyle name="20% - 强调文字颜色 2 10 2 4 3" xfId="3875"/>
    <cellStyle name="60% - 强调文字颜色 4 12 3" xfId="3876"/>
    <cellStyle name="检查单元格 7 7" xfId="3877"/>
    <cellStyle name="20% - 强调文字颜色 2 10 3" xfId="3878"/>
    <cellStyle name="60% - 强调文字颜色 4 12 3 2" xfId="3879"/>
    <cellStyle name="常规 6 15 2 3" xfId="3880"/>
    <cellStyle name="40% - 强调文字颜色 1 12 2 4" xfId="3881"/>
    <cellStyle name="20% - 强调文字颜色 2 10 3 2" xfId="3882"/>
    <cellStyle name="40% - 强调文字颜色 1 14 6" xfId="3883"/>
    <cellStyle name="20% - 强调文字颜色 5 3 2" xfId="3884"/>
    <cellStyle name="20% - 强调文字颜色 2 8 5 3" xfId="3885"/>
    <cellStyle name="标题 18 7" xfId="3886"/>
    <cellStyle name="40% - 强调文字颜色 1 12 2 4 2" xfId="3887"/>
    <cellStyle name="20% - 强调文字颜色 2 10 3 2 2" xfId="3888"/>
    <cellStyle name="40% - 强调文字颜色 1 14 6 2" xfId="3889"/>
    <cellStyle name="40% - 强调文字颜色 3 12 2 2 4" xfId="3890"/>
    <cellStyle name="20% - 强调文字颜色 5 3 2 2" xfId="3891"/>
    <cellStyle name="强调文字颜色 5 13 3" xfId="3892"/>
    <cellStyle name="20% - 强调文字颜色 2 11 2 2 4" xfId="3893"/>
    <cellStyle name="40% - 强调文字颜色 1 12 2 4 2 2" xfId="3894"/>
    <cellStyle name="20% - 强调文字颜色 2 10 3 2 2 2" xfId="3895"/>
    <cellStyle name="40% - 强调文字颜色 1 14 7" xfId="3896"/>
    <cellStyle name="20% - 强调文字颜色 5 3 3" xfId="3897"/>
    <cellStyle name="20% - 强调文字颜色 2 8 5 4" xfId="3898"/>
    <cellStyle name="标题 18 8" xfId="3899"/>
    <cellStyle name="40% - 强调文字颜色 1 12 2 4 3" xfId="3900"/>
    <cellStyle name="20% - 强调文字颜色 2 10 3 2 3" xfId="3901"/>
    <cellStyle name="40% - 强调文字颜色 1 8 4 2" xfId="3902"/>
    <cellStyle name="40% - 强调文字颜色 1 12 2 5" xfId="3903"/>
    <cellStyle name="20% - 强调文字颜色 2 10 3 3" xfId="3904"/>
    <cellStyle name="40% - 强调文字颜色 1 15 6" xfId="3905"/>
    <cellStyle name="20% - 强调文字颜色 5 4 2" xfId="3906"/>
    <cellStyle name="20% - 强调文字颜色 2 8 6 3" xfId="3907"/>
    <cellStyle name="20% - 强调文字颜色 5 13 2 4" xfId="3908"/>
    <cellStyle name="40% - 强调文字颜色 3 2 5 2 5" xfId="3909"/>
    <cellStyle name="40% - 强调文字颜色 1 8 4 2 2" xfId="3910"/>
    <cellStyle name="40% - 强调文字颜色 1 12 2 5 2" xfId="3911"/>
    <cellStyle name="20% - 强调文字颜色 2 10 3 3 2" xfId="3912"/>
    <cellStyle name="40% - 强调文字颜色 5 10 4 2" xfId="3913"/>
    <cellStyle name="差 12 2 2 2" xfId="3914"/>
    <cellStyle name="40% - 强调文字颜色 1 8 4 3" xfId="3915"/>
    <cellStyle name="40% - 强调文字颜色 1 12 2 6" xfId="3916"/>
    <cellStyle name="20% - 强调文字颜色 2 10 3 4" xfId="3917"/>
    <cellStyle name="20% - 强调文字颜色 6 3 2" xfId="3918"/>
    <cellStyle name="20% - 强调文字颜色 2 9 5 3" xfId="3919"/>
    <cellStyle name="20% - 强调文字颜色 2 10 4 2 2" xfId="3920"/>
    <cellStyle name="20% - 强调文字颜色 6 16" xfId="3921"/>
    <cellStyle name="20% - 强调文字颜色 6 21" xfId="3922"/>
    <cellStyle name="常规 14 7 2" xfId="3923"/>
    <cellStyle name="标题 1 10 5" xfId="3924"/>
    <cellStyle name="20% - 强调文字颜色 2 12 2 2 4" xfId="3925"/>
    <cellStyle name="20% - 强调文字颜色 2 10 4 2 2 2" xfId="3926"/>
    <cellStyle name="20% - 强调文字颜色 6 3 3" xfId="3927"/>
    <cellStyle name="20% - 强调文字颜色 2 9 5 4" xfId="3928"/>
    <cellStyle name="20% - 强调文字颜色 2 10 4 2 3" xfId="3929"/>
    <cellStyle name="40% - 强调文字颜色 1 8 5 2" xfId="3930"/>
    <cellStyle name="40% - 强调文字颜色 1 12 3 5" xfId="3931"/>
    <cellStyle name="20% - 强调文字颜色 2 10 4 3" xfId="3932"/>
    <cellStyle name="20% - 强调文字颜色 6 4 2" xfId="3933"/>
    <cellStyle name="20% - 强调文字颜色 2 9 6 3" xfId="3934"/>
    <cellStyle name="20% - 强调文字颜色 5 14 2 4" xfId="3935"/>
    <cellStyle name="40% - 强调文字颜色 1 8 5 2 2" xfId="3936"/>
    <cellStyle name="20% - 强调文字颜色 2 10 4 3 2" xfId="3937"/>
    <cellStyle name="差 12 2 3 2" xfId="3938"/>
    <cellStyle name="40% - 强调文字颜色 1 8 5 3" xfId="3939"/>
    <cellStyle name="40% - 强调文字颜色 1 12 3 6" xfId="3940"/>
    <cellStyle name="20% - 强调文字颜色 2 10 4 4" xfId="3941"/>
    <cellStyle name="40% - 强调文字颜色 1 4 4 2 2 3" xfId="3942"/>
    <cellStyle name="40% - 强调文字颜色 1 3 2 3 3 2 2" xfId="3943"/>
    <cellStyle name="40% - 强调文字颜色 1 12 4 4" xfId="3944"/>
    <cellStyle name="20% - 强调文字颜色 2 10 5 2" xfId="3945"/>
    <cellStyle name="20% - 强调文字颜色 2 10 5 2 2" xfId="3946"/>
    <cellStyle name="40% - 强调文字颜色 3 17 6 2 2" xfId="3947"/>
    <cellStyle name="40% - 强调文字颜色 1 8 6 2" xfId="3948"/>
    <cellStyle name="40% - 强调文字颜色 1 12 4 5" xfId="3949"/>
    <cellStyle name="20% - 强调文字颜色 2 10 5 3" xfId="3950"/>
    <cellStyle name="40% - 强调文字颜色 3 11 5 3" xfId="3951"/>
    <cellStyle name="常规 3 6 7" xfId="3952"/>
    <cellStyle name="20% - 强调文字颜色 2 16 6 2 2" xfId="3953"/>
    <cellStyle name="差 12 2 4 2" xfId="3954"/>
    <cellStyle name="40% - 强调文字颜色 3 17 6 2 3" xfId="3955"/>
    <cellStyle name="40% - 强调文字颜色 1 8 6 3" xfId="3956"/>
    <cellStyle name="40% - 强调文字颜色 1 12 4 6" xfId="3957"/>
    <cellStyle name="20% - 强调文字颜色 2 10 5 4" xfId="3958"/>
    <cellStyle name="20% - 强调文字颜色 2 8 3 2 4" xfId="3959"/>
    <cellStyle name="40% - 强调文字颜色 1 12 5 4" xfId="3960"/>
    <cellStyle name="20% - 强调文字颜色 2 10 6 2" xfId="3961"/>
    <cellStyle name="20% - 强调文字颜色 2 10 6 2 2" xfId="3962"/>
    <cellStyle name="40% - 强调文字颜色 1 8 7 2" xfId="3963"/>
    <cellStyle name="40% - 强调文字颜色 1 12 5 5" xfId="3964"/>
    <cellStyle name="20% - 强调文字颜色 2 10 6 3" xfId="3965"/>
    <cellStyle name="40% - 强调文字颜色 3 11 6 3" xfId="3966"/>
    <cellStyle name="20% - 强调文字颜色 4 6 2 2 2 2 2" xfId="3967"/>
    <cellStyle name="40% - 强调文字颜色 1 8 7 3" xfId="3968"/>
    <cellStyle name="20% - 强调文字颜色 2 10 6 4" xfId="3969"/>
    <cellStyle name="60% - 强调文字颜色 4 12 7" xfId="3970"/>
    <cellStyle name="20% - 强调文字颜色 2 10 7" xfId="3971"/>
    <cellStyle name="40% - 强调文字颜色 3 11 7" xfId="3972"/>
    <cellStyle name="20% - 强调文字颜色 4 5 2 5 2" xfId="3973"/>
    <cellStyle name="40% - 强调文字颜色 3 17 2 4 2 3" xfId="3974"/>
    <cellStyle name="40% - 强调文字颜色 1 12 6 4" xfId="3975"/>
    <cellStyle name="20% - 强调文字颜色 2 10 7 2" xfId="3976"/>
    <cellStyle name="20% - 强调文字颜色 2 10 8" xfId="3977"/>
    <cellStyle name="20% - 强调文字颜色 2 10 9" xfId="3978"/>
    <cellStyle name="60% - 强调文字颜色 4 13" xfId="3979"/>
    <cellStyle name="20% - 强调文字颜色 2 11" xfId="3980"/>
    <cellStyle name="60% - 强调文字颜色 4 13 2" xfId="3981"/>
    <cellStyle name="检查单元格 8 6" xfId="3982"/>
    <cellStyle name="标题 4 3 2 3" xfId="3983"/>
    <cellStyle name="20% - 强调文字颜色 2 11 2" xfId="3984"/>
    <cellStyle name="60% - 强调文字颜色 4 13 2 2" xfId="3985"/>
    <cellStyle name="常规 5 8" xfId="3986"/>
    <cellStyle name="好 13 8" xfId="3987"/>
    <cellStyle name="标题 4 3 2 3 2" xfId="3988"/>
    <cellStyle name="20% - 强调文字颜色 2 11 2 2" xfId="3989"/>
    <cellStyle name="20% - 强调文字颜色 3 7 5 3" xfId="3990"/>
    <cellStyle name="60% - 强调文字颜色 4 13 2 2 2" xfId="3991"/>
    <cellStyle name="常规 5 8 2" xfId="3992"/>
    <cellStyle name="标题 4 3 2 3 2 2" xfId="3993"/>
    <cellStyle name="20% - 强调文字颜色 2 11 2 2 2" xfId="3994"/>
    <cellStyle name="20% - 强调文字颜色 2 11 2 2 2 2" xfId="3995"/>
    <cellStyle name="20% - 强调文字颜色 3 3 4 4" xfId="3996"/>
    <cellStyle name="标题 7 2 3" xfId="3997"/>
    <cellStyle name="40% - 强调文字颜色 5 13 7" xfId="3998"/>
    <cellStyle name="20% - 强调文字颜色 2 11 2 2 2 2 2" xfId="3999"/>
    <cellStyle name="40% - 强调文字颜色 3 12 2 2 2 2 2" xfId="4000"/>
    <cellStyle name="60% - 强调文字颜色 6 14 7" xfId="4001"/>
    <cellStyle name="20% - 强调文字颜色 4 12 7" xfId="4002"/>
    <cellStyle name="计算 4 2 4" xfId="4003"/>
    <cellStyle name="20% - 强调文字颜色 4 16 2 4 2 2" xfId="4004"/>
    <cellStyle name="20% - 强调文字颜色 2 11 2 2 2 3" xfId="4005"/>
    <cellStyle name="40% - 强调文字颜色 4 16 5 2 2" xfId="4006"/>
    <cellStyle name="20% - 强调文字颜色 2 11 2 2 2 4" xfId="4007"/>
    <cellStyle name="40% - 强调文字颜色 3 12 2 2 2 4" xfId="4008"/>
    <cellStyle name="20% - 强调文字颜色 3 15 5 2 2" xfId="4009"/>
    <cellStyle name="20% - 强调文字颜色 5 3 2 4 3 2" xfId="4010"/>
    <cellStyle name="20% - 强调文字颜色 3 7 5 4" xfId="4011"/>
    <cellStyle name="强调文字颜色 5 13 2" xfId="4012"/>
    <cellStyle name="20% - 强调文字颜色 2 11 2 2 3" xfId="4013"/>
    <cellStyle name="强调文字颜色 5 13 2 2" xfId="4014"/>
    <cellStyle name="20% - 强调文字颜色 2 11 2 2 3 2" xfId="4015"/>
    <cellStyle name="40% - 强调文字颜色 1 14 6 3" xfId="4016"/>
    <cellStyle name="40% - 强调文字颜色 3 12 2 2 5" xfId="4017"/>
    <cellStyle name="20% - 强调文字颜色 5 3 2 3" xfId="4018"/>
    <cellStyle name="20% - 强调文字颜色 6 14 4 2 2 2" xfId="4019"/>
    <cellStyle name="强调文字颜色 5 13 4" xfId="4020"/>
    <cellStyle name="20% - 强调文字颜色 2 11 2 2 5" xfId="4021"/>
    <cellStyle name="60% - 强调文字颜色 4 13 2 3" xfId="4022"/>
    <cellStyle name="常规 5 9" xfId="4023"/>
    <cellStyle name="标题 4 3 2 3 3" xfId="4024"/>
    <cellStyle name="40% - 强调文字颜色 1 9 3 2" xfId="4025"/>
    <cellStyle name="20% - 强调文字颜色 2 11 2 3" xfId="4026"/>
    <cellStyle name="40% - 强调文字颜色 3 3 2 2 2 2 3" xfId="4027"/>
    <cellStyle name="20% - 强调文字颜色 3 7 6 3" xfId="4028"/>
    <cellStyle name="40% - 强调文字颜色 3 3 4 2 5" xfId="4029"/>
    <cellStyle name="40% - 强调文字颜色 1 9 3 2 2" xfId="4030"/>
    <cellStyle name="20% - 强调文字颜色 2 11 2 3 2" xfId="4031"/>
    <cellStyle name="40% - 强调文字颜色 1 9 3 2 2 2" xfId="4032"/>
    <cellStyle name="20% - 强调文字颜色 2 11 2 3 2 2" xfId="4033"/>
    <cellStyle name="20% - 强调文字颜色 6 8 2 2 2" xfId="4034"/>
    <cellStyle name="20% - 强调文字颜色 3 7 6 4" xfId="4035"/>
    <cellStyle name="强调文字颜色 5 14 2" xfId="4036"/>
    <cellStyle name="40% - 强调文字颜色 1 9 3 2 3" xfId="4037"/>
    <cellStyle name="20% - 强调文字颜色 2 11 2 3 3" xfId="4038"/>
    <cellStyle name="40% - 强调文字颜色 1 14 7 2" xfId="4039"/>
    <cellStyle name="40% - 强调文字颜色 3 12 2 3 4" xfId="4040"/>
    <cellStyle name="20% - 强调文字颜色 5 3 3 2" xfId="4041"/>
    <cellStyle name="强调文字颜色 5 14 3" xfId="4042"/>
    <cellStyle name="40% - 强调文字颜色 1 9 3 2 4" xfId="4043"/>
    <cellStyle name="20% - 强调文字颜色 2 11 2 3 4" xfId="4044"/>
    <cellStyle name="40% - 强调文字颜色 5 11 3 2" xfId="4045"/>
    <cellStyle name="60% - 强调文字颜色 4 13 2 4" xfId="4046"/>
    <cellStyle name="标题 4 3 2 3 4" xfId="4047"/>
    <cellStyle name="40% - 强调文字颜色 3 10 2 2 2 2" xfId="4048"/>
    <cellStyle name="40% - 强调文字颜色 1 9 3 3" xfId="4049"/>
    <cellStyle name="20% - 强调文字颜色 2 11 2 4" xfId="4050"/>
    <cellStyle name="40% - 强调文字颜色 4 10 6 2 3" xfId="4051"/>
    <cellStyle name="60% - 强调文字颜色 6 12 3 2" xfId="4052"/>
    <cellStyle name="常规 8 15 2 3" xfId="4053"/>
    <cellStyle name="40% - 强调文字颜色 3 12 2 4" xfId="4054"/>
    <cellStyle name="20% - 强调文字颜色 4 10 3 2" xfId="4055"/>
    <cellStyle name="40% - 强调文字颜色 3 10 2 2 2 2 2" xfId="4056"/>
    <cellStyle name="40% - 强调文字颜色 1 9 3 3 2" xfId="4057"/>
    <cellStyle name="20% - 强调文字颜色 2 11 2 4 2" xfId="4058"/>
    <cellStyle name="40% - 强调文字颜色 3 12 2 4 2" xfId="4059"/>
    <cellStyle name="20% - 强调文字颜色 4 10 3 2 2" xfId="4060"/>
    <cellStyle name="20% - 强调文字颜色 2 11 2 4 2 2" xfId="4061"/>
    <cellStyle name="20% - 强调文字颜色 2 12 9" xfId="4062"/>
    <cellStyle name="40% - 强调文字颜色 3 13 9" xfId="4063"/>
    <cellStyle name="40% - 强调文字颜色 3 12 2 4 2 2" xfId="4064"/>
    <cellStyle name="20% - 强调文字颜色 4 10 3 2 2 2" xfId="4065"/>
    <cellStyle name="强调文字颜色 5 20 2" xfId="4066"/>
    <cellStyle name="强调文字颜色 5 15 2" xfId="4067"/>
    <cellStyle name="40% - 强调文字颜色 3 10 2 2 2 2 3" xfId="4068"/>
    <cellStyle name="40% - 强调文字颜色 1 9 3 3 3" xfId="4069"/>
    <cellStyle name="20% - 强调文字颜色 2 11 2 4 3" xfId="4070"/>
    <cellStyle name="40% - 强调文字颜色 3 12 2 4 3" xfId="4071"/>
    <cellStyle name="20% - 强调文字颜色 4 10 3 2 3" xfId="4072"/>
    <cellStyle name="强调文字颜色 5 8 3 2" xfId="4073"/>
    <cellStyle name="20% - 强调文字颜色 4 4 2 2 2" xfId="4074"/>
    <cellStyle name="20% - 强调文字颜色 5 12 2 4 2 2" xfId="4075"/>
    <cellStyle name="强调文字颜色 5 15 3" xfId="4076"/>
    <cellStyle name="20% - 强调文字颜色 2 11 2 4 4" xfId="4077"/>
    <cellStyle name="40% - 强调文字颜色 3 12 2 4 4" xfId="4078"/>
    <cellStyle name="20% - 强调文字颜色 5 3 4 2" xfId="4079"/>
    <cellStyle name="20% - 强调文字颜色 4 10 3 2 4" xfId="4080"/>
    <cellStyle name="20% - 强调文字颜色 4 14 2 4 2 2" xfId="4081"/>
    <cellStyle name="40% - 强调文字颜色 2 19 3 2" xfId="4082"/>
    <cellStyle name="40% - 强调文字颜色 3 10 2 2 2 3" xfId="4083"/>
    <cellStyle name="40% - 强调文字颜色 1 9 3 4" xfId="4084"/>
    <cellStyle name="20% - 强调文字颜色 6 2 2 4 3 2" xfId="4085"/>
    <cellStyle name="20% - 强调文字颜色 2 11 2 5" xfId="4086"/>
    <cellStyle name="40% - 强调文字颜色 3 12 2 5" xfId="4087"/>
    <cellStyle name="20% - 强调文字颜色 4 10 3 3" xfId="4088"/>
    <cellStyle name="20% - 强调文字颜色 2 11 2 5 2" xfId="4089"/>
    <cellStyle name="40% - 强调文字颜色 3 12 2 5 2" xfId="4090"/>
    <cellStyle name="20% - 强调文字颜色 4 10 3 3 2" xfId="4091"/>
    <cellStyle name="40% - 强调文字颜色 3 10 2 2 2 4" xfId="4092"/>
    <cellStyle name="40% - 强调文字颜色 1 9 3 5" xfId="4093"/>
    <cellStyle name="20% - 强调文字颜色 2 11 2 6" xfId="4094"/>
    <cellStyle name="40% - 强调文字颜色 2 19 3 3" xfId="4095"/>
    <cellStyle name="40% - 强调文字颜色 3 12 2 6" xfId="4096"/>
    <cellStyle name="20% - 强调文字颜色 4 10 3 4" xfId="4097"/>
    <cellStyle name="20% - 强调文字颜色 3 17 4 2" xfId="4098"/>
    <cellStyle name="40% - 强调文字颜色 3 10 2 2 2 5" xfId="4099"/>
    <cellStyle name="40% - 强调文字颜色 1 9 3 6" xfId="4100"/>
    <cellStyle name="20% - 强调文字颜色 2 11 2 7" xfId="4101"/>
    <cellStyle name="40% - 强调文字颜色 3 12 2 7" xfId="4102"/>
    <cellStyle name="20% - 强调文字颜色 4 10 3 5" xfId="4103"/>
    <cellStyle name="60% - 强调文字颜色 4 13 3" xfId="4104"/>
    <cellStyle name="检查单元格 8 7" xfId="4105"/>
    <cellStyle name="标题 4 3 2 4" xfId="4106"/>
    <cellStyle name="标题 2 13 3 2 2" xfId="4107"/>
    <cellStyle name="20% - 强调文字颜色 2 11 3" xfId="4108"/>
    <cellStyle name="60% - 强调文字颜色 4 13 3 2" xfId="4109"/>
    <cellStyle name="常规 6 8" xfId="4110"/>
    <cellStyle name="好 14 8" xfId="4111"/>
    <cellStyle name="标题 4 3 2 4 2" xfId="4112"/>
    <cellStyle name="40% - 强调文字颜色 1 13 2 4" xfId="4113"/>
    <cellStyle name="20% - 强调文字颜色 2 11 3 2" xfId="4114"/>
    <cellStyle name="40% - 强调文字颜色 6 14 6" xfId="4115"/>
    <cellStyle name="20% - 强调文字颜色 3 8 5 3" xfId="4116"/>
    <cellStyle name="20% - 强调文字颜色 5 13 6" xfId="4117"/>
    <cellStyle name="40% - 强调文字颜色 1 13 2 4 2" xfId="4118"/>
    <cellStyle name="20% - 强调文字颜色 2 11 3 2 2" xfId="4119"/>
    <cellStyle name="40% - 强调文字颜色 6 8 5" xfId="4120"/>
    <cellStyle name="40% - 强调文字颜色 2 16 4 6" xfId="4121"/>
    <cellStyle name="20% - 强调文字颜色 3 14 5 4" xfId="4122"/>
    <cellStyle name="40% - 强调文字颜色 1 19 4" xfId="4123"/>
    <cellStyle name="常规 9 14 4" xfId="4124"/>
    <cellStyle name="40% - 强调文字颜色 4 15 5 4" xfId="4125"/>
    <cellStyle name="20% - 强调文字颜色 5 13 6 2" xfId="4126"/>
    <cellStyle name="40% - 强调文字颜色 1 13 2 4 2 2" xfId="4127"/>
    <cellStyle name="20% - 强调文字颜色 2 11 3 2 2 2" xfId="4128"/>
    <cellStyle name="40% - 强调文字颜色 6 14 7" xfId="4129"/>
    <cellStyle name="20% - 强调文字颜色 3 8 5 4" xfId="4130"/>
    <cellStyle name="标题 2 11 4 2" xfId="4131"/>
    <cellStyle name="20% - 强调文字颜色 5 13 7" xfId="4132"/>
    <cellStyle name="40% - 强调文字颜色 1 13 2 4 3" xfId="4133"/>
    <cellStyle name="20% - 强调文字颜色 2 11 3 2 3" xfId="4134"/>
    <cellStyle name="标题 2 11 4 3" xfId="4135"/>
    <cellStyle name="20% - 强调文字颜色 5 13 8" xfId="4136"/>
    <cellStyle name="40% - 强调文字颜色 1 13 2 4 4" xfId="4137"/>
    <cellStyle name="20% - 强调文字颜色 2 11 3 2 4" xfId="4138"/>
    <cellStyle name="40% - 强调文字颜色 1 15 6 2" xfId="4139"/>
    <cellStyle name="40% - 强调文字颜色 3 12 3 2 4" xfId="4140"/>
    <cellStyle name="20% - 强调文字颜色 5 4 2 2" xfId="4141"/>
    <cellStyle name="20% - 强调文字颜色 5 13 2 4 2" xfId="4142"/>
    <cellStyle name="40% - 强调文字颜色 6 2 3 5" xfId="4143"/>
    <cellStyle name="常规 8 15 3 2" xfId="4144"/>
    <cellStyle name="40% - 强调文字颜色 3 12 3 3" xfId="4145"/>
    <cellStyle name="20% - 强调文字颜色 5 7 2 2 2" xfId="4146"/>
    <cellStyle name="40% - 强调文字颜色 1 9 4 2" xfId="4147"/>
    <cellStyle name="40% - 强调文字颜色 1 13 2 5" xfId="4148"/>
    <cellStyle name="20% - 强调文字颜色 2 11 3 3" xfId="4149"/>
    <cellStyle name="20% - 强调文字颜色 5 14 6" xfId="4150"/>
    <cellStyle name="40% - 强调文字颜色 6 15 6" xfId="4151"/>
    <cellStyle name="20% - 强调文字颜色 3 8 6 3" xfId="4152"/>
    <cellStyle name="40% - 强调文字颜色 3 12 3 3 2" xfId="4153"/>
    <cellStyle name="20% - 强调文字颜色 5 7 2 2 2 2" xfId="4154"/>
    <cellStyle name="40% - 强调文字颜色 1 9 4 2 2" xfId="4155"/>
    <cellStyle name="40% - 强调文字颜色 1 13 2 5 2" xfId="4156"/>
    <cellStyle name="20% - 强调文字颜色 2 11 3 3 2" xfId="4157"/>
    <cellStyle name="40% - 强调文字颜色 5 11 4 2" xfId="4158"/>
    <cellStyle name="差 12 3 2 2" xfId="4159"/>
    <cellStyle name="40% - 强调文字颜色 3 10 2 2 3 2" xfId="4160"/>
    <cellStyle name="40% - 强调文字颜色 1 9 4 3" xfId="4161"/>
    <cellStyle name="40% - 强调文字颜色 1 13 2 6" xfId="4162"/>
    <cellStyle name="20% - 强调文字颜色 2 11 3 4" xfId="4163"/>
    <cellStyle name="40% - 强调文字颜色 3 12 3 4" xfId="4164"/>
    <cellStyle name="20% - 强调文字颜色 5 7 2 2 3" xfId="4165"/>
    <cellStyle name="20% - 强调文字颜色 4 10 4 2" xfId="4166"/>
    <cellStyle name="40% - 强调文字颜色 2 19 4 2" xfId="4167"/>
    <cellStyle name="40% - 强调文字颜色 3 10 2 2 3 3" xfId="4168"/>
    <cellStyle name="40% - 强调文字颜色 1 9 4 4" xfId="4169"/>
    <cellStyle name="40% - 强调文字颜色 1 13 2 7" xfId="4170"/>
    <cellStyle name="20% - 强调文字颜色 2 11 3 5" xfId="4171"/>
    <cellStyle name="40% - 强调文字颜色 3 12 3 5" xfId="4172"/>
    <cellStyle name="20% - 强调文字颜色 5 7 2 2 4" xfId="4173"/>
    <cellStyle name="20% - 强调文字颜色 4 10 4 3" xfId="4174"/>
    <cellStyle name="20% - 强调文字颜色 3 6 2 7" xfId="4175"/>
    <cellStyle name="60% - 强调文字颜色 4 13 4 2" xfId="4176"/>
    <cellStyle name="好 15 8" xfId="4177"/>
    <cellStyle name="40% - 强调文字颜色 1 13 3 4" xfId="4178"/>
    <cellStyle name="20% - 强调文字颜色 2 11 4 2" xfId="4179"/>
    <cellStyle name="常规 2 2 5 2 2 2 2" xfId="4180"/>
    <cellStyle name="20% - 强调文字颜色 3 9 5 3" xfId="4181"/>
    <cellStyle name="20% - 强调文字颜色 2 11 4 2 2" xfId="4182"/>
    <cellStyle name="20% - 强调文字颜色 2 11 4 2 2 2" xfId="4183"/>
    <cellStyle name="20% - 强调文字颜色 3 9 5 4" xfId="4184"/>
    <cellStyle name="20% - 强调文字颜色 2 11 4 2 3" xfId="4185"/>
    <cellStyle name="40% - 强调文字颜色 1 16 6 2" xfId="4186"/>
    <cellStyle name="标题 3 14 2 2 2 2" xfId="4187"/>
    <cellStyle name="40% - 强调文字颜色 3 12 4 2 4" xfId="4188"/>
    <cellStyle name="20% - 强调文字颜色 5 5 2 2" xfId="4189"/>
    <cellStyle name="20% - 强调文字颜色 2 11 4 2 4" xfId="4190"/>
    <cellStyle name="40% - 强调文字颜色 3 12 4 3" xfId="4191"/>
    <cellStyle name="20% - 强调文字颜色 5 7 2 3 2" xfId="4192"/>
    <cellStyle name="40% - 强调文字颜色 1 9 5 2" xfId="4193"/>
    <cellStyle name="40% - 强调文字颜色 1 13 3 5" xfId="4194"/>
    <cellStyle name="20% - 强调文字颜色 2 11 4 3" xfId="4195"/>
    <cellStyle name="20% - 强调文字颜色 3 9 6 3" xfId="4196"/>
    <cellStyle name="40% - 强调文字颜色 3 12 4 3 2" xfId="4197"/>
    <cellStyle name="20% - 强调文字颜色 5 7 2 3 2 2" xfId="4198"/>
    <cellStyle name="40% - 强调文字颜色 1 9 5 2 2" xfId="4199"/>
    <cellStyle name="20% - 强调文字颜色 2 11 4 3 2" xfId="4200"/>
    <cellStyle name="40% - 强调文字颜色 1 9 5 3" xfId="4201"/>
    <cellStyle name="40% - 强调文字颜色 1 13 3 6" xfId="4202"/>
    <cellStyle name="20% - 强调文字颜色 2 11 4 4" xfId="4203"/>
    <cellStyle name="20% - 强调文字颜色 3 3 2 2 2" xfId="4204"/>
    <cellStyle name="40% - 强调文字颜色 3 12 4 4" xfId="4205"/>
    <cellStyle name="20% - 强调文字颜色 5 7 2 3 3" xfId="4206"/>
    <cellStyle name="20% - 强调文字颜色 4 10 5 2" xfId="4207"/>
    <cellStyle name="40% - 强调文字颜色 1 9 5 4" xfId="4208"/>
    <cellStyle name="20% - 强调文字颜色 2 11 4 5" xfId="4209"/>
    <cellStyle name="40% - 强调文字颜色 3 12 4 5" xfId="4210"/>
    <cellStyle name="20% - 强调文字颜色 5 7 2 3 4" xfId="4211"/>
    <cellStyle name="20% - 强调文字颜色 4 10 5 3" xfId="4212"/>
    <cellStyle name="60% - 强调文字颜色 4 13 5" xfId="4213"/>
    <cellStyle name="标题 4 3 2 6" xfId="4214"/>
    <cellStyle name="40% - 强调文字颜色 1 3 2 3 4 2" xfId="4215"/>
    <cellStyle name="20% - 强调文字颜色 2 11 5" xfId="4216"/>
    <cellStyle name="好 16 8" xfId="4217"/>
    <cellStyle name="40% - 强调文字颜色 1 13 4 4" xfId="4218"/>
    <cellStyle name="20% - 强调文字颜色 2 11 5 2" xfId="4219"/>
    <cellStyle name="40% - 强调文字颜色 2 10 5 3" xfId="4220"/>
    <cellStyle name="常规 8 8 2" xfId="4221"/>
    <cellStyle name="20% - 强调文字颜色 2 11 5 2 2" xfId="4222"/>
    <cellStyle name="40% - 强调文字颜色 3 12 5 3" xfId="4223"/>
    <cellStyle name="20% - 强调文字颜色 5 7 2 4 2" xfId="4224"/>
    <cellStyle name="40% - 强调文字颜色 1 9 6 2" xfId="4225"/>
    <cellStyle name="40% - 强调文字颜色 1 13 4 5" xfId="4226"/>
    <cellStyle name="20% - 强调文字颜色 2 11 5 3" xfId="4227"/>
    <cellStyle name="40% - 强调文字颜色 1 9 6 3" xfId="4228"/>
    <cellStyle name="40% - 强调文字颜色 1 13 4 6" xfId="4229"/>
    <cellStyle name="20% - 强调文字颜色 2 11 5 4" xfId="4230"/>
    <cellStyle name="20% - 强调文字颜色 3 3 2 3 2" xfId="4231"/>
    <cellStyle name="40% - 强调文字颜色 3 12 5 4" xfId="4232"/>
    <cellStyle name="20% - 强调文字颜色 6 14 2 2 2 2 2" xfId="4233"/>
    <cellStyle name="20% - 强调文字颜色 5 7 2 4 3" xfId="4234"/>
    <cellStyle name="20% - 强调文字颜色 4 10 6 2" xfId="4235"/>
    <cellStyle name="60% - 强调文字颜色 4 13 6" xfId="4236"/>
    <cellStyle name="20% - 强调文字颜色 2 11 6" xfId="4237"/>
    <cellStyle name="常规 9 8" xfId="4238"/>
    <cellStyle name="20% - 强调文字颜色 2 8 4 2 4" xfId="4239"/>
    <cellStyle name="好 17 8" xfId="4240"/>
    <cellStyle name="40% - 强调文字颜色 1 9" xfId="4241"/>
    <cellStyle name="40% - 强调文字颜色 1 13 5 4" xfId="4242"/>
    <cellStyle name="20% - 强调文字颜色 2 11 6 2" xfId="4243"/>
    <cellStyle name="40% - 强调文字颜色 3 12 6 3" xfId="4244"/>
    <cellStyle name="20% - 强调文字颜色 5 7 2 5 2" xfId="4245"/>
    <cellStyle name="40% - 强调文字颜色 1 9 7 2" xfId="4246"/>
    <cellStyle name="40% - 强调文字颜色 1 13 5 5" xfId="4247"/>
    <cellStyle name="20% - 强调文字颜色 2 11 6 3" xfId="4248"/>
    <cellStyle name="40% - 强调文字颜色 1 9 7 3" xfId="4249"/>
    <cellStyle name="20% - 强调文字颜色 2 11 6 4" xfId="4250"/>
    <cellStyle name="20% - 强调文字颜色 3 3 2 4 2" xfId="4251"/>
    <cellStyle name="40% - 强调文字颜色 3 12 6 4" xfId="4252"/>
    <cellStyle name="20% - 强调文字颜色 5 7 2 5 3" xfId="4253"/>
    <cellStyle name="20% - 强调文字颜色 4 10 7 2" xfId="4254"/>
    <cellStyle name="60% - 强调文字颜色 4 13 7" xfId="4255"/>
    <cellStyle name="20% - 强调文字颜色 2 11 7" xfId="4256"/>
    <cellStyle name="40% - 强调文字颜色 2 9" xfId="4257"/>
    <cellStyle name="40% - 强调文字颜色 1 13 6 4" xfId="4258"/>
    <cellStyle name="20% - 强调文字颜色 2 11 7 2" xfId="4259"/>
    <cellStyle name="20% - 强调文字颜色 5 2 2 4" xfId="4260"/>
    <cellStyle name="20% - 强调文字颜色 2 11 8" xfId="4261"/>
    <cellStyle name="20% - 强调文字颜色 2 11 9" xfId="4262"/>
    <cellStyle name="60% - 强调文字颜色 4 14" xfId="4263"/>
    <cellStyle name="20% - 强调文字颜色 2 12" xfId="4264"/>
    <cellStyle name="60% - 强调文字颜色 4 14 2" xfId="4265"/>
    <cellStyle name="检查单元格 9 6" xfId="4266"/>
    <cellStyle name="标题 4 3 3 3" xfId="4267"/>
    <cellStyle name="20% - 强调文字颜色 2 12 2" xfId="4268"/>
    <cellStyle name="60% - 强调文字颜色 4 14 2 2" xfId="4269"/>
    <cellStyle name="20% - 强调文字颜色 2 12 2 2" xfId="4270"/>
    <cellStyle name="20% - 强调文字颜色 4 7 5 3" xfId="4271"/>
    <cellStyle name="20% - 强调文字颜色 6 14" xfId="4272"/>
    <cellStyle name="60% - 强调文字颜色 4 14 2 2 2" xfId="4273"/>
    <cellStyle name="常规 12 18" xfId="4274"/>
    <cellStyle name="标题 1 10 3" xfId="4275"/>
    <cellStyle name="60% - 强调文字颜色 1 8 2 4" xfId="4276"/>
    <cellStyle name="20% - 强调文字颜色 2 12 2 2 2" xfId="4277"/>
    <cellStyle name="20% - 强调文字颜色 6 14 2" xfId="4278"/>
    <cellStyle name="常规 12 18 2" xfId="4279"/>
    <cellStyle name="标题 1 10 3 2" xfId="4280"/>
    <cellStyle name="20% - 强调文字颜色 2 12 2 2 2 2" xfId="4281"/>
    <cellStyle name="20% - 强调文字颜色 6 14 2 2" xfId="4282"/>
    <cellStyle name="20% - 强调文字颜色 2 12 2 2 2 2 2" xfId="4283"/>
    <cellStyle name="40% - 强调文字颜色 1 3 6 2" xfId="4284"/>
    <cellStyle name="20% - 强调文字颜色 4 17 2 4 2 2" xfId="4285"/>
    <cellStyle name="20% - 强调文字颜色 6 14 3" xfId="4286"/>
    <cellStyle name="常规 43 2 2" xfId="4287"/>
    <cellStyle name="常规 38 2 2" xfId="4288"/>
    <cellStyle name="20% - 强调文字颜色 2 12 2 2 2 3" xfId="4289"/>
    <cellStyle name="20% - 强调文字颜色 6 14 4" xfId="4290"/>
    <cellStyle name="20% - 强调文字颜色 2 12 2 2 2 4" xfId="4291"/>
    <cellStyle name="20% - 强调文字颜色 4 7 5 4" xfId="4292"/>
    <cellStyle name="20% - 强调文字颜色 6 15" xfId="4293"/>
    <cellStyle name="20% - 强调文字颜色 6 20" xfId="4294"/>
    <cellStyle name="常规 12 19" xfId="4295"/>
    <cellStyle name="标题 1 10 4" xfId="4296"/>
    <cellStyle name="20% - 强调文字颜色 2 12 2 2 3" xfId="4297"/>
    <cellStyle name="20% - 强调文字颜色 6 15 2" xfId="4298"/>
    <cellStyle name="20% - 强调文字颜色 6 20 2" xfId="4299"/>
    <cellStyle name="常规 12 19 2" xfId="4300"/>
    <cellStyle name="标题 4 2 6" xfId="4301"/>
    <cellStyle name="标题 1 10 4 2" xfId="4302"/>
    <cellStyle name="20% - 强调文字颜色 2 12 2 2 3 2" xfId="4303"/>
    <cellStyle name="20% - 强调文字颜色 6 17" xfId="4304"/>
    <cellStyle name="20% - 强调文字颜色 6 22" xfId="4305"/>
    <cellStyle name="常规 14 7 3" xfId="4306"/>
    <cellStyle name="标题 1 10 6" xfId="4307"/>
    <cellStyle name="20% - 强调文字颜色 2 12 2 2 5" xfId="4308"/>
    <cellStyle name="60% - 强调文字颜色 4 14 2 3" xfId="4309"/>
    <cellStyle name="20% - 强调文字颜色 2 12 2 3" xfId="4310"/>
    <cellStyle name="40% - 强调文字颜色 3 3 2 3 2 2 3" xfId="4311"/>
    <cellStyle name="20% - 强调文字颜色 4 7 6 3" xfId="4312"/>
    <cellStyle name="标题 1 11 3" xfId="4313"/>
    <cellStyle name="40% - 强调文字颜色 3 4 4 2 5" xfId="4314"/>
    <cellStyle name="20% - 强调文字颜色 2 12 2 3 2" xfId="4315"/>
    <cellStyle name="标题 1 11 3 2" xfId="4316"/>
    <cellStyle name="20% - 强调文字颜色 2 12 2 3 2 2" xfId="4317"/>
    <cellStyle name="20% - 强调文字颜色 6 9 2 2 2" xfId="4318"/>
    <cellStyle name="20% - 强调文字颜色 4 7 6 4" xfId="4319"/>
    <cellStyle name="标题 1 11 4" xfId="4320"/>
    <cellStyle name="20% - 强调文字颜色 2 12 2 3 3" xfId="4321"/>
    <cellStyle name="标题 1 11 5" xfId="4322"/>
    <cellStyle name="20% - 强调文字颜色 2 12 2 3 4" xfId="4323"/>
    <cellStyle name="40% - 强调文字颜色 5 12 3 2" xfId="4324"/>
    <cellStyle name="60% - 强调文字颜色 4 14 2 4" xfId="4325"/>
    <cellStyle name="40% - 强调文字颜色 3 10 2 3 2 2" xfId="4326"/>
    <cellStyle name="20% - 强调文字颜色 2 12 2 4" xfId="4327"/>
    <cellStyle name="40% - 强调文字颜色 1 7 3 2 2 2" xfId="4328"/>
    <cellStyle name="60% - 强调文字颜色 6 13 3 2" xfId="4329"/>
    <cellStyle name="40% - 强调文字颜色 3 13 2 4" xfId="4330"/>
    <cellStyle name="20% - 强调文字颜色 4 11 3 2" xfId="4331"/>
    <cellStyle name="标题 1 12 3" xfId="4332"/>
    <cellStyle name="20% - 强调文字颜色 2 12 2 4 2" xfId="4333"/>
    <cellStyle name="40% - 强调文字颜色 3 13 2 4 2" xfId="4334"/>
    <cellStyle name="20% - 强调文字颜色 4 11 3 2 2" xfId="4335"/>
    <cellStyle name="汇总 10 5" xfId="4336"/>
    <cellStyle name="标题 1 12 3 2" xfId="4337"/>
    <cellStyle name="20% - 强调文字颜色 2 12 2 4 2 2" xfId="4338"/>
    <cellStyle name="40% - 强调文字颜色 3 13 2 4 2 2" xfId="4339"/>
    <cellStyle name="20% - 强调文字颜色 4 11 3 2 2 2" xfId="4340"/>
    <cellStyle name="标题 1 12 4" xfId="4341"/>
    <cellStyle name="20% - 强调文字颜色 2 12 2 4 3" xfId="4342"/>
    <cellStyle name="40% - 强调文字颜色 3 13 2 4 3" xfId="4343"/>
    <cellStyle name="20% - 强调文字颜色 4 11 3 2 3" xfId="4344"/>
    <cellStyle name="20% - 强调文字颜色 3 9 2 4 2 2" xfId="4345"/>
    <cellStyle name="强调文字颜色 6 8 3 2" xfId="4346"/>
    <cellStyle name="20% - 强调文字颜色 4 5 2 2 2" xfId="4347"/>
    <cellStyle name="标题 1 12 5" xfId="4348"/>
    <cellStyle name="20% - 强调文字颜色 2 12 2 4 4" xfId="4349"/>
    <cellStyle name="40% - 强调文字颜色 3 13 2 4 4" xfId="4350"/>
    <cellStyle name="20% - 强调文字颜色 6 3 4 2" xfId="4351"/>
    <cellStyle name="20% - 强调文字颜色 4 11 3 2 4" xfId="4352"/>
    <cellStyle name="标题 2 9 2 3 2" xfId="4353"/>
    <cellStyle name="40% - 强调文字颜色 3 10 2 3 2 3" xfId="4354"/>
    <cellStyle name="20% - 强调文字颜色 2 12 2 5" xfId="4355"/>
    <cellStyle name="40% - 强调文字颜色 1 7 3 2 2 3" xfId="4356"/>
    <cellStyle name="40% - 强调文字颜色 3 13 2 5" xfId="4357"/>
    <cellStyle name="20% - 强调文字颜色 4 11 3 3" xfId="4358"/>
    <cellStyle name="标题 1 13 3" xfId="4359"/>
    <cellStyle name="20% - 强调文字颜色 2 12 2 5 2" xfId="4360"/>
    <cellStyle name="40% - 强调文字颜色 3 13 2 5 2" xfId="4361"/>
    <cellStyle name="20% - 强调文字颜色 4 11 3 3 2" xfId="4362"/>
    <cellStyle name="20% - 强调文字颜色 2 12 2 6" xfId="4363"/>
    <cellStyle name="20% - 强调文字颜色 6 6 10" xfId="4364"/>
    <cellStyle name="20% - 强调文字颜色 6 10 4 2" xfId="4365"/>
    <cellStyle name="40% - 强调文字颜色 3 13 2 6" xfId="4366"/>
    <cellStyle name="40% - 强调文字颜色 2 7 4 2 2 2" xfId="4367"/>
    <cellStyle name="20% - 强调文字颜色 4 11 3 4" xfId="4368"/>
    <cellStyle name="20% - 强调文字颜色 2 12 2 7" xfId="4369"/>
    <cellStyle name="20% - 强调文字颜色 6 10 4 3" xfId="4370"/>
    <cellStyle name="40% - 强调文字颜色 3 13 2 7" xfId="4371"/>
    <cellStyle name="40% - 强调文字颜色 2 7 4 2 2 3" xfId="4372"/>
    <cellStyle name="20% - 强调文字颜色 4 11 3 5" xfId="4373"/>
    <cellStyle name="60% - 强调文字颜色 4 14 3" xfId="4374"/>
    <cellStyle name="检查单元格 9 7" xfId="4375"/>
    <cellStyle name="20% - 强调文字颜色 2 12 3" xfId="4376"/>
    <cellStyle name="60% - 强调文字颜色 4 14 3 2" xfId="4377"/>
    <cellStyle name="40% - 强调文字颜色 1 14 2 4" xfId="4378"/>
    <cellStyle name="20% - 强调文字颜色 2 12 3 2" xfId="4379"/>
    <cellStyle name="20% - 强调文字颜色 4 8 5 3" xfId="4380"/>
    <cellStyle name="60% - 强调文字颜色 1 9 2 4" xfId="4381"/>
    <cellStyle name="40% - 强调文字颜色 1 14 2 4 2" xfId="4382"/>
    <cellStyle name="20% - 强调文字颜色 2 12 3 2 2" xfId="4383"/>
    <cellStyle name="20% - 强调文字颜色 4 8 5 4" xfId="4384"/>
    <cellStyle name="40% - 强调文字颜色 1 14 2 4 3" xfId="4385"/>
    <cellStyle name="20% - 强调文字颜色 2 12 3 2 3" xfId="4386"/>
    <cellStyle name="40% - 强调文字颜色 3 13 3 3" xfId="4387"/>
    <cellStyle name="20% - 强调文字颜色 5 7 3 2 2" xfId="4388"/>
    <cellStyle name="40% - 强调文字颜色 1 14 2 5" xfId="4389"/>
    <cellStyle name="20% - 强调文字颜色 2 12 3 3" xfId="4390"/>
    <cellStyle name="40% - 强调文字颜色 3 3 2 3 3 2 3" xfId="4391"/>
    <cellStyle name="20% - 强调文字颜色 4 8 6 3" xfId="4392"/>
    <cellStyle name="输出 14" xfId="4393"/>
    <cellStyle name="20% - 强调文字颜色 4 7 2 2 2 4" xfId="4394"/>
    <cellStyle name="40% - 强调文字颜色 3 13 3 3 2" xfId="4395"/>
    <cellStyle name="20% - 强调文字颜色 5 7 3 2 2 2" xfId="4396"/>
    <cellStyle name="40% - 强调文字颜色 1 14 2 5 2" xfId="4397"/>
    <cellStyle name="20% - 强调文字颜色 2 12 3 3 2" xfId="4398"/>
    <cellStyle name="40% - 强调文字颜色 5 12 4 2" xfId="4399"/>
    <cellStyle name="差 12 4 2 2" xfId="4400"/>
    <cellStyle name="40% - 强调文字颜色 1 14 2 6" xfId="4401"/>
    <cellStyle name="20% - 强调文字颜色 2 12 3 4" xfId="4402"/>
    <cellStyle name="40% - 强调文字颜色 3 13 3 4" xfId="4403"/>
    <cellStyle name="20% - 强调文字颜色 5 7 3 2 3" xfId="4404"/>
    <cellStyle name="20% - 强调文字颜色 4 11 4 2" xfId="4405"/>
    <cellStyle name="标题 2 9 2 4 2" xfId="4406"/>
    <cellStyle name="40% - 强调文字颜色 1 14 2 7" xfId="4407"/>
    <cellStyle name="20% - 强调文字颜色 2 12 3 5" xfId="4408"/>
    <cellStyle name="40% - 强调文字颜色 3 13 3 5" xfId="4409"/>
    <cellStyle name="20% - 强调文字颜色 5 7 3 2 4" xfId="4410"/>
    <cellStyle name="20% - 强调文字颜色 4 11 4 3" xfId="4411"/>
    <cellStyle name="60% - 强调文字颜色 4 14 4" xfId="4412"/>
    <cellStyle name="检查单元格 9 8" xfId="4413"/>
    <cellStyle name="20% - 强调文字颜色 2 12 4" xfId="4414"/>
    <cellStyle name="20% - 强调文字颜色 3 7 2 7" xfId="4415"/>
    <cellStyle name="60% - 强调文字颜色 4 14 4 2" xfId="4416"/>
    <cellStyle name="40% - 强调文字颜色 1 14 3 4" xfId="4417"/>
    <cellStyle name="20% - 强调文字颜色 2 12 4 2" xfId="4418"/>
    <cellStyle name="20% - 强调文字颜色 2 12 4 2 2 2" xfId="4419"/>
    <cellStyle name="20% - 强调文字颜色 4 9 5 4" xfId="4420"/>
    <cellStyle name="40% - 强调文字颜色 2 5 10" xfId="4421"/>
    <cellStyle name="常规 6 2 11 3 2" xfId="4422"/>
    <cellStyle name="20% - 强调文字颜色 2 12 4 2 3" xfId="4423"/>
    <cellStyle name="20% - 强调文字颜色 2 12 4 2 4" xfId="4424"/>
    <cellStyle name="强调文字颜色 5 10 6" xfId="4425"/>
    <cellStyle name="40% - 强调文字颜色 3 13 4 3" xfId="4426"/>
    <cellStyle name="20% - 强调文字颜色 5 7 3 3 2" xfId="4427"/>
    <cellStyle name="40% - 强调文字颜色 1 14 3 5" xfId="4428"/>
    <cellStyle name="20% - 强调文字颜色 2 12 4 3" xfId="4429"/>
    <cellStyle name="40% - 强调文字颜色 1 14 3 6" xfId="4430"/>
    <cellStyle name="20% - 强调文字颜色 2 12 4 4" xfId="4431"/>
    <cellStyle name="20% - 强调文字颜色 3 3 3 2 2" xfId="4432"/>
    <cellStyle name="强调文字颜色 5 10 7" xfId="4433"/>
    <cellStyle name="40% - 强调文字颜色 3 13 4 4" xfId="4434"/>
    <cellStyle name="20% - 强调文字颜色 5 7 3 3 3" xfId="4435"/>
    <cellStyle name="20% - 强调文字颜色 4 11 5 2" xfId="4436"/>
    <cellStyle name="20% - 强调文字颜色 2 12 4 5" xfId="4437"/>
    <cellStyle name="20% - 强调文字颜色 3 3 3 2 3" xfId="4438"/>
    <cellStyle name="强调文字颜色 5 10 8" xfId="4439"/>
    <cellStyle name="40% - 强调文字颜色 3 13 4 5" xfId="4440"/>
    <cellStyle name="20% - 强调文字颜色 4 11 5 3" xfId="4441"/>
    <cellStyle name="60% - 强调文字颜色 4 14 5" xfId="4442"/>
    <cellStyle name="20% - 强调文字颜色 2 12 5" xfId="4443"/>
    <cellStyle name="40% - 强调文字颜色 2 14 4 2 2 3" xfId="4444"/>
    <cellStyle name="40% - 强调文字颜色 1 14 4 4" xfId="4445"/>
    <cellStyle name="20% - 强调文字颜色 2 12 5 2" xfId="4446"/>
    <cellStyle name="标题 3 14" xfId="4447"/>
    <cellStyle name="20% - 强调文字颜色 2 12 5 2 2" xfId="4448"/>
    <cellStyle name="40% - 强调文字颜色 1 14 4 5" xfId="4449"/>
    <cellStyle name="20% - 强调文字颜色 2 12 5 3" xfId="4450"/>
    <cellStyle name="40% - 强调文字颜色 1 14 4 6" xfId="4451"/>
    <cellStyle name="20% - 强调文字颜色 2 12 5 4" xfId="4452"/>
    <cellStyle name="强调文字颜色 5 11 7" xfId="4453"/>
    <cellStyle name="40% - 强调文字颜色 3 13 5 4" xfId="4454"/>
    <cellStyle name="20% - 强调文字颜色 4 11 6 2" xfId="4455"/>
    <cellStyle name="60% - 强调文字颜色 4 14 6" xfId="4456"/>
    <cellStyle name="20% - 强调文字颜色 2 12 6" xfId="4457"/>
    <cellStyle name="40% - 强调文字颜色 1 14 5 4" xfId="4458"/>
    <cellStyle name="20% - 强调文字颜色 2 12 6 2" xfId="4459"/>
    <cellStyle name="20% - 强调文字颜色 2 12 6 2 2" xfId="4460"/>
    <cellStyle name="40% - 强调文字颜色 1 14 5 5" xfId="4461"/>
    <cellStyle name="20% - 强调文字颜色 2 12 6 3" xfId="4462"/>
    <cellStyle name="20% - 强调文字颜色 2 12 6 4" xfId="4463"/>
    <cellStyle name="强调文字颜色 5 12 7" xfId="4464"/>
    <cellStyle name="40% - 强调文字颜色 3 13 6 4" xfId="4465"/>
    <cellStyle name="20% - 强调文字颜色 4 11 7 2" xfId="4466"/>
    <cellStyle name="60% - 强调文字颜色 4 14 7" xfId="4467"/>
    <cellStyle name="20% - 强调文字颜色 2 12 7" xfId="4468"/>
    <cellStyle name="40% - 强调文字颜色 1 14 6 4" xfId="4469"/>
    <cellStyle name="20% - 强调文字颜色 2 12 7 2" xfId="4470"/>
    <cellStyle name="40% - 强调文字颜色 3 12 2 2 6" xfId="4471"/>
    <cellStyle name="20% - 强调文字颜色 5 3 2 4" xfId="4472"/>
    <cellStyle name="20% - 强调文字颜色 2 12 8" xfId="4473"/>
    <cellStyle name="20% - 强调文字颜色 2 13 2 2" xfId="4474"/>
    <cellStyle name="60% - 强调文字颜色 2 8 2 4" xfId="4475"/>
    <cellStyle name="20% - 强调文字颜色 2 13 2 2 2" xfId="4476"/>
    <cellStyle name="40% - 强调文字颜色 4 15 2 3 5" xfId="4477"/>
    <cellStyle name="40% - 强调文字颜色 1 16 3 5" xfId="4478"/>
    <cellStyle name="20% - 强调文字颜色 2 14 4 3" xfId="4479"/>
    <cellStyle name="20% - 强调文字颜色 2 13 2 2 2 2" xfId="4480"/>
    <cellStyle name="20% - 强调文字颜色 2 14 4 3 2" xfId="4481"/>
    <cellStyle name="20% - 强调文字颜色 6 9 6 3" xfId="4482"/>
    <cellStyle name="20% - 强调文字颜色 2 13 2 2 2 2 2" xfId="4483"/>
    <cellStyle name="20% - 强调文字颜色 2 13 2 2 2 3" xfId="4484"/>
    <cellStyle name="20% - 强调文字颜色 4 2 2 3 2 2" xfId="4485"/>
    <cellStyle name="20% - 强调文字颜色 6 17 3 2 2 2" xfId="4486"/>
    <cellStyle name="40% - 强调文字颜色 1 16 3 6" xfId="4487"/>
    <cellStyle name="20% - 强调文字颜色 2 14 4 4" xfId="4488"/>
    <cellStyle name="40% - 强调文字颜色 3 15 4 4" xfId="4489"/>
    <cellStyle name="20% - 强调文字颜色 4 13 5 2" xfId="4490"/>
    <cellStyle name="20% - 强调文字颜色 2 13 2 2 2 4" xfId="4491"/>
    <cellStyle name="20% - 强调文字颜色 4 2 2 3 2 3" xfId="4492"/>
    <cellStyle name="20% - 强调文字颜色 6 17 3 2 2 3" xfId="4493"/>
    <cellStyle name="20% - 强调文字颜色 2 14 4 5" xfId="4494"/>
    <cellStyle name="强调文字颜色 4 2 4 2" xfId="4495"/>
    <cellStyle name="40% - 强调文字颜色 3 15 4 5" xfId="4496"/>
    <cellStyle name="20% - 强调文字颜色 4 13 5 3" xfId="4497"/>
    <cellStyle name="20% - 强调文字颜色 2 13 2 2 3" xfId="4498"/>
    <cellStyle name="40% - 强调文字颜色 4 15 2 4 5" xfId="4499"/>
    <cellStyle name="40% - 强调文字颜色 1 16 4 5" xfId="4500"/>
    <cellStyle name="20% - 强调文字颜色 2 14 5 3" xfId="4501"/>
    <cellStyle name="20% - 强调文字颜色 2 13 2 2 3 2" xfId="4502"/>
    <cellStyle name="20% - 强调文字颜色 2 13 2 2 4" xfId="4503"/>
    <cellStyle name="60% - 强调文字颜色 2 10" xfId="4504"/>
    <cellStyle name="20% - 强调文字颜色 2 13 2 2 5" xfId="4505"/>
    <cellStyle name="20% - 强调文字颜色 2 13 2 3" xfId="4506"/>
    <cellStyle name="40% - 强调文字颜色 3 5 4 2 5" xfId="4507"/>
    <cellStyle name="20% - 强调文字颜色 2 13 2 3 2" xfId="4508"/>
    <cellStyle name="20% - 强调文字颜色 6 16 2 5 3" xfId="4509"/>
    <cellStyle name="40% - 强调文字颜色 1 17 3 5" xfId="4510"/>
    <cellStyle name="20% - 强调文字颜色 2 15 4 3" xfId="4511"/>
    <cellStyle name="20% - 强调文字颜色 2 13 2 3 2 2" xfId="4512"/>
    <cellStyle name="20% - 强调文字颜色 2 13 2 3 3" xfId="4513"/>
    <cellStyle name="20% - 强调文字颜色 2 13 2 3 4" xfId="4514"/>
    <cellStyle name="40% - 强调文字颜色 5 13 3 2" xfId="4515"/>
    <cellStyle name="60% - 强调文字颜色 4 15 2 4" xfId="4516"/>
    <cellStyle name="40% - 强调文字颜色 3 10 2 4 2 2" xfId="4517"/>
    <cellStyle name="20% - 强调文字颜色 2 13 2 4" xfId="4518"/>
    <cellStyle name="40% - 强调文字颜色 3 14 2 4" xfId="4519"/>
    <cellStyle name="20% - 强调文字颜色 4 12 3 2" xfId="4520"/>
    <cellStyle name="20% - 强调文字颜色 2 13 2 4 2" xfId="4521"/>
    <cellStyle name="检查单元格 7 2 5" xfId="4522"/>
    <cellStyle name="40% - 强调文字颜色 3 14 2 4 2" xfId="4523"/>
    <cellStyle name="20% - 强调文字颜色 4 12 3 2 2" xfId="4524"/>
    <cellStyle name="常规 51 3" xfId="4525"/>
    <cellStyle name="常规 46 3" xfId="4526"/>
    <cellStyle name="20% - 强调文字颜色 2 13 2 4 2 2" xfId="4527"/>
    <cellStyle name="40% - 强调文字颜色 3 14 2 4 2 2" xfId="4528"/>
    <cellStyle name="20% - 强调文字颜色 4 12 3 2 2 2" xfId="4529"/>
    <cellStyle name="40% - 强调文字颜色 4 10 3 6" xfId="4530"/>
    <cellStyle name="20% - 强调文字颜色 2 16 4 3" xfId="4531"/>
    <cellStyle name="20% - 强调文字颜色 2 13 2 4 3" xfId="4532"/>
    <cellStyle name="好 5 4 2" xfId="4533"/>
    <cellStyle name="40% - 强调文字颜色 3 14 2 4 3" xfId="4534"/>
    <cellStyle name="20% - 强调文字颜色 4 12 3 2 3" xfId="4535"/>
    <cellStyle name="20% - 强调文字颜色 4 6 2 2 2" xfId="4536"/>
    <cellStyle name="20% - 强调文字颜色 2 13 2 4 4" xfId="4537"/>
    <cellStyle name="好 5 4 3" xfId="4538"/>
    <cellStyle name="40% - 强调文字颜色 3 14 2 4 4" xfId="4539"/>
    <cellStyle name="20% - 强调文字颜色 4 12 3 2 4" xfId="4540"/>
    <cellStyle name="40% - 强调文字颜色 3 10 2 4 2 3" xfId="4541"/>
    <cellStyle name="20% - 强调文字颜色 2 13 2 5" xfId="4542"/>
    <cellStyle name="40% - 强调文字颜色 3 14 2 5" xfId="4543"/>
    <cellStyle name="20% - 强调文字颜色 4 12 3 3" xfId="4544"/>
    <cellStyle name="常规 12 15 4 2" xfId="4545"/>
    <cellStyle name="20% - 强调文字颜色 2 13 2 6" xfId="4546"/>
    <cellStyle name="20% - 强调文字颜色 6 11 4 2" xfId="4547"/>
    <cellStyle name="40% - 强调文字颜色 3 14 2 6" xfId="4548"/>
    <cellStyle name="20% - 强调文字颜色 4 12 3 4" xfId="4549"/>
    <cellStyle name="标题 4 3 4 4" xfId="4550"/>
    <cellStyle name="20% - 强调文字颜色 2 13 3" xfId="4551"/>
    <cellStyle name="40% - 强调文字颜色 1 15 2 4" xfId="4552"/>
    <cellStyle name="20% - 强调文字颜色 2 13 3 2" xfId="4553"/>
    <cellStyle name="60% - 强调文字颜色 2 9 2 4" xfId="4554"/>
    <cellStyle name="40% - 强调文字颜色 1 15 2 4 2" xfId="4555"/>
    <cellStyle name="20% - 强调文字颜色 2 13 3 2 2" xfId="4556"/>
    <cellStyle name="20% - 强调文字颜色 3 2 2 3 2 3" xfId="4557"/>
    <cellStyle name="40% - 强调文字颜色 1 15 2 4 2 2" xfId="4558"/>
    <cellStyle name="20% - 强调文字颜色 2 13 3 2 2 2" xfId="4559"/>
    <cellStyle name="40% - 强调文字颜色 1 15 2 4 3" xfId="4560"/>
    <cellStyle name="20% - 强调文字颜色 2 13 3 2 3" xfId="4561"/>
    <cellStyle name="好 6 2 3" xfId="4562"/>
    <cellStyle name="40% - 强调文字颜色 3 14 3 2 4" xfId="4563"/>
    <cellStyle name="20% - 强调文字颜色 5 15 2 4 2" xfId="4564"/>
    <cellStyle name="常规 53 2 2 2 2" xfId="4565"/>
    <cellStyle name="40% - 强调文字颜色 1 15 2 4 4" xfId="4566"/>
    <cellStyle name="20% - 强调文字颜色 2 13 3 2 4" xfId="4567"/>
    <cellStyle name="40% - 强调文字颜色 3 14 3 3" xfId="4568"/>
    <cellStyle name="20% - 强调文字颜色 5 7 4 2 2" xfId="4569"/>
    <cellStyle name="40% - 强调文字颜色 1 15 2 5" xfId="4570"/>
    <cellStyle name="20% - 强调文字颜色 2 13 3 3" xfId="4571"/>
    <cellStyle name="40% - 强调文字颜色 3 14 3 3 2" xfId="4572"/>
    <cellStyle name="20% - 强调文字颜色 5 7 4 2 2 2" xfId="4573"/>
    <cellStyle name="40% - 强调文字颜色 1 15 2 5 2" xfId="4574"/>
    <cellStyle name="20% - 强调文字颜色 2 13 3 3 2" xfId="4575"/>
    <cellStyle name="40% - 强调文字颜色 5 13 4 2" xfId="4576"/>
    <cellStyle name="40% - 强调文字颜色 1 15 2 6" xfId="4577"/>
    <cellStyle name="20% - 强调文字颜色 2 13 3 4" xfId="4578"/>
    <cellStyle name="40% - 强调文字颜色 3 14 3 4" xfId="4579"/>
    <cellStyle name="20% - 强调文字颜色 5 7 4 2 3" xfId="4580"/>
    <cellStyle name="20% - 强调文字颜色 4 12 4 2" xfId="4581"/>
    <cellStyle name="40% - 强调文字颜色 1 15 2 7" xfId="4582"/>
    <cellStyle name="20% - 强调文字颜色 2 13 3 5" xfId="4583"/>
    <cellStyle name="40% - 强调文字颜色 3 14 3 5" xfId="4584"/>
    <cellStyle name="20% - 强调文字颜色 5 7 4 2 4" xfId="4585"/>
    <cellStyle name="20% - 强调文字颜色 4 12 4 3" xfId="4586"/>
    <cellStyle name="链接单元格 14 4 3" xfId="4587"/>
    <cellStyle name="差 11 2 3 2" xfId="4588"/>
    <cellStyle name="20% - 强调文字颜色 2 6 4 2 2 2" xfId="4589"/>
    <cellStyle name="20% - 强调文字颜色 2 13 4" xfId="4590"/>
    <cellStyle name="20% - 强调文字颜色 3 8 2 7" xfId="4591"/>
    <cellStyle name="40% - 强调文字颜色 1 15 3 4" xfId="4592"/>
    <cellStyle name="20% - 强调文字颜色 2 13 4 2" xfId="4593"/>
    <cellStyle name="20% - 强调文字颜色 2 13 4 2 2" xfId="4594"/>
    <cellStyle name="60% - 强调文字颜色 1 2 5 4" xfId="4595"/>
    <cellStyle name="20% - 强调文字颜色 2 9 5" xfId="4596"/>
    <cellStyle name="40% - 强调文字颜色 3 14 4 2 2 2" xfId="4597"/>
    <cellStyle name="20% - 强调文字颜色 5 9 2 8" xfId="4598"/>
    <cellStyle name="警告文本 6 2 2" xfId="4599"/>
    <cellStyle name="20% - 强调文字颜色 3 2 3 3 2 3" xfId="4600"/>
    <cellStyle name="20% - 强调文字颜色 2 13 4 2 2 2" xfId="4601"/>
    <cellStyle name="40% - 强调文字颜色 3 8 2 2 2 2 2" xfId="4602"/>
    <cellStyle name="20% - 强调文字颜色 2 13 4 2 3" xfId="4603"/>
    <cellStyle name="40% - 强调文字颜色 3 8 2 2 2 2 3" xfId="4604"/>
    <cellStyle name="20% - 强调文字颜色 2 13 4 2 4" xfId="4605"/>
    <cellStyle name="40% - 强调文字颜色 3 14 4 3" xfId="4606"/>
    <cellStyle name="20% - 强调文字颜色 5 7 4 3 2" xfId="4607"/>
    <cellStyle name="40% - 强调文字颜色 1 15 3 5" xfId="4608"/>
    <cellStyle name="20% - 强调文字颜色 2 13 4 3" xfId="4609"/>
    <cellStyle name="20% - 强调文字颜色 2 13 4 3 2" xfId="4610"/>
    <cellStyle name="标题 3 17 3 2" xfId="4611"/>
    <cellStyle name="20% - 强调文字颜色 4 2 2 2 2 2" xfId="4612"/>
    <cellStyle name="40% - 强调文字颜色 1 15 3 6" xfId="4613"/>
    <cellStyle name="20% - 强调文字颜色 2 13 4 4" xfId="4614"/>
    <cellStyle name="20% - 强调文字颜色 3 3 4 2 2" xfId="4615"/>
    <cellStyle name="40% - 强调文字颜色 3 14 4 4" xfId="4616"/>
    <cellStyle name="20% - 强调文字颜色 5 7 4 3 3" xfId="4617"/>
    <cellStyle name="20% - 强调文字颜色 4 12 5 2" xfId="4618"/>
    <cellStyle name="标题 3 17 3 3" xfId="4619"/>
    <cellStyle name="20% - 强调文字颜色 4 2 2 2 2 3" xfId="4620"/>
    <cellStyle name="20% - 强调文字颜色 2 13 4 5" xfId="4621"/>
    <cellStyle name="20% - 强调文字颜色 3 3 4 2 3" xfId="4622"/>
    <cellStyle name="40% - 强调文字颜色 3 14 4 5" xfId="4623"/>
    <cellStyle name="20% - 强调文字颜色 4 12 5 3" xfId="4624"/>
    <cellStyle name="20% - 强调文字颜色 2 13 5" xfId="4625"/>
    <cellStyle name="常规 6 2 2 2 4 2" xfId="4626"/>
    <cellStyle name="标题 4 16 8" xfId="4627"/>
    <cellStyle name="20% - 强调文字颜色 5 13 2 2 4" xfId="4628"/>
    <cellStyle name="40% - 强调文字颜色 1 15 4 4" xfId="4629"/>
    <cellStyle name="20% - 强调文字颜色 2 13 5 2" xfId="4630"/>
    <cellStyle name="20% - 强调文字颜色 2 13 5 2 2" xfId="4631"/>
    <cellStyle name="20% - 强调文字颜色 5 13 2 2 5" xfId="4632"/>
    <cellStyle name="40% - 强调文字颜色 1 15 4 5" xfId="4633"/>
    <cellStyle name="20% - 强调文字颜色 2 13 5 3" xfId="4634"/>
    <cellStyle name="40% - 强调文字颜色 1 15 4 6" xfId="4635"/>
    <cellStyle name="20% - 强调文字颜色 2 13 5 4" xfId="4636"/>
    <cellStyle name="20% - 强调文字颜色 3 3 4 3 2" xfId="4637"/>
    <cellStyle name="40% - 强调文字颜色 3 14 5 4" xfId="4638"/>
    <cellStyle name="20% - 强调文字颜色 4 12 6 2" xfId="4639"/>
    <cellStyle name="20% - 强调文字颜色 2 13 6" xfId="4640"/>
    <cellStyle name="标题 4 17 8" xfId="4641"/>
    <cellStyle name="20% - 强调文字颜色 5 13 2 3 4" xfId="4642"/>
    <cellStyle name="40% - 强调文字颜色 1 15 5 4" xfId="4643"/>
    <cellStyle name="20% - 强调文字颜色 2 13 6 2" xfId="4644"/>
    <cellStyle name="20% - 强调文字颜色 2 13 6 2 2" xfId="4645"/>
    <cellStyle name="40% - 强调文字颜色 1 15 5 5" xfId="4646"/>
    <cellStyle name="20% - 强调文字颜色 2 13 6 3" xfId="4647"/>
    <cellStyle name="20% - 强调文字颜色 2 13 6 4" xfId="4648"/>
    <cellStyle name="40% - 强调文字颜色 2 4 2 2 4" xfId="4649"/>
    <cellStyle name="常规 6 7 8" xfId="4650"/>
    <cellStyle name="40% - 强调文字颜色 3 14 6 4" xfId="4651"/>
    <cellStyle name="20% - 强调文字颜色 4 12 7 2" xfId="4652"/>
    <cellStyle name="20% - 强调文字颜色 2 13 7" xfId="4653"/>
    <cellStyle name="20% - 强调文字颜色 5 4 2 4" xfId="4654"/>
    <cellStyle name="20% - 强调文字颜色 5 13 2 4 4" xfId="4655"/>
    <cellStyle name="40% - 强调文字颜色 1 15 6 4" xfId="4656"/>
    <cellStyle name="20% - 强调文字颜色 2 13 7 2" xfId="4657"/>
    <cellStyle name="20% - 强调文字颜色 2 13 8" xfId="4658"/>
    <cellStyle name="强调文字颜色 5 15 2 2" xfId="4659"/>
    <cellStyle name="20% - 强调文字颜色 2 13 9" xfId="4660"/>
    <cellStyle name="20% - 强调文字颜色 2 14 2" xfId="4661"/>
    <cellStyle name="20% - 强调文字颜色 2 14 2 2" xfId="4662"/>
    <cellStyle name="60% - 强调文字颜色 3 8 2 4" xfId="4663"/>
    <cellStyle name="20% - 强调文字颜色 2 14 2 2 2" xfId="4664"/>
    <cellStyle name="40% - 强调文字颜色 4 17 2 7" xfId="4665"/>
    <cellStyle name="20% - 强调文字颜色 5 15 3 5" xfId="4666"/>
    <cellStyle name="20% - 强调文字颜色 3 16 2 7" xfId="4667"/>
    <cellStyle name="20% - 强调文字颜色 2 14 2 2 2 2" xfId="4668"/>
    <cellStyle name="20% - 强调文字颜色 2 14 2 2 2 2 2" xfId="4669"/>
    <cellStyle name="差 5 2 5" xfId="4670"/>
    <cellStyle name="20% - 强调文字颜色 5 9 6 5" xfId="4671"/>
    <cellStyle name="20% - 强调文字颜色 2 14 2 2 2 3" xfId="4672"/>
    <cellStyle name="20% - 强调文字颜色 4 3 2 3 2 2" xfId="4673"/>
    <cellStyle name="40% - 强调文字颜色 3 15 2 2 2 3" xfId="4674"/>
    <cellStyle name="20% - 强调文字颜色 4 6 4 2" xfId="4675"/>
    <cellStyle name="20% - 强调文字颜色 2 14 2 2 2 4" xfId="4676"/>
    <cellStyle name="20% - 强调文字颜色 4 3 2 3 2 3" xfId="4677"/>
    <cellStyle name="40% - 强调文字颜色 3 15 2 2 2 4" xfId="4678"/>
    <cellStyle name="计算 17 2" xfId="4679"/>
    <cellStyle name="20% - 强调文字颜色 4 6 4 3" xfId="4680"/>
    <cellStyle name="20% - 强调文字颜色 2 14 2 2 3" xfId="4681"/>
    <cellStyle name="20% - 强调文字颜色 2 14 2 2 4" xfId="4682"/>
    <cellStyle name="20% - 强调文字颜色 2 14 2 2 5" xfId="4683"/>
    <cellStyle name="20% - 强调文字颜色 2 14 2 3" xfId="4684"/>
    <cellStyle name="40% - 强调文字颜色 3 6 4 2 5" xfId="4685"/>
    <cellStyle name="20% - 强调文字颜色 2 14 2 3 2" xfId="4686"/>
    <cellStyle name="20% - 强调文字颜色 5 16 3 5" xfId="4687"/>
    <cellStyle name="强调文字颜色 1 10 2 4" xfId="4688"/>
    <cellStyle name="20% - 强调文字颜色 3 17 2 7" xfId="4689"/>
    <cellStyle name="20% - 强调文字颜色 2 14 2 3 2 2" xfId="4690"/>
    <cellStyle name="20% - 强调文字颜色 2 14 2 3 3" xfId="4691"/>
    <cellStyle name="20% - 强调文字颜色 2 14 2 3 4" xfId="4692"/>
    <cellStyle name="20% - 强调文字颜色 2 14 2 4 2" xfId="4693"/>
    <cellStyle name="40% - 强调文字颜色 1 2 4 2 4" xfId="4694"/>
    <cellStyle name="常规 3 2 10 3 3" xfId="4695"/>
    <cellStyle name="40% - 强调文字颜色 3 15 2 4 2" xfId="4696"/>
    <cellStyle name="20% - 强调文字颜色 4 13 3 2 2" xfId="4697"/>
    <cellStyle name="20% - 强调文字颜色 2 14 2 4 2 2" xfId="4698"/>
    <cellStyle name="40% - 强调文字颜色 3 15 2 4 2 2" xfId="4699"/>
    <cellStyle name="20% - 强调文字颜色 4 13 3 2 2 2" xfId="4700"/>
    <cellStyle name="20% - 强调文字颜色 2 14 2 4 3" xfId="4701"/>
    <cellStyle name="40% - 强调文字颜色 3 15 2 4 3" xfId="4702"/>
    <cellStyle name="20% - 强调文字颜色 4 13 3 2 3" xfId="4703"/>
    <cellStyle name="20% - 强调文字颜色 4 7 2 2 2" xfId="4704"/>
    <cellStyle name="20% - 强调文字颜色 2 14 2 4 4" xfId="4705"/>
    <cellStyle name="40% - 强调文字颜色 3 15 2 4 4" xfId="4706"/>
    <cellStyle name="20% - 强调文字颜色 4 13 3 2 4" xfId="4707"/>
    <cellStyle name="20% - 强调文字颜色 2 14 2 5" xfId="4708"/>
    <cellStyle name="强调文字颜色 4 2 2 2" xfId="4709"/>
    <cellStyle name="40% - 强调文字颜色 3 15 2 5" xfId="4710"/>
    <cellStyle name="40% - 强调文字颜色 2 17 3 2 2 3" xfId="4711"/>
    <cellStyle name="20% - 强调文字颜色 4 13 3 3" xfId="4712"/>
    <cellStyle name="20% - 强调文字颜色 2 14 2 5 2" xfId="4713"/>
    <cellStyle name="强调文字颜色 4 2 2 2 2" xfId="4714"/>
    <cellStyle name="常规 3 2 10 4 3" xfId="4715"/>
    <cellStyle name="40% - 强调文字颜色 3 15 2 5 2" xfId="4716"/>
    <cellStyle name="20% - 强调文字颜色 4 13 3 3 2" xfId="4717"/>
    <cellStyle name="20% - 强调文字颜色 6 12 4 2" xfId="4718"/>
    <cellStyle name="20% - 强调文字颜色 2 14 2 6" xfId="4719"/>
    <cellStyle name="强调文字颜色 4 2 2 3" xfId="4720"/>
    <cellStyle name="40% - 强调文字颜色 3 15 2 6" xfId="4721"/>
    <cellStyle name="20% - 强调文字颜色 4 13 3 4" xfId="4722"/>
    <cellStyle name="20% - 强调文字颜色 6 12 4 3" xfId="4723"/>
    <cellStyle name="20% - 强调文字颜色 2 14 2 7" xfId="4724"/>
    <cellStyle name="20% - 强调文字颜色 6 2 3 3 2" xfId="4725"/>
    <cellStyle name="注释 9 3 3" xfId="4726"/>
    <cellStyle name="强调文字颜色 4 2 2 4" xfId="4727"/>
    <cellStyle name="40% - 强调文字颜色 3 15 2 7" xfId="4728"/>
    <cellStyle name="20% - 强调文字颜色 4 13 3 5" xfId="4729"/>
    <cellStyle name="20% - 强调文字颜色 2 15 6 2 2" xfId="4730"/>
    <cellStyle name="20% - 强调文字颜色 2 14 3" xfId="4731"/>
    <cellStyle name="40% - 强调文字颜色 4 15 2 2 4" xfId="4732"/>
    <cellStyle name="60% - 强调文字颜色 4 16 3 2" xfId="4733"/>
    <cellStyle name="常规 6 2 2 3 2 2" xfId="4734"/>
    <cellStyle name="40% - 强调文字颜色 1 16 2 4" xfId="4735"/>
    <cellStyle name="20% - 强调文字颜色 2 14 3 2" xfId="4736"/>
    <cellStyle name="输入 2 2 2 3" xfId="4737"/>
    <cellStyle name="常规 2 8 2 2 3" xfId="4738"/>
    <cellStyle name="60% - 强调文字颜色 2 17 2 4" xfId="4739"/>
    <cellStyle name="40% - 强调文字颜色 3 15 3 2" xfId="4740"/>
    <cellStyle name="20% - 强调文字颜色 3 14 2 2 4" xfId="4741"/>
    <cellStyle name="60% - 强调文字颜色 3 9 2 4" xfId="4742"/>
    <cellStyle name="40% - 强调文字颜色 1 16 2 4 2" xfId="4743"/>
    <cellStyle name="20% - 强调文字颜色 2 14 3 2 2" xfId="4744"/>
    <cellStyle name="链接单元格 17 2" xfId="4745"/>
    <cellStyle name="20% - 强调文字颜色 3 3 2 3 2 3" xfId="4746"/>
    <cellStyle name="40% - 强调文字颜色 1 16 2 4 2 2" xfId="4747"/>
    <cellStyle name="20% - 强调文字颜色 2 14 3 2 2 2" xfId="4748"/>
    <cellStyle name="40% - 强调文字颜色 1 16 2 4 3" xfId="4749"/>
    <cellStyle name="20% - 强调文字颜色 2 14 3 2 3" xfId="4750"/>
    <cellStyle name="40% - 强调文字颜色 3 15 3 2 4" xfId="4751"/>
    <cellStyle name="20% - 强调文字颜色 5 16 2 4 2" xfId="4752"/>
    <cellStyle name="40% - 强调文字颜色 1 16 2 4 4" xfId="4753"/>
    <cellStyle name="20% - 强调文字颜色 2 14 3 2 4" xfId="4754"/>
    <cellStyle name="40% - 强调文字颜色 4 15 2 2 5" xfId="4755"/>
    <cellStyle name="40% - 强调文字颜色 1 16 2 5" xfId="4756"/>
    <cellStyle name="20% - 强调文字颜色 2 14 3 3" xfId="4757"/>
    <cellStyle name="40% - 强调文字颜色 3 15 3 3" xfId="4758"/>
    <cellStyle name="20% - 强调文字颜色 5 7 5 2 2" xfId="4759"/>
    <cellStyle name="20% - 强调文字颜色 3 14 2 2 5" xfId="4760"/>
    <cellStyle name="40% - 强调文字颜色 1 16 2 5 2" xfId="4761"/>
    <cellStyle name="20% - 强调文字颜色 2 14 3 3 2" xfId="4762"/>
    <cellStyle name="40% - 强调文字颜色 4 15 2 2 6" xfId="4763"/>
    <cellStyle name="40% - 强调文字颜色 5 14 4 2" xfId="4764"/>
    <cellStyle name="40% - 强调文字颜色 1 16 2 6" xfId="4765"/>
    <cellStyle name="20% - 强调文字颜色 2 14 3 4" xfId="4766"/>
    <cellStyle name="40% - 强调文字颜色 3 15 3 4" xfId="4767"/>
    <cellStyle name="20% - 强调文字颜色 5 7 5 2 3" xfId="4768"/>
    <cellStyle name="20% - 强调文字颜色 4 13 4 2" xfId="4769"/>
    <cellStyle name="40% - 强调文字颜色 1 16 2 7" xfId="4770"/>
    <cellStyle name="20% - 强调文字颜色 2 14 3 5" xfId="4771"/>
    <cellStyle name="强调文字颜色 4 2 3 2" xfId="4772"/>
    <cellStyle name="40% - 强调文字颜色 3 15 3 5" xfId="4773"/>
    <cellStyle name="20% - 强调文字颜色 4 13 4 3" xfId="4774"/>
    <cellStyle name="20% - 强调文字颜色 2 14 4" xfId="4775"/>
    <cellStyle name="20% - 强调文字颜色 3 9 2 7" xfId="4776"/>
    <cellStyle name="40% - 强调文字颜色 4 15 2 3 4" xfId="4777"/>
    <cellStyle name="60% - 强调文字颜色 4 16 4 2" xfId="4778"/>
    <cellStyle name="40% - 强调文字颜色 1 16 3 4" xfId="4779"/>
    <cellStyle name="20% - 强调文字颜色 2 14 4 2" xfId="4780"/>
    <cellStyle name="输入 2 2 3 3" xfId="4781"/>
    <cellStyle name="40% - 强调文字颜色 3 15 4 2" xfId="4782"/>
    <cellStyle name="20% - 强调文字颜色 3 14 2 3 4" xfId="4783"/>
    <cellStyle name="40% - 强调文字颜色 3 7 2 2 2 2 3" xfId="4784"/>
    <cellStyle name="常规 6 2 12 5" xfId="4785"/>
    <cellStyle name="20% - 强调文字颜色 2 14 4 2 2" xfId="4786"/>
    <cellStyle name="20% - 强调文字颜色 2 14 4 2 2 2" xfId="4787"/>
    <cellStyle name="20% - 强调文字颜色 2 14 4 2 3" xfId="4788"/>
    <cellStyle name="20% - 强调文字颜色 2 14 4 2 4" xfId="4789"/>
    <cellStyle name="输出 11 2" xfId="4790"/>
    <cellStyle name="60% - 强调文字颜色 6 2 2 4 2" xfId="4791"/>
    <cellStyle name="20% - 强调文字颜色 5 10 2 2 2 2 2" xfId="4792"/>
    <cellStyle name="20% - 强调文字颜色 2 14 5" xfId="4793"/>
    <cellStyle name="40% - 强调文字颜色 4 15 2 4 4" xfId="4794"/>
    <cellStyle name="20% - 强调文字颜色 5 13 3 2 4" xfId="4795"/>
    <cellStyle name="40% - 强调文字颜色 1 16 4 4" xfId="4796"/>
    <cellStyle name="20% - 强调文字颜色 2 14 5 2" xfId="4797"/>
    <cellStyle name="40% - 强调文字颜色 3 15 5 2" xfId="4798"/>
    <cellStyle name="20% - 强调文字颜色 3 14 2 4 4" xfId="4799"/>
    <cellStyle name="20% - 强调文字颜色 2 14 5 2 2" xfId="4800"/>
    <cellStyle name="20% - 强调文字颜色 4 2 2 3 3 2" xfId="4801"/>
    <cellStyle name="40% - 强调文字颜色 1 16 4 6" xfId="4802"/>
    <cellStyle name="20% - 强调文字颜色 2 14 5 4" xfId="4803"/>
    <cellStyle name="40% - 强调文字颜色 3 15 5 4" xfId="4804"/>
    <cellStyle name="20% - 强调文字颜色 4 13 6 2" xfId="4805"/>
    <cellStyle name="20% - 强调文字颜色 2 14 6" xfId="4806"/>
    <cellStyle name="40% - 强调文字颜色 1 16 5 4" xfId="4807"/>
    <cellStyle name="20% - 强调文字颜色 2 14 6 2" xfId="4808"/>
    <cellStyle name="20% - 强调文字颜色 2 14 6 2 2" xfId="4809"/>
    <cellStyle name="40% - 强调文字颜色 1 16 5 5" xfId="4810"/>
    <cellStyle name="20% - 强调文字颜色 2 14 6 3" xfId="4811"/>
    <cellStyle name="20% - 强调文字颜色 2 14 6 4" xfId="4812"/>
    <cellStyle name="40% - 强调文字颜色 2 4 3 2 4" xfId="4813"/>
    <cellStyle name="标题 12 4" xfId="4814"/>
    <cellStyle name="40% - 强调文字颜色 3 15 6 4" xfId="4815"/>
    <cellStyle name="20% - 强调文字颜色 4 13 7 2" xfId="4816"/>
    <cellStyle name="20% - 强调文字颜色 2 14 7" xfId="4817"/>
    <cellStyle name="40% - 强调文字颜色 1 16 6 4" xfId="4818"/>
    <cellStyle name="20% - 强调文字颜色 2 14 7 2" xfId="4819"/>
    <cellStyle name="20% - 强调文字颜色 5 5 2 4" xfId="4820"/>
    <cellStyle name="20% - 强调文字颜色 2 14 8" xfId="4821"/>
    <cellStyle name="输出 11 6" xfId="4822"/>
    <cellStyle name="20% - 强调文字颜色 4 4 2 2 2 2" xfId="4823"/>
    <cellStyle name="40% - 强调文字颜色 2 4 3 5" xfId="4824"/>
    <cellStyle name="标题 15" xfId="4825"/>
    <cellStyle name="标题 20" xfId="4826"/>
    <cellStyle name="强调文字颜色 3 16 2 4" xfId="4827"/>
    <cellStyle name="40% - 强调文字颜色 3 15 9" xfId="4828"/>
    <cellStyle name="20% - 强调文字颜色 5 3 4 2 2" xfId="4829"/>
    <cellStyle name="强调文字颜色 5 15 3 2" xfId="4830"/>
    <cellStyle name="20% - 强调文字颜色 2 14 9" xfId="4831"/>
    <cellStyle name="60% - 强调文字颜色 3 3 4 2 2" xfId="4832"/>
    <cellStyle name="强调文字颜色 2 7 5" xfId="4833"/>
    <cellStyle name="20% - 强调文字颜色 2 7 3 2 4" xfId="4834"/>
    <cellStyle name="20% - 强调文字颜色 6 16 2 3" xfId="4835"/>
    <cellStyle name="60% - 强调文字颜色 4 17 2" xfId="4836"/>
    <cellStyle name="20% - 强调文字颜色 2 15 2" xfId="4837"/>
    <cellStyle name="20% - 强调文字颜色 2 2 6" xfId="4838"/>
    <cellStyle name="20% - 强调文字颜色 2 20 2" xfId="4839"/>
    <cellStyle name="20% - 强调文字颜色 6 16 2 3 2 2" xfId="4840"/>
    <cellStyle name="60% - 强调文字颜色 4 17 2 2 2" xfId="4841"/>
    <cellStyle name="60% - 强调文字颜色 4 8 2 4" xfId="4842"/>
    <cellStyle name="20% - 强调文字颜色 2 15 2 2 2" xfId="4843"/>
    <cellStyle name="40% - 强调文字颜色 2 5 3 4" xfId="4844"/>
    <cellStyle name="强调文字颜色 3 17 2 3" xfId="4845"/>
    <cellStyle name="常规 2 4 2 2 3" xfId="4846"/>
    <cellStyle name="常规 14 15 2 2 2" xfId="4847"/>
    <cellStyle name="20% - 强调文字颜色 3 10 2 2 4" xfId="4848"/>
    <cellStyle name="20% - 强调文字颜色 2 15 2 2 2 2" xfId="4849"/>
    <cellStyle name="20% - 强调文字颜色 6 9 4 2 5" xfId="4850"/>
    <cellStyle name="20% - 强调文字颜色 2 15 2 2 2 2 2" xfId="4851"/>
    <cellStyle name="20% - 强调文字颜色 2 15 2 2 2 3" xfId="4852"/>
    <cellStyle name="20% - 强调文字颜色 4 4 2 3 2 2" xfId="4853"/>
    <cellStyle name="40% - 强调文字颜色 2 5 3 5" xfId="4854"/>
    <cellStyle name="强调文字颜色 3 17 2 4" xfId="4855"/>
    <cellStyle name="20% - 强调文字颜色 5 3 5 2 2" xfId="4856"/>
    <cellStyle name="20% - 强调文字颜色 3 10 2 2 5" xfId="4857"/>
    <cellStyle name="20% - 强调文字颜色 2 15 2 2 2 4" xfId="4858"/>
    <cellStyle name="20% - 强调文字颜色 6 16 2 3 2 3" xfId="4859"/>
    <cellStyle name="40% - 强调文字颜色 4 2 2 3 2" xfId="4860"/>
    <cellStyle name="20% - 强调文字颜色 2 15 2 2 3" xfId="4861"/>
    <cellStyle name="20% - 强调文字颜色 3 10 2 3 4" xfId="4862"/>
    <cellStyle name="强调文字颜色 3 17 3 3" xfId="4863"/>
    <cellStyle name="40% - 强调文字颜色 2 5 4 4" xfId="4864"/>
    <cellStyle name="20% - 强调文字颜色 5 19 2 2 2" xfId="4865"/>
    <cellStyle name="40% - 强调文字颜色 4 2 2 3 2 2" xfId="4866"/>
    <cellStyle name="20% - 强调文字颜色 2 15 2 2 3 2" xfId="4867"/>
    <cellStyle name="40% - 强调文字颜色 4 2 2 3 3" xfId="4868"/>
    <cellStyle name="20% - 强调文字颜色 2 15 2 2 4" xfId="4869"/>
    <cellStyle name="40% - 强调文字颜色 4 2 2 3 4" xfId="4870"/>
    <cellStyle name="20% - 强调文字颜色 2 15 2 2 5" xfId="4871"/>
    <cellStyle name="20% - 强调文字颜色 6 16 2 3 3" xfId="4872"/>
    <cellStyle name="60% - 强调文字颜色 4 17 2 3" xfId="4873"/>
    <cellStyle name="链接单元格 8 7" xfId="4874"/>
    <cellStyle name="20% - 强调文字颜色 2 15 2 3" xfId="4875"/>
    <cellStyle name="20% - 强调文字颜色 2 2 6 3" xfId="4876"/>
    <cellStyle name="40% - 强调文字颜色 3 7 4 2 5" xfId="4877"/>
    <cellStyle name="20% - 强调文字颜色 2 15 2 3 2" xfId="4878"/>
    <cellStyle name="40% - 强调文字颜色 4 2 2 4 2" xfId="4879"/>
    <cellStyle name="20% - 强调文字颜色 2 15 2 3 3" xfId="4880"/>
    <cellStyle name="20% - 强调文字颜色 2 15 2 3 4" xfId="4881"/>
    <cellStyle name="20% - 强调文字颜色 6 16 2 3 4" xfId="4882"/>
    <cellStyle name="40% - 强调文字颜色 5 15 3 2" xfId="4883"/>
    <cellStyle name="60% - 强调文字颜色 4 17 2 4" xfId="4884"/>
    <cellStyle name="链接单元格 8 8" xfId="4885"/>
    <cellStyle name="20% - 强调文字颜色 2 15 2 4" xfId="4886"/>
    <cellStyle name="链接单元格 10 7" xfId="4887"/>
    <cellStyle name="40% - 强调文字颜色 3 16 2 4" xfId="4888"/>
    <cellStyle name="20% - 强调文字颜色 4 14 3 2" xfId="4889"/>
    <cellStyle name="20% - 强调文字颜色 2 15 2 4 2" xfId="4890"/>
    <cellStyle name="40% - 强调文字颜色 1 3 4 2 4" xfId="4891"/>
    <cellStyle name="常规 18 2 2 2 2" xfId="4892"/>
    <cellStyle name="计算 9 4" xfId="4893"/>
    <cellStyle name="40% - 强调文字颜色 3 16 2 4 2" xfId="4894"/>
    <cellStyle name="20% - 强调文字颜色 4 14 3 2 2" xfId="4895"/>
    <cellStyle name="20% - 强调文字颜色 6 12 3 4" xfId="4896"/>
    <cellStyle name="20% - 强调文字颜色 6 2 3 2 3" xfId="4897"/>
    <cellStyle name="注释 9 2 4" xfId="4898"/>
    <cellStyle name="常规 14 15 4 2" xfId="4899"/>
    <cellStyle name="20% - 强调文字颜色 4 13 2 6" xfId="4900"/>
    <cellStyle name="常规 5 16 3" xfId="4901"/>
    <cellStyle name="20% - 强调文字颜色 2 15 2 4 2 2" xfId="4902"/>
    <cellStyle name="40% - 强调文字颜色 3 16 2 4 2 2" xfId="4903"/>
    <cellStyle name="20% - 强调文字颜色 4 14 3 2 2 2" xfId="4904"/>
    <cellStyle name="40% - 强调文字颜色 2 7 3 4" xfId="4905"/>
    <cellStyle name="强调文字颜色 6 11 2 4" xfId="4906"/>
    <cellStyle name="20% - 强调文字颜色 3 10 4 2 4" xfId="4907"/>
    <cellStyle name="20% - 强调文字颜色 2 15 2 4 3" xfId="4908"/>
    <cellStyle name="40% - 强调文字颜色 3 16 2 4 3" xfId="4909"/>
    <cellStyle name="20% - 强调文字颜色 4 14 3 2 3" xfId="4910"/>
    <cellStyle name="20% - 强调文字颜色 6 12 3 5" xfId="4911"/>
    <cellStyle name="标题 3 4 2 4 2" xfId="4912"/>
    <cellStyle name="20% - 强调文字颜色 4 13 2 7" xfId="4913"/>
    <cellStyle name="注释 9 2 5" xfId="4914"/>
    <cellStyle name="20% - 强调文字颜色 5 19 4 2" xfId="4915"/>
    <cellStyle name="标题 3 10" xfId="4916"/>
    <cellStyle name="20% - 强调文字颜色 4 8 2 2 2" xfId="4917"/>
    <cellStyle name="20% - 强调文字颜色 2 15 2 4 4" xfId="4918"/>
    <cellStyle name="40% - 强调文字颜色 3 16 2 4 4" xfId="4919"/>
    <cellStyle name="20% - 强调文字颜色 4 14 3 2 4" xfId="4920"/>
    <cellStyle name="20% - 强调文字颜色 6 16 2 3 5" xfId="4921"/>
    <cellStyle name="20% - 强调文字颜色 2 15 2 5" xfId="4922"/>
    <cellStyle name="强调文字颜色 4 3 2 2" xfId="4923"/>
    <cellStyle name="链接单元格 10 8" xfId="4924"/>
    <cellStyle name="40% - 强调文字颜色 3 16 2 5" xfId="4925"/>
    <cellStyle name="20% - 强调文字颜色 4 14 3 3" xfId="4926"/>
    <cellStyle name="20% - 强调文字颜色 2 15 2 5 2" xfId="4927"/>
    <cellStyle name="强调文字颜色 4 3 2 2 2" xfId="4928"/>
    <cellStyle name="40% - 强调文字颜色 3 16 2 5 2" xfId="4929"/>
    <cellStyle name="20% - 强调文字颜色 4 14 3 3 2" xfId="4930"/>
    <cellStyle name="20% - 强调文字颜色 6 13 4 2" xfId="4931"/>
    <cellStyle name="20% - 强调文字颜色 2 15 2 6" xfId="4932"/>
    <cellStyle name="强调文字颜色 4 3 2 3" xfId="4933"/>
    <cellStyle name="40% - 强调文字颜色 3 16 2 6" xfId="4934"/>
    <cellStyle name="20% - 强调文字颜色 4 14 3 4" xfId="4935"/>
    <cellStyle name="20% - 强调文字颜色 6 13 4 3" xfId="4936"/>
    <cellStyle name="20% - 强调文字颜色 2 15 2 7" xfId="4937"/>
    <cellStyle name="强调文字颜色 4 3 2 4" xfId="4938"/>
    <cellStyle name="40% - 强调文字颜色 3 16 2 7" xfId="4939"/>
    <cellStyle name="20% - 强调文字颜色 4 14 3 5" xfId="4940"/>
    <cellStyle name="20% - 强调文字颜色 6 16 2 4" xfId="4941"/>
    <cellStyle name="60% - 强调文字颜色 4 17 3" xfId="4942"/>
    <cellStyle name="常规 6 2 2 4 2" xfId="4943"/>
    <cellStyle name="20% - 强调文字颜色 2 15 3" xfId="4944"/>
    <cellStyle name="20% - 强调文字颜色 2 2 7" xfId="4945"/>
    <cellStyle name="20% - 强调文字颜色 2 20 3" xfId="4946"/>
    <cellStyle name="40% - 强调文字颜色 3 5 3 4" xfId="4947"/>
    <cellStyle name="常规 2 5 2 2 3" xfId="4948"/>
    <cellStyle name="20% - 强调文字颜色 3 11 2 2 4" xfId="4949"/>
    <cellStyle name="标题 2 7 3 3" xfId="4950"/>
    <cellStyle name="40% - 强调文字颜色 1 17 2 4 2 2" xfId="4951"/>
    <cellStyle name="20% - 强调文字颜色 2 15 3 2 2 2" xfId="4952"/>
    <cellStyle name="20% - 强调文字颜色 4 11 2 2 2 4" xfId="4953"/>
    <cellStyle name="20% - 强调文字颜色 6 16 2 4 2 3" xfId="4954"/>
    <cellStyle name="40% - 强调文字颜色 4 2 3 3 2" xfId="4955"/>
    <cellStyle name="40% - 强调文字颜色 1 17 2 4 3" xfId="4956"/>
    <cellStyle name="20% - 强调文字颜色 2 15 3 2 3" xfId="4957"/>
    <cellStyle name="强调文字颜色 2 3" xfId="4958"/>
    <cellStyle name="40% - 强调文字颜色 3 16 3 2 4" xfId="4959"/>
    <cellStyle name="20% - 强调文字颜色 5 17 2 4 2" xfId="4960"/>
    <cellStyle name="40% - 强调文字颜色 4 2 3 3 3" xfId="4961"/>
    <cellStyle name="40% - 强调文字颜色 1 17 2 4 4" xfId="4962"/>
    <cellStyle name="20% - 强调文字颜色 2 15 3 2 4" xfId="4963"/>
    <cellStyle name="链接单元格 11 6" xfId="4964"/>
    <cellStyle name="差 3 2 2 2" xfId="4965"/>
    <cellStyle name="40% - 强调文字颜色 3 16 3 3" xfId="4966"/>
    <cellStyle name="40% - 强调文字颜色 2 16 2 4 5" xfId="4967"/>
    <cellStyle name="20% - 强调文字颜色 5 7 6 2 2" xfId="4968"/>
    <cellStyle name="20% - 强调文字颜色 6 16 2 4 3" xfId="4969"/>
    <cellStyle name="40% - 强调文字颜色 4 15 3 2 5" xfId="4970"/>
    <cellStyle name="链接单元格 9 7" xfId="4971"/>
    <cellStyle name="40% - 强调文字颜色 1 17 2 5" xfId="4972"/>
    <cellStyle name="20% - 强调文字颜色 2 15 3 3" xfId="4973"/>
    <cellStyle name="40% - 强调文字颜色 1 17 2 5 2" xfId="4974"/>
    <cellStyle name="20% - 强调文字颜色 2 15 3 3 2" xfId="4975"/>
    <cellStyle name="20% - 强调文字颜色 6 16 2 4 4" xfId="4976"/>
    <cellStyle name="40% - 强调文字颜色 5 15 4 2" xfId="4977"/>
    <cellStyle name="链接单元格 9 8" xfId="4978"/>
    <cellStyle name="40% - 强调文字颜色 1 17 2 6" xfId="4979"/>
    <cellStyle name="20% - 强调文字颜色 2 15 3 4" xfId="4980"/>
    <cellStyle name="链接单元格 11 7" xfId="4981"/>
    <cellStyle name="差 3 2 2 3" xfId="4982"/>
    <cellStyle name="40% - 强调文字颜色 3 16 3 4" xfId="4983"/>
    <cellStyle name="20% - 强调文字颜色 5 7 6 2 3" xfId="4984"/>
    <cellStyle name="20% - 强调文字颜色 4 14 4 2" xfId="4985"/>
    <cellStyle name="20% - 强调文字颜色 6 16 2 4 5" xfId="4986"/>
    <cellStyle name="40% - 强调文字颜色 5 3 2 2 2" xfId="4987"/>
    <cellStyle name="40% - 强调文字颜色 1 17 2 7" xfId="4988"/>
    <cellStyle name="20% - 强调文字颜色 2 15 3 5" xfId="4989"/>
    <cellStyle name="强调文字颜色 4 3 3 2" xfId="4990"/>
    <cellStyle name="链接单元格 11 8" xfId="4991"/>
    <cellStyle name="40% - 强调文字颜色 3 16 3 5" xfId="4992"/>
    <cellStyle name="20% - 强调文字颜色 4 14 4 3" xfId="4993"/>
    <cellStyle name="20% - 强调文字颜色 6 16 2 5" xfId="4994"/>
    <cellStyle name="60% - 强调文字颜色 4 17 4" xfId="4995"/>
    <cellStyle name="常规 6 2 2 4 3" xfId="4996"/>
    <cellStyle name="20% - 强调文字颜色 2 15 4" xfId="4997"/>
    <cellStyle name="20% - 强调文字颜色 2 2 8" xfId="4998"/>
    <cellStyle name="20% - 强调文字颜色 2 20 4" xfId="4999"/>
    <cellStyle name="20% - 强调文字颜色 6 16 2 5 2" xfId="5000"/>
    <cellStyle name="60% - 强调文字颜色 4 17 4 2" xfId="5001"/>
    <cellStyle name="40% - 强调文字颜色 1 17 3 4" xfId="5002"/>
    <cellStyle name="20% - 强调文字颜色 2 15 4 2" xfId="5003"/>
    <cellStyle name="20% - 强调文字颜色 2 15 4 2 2" xfId="5004"/>
    <cellStyle name="常规 2 6 2 2 3" xfId="5005"/>
    <cellStyle name="20% - 强调文字颜色 3 12 2 2 4" xfId="5006"/>
    <cellStyle name="标题 3 7 3 3" xfId="5007"/>
    <cellStyle name="20% - 强调文字颜色 2 15 4 2 2 2" xfId="5008"/>
    <cellStyle name="20% - 强调文字颜色 2 15 4 2 3" xfId="5009"/>
    <cellStyle name="20% - 强调文字颜色 2 15 4 2 4" xfId="5010"/>
    <cellStyle name="20% - 强调文字颜色 2 15 4 3 2" xfId="5011"/>
    <cellStyle name="40% - 强调文字颜色 1 17 3 6" xfId="5012"/>
    <cellStyle name="20% - 强调文字颜色 2 15 4 4" xfId="5013"/>
    <cellStyle name="链接单元格 12 7" xfId="5014"/>
    <cellStyle name="差 3 2 3 3" xfId="5015"/>
    <cellStyle name="40% - 强调文字颜色 3 16 4 4" xfId="5016"/>
    <cellStyle name="20% - 强调文字颜色 4 14 5 2" xfId="5017"/>
    <cellStyle name="40% - 强调文字颜色 5 3 2 3 2" xfId="5018"/>
    <cellStyle name="20% - 强调文字颜色 2 15 4 5" xfId="5019"/>
    <cellStyle name="强调文字颜色 4 3 4 2" xfId="5020"/>
    <cellStyle name="链接单元格 12 8" xfId="5021"/>
    <cellStyle name="差 3 2 3 4" xfId="5022"/>
    <cellStyle name="40% - 强调文字颜色 3 16 4 5" xfId="5023"/>
    <cellStyle name="20% - 强调文字颜色 4 14 5 3" xfId="5024"/>
    <cellStyle name="输出 12 2" xfId="5025"/>
    <cellStyle name="20% - 强调文字颜色 4 7 2 2 2 2 2" xfId="5026"/>
    <cellStyle name="20% - 强调文字颜色 6 16 2 6" xfId="5027"/>
    <cellStyle name="60% - 强调文字颜色 4 17 5" xfId="5028"/>
    <cellStyle name="强调文字颜色 1 17 2 2" xfId="5029"/>
    <cellStyle name="20% - 强调文字颜色 2 15 5" xfId="5030"/>
    <cellStyle name="强调文字颜色 1 17 2 2 2" xfId="5031"/>
    <cellStyle name="20% - 强调文字颜色 5 13 4 2 4" xfId="5032"/>
    <cellStyle name="40% - 强调文字颜色 1 17 4 4" xfId="5033"/>
    <cellStyle name="20% - 强调文字颜色 2 15 5 2" xfId="5034"/>
    <cellStyle name="20% - 强调文字颜色 2 15 5 2 2" xfId="5035"/>
    <cellStyle name="40% - 强调文字颜色 1 17 4 5" xfId="5036"/>
    <cellStyle name="20% - 强调文字颜色 2 15 5 3" xfId="5037"/>
    <cellStyle name="40% - 强调文字颜色 1 17 4 6" xfId="5038"/>
    <cellStyle name="20% - 强调文字颜色 2 15 5 4" xfId="5039"/>
    <cellStyle name="链接单元格 13 7" xfId="5040"/>
    <cellStyle name="40% - 强调文字颜色 3 16 5 4" xfId="5041"/>
    <cellStyle name="20% - 强调文字颜色 4 14 6 2" xfId="5042"/>
    <cellStyle name="20% - 强调文字颜色 6 16 2 7" xfId="5043"/>
    <cellStyle name="60% - 强调文字颜色 4 17 6" xfId="5044"/>
    <cellStyle name="强调文字颜色 1 17 2 3" xfId="5045"/>
    <cellStyle name="20% - 强调文字颜色 2 15 6" xfId="5046"/>
    <cellStyle name="40% - 强调文字颜色 1 17 5 4" xfId="5047"/>
    <cellStyle name="20% - 强调文字颜色 2 15 6 2" xfId="5048"/>
    <cellStyle name="40% - 强调文字颜色 1 17 5 5" xfId="5049"/>
    <cellStyle name="20% - 强调文字颜色 2 15 6 3" xfId="5050"/>
    <cellStyle name="20% - 强调文字颜色 2 15 6 4" xfId="5051"/>
    <cellStyle name="40% - 强调文字颜色 2 4 4 2 4" xfId="5052"/>
    <cellStyle name="链接单元格 14 7" xfId="5053"/>
    <cellStyle name="40% - 强调文字颜色 3 16 6 4" xfId="5054"/>
    <cellStyle name="20% - 强调文字颜色 4 14 7 2" xfId="5055"/>
    <cellStyle name="20% - 强调文字颜色 6 16 2 8" xfId="5056"/>
    <cellStyle name="60% - 强调文字颜色 4 17 7" xfId="5057"/>
    <cellStyle name="强调文字颜色 1 17 2 4" xfId="5058"/>
    <cellStyle name="20% - 强调文字颜色 2 15 7" xfId="5059"/>
    <cellStyle name="40% - 强调文字颜色 1 17 6 4" xfId="5060"/>
    <cellStyle name="20% - 强调文字颜色 2 15 7 2" xfId="5061"/>
    <cellStyle name="20% - 强调文字颜色 5 6 2 4" xfId="5062"/>
    <cellStyle name="20% - 强调文字颜色 2 15 8" xfId="5063"/>
    <cellStyle name="输出 12 6" xfId="5064"/>
    <cellStyle name="20% - 强调文字颜色 4 4 2 2 3 2" xfId="5065"/>
    <cellStyle name="40% - 强调文字颜色 2 4 4 5" xfId="5066"/>
    <cellStyle name="40% - 强调文字颜色 3 16 9" xfId="5067"/>
    <cellStyle name="20% - 强调文字颜色 5 3 4 3 2" xfId="5068"/>
    <cellStyle name="强调文字颜色 5 15 4 2" xfId="5069"/>
    <cellStyle name="20% - 强调文字颜色 2 15 9" xfId="5070"/>
    <cellStyle name="20% - 强调文字颜色 2 16" xfId="5071"/>
    <cellStyle name="20% - 强调文字颜色 2 21" xfId="5072"/>
    <cellStyle name="20% - 强调文字颜色 6 16 3 3 2" xfId="5073"/>
    <cellStyle name="60% - 强调文字颜色 4 18 2 2" xfId="5074"/>
    <cellStyle name="20% - 强调文字颜色 2 16 2 2" xfId="5075"/>
    <cellStyle name="20% - 强调文字颜色 2 3 6 2" xfId="5076"/>
    <cellStyle name="40% - 强调文字颜色 6 7 2 4" xfId="5077"/>
    <cellStyle name="60% - 强调文字颜色 1 16 5" xfId="5078"/>
    <cellStyle name="强调文字颜色 2 10 2 2 2" xfId="5079"/>
    <cellStyle name="40% - 强调文字颜色 3 17 2 2" xfId="5080"/>
    <cellStyle name="40% - 强调文字颜色 1 4 6" xfId="5081"/>
    <cellStyle name="20% - 强调文字颜色 4 17 2 5 2" xfId="5082"/>
    <cellStyle name="60% - 强调文字颜色 5 8 2 4" xfId="5083"/>
    <cellStyle name="20% - 强调文字颜色 2 16 2 2 2" xfId="5084"/>
    <cellStyle name="20% - 强调文字颜色 4 13 9" xfId="5085"/>
    <cellStyle name="20% - 强调文字颜色 2 16 2 2 2 2" xfId="5086"/>
    <cellStyle name="40% - 强调文字颜色 1 10 3" xfId="5087"/>
    <cellStyle name="20% - 强调文字颜色 2 16 2 2 2 2 2" xfId="5088"/>
    <cellStyle name="20% - 强调文字颜色 2 16 2 2 2 3" xfId="5089"/>
    <cellStyle name="20% - 强调文字颜色 4 5 2 3 2 2" xfId="5090"/>
    <cellStyle name="20% - 强调文字颜色 2 16 2 2 2 4" xfId="5091"/>
    <cellStyle name="40% - 强调文字颜色 3 17 2 2 2 4" xfId="5092"/>
    <cellStyle name="40% - 强调文字颜色 1 10 6 5" xfId="5093"/>
    <cellStyle name="20% - 强调文字颜色 4 15 5 2 2" xfId="5094"/>
    <cellStyle name="40% - 强调文字颜色 4 3 2 3 2" xfId="5095"/>
    <cellStyle name="20% - 强调文字颜色 2 16 2 2 3" xfId="5096"/>
    <cellStyle name="强调文字颜色 5 4 2 3" xfId="5097"/>
    <cellStyle name="标题 3 10 4 2 2" xfId="5098"/>
    <cellStyle name="20% - 强调文字颜色 4 14 9" xfId="5099"/>
    <cellStyle name="40% - 强调文字颜色 4 3 2 3 2 2" xfId="5100"/>
    <cellStyle name="20% - 强调文字颜色 2 16 2 2 3 2" xfId="5101"/>
    <cellStyle name="20% - 强调文字颜色 6 16 3 3 3" xfId="5102"/>
    <cellStyle name="20% - 强调文字颜色 2 16 2 3" xfId="5103"/>
    <cellStyle name="40% - 强调文字颜色 3 8 4 2 5" xfId="5104"/>
    <cellStyle name="20% - 强调文字颜色 2 16 2 3 2" xfId="5105"/>
    <cellStyle name="20% - 强调文字颜色 2 16 2 3 2 2" xfId="5106"/>
    <cellStyle name="40% - 强调文字颜色 1 11 6 3" xfId="5107"/>
    <cellStyle name="40% - 强调文字颜色 2 2 3 2 2 2 3" xfId="5108"/>
    <cellStyle name="常规 6 14 6 2" xfId="5109"/>
    <cellStyle name="40% - 强调文字颜色 3 17 2 3 2 2" xfId="5110"/>
    <cellStyle name="20% - 强调文字颜色 2 8 2 3 3" xfId="5111"/>
    <cellStyle name="40% - 强调文字颜色 4 3 2 4 2" xfId="5112"/>
    <cellStyle name="20% - 强调文字颜色 2 16 2 3 3" xfId="5113"/>
    <cellStyle name="40% - 强调文字颜色 4 16 4 2 2 2" xfId="5114"/>
    <cellStyle name="40% - 强调文字颜色 5 16 3 2" xfId="5115"/>
    <cellStyle name="20% - 强调文字颜色 2 16 2 4" xfId="5116"/>
    <cellStyle name="60% - 强调文字颜色 1 16 7" xfId="5117"/>
    <cellStyle name="60% - 强调文字颜色 6 17 3 2" xfId="5118"/>
    <cellStyle name="常规 18 3 2 2" xfId="5119"/>
    <cellStyle name="40% - 强调文字颜色 3 17 2 4" xfId="5120"/>
    <cellStyle name="40% - 强调文字颜色 1 4 8" xfId="5121"/>
    <cellStyle name="20% - 强调文字颜色 3 15 4 2 2 2" xfId="5122"/>
    <cellStyle name="20% - 强调文字颜色 4 15 3 2" xfId="5123"/>
    <cellStyle name="20% - 强调文字颜色 2 16 2 4 2" xfId="5124"/>
    <cellStyle name="20% - 强调文字颜色 6 9 2 2 3 3" xfId="5125"/>
    <cellStyle name="40% - 强调文字颜色 1 4 4 2 4" xfId="5126"/>
    <cellStyle name="常规 6 15 6" xfId="5127"/>
    <cellStyle name="40% - 强调文字颜色 3 17 2 4 2" xfId="5128"/>
    <cellStyle name="20% - 强调文字颜色 4 15 3 2 2" xfId="5129"/>
    <cellStyle name="20% - 强调文字颜色 2 16 2 4 2 2" xfId="5130"/>
    <cellStyle name="40% - 强调文字颜色 1 12 6 3" xfId="5131"/>
    <cellStyle name="40% - 强调文字颜色 3 17 2 4 2 2" xfId="5132"/>
    <cellStyle name="20% - 强调文字颜色 4 15 3 2 2 2" xfId="5133"/>
    <cellStyle name="20% - 强调文字颜色 2 16 2 4 3" xfId="5134"/>
    <cellStyle name="40% - 强调文字颜色 1 4 4 2 5" xfId="5135"/>
    <cellStyle name="40% - 强调文字颜色 3 17 2 4 3" xfId="5136"/>
    <cellStyle name="20% - 强调文字颜色 4 15 3 2 3" xfId="5137"/>
    <cellStyle name="20% - 强调文字颜色 4 9 2 2 2" xfId="5138"/>
    <cellStyle name="20% - 强调文字颜色 2 16 2 4 4" xfId="5139"/>
    <cellStyle name="40% - 强调文字颜色 3 17 2 4 4" xfId="5140"/>
    <cellStyle name="20% - 强调文字颜色 4 15 3 2 4" xfId="5141"/>
    <cellStyle name="40% - 强调文字颜色 4 16 4 2 2 3" xfId="5142"/>
    <cellStyle name="20% - 强调文字颜色 2 16 2 5" xfId="5143"/>
    <cellStyle name="强调文字颜色 4 4 2 2" xfId="5144"/>
    <cellStyle name="40% - 强调文字颜色 3 17 2 5" xfId="5145"/>
    <cellStyle name="40% - 强调文字颜色 1 4 9" xfId="5146"/>
    <cellStyle name="20% - 强调文字颜色 4 15 3 3" xfId="5147"/>
    <cellStyle name="20% - 强调文字颜色 2 16 2 5 2" xfId="5148"/>
    <cellStyle name="强调文字颜色 4 4 2 2 2" xfId="5149"/>
    <cellStyle name="40% - 强调文字颜色 3 17 2 5 2" xfId="5150"/>
    <cellStyle name="20% - 强调文字颜色 4 15 3 3 2" xfId="5151"/>
    <cellStyle name="20% - 强调文字颜色 6 14 4 2" xfId="5152"/>
    <cellStyle name="20% - 强调文字颜色 2 16 2 6" xfId="5153"/>
    <cellStyle name="强调文字颜色 4 4 2 3" xfId="5154"/>
    <cellStyle name="40% - 强调文字颜色 3 17 2 6" xfId="5155"/>
    <cellStyle name="20% - 强调文字颜色 4 15 3 4" xfId="5156"/>
    <cellStyle name="20% - 强调文字颜色 6 14 4 3" xfId="5157"/>
    <cellStyle name="检查单元格 17 2" xfId="5158"/>
    <cellStyle name="20% - 强调文字颜色 2 16 2 7" xfId="5159"/>
    <cellStyle name="20% - 强调文字颜色 6 2 5 3 2" xfId="5160"/>
    <cellStyle name="强调文字颜色 4 4 2 4" xfId="5161"/>
    <cellStyle name="40% - 强调文字颜色 3 17 2 7" xfId="5162"/>
    <cellStyle name="20% - 强调文字颜色 4 15 3 5" xfId="5163"/>
    <cellStyle name="20% - 强调文字颜色 6 16 3 4" xfId="5164"/>
    <cellStyle name="常规 6 2 2 5 2" xfId="5165"/>
    <cellStyle name="20% - 强调文字颜色 2 16 3" xfId="5166"/>
    <cellStyle name="20% - 强调文字颜色 2 21 3" xfId="5167"/>
    <cellStyle name="强调文字颜色 2 10 2 3" xfId="5168"/>
    <cellStyle name="40% - 强调文字颜色 3 17 3" xfId="5169"/>
    <cellStyle name="20% - 强调文字颜色 4 17 2 6" xfId="5170"/>
    <cellStyle name="强调文字颜色 2 8 6" xfId="5171"/>
    <cellStyle name="常规 50" xfId="5172"/>
    <cellStyle name="常规 45" xfId="5173"/>
    <cellStyle name="20% - 强调文字颜色 4 15 2 2 2 4" xfId="5174"/>
    <cellStyle name="40% - 强调文字颜色 4 15 4 2 4" xfId="5175"/>
    <cellStyle name="40% - 强调文字颜色 4 10 2 5" xfId="5176"/>
    <cellStyle name="40% - 强调文字颜色 1 18 2 4" xfId="5177"/>
    <cellStyle name="20% - 强调文字颜色 2 16 3 2" xfId="5178"/>
    <cellStyle name="60% - 强调文字颜色 1 17 5" xfId="5179"/>
    <cellStyle name="40% - 强调文字颜色 3 17 3 2" xfId="5180"/>
    <cellStyle name="40% - 强调文字颜色 1 5 6" xfId="5181"/>
    <cellStyle name="20% - 强调文字颜色 3 14 4 2 4" xfId="5182"/>
    <cellStyle name="60% - 强调文字颜色 5 9 2 4" xfId="5183"/>
    <cellStyle name="40% - 强调文字颜色 4 10 2 5 2" xfId="5184"/>
    <cellStyle name="20% - 强调文字颜色 2 16 3 2 2" xfId="5185"/>
    <cellStyle name="20% - 强调文字颜色 2 16 3 2 2 2" xfId="5186"/>
    <cellStyle name="20% - 强调文字颜色 4 6 8" xfId="5187"/>
    <cellStyle name="常规 10 10 6 2" xfId="5188"/>
    <cellStyle name="40% - 强调文字颜色 4 10 2 5 3" xfId="5189"/>
    <cellStyle name="20% - 强调文字颜色 2 16 3 2 3" xfId="5190"/>
    <cellStyle name="40% - 强调文字颜色 4 15 4 2 5" xfId="5191"/>
    <cellStyle name="40% - 强调文字颜色 4 10 2 6" xfId="5192"/>
    <cellStyle name="20% - 强调文字颜色 2 16 3 3" xfId="5193"/>
    <cellStyle name="20% - 强调文字颜色 2 16 3 3 2" xfId="5194"/>
    <cellStyle name="40% - 强调文字颜色 5 16 4 2" xfId="5195"/>
    <cellStyle name="40% - 强调文字颜色 4 10 2 7" xfId="5196"/>
    <cellStyle name="20% - 强调文字颜色 2 16 3 4" xfId="5197"/>
    <cellStyle name="60% - 强调文字颜色 1 17 7" xfId="5198"/>
    <cellStyle name="60% - 强调文字颜色 6 17 4 2" xfId="5199"/>
    <cellStyle name="40% - 强调文字颜色 3 17 3 4" xfId="5200"/>
    <cellStyle name="40% - 强调文字颜色 1 5 8" xfId="5201"/>
    <cellStyle name="20% - 强调文字颜色 4 15 4 2" xfId="5202"/>
    <cellStyle name="40% - 强调文字颜色 5 3 3 2 2" xfId="5203"/>
    <cellStyle name="40% - 强调文字颜色 4 10 2 8" xfId="5204"/>
    <cellStyle name="20% - 强调文字颜色 2 16 3 5" xfId="5205"/>
    <cellStyle name="强调文字颜色 4 4 3 2" xfId="5206"/>
    <cellStyle name="40% - 强调文字颜色 3 17 3 5" xfId="5207"/>
    <cellStyle name="40% - 强调文字颜色 1 5 9" xfId="5208"/>
    <cellStyle name="20% - 强调文字颜色 4 15 4 3" xfId="5209"/>
    <cellStyle name="20% - 强调文字颜色 6 16 3 5" xfId="5210"/>
    <cellStyle name="60% - 强调文字颜色 2 10 2 2 2" xfId="5211"/>
    <cellStyle name="20% - 强调文字颜色 2 16 4" xfId="5212"/>
    <cellStyle name="强调文字颜色 2 10 2 4" xfId="5213"/>
    <cellStyle name="40% - 强调文字颜色 3 17 4" xfId="5214"/>
    <cellStyle name="20% - 强调文字颜色 4 17 2 7" xfId="5215"/>
    <cellStyle name="20% - 强调文字颜色 2 16 4 2 2" xfId="5216"/>
    <cellStyle name="20% - 强调文字颜色 2 16 4 2 2 2" xfId="5217"/>
    <cellStyle name="常规 10 11 6 2" xfId="5218"/>
    <cellStyle name="20% - 强调文字颜色 2 16 4 2 3" xfId="5219"/>
    <cellStyle name="20% - 强调文字颜色 2 16 4 3 2" xfId="5220"/>
    <cellStyle name="20% - 强调文字颜色 2 16 4 4" xfId="5221"/>
    <cellStyle name="40% - 强调文字颜色 3 17 4 4" xfId="5222"/>
    <cellStyle name="40% - 强调文字颜色 1 6 8" xfId="5223"/>
    <cellStyle name="20% - 强调文字颜色 4 15 5 2" xfId="5224"/>
    <cellStyle name="20% - 强调文字颜色 2 16 4 5" xfId="5225"/>
    <cellStyle name="强调文字颜色 4 4 4 2" xfId="5226"/>
    <cellStyle name="40% - 强调文字颜色 3 17 4 5" xfId="5227"/>
    <cellStyle name="40% - 强调文字颜色 1 6 9" xfId="5228"/>
    <cellStyle name="20% - 强调文字颜色 4 15 5 3" xfId="5229"/>
    <cellStyle name="20% - 强调文字颜色 6 16 3 6" xfId="5230"/>
    <cellStyle name="强调文字颜色 1 17 3 2" xfId="5231"/>
    <cellStyle name="适中 13 2 2" xfId="5232"/>
    <cellStyle name="20% - 强调文字颜色 2 16 5" xfId="5233"/>
    <cellStyle name="40% - 强调文字颜色 3 17 5" xfId="5234"/>
    <cellStyle name="强调文字颜色 2 10 2 5" xfId="5235"/>
    <cellStyle name="20% - 强调文字颜色 4 8 6 2 2" xfId="5236"/>
    <cellStyle name="适中 13 2 2 2" xfId="5237"/>
    <cellStyle name="40% - 强调文字颜色 4 10 4 5" xfId="5238"/>
    <cellStyle name="20% - 强调文字颜色 2 16 5 2" xfId="5239"/>
    <cellStyle name="40% - 强调文字颜色 3 10 5 3" xfId="5240"/>
    <cellStyle name="常规 2 6 7" xfId="5241"/>
    <cellStyle name="20% - 强调文字颜色 2 16 5 2 2" xfId="5242"/>
    <cellStyle name="适中 13 2 2 3" xfId="5243"/>
    <cellStyle name="40% - 强调文字颜色 4 10 4 6" xfId="5244"/>
    <cellStyle name="20% - 强调文字颜色 2 16 5 3" xfId="5245"/>
    <cellStyle name="20% - 强调文字颜色 2 16 5 4" xfId="5246"/>
    <cellStyle name="40% - 强调文字颜色 3 17 5 4" xfId="5247"/>
    <cellStyle name="40% - 强调文字颜色 1 7 8" xfId="5248"/>
    <cellStyle name="20% - 强调文字颜色 4 15 6 2" xfId="5249"/>
    <cellStyle name="适中 13 2 3" xfId="5250"/>
    <cellStyle name="20% - 强调文字颜色 2 16 6" xfId="5251"/>
    <cellStyle name="40% - 强调文字颜色 4 10 5 5" xfId="5252"/>
    <cellStyle name="20% - 强调文字颜色 2 16 6 2" xfId="5253"/>
    <cellStyle name="20% - 强调文字颜色 4 6 2 2 2 2" xfId="5254"/>
    <cellStyle name="20% - 强调文字颜色 2 16 6 3" xfId="5255"/>
    <cellStyle name="20% - 强调文字颜色 4 6 2 2 2 3" xfId="5256"/>
    <cellStyle name="20% - 强调文字颜色 2 16 6 4" xfId="5257"/>
    <cellStyle name="40% - 强调文字颜色 3 17 6 4" xfId="5258"/>
    <cellStyle name="40% - 强调文字颜色 1 8 8" xfId="5259"/>
    <cellStyle name="20% - 强调文字颜色 4 15 7 2" xfId="5260"/>
    <cellStyle name="适中 13 2 4" xfId="5261"/>
    <cellStyle name="40% - 强调文字颜色 4 4 2 2 2" xfId="5262"/>
    <cellStyle name="20% - 强调文字颜色 2 16 7" xfId="5263"/>
    <cellStyle name="常规 8 15 5" xfId="5264"/>
    <cellStyle name="40% - 强调文字颜色 4 10 6 5" xfId="5265"/>
    <cellStyle name="20% - 强调文字颜色 2 16 7 2" xfId="5266"/>
    <cellStyle name="20% - 强调文字颜色 5 7 2 4" xfId="5267"/>
    <cellStyle name="适中 13 2 5" xfId="5268"/>
    <cellStyle name="20% - 强调文字颜色 2 16 8" xfId="5269"/>
    <cellStyle name="40% - 强调文字颜色 2 4 5 5" xfId="5270"/>
    <cellStyle name="40% - 强调文字颜色 3 17 9" xfId="5271"/>
    <cellStyle name="20% - 强调文字颜色 5 3 4 4 2" xfId="5272"/>
    <cellStyle name="20% - 强调文字颜色 2 16 9" xfId="5273"/>
    <cellStyle name="差 7 2 2 2" xfId="5274"/>
    <cellStyle name="20% - 强调文字颜色 2 17" xfId="5275"/>
    <cellStyle name="20% - 强调文字颜色 2 22" xfId="5276"/>
    <cellStyle name="20% - 强调文字颜色 6 16 4 3" xfId="5277"/>
    <cellStyle name="60% - 强调文字颜色 4 19 2" xfId="5278"/>
    <cellStyle name="差 7 2 2 2 2" xfId="5279"/>
    <cellStyle name="20% - 强调文字颜色 2 17 2" xfId="5280"/>
    <cellStyle name="20% - 强调文字颜色 2 4 6" xfId="5281"/>
    <cellStyle name="强调文字颜色 4 6 2 4" xfId="5282"/>
    <cellStyle name="强调文字颜色 2 10 3 2" xfId="5283"/>
    <cellStyle name="40% - 强调文字颜色 3 18 2" xfId="5284"/>
    <cellStyle name="20% - 强调文字颜色 4 17 3 5" xfId="5285"/>
    <cellStyle name="20% - 强调文字颜色 6 16 4 3 2" xfId="5286"/>
    <cellStyle name="60% - 强调文字颜色 4 19 2 2" xfId="5287"/>
    <cellStyle name="20% - 强调文字颜色 2 17 2 2" xfId="5288"/>
    <cellStyle name="20% - 强调文字颜色 2 4 6 2" xfId="5289"/>
    <cellStyle name="强调文字颜色 1 17 4 3" xfId="5290"/>
    <cellStyle name="60% - 强调文字颜色 6 8 2 4" xfId="5291"/>
    <cellStyle name="20% - 强调文字颜色 2 17 2 2 2" xfId="5292"/>
    <cellStyle name="20% - 强调文字颜色 2 4 6 2 2" xfId="5293"/>
    <cellStyle name="适中 13 3 3" xfId="5294"/>
    <cellStyle name="20% - 强调文字颜色 2 17 6" xfId="5295"/>
    <cellStyle name="40% - 强调文字颜色 4 11 5 5" xfId="5296"/>
    <cellStyle name="20% - 强调文字颜色 2 17 6 2" xfId="5297"/>
    <cellStyle name="20% - 强调文字颜色 2 17 2 2 2 2" xfId="5298"/>
    <cellStyle name="20% - 强调文字颜色 2 17 6 2 2" xfId="5299"/>
    <cellStyle name="适中 17 3 3" xfId="5300"/>
    <cellStyle name="20% - 强调文字颜色 2 17 2 2 2 2 2" xfId="5301"/>
    <cellStyle name="20% - 强调文字颜色 2 17 7" xfId="5302"/>
    <cellStyle name="20% - 强调文字颜色 2 17 2 2 3" xfId="5303"/>
    <cellStyle name="40% - 强调文字颜色 4 11 6 5" xfId="5304"/>
    <cellStyle name="20% - 强调文字颜色 2 17 7 2" xfId="5305"/>
    <cellStyle name="20% - 强调文字颜色 5 8 2 4" xfId="5306"/>
    <cellStyle name="20% - 强调文字颜色 2 17 2 2 3 2" xfId="5307"/>
    <cellStyle name="20% - 强调文字颜色 2 17 8" xfId="5308"/>
    <cellStyle name="20% - 强调文字颜色 2 17 2 2 4" xfId="5309"/>
    <cellStyle name="20% - 强调文字颜色 2 17 9" xfId="5310"/>
    <cellStyle name="20% - 强调文字颜色 2 17 2 2 5" xfId="5311"/>
    <cellStyle name="20% - 强调文字颜色 6 16 4 4" xfId="5312"/>
    <cellStyle name="60% - 强调文字颜色 4 19 3" xfId="5313"/>
    <cellStyle name="常规 6 2 2 6 2" xfId="5314"/>
    <cellStyle name="20% - 强调文字颜色 2 17 3" xfId="5315"/>
    <cellStyle name="20% - 强调文字颜色 2 4 7" xfId="5316"/>
    <cellStyle name="40% - 强调文字颜色 4 11 2 5" xfId="5317"/>
    <cellStyle name="40% - 强调文字颜色 1 19 2 4" xfId="5318"/>
    <cellStyle name="20% - 强调文字颜色 2 17 3 2" xfId="5319"/>
    <cellStyle name="20% - 强调文字颜色 2 4 7 2" xfId="5320"/>
    <cellStyle name="40% - 强调文字颜色 2 5 6" xfId="5321"/>
    <cellStyle name="20% - 强调文字颜色 3 10 2 5" xfId="5322"/>
    <cellStyle name="60% - 强调文字颜色 2 3 2" xfId="5323"/>
    <cellStyle name="20% - 强调文字颜色 2 17 3 2 2 2" xfId="5324"/>
    <cellStyle name="60% - 强调文字颜色 2 4" xfId="5325"/>
    <cellStyle name="40% - 强调文字颜色 4 11 2 5 3" xfId="5326"/>
    <cellStyle name="20% - 强调文字颜色 2 17 3 2 3" xfId="5327"/>
    <cellStyle name="60% - 强调文字颜色 2 5" xfId="5328"/>
    <cellStyle name="20% - 强调文字颜色 2 17 3 2 4" xfId="5329"/>
    <cellStyle name="20% - 强调文字颜色 6 16 4 5" xfId="5330"/>
    <cellStyle name="60% - 强调文字颜色 6 8 2 2" xfId="5331"/>
    <cellStyle name="20% - 强调文字颜色 2 17 4" xfId="5332"/>
    <cellStyle name="20% - 强调文字颜色 2 4 8" xfId="5333"/>
    <cellStyle name="常规 10 5 5" xfId="5334"/>
    <cellStyle name="20% - 强调文字颜色 2 17 4 2 2" xfId="5335"/>
    <cellStyle name="常规 10 5 5 2" xfId="5336"/>
    <cellStyle name="20% - 强调文字颜色 2 17 4 2 2 2" xfId="5337"/>
    <cellStyle name="常规 10 5 6" xfId="5338"/>
    <cellStyle name="20% - 强调文字颜色 2 17 4 2 3" xfId="5339"/>
    <cellStyle name="常规 10 5 7" xfId="5340"/>
    <cellStyle name="20% - 强调文字颜色 2 17 4 2 4" xfId="5341"/>
    <cellStyle name="20% - 强调文字颜色 6 16 4 6" xfId="5342"/>
    <cellStyle name="60% - 强调文字颜色 6 8 2 3" xfId="5343"/>
    <cellStyle name="强调文字颜色 1 17 4 2" xfId="5344"/>
    <cellStyle name="适中 13 3 2" xfId="5345"/>
    <cellStyle name="20% - 强调文字颜色 2 17 5" xfId="5346"/>
    <cellStyle name="20% - 强调文字颜色 2 4 9" xfId="5347"/>
    <cellStyle name="40% - 强调文字颜色 4 11 4 5" xfId="5348"/>
    <cellStyle name="20% - 强调文字颜色 2 17 5 2" xfId="5349"/>
    <cellStyle name="40% - 强调文字颜色 2 7 6" xfId="5350"/>
    <cellStyle name="强调文字颜色 6 11 5" xfId="5351"/>
    <cellStyle name="20% - 强调文字颜色 3 10 4 5" xfId="5352"/>
    <cellStyle name="20% - 强调文字颜色 2 17 5 2 2" xfId="5353"/>
    <cellStyle name="差 7 2 2 3" xfId="5354"/>
    <cellStyle name="20% - 强调文字颜色 2 18" xfId="5355"/>
    <cellStyle name="20% - 强调文字颜色 6 16 5 3" xfId="5356"/>
    <cellStyle name="20% - 强调文字颜色 2 18 2" xfId="5357"/>
    <cellStyle name="20% - 强调文字颜色 2 5 6" xfId="5358"/>
    <cellStyle name="强调文字颜色 2 10 4 2" xfId="5359"/>
    <cellStyle name="40% - 强调文字颜色 3 19 2" xfId="5360"/>
    <cellStyle name="20% - 强调文字颜色 4 17 4 5" xfId="5361"/>
    <cellStyle name="20% - 强调文字颜色 2 18 2 2" xfId="5362"/>
    <cellStyle name="20% - 强调文字颜色 2 5 6 2" xfId="5363"/>
    <cellStyle name="20% - 强调文字颜色 5 10 2 3" xfId="5364"/>
    <cellStyle name="20% - 强调文字颜色 2 19" xfId="5365"/>
    <cellStyle name="20% - 强调文字颜色 6 16 6 3" xfId="5366"/>
    <cellStyle name="常规 3 10 3 2 2" xfId="5367"/>
    <cellStyle name="60% - 强调文字颜色 1 2 2 5" xfId="5368"/>
    <cellStyle name="20% - 强调文字颜色 2 19 2" xfId="5369"/>
    <cellStyle name="20% - 强调文字颜色 2 6 6" xfId="5370"/>
    <cellStyle name="20% - 强调文字颜色 2 19 2 2" xfId="5371"/>
    <cellStyle name="20% - 强调文字颜色 2 6 6 2" xfId="5372"/>
    <cellStyle name="20% - 强调文字颜色 5 11 2 3" xfId="5373"/>
    <cellStyle name="20% - 强调文字颜色 2 19 2 3" xfId="5374"/>
    <cellStyle name="20% - 强调文字颜色 2 6 6 3" xfId="5375"/>
    <cellStyle name="20% - 强调文字颜色 3 4 2" xfId="5376"/>
    <cellStyle name="20% - 强调文字颜色 5 11 2 4" xfId="5377"/>
    <cellStyle name="20% - 强调文字颜色 5 9 2 2 3 2" xfId="5378"/>
    <cellStyle name="20% - 强调文字颜色 6 16 6 4" xfId="5379"/>
    <cellStyle name="40% - 强调文字颜色 3 9 4 3 2" xfId="5380"/>
    <cellStyle name="20% - 强调文字颜色 2 19 3" xfId="5381"/>
    <cellStyle name="20% - 强调文字颜色 2 6 7" xfId="5382"/>
    <cellStyle name="40% - 强调文字颜色 1 5 4 2 2" xfId="5383"/>
    <cellStyle name="常规 6 12 2 4 2" xfId="5384"/>
    <cellStyle name="20% - 强调文字颜色 5 9 2 2 3 3" xfId="5385"/>
    <cellStyle name="20% - 强调文字颜色 6 16 6 5" xfId="5386"/>
    <cellStyle name="40% - 强调文字颜色 3 9 4 3 3" xfId="5387"/>
    <cellStyle name="60% - 强调文字颜色 6 8 4 2" xfId="5388"/>
    <cellStyle name="40% - 强调文字颜色 4 10 2 3 2 2" xfId="5389"/>
    <cellStyle name="20% - 强调文字颜色 2 19 4" xfId="5390"/>
    <cellStyle name="20% - 强调文字颜色 2 6 8" xfId="5391"/>
    <cellStyle name="20% - 强调文字颜色 5 5 5 2 3" xfId="5392"/>
    <cellStyle name="20% - 强调文字颜色 2 2" xfId="5393"/>
    <cellStyle name="20% - 强调文字颜色 2 2 2" xfId="5394"/>
    <cellStyle name="20% - 强调文字颜色 2 5 4 3" xfId="5395"/>
    <cellStyle name="链接单元格 4 6" xfId="5396"/>
    <cellStyle name="20% - 强调文字颜色 2 2 2 2" xfId="5397"/>
    <cellStyle name="20% - 强调文字颜色 2 5 4 3 2" xfId="5398"/>
    <cellStyle name="链接单元格 4 7" xfId="5399"/>
    <cellStyle name="20% - 强调文字颜色 2 2 2 3" xfId="5400"/>
    <cellStyle name="40% - 强调文字颜色 2 3 4 3 2 3" xfId="5401"/>
    <cellStyle name="20% - 强调文字颜色 2 2 2 3 2" xfId="5402"/>
    <cellStyle name="计算 15 3 3" xfId="5403"/>
    <cellStyle name="20% - 强调文字颜色 4 6 2 4 3" xfId="5404"/>
    <cellStyle name="20% - 强调文字颜色 2 9" xfId="5405"/>
    <cellStyle name="强调文字颜色 2 15 2 2 3" xfId="5406"/>
    <cellStyle name="40% - 强调文字颜色 4 17 2 3" xfId="5407"/>
    <cellStyle name="20% - 强调文字颜色 6 11 4 2 5" xfId="5408"/>
    <cellStyle name="20% - 强调文字颜色 3 16 2 3" xfId="5409"/>
    <cellStyle name="20% - 强调文字颜色 2 2 2 3 3" xfId="5410"/>
    <cellStyle name="20% - 强调文字颜色 4 6 2 4 4" xfId="5411"/>
    <cellStyle name="40% - 强调文字颜色 4 17 2 4" xfId="5412"/>
    <cellStyle name="20% - 强调文字颜色 5 15 3 2" xfId="5413"/>
    <cellStyle name="40% - 强调文字颜色 6 16 3 2" xfId="5414"/>
    <cellStyle name="常规 66 5" xfId="5415"/>
    <cellStyle name="常规 71 5" xfId="5416"/>
    <cellStyle name="20% - 强调文字颜色 3 16 2 4" xfId="5417"/>
    <cellStyle name="40% - 强调文字颜色 4 17 2 5" xfId="5418"/>
    <cellStyle name="20% - 强调文字颜色 5 15 3 3" xfId="5419"/>
    <cellStyle name="常规 2 2 12 3 2 2" xfId="5420"/>
    <cellStyle name="20% - 强调文字颜色 3 16 2 5" xfId="5421"/>
    <cellStyle name="20% - 强调文字颜色 2 2 2 3 4" xfId="5422"/>
    <cellStyle name="链接单元格 4 8" xfId="5423"/>
    <cellStyle name="20% - 强调文字颜色 2 2 2 4" xfId="5424"/>
    <cellStyle name="20% - 强调文字颜色 2 2 3" xfId="5425"/>
    <cellStyle name="20% - 强调文字颜色 2 5 4 4" xfId="5426"/>
    <cellStyle name="链接单元格 5 6" xfId="5427"/>
    <cellStyle name="20% - 强调文字颜色 2 2 3 2" xfId="5428"/>
    <cellStyle name="60% - 强调文字颜色 4 5 2 4" xfId="5429"/>
    <cellStyle name="20% - 强调文字颜色 2 2 3 2 2" xfId="5430"/>
    <cellStyle name="标题 2 10 8" xfId="5431"/>
    <cellStyle name="20% - 强调文字颜色 2 2 3 2 2 2" xfId="5432"/>
    <cellStyle name="20% - 强调文字颜色 2 2 3 2 2 3" xfId="5433"/>
    <cellStyle name="链接单元格 5 7" xfId="5434"/>
    <cellStyle name="20% - 强调文字颜色 2 2 3 3" xfId="5435"/>
    <cellStyle name="20% - 强调文字颜色 3 17 2 3" xfId="5436"/>
    <cellStyle name="20% - 强调文字颜色 2 2 3 3 2" xfId="5437"/>
    <cellStyle name="20% - 强调文字颜色 5 16 3 2" xfId="5438"/>
    <cellStyle name="40% - 强调文字颜色 6 17 3 2" xfId="5439"/>
    <cellStyle name="20% - 强调文字颜色 3 17 2 4" xfId="5440"/>
    <cellStyle name="20% - 强调文字颜色 2 2 3 3 3" xfId="5441"/>
    <cellStyle name="20% - 强调文字颜色 5 16 3 3" xfId="5442"/>
    <cellStyle name="强调文字颜色 1 10 2 2" xfId="5443"/>
    <cellStyle name="常规 2 2 12 4 2 2" xfId="5444"/>
    <cellStyle name="20% - 强调文字颜色 3 17 2 5" xfId="5445"/>
    <cellStyle name="20% - 强调文字颜色 2 2 3 3 4" xfId="5446"/>
    <cellStyle name="链接单元格 5 8" xfId="5447"/>
    <cellStyle name="20% - 强调文字颜色 2 2 3 4" xfId="5448"/>
    <cellStyle name="40% - 强调文字颜色 1 9 2 7" xfId="5449"/>
    <cellStyle name="常规 109" xfId="5450"/>
    <cellStyle name="40% - 强调文字颜色 2 19 2 5" xfId="5451"/>
    <cellStyle name="20% - 强调文字颜色 3 17 3 3" xfId="5452"/>
    <cellStyle name="20% - 强调文字颜色 4 10 2 6" xfId="5453"/>
    <cellStyle name="检查单元格 2 3" xfId="5454"/>
    <cellStyle name="20% - 强调文字颜色 2 2 3 4 2" xfId="5455"/>
    <cellStyle name="20% - 强调文字颜色 4 10 2 7" xfId="5456"/>
    <cellStyle name="注释 6 2 5" xfId="5457"/>
    <cellStyle name="常规 12 13" xfId="5458"/>
    <cellStyle name="20% - 强调文字颜色 5 16 4 2" xfId="5459"/>
    <cellStyle name="40% - 强调文字颜色 1 9 2 8" xfId="5460"/>
    <cellStyle name="40% - 强调文字颜色 6 17 4 2" xfId="5461"/>
    <cellStyle name="20% - 强调文字颜色 3 17 3 4" xfId="5462"/>
    <cellStyle name="检查单元格 2 4" xfId="5463"/>
    <cellStyle name="20% - 强调文字颜色 2 2 3 4 3" xfId="5464"/>
    <cellStyle name="强调文字颜色 2 7 3" xfId="5465"/>
    <cellStyle name="60% - 强调文字颜色 1 2 3 2 2 2" xfId="5466"/>
    <cellStyle name="20% - 强调文字颜色 2 7 3 2 2" xfId="5467"/>
    <cellStyle name="20% - 强调文字颜色 2 2 4" xfId="5468"/>
    <cellStyle name="20% - 强调文字颜色 2 5 4 5" xfId="5469"/>
    <cellStyle name="60% - 强调文字颜色 4 6 2 4" xfId="5470"/>
    <cellStyle name="20% - 强调文字颜色 2 2 4 2 2" xfId="5471"/>
    <cellStyle name="20% - 强调文字颜色 2 2 4 2 3" xfId="5472"/>
    <cellStyle name="强调文字颜色 2 7 4" xfId="5473"/>
    <cellStyle name="20% - 强调文字颜色 2 7 3 2 3" xfId="5474"/>
    <cellStyle name="20% - 强调文字颜色 6 16 2 2" xfId="5475"/>
    <cellStyle name="20% - 强调文字颜色 2 2 5" xfId="5476"/>
    <cellStyle name="20% - 强调文字颜色 6 16 2 2 4" xfId="5477"/>
    <cellStyle name="40% - 强调文字颜色 5 15 2 2" xfId="5478"/>
    <cellStyle name="链接单元格 7 8" xfId="5479"/>
    <cellStyle name="20% - 强调文字颜色 2 2 5 4" xfId="5480"/>
    <cellStyle name="40% - 强调文字颜色 2 16 2 2 6" xfId="5481"/>
    <cellStyle name="20% - 强调文字颜色 4 14 2 2" xfId="5482"/>
    <cellStyle name="强调文字颜色 2 2 3 2" xfId="5483"/>
    <cellStyle name="20% - 强调文字颜色 2 3" xfId="5484"/>
    <cellStyle name="20% - 强调文字颜色 6 16 5 2 3" xfId="5485"/>
    <cellStyle name="强调文字颜色 2 2 3 2 2" xfId="5486"/>
    <cellStyle name="20% - 强调文字颜色 2 3 2" xfId="5487"/>
    <cellStyle name="20% - 强调文字颜色 2 5 5 3" xfId="5488"/>
    <cellStyle name="20% - 强调文字颜色 2 3 2 2" xfId="5489"/>
    <cellStyle name="60% - 强调文字颜色 5 4 2 4" xfId="5490"/>
    <cellStyle name="20% - 强调文字颜色 2 3 2 2 2" xfId="5491"/>
    <cellStyle name="20% - 强调文字颜色 4 7 2 3 3" xfId="5492"/>
    <cellStyle name="20% - 强调文字颜色 2 3 2 2 2 2" xfId="5493"/>
    <cellStyle name="20% - 强调文字颜色 4 9 7 2" xfId="5494"/>
    <cellStyle name="20% - 强调文字颜色 2 3 2 2 2 3" xfId="5495"/>
    <cellStyle name="20% - 强调文字颜色 2 3 2 3" xfId="5496"/>
    <cellStyle name="20% - 强调文字颜色 2 3 2 3 2" xfId="5497"/>
    <cellStyle name="20% - 强调文字颜色 4 7 2 4 3" xfId="5498"/>
    <cellStyle name="20% - 强调文字颜色 4 8 2 4 4" xfId="5499"/>
    <cellStyle name="20% - 强调文字颜色 2 3 2 3 2 2" xfId="5500"/>
    <cellStyle name="20% - 强调文字颜色 2 4 2 3 3" xfId="5501"/>
    <cellStyle name="20% - 强调文字颜色 2 3 2 3 2 3" xfId="5502"/>
    <cellStyle name="20% - 强调文字颜色 2 4 2 3 4" xfId="5503"/>
    <cellStyle name="20% - 强调文字颜色 2 3 2 3 3" xfId="5504"/>
    <cellStyle name="20% - 强调文字颜色 4 7 2 4 4" xfId="5505"/>
    <cellStyle name="好 12" xfId="5506"/>
    <cellStyle name="20% - 强调文字颜色 2 3 2 3 3 2" xfId="5507"/>
    <cellStyle name="注释 11" xfId="5508"/>
    <cellStyle name="20% - 强调文字颜色 2 4 2 4 3" xfId="5509"/>
    <cellStyle name="20% - 强调文字颜色 2 3 2 3 4" xfId="5510"/>
    <cellStyle name="20% - 强调文字颜色 2 3 2 4" xfId="5511"/>
    <cellStyle name="20% - 强调文字颜色 2 3 2 4 2" xfId="5512"/>
    <cellStyle name="20% - 强调文字颜色 2 3 2 4 3" xfId="5513"/>
    <cellStyle name="40% - 强调文字颜色 5 18 2 2" xfId="5514"/>
    <cellStyle name="强调文字颜色 2 2 3 2 3" xfId="5515"/>
    <cellStyle name="20% - 强调文字颜色 2 3 3" xfId="5516"/>
    <cellStyle name="20% - 强调文字颜色 2 5 5 4" xfId="5517"/>
    <cellStyle name="40% - 强调文字颜色 3 3 8" xfId="5518"/>
    <cellStyle name="20% - 强调文字颜色 4 17 2 2" xfId="5519"/>
    <cellStyle name="20% - 强调文字颜色 2 3 3 2" xfId="5520"/>
    <cellStyle name="40% - 强调文字颜色 1 6 3 2 4" xfId="5521"/>
    <cellStyle name="60% - 强调文字颜色 1 13 5" xfId="5522"/>
    <cellStyle name="20% - 强调文字颜色 4 17 2 2 2" xfId="5523"/>
    <cellStyle name="60% - 强调文字颜色 5 5 2 4" xfId="5524"/>
    <cellStyle name="20% - 强调文字颜色 2 3 3 2 2" xfId="5525"/>
    <cellStyle name="20% - 强调文字颜色 4 17 2 2 2 2" xfId="5526"/>
    <cellStyle name="常规 5 15 5 2" xfId="5527"/>
    <cellStyle name="20% - 强调文字颜色 2 3 3 2 3" xfId="5528"/>
    <cellStyle name="20% - 强调文字颜色 4 17 2 2 2 3" xfId="5529"/>
    <cellStyle name="20% - 强调文字颜色 2 3 4" xfId="5530"/>
    <cellStyle name="20% - 强调文字颜色 4 17 2 3" xfId="5531"/>
    <cellStyle name="强调文字颜色 2 8 3" xfId="5532"/>
    <cellStyle name="常规 42" xfId="5533"/>
    <cellStyle name="常规 37" xfId="5534"/>
    <cellStyle name="20% - 强调文字颜色 2 7 3 3 2" xfId="5535"/>
    <cellStyle name="20% - 强调文字颜色 2 3 4 2" xfId="5536"/>
    <cellStyle name="60% - 强调文字颜色 1 14 5" xfId="5537"/>
    <cellStyle name="40% - 强调文字颜色 1 2 6" xfId="5538"/>
    <cellStyle name="20% - 强调文字颜色 4 17 2 3 2" xfId="5539"/>
    <cellStyle name="60% - 强调文字颜色 5 6 2 4" xfId="5540"/>
    <cellStyle name="20% - 强调文字颜色 2 3 4 2 2" xfId="5541"/>
    <cellStyle name="40% - 强调文字颜色 1 2 6 2" xfId="5542"/>
    <cellStyle name="20% - 强调文字颜色 4 17 2 3 2 2" xfId="5543"/>
    <cellStyle name="20% - 强调文字颜色 2 3 4 2 3" xfId="5544"/>
    <cellStyle name="20% - 强调文字颜色 2 3 4 3" xfId="5545"/>
    <cellStyle name="60% - 强调文字颜色 1 14 6" xfId="5546"/>
    <cellStyle name="40% - 强调文字颜色 1 2 7" xfId="5547"/>
    <cellStyle name="20% - 强调文字颜色 4 17 2 3 3" xfId="5548"/>
    <cellStyle name="40% - 强调文字颜色 3 8 2 2 5" xfId="5549"/>
    <cellStyle name="20% - 强调文字颜色 2 3 4 3 2" xfId="5550"/>
    <cellStyle name="20% - 强调文字颜色 2 3 4 4" xfId="5551"/>
    <cellStyle name="60% - 强调文字颜色 1 14 7" xfId="5552"/>
    <cellStyle name="40% - 强调文字颜色 1 2 8" xfId="5553"/>
    <cellStyle name="20% - 强调文字颜色 4 17 2 3 4" xfId="5554"/>
    <cellStyle name="20% - 强调文字颜色 6 16 3 2" xfId="5555"/>
    <cellStyle name="20% - 强调文字颜色 2 3 5" xfId="5556"/>
    <cellStyle name="20% - 强调文字颜色 4 17 2 4" xfId="5557"/>
    <cellStyle name="强调文字颜色 2 8 4" xfId="5558"/>
    <cellStyle name="常规 43" xfId="5559"/>
    <cellStyle name="常规 38" xfId="5560"/>
    <cellStyle name="20% - 强调文字颜色 4 15 2 2 2 2" xfId="5561"/>
    <cellStyle name="20% - 强调文字颜色 6 16 3 2 3" xfId="5562"/>
    <cellStyle name="20% - 强调文字颜色 2 3 5 3" xfId="5563"/>
    <cellStyle name="60% - 强调文字颜色 1 15 6" xfId="5564"/>
    <cellStyle name="40% - 强调文字颜色 2 16 3 2 5" xfId="5565"/>
    <cellStyle name="40% - 强调文字颜色 1 3 7" xfId="5566"/>
    <cellStyle name="20% - 强调文字颜色 4 17 2 4 3" xfId="5567"/>
    <cellStyle name="20% - 强调文字颜色 2 4 2 2" xfId="5568"/>
    <cellStyle name="20% - 强调文字颜色 5 10 2 4 2" xfId="5569"/>
    <cellStyle name="20% - 强调文字颜色 4 8 2 3 3" xfId="5570"/>
    <cellStyle name="强调文字颜色 1 13 4 3" xfId="5571"/>
    <cellStyle name="60% - 强调文字颜色 6 4 2 4" xfId="5572"/>
    <cellStyle name="20% - 强调文字颜色 2 4 2 2 2" xfId="5573"/>
    <cellStyle name="20% - 强调文字颜色 5 10 2 4 2 2" xfId="5574"/>
    <cellStyle name="20% - 强调文字颜色 2 4 2 2 2 2" xfId="5575"/>
    <cellStyle name="40% - 强调文字颜色 2 5 4 3" xfId="5576"/>
    <cellStyle name="强调文字颜色 3 17 3 2" xfId="5577"/>
    <cellStyle name="常规 2 4 2 3 2" xfId="5578"/>
    <cellStyle name="20% - 强调文字颜色 3 10 2 3 3" xfId="5579"/>
    <cellStyle name="20% - 强调文字颜色 2 4 2 2 2 2 2" xfId="5580"/>
    <cellStyle name="计算 11 2 2 2" xfId="5581"/>
    <cellStyle name="20% - 强调文字颜色 2 4 2 2 2 3" xfId="5582"/>
    <cellStyle name="输出 2 2 4" xfId="5583"/>
    <cellStyle name="警告文本 12 4 3" xfId="5584"/>
    <cellStyle name="20% - 强调文字颜色 3 4 3 2 2 2" xfId="5585"/>
    <cellStyle name="计算 11 2 2 3" xfId="5586"/>
    <cellStyle name="标题 3 6 3 2" xfId="5587"/>
    <cellStyle name="20% - 强调文字颜色 2 4 2 2 2 4" xfId="5588"/>
    <cellStyle name="20% - 强调文字颜色 2 4 2 2 3" xfId="5589"/>
    <cellStyle name="20% - 强调文字颜色 4 7 2 4 2 2" xfId="5590"/>
    <cellStyle name="20% - 强调文字颜色 4 8 2 3 4" xfId="5591"/>
    <cellStyle name="20% - 强调文字颜色 2 4 2 2 4" xfId="5592"/>
    <cellStyle name="20% - 强调文字颜色 2 4 2 2 5" xfId="5593"/>
    <cellStyle name="20% - 强调文字颜色 2 4 2 3" xfId="5594"/>
    <cellStyle name="20% - 强调文字颜色 5 10 2 4 3" xfId="5595"/>
    <cellStyle name="20% - 强调文字颜色 2 4 2 3 2" xfId="5596"/>
    <cellStyle name="20% - 强调文字颜色 4 8 2 4 3" xfId="5597"/>
    <cellStyle name="输出 3 2 2" xfId="5598"/>
    <cellStyle name="20% - 强调文字颜色 5 8 2 4 4" xfId="5599"/>
    <cellStyle name="20% - 强调文字颜色 3 17 8" xfId="5600"/>
    <cellStyle name="20% - 强调文字颜色 2 4 2 3 2 2" xfId="5601"/>
    <cellStyle name="40% - 强调文字颜色 2 9 6 4" xfId="5602"/>
    <cellStyle name="20% - 强调文字颜色 3 4 2 3 3" xfId="5603"/>
    <cellStyle name="20% - 强调文字颜色 2 4 2 4" xfId="5604"/>
    <cellStyle name="20% - 强调文字颜色 5 10 2 4 4" xfId="5605"/>
    <cellStyle name="注释 10" xfId="5606"/>
    <cellStyle name="20% - 强调文字颜色 2 4 2 4 2" xfId="5607"/>
    <cellStyle name="注释 10 2" xfId="5608"/>
    <cellStyle name="20% - 强调文字颜色 2 4 2 4 2 2" xfId="5609"/>
    <cellStyle name="注释 12" xfId="5610"/>
    <cellStyle name="20% - 强调文字颜色 2 4 2 4 4" xfId="5611"/>
    <cellStyle name="20% - 强调文字颜色 2 4 2 5" xfId="5612"/>
    <cellStyle name="20% - 强调文字颜色 2 4 2 5 2" xfId="5613"/>
    <cellStyle name="标题 4 2 4 2" xfId="5614"/>
    <cellStyle name="20% - 强调文字颜色 2 4 2 6" xfId="5615"/>
    <cellStyle name="标题 4 2 4 3" xfId="5616"/>
    <cellStyle name="20% - 强调文字颜色 2 4 2 7" xfId="5617"/>
    <cellStyle name="40% - 强调文字颜色 3 4 8" xfId="5618"/>
    <cellStyle name="40% - 强调文字颜色 3 19 2 4" xfId="5619"/>
    <cellStyle name="20% - 强调文字颜色 4 17 3 2" xfId="5620"/>
    <cellStyle name="强调文字颜色 2 2 3 3 3" xfId="5621"/>
    <cellStyle name="20% - 强调文字颜色 2 4 3" xfId="5622"/>
    <cellStyle name="20% - 强调文字颜色 2 5 6 4" xfId="5623"/>
    <cellStyle name="20% - 强调文字颜色 5 10 2 5" xfId="5624"/>
    <cellStyle name="40% - 强调文字颜色 1 6 4 2 4" xfId="5625"/>
    <cellStyle name="20% - 强调文字颜色 4 17 3 2 2" xfId="5626"/>
    <cellStyle name="20% - 强调文字颜色 2 4 3 2" xfId="5627"/>
    <cellStyle name="20% - 强调文字颜色 5 10 2 5 2" xfId="5628"/>
    <cellStyle name="强调文字颜色 1 14 4 3" xfId="5629"/>
    <cellStyle name="60% - 强调文字颜色 6 5 2 4" xfId="5630"/>
    <cellStyle name="20% - 强调文字颜色 2 4 3 2 2" xfId="5631"/>
    <cellStyle name="20% - 强调文字颜色 4 17 3 2 2 2" xfId="5632"/>
    <cellStyle name="20% - 强调文字颜色 2 4 3 2 3" xfId="5633"/>
    <cellStyle name="20% - 强调文字颜色 2 4 3 2 4" xfId="5634"/>
    <cellStyle name="20% - 强调文字颜色 2 4 3 3" xfId="5635"/>
    <cellStyle name="40% - 强调文字颜色 1 6 4 2 5" xfId="5636"/>
    <cellStyle name="20% - 强调文字颜色 4 17 3 2 3" xfId="5637"/>
    <cellStyle name="20% - 强调文字颜色 2 4 3 3 2" xfId="5638"/>
    <cellStyle name="20% - 强调文字颜色 2 4 3 4" xfId="5639"/>
    <cellStyle name="20% - 强调文字颜色 4 17 3 2 4" xfId="5640"/>
    <cellStyle name="20% - 强调文字颜色 2 4 3 5" xfId="5641"/>
    <cellStyle name="强调文字颜色 4 6 2 2" xfId="5642"/>
    <cellStyle name="40% - 强调文字颜色 3 4 9" xfId="5643"/>
    <cellStyle name="40% - 强调文字颜色 3 19 2 5" xfId="5644"/>
    <cellStyle name="20% - 强调文字颜色 4 17 3 3" xfId="5645"/>
    <cellStyle name="20% - 强调文字颜色 2 4 4" xfId="5646"/>
    <cellStyle name="20% - 强调文字颜色 5 10 2 6" xfId="5647"/>
    <cellStyle name="20% - 强调文字颜色 2 4 4 2" xfId="5648"/>
    <cellStyle name="强调文字颜色 4 6 2 2 2" xfId="5649"/>
    <cellStyle name="40% - 强调文字颜色 2 2 6" xfId="5650"/>
    <cellStyle name="20% - 强调文字颜色 4 17 3 3 2" xfId="5651"/>
    <cellStyle name="强调文字颜色 1 15 4 3" xfId="5652"/>
    <cellStyle name="检查单元格 17 6" xfId="5653"/>
    <cellStyle name="60% - 强调文字颜色 6 6 2 4" xfId="5654"/>
    <cellStyle name="20% - 强调文字颜色 2 4 4 2 2" xfId="5655"/>
    <cellStyle name="40% - 强调文字颜色 6 10 7" xfId="5656"/>
    <cellStyle name="差 17 2 5" xfId="5657"/>
    <cellStyle name="20% - 强调文字颜色 2 4 4 2 2 2" xfId="5658"/>
    <cellStyle name="检查单元格 17 7" xfId="5659"/>
    <cellStyle name="20% - 强调文字颜色 2 4 4 2 3" xfId="5660"/>
    <cellStyle name="检查单元格 17 8" xfId="5661"/>
    <cellStyle name="20% - 强调文字颜色 2 4 4 2 4" xfId="5662"/>
    <cellStyle name="强调文字颜色 4 6 2 3" xfId="5663"/>
    <cellStyle name="20% - 强调文字颜色 4 17 3 4" xfId="5664"/>
    <cellStyle name="20% - 强调文字颜色 6 16 4 2" xfId="5665"/>
    <cellStyle name="20% - 强调文字颜色 2 4 5" xfId="5666"/>
    <cellStyle name="20% - 强调文字颜色 5 10 2 7" xfId="5667"/>
    <cellStyle name="强调文字颜色 2 9 4" xfId="5668"/>
    <cellStyle name="常规 93" xfId="5669"/>
    <cellStyle name="常规 88" xfId="5670"/>
    <cellStyle name="20% - 强调文字颜色 4 15 2 2 3 2" xfId="5671"/>
    <cellStyle name="20% - 强调文字颜色 6 16 4 2 2 2" xfId="5672"/>
    <cellStyle name="适中 12 3 3" xfId="5673"/>
    <cellStyle name="强调文字颜色 1 16 4 3" xfId="5674"/>
    <cellStyle name="60% - 强调文字颜色 6 7 2 4" xfId="5675"/>
    <cellStyle name="20% - 强调文字颜色 2 4 5 2 2" xfId="5676"/>
    <cellStyle name="40% - 强调文字颜色 3 19 3 3" xfId="5677"/>
    <cellStyle name="40% - 强调文字颜色 3 5 7" xfId="5678"/>
    <cellStyle name="20% - 强调文字颜色 5 9 2 2 2 2 3" xfId="5679"/>
    <cellStyle name="20% - 强调文字颜色 3 11 2 6" xfId="5680"/>
    <cellStyle name="40% - 强调文字颜色 3 9 4 2 2 3" xfId="5681"/>
    <cellStyle name="常规 9 15 2 5" xfId="5682"/>
    <cellStyle name="40% - 强调文字颜色 4 12 2 6" xfId="5683"/>
    <cellStyle name="20% - 强调文字颜色 2 5 2" xfId="5684"/>
    <cellStyle name="20% - 强调文字颜色 5 10 3 4" xfId="5685"/>
    <cellStyle name="20% - 强调文字颜色 2 5 2 2" xfId="5686"/>
    <cellStyle name="20% - 强调文字颜色 2 5 2 2 2" xfId="5687"/>
    <cellStyle name="20% - 强调文字颜色 4 9 2 3 3" xfId="5688"/>
    <cellStyle name="60% - 强调文字颜色 2 3 2 4" xfId="5689"/>
    <cellStyle name="20% - 强调文字颜色 2 5 2 2 2 2" xfId="5690"/>
    <cellStyle name="60% - 强调文字颜色 2 3 2 5" xfId="5691"/>
    <cellStyle name="20% - 强调文字颜色 2 5 2 2 2 3" xfId="5692"/>
    <cellStyle name="20% - 强调文字颜色 3 5 3 2 2 2" xfId="5693"/>
    <cellStyle name="20% - 强调文字颜色 2 5 2 2 2 4" xfId="5694"/>
    <cellStyle name="20% - 强调文字颜色 2 5 2 2 3" xfId="5695"/>
    <cellStyle name="20% - 强调文字颜色 4 9 2 3 4" xfId="5696"/>
    <cellStyle name="40% - 强调文字颜色 2 3 2 2 2 3" xfId="5697"/>
    <cellStyle name="60% - 强调文字颜色 4 2 6" xfId="5698"/>
    <cellStyle name="20% - 强调文字颜色 2 5 2 2 3 2" xfId="5699"/>
    <cellStyle name="20% - 强调文字颜色 2 5 2 2 4" xfId="5700"/>
    <cellStyle name="20% - 强调文字颜色 2 5 2 2 5" xfId="5701"/>
    <cellStyle name="20% - 强调文字颜色 2 5 2 3" xfId="5702"/>
    <cellStyle name="20% - 强调文字颜色 6 8 2 4 4" xfId="5703"/>
    <cellStyle name="60% - 强调文字颜色 2 4 2 4" xfId="5704"/>
    <cellStyle name="20% - 强调文字颜色 2 5 2 3 2 2" xfId="5705"/>
    <cellStyle name="强调文字颜色 5 8 4 3" xfId="5706"/>
    <cellStyle name="20% - 强调文字颜色 4 4 2 3 3" xfId="5707"/>
    <cellStyle name="20% - 强调文字颜色 2 5 2 3 3" xfId="5708"/>
    <cellStyle name="20% - 强调文字颜色 4 9 2 4 4" xfId="5709"/>
    <cellStyle name="20% - 强调文字颜色 2 5 2 3 4" xfId="5710"/>
    <cellStyle name="20% - 强调文字颜色 2 5 2 4" xfId="5711"/>
    <cellStyle name="20% - 强调文字颜色 2 5 2 4 2" xfId="5712"/>
    <cellStyle name="强调文字颜色 5 9 4 3" xfId="5713"/>
    <cellStyle name="20% - 强调文字颜色 5 16 9" xfId="5714"/>
    <cellStyle name="60% - 强调文字颜色 2 5 2 4" xfId="5715"/>
    <cellStyle name="20% - 强调文字颜色 2 5 2 4 2 2" xfId="5716"/>
    <cellStyle name="20% - 强调文字颜色 2 5 2 4 3" xfId="5717"/>
    <cellStyle name="20% - 强调文字颜色 2 5 2 4 4" xfId="5718"/>
    <cellStyle name="20% - 强调文字颜色 2 5 2 5" xfId="5719"/>
    <cellStyle name="20% - 强调文字颜色 2 5 2 5 2" xfId="5720"/>
    <cellStyle name="标题 4 3 4 2" xfId="5721"/>
    <cellStyle name="20% - 强调文字颜色 2 5 2 6" xfId="5722"/>
    <cellStyle name="40% - 强调文字颜色 3 5 8" xfId="5723"/>
    <cellStyle name="20% - 强调文字颜色 4 17 4 2" xfId="5724"/>
    <cellStyle name="20% - 强调文字颜色 3 11 2 7" xfId="5725"/>
    <cellStyle name="40% - 强调文字颜色 4 12 2 7" xfId="5726"/>
    <cellStyle name="20% - 强调文字颜色 2 5 3" xfId="5727"/>
    <cellStyle name="20% - 强调文字颜色 5 10 3 5" xfId="5728"/>
    <cellStyle name="20% - 强调文字颜色 2 5 3 2" xfId="5729"/>
    <cellStyle name="20% - 强调文字颜色 4 17 4 2 2" xfId="5730"/>
    <cellStyle name="20% - 强调文字颜色 2 5 3 2 2" xfId="5731"/>
    <cellStyle name="20% - 强调文字颜色 4 17 4 2 2 2" xfId="5732"/>
    <cellStyle name="20% - 强调文字颜色 2 5 3 2 3" xfId="5733"/>
    <cellStyle name="60% - 强调文字颜色 2 2 2 2 2 2" xfId="5734"/>
    <cellStyle name="20% - 强调文字颜色 2 5 3 2 4" xfId="5735"/>
    <cellStyle name="20% - 强调文字颜色 2 5 3 3" xfId="5736"/>
    <cellStyle name="20% - 强调文字颜色 4 17 4 2 3" xfId="5737"/>
    <cellStyle name="20% - 强调文字颜色 2 5 3 3 2" xfId="5738"/>
    <cellStyle name="20% - 强调文字颜色 2 5 3 4" xfId="5739"/>
    <cellStyle name="20% - 强调文字颜色 4 17 4 2 4" xfId="5740"/>
    <cellStyle name="20% - 强调文字颜色 2 5 3 5" xfId="5741"/>
    <cellStyle name="40% - 强调文字颜色 4 12 2 8" xfId="5742"/>
    <cellStyle name="20% - 强调文字颜色 2 5 4" xfId="5743"/>
    <cellStyle name="强调文字颜色 4 6 3 2" xfId="5744"/>
    <cellStyle name="40% - 强调文字颜色 3 5 9" xfId="5745"/>
    <cellStyle name="20% - 强调文字颜色 4 17 4 3" xfId="5746"/>
    <cellStyle name="20% - 强调文字颜色 2 5 4 2" xfId="5747"/>
    <cellStyle name="40% - 强调文字颜色 3 2 6" xfId="5748"/>
    <cellStyle name="20% - 强调文字颜色 4 17 4 3 2" xfId="5749"/>
    <cellStyle name="链接单元格 3 6" xfId="5750"/>
    <cellStyle name="20% - 强调文字颜色 2 5 4 2 2" xfId="5751"/>
    <cellStyle name="60% - 强调文字颜色 4 3 2 4" xfId="5752"/>
    <cellStyle name="20% - 强调文字颜色 2 5 4 2 2 2" xfId="5753"/>
    <cellStyle name="链接单元格 3 7" xfId="5754"/>
    <cellStyle name="20% - 强调文字颜色 2 5 4 2 3" xfId="5755"/>
    <cellStyle name="60% - 强调文字颜色 2 2 2 3 2 2" xfId="5756"/>
    <cellStyle name="20% - 强调文字颜色 2 5 4 2 4" xfId="5757"/>
    <cellStyle name="20% - 强调文字颜色 6 16 5 2" xfId="5758"/>
    <cellStyle name="20% - 强调文字颜色 2 5 5" xfId="5759"/>
    <cellStyle name="强调文字颜色 4 6 3 3" xfId="5760"/>
    <cellStyle name="20% - 强调文字颜色 4 17 4 4" xfId="5761"/>
    <cellStyle name="20% - 强调文字颜色 6 16 5 2 2" xfId="5762"/>
    <cellStyle name="20% - 强调文字颜色 2 5 5 2" xfId="5763"/>
    <cellStyle name="20% - 强调文字颜色 2 5 5 2 2" xfId="5764"/>
    <cellStyle name="20% - 强调文字颜色 2 5 6 2 2" xfId="5765"/>
    <cellStyle name="20% - 强调文字颜色 5 10 2 3 2" xfId="5766"/>
    <cellStyle name="40% - 强调文字颜色 3 19 3" xfId="5767"/>
    <cellStyle name="强调文字颜色 2 10 4 3" xfId="5768"/>
    <cellStyle name="20% - 强调文字颜色 5 9 2 2 2 2" xfId="5769"/>
    <cellStyle name="20% - 强调文字颜色 6 16 5 4" xfId="5770"/>
    <cellStyle name="40% - 强调文字颜色 3 9 4 2 2" xfId="5771"/>
    <cellStyle name="20% - 强调文字颜色 2 5 7" xfId="5772"/>
    <cellStyle name="40% - 强调文字颜色 3 19 3 2" xfId="5773"/>
    <cellStyle name="40% - 强调文字颜色 3 5 6" xfId="5774"/>
    <cellStyle name="20% - 强调文字颜色 5 9 2 2 2 2 2" xfId="5775"/>
    <cellStyle name="20% - 强调文字颜色 3 11 2 5" xfId="5776"/>
    <cellStyle name="40% - 强调文字颜色 3 9 4 2 2 2" xfId="5777"/>
    <cellStyle name="常规 9 15 2 4" xfId="5778"/>
    <cellStyle name="40% - 强调文字颜色 4 12 2 5" xfId="5779"/>
    <cellStyle name="20% - 强调文字颜色 2 5 7 2" xfId="5780"/>
    <cellStyle name="20% - 强调文字颜色 5 10 3 3" xfId="5781"/>
    <cellStyle name="40% - 强调文字颜色 3 19 4" xfId="5782"/>
    <cellStyle name="常规 6 12 2 3 2" xfId="5783"/>
    <cellStyle name="20% - 强调文字颜色 5 9 2 2 2 3" xfId="5784"/>
    <cellStyle name="20% - 强调文字颜色 6 16 5 5" xfId="5785"/>
    <cellStyle name="40% - 强调文字颜色 3 9 4 2 3" xfId="5786"/>
    <cellStyle name="60% - 强调文字颜色 6 8 3 2" xfId="5787"/>
    <cellStyle name="20% - 强调文字颜色 2 5 8" xfId="5788"/>
    <cellStyle name="20% - 强调文字颜色 6 9 3 2 2 2" xfId="5789"/>
    <cellStyle name="40% - 强调文字颜色 3 19 5" xfId="5790"/>
    <cellStyle name="20% - 强调文字颜色 5 9 2 2 2 4" xfId="5791"/>
    <cellStyle name="40% - 强调文字颜色 3 9 4 2 4" xfId="5792"/>
    <cellStyle name="适中 13 4 2" xfId="5793"/>
    <cellStyle name="20% - 强调文字颜色 2 5 9" xfId="5794"/>
    <cellStyle name="40% - 强调文字颜色 4 12 3 6" xfId="5795"/>
    <cellStyle name="20% - 强调文字颜色 2 6 2" xfId="5796"/>
    <cellStyle name="20% - 强调文字颜色 5 10 4 4" xfId="5797"/>
    <cellStyle name="20% - 强调文字颜色 2 6 2 2" xfId="5798"/>
    <cellStyle name="20% - 强调文字颜色 2 6 2 2 2 2" xfId="5799"/>
    <cellStyle name="20% - 强调文字颜色 2 6 2 2 2 2 2" xfId="5800"/>
    <cellStyle name="20% - 强调文字颜色 2 6 2 2 2 3" xfId="5801"/>
    <cellStyle name="20% - 强调文字颜色 3 6 3 2 2 2" xfId="5802"/>
    <cellStyle name="输入 18 2" xfId="5803"/>
    <cellStyle name="20% - 强调文字颜色 2 6 2 2 2 4" xfId="5804"/>
    <cellStyle name="好 9 2" xfId="5805"/>
    <cellStyle name="20% - 强调文字颜色 2 6 2 2 3" xfId="5806"/>
    <cellStyle name="40% - 强调文字颜色 2 4 2 2 2 3" xfId="5807"/>
    <cellStyle name="好 9 2 2" xfId="5808"/>
    <cellStyle name="40% - 强调文字颜色 3 14 6 2 3" xfId="5809"/>
    <cellStyle name="20% - 强调文字颜色 2 6 2 2 3 2" xfId="5810"/>
    <cellStyle name="60% - 强调文字颜色 3 2 3 2 2" xfId="5811"/>
    <cellStyle name="常规 3 2 13 2 2" xfId="5812"/>
    <cellStyle name="好 9 3" xfId="5813"/>
    <cellStyle name="20% - 强调文字颜色 2 6 2 2 4" xfId="5814"/>
    <cellStyle name="好 9 4" xfId="5815"/>
    <cellStyle name="标题 11 3 2" xfId="5816"/>
    <cellStyle name="20% - 强调文字颜色 2 6 2 2 5" xfId="5817"/>
    <cellStyle name="20% - 强调文字颜色 2 6 2 3" xfId="5818"/>
    <cellStyle name="20% - 强调文字颜色 2 6 2 3 2" xfId="5819"/>
    <cellStyle name="20% - 强调文字颜色 5 4 2 3 3" xfId="5820"/>
    <cellStyle name="20% - 强调文字颜色 2 6 2 3 2 2" xfId="5821"/>
    <cellStyle name="40% - 强调文字颜色 1 2 7 2 2" xfId="5822"/>
    <cellStyle name="20% - 强调文字颜色 2 6 2 3 3" xfId="5823"/>
    <cellStyle name="60% - 强调文字颜色 3 2 3 3 2" xfId="5824"/>
    <cellStyle name="20% - 强调文字颜色 2 6 2 3 4" xfId="5825"/>
    <cellStyle name="20% - 强调文字颜色 2 6 2 4" xfId="5826"/>
    <cellStyle name="20% - 强调文字颜色 2 6 2 4 2" xfId="5827"/>
    <cellStyle name="40% - 强调文字颜色 3 3 4 6" xfId="5828"/>
    <cellStyle name="20% - 强调文字颜色 5 4 3 3 3" xfId="5829"/>
    <cellStyle name="20% - 强调文字颜色 2 6 2 4 2 2" xfId="5830"/>
    <cellStyle name="20% - 强调文字颜色 2 6 2 4 3" xfId="5831"/>
    <cellStyle name="60% - 强调文字颜色 3 2 3 4 2" xfId="5832"/>
    <cellStyle name="20% - 强调文字颜色 2 6 2 4 4" xfId="5833"/>
    <cellStyle name="20% - 强调文字颜色 2 6 2 5" xfId="5834"/>
    <cellStyle name="20% - 强调文字颜色 2 6 2 5 2" xfId="5835"/>
    <cellStyle name="标题 4 4 4 2" xfId="5836"/>
    <cellStyle name="20% - 强调文字颜色 2 6 2 6" xfId="5837"/>
    <cellStyle name="标题 4 4 4 3" xfId="5838"/>
    <cellStyle name="20% - 强调文字颜色 2 6 2 7" xfId="5839"/>
    <cellStyle name="40% - 强调文字颜色 3 6 8" xfId="5840"/>
    <cellStyle name="20% - 强调文字颜色 4 17 5 2" xfId="5841"/>
    <cellStyle name="60% - 强调文字颜色 1 2 2 2" xfId="5842"/>
    <cellStyle name="20% - 强调文字颜色 2 6 3" xfId="5843"/>
    <cellStyle name="20% - 强调文字颜色 5 10 4 5" xfId="5844"/>
    <cellStyle name="60% - 强调文字颜色 1 2 2 2 2" xfId="5845"/>
    <cellStyle name="20% - 强调文字颜色 2 6 3 2" xfId="5846"/>
    <cellStyle name="20% - 强调文字颜色 4 17 5 2 2" xfId="5847"/>
    <cellStyle name="40% - 强调文字颜色 1 4 2 2 3 2" xfId="5848"/>
    <cellStyle name="差 10 2 4" xfId="5849"/>
    <cellStyle name="20% - 强调文字颜色 2 6 3 2 3" xfId="5850"/>
    <cellStyle name="40% - 强调文字颜色 1 4 2 2 3 3" xfId="5851"/>
    <cellStyle name="60% - 强调文字颜色 2 2 3 2 2 2" xfId="5852"/>
    <cellStyle name="60% - 强调文字颜色 3 2 4 2 2" xfId="5853"/>
    <cellStyle name="常规 3 2 14 2 2" xfId="5854"/>
    <cellStyle name="差 10 2 5" xfId="5855"/>
    <cellStyle name="20% - 强调文字颜色 2 6 3 2 4" xfId="5856"/>
    <cellStyle name="20% - 强调文字颜色 2 6 3 3" xfId="5857"/>
    <cellStyle name="差 10 3 3" xfId="5858"/>
    <cellStyle name="20% - 强调文字颜色 2 6 3 3 2" xfId="5859"/>
    <cellStyle name="20% - 强调文字颜色 2 6 3 4" xfId="5860"/>
    <cellStyle name="20% - 强调文字颜色 2 6 3 5" xfId="5861"/>
    <cellStyle name="60% - 强调文字颜色 1 2 2 3" xfId="5862"/>
    <cellStyle name="20% - 强调文字颜色 2 6 4" xfId="5863"/>
    <cellStyle name="强调文字颜色 4 6 4 2" xfId="5864"/>
    <cellStyle name="40% - 强调文字颜色 3 6 9" xfId="5865"/>
    <cellStyle name="20% - 强调文字颜色 4 17 5 3" xfId="5866"/>
    <cellStyle name="60% - 强调文字颜色 1 2 2 3 2" xfId="5867"/>
    <cellStyle name="20% - 强调文字颜色 2 6 4 2" xfId="5868"/>
    <cellStyle name="解释性文本 17 7" xfId="5869"/>
    <cellStyle name="差 11 2 4" xfId="5870"/>
    <cellStyle name="20% - 强调文字颜色 2 6 4 2 3" xfId="5871"/>
    <cellStyle name="60% - 强调文字颜色 2 2 3 3 2 2" xfId="5872"/>
    <cellStyle name="60% - 强调文字颜色 3 2 5 2 2" xfId="5873"/>
    <cellStyle name="常规 2 2 5 6" xfId="5874"/>
    <cellStyle name="常规 3 2 15 2 2" xfId="5875"/>
    <cellStyle name="解释性文本 17 8" xfId="5876"/>
    <cellStyle name="差 11 2 5" xfId="5877"/>
    <cellStyle name="20% - 强调文字颜色 2 6 4 2 4" xfId="5878"/>
    <cellStyle name="60% - 强调文字颜色 1 2 2 3 3" xfId="5879"/>
    <cellStyle name="20% - 强调文字颜色 2 6 4 3" xfId="5880"/>
    <cellStyle name="20% - 强调文字颜色 3 2 2" xfId="5881"/>
    <cellStyle name="差 11 3 3" xfId="5882"/>
    <cellStyle name="20% - 强调文字颜色 2 6 4 3 2" xfId="5883"/>
    <cellStyle name="20% - 强调文字颜色 3 2 2 2" xfId="5884"/>
    <cellStyle name="60% - 强调文字颜色 1 2 2 3 4" xfId="5885"/>
    <cellStyle name="20% - 强调文字颜色 2 6 4 4" xfId="5886"/>
    <cellStyle name="20% - 强调文字颜色 3 2 3" xfId="5887"/>
    <cellStyle name="20% - 强调文字颜色 2 6 4 5" xfId="5888"/>
    <cellStyle name="20% - 强调文字颜色 3 2 4" xfId="5889"/>
    <cellStyle name="强调文字颜色 3 7 3" xfId="5890"/>
    <cellStyle name="60% - 强调文字颜色 1 2 3 3 2 2" xfId="5891"/>
    <cellStyle name="20% - 强调文字颜色 2 7 4 2 2" xfId="5892"/>
    <cellStyle name="20% - 强调文字颜色 6 16 6 2" xfId="5893"/>
    <cellStyle name="60% - 强调文字颜色 1 2 2 4" xfId="5894"/>
    <cellStyle name="20% - 强调文字颜色 2 6 5" xfId="5895"/>
    <cellStyle name="强调文字颜色 4 6 4 3" xfId="5896"/>
    <cellStyle name="20% - 强调文字颜色 4 17 5 4" xfId="5897"/>
    <cellStyle name="20% - 强调文字颜色 6 16 6 2 2" xfId="5898"/>
    <cellStyle name="60% - 强调文字颜色 1 2 2 4 2" xfId="5899"/>
    <cellStyle name="20% - 强调文字颜色 2 6 5 2" xfId="5900"/>
    <cellStyle name="20% - 强调文字颜色 6 16 6 2 3" xfId="5901"/>
    <cellStyle name="20% - 强调文字颜色 2 6 5 3" xfId="5902"/>
    <cellStyle name="20% - 强调文字颜色 3 3 2" xfId="5903"/>
    <cellStyle name="40% - 强调文字颜色 5 19 2 2" xfId="5904"/>
    <cellStyle name="20% - 强调文字颜色 2 6 5 4" xfId="5905"/>
    <cellStyle name="20% - 强调文字颜色 3 3 3" xfId="5906"/>
    <cellStyle name="20% - 强调文字颜色 4 18 2 2" xfId="5907"/>
    <cellStyle name="20% - 强调文字颜色 2 6 6 4" xfId="5908"/>
    <cellStyle name="20% - 强调文字颜色 3 4 3" xfId="5909"/>
    <cellStyle name="20% - 强调文字颜色 5 11 2 5" xfId="5910"/>
    <cellStyle name="40% - 强调文字颜色 4 5 6" xfId="5911"/>
    <cellStyle name="20% - 强调文字颜色 3 12 2 5" xfId="5912"/>
    <cellStyle name="40% - 强调文字颜色 4 13 2 5" xfId="5913"/>
    <cellStyle name="20% - 强调文字颜色 2 6 7 2" xfId="5914"/>
    <cellStyle name="20% - 强调文字颜色 5 11 3 3" xfId="5915"/>
    <cellStyle name="强调文字颜色 6 9 2 2 2" xfId="5916"/>
    <cellStyle name="40% - 强调文字颜色 4 10 2 3 2 3" xfId="5917"/>
    <cellStyle name="20% - 强调文字颜色 2 6 9" xfId="5918"/>
    <cellStyle name="强调文字颜色 2 2 3 6" xfId="5919"/>
    <cellStyle name="20% - 强调文字颜色 2 7" xfId="5920"/>
    <cellStyle name="40% - 强调文字颜色 3 7 7" xfId="5921"/>
    <cellStyle name="20% - 强调文字颜色 3 8 2 2 4" xfId="5922"/>
    <cellStyle name="40% - 强调文字颜色 4 12 4 6" xfId="5923"/>
    <cellStyle name="20% - 强调文字颜色 2 7 2" xfId="5924"/>
    <cellStyle name="20% - 强调文字颜色 5 10 5 4" xfId="5925"/>
    <cellStyle name="20% - 强调文字颜色 2 7 2 2" xfId="5926"/>
    <cellStyle name="40% - 强调文字颜色 4 10 3" xfId="5927"/>
    <cellStyle name="常规 8 12" xfId="5928"/>
    <cellStyle name="强调文字颜色 1 7 3 3" xfId="5929"/>
    <cellStyle name="20% - 强调文字颜色 2 7 2 2 2 3" xfId="5930"/>
    <cellStyle name="常规 8 13" xfId="5931"/>
    <cellStyle name="40% - 强调文字颜色 4 10 4" xfId="5932"/>
    <cellStyle name="20% - 强调文字颜色 3 7 3 2 2 2" xfId="5933"/>
    <cellStyle name="20% - 强调文字颜色 2 7 2 2 2 4" xfId="5934"/>
    <cellStyle name="20% - 强调文字颜色 2 7 2 3" xfId="5935"/>
    <cellStyle name="20% - 强调文字颜色 2 7 2 4" xfId="5936"/>
    <cellStyle name="20% - 强调文字颜色 2 7 2 5" xfId="5937"/>
    <cellStyle name="标题 4 5 4 2" xfId="5938"/>
    <cellStyle name="20% - 强调文字颜色 2 7 2 6" xfId="5939"/>
    <cellStyle name="标题 4 5 4 3" xfId="5940"/>
    <cellStyle name="20% - 强调文字颜色 2 7 2 7" xfId="5941"/>
    <cellStyle name="60% - 强调文字颜色 1 2 3 2" xfId="5942"/>
    <cellStyle name="20% - 强调文字颜色 2 7 3" xfId="5943"/>
    <cellStyle name="40% - 强调文字颜色 3 7 8" xfId="5944"/>
    <cellStyle name="20% - 强调文字颜色 4 17 6 2" xfId="5945"/>
    <cellStyle name="20% - 强调文字颜色 3 8 2 2 5" xfId="5946"/>
    <cellStyle name="60% - 强调文字颜色 1 2 3 2 2" xfId="5947"/>
    <cellStyle name="20% - 强调文字颜色 2 7 3 2" xfId="5948"/>
    <cellStyle name="20% - 强调文字颜色 4 17 6 2 2" xfId="5949"/>
    <cellStyle name="20% - 强调文字颜色 2 7 3 3" xfId="5950"/>
    <cellStyle name="20% - 强调文字颜色 2 7 3 4" xfId="5951"/>
    <cellStyle name="20% - 强调文字颜色 2 7 3 5" xfId="5952"/>
    <cellStyle name="60% - 强调文字颜色 1 2 3 3" xfId="5953"/>
    <cellStyle name="20% - 强调文字颜色 2 7 4" xfId="5954"/>
    <cellStyle name="40% - 强调文字颜色 3 7 9" xfId="5955"/>
    <cellStyle name="20% - 强调文字颜色 4 17 6 3" xfId="5956"/>
    <cellStyle name="60% - 强调文字颜色 1 2 3 3 2" xfId="5957"/>
    <cellStyle name="20% - 强调文字颜色 2 7 4 2" xfId="5958"/>
    <cellStyle name="20% - 强调文字颜色 3 2 4 2" xfId="5959"/>
    <cellStyle name="强调文字颜色 3 7 3 2" xfId="5960"/>
    <cellStyle name="20% - 强调文字颜色 2 7 4 2 2 2" xfId="5961"/>
    <cellStyle name="20% - 强调文字颜色 6 17 2 2" xfId="5962"/>
    <cellStyle name="标题 4 4 6 2" xfId="5963"/>
    <cellStyle name="20% - 强调文字颜色 3 2 5" xfId="5964"/>
    <cellStyle name="强调文字颜色 3 7 4" xfId="5965"/>
    <cellStyle name="20% - 强调文字颜色 2 7 4 2 3" xfId="5966"/>
    <cellStyle name="20% - 强调文字颜色 6 17 2 3" xfId="5967"/>
    <cellStyle name="20% - 强调文字颜色 3 2 6" xfId="5968"/>
    <cellStyle name="强调文字颜色 3 7 5" xfId="5969"/>
    <cellStyle name="20% - 强调文字颜色 2 7 4 2 4" xfId="5970"/>
    <cellStyle name="60% - 强调文字颜色 1 2 3 3 3" xfId="5971"/>
    <cellStyle name="20% - 强调文字颜色 2 7 4 3" xfId="5972"/>
    <cellStyle name="20% - 强调文字颜色 4 2 2" xfId="5973"/>
    <cellStyle name="强调文字颜色 3 8 3" xfId="5974"/>
    <cellStyle name="20% - 强调文字颜色 2 7 4 3 2" xfId="5975"/>
    <cellStyle name="20% - 强调文字颜色 4 2 2 2" xfId="5976"/>
    <cellStyle name="20% - 强调文字颜色 3 3 4" xfId="5977"/>
    <cellStyle name="20% - 强调文字颜色 4 18 2 3" xfId="5978"/>
    <cellStyle name="60% - 强调文字颜色 1 2 3 3 4" xfId="5979"/>
    <cellStyle name="20% - 强调文字颜色 2 7 4 4" xfId="5980"/>
    <cellStyle name="20% - 强调文字颜色 4 2 3" xfId="5981"/>
    <cellStyle name="20% - 强调文字颜色 2 7 4 5" xfId="5982"/>
    <cellStyle name="20% - 强调文字颜色 4 2 4" xfId="5983"/>
    <cellStyle name="强调文字颜色 4 7 3" xfId="5984"/>
    <cellStyle name="20% - 强调文字颜色 2 7 5 2 2" xfId="5985"/>
    <cellStyle name="20% - 强调文字颜色 6 16 7 2" xfId="5986"/>
    <cellStyle name="60% - 强调文字颜色 1 2 3 4" xfId="5987"/>
    <cellStyle name="20% - 强调文字颜色 2 7 5" xfId="5988"/>
    <cellStyle name="20% - 强调文字颜色 4 17 6 4" xfId="5989"/>
    <cellStyle name="60% - 强调文字颜色 1 2 3 4 2" xfId="5990"/>
    <cellStyle name="20% - 强调文字颜色 2 7 5 2" xfId="5991"/>
    <cellStyle name="20% - 强调文字颜色 6 16 7 3" xfId="5992"/>
    <cellStyle name="60% - 强调文字颜色 1 2 3 5" xfId="5993"/>
    <cellStyle name="20% - 强调文字颜色 2 7 6" xfId="5994"/>
    <cellStyle name="20% - 强调文字颜色 2 7 6 2" xfId="5995"/>
    <cellStyle name="20% - 强调文字颜色 5 12 2 3" xfId="5996"/>
    <cellStyle name="强调文字颜色 5 7 3" xfId="5997"/>
    <cellStyle name="20% - 强调文字颜色 2 7 6 2 2" xfId="5998"/>
    <cellStyle name="20% - 强调文字颜色 5 12 2 3 2" xfId="5999"/>
    <cellStyle name="40% - 强调文字颜色 1 13 8" xfId="6000"/>
    <cellStyle name="常规 15 15 2 2" xfId="6001"/>
    <cellStyle name="20% - 强调文字颜色 5 2 4" xfId="6002"/>
    <cellStyle name="20% - 强调文字颜色 2 8 4 5" xfId="6003"/>
    <cellStyle name="20% - 强调文字颜色 2 7 7" xfId="6004"/>
    <cellStyle name="40% - 强调文字颜色 5 5 6" xfId="6005"/>
    <cellStyle name="20% - 强调文字颜色 3 13 2 5" xfId="6006"/>
    <cellStyle name="40% - 强调文字颜色 4 14 2 5" xfId="6007"/>
    <cellStyle name="20% - 强调文字颜色 2 7 7 2" xfId="6008"/>
    <cellStyle name="20% - 强调文字颜色 5 12 3 3" xfId="6009"/>
    <cellStyle name="常规 10 10 4 2 2" xfId="6010"/>
    <cellStyle name="20% - 强调文字颜色 2 7 8" xfId="6011"/>
    <cellStyle name="20% - 强调文字颜色 2 7 9" xfId="6012"/>
    <cellStyle name="检查单元格 2 3 2 3" xfId="6013"/>
    <cellStyle name="计算 15 3 2" xfId="6014"/>
    <cellStyle name="20% - 强调文字颜色 4 6 2 4 2" xfId="6015"/>
    <cellStyle name="20% - 强调文字颜色 2 8" xfId="6016"/>
    <cellStyle name="强调文字颜色 2 15 2 2 2" xfId="6017"/>
    <cellStyle name="40% - 强调文字颜色 4 17 2 2" xfId="6018"/>
    <cellStyle name="20% - 强调文字颜色 6 11 4 2 4" xfId="6019"/>
    <cellStyle name="20% - 强调文字颜色 3 16 2 2" xfId="6020"/>
    <cellStyle name="标题 15 6 2" xfId="6021"/>
    <cellStyle name="20% - 强调文字颜色 3 4 4 5" xfId="6022"/>
    <cellStyle name="强调文字颜色 5 13 2 2 3" xfId="6023"/>
    <cellStyle name="标题 8 2 4" xfId="6024"/>
    <cellStyle name="20% - 强调文字颜色 3 16 2 2 2 2 2" xfId="6025"/>
    <cellStyle name="40% - 强调文字颜色 1 11 5 2" xfId="6026"/>
    <cellStyle name="40% - 强调文字颜色 1 2 2 2 2 3 2" xfId="6027"/>
    <cellStyle name="20% - 强调文字颜色 2 8 2 2 2" xfId="6028"/>
    <cellStyle name="40% - 强调文字颜色 1 11 5 2 2" xfId="6029"/>
    <cellStyle name="20% - 强调文字颜色 2 8 2 2 2 2" xfId="6030"/>
    <cellStyle name="40% - 强调文字颜色 4 14 4 2 3" xfId="6031"/>
    <cellStyle name="常规 3 7 2 5" xfId="6032"/>
    <cellStyle name="常规 3 11 4" xfId="6033"/>
    <cellStyle name="20% - 强调文字颜色 2 8 2 2 2 2 2" xfId="6034"/>
    <cellStyle name="40% - 强调文字颜色 3 15 10" xfId="6035"/>
    <cellStyle name="常规 2 7 4 2 2" xfId="6036"/>
    <cellStyle name="20% - 强调文字颜色 3 13 4 2 3" xfId="6037"/>
    <cellStyle name="40% - 强调文字颜色 1 11 5 2 3" xfId="6038"/>
    <cellStyle name="20% - 强调文字颜色 2 8 2 2 2 3" xfId="6039"/>
    <cellStyle name="20% - 强调文字颜色 3 8 3 2 2 2" xfId="6040"/>
    <cellStyle name="20% - 强调文字颜色 2 8 2 2 2 4" xfId="6041"/>
    <cellStyle name="20% - 强调文字颜色 5 11 5 2 2" xfId="6042"/>
    <cellStyle name="20% - 强调文字颜色 6 9 2 2 2 2 2" xfId="6043"/>
    <cellStyle name="40% - 强调文字颜色 1 11 5 3" xfId="6044"/>
    <cellStyle name="常规 6 14 5 2" xfId="6045"/>
    <cellStyle name="20% - 强调文字颜色 2 8 2 2 3" xfId="6046"/>
    <cellStyle name="40% - 强调文字颜色 2 6 2 2 2 3" xfId="6047"/>
    <cellStyle name="20% - 强调文字颜色 2 8 2 2 3 2" xfId="6048"/>
    <cellStyle name="20% - 强调文字颜色 6 9 2 2 2 2 3" xfId="6049"/>
    <cellStyle name="40% - 强调文字颜色 1 11 5 4" xfId="6050"/>
    <cellStyle name="40% - 强调文字颜色 1 3 2 3 2 3 2" xfId="6051"/>
    <cellStyle name="20% - 强调文字颜色 2 8 2 2 4" xfId="6052"/>
    <cellStyle name="40% - 强调文字颜色 1 11 5 5" xfId="6053"/>
    <cellStyle name="40% - 强调文字颜色 1 7 7 2" xfId="6054"/>
    <cellStyle name="20% - 强调文字颜色 2 8 2 2 5" xfId="6055"/>
    <cellStyle name="20% - 强调文字颜色 3 16 2 2 2 3" xfId="6056"/>
    <cellStyle name="40% - 强调文字颜色 1 11 6" xfId="6057"/>
    <cellStyle name="40% - 强调文字颜色 2 2 3 2 2 2" xfId="6058"/>
    <cellStyle name="汇总 2 4 4" xfId="6059"/>
    <cellStyle name="40% - 强调文字颜色 1 2 2 2 2 4" xfId="6060"/>
    <cellStyle name="20% - 强调文字颜色 2 8 2 3" xfId="6061"/>
    <cellStyle name="40% - 强调文字颜色 1 11 6 2" xfId="6062"/>
    <cellStyle name="40% - 强调文字颜色 2 2 3 2 2 2 2" xfId="6063"/>
    <cellStyle name="20% - 强调文字颜色 2 8 2 3 2" xfId="6064"/>
    <cellStyle name="40% - 强调文字颜色 1 11 6 2 2" xfId="6065"/>
    <cellStyle name="常规 11 12 3" xfId="6066"/>
    <cellStyle name="20% - 强调文字颜色 2 8 2 3 2 2" xfId="6067"/>
    <cellStyle name="40% - 强调文字颜色 1 11 6 4" xfId="6068"/>
    <cellStyle name="40% - 强调文字颜色 3 17 2 3 2 3" xfId="6069"/>
    <cellStyle name="20% - 强调文字颜色 2 8 2 3 4" xfId="6070"/>
    <cellStyle name="40% - 强调文字颜色 3 10 7 2" xfId="6071"/>
    <cellStyle name="20% - 强调文字颜色 4 5 2 4 2 2" xfId="6072"/>
    <cellStyle name="20% - 强调文字颜色 3 16 2 2 2 4" xfId="6073"/>
    <cellStyle name="40% - 强调文字颜色 1 11 7" xfId="6074"/>
    <cellStyle name="40% - 强调文字颜色 2 2 3 2 2 3" xfId="6075"/>
    <cellStyle name="20% - 强调文字颜色 2 8 2 4" xfId="6076"/>
    <cellStyle name="40% - 强调文字颜色 1 11 7 2" xfId="6077"/>
    <cellStyle name="40% - 强调文字颜色 2 2 3 2 2 3 2" xfId="6078"/>
    <cellStyle name="20% - 强调文字颜色 2 8 2 4 2" xfId="6079"/>
    <cellStyle name="差 12 8" xfId="6080"/>
    <cellStyle name="20% - 强调文字颜色 2 8 2 4 2 2" xfId="6081"/>
    <cellStyle name="40% - 强调文字颜色 1 11 7 3" xfId="6082"/>
    <cellStyle name="40% - 强调文字颜色 2 2 3 2 2 3 3" xfId="6083"/>
    <cellStyle name="20% - 强调文字颜色 2 8 2 4 3" xfId="6084"/>
    <cellStyle name="20% - 强调文字颜色 2 8 2 4 4" xfId="6085"/>
    <cellStyle name="40% - 强调文字颜色 1 11 8" xfId="6086"/>
    <cellStyle name="40% - 强调文字颜色 2 2 3 2 2 4" xfId="6087"/>
    <cellStyle name="40% - 强调文字颜色 3 2 4 2 2 2" xfId="6088"/>
    <cellStyle name="20% - 强调文字颜色 2 8 2 5" xfId="6089"/>
    <cellStyle name="20% - 强调文字颜色 2 8 2 5 2" xfId="6090"/>
    <cellStyle name="40% - 强调文字颜色 1 11 9" xfId="6091"/>
    <cellStyle name="40% - 强调文字颜色 2 2 3 2 2 5" xfId="6092"/>
    <cellStyle name="标题 4 6 4 2" xfId="6093"/>
    <cellStyle name="40% - 强调文字颜色 3 2 4 2 2 3" xfId="6094"/>
    <cellStyle name="20% - 强调文字颜色 2 8 2 6" xfId="6095"/>
    <cellStyle name="标题 4 6 4 3" xfId="6096"/>
    <cellStyle name="20% - 强调文字颜色 2 8 2 7" xfId="6097"/>
    <cellStyle name="20% - 强调文字颜色 3 16 2 2 3 2" xfId="6098"/>
    <cellStyle name="40% - 强调文字颜色 1 12 5" xfId="6099"/>
    <cellStyle name="汇总 2 5 3" xfId="6100"/>
    <cellStyle name="60% - 强调文字颜色 1 2 4 2 2" xfId="6101"/>
    <cellStyle name="20% - 强调文字颜色 2 8 3 2" xfId="6102"/>
    <cellStyle name="20% - 强调文字颜色 5 3 2 2 2 3" xfId="6103"/>
    <cellStyle name="标题 16 6 2" xfId="6104"/>
    <cellStyle name="20% - 强调文字颜色 3 5 4 5" xfId="6105"/>
    <cellStyle name="40% - 强调文字颜色 1 12 5 2" xfId="6106"/>
    <cellStyle name="20% - 强调文字颜色 2 8 3 2 2" xfId="6107"/>
    <cellStyle name="40% - 强调文字颜色 1 12 5 3" xfId="6108"/>
    <cellStyle name="20% - 强调文字颜色 2 8 3 2 3" xfId="6109"/>
    <cellStyle name="40% - 强调文字颜色 1 12 6" xfId="6110"/>
    <cellStyle name="20% - 强调文字颜色 2 8 3 3" xfId="6111"/>
    <cellStyle name="40% - 强调文字颜色 1 12 6 2" xfId="6112"/>
    <cellStyle name="20% - 强调文字颜色 2 8 3 3 2" xfId="6113"/>
    <cellStyle name="40% - 强调文字颜色 1 12 7" xfId="6114"/>
    <cellStyle name="20% - 强调文字颜色 2 8 3 4" xfId="6115"/>
    <cellStyle name="强调文字颜色 5 6 3" xfId="6116"/>
    <cellStyle name="20% - 强调文字颜色 5 12 2 2 2" xfId="6117"/>
    <cellStyle name="40% - 强调文字颜色 1 12 8" xfId="6118"/>
    <cellStyle name="40% - 强调文字颜色 3 2 4 2 3 2" xfId="6119"/>
    <cellStyle name="20% - 强调文字颜色 2 8 3 5" xfId="6120"/>
    <cellStyle name="40% - 强调文字颜色 1 13 5" xfId="6121"/>
    <cellStyle name="20% - 强调文字颜色 2 8 4 2" xfId="6122"/>
    <cellStyle name="常规 10 2 2 2 2 2" xfId="6123"/>
    <cellStyle name="20% - 强调文字颜色 5 3 2 3 2 3" xfId="6124"/>
    <cellStyle name="标题 17 6 2" xfId="6125"/>
    <cellStyle name="20% - 强调文字颜色 3 6 4 5" xfId="6126"/>
    <cellStyle name="40% - 强调文字颜色 1 13 5 2" xfId="6127"/>
    <cellStyle name="40% - 强调文字颜色 1 7" xfId="6128"/>
    <cellStyle name="好 17 6" xfId="6129"/>
    <cellStyle name="常规 9 6" xfId="6130"/>
    <cellStyle name="20% - 强调文字颜色 2 8 4 2 2" xfId="6131"/>
    <cellStyle name="40% - 强调文字颜色 1 13 5 3" xfId="6132"/>
    <cellStyle name="40% - 强调文字颜色 1 8" xfId="6133"/>
    <cellStyle name="好 17 7" xfId="6134"/>
    <cellStyle name="常规 9 7" xfId="6135"/>
    <cellStyle name="20% - 强调文字颜色 2 8 4 2 3" xfId="6136"/>
    <cellStyle name="40% - 强调文字颜色 1 13 6" xfId="6137"/>
    <cellStyle name="20% - 强调文字颜色 5 2 2" xfId="6138"/>
    <cellStyle name="20% - 强调文字颜色 2 8 4 3" xfId="6139"/>
    <cellStyle name="40% - 强调文字颜色 1 13 6 2" xfId="6140"/>
    <cellStyle name="40% - 强调文字颜色 2 7" xfId="6141"/>
    <cellStyle name="20% - 强调文字颜色 5 2 2 2" xfId="6142"/>
    <cellStyle name="20% - 强调文字颜色 2 8 4 3 2" xfId="6143"/>
    <cellStyle name="40% - 强调文字颜色 1 13 7" xfId="6144"/>
    <cellStyle name="20% - 强调文字颜色 5 2 3" xfId="6145"/>
    <cellStyle name="20% - 强调文字颜色 2 8 4 4" xfId="6146"/>
    <cellStyle name="20% - 强调文字颜色 5 9 5 2 2" xfId="6147"/>
    <cellStyle name="20% - 强调文字颜色 3 16 2 2 5" xfId="6148"/>
    <cellStyle name="20% - 强调文字颜色 2 8 5" xfId="6149"/>
    <cellStyle name="40% - 强调文字颜色 1 14 5" xfId="6150"/>
    <cellStyle name="20% - 强调文字颜色 2 8 5 2" xfId="6151"/>
    <cellStyle name="标题 18 6 2" xfId="6152"/>
    <cellStyle name="20% - 强调文字颜色 3 7 4 5" xfId="6153"/>
    <cellStyle name="40% - 强调文字颜色 1 14 5 2" xfId="6154"/>
    <cellStyle name="40% - 强调文字颜色 6 2 2 3 4" xfId="6155"/>
    <cellStyle name="20% - 强调文字颜色 2 8 5 2 2" xfId="6156"/>
    <cellStyle name="20% - 强调文字颜色 2 8 6" xfId="6157"/>
    <cellStyle name="40% - 强调文字颜色 1 15 5" xfId="6158"/>
    <cellStyle name="40% - 强调文字颜色 1 20 5" xfId="6159"/>
    <cellStyle name="20% - 强调文字颜色 2 8 6 2" xfId="6160"/>
    <cellStyle name="20% - 强调文字颜色 5 13 2 3" xfId="6161"/>
    <cellStyle name="40% - 强调文字颜色 1 15 5 2" xfId="6162"/>
    <cellStyle name="40% - 强调文字颜色 6 2 3 3 4" xfId="6163"/>
    <cellStyle name="标题 4 17 6" xfId="6164"/>
    <cellStyle name="20% - 强调文字颜色 2 8 6 2 2" xfId="6165"/>
    <cellStyle name="20% - 强调文字颜色 5 13 2 3 2" xfId="6166"/>
    <cellStyle name="20% - 强调文字颜色 3 8 4 5" xfId="6167"/>
    <cellStyle name="标题 2 11 3 3" xfId="6168"/>
    <cellStyle name="20% - 强调文字颜色 5 12 8" xfId="6169"/>
    <cellStyle name="20% - 强调文字颜色 6 7 3 2 2" xfId="6170"/>
    <cellStyle name="40% - 强调文字颜色 1 15 7" xfId="6171"/>
    <cellStyle name="20% - 强调文字颜色 5 4 3" xfId="6172"/>
    <cellStyle name="20% - 强调文字颜色 2 8 6 4" xfId="6173"/>
    <cellStyle name="20% - 强调文字颜色 5 13 2 5" xfId="6174"/>
    <cellStyle name="20% - 强调文字颜色 2 8 7" xfId="6175"/>
    <cellStyle name="40% - 强调文字颜色 6 5 6" xfId="6176"/>
    <cellStyle name="60% - 强调文字颜色 2 17 5" xfId="6177"/>
    <cellStyle name="20% - 强调文字颜色 3 14 2 5" xfId="6178"/>
    <cellStyle name="40% - 强调文字颜色 1 16 5" xfId="6179"/>
    <cellStyle name="40% - 强调文字颜色 4 15 2 5" xfId="6180"/>
    <cellStyle name="20% - 强调文字颜色 2 8 7 2" xfId="6181"/>
    <cellStyle name="20% - 强调文字颜色 5 13 3 3" xfId="6182"/>
    <cellStyle name="20% - 强调文字颜色 3 16 2 3 2 2" xfId="6183"/>
    <cellStyle name="40% - 强调文字颜色 1 2 2 3 2 3" xfId="6184"/>
    <cellStyle name="20% - 强调文字颜色 2 9 2 2" xfId="6185"/>
    <cellStyle name="汇总 3 4 3" xfId="6186"/>
    <cellStyle name="20% - 强调文字颜色 5 9 2 5 2" xfId="6187"/>
    <cellStyle name="20% - 强调文字颜色 4 4 4 5" xfId="6188"/>
    <cellStyle name="20% - 强调文字颜色 5 5 7" xfId="6189"/>
    <cellStyle name="强调文字颜色 2 13 4 3" xfId="6190"/>
    <cellStyle name="40% - 强调文字颜色 1 2 2 3 2 3 2" xfId="6191"/>
    <cellStyle name="20% - 强调文字颜色 6 8 2 2 2 2 3" xfId="6192"/>
    <cellStyle name="20% - 强调文字颜色 2 9 2 2 2" xfId="6193"/>
    <cellStyle name="20% - 强调文字颜色 5 5 7 2" xfId="6194"/>
    <cellStyle name="20% - 强调文字颜色 2 9 2 2 2 2" xfId="6195"/>
    <cellStyle name="检查单元格 16 3 3" xfId="6196"/>
    <cellStyle name="40% - 强调文字颜色 4 13 4 2 5" xfId="6197"/>
    <cellStyle name="20% - 强调文字颜色 2 9 2 2 2 2 2" xfId="6198"/>
    <cellStyle name="20% - 强调文字颜色 5 5 7 3" xfId="6199"/>
    <cellStyle name="20% - 强调文字颜色 2 9 2 2 2 3" xfId="6200"/>
    <cellStyle name="20% - 强调文字颜色 3 9 3 2 2 2" xfId="6201"/>
    <cellStyle name="标题 18 2" xfId="6202"/>
    <cellStyle name="20% - 强调文字颜色 2 9 2 2 2 4" xfId="6203"/>
    <cellStyle name="20% - 强调文字颜色 5 5 8" xfId="6204"/>
    <cellStyle name="20% - 强调文字颜色 2 9 2 2 3" xfId="6205"/>
    <cellStyle name="40% - 强调文字颜色 2 7 2 2 2 3" xfId="6206"/>
    <cellStyle name="20% - 强调文字颜色 2 9 2 2 3 2" xfId="6207"/>
    <cellStyle name="适中 16 4 2" xfId="6208"/>
    <cellStyle name="20% - 强调文字颜色 5 5 9" xfId="6209"/>
    <cellStyle name="20% - 强调文字颜色 2 9 2 2 4" xfId="6210"/>
    <cellStyle name="40% - 强调文字颜色 1 2 2 3 2 4" xfId="6211"/>
    <cellStyle name="20% - 强调文字颜色 2 9 2 3" xfId="6212"/>
    <cellStyle name="40% - 强调文字颜色 2 2 3 3 2 2" xfId="6213"/>
    <cellStyle name="20% - 强调文字颜色 5 9 2 5 3" xfId="6214"/>
    <cellStyle name="常规 6 2 5 8" xfId="6215"/>
    <cellStyle name="常规 11 7" xfId="6216"/>
    <cellStyle name="40% - 强调文字颜色 3 9 7 3" xfId="6217"/>
    <cellStyle name="20% - 强调文字颜色 3 5 2 4 2" xfId="6218"/>
    <cellStyle name="常规 11 7 2" xfId="6219"/>
    <cellStyle name="20% - 强调文字颜色 3 5 2 4 2 2" xfId="6220"/>
    <cellStyle name="差 2 3" xfId="6221"/>
    <cellStyle name="20% - 强调文字颜色 5 6 7" xfId="6222"/>
    <cellStyle name="40% - 强调文字颜色 2 2 3 3 2 2 2" xfId="6223"/>
    <cellStyle name="20% - 强调文字颜色 2 9 2 3 2" xfId="6224"/>
    <cellStyle name="差 2 4" xfId="6225"/>
    <cellStyle name="20% - 强调文字颜色 5 6 8" xfId="6226"/>
    <cellStyle name="40% - 强调文字颜色 2 2 3 3 2 2 3" xfId="6227"/>
    <cellStyle name="20% - 强调文字颜色 2 9 2 3 3" xfId="6228"/>
    <cellStyle name="差 2 5" xfId="6229"/>
    <cellStyle name="20% - 强调文字颜色 5 6 9" xfId="6230"/>
    <cellStyle name="20% - 强调文字颜色 2 9 2 3 4" xfId="6231"/>
    <cellStyle name="40% - 强调文字颜色 2 2 3 3 2 3" xfId="6232"/>
    <cellStyle name="20% - 强调文字颜色 2 9 2 4" xfId="6233"/>
    <cellStyle name="常规 11 8" xfId="6234"/>
    <cellStyle name="20% - 强调文字颜色 3 5 2 4 3" xfId="6235"/>
    <cellStyle name="差 3 3" xfId="6236"/>
    <cellStyle name="40% - 强调文字颜色 3 3 2 4 2 3" xfId="6237"/>
    <cellStyle name="20% - 强调文字颜色 5 7 7" xfId="6238"/>
    <cellStyle name="40% - 强调文字颜色 2 2 3 3 2 3 2" xfId="6239"/>
    <cellStyle name="20% - 强调文字颜色 2 9 2 4 2" xfId="6240"/>
    <cellStyle name="差 3 3 2" xfId="6241"/>
    <cellStyle name="20% - 强调文字颜色 5 7 7 2" xfId="6242"/>
    <cellStyle name="20% - 强调文字颜色 2 9 2 4 2 2" xfId="6243"/>
    <cellStyle name="差 3 4" xfId="6244"/>
    <cellStyle name="20% - 强调文字颜色 5 7 8" xfId="6245"/>
    <cellStyle name="40% - 强调文字颜色 2 2 3 3 2 3 3" xfId="6246"/>
    <cellStyle name="20% - 强调文字颜色 2 9 2 4 3" xfId="6247"/>
    <cellStyle name="差 3 5" xfId="6248"/>
    <cellStyle name="20% - 强调文字颜色 5 7 9" xfId="6249"/>
    <cellStyle name="20% - 强调文字颜色 2 9 2 4 4" xfId="6250"/>
    <cellStyle name="40% - 强调文字颜色 2 2 3 3 2 4" xfId="6251"/>
    <cellStyle name="20% - 强调文字颜色 2 9 2 5" xfId="6252"/>
    <cellStyle name="常规 11 9" xfId="6253"/>
    <cellStyle name="20% - 强调文字颜色 3 5 2 4 4" xfId="6254"/>
    <cellStyle name="40% - 强调文字颜色 5 5 4 2" xfId="6255"/>
    <cellStyle name="20% - 强调文字颜色 3 13 2 3 2" xfId="6256"/>
    <cellStyle name="20% - 强调文字颜色 3 13 2 3 2 2" xfId="6257"/>
    <cellStyle name="差 4 3" xfId="6258"/>
    <cellStyle name="40% - 强调文字颜色 3 3 2 4 3 3" xfId="6259"/>
    <cellStyle name="20% - 强调文字颜色 5 8 7" xfId="6260"/>
    <cellStyle name="20% - 强调文字颜色 2 9 2 5 2" xfId="6261"/>
    <cellStyle name="常规 2 7 2 3 2" xfId="6262"/>
    <cellStyle name="20% - 强调文字颜色 3 13 2 3 3" xfId="6263"/>
    <cellStyle name="40% - 强调文字颜色 2 2 3 3 2 5" xfId="6264"/>
    <cellStyle name="常规 2 2 15 2" xfId="6265"/>
    <cellStyle name="标题 4 7 4 2" xfId="6266"/>
    <cellStyle name="20% - 强调文字颜色 2 9 2 6" xfId="6267"/>
    <cellStyle name="20% - 强调文字颜色 3 13 2 3 4" xfId="6268"/>
    <cellStyle name="标题 4 7 4 3" xfId="6269"/>
    <cellStyle name="20% - 强调文字颜色 2 9 2 7" xfId="6270"/>
    <cellStyle name="60% - 强调文字颜色 1 2 5 2 2" xfId="6271"/>
    <cellStyle name="40% - 强调文字颜色 1 2 2 3 3 3" xfId="6272"/>
    <cellStyle name="20% - 强调文字颜色 2 9 3 2" xfId="6273"/>
    <cellStyle name="20% - 强调文字颜色 4 5 4 5" xfId="6274"/>
    <cellStyle name="强调文字颜色 2 14 4 3" xfId="6275"/>
    <cellStyle name="20% - 强调文字颜色 2 9 3 2 2" xfId="6276"/>
    <cellStyle name="20% - 强调文字颜色 2 9 3 2 3" xfId="6277"/>
    <cellStyle name="20% - 强调文字颜色 6 5 8" xfId="6278"/>
    <cellStyle name="常规 12 6 3" xfId="6279"/>
    <cellStyle name="20% - 强调文字颜色 4 5 2 2 2 2 2" xfId="6280"/>
    <cellStyle name="20% - 强调文字颜色 2 9 3 2 4" xfId="6281"/>
    <cellStyle name="40% - 强调文字颜色 2 2 3 3 3 2" xfId="6282"/>
    <cellStyle name="20% - 强调文字颜色 2 9 3 3" xfId="6283"/>
    <cellStyle name="常规 6 2 6 8" xfId="6284"/>
    <cellStyle name="常规 12 7" xfId="6285"/>
    <cellStyle name="标题 16 4 2 2" xfId="6286"/>
    <cellStyle name="20% - 强调文字颜色 3 5 2 5 2" xfId="6287"/>
    <cellStyle name="40% - 强调文字颜色 2 2 3 3 3 2 2" xfId="6288"/>
    <cellStyle name="常规 5 12" xfId="6289"/>
    <cellStyle name="20% - 强调文字颜色 2 9 3 3 2" xfId="6290"/>
    <cellStyle name="40% - 强调文字颜色 2 2 3 3 3 3" xfId="6291"/>
    <cellStyle name="20% - 强调文字颜色 2 9 3 4" xfId="6292"/>
    <cellStyle name="40% - 强调文字颜色 1 12 3 2 4" xfId="6293"/>
    <cellStyle name="20% - 强调文字颜色 3 13 2 4 2" xfId="6294"/>
    <cellStyle name="强调文字颜色 6 6 3" xfId="6295"/>
    <cellStyle name="40% - 强调文字颜色 4 14 2 4 2" xfId="6296"/>
    <cellStyle name="20% - 强调文字颜色 5 12 3 2 2" xfId="6297"/>
    <cellStyle name="40% - 强调文字颜色 2 2 3 3 3 4" xfId="6298"/>
    <cellStyle name="20% - 强调文字颜色 2 9 3 5" xfId="6299"/>
    <cellStyle name="60% - 强调文字颜色 1 2 5 3" xfId="6300"/>
    <cellStyle name="20% - 强调文字颜色 2 9 4" xfId="6301"/>
    <cellStyle name="20% - 强调文字颜色 5 9 2 7" xfId="6302"/>
    <cellStyle name="40% - 强调文字颜色 3 9 9" xfId="6303"/>
    <cellStyle name="输出 8 2 2 3" xfId="6304"/>
    <cellStyle name="20% - 强调文字颜色 3 2 3 3 2 2" xfId="6305"/>
    <cellStyle name="汇总 6 2 2" xfId="6306"/>
    <cellStyle name="20% - 强调文字颜色 3 16 2 3 4" xfId="6307"/>
    <cellStyle name="20% - 强调文字颜色 2 9 4 2" xfId="6308"/>
    <cellStyle name="计算 17 4" xfId="6309"/>
    <cellStyle name="20% - 强调文字颜色 4 6 4 5" xfId="6310"/>
    <cellStyle name="强调文字颜色 2 15 4 3" xfId="6311"/>
    <cellStyle name="40% - 强调文字颜色 4 19 3" xfId="6312"/>
    <cellStyle name="20% - 强调文字颜色 2 9 4 2 2" xfId="6313"/>
    <cellStyle name="20% - 强调文字颜色 6 10 3 3" xfId="6314"/>
    <cellStyle name="20% - 强调文字颜色 4 11 2 5" xfId="6315"/>
    <cellStyle name="注释 7 2 3" xfId="6316"/>
    <cellStyle name="20% - 强调文字颜色 2 9 4 2 2 2" xfId="6317"/>
    <cellStyle name="20% - 强调文字颜色 2 9 4 2 3" xfId="6318"/>
    <cellStyle name="20% - 强调文字颜色 2 9 4 2 4" xfId="6319"/>
    <cellStyle name="40% - 强调文字颜色 2 2 3 3 4 2" xfId="6320"/>
    <cellStyle name="20% - 强调文字颜色 6 2 2" xfId="6321"/>
    <cellStyle name="20% - 强调文字颜色 2 9 4 3" xfId="6322"/>
    <cellStyle name="40% - 强调文字颜色 2 2 3 3 4 3" xfId="6323"/>
    <cellStyle name="20% - 强调文字颜色 6 2 3" xfId="6324"/>
    <cellStyle name="20% - 强调文字颜色 2 9 4 4" xfId="6325"/>
    <cellStyle name="20% - 强调文字颜色 3 13 2 5 2" xfId="6326"/>
    <cellStyle name="强调文字颜色 6 7 3" xfId="6327"/>
    <cellStyle name="40% - 强调文字颜色 4 14 2 5 2" xfId="6328"/>
    <cellStyle name="20% - 强调文字颜色 5 12 3 3 2" xfId="6329"/>
    <cellStyle name="常规 15 16 2 2" xfId="6330"/>
    <cellStyle name="20% - 强调文字颜色 6 2 4" xfId="6331"/>
    <cellStyle name="20% - 强调文字颜色 2 9 4 5" xfId="6332"/>
    <cellStyle name="20% - 强调文字颜色 2 9 5 2" xfId="6333"/>
    <cellStyle name="20% - 强调文字颜色 4 7 4 5" xfId="6334"/>
    <cellStyle name="40% - 强调文字颜色 6 3 2 3 4" xfId="6335"/>
    <cellStyle name="强调文字颜色 2 16 4 3" xfId="6336"/>
    <cellStyle name="20% - 强调文字颜色 2 9 5 2 2" xfId="6337"/>
    <cellStyle name="20% - 强调文字颜色 3 5 5 2 2" xfId="6338"/>
    <cellStyle name="40% - 强调文字颜色 3 14 4 2 2 3" xfId="6339"/>
    <cellStyle name="20% - 强调文字颜色 2 9 6" xfId="6340"/>
    <cellStyle name="20% - 强调文字颜色 2 9 6 2" xfId="6341"/>
    <cellStyle name="20% - 强调文字颜色 5 14 2 3" xfId="6342"/>
    <cellStyle name="强调文字颜色 2 17 4 3" xfId="6343"/>
    <cellStyle name="20% - 强调文字颜色 2 9 6 2 2" xfId="6344"/>
    <cellStyle name="20% - 强调文字颜色 5 14 2 3 2" xfId="6345"/>
    <cellStyle name="20% - 强调文字颜色 4 8 4 5" xfId="6346"/>
    <cellStyle name="20% - 强调文字颜色 6 7 4 2 2" xfId="6347"/>
    <cellStyle name="20% - 强调文字颜色 6 4 3" xfId="6348"/>
    <cellStyle name="20% - 强调文字颜色 2 9 6 4" xfId="6349"/>
    <cellStyle name="20% - 强调文字颜色 5 14 2 5" xfId="6350"/>
    <cellStyle name="20% - 强调文字颜色 2 9 7" xfId="6351"/>
    <cellStyle name="常规 2 2 12 2 2 2" xfId="6352"/>
    <cellStyle name="20% - 强调文字颜色 3 15 2 5" xfId="6353"/>
    <cellStyle name="40% - 强调文字颜色 4 16 2 5" xfId="6354"/>
    <cellStyle name="20% - 强调文字颜色 2 9 7 2" xfId="6355"/>
    <cellStyle name="20% - 强调文字颜色 5 14 3 3" xfId="6356"/>
    <cellStyle name="40% - 强调文字颜色 2 6 2 2 2 2 2" xfId="6357"/>
    <cellStyle name="20% - 强调文字颜色 2 9 9" xfId="6358"/>
    <cellStyle name="20% - 强调文字颜色 6 15 2 2 2 2 2" xfId="6359"/>
    <cellStyle name="20% - 强调文字颜色 5 6 2 4 5" xfId="6360"/>
    <cellStyle name="常规 2 13 9" xfId="6361"/>
    <cellStyle name="20% - 强调文字颜色 3 2 2 3 4" xfId="6362"/>
    <cellStyle name="40% - 强调文字颜色 2 5 3 2" xfId="6363"/>
    <cellStyle name="60% - 强调文字颜色 5 12 2 2 2" xfId="6364"/>
    <cellStyle name="20% - 强调文字颜色 3 10 2 2 2" xfId="6365"/>
    <cellStyle name="40% - 强调文字颜色 2 5 3 2 2" xfId="6366"/>
    <cellStyle name="常规 6 2 11 2 5" xfId="6367"/>
    <cellStyle name="20% - 强调文字颜色 3 10 2 2 2 2" xfId="6368"/>
    <cellStyle name="40% - 强调文字颜色 2 5 3 2 3" xfId="6369"/>
    <cellStyle name="20% - 强调文字颜色 3 10 2 2 2 3" xfId="6370"/>
    <cellStyle name="40% - 强调文字颜色 2 5 3 2 4" xfId="6371"/>
    <cellStyle name="20% - 强调文字颜色 3 10 2 2 2 4" xfId="6372"/>
    <cellStyle name="40% - 强调文字颜色 2 5 3 3" xfId="6373"/>
    <cellStyle name="强调文字颜色 3 17 2 2" xfId="6374"/>
    <cellStyle name="常规 2 4 2 2 2" xfId="6375"/>
    <cellStyle name="20% - 强调文字颜色 3 10 2 2 3" xfId="6376"/>
    <cellStyle name="40% - 强调文字颜色 2 5 3 3 2" xfId="6377"/>
    <cellStyle name="40% - 强调文字颜色 3 9 2 2 2 2 3" xfId="6378"/>
    <cellStyle name="强调文字颜色 3 17 2 2 2" xfId="6379"/>
    <cellStyle name="常规 2 4 2 2 2 2" xfId="6380"/>
    <cellStyle name="20% - 强调文字颜色 3 10 2 2 3 2" xfId="6381"/>
    <cellStyle name="40% - 强调文字颜色 2 5 4 2" xfId="6382"/>
    <cellStyle name="20% - 强调文字颜色 3 10 2 3 2" xfId="6383"/>
    <cellStyle name="40% - 强调文字颜色 2 5 4 2 2" xfId="6384"/>
    <cellStyle name="20% - 强调文字颜色 3 10 2 3 2 2" xfId="6385"/>
    <cellStyle name="40% - 强调文字颜色 2 5 5" xfId="6386"/>
    <cellStyle name="40% - 强调文字颜色 6 10 3 2" xfId="6387"/>
    <cellStyle name="60% - 强调文字颜色 5 12 2 4" xfId="6388"/>
    <cellStyle name="常规 2 8 5 2 2" xfId="6389"/>
    <cellStyle name="20% - 强调文字颜色 3 10 2 4" xfId="6390"/>
    <cellStyle name="40% - 强调文字颜色 2 5 5 2" xfId="6391"/>
    <cellStyle name="常规 10 9 2 2 3" xfId="6392"/>
    <cellStyle name="20% - 强调文字颜色 3 10 2 4 2" xfId="6393"/>
    <cellStyle name="40% - 强调文字颜色 2 5 5 2 2" xfId="6394"/>
    <cellStyle name="20% - 强调文字颜色 3 10 2 4 2 2" xfId="6395"/>
    <cellStyle name="40% - 强调文字颜色 4 11 2 4 2 2" xfId="6396"/>
    <cellStyle name="60% - 强调文字颜色 1 3 2" xfId="6397"/>
    <cellStyle name="20% - 强调文字颜色 3 6 2 2 2 3" xfId="6398"/>
    <cellStyle name="40% - 强调文字颜色 2 5 5 3" xfId="6399"/>
    <cellStyle name="强调文字颜色 3 17 4 2" xfId="6400"/>
    <cellStyle name="常规 2 4 2 4 2" xfId="6401"/>
    <cellStyle name="20% - 强调文字颜色 3 10 2 4 3" xfId="6402"/>
    <cellStyle name="20% - 强调文字颜色 3 10 2 4 4" xfId="6403"/>
    <cellStyle name="强调文字颜色 3 17 4 3" xfId="6404"/>
    <cellStyle name="40% - 强调文字颜色 2 5 5 4" xfId="6405"/>
    <cellStyle name="20% - 强调文字颜色 5 19 2 3 2" xfId="6406"/>
    <cellStyle name="40% - 强调文字颜色 2 7 3 2" xfId="6407"/>
    <cellStyle name="强调文字颜色 6 11 2 2" xfId="6408"/>
    <cellStyle name="20% - 强调文字颜色 3 10 4 2 2" xfId="6409"/>
    <cellStyle name="40% - 强调文字颜色 2 7 3 2 2" xfId="6410"/>
    <cellStyle name="强调文字颜色 6 11 2 2 2" xfId="6411"/>
    <cellStyle name="20% - 强调文字颜色 3 10 4 2 2 2" xfId="6412"/>
    <cellStyle name="40% - 强调文字颜色 2 7 4 2" xfId="6413"/>
    <cellStyle name="强调文字颜色 6 11 3 2" xfId="6414"/>
    <cellStyle name="20% - 强调文字颜色 3 10 4 3 2" xfId="6415"/>
    <cellStyle name="40% - 强调文字颜色 2 7 5" xfId="6416"/>
    <cellStyle name="强调文字颜色 6 11 4" xfId="6417"/>
    <cellStyle name="差 17 2 3 2" xfId="6418"/>
    <cellStyle name="40% - 强调文字颜色 2 12 3 6" xfId="6419"/>
    <cellStyle name="20% - 强调文字颜色 3 10 4 4" xfId="6420"/>
    <cellStyle name="20% - 强调文字颜色 3 10 5" xfId="6421"/>
    <cellStyle name="40% - 强调文字颜色 2 8 3 2" xfId="6422"/>
    <cellStyle name="强调文字颜色 6 12 2 2" xfId="6423"/>
    <cellStyle name="常规 4 20" xfId="6424"/>
    <cellStyle name="常规 4 15" xfId="6425"/>
    <cellStyle name="标题 1 4 2" xfId="6426"/>
    <cellStyle name="20% - 强调文字颜色 5 2 2 3 3 2" xfId="6427"/>
    <cellStyle name="20% - 强调文字颜色 3 10 5 2 2" xfId="6428"/>
    <cellStyle name="40% - 强调文字颜色 2 8 5" xfId="6429"/>
    <cellStyle name="强调文字颜色 6 12 4" xfId="6430"/>
    <cellStyle name="差 17 2 4 2" xfId="6431"/>
    <cellStyle name="标题 1 6" xfId="6432"/>
    <cellStyle name="40% - 强调文字颜色 2 12 4 6" xfId="6433"/>
    <cellStyle name="20% - 强调文字颜色 5 2 2 3 5" xfId="6434"/>
    <cellStyle name="20% - 强调文字颜色 3 10 5 4" xfId="6435"/>
    <cellStyle name="60% - 强调文字颜色 3 9 4 2" xfId="6436"/>
    <cellStyle name="20% - 强调文字颜色 3 10 6" xfId="6437"/>
    <cellStyle name="40% - 强调文字颜色 2 9 3 2" xfId="6438"/>
    <cellStyle name="强调文字颜色 6 13 2 2" xfId="6439"/>
    <cellStyle name="常规 9 20" xfId="6440"/>
    <cellStyle name="常规 9 15" xfId="6441"/>
    <cellStyle name="标题 2 4 2" xfId="6442"/>
    <cellStyle name="40% - 强调文字颜色 4 15 6" xfId="6443"/>
    <cellStyle name="20% - 强调文字颜色 5 2 2 4 3 2" xfId="6444"/>
    <cellStyle name="20% - 强调文字颜色 3 10 6 2 2" xfId="6445"/>
    <cellStyle name="40% - 强调文字颜色 4 11 6 2 2" xfId="6446"/>
    <cellStyle name="60% - 强调文字颜色 5 16 6" xfId="6447"/>
    <cellStyle name="20% - 强调文字颜色 3 14 6" xfId="6448"/>
    <cellStyle name="40% - 强调文字颜色 4 11 6 3" xfId="6449"/>
    <cellStyle name="20% - 强调文字颜色 5 8 2 2" xfId="6450"/>
    <cellStyle name="40% - 强调文字颜色 2 9 4" xfId="6451"/>
    <cellStyle name="强调文字颜色 6 13 3" xfId="6452"/>
    <cellStyle name="标题 2 5" xfId="6453"/>
    <cellStyle name="40% - 强调文字颜色 2 12 5 5" xfId="6454"/>
    <cellStyle name="20% - 强调文字颜色 5 2 2 4 4" xfId="6455"/>
    <cellStyle name="20% - 强调文字颜色 3 10 6 3" xfId="6456"/>
    <cellStyle name="40% - 强调文字颜色 4 11 6 4" xfId="6457"/>
    <cellStyle name="20% - 强调文字颜色 5 8 2 3" xfId="6458"/>
    <cellStyle name="40% - 强调文字颜色 2 9 5" xfId="6459"/>
    <cellStyle name="强调文字颜色 6 13 4" xfId="6460"/>
    <cellStyle name="标题 2 6" xfId="6461"/>
    <cellStyle name="20% - 强调文字颜色 3 10 6 4" xfId="6462"/>
    <cellStyle name="20% - 强调文字颜色 3 10 7" xfId="6463"/>
    <cellStyle name="20% - 强调文字颜色 3 10 8" xfId="6464"/>
    <cellStyle name="40% - 强调文字颜色 1 2 5 2 4" xfId="6465"/>
    <cellStyle name="常规 3 2 11 3 3" xfId="6466"/>
    <cellStyle name="40% - 强调文字颜色 4 11 8" xfId="6467"/>
    <cellStyle name="20% - 强调文字颜色 4 13 4 2 2" xfId="6468"/>
    <cellStyle name="20% - 强调文字颜色 3 10 9" xfId="6469"/>
    <cellStyle name="40% - 强调文字颜色 4 11 9" xfId="6470"/>
    <cellStyle name="20% - 强调文字颜色 4 13 4 2 3" xfId="6471"/>
    <cellStyle name="40% - 强调文字颜色 3 5 3" xfId="6472"/>
    <cellStyle name="60% - 强调文字颜色 5 13 2 2" xfId="6473"/>
    <cellStyle name="标题 4 8 2 3 2" xfId="6474"/>
    <cellStyle name="20% - 强调文字颜色 3 11 2 2" xfId="6475"/>
    <cellStyle name="40% - 强调文字颜色 1 9 6 5" xfId="6476"/>
    <cellStyle name="20% - 强调文字颜色 3 3 2 3 4" xfId="6477"/>
    <cellStyle name="20% - 强调文字颜色 5 7 2 4 5" xfId="6478"/>
    <cellStyle name="20% - 强调文字颜色 4 10 6 4" xfId="6479"/>
    <cellStyle name="40% - 强调文字颜色 3 5 3 2" xfId="6480"/>
    <cellStyle name="60% - 强调文字颜色 5 13 2 2 2" xfId="6481"/>
    <cellStyle name="20% - 强调文字颜色 3 11 2 2 2" xfId="6482"/>
    <cellStyle name="40% - 强调文字颜色 3 5 3 2 2" xfId="6483"/>
    <cellStyle name="20% - 强调文字颜色 3 11 2 2 2 2" xfId="6484"/>
    <cellStyle name="40% - 强调文字颜色 3 5 3 2 3" xfId="6485"/>
    <cellStyle name="60% - 强调文字颜色 2 7 3 2" xfId="6486"/>
    <cellStyle name="20% - 强调文字颜色 3 11 2 2 2 3" xfId="6487"/>
    <cellStyle name="40% - 强调文字颜色 3 5 3 2 4" xfId="6488"/>
    <cellStyle name="解释性文本 5 2 2" xfId="6489"/>
    <cellStyle name="20% - 强调文字颜色 3 11 2 2 2 4" xfId="6490"/>
    <cellStyle name="20% - 强调文字颜色 3 17 7 2" xfId="6491"/>
    <cellStyle name="20% - 强调文字颜色 3 4 2 3 2 2" xfId="6492"/>
    <cellStyle name="40% - 强调文字颜色 3 5 3 3" xfId="6493"/>
    <cellStyle name="常规 2 5 2 2 2" xfId="6494"/>
    <cellStyle name="20% - 强调文字颜色 3 11 2 2 3" xfId="6495"/>
    <cellStyle name="40% - 强调文字颜色 3 5 3 3 2" xfId="6496"/>
    <cellStyle name="常规 2 5 2 2 2 2" xfId="6497"/>
    <cellStyle name="20% - 强调文字颜色 3 11 2 2 3 2" xfId="6498"/>
    <cellStyle name="40% - 强调文字颜色 3 5 3 5" xfId="6499"/>
    <cellStyle name="20% - 强调文字颜色 5 4 5 2 2" xfId="6500"/>
    <cellStyle name="20% - 强调文字颜色 3 11 2 2 5" xfId="6501"/>
    <cellStyle name="60% - 强调文字颜色 5 13 2 3" xfId="6502"/>
    <cellStyle name="40% - 强调文字颜色 3 5 4" xfId="6503"/>
    <cellStyle name="20% - 强调文字颜色 3 14 6 2 2" xfId="6504"/>
    <cellStyle name="40% - 强调文字颜色 6 9 3 2" xfId="6505"/>
    <cellStyle name="20% - 强调文字颜色 3 11 2 3" xfId="6506"/>
    <cellStyle name="40% - 强调文字颜色 3 5 4 2" xfId="6507"/>
    <cellStyle name="20% - 强调文字颜色 3 11 2 3 2" xfId="6508"/>
    <cellStyle name="40% - 强调文字颜色 3 5 4 2 2" xfId="6509"/>
    <cellStyle name="20% - 强调文字颜色 3 11 2 3 2 2" xfId="6510"/>
    <cellStyle name="40% - 强调文字颜色 3 5 4 3" xfId="6511"/>
    <cellStyle name="常规 2 5 2 3 2" xfId="6512"/>
    <cellStyle name="20% - 强调文字颜色 3 11 2 3 3" xfId="6513"/>
    <cellStyle name="40% - 强调文字颜色 3 5 4 4" xfId="6514"/>
    <cellStyle name="20% - 强调文字颜色 3 11 2 3 4" xfId="6515"/>
    <cellStyle name="40% - 强调文字颜色 3 5 5" xfId="6516"/>
    <cellStyle name="40% - 强调文字颜色 6 11 3 2" xfId="6517"/>
    <cellStyle name="60% - 强调文字颜色 5 13 2 4" xfId="6518"/>
    <cellStyle name="20% - 强调文字颜色 3 11 2 4" xfId="6519"/>
    <cellStyle name="40% - 强调文字颜色 1 9 2 2 2 5" xfId="6520"/>
    <cellStyle name="40% - 强调文字颜色 4 15 6 2 3" xfId="6521"/>
    <cellStyle name="标题 2 4 2 2 3" xfId="6522"/>
    <cellStyle name="常规 9 15 2 3" xfId="6523"/>
    <cellStyle name="40% - 强调文字颜色 4 12 2 4" xfId="6524"/>
    <cellStyle name="40% - 强调文字颜色 2 9 3 2 2 3" xfId="6525"/>
    <cellStyle name="20% - 强调文字颜色 5 10 3 2" xfId="6526"/>
    <cellStyle name="40% - 强调文字颜色 3 5 5 2" xfId="6527"/>
    <cellStyle name="40% - 强调文字颜色 1 10 3 2 4" xfId="6528"/>
    <cellStyle name="20% - 强调文字颜色 3 11 2 4 2" xfId="6529"/>
    <cellStyle name="40% - 强调文字颜色 4 12 2 4 2" xfId="6530"/>
    <cellStyle name="20% - 强调文字颜色 5 10 3 2 2" xfId="6531"/>
    <cellStyle name="40% - 强调文字颜色 3 5 5 2 2" xfId="6532"/>
    <cellStyle name="20% - 强调文字颜色 3 11 2 4 2 2" xfId="6533"/>
    <cellStyle name="40% - 强调文字颜色 4 12 2 4 2 2" xfId="6534"/>
    <cellStyle name="20% - 强调文字颜色 5 10 3 2 2 2" xfId="6535"/>
    <cellStyle name="20% - 强调文字颜色 3 7 2 2 2 3" xfId="6536"/>
    <cellStyle name="40% - 强调文字颜色 3 5 5 3" xfId="6537"/>
    <cellStyle name="40% - 强调文字颜色 4 13 2 2 2 2" xfId="6538"/>
    <cellStyle name="常规 2 5 2 4 2" xfId="6539"/>
    <cellStyle name="40% - 强调文字颜色 1 10 3 2 5" xfId="6540"/>
    <cellStyle name="20% - 强调文字颜色 3 11 2 4 3" xfId="6541"/>
    <cellStyle name="40% - 强调文字颜色 4 12 2 4 3" xfId="6542"/>
    <cellStyle name="20% - 强调文字颜色 3 12 2 2 2 2" xfId="6543"/>
    <cellStyle name="20% - 强调文字颜色 5 10 3 2 3" xfId="6544"/>
    <cellStyle name="40% - 强调文字颜色 3 5 6 2" xfId="6545"/>
    <cellStyle name="20% - 强调文字颜色 3 11 2 5 2" xfId="6546"/>
    <cellStyle name="40% - 强调文字颜色 4 12 2 5 2" xfId="6547"/>
    <cellStyle name="20% - 强调文字颜色 5 10 3 3 2" xfId="6548"/>
    <cellStyle name="标题 2 16 2 2 2" xfId="6549"/>
    <cellStyle name="20% - 强调文字颜色 6 11 7 2" xfId="6550"/>
    <cellStyle name="20% - 强调文字颜色 4 12 6 4" xfId="6551"/>
    <cellStyle name="40% - 强调文字颜色 3 7 3 2" xfId="6552"/>
    <cellStyle name="20% - 强调文字颜色 3 11 4 2 2" xfId="6553"/>
    <cellStyle name="40% - 强调文字颜色 3 7 3 2 2" xfId="6554"/>
    <cellStyle name="20% - 强调文字颜色 3 11 4 2 2 2" xfId="6555"/>
    <cellStyle name="40% - 强调文字颜色 2 2 2 3 3 2 3" xfId="6556"/>
    <cellStyle name="20% - 强调文字颜色 4 14 4 2 2 2" xfId="6557"/>
    <cellStyle name="20% - 强调文字颜色 6 2 4 2 3 2" xfId="6558"/>
    <cellStyle name="40% - 强调文字颜色 3 7 3 4" xfId="6559"/>
    <cellStyle name="20% - 强调文字颜色 3 11 4 2 4" xfId="6560"/>
    <cellStyle name="40% - 强调文字颜色 3 7 4 2" xfId="6561"/>
    <cellStyle name="20% - 强调文字颜色 3 11 4 3 2" xfId="6562"/>
    <cellStyle name="40% - 强调文字颜色 3 7 5" xfId="6563"/>
    <cellStyle name="40% - 强调文字颜色 2 13 3 6" xfId="6564"/>
    <cellStyle name="40% - 强调文字颜色 1 2 3 2 2 3 2" xfId="6565"/>
    <cellStyle name="20% - 强调文字颜色 3 11 4 4" xfId="6566"/>
    <cellStyle name="20% - 强调文字颜色 3 8 2 2 2" xfId="6567"/>
    <cellStyle name="40% - 强调文字颜色 4 12 4 4" xfId="6568"/>
    <cellStyle name="20% - 强调文字颜色 5 10 5 2" xfId="6569"/>
    <cellStyle name="40% - 强调文字颜色 3 7 6" xfId="6570"/>
    <cellStyle name="20% - 强调文字颜色 3 11 4 5" xfId="6571"/>
    <cellStyle name="20% - 强调文字颜色 3 8 2 2 3" xfId="6572"/>
    <cellStyle name="40% - 强调文字颜色 4 12 4 5" xfId="6573"/>
    <cellStyle name="20% - 强调文字颜色 5 10 5 3" xfId="6574"/>
    <cellStyle name="20% - 强调文字颜色 3 11 5" xfId="6575"/>
    <cellStyle name="强调文字颜色 4 2 5 3" xfId="6576"/>
    <cellStyle name="20% - 强调文字颜色 4 13 6 4" xfId="6577"/>
    <cellStyle name="40% - 强调文字颜色 3 8 3 2" xfId="6578"/>
    <cellStyle name="20% - 强调文字颜色 5 2 3 3 3 2" xfId="6579"/>
    <cellStyle name="20% - 强调文字颜色 3 11 5 2 2" xfId="6580"/>
    <cellStyle name="40% - 强调文字颜色 3 8 5" xfId="6581"/>
    <cellStyle name="40% - 强调文字颜色 2 13 4 6" xfId="6582"/>
    <cellStyle name="20% - 强调文字颜色 5 2 3 3 5" xfId="6583"/>
    <cellStyle name="20% - 强调文字颜色 3 11 5 4" xfId="6584"/>
    <cellStyle name="20% - 强调文字颜色 3 8 2 3 2" xfId="6585"/>
    <cellStyle name="40% - 强调文字颜色 4 12 5 4" xfId="6586"/>
    <cellStyle name="20% - 强调文字颜色 5 10 6 2" xfId="6587"/>
    <cellStyle name="20% - 强调文字颜色 3 11 6" xfId="6588"/>
    <cellStyle name="20% - 强调文字颜色 4 14 6 4" xfId="6589"/>
    <cellStyle name="40% - 强调文字颜色 3 9 3 2" xfId="6590"/>
    <cellStyle name="20% - 强调文字颜色 5 2 3 4 3 2" xfId="6591"/>
    <cellStyle name="20% - 强调文字颜色 3 11 6 2 2" xfId="6592"/>
    <cellStyle name="40% - 强调文字颜色 4 12 6 3" xfId="6593"/>
    <cellStyle name="常规 9 15 6 2" xfId="6594"/>
    <cellStyle name="20% - 强调文字颜色 5 9 2 2" xfId="6595"/>
    <cellStyle name="40% - 强调文字颜色 3 9 4" xfId="6596"/>
    <cellStyle name="40% - 强调文字颜色 2 13 5 5" xfId="6597"/>
    <cellStyle name="20% - 强调文字颜色 5 2 3 4 4" xfId="6598"/>
    <cellStyle name="20% - 强调文字颜色 3 11 6 3" xfId="6599"/>
    <cellStyle name="40% - 强调文字颜色 4 12 6 4" xfId="6600"/>
    <cellStyle name="20% - 强调文字颜色 5 10 7 2" xfId="6601"/>
    <cellStyle name="20% - 强调文字颜色 5 9 2 3" xfId="6602"/>
    <cellStyle name="40% - 强调文字颜色 3 9 5" xfId="6603"/>
    <cellStyle name="20% - 强调文字颜色 3 11 6 4" xfId="6604"/>
    <cellStyle name="20% - 强调文字颜色 3 8 2 4 2" xfId="6605"/>
    <cellStyle name="20% - 强调文字颜色 3 11 7" xfId="6606"/>
    <cellStyle name="20% - 强调文字颜色 3 11 8" xfId="6607"/>
    <cellStyle name="强调文字颜色 4 2 3 2 2" xfId="6608"/>
    <cellStyle name="常规 3 2 11 4 3" xfId="6609"/>
    <cellStyle name="40% - 强调文字颜色 4 12 8" xfId="6610"/>
    <cellStyle name="20% - 强调文字颜色 4 13 4 3 2" xfId="6611"/>
    <cellStyle name="20% - 强调文字颜色 3 11 9" xfId="6612"/>
    <cellStyle name="40% - 强调文字颜色 4 5 3" xfId="6613"/>
    <cellStyle name="60% - 强调文字颜色 5 14 2 2" xfId="6614"/>
    <cellStyle name="20% - 强调文字颜色 3 12 2 2" xfId="6615"/>
    <cellStyle name="20% - 强调文字颜色 4 10 2 2 2 3" xfId="6616"/>
    <cellStyle name="输出 3 2 3" xfId="6617"/>
    <cellStyle name="警告文本 13 4 2" xfId="6618"/>
    <cellStyle name="20% - 强调文字颜色 5 8 2 4 5" xfId="6619"/>
    <cellStyle name="20% - 强调文字颜色 3 17 9" xfId="6620"/>
    <cellStyle name="40% - 强调文字颜色 2 9 6 5" xfId="6621"/>
    <cellStyle name="20% - 强调文字颜色 3 4 2 3 4" xfId="6622"/>
    <cellStyle name="40% - 强调文字颜色 4 5 3 2" xfId="6623"/>
    <cellStyle name="60% - 强调文字颜色 5 14 2 2 2" xfId="6624"/>
    <cellStyle name="检查单元格 8" xfId="6625"/>
    <cellStyle name="20% - 强调文字颜色 3 12 2 2 2" xfId="6626"/>
    <cellStyle name="40% - 强调文字颜色 3 5 2 2 2 4" xfId="6627"/>
    <cellStyle name="20% - 强调文字颜色 3 12 2 2 2 2 2" xfId="6628"/>
    <cellStyle name="40% - 强调文字颜色 4 12 2 4 5" xfId="6629"/>
    <cellStyle name="20% - 强调文字颜色 3 12 2 2 2 4" xfId="6630"/>
    <cellStyle name="常规 2 6 2 2 2" xfId="6631"/>
    <cellStyle name="20% - 强调文字颜色 3 12 2 2 3" xfId="6632"/>
    <cellStyle name="常规 2 6 2 2 2 2" xfId="6633"/>
    <cellStyle name="40% - 强调文字颜色 4 12 2 5 3" xfId="6634"/>
    <cellStyle name="20% - 强调文字颜色 3 12 2 2 3 2" xfId="6635"/>
    <cellStyle name="20% - 强调文字颜色 5 5 5 2 2" xfId="6636"/>
    <cellStyle name="20% - 强调文字颜色 3 12 2 2 5" xfId="6637"/>
    <cellStyle name="40% - 强调文字颜色 4 5 4" xfId="6638"/>
    <cellStyle name="60% - 强调文字颜色 5 14 2 3" xfId="6639"/>
    <cellStyle name="20% - 强调文字颜色 3 12 2 3" xfId="6640"/>
    <cellStyle name="20% - 强调文字颜色 4 10 2 2 2 4" xfId="6641"/>
    <cellStyle name="40% - 强调文字颜色 4 5 5" xfId="6642"/>
    <cellStyle name="40% - 强调文字颜色 6 12 3 2" xfId="6643"/>
    <cellStyle name="60% - 强调文字颜色 5 14 2 4" xfId="6644"/>
    <cellStyle name="20% - 强调文字颜色 3 12 2 4" xfId="6645"/>
    <cellStyle name="40% - 强调文字颜色 4 13 2 4" xfId="6646"/>
    <cellStyle name="20% - 强调文字颜色 5 11 3 2" xfId="6647"/>
    <cellStyle name="20% - 强调文字颜色 3 12 2 4 2 2" xfId="6648"/>
    <cellStyle name="40% - 强调文字颜色 4 13 2 4 2 2" xfId="6649"/>
    <cellStyle name="40% - 强调文字颜色 3 7 5 3" xfId="6650"/>
    <cellStyle name="20% - 强调文字颜色 5 11 3 2 2 2" xfId="6651"/>
    <cellStyle name="20% - 强调文字颜色 3 8 2 2 2 3" xfId="6652"/>
    <cellStyle name="40% - 强调文字颜色 4 13 3 2 2 3" xfId="6653"/>
    <cellStyle name="20% - 强调文字颜色 3 12 2 4 4" xfId="6654"/>
    <cellStyle name="40% - 强调文字颜色 4 13 2 4 4" xfId="6655"/>
    <cellStyle name="40% - 强调文字颜色 2 14 2 4 2 3" xfId="6656"/>
    <cellStyle name="20% - 强调文字颜色 5 11 3 2 4" xfId="6657"/>
    <cellStyle name="20% - 强调文字颜色 3 12 2 7" xfId="6658"/>
    <cellStyle name="40% - 强调文字颜色 4 13 2 7" xfId="6659"/>
    <cellStyle name="20% - 强调文字颜色 3 5 3" xfId="6660"/>
    <cellStyle name="20% - 强调文字颜色 3 6 2 2 2 2 2" xfId="6661"/>
    <cellStyle name="20% - 强调文字颜色 5 11 3 5" xfId="6662"/>
    <cellStyle name="20% - 强调文字颜色 3 12 3" xfId="6663"/>
    <cellStyle name="20% - 强调文字颜色 3 12 4" xfId="6664"/>
    <cellStyle name="40% - 强调文字颜色 4 7 3 2" xfId="6665"/>
    <cellStyle name="20% - 强调文字颜色 5 2 4 2 3 2" xfId="6666"/>
    <cellStyle name="20% - 强调文字颜色 3 12 4 2 2" xfId="6667"/>
    <cellStyle name="40% - 强调文字颜色 4 13 4 2 2 2" xfId="6668"/>
    <cellStyle name="常规 2 7 2 4 2" xfId="6669"/>
    <cellStyle name="40% - 强调文字颜色 1 12 3 2 5" xfId="6670"/>
    <cellStyle name="20% - 强调文字颜色 3 13 2 4 3" xfId="6671"/>
    <cellStyle name="强调文字颜色 6 6 4" xfId="6672"/>
    <cellStyle name="40% - 强调文字颜色 4 14 2 4 3" xfId="6673"/>
    <cellStyle name="20% - 强调文字颜色 3 12 4 2 2 2" xfId="6674"/>
    <cellStyle name="20% - 强调文字颜色 5 12 3 2 3" xfId="6675"/>
    <cellStyle name="40% - 强调文字颜色 2 15 10" xfId="6676"/>
    <cellStyle name="常规 2 6 4 2 2" xfId="6677"/>
    <cellStyle name="20% - 强调文字颜色 3 12 4 2 3" xfId="6678"/>
    <cellStyle name="20% - 强调文字颜色 6 2 5 2 3 2" xfId="6679"/>
    <cellStyle name="20% - 强调文字颜色 3 12 4 2 4" xfId="6680"/>
    <cellStyle name="40% - 强调文字颜色 4 7 4 2" xfId="6681"/>
    <cellStyle name="计算 13" xfId="6682"/>
    <cellStyle name="20% - 强调文字颜色 3 12 4 3 2" xfId="6683"/>
    <cellStyle name="40% - 强调文字颜色 4 7 5" xfId="6684"/>
    <cellStyle name="40% - 强调文字颜色 2 14 3 6" xfId="6685"/>
    <cellStyle name="20% - 强调文字颜色 3 12 4 4" xfId="6686"/>
    <cellStyle name="20% - 强调文字颜色 3 8 3 2 2" xfId="6687"/>
    <cellStyle name="40% - 强调文字颜色 4 13 4 4" xfId="6688"/>
    <cellStyle name="20% - 强调文字颜色 5 11 5 2" xfId="6689"/>
    <cellStyle name="40% - 强调文字颜色 4 7 6" xfId="6690"/>
    <cellStyle name="20% - 强调文字颜色 3 12 4 5" xfId="6691"/>
    <cellStyle name="20% - 强调文字颜色 3 8 3 2 3" xfId="6692"/>
    <cellStyle name="40% - 强调文字颜色 4 13 4 5" xfId="6693"/>
    <cellStyle name="20% - 强调文字颜色 5 11 5 3" xfId="6694"/>
    <cellStyle name="20% - 强调文字颜色 3 12 5" xfId="6695"/>
    <cellStyle name="40% - 强调文字颜色 4 8 3 2" xfId="6696"/>
    <cellStyle name="20% - 强调文字颜色 3 12 5 2 2" xfId="6697"/>
    <cellStyle name="40% - 强调文字颜色 4 8 5" xfId="6698"/>
    <cellStyle name="40% - 强调文字颜色 2 14 4 6" xfId="6699"/>
    <cellStyle name="20% - 强调文字颜色 3 12 5 4" xfId="6700"/>
    <cellStyle name="20% - 强调文字颜色 3 8 3 3 2" xfId="6701"/>
    <cellStyle name="40% - 强调文字颜色 4 13 5 4" xfId="6702"/>
    <cellStyle name="20% - 强调文字颜色 5 11 6 2" xfId="6703"/>
    <cellStyle name="40% - 强调文字颜色 4 9 3 2" xfId="6704"/>
    <cellStyle name="20% - 强调文字颜色 3 12 6 2 2" xfId="6705"/>
    <cellStyle name="40% - 强调文字颜色 4 9 4" xfId="6706"/>
    <cellStyle name="40% - 强调文字颜色 2 14 5 5" xfId="6707"/>
    <cellStyle name="20% - 强调文字颜色 3 12 6 3" xfId="6708"/>
    <cellStyle name="40% - 强调文字颜色 4 9 5" xfId="6709"/>
    <cellStyle name="20% - 强调文字颜色 3 12 6 4" xfId="6710"/>
    <cellStyle name="标题 2 2 2 4" xfId="6711"/>
    <cellStyle name="标题 2 11 2 2 2" xfId="6712"/>
    <cellStyle name="40% - 强调文字颜色 4 13 6 4" xfId="6713"/>
    <cellStyle name="20% - 强调文字颜色 5 11 7 2" xfId="6714"/>
    <cellStyle name="20% - 强调文字颜色 3 12 7" xfId="6715"/>
    <cellStyle name="20% - 强调文字颜色 6 12 5 2 3" xfId="6716"/>
    <cellStyle name="20% - 强调文字颜色 3 12 9" xfId="6717"/>
    <cellStyle name="标题 4 8 4 3" xfId="6718"/>
    <cellStyle name="20% - 强调文字颜色 3 13 2" xfId="6719"/>
    <cellStyle name="40% - 强调文字颜色 5 5 3" xfId="6720"/>
    <cellStyle name="60% - 强调文字颜色 5 15 2 2" xfId="6721"/>
    <cellStyle name="20% - 强调文字颜色 3 13 2 2" xfId="6722"/>
    <cellStyle name="20% - 强调文字颜色 5 9 2 4 5" xfId="6723"/>
    <cellStyle name="常规 10 9" xfId="6724"/>
    <cellStyle name="40% - 强调文字颜色 3 9 6 5" xfId="6725"/>
    <cellStyle name="20% - 强调文字颜色 3 5 2 3 4" xfId="6726"/>
    <cellStyle name="40% - 强调文字颜色 5 5 3 2" xfId="6727"/>
    <cellStyle name="60% - 强调文字颜色 5 15 2 2 2" xfId="6728"/>
    <cellStyle name="20% - 强调文字颜色 3 13 2 2 2" xfId="6729"/>
    <cellStyle name="40% - 强调文字颜色 3 3 2 3 3 3" xfId="6730"/>
    <cellStyle name="20% - 强调文字颜色 4 8 7" xfId="6731"/>
    <cellStyle name="20% - 强调文字颜色 3 13 2 2 2 2" xfId="6732"/>
    <cellStyle name="20% - 强调文字颜色 4 8 9" xfId="6733"/>
    <cellStyle name="20% - 强调文字颜色 3 13 2 2 2 4" xfId="6734"/>
    <cellStyle name="常规 2 7 2 2 2" xfId="6735"/>
    <cellStyle name="20% - 强调文字颜色 3 13 2 2 3" xfId="6736"/>
    <cellStyle name="40% - 强调文字颜色 3 3 2 3 4 3" xfId="6737"/>
    <cellStyle name="20% - 强调文字颜色 4 9 7" xfId="6738"/>
    <cellStyle name="常规 2 7 2 2 2 2" xfId="6739"/>
    <cellStyle name="20% - 强调文字颜色 3 13 2 2 3 2" xfId="6740"/>
    <cellStyle name="常规 2 7 2 2 3" xfId="6741"/>
    <cellStyle name="20% - 强调文字颜色 3 13 2 2 4" xfId="6742"/>
    <cellStyle name="20% - 强调文字颜色 5 6 5 2 2" xfId="6743"/>
    <cellStyle name="20% - 强调文字颜色 3 13 2 2 5" xfId="6744"/>
    <cellStyle name="40% - 强调文字颜色 5 5 4" xfId="6745"/>
    <cellStyle name="60% - 强调文字颜色 5 15 2 3" xfId="6746"/>
    <cellStyle name="20% - 强调文字颜色 3 13 2 3" xfId="6747"/>
    <cellStyle name="40% - 强调文字颜色 5 5 5" xfId="6748"/>
    <cellStyle name="40% - 强调文字颜色 6 13 3 2" xfId="6749"/>
    <cellStyle name="60% - 强调文字颜色 5 15 2 4" xfId="6750"/>
    <cellStyle name="20% - 强调文字颜色 3 13 2 4" xfId="6751"/>
    <cellStyle name="40% - 强调文字颜色 4 14 2 4" xfId="6752"/>
    <cellStyle name="20% - 强调文字颜色 5 12 3 2" xfId="6753"/>
    <cellStyle name="常规 3 2 11 3" xfId="6754"/>
    <cellStyle name="20% - 强调文字颜色 3 13 2 4 2 2" xfId="6755"/>
    <cellStyle name="强调文字颜色 6 6 3 2" xfId="6756"/>
    <cellStyle name="40% - 强调文字颜色 4 14 2 4 2 2" xfId="6757"/>
    <cellStyle name="20% - 强调文字颜色 5 12 3 2 2 2" xfId="6758"/>
    <cellStyle name="20% - 强调文字颜色 3 9 2 2 2 3" xfId="6759"/>
    <cellStyle name="40% - 强调文字颜色 4 13 4 2 2 3" xfId="6760"/>
    <cellStyle name="20% - 强调文字颜色 3 13 2 4 4" xfId="6761"/>
    <cellStyle name="强调文字颜色 6 6 5" xfId="6762"/>
    <cellStyle name="40% - 强调文字颜色 4 14 2 4 4" xfId="6763"/>
    <cellStyle name="20% - 强调文字颜色 5 12 3 2 4" xfId="6764"/>
    <cellStyle name="20% - 强调文字颜色 3 13 3" xfId="6765"/>
    <cellStyle name="20% - 强调文字颜色 3 13 4" xfId="6766"/>
    <cellStyle name="40% - 强调文字颜色 5 7 3 2" xfId="6767"/>
    <cellStyle name="常规 2 2 11 3 3" xfId="6768"/>
    <cellStyle name="20% - 强调文字颜色 5 2 5 2 3 2" xfId="6769"/>
    <cellStyle name="20% - 强调文字颜色 3 13 4 2 2" xfId="6770"/>
    <cellStyle name="20% - 强调文字颜色 3 13 4 2 2 2" xfId="6771"/>
    <cellStyle name="20% - 强调文字颜色 3 13 4 2 4" xfId="6772"/>
    <cellStyle name="40% - 强调文字颜色 5 7 4 2" xfId="6773"/>
    <cellStyle name="常规 2 2 11 4 3" xfId="6774"/>
    <cellStyle name="20% - 强调文字颜色 3 13 4 3 2" xfId="6775"/>
    <cellStyle name="40% - 强调文字颜色 5 7 5" xfId="6776"/>
    <cellStyle name="40% - 强调文字颜色 2 15 3 6" xfId="6777"/>
    <cellStyle name="20% - 强调文字颜色 3 13 4 4" xfId="6778"/>
    <cellStyle name="20% - 强调文字颜色 3 8 4 2 2" xfId="6779"/>
    <cellStyle name="注释 2 3 5" xfId="6780"/>
    <cellStyle name="40% - 强调文字颜色 4 14 4 4" xfId="6781"/>
    <cellStyle name="20% - 强调文字颜色 5 12 5 2" xfId="6782"/>
    <cellStyle name="40% - 强调文字颜色 5 7 6" xfId="6783"/>
    <cellStyle name="20% - 强调文字颜色 3 13 4 5" xfId="6784"/>
    <cellStyle name="20% - 强调文字颜色 3 8 4 2 3" xfId="6785"/>
    <cellStyle name="40% - 强调文字颜色 4 14 4 5" xfId="6786"/>
    <cellStyle name="20% - 强调文字颜色 5 12 5 3" xfId="6787"/>
    <cellStyle name="20% - 强调文字颜色 3 13 5" xfId="6788"/>
    <cellStyle name="40% - 强调文字颜色 5 8 3 2" xfId="6789"/>
    <cellStyle name="常规 2 2 12 3 3" xfId="6790"/>
    <cellStyle name="20% - 强调文字颜色 3 13 5 2 2" xfId="6791"/>
    <cellStyle name="40% - 强调文字颜色 5 8 5" xfId="6792"/>
    <cellStyle name="40% - 强调文字颜色 2 15 4 6" xfId="6793"/>
    <cellStyle name="20% - 强调文字颜色 3 13 5 4" xfId="6794"/>
    <cellStyle name="20% - 强调文字颜色 3 8 4 3 2" xfId="6795"/>
    <cellStyle name="40% - 强调文字颜色 4 14 5 4" xfId="6796"/>
    <cellStyle name="20% - 强调文字颜色 5 12 6 2" xfId="6797"/>
    <cellStyle name="40% - 强调文字颜色 2 9 2 2" xfId="6798"/>
    <cellStyle name="标题 4 4 2 2 3" xfId="6799"/>
    <cellStyle name="标题 2 3 2" xfId="6800"/>
    <cellStyle name="40% - 强调文字颜色 4 14 6" xfId="6801"/>
    <cellStyle name="20% - 强调文字颜色 5 2 2 4 2 2" xfId="6802"/>
    <cellStyle name="20% - 强调文字颜色 3 13 6" xfId="6803"/>
    <cellStyle name="40% - 强调文字颜色 5 9 3 2" xfId="6804"/>
    <cellStyle name="常规 2 2 13 3 3" xfId="6805"/>
    <cellStyle name="20% - 强调文字颜色 3 13 6 2 2" xfId="6806"/>
    <cellStyle name="40% - 强调文字颜色 5 9 4" xfId="6807"/>
    <cellStyle name="40% - 强调文字颜色 2 15 5 5" xfId="6808"/>
    <cellStyle name="20% - 强调文字颜色 3 13 6 3" xfId="6809"/>
    <cellStyle name="40% - 强调文字颜色 5 9 5" xfId="6810"/>
    <cellStyle name="20% - 强调文字颜色 3 13 6 4" xfId="6811"/>
    <cellStyle name="40% - 强调文字颜色 2 9 2 2 4" xfId="6812"/>
    <cellStyle name="标题 2 3 2 4" xfId="6813"/>
    <cellStyle name="标题 2 11 3 2 2" xfId="6814"/>
    <cellStyle name="40% - 强调文字颜色 4 14 6 4" xfId="6815"/>
    <cellStyle name="20% - 强调文字颜色 5 12 7 2" xfId="6816"/>
    <cellStyle name="20% - 强调文字颜色 3 13 8" xfId="6817"/>
    <cellStyle name="20% - 强调文字颜色 3 13 9" xfId="6818"/>
    <cellStyle name="20% - 强调文字颜色 3 14" xfId="6819"/>
    <cellStyle name="强调文字颜色 1 16 2 2 2" xfId="6820"/>
    <cellStyle name="计算 13 3" xfId="6821"/>
    <cellStyle name="20% - 强调文字颜色 5 12 4 2 4" xfId="6822"/>
    <cellStyle name="60% - 强调文字颜色 2 22" xfId="6823"/>
    <cellStyle name="60% - 强调文字颜色 2 17" xfId="6824"/>
    <cellStyle name="20% - 强调文字颜色 3 14 2" xfId="6825"/>
    <cellStyle name="40% - 强调文字颜色 1 16 2" xfId="6826"/>
    <cellStyle name="40% - 强调文字颜色 1 21 2" xfId="6827"/>
    <cellStyle name="常规 9 11 2" xfId="6828"/>
    <cellStyle name="40% - 强调文字颜色 4 15 2 2" xfId="6829"/>
    <cellStyle name="20% - 强调文字颜色 6 11 2 2 4" xfId="6830"/>
    <cellStyle name="40% - 强调文字颜色 6 5 3" xfId="6831"/>
    <cellStyle name="60% - 强调文字颜色 5 16 2 2" xfId="6832"/>
    <cellStyle name="60% - 强调文字颜色 2 17 2" xfId="6833"/>
    <cellStyle name="40% - 强调文字颜色 2 11 2 2 6" xfId="6834"/>
    <cellStyle name="20% - 强调文字颜色 3 14 2 2" xfId="6835"/>
    <cellStyle name="40% - 强调文字颜色 2 2 7 2 3" xfId="6836"/>
    <cellStyle name="20% - 强调文字颜色 3 6 2 3 4" xfId="6837"/>
    <cellStyle name="40% - 强调文字颜色 6 5 3 2" xfId="6838"/>
    <cellStyle name="60% - 强调文字颜色 5 16 2 2 2" xfId="6839"/>
    <cellStyle name="常规 7 4 4" xfId="6840"/>
    <cellStyle name="60% - 强调文字颜色 2 17 2 2" xfId="6841"/>
    <cellStyle name="20% - 强调文字颜色 3 14 2 2 2" xfId="6842"/>
    <cellStyle name="60% - 强调文字颜色 2 17 2 2 2" xfId="6843"/>
    <cellStyle name="20% - 强调文字颜色 3 14 2 2 2 2" xfId="6844"/>
    <cellStyle name="20% - 强调文字颜色 5 7 2 2 3 3" xfId="6845"/>
    <cellStyle name="20% - 强调文字颜色 4 10 4 2 3" xfId="6846"/>
    <cellStyle name="20% - 强调文字颜色 3 14 2 2 2 2 2" xfId="6847"/>
    <cellStyle name="20% - 强调文字颜色 3 14 2 2 2 3" xfId="6848"/>
    <cellStyle name="20% - 强调文字颜色 5 16 2 2 2" xfId="6849"/>
    <cellStyle name="20% - 强调文字颜色 3 14 2 2 2 4" xfId="6850"/>
    <cellStyle name="输入 2 2 2 2" xfId="6851"/>
    <cellStyle name="常规 2 8 2 2 2" xfId="6852"/>
    <cellStyle name="60% - 强调文字颜色 2 17 2 3" xfId="6853"/>
    <cellStyle name="20% - 强调文字颜色 3 14 2 2 3" xfId="6854"/>
    <cellStyle name="常规 2 8 2 2 2 2" xfId="6855"/>
    <cellStyle name="20% - 强调文字颜色 3 14 2 2 3 2" xfId="6856"/>
    <cellStyle name="40% - 强调文字颜色 1 16 3" xfId="6857"/>
    <cellStyle name="40% - 强调文字颜色 1 21 3" xfId="6858"/>
    <cellStyle name="常规 9 18 2 2" xfId="6859"/>
    <cellStyle name="常规 9 11 3" xfId="6860"/>
    <cellStyle name="40% - 强调文字颜色 4 15 2 3" xfId="6861"/>
    <cellStyle name="20% - 强调文字颜色 6 11 2 2 5" xfId="6862"/>
    <cellStyle name="40% - 强调文字颜色 6 5 4" xfId="6863"/>
    <cellStyle name="60% - 强调文字颜色 5 16 2 3" xfId="6864"/>
    <cellStyle name="60% - 强调文字颜色 2 17 3" xfId="6865"/>
    <cellStyle name="20% - 强调文字颜色 3 14 2 3" xfId="6866"/>
    <cellStyle name="40% - 强调文字颜色 6 14 3 2" xfId="6867"/>
    <cellStyle name="40% - 强调文字颜色 6 5 5" xfId="6868"/>
    <cellStyle name="60% - 强调文字颜色 5 16 2 4" xfId="6869"/>
    <cellStyle name="60% - 强调文字颜色 2 17 4" xfId="6870"/>
    <cellStyle name="20% - 强调文字颜色 3 14 2 4" xfId="6871"/>
    <cellStyle name="40% - 强调文字颜色 1 16 4" xfId="6872"/>
    <cellStyle name="40% - 强调文字颜色 1 21 4" xfId="6873"/>
    <cellStyle name="常规 9 11 4" xfId="6874"/>
    <cellStyle name="40% - 强调文字颜色 4 15 2 4" xfId="6875"/>
    <cellStyle name="20% - 强调文字颜色 6 11 2 2 6" xfId="6876"/>
    <cellStyle name="20% - 强调文字颜色 5 13 3 2" xfId="6877"/>
    <cellStyle name="20% - 强调文字颜色 3 14 2 4 2 2" xfId="6878"/>
    <cellStyle name="40% - 强调文字颜色 1 16 4 2 2" xfId="6879"/>
    <cellStyle name="40% - 强调文字颜色 4 15 2 4 2 2" xfId="6880"/>
    <cellStyle name="20% - 强调文字颜色 5 13 3 2 2 2" xfId="6881"/>
    <cellStyle name="常规 2 8 2 4 2" xfId="6882"/>
    <cellStyle name="40% - 强调文字颜色 1 13 3 2 5" xfId="6883"/>
    <cellStyle name="20% - 强调文字颜色 3 14 2 4 3" xfId="6884"/>
    <cellStyle name="40% - 强调文字颜色 1 16 4 3" xfId="6885"/>
    <cellStyle name="40% - 强调文字颜色 4 15 2 4 3" xfId="6886"/>
    <cellStyle name="20% - 强调文字颜色 5 13 3 2 3" xfId="6887"/>
    <cellStyle name="20% - 强调文字颜色 3 14 2 5 2" xfId="6888"/>
    <cellStyle name="40% - 强调文字颜色 1 16 5 2" xfId="6889"/>
    <cellStyle name="40% - 强调文字颜色 4 15 2 5 2" xfId="6890"/>
    <cellStyle name="20% - 强调文字颜色 5 13 3 3 2" xfId="6891"/>
    <cellStyle name="20% - 强调文字颜色 3 9 4 5" xfId="6892"/>
    <cellStyle name="40% - 强调文字颜色 6 5 7" xfId="6893"/>
    <cellStyle name="60% - 强调文字颜色 2 17 6" xfId="6894"/>
    <cellStyle name="20% - 强调文字颜色 3 14 2 6" xfId="6895"/>
    <cellStyle name="40% - 强调文字颜色 1 16 6" xfId="6896"/>
    <cellStyle name="标题 3 14 2 2 2" xfId="6897"/>
    <cellStyle name="40% - 强调文字颜色 4 15 2 6" xfId="6898"/>
    <cellStyle name="20% - 强调文字颜色 5 5 2" xfId="6899"/>
    <cellStyle name="20% - 强调文字颜色 5 13 3 4" xfId="6900"/>
    <cellStyle name="60% - 强调文字颜色 2 17 7" xfId="6901"/>
    <cellStyle name="20% - 强调文字颜色 3 14 2 7" xfId="6902"/>
    <cellStyle name="20% - 强调文字颜色 6 7 3 3 2" xfId="6903"/>
    <cellStyle name="40% - 强调文字颜色 1 16 7" xfId="6904"/>
    <cellStyle name="标题 3 14 2 2 3" xfId="6905"/>
    <cellStyle name="40% - 强调文字颜色 4 15 2 7" xfId="6906"/>
    <cellStyle name="20% - 强调文字颜色 5 5 3" xfId="6907"/>
    <cellStyle name="20% - 强调文字颜色 5 13 3 5" xfId="6908"/>
    <cellStyle name="60% - 强调文字颜色 2 18" xfId="6909"/>
    <cellStyle name="20% - 强调文字颜色 3 14 3" xfId="6910"/>
    <cellStyle name="60% - 强调文字颜色 2 19" xfId="6911"/>
    <cellStyle name="20% - 强调文字颜色 3 14 4" xfId="6912"/>
    <cellStyle name="60% - 强调文字颜色 1 17 3 2" xfId="6913"/>
    <cellStyle name="常规 6 12 2 4" xfId="6914"/>
    <cellStyle name="40% - 强调文字颜色 1 5 4 2" xfId="6915"/>
    <cellStyle name="20% - 强调文字颜色 3 14 4 2 2 2" xfId="6916"/>
    <cellStyle name="40% - 强调文字颜色 4 15 10" xfId="6917"/>
    <cellStyle name="60% - 强调文字颜色 1 17 4" xfId="6918"/>
    <cellStyle name="常规 2 8 4 2 2" xfId="6919"/>
    <cellStyle name="60% - 强调文字颜色 5 11 2 4" xfId="6920"/>
    <cellStyle name="40% - 强调文字颜色 1 5 5" xfId="6921"/>
    <cellStyle name="20% - 强调文字颜色 3 14 4 2 3" xfId="6922"/>
    <cellStyle name="40% - 强调文字颜色 6 7 5" xfId="6923"/>
    <cellStyle name="40% - 强调文字颜色 2 16 3 6" xfId="6924"/>
    <cellStyle name="20% - 强调文字颜色 3 14 4 4" xfId="6925"/>
    <cellStyle name="20% - 强调文字颜色 3 8 5 2 2" xfId="6926"/>
    <cellStyle name="常规 9 13 4" xfId="6927"/>
    <cellStyle name="40% - 强调文字颜色 4 15 4 4" xfId="6928"/>
    <cellStyle name="20% - 强调文字颜色 5 13 5 2" xfId="6929"/>
    <cellStyle name="40% - 强调文字颜色 6 7 6" xfId="6930"/>
    <cellStyle name="20% - 强调文字颜色 3 14 4 5" xfId="6931"/>
    <cellStyle name="40% - 强调文字颜色 4 15 4 5" xfId="6932"/>
    <cellStyle name="20% - 强调文字颜色 5 13 5 3" xfId="6933"/>
    <cellStyle name="20% - 强调文字颜色 3 14 5" xfId="6934"/>
    <cellStyle name="40% - 强调文字颜色 6 9 4" xfId="6935"/>
    <cellStyle name="40% - 强调文字颜色 2 16 5 5" xfId="6936"/>
    <cellStyle name="20% - 强调文字颜色 3 14 6 3" xfId="6937"/>
    <cellStyle name="40% - 强调文字颜色 6 9 5" xfId="6938"/>
    <cellStyle name="20% - 强调文字颜色 3 14 6 4" xfId="6939"/>
    <cellStyle name="40% - 强调文字颜色 2 9 3 2 4" xfId="6940"/>
    <cellStyle name="常规 9 15 4" xfId="6941"/>
    <cellStyle name="标题 2 4 2 4" xfId="6942"/>
    <cellStyle name="标题 2 11 4 2 2" xfId="6943"/>
    <cellStyle name="40% - 强调文字颜色 4 15 6 4" xfId="6944"/>
    <cellStyle name="20% - 强调文字颜色 5 13 7 2" xfId="6945"/>
    <cellStyle name="40% - 强调文字颜色 1 11 2 4 2 2" xfId="6946"/>
    <cellStyle name="40% - 强调文字颜色 4 11 6 2 3" xfId="6947"/>
    <cellStyle name="60% - 强调文字颜色 5 16 7" xfId="6948"/>
    <cellStyle name="20% - 强调文字颜色 3 14 7" xfId="6949"/>
    <cellStyle name="40% - 强调文字颜色 1 11 2 4 2 3" xfId="6950"/>
    <cellStyle name="20% - 强调文字颜色 3 14 8" xfId="6951"/>
    <cellStyle name="20% - 强调文字颜色 3 14 9" xfId="6952"/>
    <cellStyle name="20% - 强调文字颜色 3 15 2" xfId="6953"/>
    <cellStyle name="20% - 强调文字颜色 3 20 2" xfId="6954"/>
    <cellStyle name="40% - 强调文字颜色 4 16 2 2" xfId="6955"/>
    <cellStyle name="20% - 强调文字颜色 6 11 3 2 4" xfId="6956"/>
    <cellStyle name="20% - 强调文字颜色 3 15 2 2" xfId="6957"/>
    <cellStyle name="20% - 强调文字颜色 3 20 2 2" xfId="6958"/>
    <cellStyle name="20% - 强调文字颜色 4 12 2 4 4" xfId="6959"/>
    <cellStyle name="20% - 强调文字颜色 3 7 2 3 4" xfId="6960"/>
    <cellStyle name="20% - 强调文字颜色 3 15 2 2 2" xfId="6961"/>
    <cellStyle name="20% - 强调文字颜色 3 15 2 2 2 2" xfId="6962"/>
    <cellStyle name="20% - 强调文字颜色 6 7 2 2 3 3" xfId="6963"/>
    <cellStyle name="20% - 强调文字颜色 3 15 2 2 2 2 2" xfId="6964"/>
    <cellStyle name="20% - 强调文字颜色 4 4 4 3" xfId="6965"/>
    <cellStyle name="40% - 强调文字颜色 1 16 9" xfId="6966"/>
    <cellStyle name="20% - 强调文字颜色 5 5 5" xfId="6967"/>
    <cellStyle name="强调文字颜色 4 9 3 3" xfId="6968"/>
    <cellStyle name="20% - 强调文字颜色 4 3 3 2 3" xfId="6969"/>
    <cellStyle name="强调文字颜色 2 4 2 2" xfId="6970"/>
    <cellStyle name="20% - 强调文字颜色 3 15 2 2 2 3" xfId="6971"/>
    <cellStyle name="强调文字颜色 2 4 2 3" xfId="6972"/>
    <cellStyle name="20% - 强调文字颜色 3 15 2 2 2 4" xfId="6973"/>
    <cellStyle name="输入 3 2 2 2" xfId="6974"/>
    <cellStyle name="常规 2 9 2 2 2" xfId="6975"/>
    <cellStyle name="20% - 强调文字颜色 3 15 2 2 3" xfId="6976"/>
    <cellStyle name="常规 2 9 2 2 2 2" xfId="6977"/>
    <cellStyle name="20% - 强调文字颜色 3 15 2 2 3 2" xfId="6978"/>
    <cellStyle name="输入 3 2 2 3" xfId="6979"/>
    <cellStyle name="常规 2 9 2 2 3" xfId="6980"/>
    <cellStyle name="20% - 强调文字颜色 3 15 2 2 4" xfId="6981"/>
    <cellStyle name="20% - 强调文字颜色 5 8 5 2 2" xfId="6982"/>
    <cellStyle name="20% - 强调文字颜色 3 15 2 2 5" xfId="6983"/>
    <cellStyle name="40% - 强调文字颜色 4 16 2 3" xfId="6984"/>
    <cellStyle name="20% - 强调文字颜色 6 11 3 2 5" xfId="6985"/>
    <cellStyle name="20% - 强调文字颜色 3 15 2 3" xfId="6986"/>
    <cellStyle name="20% - 强调文字颜色 3 2 2 3 2 2" xfId="6987"/>
    <cellStyle name="汇总 16 3 3" xfId="6988"/>
    <cellStyle name="20% - 强调文字颜色 4 9 2 7" xfId="6989"/>
    <cellStyle name="输入 3 2 3 3" xfId="6990"/>
    <cellStyle name="20% - 强调文字颜色 3 15 2 3 4" xfId="6991"/>
    <cellStyle name="40% - 强调文字颜色 6 15 3 2" xfId="6992"/>
    <cellStyle name="60% - 强调文字颜色 5 17 2 4" xfId="6993"/>
    <cellStyle name="20% - 强调文字颜色 3 15 2 4" xfId="6994"/>
    <cellStyle name="40% - 强调文字颜色 4 16 2 4" xfId="6995"/>
    <cellStyle name="20% - 强调文字颜色 5 14 3 2" xfId="6996"/>
    <cellStyle name="常规 2 9 2 4 2" xfId="6997"/>
    <cellStyle name="40% - 强调文字颜色 1 14 3 2 5" xfId="6998"/>
    <cellStyle name="20% - 强调文字颜色 3 15 2 4 3" xfId="6999"/>
    <cellStyle name="40% - 强调文字颜色 4 16 2 4 3" xfId="7000"/>
    <cellStyle name="20% - 强调文字颜色 5 14 3 2 3" xfId="7001"/>
    <cellStyle name="20% - 强调文字颜色 3 15 2 4 4" xfId="7002"/>
    <cellStyle name="40% - 强调文字颜色 4 16 2 4 4" xfId="7003"/>
    <cellStyle name="20% - 强调文字颜色 5 14 3 2 4" xfId="7004"/>
    <cellStyle name="适中 3 2 4" xfId="7005"/>
    <cellStyle name="20% - 强调文字颜色 3 2 2 3 3 2" xfId="7006"/>
    <cellStyle name="常规 2 2 12 2 2 2 2" xfId="7007"/>
    <cellStyle name="20% - 强调文字颜色 3 15 2 5 2" xfId="7008"/>
    <cellStyle name="40% - 强调文字颜色 4 16 2 5 2" xfId="7009"/>
    <cellStyle name="20% - 强调文字颜色 5 14 3 3 2" xfId="7010"/>
    <cellStyle name="20% - 强调文字颜色 4 9 4 5" xfId="7011"/>
    <cellStyle name="常规 2 2 12 2 2 3" xfId="7012"/>
    <cellStyle name="20% - 强调文字颜色 3 15 2 6" xfId="7013"/>
    <cellStyle name="标题 3 14 3 2 2" xfId="7014"/>
    <cellStyle name="40% - 强调文字颜色 4 16 2 6" xfId="7015"/>
    <cellStyle name="20% - 强调文字颜色 6 5 2" xfId="7016"/>
    <cellStyle name="20% - 强调文字颜色 5 14 3 4" xfId="7017"/>
    <cellStyle name="20% - 强调文字颜色 3 15 2 7" xfId="7018"/>
    <cellStyle name="20% - 强调文字颜色 6 7 4 3 2" xfId="7019"/>
    <cellStyle name="40% - 强调文字颜色 4 16 2 7" xfId="7020"/>
    <cellStyle name="20% - 强调文字颜色 6 5 3" xfId="7021"/>
    <cellStyle name="20% - 强调文字颜色 5 14 3 5" xfId="7022"/>
    <cellStyle name="20% - 强调文字颜色 3 15 3" xfId="7023"/>
    <cellStyle name="20% - 强调文字颜色 3 20 3" xfId="7024"/>
    <cellStyle name="20% - 强调文字颜色 3 15 4" xfId="7025"/>
    <cellStyle name="20% - 强调文字颜色 3 20 4" xfId="7026"/>
    <cellStyle name="常规 2 9 4 2 2" xfId="7027"/>
    <cellStyle name="20% - 强调文字颜色 3 15 4 2 3" xfId="7028"/>
    <cellStyle name="20% - 强调文字颜色 4 15 4" xfId="7029"/>
    <cellStyle name="20% - 强调文字颜色 4 20 4" xfId="7030"/>
    <cellStyle name="20% - 强调文字颜色 3 15 4 2 4" xfId="7031"/>
    <cellStyle name="20% - 强调文字颜色 4 15 5" xfId="7032"/>
    <cellStyle name="20% - 强调文字颜色 3 15 4 3 2" xfId="7033"/>
    <cellStyle name="20% - 强调文字颜色 4 16 3" xfId="7034"/>
    <cellStyle name="20% - 强调文字颜色 4 21 3" xfId="7035"/>
    <cellStyle name="40% - 强调文字颜色 2 17 3 6" xfId="7036"/>
    <cellStyle name="20% - 强调文字颜色 3 15 4 4" xfId="7037"/>
    <cellStyle name="20% - 强调文字颜色 3 8 6 2 2" xfId="7038"/>
    <cellStyle name="40% - 强调文字颜色 4 16 4 4" xfId="7039"/>
    <cellStyle name="20% - 强调文字颜色 5 14 5 2" xfId="7040"/>
    <cellStyle name="常规 2 2 12 2 4 2" xfId="7041"/>
    <cellStyle name="20% - 强调文字颜色 3 15 4 5" xfId="7042"/>
    <cellStyle name="40% - 强调文字颜色 4 16 4 5" xfId="7043"/>
    <cellStyle name="20% - 强调文字颜色 5 14 5 3" xfId="7044"/>
    <cellStyle name="20% - 强调文字颜色 3 15 5" xfId="7045"/>
    <cellStyle name="40% - 强调文字颜色 4 16 5 4" xfId="7046"/>
    <cellStyle name="20% - 强调文字颜色 5 14 6 2" xfId="7047"/>
    <cellStyle name="40% - 强调文字颜色 2 17 4 6" xfId="7048"/>
    <cellStyle name="20% - 强调文字颜色 3 15 5 4" xfId="7049"/>
    <cellStyle name="20% - 强调文字颜色 5 8 2 2 2" xfId="7050"/>
    <cellStyle name="20% - 强调文字颜色 3 15 6" xfId="7051"/>
    <cellStyle name="20% - 强调文字颜色 5 8 2 2 2 2 2" xfId="7052"/>
    <cellStyle name="20% - 强调文字颜色 3 15 6 2 2" xfId="7053"/>
    <cellStyle name="40% - 强调文字颜色 2 17 5 5" xfId="7054"/>
    <cellStyle name="20% - 强调文字颜色 5 8 2 2 2 3" xfId="7055"/>
    <cellStyle name="20% - 强调文字颜色 3 15 6 3" xfId="7056"/>
    <cellStyle name="40% - 强调文字颜色 2 9 4 2 4" xfId="7057"/>
    <cellStyle name="标题 2 5 2 4" xfId="7058"/>
    <cellStyle name="40% - 强调文字颜色 4 16 6 4" xfId="7059"/>
    <cellStyle name="20% - 强调文字颜色 5 14 7 2" xfId="7060"/>
    <cellStyle name="20% - 强调文字颜色 6 8 3 2 2 2" xfId="7061"/>
    <cellStyle name="常规 25 5" xfId="7062"/>
    <cellStyle name="20% - 强调文字颜色 5 8 2 2 2 4" xfId="7063"/>
    <cellStyle name="20% - 强调文字颜色 3 15 6 4" xfId="7064"/>
    <cellStyle name="20% - 强调文字颜色 5 8 2 2 3" xfId="7065"/>
    <cellStyle name="20% - 强调文字颜色 3 15 7" xfId="7066"/>
    <cellStyle name="20% - 强调文字颜色 5 8 2 2 4" xfId="7067"/>
    <cellStyle name="20% - 强调文字颜色 3 15 8" xfId="7068"/>
    <cellStyle name="警告文本 13 2 2" xfId="7069"/>
    <cellStyle name="20% - 强调文字颜色 5 8 2 2 5" xfId="7070"/>
    <cellStyle name="20% - 强调文字颜色 3 15 9" xfId="7071"/>
    <cellStyle name="标题 1 5 4 2" xfId="7072"/>
    <cellStyle name="20% - 强调文字颜色 3 16" xfId="7073"/>
    <cellStyle name="20% - 强调文字颜色 3 21" xfId="7074"/>
    <cellStyle name="计算 15 3" xfId="7075"/>
    <cellStyle name="20% - 强调文字颜色 4 6 2 4" xfId="7076"/>
    <cellStyle name="20% - 强调文字颜色 3 16 2" xfId="7077"/>
    <cellStyle name="20% - 强调文字颜色 3 21 2" xfId="7078"/>
    <cellStyle name="解释性文本 11 2 2" xfId="7079"/>
    <cellStyle name="20% - 强调文字颜色 3 2 3 3 3 2" xfId="7080"/>
    <cellStyle name="常规 10 2 4 2" xfId="7081"/>
    <cellStyle name="20% - 强调文字颜色 5 15 3 2 4" xfId="7082"/>
    <cellStyle name="汇总 6 3 2" xfId="7083"/>
    <cellStyle name="20% - 强调文字颜色 3 16 2 4 4" xfId="7084"/>
    <cellStyle name="20% - 强调文字颜色 5 15 3 3 2" xfId="7085"/>
    <cellStyle name="20% - 强调文字颜色 3 16 2 5 2" xfId="7086"/>
    <cellStyle name="标题 3 14 4 2 2" xfId="7087"/>
    <cellStyle name="40% - 强调文字颜色 4 17 2 6" xfId="7088"/>
    <cellStyle name="20% - 强调文字颜色 5 15 3 4" xfId="7089"/>
    <cellStyle name="常规 53 2 3 2" xfId="7090"/>
    <cellStyle name="20% - 强调文字颜色 3 16 2 6" xfId="7091"/>
    <cellStyle name="计算 15 4" xfId="7092"/>
    <cellStyle name="20% - 强调文字颜色 4 6 2 5" xfId="7093"/>
    <cellStyle name="20% - 强调文字颜色 3 16 3" xfId="7094"/>
    <cellStyle name="20% - 强调文字颜色 3 21 3" xfId="7095"/>
    <cellStyle name="计算 15 5" xfId="7096"/>
    <cellStyle name="汇总 13 3 2" xfId="7097"/>
    <cellStyle name="20% - 强调文字颜色 4 6 2 6" xfId="7098"/>
    <cellStyle name="20% - 强调文字颜色 3 16 4" xfId="7099"/>
    <cellStyle name="20% - 强调文字颜色 4 8 2 2" xfId="7100"/>
    <cellStyle name="20% - 强调文字颜色 3 16 4 2 2 2" xfId="7101"/>
    <cellStyle name="20% - 强调文字颜色 4 8 4" xfId="7102"/>
    <cellStyle name="20% - 强调文字颜色 3 16 4 2 4" xfId="7103"/>
    <cellStyle name="40% - 强调文字颜色 2 9 2 2 6" xfId="7104"/>
    <cellStyle name="标题 2 3 2 6" xfId="7105"/>
    <cellStyle name="20% - 强调文字颜色 4 9 2" xfId="7106"/>
    <cellStyle name="输出 17 4 3" xfId="7107"/>
    <cellStyle name="20% - 强调文字颜色 3 16 4 3 2" xfId="7108"/>
    <cellStyle name="20% - 强调文字颜色 5 15 5 2" xfId="7109"/>
    <cellStyle name="20% - 强调文字颜色 3 16 4 4" xfId="7110"/>
    <cellStyle name="20% - 强调文字颜色 5 15 5 3" xfId="7111"/>
    <cellStyle name="20% - 强调文字颜色 3 16 4 5" xfId="7112"/>
    <cellStyle name="计算 15 6" xfId="7113"/>
    <cellStyle name="汇总 13 3 3" xfId="7114"/>
    <cellStyle name="20% - 强调文字颜色 4 6 2 7" xfId="7115"/>
    <cellStyle name="20% - 强调文字颜色 3 16 5" xfId="7116"/>
    <cellStyle name="20% - 强调文字颜色 6 15 4 2 2 3" xfId="7117"/>
    <cellStyle name="20% - 强调文字颜色 5 8 2" xfId="7118"/>
    <cellStyle name="20% - 强调文字颜色 5 13 6 4" xfId="7119"/>
    <cellStyle name="20% - 强调文字颜色 3 16 5 2 2" xfId="7120"/>
    <cellStyle name="20% - 强调文字颜色 4 10 4 2 2 2" xfId="7121"/>
    <cellStyle name="20% - 强调文字颜色 5 15 6 2" xfId="7122"/>
    <cellStyle name="标题 3 15 2 2 2 2" xfId="7123"/>
    <cellStyle name="20% - 强调文字颜色 3 16 5 4" xfId="7124"/>
    <cellStyle name="20% - 强调文字颜色 5 8 2 3 2" xfId="7125"/>
    <cellStyle name="20% - 强调文字颜色 3 16 6" xfId="7126"/>
    <cellStyle name="20% - 强调文字颜色 3 16 6 2 2" xfId="7127"/>
    <cellStyle name="常规 10 7 2 2 2 2" xfId="7128"/>
    <cellStyle name="20% - 强调文字颜色 5 8 2 3 2 3" xfId="7129"/>
    <cellStyle name="20% - 强调文字颜色 3 16 6 3" xfId="7130"/>
    <cellStyle name="标题 2 6 2 4" xfId="7131"/>
    <cellStyle name="20% - 强调文字颜色 5 15 7 2" xfId="7132"/>
    <cellStyle name="20% - 强调文字颜色 3 16 6 4" xfId="7133"/>
    <cellStyle name="20% - 强调文字颜色 5 8 2 3 3" xfId="7134"/>
    <cellStyle name="20% - 强调文字颜色 3 16 7" xfId="7135"/>
    <cellStyle name="40% - 强调文字颜色 4 17 7" xfId="7136"/>
    <cellStyle name="标题 2 6 3" xfId="7137"/>
    <cellStyle name="强调文字颜色 6 13 4 3" xfId="7138"/>
    <cellStyle name="40% - 强调文字颜色 2 9 5 3" xfId="7139"/>
    <cellStyle name="20% - 强调文字颜色 3 4 2 2 2" xfId="7140"/>
    <cellStyle name="20% - 强调文字颜色 5 11 2 4 2 2" xfId="7141"/>
    <cellStyle name="20% - 强调文字颜色 5 8 2 3 4" xfId="7142"/>
    <cellStyle name="20% - 强调文字颜色 3 16 8" xfId="7143"/>
    <cellStyle name="40% - 强调文字颜色 4 17 8" xfId="7144"/>
    <cellStyle name="标题 2 6 4" xfId="7145"/>
    <cellStyle name="40% - 强调文字颜色 2 9 5 4" xfId="7146"/>
    <cellStyle name="20% - 强调文字颜色 3 4 2 2 3" xfId="7147"/>
    <cellStyle name="20% - 强调文字颜色 4 8 2 4 2 2" xfId="7148"/>
    <cellStyle name="40% - 强调文字颜色 4 5 2 2" xfId="7149"/>
    <cellStyle name="20% - 强调文字颜色 4 10 2 2 2 2 2" xfId="7150"/>
    <cellStyle name="警告文本 13 3 2" xfId="7151"/>
    <cellStyle name="20% - 强调文字颜色 5 8 2 3 5" xfId="7152"/>
    <cellStyle name="20% - 强调文字颜色 3 16 9" xfId="7153"/>
    <cellStyle name="40% - 强调文字颜色 4 17 9" xfId="7154"/>
    <cellStyle name="标题 2 6 5" xfId="7155"/>
    <cellStyle name="40% - 强调文字颜色 2 9 5 5" xfId="7156"/>
    <cellStyle name="20% - 强调文字颜色 3 4 2 2 4" xfId="7157"/>
    <cellStyle name="20% - 强调文字颜色 3 17" xfId="7158"/>
    <cellStyle name="20% - 强调文字颜色 3 22" xfId="7159"/>
    <cellStyle name="计算 16 3" xfId="7160"/>
    <cellStyle name="20% - 强调文字颜色 4 6 3 4" xfId="7161"/>
    <cellStyle name="20% - 强调文字颜色 5 15 2 8" xfId="7162"/>
    <cellStyle name="20% - 强调文字颜色 3 17 2" xfId="7163"/>
    <cellStyle name="20% - 强调文字颜色 3 17 2 2" xfId="7164"/>
    <cellStyle name="60% - 强调文字颜色 5 19 2 2" xfId="7165"/>
    <cellStyle name="20% - 强调文字颜色 5 16 4 2 2 3" xfId="7166"/>
    <cellStyle name="20% - 强调文字颜色 6 10 3 2 4" xfId="7167"/>
    <cellStyle name="20% - 强调文字颜色 3 17 2 2 2 3" xfId="7168"/>
    <cellStyle name="20% - 强调文字颜色 6 2 6 2" xfId="7169"/>
    <cellStyle name="20% - 强调文字颜色 4 11 2 4 4" xfId="7170"/>
    <cellStyle name="20% - 强调文字颜色 6 10 3 2 5" xfId="7171"/>
    <cellStyle name="20% - 强调文字颜色 3 17 2 2 2 4" xfId="7172"/>
    <cellStyle name="20% - 强调文字颜色 3 17 2 2 5" xfId="7173"/>
    <cellStyle name="20% - 强调文字颜色 6 10 4 2 3" xfId="7174"/>
    <cellStyle name="20% - 强调文字颜色 3 17 2 3 2 2" xfId="7175"/>
    <cellStyle name="输入 6 4 3" xfId="7176"/>
    <cellStyle name="20% - 强调文字颜色 3 17 2 3 4" xfId="7177"/>
    <cellStyle name="20% - 强调文字颜色 5 16 3 2 4" xfId="7178"/>
    <cellStyle name="20% - 强调文字颜色 3 17 2 4 4" xfId="7179"/>
    <cellStyle name="20% - 强调文字颜色 5 16 3 3 2" xfId="7180"/>
    <cellStyle name="强调文字颜色 1 10 2 2 2" xfId="7181"/>
    <cellStyle name="常规 6 2 11 7" xfId="7182"/>
    <cellStyle name="20% - 强调文字颜色 3 17 2 5 2" xfId="7183"/>
    <cellStyle name="计算 16 4" xfId="7184"/>
    <cellStyle name="20% - 强调文字颜色 4 6 3 5" xfId="7185"/>
    <cellStyle name="20% - 强调文字颜色 3 17 3" xfId="7186"/>
    <cellStyle name="40% - 强调文字颜色 1 9 2 6" xfId="7187"/>
    <cellStyle name="常规 108" xfId="7188"/>
    <cellStyle name="40% - 强调文字颜色 2 19 2 4" xfId="7189"/>
    <cellStyle name="20% - 强调文字颜色 3 17 3 2" xfId="7190"/>
    <cellStyle name="20% - 强调文字颜色 4 10 2 5" xfId="7191"/>
    <cellStyle name="20% - 强调文字颜色 6 11 3 2 3" xfId="7192"/>
    <cellStyle name="20% - 强调文字颜色 3 17 3 2 2 2" xfId="7193"/>
    <cellStyle name="40% - 强调文字颜色 2 11 3 2 5" xfId="7194"/>
    <cellStyle name="20% - 强调文字颜色 4 12 2 4 3" xfId="7195"/>
    <cellStyle name="好 4 8" xfId="7196"/>
    <cellStyle name="20% - 强调文字颜色 5 2 7 2" xfId="7197"/>
    <cellStyle name="注释 4 3" xfId="7198"/>
    <cellStyle name="输入 7 3 3" xfId="7199"/>
    <cellStyle name="20% - 强调文字颜色 3 17 3 2 4" xfId="7200"/>
    <cellStyle name="20% - 强调文字颜色 3 17 3 3 2" xfId="7201"/>
    <cellStyle name="常规 12 14" xfId="7202"/>
    <cellStyle name="20% - 强调文字颜色 5 16 4 3" xfId="7203"/>
    <cellStyle name="20% - 强调文字颜色 6 10" xfId="7204"/>
    <cellStyle name="强调文字颜色 1 10 3 2" xfId="7205"/>
    <cellStyle name="20% - 强调文字颜色 3 17 3 5" xfId="7206"/>
    <cellStyle name="20% - 强调文字颜色 3 17 4" xfId="7207"/>
    <cellStyle name="20% - 强调文字颜色 6 12 3 2 3" xfId="7208"/>
    <cellStyle name="20% - 强调文字颜色 3 17 4 2 2 2" xfId="7209"/>
    <cellStyle name="40% - 强调文字颜色 2 12 3 2 5" xfId="7210"/>
    <cellStyle name="20% - 强调文字颜色 4 13 2 4 3" xfId="7211"/>
    <cellStyle name="检查单元格 3 2 4" xfId="7212"/>
    <cellStyle name="20% - 强调文字颜色 4 4 2 5 2" xfId="7213"/>
    <cellStyle name="输入 8 3 3" xfId="7214"/>
    <cellStyle name="20% - 强调文字颜色 3 17 4 2 4" xfId="7215"/>
    <cellStyle name="20% - 强调文字颜色 3 17 4 3" xfId="7216"/>
    <cellStyle name="20% - 强调文字颜色 3 17 4 3 2" xfId="7217"/>
    <cellStyle name="20% - 强调文字颜色 5 16 5 2" xfId="7218"/>
    <cellStyle name="20% - 强调文字颜色 3 17 4 4" xfId="7219"/>
    <cellStyle name="20% - 强调文字颜色 5 16 5 3" xfId="7220"/>
    <cellStyle name="强调文字颜色 1 10 4 2" xfId="7221"/>
    <cellStyle name="20% - 强调文字颜色 3 17 4 5" xfId="7222"/>
    <cellStyle name="20% - 强调文字颜色 6 13 2 2 2 2 2" xfId="7223"/>
    <cellStyle name="常规 13 5 4" xfId="7224"/>
    <cellStyle name="强调文字颜色 4 14 4 3" xfId="7225"/>
    <cellStyle name="20% - 强调文字颜色 3 17 5" xfId="7226"/>
    <cellStyle name="40% - 强调文字颜色 1 9 4 6" xfId="7227"/>
    <cellStyle name="20% - 强调文字颜色 3 17 5 2" xfId="7228"/>
    <cellStyle name="20% - 强调文字颜色 5 7 2 2 6" xfId="7229"/>
    <cellStyle name="20% - 强调文字颜色 4 10 4 5" xfId="7230"/>
    <cellStyle name="20% - 强调文字颜色 3 17 5 2 2" xfId="7231"/>
    <cellStyle name="20% - 强调文字颜色 3 17 5 3" xfId="7232"/>
    <cellStyle name="20% - 强调文字颜色 5 16 6 2" xfId="7233"/>
    <cellStyle name="20% - 强调文字颜色 3 17 5 4" xfId="7234"/>
    <cellStyle name="20% - 强调文字颜色 6 13 2 2 2 2 3" xfId="7235"/>
    <cellStyle name="20% - 强调文字颜色 5 8 2 4 2" xfId="7236"/>
    <cellStyle name="20% - 强调文字颜色 3 17 6" xfId="7237"/>
    <cellStyle name="20% - 强调文字颜色 5 8 2 4 2 2" xfId="7238"/>
    <cellStyle name="20% - 强调文字颜色 3 17 6 2" xfId="7239"/>
    <cellStyle name="20% - 强调文字颜色 3 17 6 2 2" xfId="7240"/>
    <cellStyle name="40% - 强调文字颜色 3 5 2 4" xfId="7241"/>
    <cellStyle name="20% - 强调文字颜色 4 11 2 2 2 2 2" xfId="7242"/>
    <cellStyle name="20% - 强调文字颜色 5 8 2 4 2 3" xfId="7243"/>
    <cellStyle name="20% - 强调文字颜色 3 17 6 3" xfId="7244"/>
    <cellStyle name="标题 2 7 2 4" xfId="7245"/>
    <cellStyle name="20% - 强调文字颜色 5 16 7 2" xfId="7246"/>
    <cellStyle name="60% - 强调文字颜色 2 5 2 2 2" xfId="7247"/>
    <cellStyle name="20% - 强调文字颜色 3 17 6 4" xfId="7248"/>
    <cellStyle name="20% - 强调文字颜色 5 8 2 4 3" xfId="7249"/>
    <cellStyle name="20% - 强调文字颜色 3 17 7" xfId="7250"/>
    <cellStyle name="40% - 强调文字颜色 2 9 6 3" xfId="7251"/>
    <cellStyle name="20% - 强调文字颜色 3 4 2 3 2" xfId="7252"/>
    <cellStyle name="20% - 强调文字颜色 3 18" xfId="7253"/>
    <cellStyle name="40% - 强调文字颜色 3 15 2 2 2 5" xfId="7254"/>
    <cellStyle name="计算 17 3" xfId="7255"/>
    <cellStyle name="20% - 强调文字颜色 4 6 4 4" xfId="7256"/>
    <cellStyle name="20% - 强调文字颜色 3 18 2" xfId="7257"/>
    <cellStyle name="20% - 强调文字颜色 6 10 2 3" xfId="7258"/>
    <cellStyle name="20% - 强调文字颜色 3 18 2 2" xfId="7259"/>
    <cellStyle name="20% - 强调文字颜色 6 10 2 4" xfId="7260"/>
    <cellStyle name="20% - 强调文字颜色 3 18 2 3" xfId="7261"/>
    <cellStyle name="20% - 强调文字颜色 3 19" xfId="7262"/>
    <cellStyle name="20% - 强调文字颜色 3 2" xfId="7263"/>
    <cellStyle name="20% - 强调文字颜色 5 6 2 3 3" xfId="7264"/>
    <cellStyle name="链接单元格 15 4 3" xfId="7265"/>
    <cellStyle name="常规 3 2 3 8" xfId="7266"/>
    <cellStyle name="常规 2 12 7" xfId="7267"/>
    <cellStyle name="20% - 强调文字颜色 3 2 2 2 2" xfId="7268"/>
    <cellStyle name="20% - 强调文字颜色 3 2 2 2 2 2" xfId="7269"/>
    <cellStyle name="汇总 15 3 3" xfId="7270"/>
    <cellStyle name="20% - 强调文字颜色 4 8 2 7" xfId="7271"/>
    <cellStyle name="40% - 强调文字颜色 1 15 2 3 2 2" xfId="7272"/>
    <cellStyle name="20% - 强调文字颜色 3 2 2 2 2 3" xfId="7273"/>
    <cellStyle name="20% - 强调文字颜色 3 2 2 3" xfId="7274"/>
    <cellStyle name="20% - 强调文字颜色 5 6 2 4 3" xfId="7275"/>
    <cellStyle name="常规 3 2 4 8" xfId="7276"/>
    <cellStyle name="常规 2 13 7" xfId="7277"/>
    <cellStyle name="20% - 强调文字颜色 3 2 2 3 2" xfId="7278"/>
    <cellStyle name="20% - 强调文字颜色 5 6 2 4 4" xfId="7279"/>
    <cellStyle name="常规 2 13 8" xfId="7280"/>
    <cellStyle name="20% - 强调文字颜色 3 2 2 3 3" xfId="7281"/>
    <cellStyle name="20% - 强调文字颜色 3 2 2 4" xfId="7282"/>
    <cellStyle name="20% - 强调文字颜色 6 17 2 5" xfId="7283"/>
    <cellStyle name="常规 6 2 3 4 3" xfId="7284"/>
    <cellStyle name="强调文字颜色 4 10 2 2" xfId="7285"/>
    <cellStyle name="20% - 强调文字颜色 3 2 8" xfId="7286"/>
    <cellStyle name="20% - 强调文字颜色 5 6 2 5 3" xfId="7287"/>
    <cellStyle name="常规 3 2 5 8" xfId="7288"/>
    <cellStyle name="常规 2 14 7" xfId="7289"/>
    <cellStyle name="20% - 强调文字颜色 3 2 2 4 2" xfId="7290"/>
    <cellStyle name="常规 2 14 8" xfId="7291"/>
    <cellStyle name="20% - 强调文字颜色 3 2 2 4 3" xfId="7292"/>
    <cellStyle name="差 11 4 3" xfId="7293"/>
    <cellStyle name="20% - 强调文字颜色 3 2 3 2" xfId="7294"/>
    <cellStyle name="20% - 强调文字颜色 5 6 3 3 3" xfId="7295"/>
    <cellStyle name="链接单元格 16 4 3" xfId="7296"/>
    <cellStyle name="20% - 强调文字颜色 3 2 3 2 2" xfId="7297"/>
    <cellStyle name="20% - 强调文字颜色 3 2 3 3" xfId="7298"/>
    <cellStyle name="20% - 强调文字颜色 3 2 3 3 2" xfId="7299"/>
    <cellStyle name="解释性文本 11 2" xfId="7300"/>
    <cellStyle name="20% - 强调文字颜色 3 2 3 3 3" xfId="7301"/>
    <cellStyle name="20% - 强调文字颜色 3 2 3 4" xfId="7302"/>
    <cellStyle name="20% - 强调文字颜色 4 2 8" xfId="7303"/>
    <cellStyle name="20% - 强调文字颜色 3 2 3 4 2" xfId="7304"/>
    <cellStyle name="解释性文本 12 2" xfId="7305"/>
    <cellStyle name="20% - 强调文字颜色 3 2 3 4 3" xfId="7306"/>
    <cellStyle name="20% - 强调文字颜色 5 6 4 3 3" xfId="7307"/>
    <cellStyle name="链接单元格 17 4 3" xfId="7308"/>
    <cellStyle name="20% - 强调文字颜色 3 2 4 2 2" xfId="7309"/>
    <cellStyle name="20% - 强调文字颜色 3 2 4 2 3" xfId="7310"/>
    <cellStyle name="20% - 强调文字颜色 6 17 2 2 2 2" xfId="7311"/>
    <cellStyle name="常规 2 2 9 4 2" xfId="7312"/>
    <cellStyle name="强调文字颜色 6 5 7" xfId="7313"/>
    <cellStyle name="20% - 强调文字颜色 3 2 5 2 2" xfId="7314"/>
    <cellStyle name="20% - 强调文字颜色 6 17 2 2 2 3" xfId="7315"/>
    <cellStyle name="常规 2 2 9 4 3" xfId="7316"/>
    <cellStyle name="强调文字颜色 6 5 8" xfId="7317"/>
    <cellStyle name="20% - 强调文字颜色 3 2 5 2 3" xfId="7318"/>
    <cellStyle name="20% - 强调文字颜色 6 17 2 2 3 2" xfId="7319"/>
    <cellStyle name="标题 6 3 2 2" xfId="7320"/>
    <cellStyle name="常规 2 2 9 5 2" xfId="7321"/>
    <cellStyle name="强调文字颜色 6 6 7" xfId="7322"/>
    <cellStyle name="20% - 强调文字颜色 3 2 5 3 2" xfId="7323"/>
    <cellStyle name="20% - 强调文字颜色 6 17 2 2 4" xfId="7324"/>
    <cellStyle name="标题 6 3 3" xfId="7325"/>
    <cellStyle name="常规 2 2 9 6" xfId="7326"/>
    <cellStyle name="汇总 12 2" xfId="7327"/>
    <cellStyle name="20% - 强调文字颜色 3 2 5 4" xfId="7328"/>
    <cellStyle name="20% - 强调文字颜色 6 17 2 3 3" xfId="7329"/>
    <cellStyle name="标题 6 4 2" xfId="7330"/>
    <cellStyle name="强调文字颜色 6 17 2 2" xfId="7331"/>
    <cellStyle name="20% - 强调文字颜色 3 2 6 3" xfId="7332"/>
    <cellStyle name="20% - 强调文字颜色 6 17 2 4" xfId="7333"/>
    <cellStyle name="常规 6 2 3 4 2" xfId="7334"/>
    <cellStyle name="20% - 强调文字颜色 3 2 7" xfId="7335"/>
    <cellStyle name="强调文字颜色 2 2 4 2" xfId="7336"/>
    <cellStyle name="20% - 强调文字颜色 3 3" xfId="7337"/>
    <cellStyle name="40% - 强调文字颜色 5 11 5" xfId="7338"/>
    <cellStyle name="差 12 3 3" xfId="7339"/>
    <cellStyle name="40% - 强调文字颜色 3 10 2 2 4" xfId="7340"/>
    <cellStyle name="20% - 强调文字颜色 3 3 2 2" xfId="7341"/>
    <cellStyle name="20% - 强调文字颜色 4 10 5" xfId="7342"/>
    <cellStyle name="20% - 强调文字颜色 3 3 2 2 2 2" xfId="7343"/>
    <cellStyle name="20% - 强调文字颜色 4 10 5 2 2" xfId="7344"/>
    <cellStyle name="40% - 强调文字颜色 1 16 2 3 2 2" xfId="7345"/>
    <cellStyle name="20% - 强调文字颜色 3 3 2 2 2 3" xfId="7346"/>
    <cellStyle name="40% - 强调文字颜色 5 11 6" xfId="7347"/>
    <cellStyle name="40% - 强调文字颜色 3 10 2 2 5" xfId="7348"/>
    <cellStyle name="20% - 强调文字颜色 3 3 2 3" xfId="7349"/>
    <cellStyle name="20% - 强调文字颜色 6 14 2 2 2 2" xfId="7350"/>
    <cellStyle name="20% - 强调文字颜色 4 10 6" xfId="7351"/>
    <cellStyle name="40% - 强调文字颜色 2 10 7 3" xfId="7352"/>
    <cellStyle name="20% - 强调文字颜色 3 3 2 3 2 2" xfId="7353"/>
    <cellStyle name="20% - 强调文字颜色 4 10 6 2 2" xfId="7354"/>
    <cellStyle name="40% - 强调文字颜色 1 9 6 4" xfId="7355"/>
    <cellStyle name="20% - 强调文字颜色 3 3 2 3 3" xfId="7356"/>
    <cellStyle name="40% - 强调文字颜色 3 12 5 5" xfId="7357"/>
    <cellStyle name="20% - 强调文字颜色 6 14 2 2 2 2 3" xfId="7358"/>
    <cellStyle name="20% - 强调文字颜色 5 7 2 4 4" xfId="7359"/>
    <cellStyle name="20% - 强调文字颜色 4 10 6 3" xfId="7360"/>
    <cellStyle name="20% - 强调文字颜色 3 3 2 3 3 2" xfId="7361"/>
    <cellStyle name="40% - 强调文字颜色 5 11 7" xfId="7362"/>
    <cellStyle name="40% - 强调文字颜色 3 10 2 2 6" xfId="7363"/>
    <cellStyle name="20% - 强调文字颜色 3 3 2 4" xfId="7364"/>
    <cellStyle name="20% - 强调文字颜色 6 14 2 2 2 3" xfId="7365"/>
    <cellStyle name="20% - 强调文字颜色 4 10 7" xfId="7366"/>
    <cellStyle name="20% - 强调文字颜色 3 3 2 4 3" xfId="7367"/>
    <cellStyle name="40% - 强调文字颜色 5 12 5" xfId="7368"/>
    <cellStyle name="差 12 4 3" xfId="7369"/>
    <cellStyle name="40% - 强调文字颜色 3 10 2 3 4" xfId="7370"/>
    <cellStyle name="20% - 强调文字颜色 3 3 3 2" xfId="7371"/>
    <cellStyle name="40% - 强调文字颜色 1 7 3 2 4" xfId="7372"/>
    <cellStyle name="60% - 强调文字颜色 6 13 5" xfId="7373"/>
    <cellStyle name="20% - 强调文字颜色 4 11 5" xfId="7374"/>
    <cellStyle name="强调文字颜色 3 8 3 2" xfId="7375"/>
    <cellStyle name="标题 3 17 3" xfId="7376"/>
    <cellStyle name="20% - 强调文字颜色 4 2 2 2 2" xfId="7377"/>
    <cellStyle name="40% - 强调文字颜色 5 13 5" xfId="7378"/>
    <cellStyle name="40% - 强调文字颜色 3 10 2 4 4" xfId="7379"/>
    <cellStyle name="20% - 强调文字颜色 3 3 4 2" xfId="7380"/>
    <cellStyle name="20% - 强调文字颜色 4 12 5" xfId="7381"/>
    <cellStyle name="40% - 强调文字颜色 5 13 6" xfId="7382"/>
    <cellStyle name="标题 7 2 2" xfId="7383"/>
    <cellStyle name="40% - 强调文字颜色 3 10 2 4 5" xfId="7384"/>
    <cellStyle name="20% - 强调文字颜色 3 3 4 3" xfId="7385"/>
    <cellStyle name="20% - 强调文字颜色 4 12 6" xfId="7386"/>
    <cellStyle name="强调文字颜色 3 8 4" xfId="7387"/>
    <cellStyle name="20% - 强调文字颜色 4 15 2 3 2 2" xfId="7388"/>
    <cellStyle name="20% - 强调文字颜色 4 2 2 3" xfId="7389"/>
    <cellStyle name="20% - 强调文字颜色 6 17 3 2" xfId="7390"/>
    <cellStyle name="20% - 强调文字颜色 3 3 5" xfId="7391"/>
    <cellStyle name="强调文字颜色 3 8 4 3" xfId="7392"/>
    <cellStyle name="20% - 强调文字颜色 4 2 2 3 3" xfId="7393"/>
    <cellStyle name="20% - 强调文字颜色 6 17 3 2 3" xfId="7394"/>
    <cellStyle name="40% - 强调文字颜色 5 14 6" xfId="7395"/>
    <cellStyle name="标题 7 3 2" xfId="7396"/>
    <cellStyle name="20% - 强调文字颜色 3 3 5 3" xfId="7397"/>
    <cellStyle name="40% - 强调文字颜色 2 17 3 2 5" xfId="7398"/>
    <cellStyle name="20% - 强调文字颜色 4 13 6" xfId="7399"/>
    <cellStyle name="强调文字颜色 3 8 5" xfId="7400"/>
    <cellStyle name="20% - 强调文字颜色 4 2 2 4" xfId="7401"/>
    <cellStyle name="20% - 强调文字颜色 6 17 3 3" xfId="7402"/>
    <cellStyle name="20% - 强调文字颜色 3 3 6" xfId="7403"/>
    <cellStyle name="标题 3 19 3" xfId="7404"/>
    <cellStyle name="20% - 强调文字颜色 4 2 2 4 2" xfId="7405"/>
    <cellStyle name="20% - 强调文字颜色 6 17 3 3 2" xfId="7406"/>
    <cellStyle name="40% - 强调文字颜色 5 15 5" xfId="7407"/>
    <cellStyle name="20% - 强调文字颜色 3 3 6 2" xfId="7408"/>
    <cellStyle name="强调文字颜色 2 11 2 2 2" xfId="7409"/>
    <cellStyle name="20% - 强调文字颜色 4 14 5" xfId="7410"/>
    <cellStyle name="差 13 3 3" xfId="7411"/>
    <cellStyle name="40% - 强调文字颜色 3 10 3 2 4" xfId="7412"/>
    <cellStyle name="20% - 强调文字颜色 3 4 2 2" xfId="7413"/>
    <cellStyle name="20% - 强调文字颜色 5 11 2 4 2" xfId="7414"/>
    <cellStyle name="20% - 强调文字颜色 3 4 2 2 2 2 2" xfId="7415"/>
    <cellStyle name="40% - 强调文字颜色 1 17 2 3 2 2" xfId="7416"/>
    <cellStyle name="标题 2 6 3 3" xfId="7417"/>
    <cellStyle name="20% - 强调文字颜色 3 4 2 2 2 3" xfId="7418"/>
    <cellStyle name="40% - 强调文字颜色 1 17 2 3 2 3" xfId="7419"/>
    <cellStyle name="20% - 强调文字颜色 4 4 3 2 2 2" xfId="7420"/>
    <cellStyle name="20% - 强调文字颜色 3 4 2 2 2 4" xfId="7421"/>
    <cellStyle name="40% - 强调文字颜色 3 2 2 2 2 3" xfId="7422"/>
    <cellStyle name="标题 2 6 4 2" xfId="7423"/>
    <cellStyle name="20% - 强调文字颜色 3 4 2 2 3 2" xfId="7424"/>
    <cellStyle name="20% - 强调文字颜色 3 4 2 2 5" xfId="7425"/>
    <cellStyle name="40% - 强调文字颜色 3 10 3 2 5" xfId="7426"/>
    <cellStyle name="20% - 强调文字颜色 3 4 2 3" xfId="7427"/>
    <cellStyle name="20% - 强调文字颜色 5 11 2 4 3" xfId="7428"/>
    <cellStyle name="20% - 强调文字颜色 3 4 2 4" xfId="7429"/>
    <cellStyle name="20% - 强调文字颜色 5 11 2 4 4" xfId="7430"/>
    <cellStyle name="标题 15 4 2" xfId="7431"/>
    <cellStyle name="20% - 强调文字颜色 3 4 2 5" xfId="7432"/>
    <cellStyle name="标题 5 2 4 2" xfId="7433"/>
    <cellStyle name="标题 15 4 3" xfId="7434"/>
    <cellStyle name="20% - 强调文字颜色 3 4 2 6" xfId="7435"/>
    <cellStyle name="20% - 强调文字颜色 3 4 2 7" xfId="7436"/>
    <cellStyle name="差 13 4 3" xfId="7437"/>
    <cellStyle name="20% - 强调文字颜色 3 4 3 2" xfId="7438"/>
    <cellStyle name="20% - 强调文字颜色 5 11 2 5 2" xfId="7439"/>
    <cellStyle name="20% - 强调文字颜色 5 8 3 3 3" xfId="7440"/>
    <cellStyle name="强调文字颜色 6 14 4 3" xfId="7441"/>
    <cellStyle name="20% - 强调文字颜色 3 4 3 2 2" xfId="7442"/>
    <cellStyle name="常规 2 2" xfId="7443"/>
    <cellStyle name="20% - 强调文字颜色 3 4 3 2 3" xfId="7444"/>
    <cellStyle name="20% - 强调文字颜色 3 4 3 3" xfId="7445"/>
    <cellStyle name="20% - 强调文字颜色 3 4 3 3 2" xfId="7446"/>
    <cellStyle name="20% - 强调文字颜色 3 4 3 4" xfId="7447"/>
    <cellStyle name="标题 15 5 2" xfId="7448"/>
    <cellStyle name="20% - 强调文字颜色 3 4 3 5" xfId="7449"/>
    <cellStyle name="20% - 强调文字颜色 3 4 4" xfId="7450"/>
    <cellStyle name="20% - 强调文字颜色 5 11 2 6" xfId="7451"/>
    <cellStyle name="强调文字颜色 3 9 3" xfId="7452"/>
    <cellStyle name="20% - 强调文字颜色 4 2 3 2" xfId="7453"/>
    <cellStyle name="强调文字颜色 3 9 3 2" xfId="7454"/>
    <cellStyle name="20% - 强调文字颜色 4 2 3 2 2" xfId="7455"/>
    <cellStyle name="20% - 强调文字颜色 3 4 4 2" xfId="7456"/>
    <cellStyle name="40% - 强调文字颜色 1 15 2 3 2 3" xfId="7457"/>
    <cellStyle name="20% - 强调文字颜色 4 2 3 2 2 2" xfId="7458"/>
    <cellStyle name="20% - 强调文字颜色 5 8 4 3 3" xfId="7459"/>
    <cellStyle name="强调文字颜色 6 15 4 3" xfId="7460"/>
    <cellStyle name="20% - 强调文字颜色 3 4 4 2 2" xfId="7461"/>
    <cellStyle name="40% - 强调文字颜色 1 10 9" xfId="7462"/>
    <cellStyle name="20% - 强调文字颜色 3 4 4 2 2 2" xfId="7463"/>
    <cellStyle name="20% - 强调文字颜色 4 2 3 2 2 3" xfId="7464"/>
    <cellStyle name="20% - 强调文字颜色 3 4 4 2 3" xfId="7465"/>
    <cellStyle name="20% - 强调文字颜色 3 4 4 3" xfId="7466"/>
    <cellStyle name="常规 2 2 14" xfId="7467"/>
    <cellStyle name="20% - 强调文字颜色 3 4 4 3 2" xfId="7468"/>
    <cellStyle name="20% - 强调文字颜色 3 4 4 4" xfId="7469"/>
    <cellStyle name="20% - 强调文字颜色 6 17 4 2" xfId="7470"/>
    <cellStyle name="20% - 强调文字颜色 3 4 5" xfId="7471"/>
    <cellStyle name="20% - 强调文字颜色 5 11 2 7" xfId="7472"/>
    <cellStyle name="强调文字颜色 3 9 4" xfId="7473"/>
    <cellStyle name="20% - 强调文字颜色 4 2 3 3" xfId="7474"/>
    <cellStyle name="40% - 强调文字颜色 1 15 2 4 2 3" xfId="7475"/>
    <cellStyle name="20% - 强调文字颜色 4 2 3 3 2 2" xfId="7476"/>
    <cellStyle name="20% - 强调文字颜色 6 17 4 2 2 2" xfId="7477"/>
    <cellStyle name="强调文字颜色 6 16 4 3" xfId="7478"/>
    <cellStyle name="20% - 强调文字颜色 3 4 5 2 2" xfId="7479"/>
    <cellStyle name="强调文字颜色 3 9 4 3" xfId="7480"/>
    <cellStyle name="20% - 强调文字颜色 4 2 3 3 3" xfId="7481"/>
    <cellStyle name="20% - 强调文字颜色 6 17 4 2 3" xfId="7482"/>
    <cellStyle name="标题 8 3 2" xfId="7483"/>
    <cellStyle name="强调文字颜色 2 3 2 2 2" xfId="7484"/>
    <cellStyle name="20% - 强调文字颜色 3 4 5 3" xfId="7485"/>
    <cellStyle name="20% - 强调文字颜色 4 2 3 3 4" xfId="7486"/>
    <cellStyle name="20% - 强调文字颜色 6 17 4 2 4" xfId="7487"/>
    <cellStyle name="标题 8 3 3" xfId="7488"/>
    <cellStyle name="强调文字颜色 2 3 2 2 3" xfId="7489"/>
    <cellStyle name="20% - 强调文字颜色 3 4 5 4" xfId="7490"/>
    <cellStyle name="强调文字颜色 3 9 5" xfId="7491"/>
    <cellStyle name="20% - 强调文字颜色 4 2 3 4" xfId="7492"/>
    <cellStyle name="20% - 强调文字颜色 6 17 4 3" xfId="7493"/>
    <cellStyle name="20% - 强调文字颜色 3 4 6" xfId="7494"/>
    <cellStyle name="20% - 强调文字颜色 4 2 3 4 2" xfId="7495"/>
    <cellStyle name="20% - 强调文字颜色 6 17 4 3 2" xfId="7496"/>
    <cellStyle name="汇总 15" xfId="7497"/>
    <cellStyle name="汇总 20" xfId="7498"/>
    <cellStyle name="20% - 强调文字颜色 3 4 6 2" xfId="7499"/>
    <cellStyle name="强调文字颜色 6 17 4 3" xfId="7500"/>
    <cellStyle name="20% - 强调文字颜色 3 4 6 2 2" xfId="7501"/>
    <cellStyle name="20% - 强调文字颜色 4 2 3 4 3" xfId="7502"/>
    <cellStyle name="20% - 强调文字颜色 6 17 4 3 3" xfId="7503"/>
    <cellStyle name="标题 8 4 2" xfId="7504"/>
    <cellStyle name="汇总 16" xfId="7505"/>
    <cellStyle name="汇总 21" xfId="7506"/>
    <cellStyle name="强调文字颜色 6 19 2 2" xfId="7507"/>
    <cellStyle name="强调文字颜色 2 3 2 3 2" xfId="7508"/>
    <cellStyle name="20% - 强调文字颜色 3 4 6 3" xfId="7509"/>
    <cellStyle name="强调文字颜色 2 3 2 3 3" xfId="7510"/>
    <cellStyle name="20% - 强调文字颜色 3 4 6 4" xfId="7511"/>
    <cellStyle name="20% - 强调文字颜色 6 17 4 4" xfId="7512"/>
    <cellStyle name="常规 6 2 3 6 2" xfId="7513"/>
    <cellStyle name="20% - 强调文字颜色 3 4 7" xfId="7514"/>
    <cellStyle name="20% - 强调文字颜色 3 4 7 2" xfId="7515"/>
    <cellStyle name="20% - 强调文字颜色 6 17 4 5" xfId="7516"/>
    <cellStyle name="60% - 强调文字颜色 6 9 2 2" xfId="7517"/>
    <cellStyle name="强调文字颜色 4 10 4 2" xfId="7518"/>
    <cellStyle name="20% - 强调文字颜色 3 4 8" xfId="7519"/>
    <cellStyle name="20% - 强调文字颜色 4 11 4 2 2 2" xfId="7520"/>
    <cellStyle name="20% - 强调文字颜色 6 17 4 6" xfId="7521"/>
    <cellStyle name="60% - 强调文字颜色 6 9 2 3" xfId="7522"/>
    <cellStyle name="强调文字颜色 4 10 4 3" xfId="7523"/>
    <cellStyle name="适中 14 3 2" xfId="7524"/>
    <cellStyle name="60% - 强调文字颜色 2 2" xfId="7525"/>
    <cellStyle name="20% - 强调文字颜色 3 4 9" xfId="7526"/>
    <cellStyle name="差 14 3 3" xfId="7527"/>
    <cellStyle name="40% - 强调文字颜色 3 10 4 2 4" xfId="7528"/>
    <cellStyle name="20% - 强调文字颜色 3 5 2 2" xfId="7529"/>
    <cellStyle name="汇总 3 2 4" xfId="7530"/>
    <cellStyle name="20% - 强调文字颜色 5 9 2 3 3" xfId="7531"/>
    <cellStyle name="常规 6 2 3 8" xfId="7532"/>
    <cellStyle name="40% - 强调文字颜色 3 9 5 3" xfId="7533"/>
    <cellStyle name="20% - 强调文字颜色 3 5 2 2 2" xfId="7534"/>
    <cellStyle name="20% - 强调文字颜色 3 6 7" xfId="7535"/>
    <cellStyle name="20% - 强调文字颜色 6 17 6 4" xfId="7536"/>
    <cellStyle name="20% - 强调文字颜色 3 5 2 2 2 2" xfId="7537"/>
    <cellStyle name="20% - 强调文字颜色 3 6 7 2" xfId="7538"/>
    <cellStyle name="20% - 强调文字颜色 3 5 2 2 2 2 2" xfId="7539"/>
    <cellStyle name="40% - 强调文字颜色 4 10 2 4 2 2" xfId="7540"/>
    <cellStyle name="20% - 强调文字颜色 3 6 8" xfId="7541"/>
    <cellStyle name="60% - 强调文字颜色 6 9 4 2" xfId="7542"/>
    <cellStyle name="20% - 强调文字颜色 6 17 6 5" xfId="7543"/>
    <cellStyle name="20% - 强调文字颜色 3 5 2 2 2 3" xfId="7544"/>
    <cellStyle name="60% - 强调文字颜色 4 2" xfId="7545"/>
    <cellStyle name="40% - 强调文字颜色 4 10 2 4 2 3" xfId="7546"/>
    <cellStyle name="20% - 强调文字颜色 3 6 9" xfId="7547"/>
    <cellStyle name="20% - 强调文字颜色 4 5 3 2 2 2" xfId="7548"/>
    <cellStyle name="20% - 强调文字颜色 3 5 2 2 2 4" xfId="7549"/>
    <cellStyle name="汇总 3 2 5" xfId="7550"/>
    <cellStyle name="20% - 强调文字颜色 5 9 2 3 4" xfId="7551"/>
    <cellStyle name="40% - 强调文字颜色 3 9 5 4" xfId="7552"/>
    <cellStyle name="20% - 强调文字颜色 3 5 2 2 3" xfId="7553"/>
    <cellStyle name="40% - 强调文字颜色 3 3 2 2 2 3" xfId="7554"/>
    <cellStyle name="20% - 强调文字颜色 3 7 7" xfId="7555"/>
    <cellStyle name="20% - 强调文字颜色 3 5 2 2 3 2" xfId="7556"/>
    <cellStyle name="汇总 3 2 6" xfId="7557"/>
    <cellStyle name="20% - 强调文字颜色 5 9 2 3 5" xfId="7558"/>
    <cellStyle name="40% - 强调文字颜色 3 9 5 5" xfId="7559"/>
    <cellStyle name="20% - 强调文字颜色 3 5 2 2 4" xfId="7560"/>
    <cellStyle name="20% - 强调文字颜色 3 5 2 2 5" xfId="7561"/>
    <cellStyle name="40% - 强调文字颜色 3 10 4 2 5" xfId="7562"/>
    <cellStyle name="20% - 强调文字颜色 3 5 2 3" xfId="7563"/>
    <cellStyle name="20% - 强调文字颜色 5 9 2 4 3" xfId="7564"/>
    <cellStyle name="常规 6 2 4 8" xfId="7565"/>
    <cellStyle name="常规 10 7" xfId="7566"/>
    <cellStyle name="40% - 强调文字颜色 3 9 6 3" xfId="7567"/>
    <cellStyle name="20% - 强调文字颜色 3 5 2 3 2" xfId="7568"/>
    <cellStyle name="20% - 强调文字颜色 4 6 7" xfId="7569"/>
    <cellStyle name="常规 10 7 2" xfId="7570"/>
    <cellStyle name="20% - 强调文字颜色 3 5 2 3 2 2" xfId="7571"/>
    <cellStyle name="20% - 强调文字颜色 5 9 2 4 4" xfId="7572"/>
    <cellStyle name="常规 10 8" xfId="7573"/>
    <cellStyle name="40% - 强调文字颜色 3 9 6 4" xfId="7574"/>
    <cellStyle name="20% - 强调文字颜色 3 5 2 3 3" xfId="7575"/>
    <cellStyle name="20% - 强调文字颜色 3 5 2 4" xfId="7576"/>
    <cellStyle name="标题 16 4 2" xfId="7577"/>
    <cellStyle name="20% - 强调文字颜色 3 5 2 5" xfId="7578"/>
    <cellStyle name="标题 16 4 3" xfId="7579"/>
    <cellStyle name="20% - 强调文字颜色 3 5 2 6" xfId="7580"/>
    <cellStyle name="差 14 4 3" xfId="7581"/>
    <cellStyle name="20% - 强调文字颜色 3 5 3 2" xfId="7582"/>
    <cellStyle name="汇总 4 2 4" xfId="7583"/>
    <cellStyle name="20% - 强调文字颜色 5 9 3 3 3" xfId="7584"/>
    <cellStyle name="常规 54 7" xfId="7585"/>
    <cellStyle name="20% - 强调文字颜色 3 5 3 2 2" xfId="7586"/>
    <cellStyle name="20% - 强调文字颜色 5 14 2 2 2 2 2" xfId="7587"/>
    <cellStyle name="常规 54 8" xfId="7588"/>
    <cellStyle name="20% - 强调文字颜色 3 5 3 2 3" xfId="7589"/>
    <cellStyle name="20% - 强调文字颜色 3 5 3 3" xfId="7590"/>
    <cellStyle name="常规 60 7" xfId="7591"/>
    <cellStyle name="常规 55 7" xfId="7592"/>
    <cellStyle name="20% - 强调文字颜色 3 5 3 3 2" xfId="7593"/>
    <cellStyle name="20% - 强调文字颜色 3 5 3 4" xfId="7594"/>
    <cellStyle name="标题 16 5 2" xfId="7595"/>
    <cellStyle name="20% - 强调文字颜色 3 5 3 5" xfId="7596"/>
    <cellStyle name="20% - 强调文字颜色 4 2 4 2" xfId="7597"/>
    <cellStyle name="40% - 强调文字颜色 4 13 2 8" xfId="7598"/>
    <cellStyle name="20% - 强调文字颜色 3 5 4" xfId="7599"/>
    <cellStyle name="20% - 强调文字颜色 4 2 4 2 2" xfId="7600"/>
    <cellStyle name="20% - 强调文字颜色 3 5 4 2" xfId="7601"/>
    <cellStyle name="20% - 强调文字颜色 4 2 4 2 3" xfId="7602"/>
    <cellStyle name="20% - 强调文字颜色 3 5 4 3" xfId="7603"/>
    <cellStyle name="20% - 强调文字颜色 3 5 4 3 2" xfId="7604"/>
    <cellStyle name="标题 9 2 2 2" xfId="7605"/>
    <cellStyle name="20% - 强调文字颜色 5 15 2 2 6" xfId="7606"/>
    <cellStyle name="20% - 强调文字颜色 5 3 2 2 2 2" xfId="7607"/>
    <cellStyle name="20% - 强调文字颜色 3 5 4 4" xfId="7608"/>
    <cellStyle name="20% - 强调文字颜色 6 17 5 2" xfId="7609"/>
    <cellStyle name="20% - 强调文字颜色 3 5 5" xfId="7610"/>
    <cellStyle name="20% - 强调文字颜色 6 17 5 2 2" xfId="7611"/>
    <cellStyle name="20% - 强调文字颜色 3 5 5 2" xfId="7612"/>
    <cellStyle name="20% - 强调文字颜色 6 17 5 2 3" xfId="7613"/>
    <cellStyle name="标题 9 3 2" xfId="7614"/>
    <cellStyle name="20% - 强调文字颜色 3 5 5 3" xfId="7615"/>
    <cellStyle name="20% - 强调文字颜色 3 5 5 4" xfId="7616"/>
    <cellStyle name="20% - 强调文字颜色 6 17 5 3" xfId="7617"/>
    <cellStyle name="20% - 强调文字颜色 3 5 6" xfId="7618"/>
    <cellStyle name="20% - 强调文字颜色 3 5 6 2" xfId="7619"/>
    <cellStyle name="20% - 强调文字颜色 3 9 6" xfId="7620"/>
    <cellStyle name="60% - 强调文字颜色 3 10 6" xfId="7621"/>
    <cellStyle name="20% - 强调文字颜色 3 5 6 2 2" xfId="7622"/>
    <cellStyle name="20% - 强调文字颜色 3 5 6 3" xfId="7623"/>
    <cellStyle name="20% - 强调文字颜色 3 5 6 4" xfId="7624"/>
    <cellStyle name="汇总 3 2 3 2" xfId="7625"/>
    <cellStyle name="20% - 强调文字颜色 5 9 2 3 2 2" xfId="7626"/>
    <cellStyle name="20% - 强调文字颜色 6 17 5 4" xfId="7627"/>
    <cellStyle name="40% - 强调文字颜色 3 9 5 2 2" xfId="7628"/>
    <cellStyle name="20% - 强调文字颜色 3 5 7" xfId="7629"/>
    <cellStyle name="20% - 强调文字颜色 3 5 7 2" xfId="7630"/>
    <cellStyle name="汇总 3 2 3 3" xfId="7631"/>
    <cellStyle name="常规 10 8 2 2 2 2" xfId="7632"/>
    <cellStyle name="20% - 强调文字颜色 5 9 2 3 2 3" xfId="7633"/>
    <cellStyle name="20% - 强调文字颜色 6 17 5 5" xfId="7634"/>
    <cellStyle name="40% - 强调文字颜色 3 9 5 2 3" xfId="7635"/>
    <cellStyle name="60% - 强调文字颜色 6 9 3 2" xfId="7636"/>
    <cellStyle name="20% - 强调文字颜色 3 5 8" xfId="7637"/>
    <cellStyle name="适中 14 4 2" xfId="7638"/>
    <cellStyle name="60% - 强调文字颜色 3 2" xfId="7639"/>
    <cellStyle name="20% - 强调文字颜色 3 5 9" xfId="7640"/>
    <cellStyle name="20% - 强调文字颜色 3 6 2 2 2 2" xfId="7641"/>
    <cellStyle name="40% - 强调文字颜色 4 11 2 4 2 3" xfId="7642"/>
    <cellStyle name="20% - 强调文字颜色 4 6 3 2 2 2" xfId="7643"/>
    <cellStyle name="60% - 强调文字颜色 1 3 3" xfId="7644"/>
    <cellStyle name="20% - 强调文字颜色 3 6 2 2 2 4" xfId="7645"/>
    <cellStyle name="20% - 强调文字颜色 3 6 2 2 3" xfId="7646"/>
    <cellStyle name="20% - 强调文字颜色 6 7 2 3" xfId="7647"/>
    <cellStyle name="40% - 强调文字颜色 3 4 2 2 2 3" xfId="7648"/>
    <cellStyle name="20% - 强调文字颜色 3 6 2 2 3 2" xfId="7649"/>
    <cellStyle name="20% - 强调文字颜色 4 19 4" xfId="7650"/>
    <cellStyle name="20% - 强调文字颜色 3 6 2 2 4" xfId="7651"/>
    <cellStyle name="20% - 强调文字颜色 3 6 2 2 5" xfId="7652"/>
    <cellStyle name="20% - 强调文字颜色 3 6 2 3 2" xfId="7653"/>
    <cellStyle name="20% - 强调文字颜色 5 3 2 3 5" xfId="7654"/>
    <cellStyle name="20% - 强调文字颜色 3 6 2 3 2 2" xfId="7655"/>
    <cellStyle name="20% - 强调文字颜色 3 6 2 4 2" xfId="7656"/>
    <cellStyle name="40% - 强调文字颜色 1 2 3 3 2 4" xfId="7657"/>
    <cellStyle name="20% - 强调文字颜色 3 9 2 3" xfId="7658"/>
    <cellStyle name="20% - 强调文字颜色 3 6 2 4 2 2" xfId="7659"/>
    <cellStyle name="20% - 强调文字颜色 3 9 2 3 2" xfId="7660"/>
    <cellStyle name="标题 17 4 2" xfId="7661"/>
    <cellStyle name="20% - 强调文字颜色 3 6 2 5" xfId="7662"/>
    <cellStyle name="标题 17 4 2 2" xfId="7663"/>
    <cellStyle name="20% - 强调文字颜色 3 6 2 5 2" xfId="7664"/>
    <cellStyle name="20% - 强调文字颜色 3 9 3 3" xfId="7665"/>
    <cellStyle name="标题 17 4 3" xfId="7666"/>
    <cellStyle name="20% - 强调文字颜色 3 6 2 6" xfId="7667"/>
    <cellStyle name="60% - 强调文字颜色 1 3 2 2 2 2" xfId="7668"/>
    <cellStyle name="20% - 强调文字颜色 3 6 3 2 2" xfId="7669"/>
    <cellStyle name="40% - 强调文字颜色 1 5 2 2 3 2" xfId="7670"/>
    <cellStyle name="输入 19" xfId="7671"/>
    <cellStyle name="20% - 强调文字颜色 3 6 3 2 3" xfId="7672"/>
    <cellStyle name="20% - 强调文字颜色 3 6 3 3" xfId="7673"/>
    <cellStyle name="20% - 强调文字颜色 3 6 3 3 2" xfId="7674"/>
    <cellStyle name="20% - 强调文字颜色 3 6 3 4" xfId="7675"/>
    <cellStyle name="标题 17 5 2" xfId="7676"/>
    <cellStyle name="20% - 强调文字颜色 3 6 3 5" xfId="7677"/>
    <cellStyle name="40% - 强调文字颜色 1 4" xfId="7678"/>
    <cellStyle name="常规 3 2 9 4 2" xfId="7679"/>
    <cellStyle name="好 17 3" xfId="7680"/>
    <cellStyle name="常规 9 3" xfId="7681"/>
    <cellStyle name="20% - 强调文字颜色 4 2 5 2 2" xfId="7682"/>
    <cellStyle name="60% - 强调文字颜色 1 3 2 3 2" xfId="7683"/>
    <cellStyle name="20% - 强调文字颜色 3 6 4 2" xfId="7684"/>
    <cellStyle name="60% - 强调文字颜色 1 3 2 3 2 2" xfId="7685"/>
    <cellStyle name="20% - 强调文字颜色 3 6 4 2 2" xfId="7686"/>
    <cellStyle name="20% - 强调文字颜色 3 6 4 2 2 2" xfId="7687"/>
    <cellStyle name="20% - 强调文字颜色 3 6 4 2 3" xfId="7688"/>
    <cellStyle name="40% - 强调文字颜色 1 5" xfId="7689"/>
    <cellStyle name="常规 3 2 9 4 3" xfId="7690"/>
    <cellStyle name="好 17 4" xfId="7691"/>
    <cellStyle name="常规 9 4" xfId="7692"/>
    <cellStyle name="20% - 强调文字颜色 4 2 5 2 3" xfId="7693"/>
    <cellStyle name="60% - 强调文字颜色 1 3 2 3 3" xfId="7694"/>
    <cellStyle name="20% - 强调文字颜色 3 6 4 3" xfId="7695"/>
    <cellStyle name="20% - 强调文字颜色 3 6 4 3 2" xfId="7696"/>
    <cellStyle name="20% - 强调文字颜色 5 16 2 2 6" xfId="7697"/>
    <cellStyle name="20% - 强调文字颜色 5 3 2 3 2 2" xfId="7698"/>
    <cellStyle name="60% - 强调文字颜色 1 3 2 3 4" xfId="7699"/>
    <cellStyle name="20% - 强调文字颜色 3 6 4 4" xfId="7700"/>
    <cellStyle name="40% - 强调文字颜色 2 4" xfId="7701"/>
    <cellStyle name="常规 3 2 9 5 2" xfId="7702"/>
    <cellStyle name="好 18 3" xfId="7703"/>
    <cellStyle name="20% - 强调文字颜色 4 2 5 3 2" xfId="7704"/>
    <cellStyle name="20% - 强调文字颜色 6 17 6 2 2" xfId="7705"/>
    <cellStyle name="60% - 强调文字颜色 1 3 2 4 2" xfId="7706"/>
    <cellStyle name="20% - 强调文字颜色 3 6 5 2" xfId="7707"/>
    <cellStyle name="20% - 强调文字颜色 3 6 5 2 2" xfId="7708"/>
    <cellStyle name="20% - 强调文字颜色 6 17 6 2 3" xfId="7709"/>
    <cellStyle name="20% - 强调文字颜色 3 6 5 3" xfId="7710"/>
    <cellStyle name="20% - 强调文字颜色 5 3 2 3 3 2" xfId="7711"/>
    <cellStyle name="20% - 强调文字颜色 3 6 5 4" xfId="7712"/>
    <cellStyle name="20% - 强调文字颜色 4 2 5 4" xfId="7713"/>
    <cellStyle name="20% - 强调文字颜色 6 17 6 3" xfId="7714"/>
    <cellStyle name="常规 3 10 4 2 2" xfId="7715"/>
    <cellStyle name="60% - 强调文字颜色 1 3 2 5" xfId="7716"/>
    <cellStyle name="20% - 强调文字颜色 3 6 6" xfId="7717"/>
    <cellStyle name="20% - 强调文字颜色 3 6 6 2" xfId="7718"/>
    <cellStyle name="20% - 强调文字颜色 3 6 6 2 2" xfId="7719"/>
    <cellStyle name="20% - 强调文字颜色 3 6 6 3" xfId="7720"/>
    <cellStyle name="20% - 强调文字颜色 5 3 2 3 4 2" xfId="7721"/>
    <cellStyle name="20% - 强调文字颜色 3 6 6 4" xfId="7722"/>
    <cellStyle name="20% - 强调文字颜色 3 7 2 2 2 2" xfId="7723"/>
    <cellStyle name="20% - 强调文字颜色 3 7 2 2 2 2 2" xfId="7724"/>
    <cellStyle name="40% - 强调文字颜色 4 12 2 4 2 3" xfId="7725"/>
    <cellStyle name="20% - 强调文字颜色 4 7 3 2 2 2" xfId="7726"/>
    <cellStyle name="20% - 强调文字颜色 3 7 2 2 2 4" xfId="7727"/>
    <cellStyle name="20% - 强调文字颜色 3 7 2 2 3" xfId="7728"/>
    <cellStyle name="40% - 强调文字颜色 3 5 2 2 2 3" xfId="7729"/>
    <cellStyle name="20% - 强调文字颜色 3 7 2 2 3 2" xfId="7730"/>
    <cellStyle name="20% - 强调文字颜色 3 7 2 2 4" xfId="7731"/>
    <cellStyle name="20% - 强调文字颜色 3 7 2 2 5" xfId="7732"/>
    <cellStyle name="20% - 强调文字颜色 3 7 2 3" xfId="7733"/>
    <cellStyle name="20% - 强调文字颜色 4 15 2 3 4" xfId="7734"/>
    <cellStyle name="20% - 强调文字颜色 6 17 5" xfId="7735"/>
    <cellStyle name="20% - 强调文字颜色 3 7 2 3 2 2" xfId="7736"/>
    <cellStyle name="20% - 强调文字颜色 3 7 2 4" xfId="7737"/>
    <cellStyle name="20% - 强调文字颜色 3 7 2 4 2 2" xfId="7738"/>
    <cellStyle name="20% - 强调文字颜色 4 9 2 3 2" xfId="7739"/>
    <cellStyle name="标题 18 4 2" xfId="7740"/>
    <cellStyle name="20% - 强调文字颜色 3 7 2 5" xfId="7741"/>
    <cellStyle name="标题 18 4 3" xfId="7742"/>
    <cellStyle name="20% - 强调文字颜色 3 7 2 6" xfId="7743"/>
    <cellStyle name="差 16 4 3" xfId="7744"/>
    <cellStyle name="60% - 强调文字颜色 1 3 3 2 2" xfId="7745"/>
    <cellStyle name="20% - 强调文字颜色 3 7 3 2" xfId="7746"/>
    <cellStyle name="20% - 强调文字颜色 3 7 3 2 2" xfId="7747"/>
    <cellStyle name="20% - 强调文字颜色 3 7 3 2 3" xfId="7748"/>
    <cellStyle name="20% - 强调文字颜色 3 7 3 3" xfId="7749"/>
    <cellStyle name="计算 2 2 3" xfId="7750"/>
    <cellStyle name="20% - 强调文字颜色 3 7 3 3 2" xfId="7751"/>
    <cellStyle name="20% - 强调文字颜色 3 7 3 4" xfId="7752"/>
    <cellStyle name="标题 18 5 2" xfId="7753"/>
    <cellStyle name="20% - 强调文字颜色 3 7 3 5" xfId="7754"/>
    <cellStyle name="20% - 强调文字颜色 3 7 4 2" xfId="7755"/>
    <cellStyle name="20% - 强调文字颜色 3 7 4 2 2" xfId="7756"/>
    <cellStyle name="20% - 强调文字颜色 3 7 4 2 2 2" xfId="7757"/>
    <cellStyle name="20% - 强调文字颜色 6 4 2 3 2 2" xfId="7758"/>
    <cellStyle name="60% - 强调文字颜色 6 16 2" xfId="7759"/>
    <cellStyle name="20% - 强调文字颜色 4 14 2" xfId="7760"/>
    <cellStyle name="20% - 强调文字颜色 3 7 4 2 3" xfId="7761"/>
    <cellStyle name="20% - 强调文字颜色 3 7 4 3" xfId="7762"/>
    <cellStyle name="计算 3 2 3" xfId="7763"/>
    <cellStyle name="20% - 强调文字颜色 3 7 4 3 2" xfId="7764"/>
    <cellStyle name="20% - 强调文字颜色 5 17 2 2 6" xfId="7765"/>
    <cellStyle name="20% - 强调文字颜色 5 3 2 4 2 2" xfId="7766"/>
    <cellStyle name="20% - 强调文字颜色 3 7 4 4" xfId="7767"/>
    <cellStyle name="20% - 强调文字颜色 4 2 6 3" xfId="7768"/>
    <cellStyle name="20% - 强调文字颜色 6 17 7 2" xfId="7769"/>
    <cellStyle name="20% - 强调文字颜色 3 7 5" xfId="7770"/>
    <cellStyle name="20% - 强调文字颜色 3 7 5 2" xfId="7771"/>
    <cellStyle name="20% - 强调文字颜色 3 7 5 2 2" xfId="7772"/>
    <cellStyle name="20% - 强调文字颜色 6 17 7 3" xfId="7773"/>
    <cellStyle name="40% - 强调文字颜色 3 3 2 2 2 2" xfId="7774"/>
    <cellStyle name="20% - 强调文字颜色 3 7 6" xfId="7775"/>
    <cellStyle name="40% - 强调文字颜色 3 3 2 2 2 2 2" xfId="7776"/>
    <cellStyle name="20% - 强调文字颜色 3 7 6 2" xfId="7777"/>
    <cellStyle name="20% - 强调文字颜色 3 7 6 2 2" xfId="7778"/>
    <cellStyle name="40% - 强调文字颜色 3 3 2 2 2 3 2" xfId="7779"/>
    <cellStyle name="20% - 强调文字颜色 3 7 7 2" xfId="7780"/>
    <cellStyle name="40% - 强调文字颜色 3 3 2 2 2 4" xfId="7781"/>
    <cellStyle name="20% - 强调文字颜色 3 7 8" xfId="7782"/>
    <cellStyle name="60% - 强调文字颜色 5 2" xfId="7783"/>
    <cellStyle name="40% - 强调文字颜色 3 3 2 2 2 5" xfId="7784"/>
    <cellStyle name="20% - 强调文字颜色 3 7 9" xfId="7785"/>
    <cellStyle name="40% - 强调文字颜色 3 7 5 2" xfId="7786"/>
    <cellStyle name="20% - 强调文字颜色 3 8 2 2 2 2" xfId="7787"/>
    <cellStyle name="20% - 强调文字颜色 5 10 5 2 2" xfId="7788"/>
    <cellStyle name="40% - 强调文字颜色 3 7 5 2 2" xfId="7789"/>
    <cellStyle name="20% - 强调文字颜色 3 8 2 2 2 2 2" xfId="7790"/>
    <cellStyle name="40% - 强调文字颜色 4 13 2 4 2 3" xfId="7791"/>
    <cellStyle name="40% - 强调文字颜色 3 7 5 4" xfId="7792"/>
    <cellStyle name="20% - 强调文字颜色 4 8 3 2 2 2" xfId="7793"/>
    <cellStyle name="20% - 强调文字颜色 3 8 2 2 2 4" xfId="7794"/>
    <cellStyle name="40% - 强调文字颜色 3 6 2 2 2 3" xfId="7795"/>
    <cellStyle name="40% - 强调文字颜色 3 7 6 2" xfId="7796"/>
    <cellStyle name="20% - 强调文字颜色 3 8 2 2 3 2" xfId="7797"/>
    <cellStyle name="40% - 强调文字颜色 2 2 4 2 2 2" xfId="7798"/>
    <cellStyle name="40% - 强调文字颜色 6 11 6" xfId="7799"/>
    <cellStyle name="40% - 强调文字颜色 1 2 3 2 2 4" xfId="7800"/>
    <cellStyle name="20% - 强调文字颜色 3 8 2 3" xfId="7801"/>
    <cellStyle name="20% - 强调文字颜色 5 10 6" xfId="7802"/>
    <cellStyle name="40% - 强调文字颜色 3 8 5 2" xfId="7803"/>
    <cellStyle name="60% - 强调文字颜色 2 10 5" xfId="7804"/>
    <cellStyle name="20% - 强调文字颜色 3 8 2 3 2 2" xfId="7805"/>
    <cellStyle name="20% - 强调文字颜色 5 10 6 2 2" xfId="7806"/>
    <cellStyle name="40% - 强调文字颜色 2 2 4 2 2 3" xfId="7807"/>
    <cellStyle name="40% - 强调文字颜色 6 11 7" xfId="7808"/>
    <cellStyle name="20% - 强调文字颜色 3 8 2 4" xfId="7809"/>
    <cellStyle name="40% - 强调文字颜色 2 2 6 3 2" xfId="7810"/>
    <cellStyle name="20% - 强调文字颜色 5 10 7" xfId="7811"/>
    <cellStyle name="汇总 3 2 3" xfId="7812"/>
    <cellStyle name="20% - 强调文字颜色 5 9 2 3 2" xfId="7813"/>
    <cellStyle name="40% - 强调文字颜色 3 9 5 2" xfId="7814"/>
    <cellStyle name="常规 6 2 3 7" xfId="7815"/>
    <cellStyle name="20% - 强调文字颜色 3 8 2 4 2 2" xfId="7816"/>
    <cellStyle name="40% - 强调文字颜色 3 2 5 2 2 2" xfId="7817"/>
    <cellStyle name="20% - 强调文字颜色 3 8 2 5" xfId="7818"/>
    <cellStyle name="40% - 强调文字颜色 2 2 6 3 3" xfId="7819"/>
    <cellStyle name="20% - 强调文字颜色 5 10 8" xfId="7820"/>
    <cellStyle name="20% - 强调文字颜色 5 9 3 3" xfId="7821"/>
    <cellStyle name="20% - 强调文字颜色 3 8 2 5 2" xfId="7822"/>
    <cellStyle name="40% - 强调文字颜色 3 2 5 2 2 3" xfId="7823"/>
    <cellStyle name="20% - 强调文字颜色 3 8 2 6" xfId="7824"/>
    <cellStyle name="20% - 强调文字颜色 5 10 9" xfId="7825"/>
    <cellStyle name="40% - 强调文字颜色 6 12 5" xfId="7826"/>
    <cellStyle name="差 17 4 3" xfId="7827"/>
    <cellStyle name="60% - 强调文字颜色 1 3 4 2 2" xfId="7828"/>
    <cellStyle name="20% - 强调文字颜色 3 8 3 2" xfId="7829"/>
    <cellStyle name="20% - 强调文字颜色 5 11 5" xfId="7830"/>
    <cellStyle name="40% - 强调文字颜色 2 2 4 2 3 2" xfId="7831"/>
    <cellStyle name="40% - 强调文字颜色 6 12 6" xfId="7832"/>
    <cellStyle name="20% - 强调文字颜色 3 8 3 3" xfId="7833"/>
    <cellStyle name="标题 17 3 2 2" xfId="7834"/>
    <cellStyle name="20% - 强调文字颜色 5 11 6" xfId="7835"/>
    <cellStyle name="40% - 强调文字颜色 2 2 4 2 3 3" xfId="7836"/>
    <cellStyle name="40% - 强调文字颜色 6 12 7" xfId="7837"/>
    <cellStyle name="20% - 强调文字颜色 3 8 3 4" xfId="7838"/>
    <cellStyle name="标题 2 11 2 2" xfId="7839"/>
    <cellStyle name="20% - 强调文字颜色 5 11 7" xfId="7840"/>
    <cellStyle name="40% - 强调文字颜色 1 15 4 2" xfId="7841"/>
    <cellStyle name="标题 4 16 6" xfId="7842"/>
    <cellStyle name="20% - 强调文字颜色 5 13 2 2 2" xfId="7843"/>
    <cellStyle name="40% - 强调文字颜色 3 2 5 2 3 2" xfId="7844"/>
    <cellStyle name="20% - 强调文字颜色 3 8 3 5" xfId="7845"/>
    <cellStyle name="标题 2 11 2 3" xfId="7846"/>
    <cellStyle name="20% - 强调文字颜色 5 11 8" xfId="7847"/>
    <cellStyle name="40% - 强调文字颜色 6 13 5" xfId="7848"/>
    <cellStyle name="20% - 强调文字颜色 4 13 2 2 2 3" xfId="7849"/>
    <cellStyle name="20% - 强调文字颜色 3 8 4 2" xfId="7850"/>
    <cellStyle name="20% - 强调文字颜色 5 12 5" xfId="7851"/>
    <cellStyle name="20% - 强调文字颜色 5 13" xfId="7852"/>
    <cellStyle name="20% - 强调文字颜色 3 8 4 2 2 2" xfId="7853"/>
    <cellStyle name="20% - 强调文字颜色 5 12 5 2 2" xfId="7854"/>
    <cellStyle name="40% - 强调文字颜色 6 13 6" xfId="7855"/>
    <cellStyle name="20% - 强调文字颜色 4 13 2 2 2 4" xfId="7856"/>
    <cellStyle name="20% - 强调文字颜色 3 8 4 3" xfId="7857"/>
    <cellStyle name="20% - 强调文字颜色 5 12 6" xfId="7858"/>
    <cellStyle name="40% - 强调文字颜色 6 13 7" xfId="7859"/>
    <cellStyle name="20% - 强调文字颜色 3 8 4 4" xfId="7860"/>
    <cellStyle name="标题 2 11 3 2" xfId="7861"/>
    <cellStyle name="20% - 强调文字颜色 5 12 7" xfId="7862"/>
    <cellStyle name="60% - 强调文字颜色 1 3 4 4" xfId="7863"/>
    <cellStyle name="20% - 强调文字颜色 3 8 5" xfId="7864"/>
    <cellStyle name="40% - 强调文字颜色 6 14 5" xfId="7865"/>
    <cellStyle name="20% - 强调文字颜色 3 8 5 2" xfId="7866"/>
    <cellStyle name="20% - 强调文字颜色 5 13 5" xfId="7867"/>
    <cellStyle name="20% - 强调文字颜色 3 8 6" xfId="7868"/>
    <cellStyle name="40% - 强调文字颜色 6 15 5" xfId="7869"/>
    <cellStyle name="20% - 强调文字颜色 3 8 6 2" xfId="7870"/>
    <cellStyle name="20% - 强调文字颜色 5 14 5" xfId="7871"/>
    <cellStyle name="标题 2 11 5 2" xfId="7872"/>
    <cellStyle name="20% - 强调文字颜色 5 14 7" xfId="7873"/>
    <cellStyle name="20% - 强调文字颜色 6 8 3 2 2" xfId="7874"/>
    <cellStyle name="40% - 强调文字颜色 6 15 7" xfId="7875"/>
    <cellStyle name="20% - 强调文字颜色 3 8 6 4" xfId="7876"/>
    <cellStyle name="20% - 强调文字颜色 3 8 7" xfId="7877"/>
    <cellStyle name="20% - 强调文字颜色 5 20 5" xfId="7878"/>
    <cellStyle name="20% - 强调文字颜色 5 15 5" xfId="7879"/>
    <cellStyle name="40% - 强调文字颜色 6 16 5" xfId="7880"/>
    <cellStyle name="20% - 强调文字颜色 3 8 7 2" xfId="7881"/>
    <cellStyle name="60% - 强调文字颜色 6 2" xfId="7882"/>
    <cellStyle name="20% - 强调文字颜色 3 8 9" xfId="7883"/>
    <cellStyle name="40% - 强调文字颜色 1 2 3 3 2 3" xfId="7884"/>
    <cellStyle name="20% - 强调文字颜色 3 9 2 2" xfId="7885"/>
    <cellStyle name="40% - 强调文字颜色 1 2 3 3 2 3 2" xfId="7886"/>
    <cellStyle name="20% - 强调文字颜色 3 9 2 2 2" xfId="7887"/>
    <cellStyle name="20% - 强调文字颜色 3 9 2 2 2 2" xfId="7888"/>
    <cellStyle name="20% - 强调文字颜色 3 9 2 2 2 2 2" xfId="7889"/>
    <cellStyle name="强调文字颜色 6 6 3 3" xfId="7890"/>
    <cellStyle name="40% - 强调文字颜色 4 14 2 4 2 3" xfId="7891"/>
    <cellStyle name="20% - 强调文字颜色 4 9 3 2 2 2" xfId="7892"/>
    <cellStyle name="20% - 强调文字颜色 3 9 2 2 2 4" xfId="7893"/>
    <cellStyle name="20% - 强调文字颜色 3 9 2 2 3" xfId="7894"/>
    <cellStyle name="40% - 强调文字颜色 3 7 2 2 2 3" xfId="7895"/>
    <cellStyle name="20% - 强调文字颜色 3 9 2 2 3 2" xfId="7896"/>
    <cellStyle name="20% - 强调文字颜色 3 9 2 2 4" xfId="7897"/>
    <cellStyle name="20% - 强调文字颜色 3 9 2 2 5" xfId="7898"/>
    <cellStyle name="20% - 强调文字颜色 4 11 2 2 3" xfId="7899"/>
    <cellStyle name="20% - 强调文字颜色 3 9 2 3 2 2" xfId="7900"/>
    <cellStyle name="60% - 强调文字颜色 1 3 5 2" xfId="7901"/>
    <cellStyle name="20% - 强调文字颜色 3 9 3" xfId="7902"/>
    <cellStyle name="40% - 强调文字颜色 1 2 3 3 3 3" xfId="7903"/>
    <cellStyle name="20% - 强调文字颜色 3 9 3 2" xfId="7904"/>
    <cellStyle name="20% - 强调文字颜色 3 9 3 2 2" xfId="7905"/>
    <cellStyle name="20% - 强调文字颜色 3 9 3 2 3" xfId="7906"/>
    <cellStyle name="40% - 强调文字颜色 6 5" xfId="7907"/>
    <cellStyle name="常规 12 10 2" xfId="7908"/>
    <cellStyle name="适中 8 2 5" xfId="7909"/>
    <cellStyle name="注释 6 2 2 2" xfId="7910"/>
    <cellStyle name="好 3 6" xfId="7911"/>
    <cellStyle name="20% - 强调文字颜色 4 10 2 4 2" xfId="7912"/>
    <cellStyle name="20% - 强调文字颜色 3 9 3 2 4" xfId="7913"/>
    <cellStyle name="20% - 强调文字颜色 3 9 3 3 2" xfId="7914"/>
    <cellStyle name="20% - 强调文字颜色 3 9 4" xfId="7915"/>
    <cellStyle name="20% - 强调文字颜色 3 9 4 2" xfId="7916"/>
    <cellStyle name="20% - 强调文字颜色 3 9 4 2 2" xfId="7917"/>
    <cellStyle name="20% - 强调文字颜色 3 9 4 2 2 2" xfId="7918"/>
    <cellStyle name="20% - 强调文字颜色 3 9 4 2 3" xfId="7919"/>
    <cellStyle name="20% - 强调文字颜色 3 9 4 2 4" xfId="7920"/>
    <cellStyle name="20% - 强调文字颜色 3 9 4 3" xfId="7921"/>
    <cellStyle name="20% - 强调文字颜色 3 9 4 3 2" xfId="7922"/>
    <cellStyle name="20% - 强调文字颜色 3 9 4 4" xfId="7923"/>
    <cellStyle name="20% - 强调文字颜色 3 9 5" xfId="7924"/>
    <cellStyle name="20% - 强调文字颜色 3 9 5 2" xfId="7925"/>
    <cellStyle name="20% - 强调文字颜色 3 9 5 2 2" xfId="7926"/>
    <cellStyle name="20% - 强调文字颜色 5 17 4" xfId="7927"/>
    <cellStyle name="20% - 强调文字颜色 3 9 6 2" xfId="7928"/>
    <cellStyle name="20% - 强调文字颜色 3 9 6 2 2" xfId="7929"/>
    <cellStyle name="20% - 强调文字颜色 6 8 4 2 2" xfId="7930"/>
    <cellStyle name="20% - 强调文字颜色 3 9 6 4" xfId="7931"/>
    <cellStyle name="20% - 强调文字颜色 3 9 7" xfId="7932"/>
    <cellStyle name="20% - 强调文字颜色 3 9 7 2" xfId="7933"/>
    <cellStyle name="注释 2 5 2 2" xfId="7934"/>
    <cellStyle name="20% - 强调文字颜色 3 9 8" xfId="7935"/>
    <cellStyle name="20% - 强调文字颜色 3 9 9" xfId="7936"/>
    <cellStyle name="40% - 强调文字颜色 4 5" xfId="7937"/>
    <cellStyle name="60% - 强调文字颜色 6 12 2 2 2" xfId="7938"/>
    <cellStyle name="20% - 强调文字颜色 4 10 2 2 2" xfId="7939"/>
    <cellStyle name="40% - 强调文字颜色 4 5 2" xfId="7940"/>
    <cellStyle name="20% - 强调文字颜色 4 10 2 2 2 2" xfId="7941"/>
    <cellStyle name="40% - 强调文字颜色 4 6" xfId="7942"/>
    <cellStyle name="20% - 强调文字颜色 4 10 2 2 3" xfId="7943"/>
    <cellStyle name="强调文字颜色 5 7 3 2" xfId="7944"/>
    <cellStyle name="20% - 强调文字颜色 5 12 2 3 2 2" xfId="7945"/>
    <cellStyle name="40% - 强调文字颜色 4 7" xfId="7946"/>
    <cellStyle name="常规 15 15 2 2 2" xfId="7947"/>
    <cellStyle name="20% - 强调文字颜色 5 2 4 2" xfId="7948"/>
    <cellStyle name="20% - 强调文字颜色 4 10 2 2 4" xfId="7949"/>
    <cellStyle name="强调文字颜色 5 7 3 3" xfId="7950"/>
    <cellStyle name="20% - 强调文字颜色 4 9 2 3 2 2" xfId="7951"/>
    <cellStyle name="40% - 强调文字颜色 4 8" xfId="7952"/>
    <cellStyle name="20% - 强调文字颜色 5 2 4 3" xfId="7953"/>
    <cellStyle name="20% - 强调文字颜色 4 10 2 2 5" xfId="7954"/>
    <cellStyle name="40% - 强调文字颜色 5 5" xfId="7955"/>
    <cellStyle name="好 2 6" xfId="7956"/>
    <cellStyle name="20% - 强调文字颜色 4 10 2 3 2" xfId="7957"/>
    <cellStyle name="40% - 强调文字颜色 5 5 2" xfId="7958"/>
    <cellStyle name="20% - 强调文字颜色 4 10 2 3 2 2" xfId="7959"/>
    <cellStyle name="40% - 强调文字颜色 5 6" xfId="7960"/>
    <cellStyle name="好 2 7" xfId="7961"/>
    <cellStyle name="20% - 强调文字颜色 4 10 2 3 3" xfId="7962"/>
    <cellStyle name="20% - 强调文字颜色 6 19 2 2 2" xfId="7963"/>
    <cellStyle name="40% - 强调文字颜色 5 7" xfId="7964"/>
    <cellStyle name="好 2 8" xfId="7965"/>
    <cellStyle name="20% - 强调文字颜色 5 2 5 2" xfId="7966"/>
    <cellStyle name="20% - 强调文字颜色 4 10 2 3 4" xfId="7967"/>
    <cellStyle name="40% - 强调文字颜色 6 6" xfId="7968"/>
    <cellStyle name="常规 12 10 3" xfId="7969"/>
    <cellStyle name="注释 6 2 2 3" xfId="7970"/>
    <cellStyle name="好 3 7" xfId="7971"/>
    <cellStyle name="20% - 强调文字颜色 4 10 2 4 3" xfId="7972"/>
    <cellStyle name="20% - 强调文字颜色 6 19 2 3 2" xfId="7973"/>
    <cellStyle name="40% - 强调文字颜色 6 7" xfId="7974"/>
    <cellStyle name="常规 12 10 4" xfId="7975"/>
    <cellStyle name="20% - 强调文字颜色 5 2 6 2" xfId="7976"/>
    <cellStyle name="20% - 强调文字颜色 4 10 2 4 4" xfId="7977"/>
    <cellStyle name="20% - 强调文字颜色 5 7 2 2 3 2" xfId="7978"/>
    <cellStyle name="20% - 强调文字颜色 4 10 4 2 2" xfId="7979"/>
    <cellStyle name="20% - 强调文字颜色 6 7 2 2 2 2 2" xfId="7980"/>
    <cellStyle name="强调文字颜色 5 9 3 2" xfId="7981"/>
    <cellStyle name="20% - 强调文字颜色 5 15 8" xfId="7982"/>
    <cellStyle name="20% - 强调文字颜色 4 4 3 2 2" xfId="7983"/>
    <cellStyle name="20% - 强调文字颜色 5 4 4 2" xfId="7984"/>
    <cellStyle name="20% - 强调文字颜色 4 10 4 2 4" xfId="7985"/>
    <cellStyle name="20% - 强调文字颜色 4 10 4 3 2" xfId="7986"/>
    <cellStyle name="40% - 强调文字颜色 3 12 3 6" xfId="7987"/>
    <cellStyle name="20% - 强调文字颜色 5 7 2 2 5" xfId="7988"/>
    <cellStyle name="20% - 强调文字颜色 4 10 4 4" xfId="7989"/>
    <cellStyle name="40% - 强调文字颜色 3 12 4 6" xfId="7990"/>
    <cellStyle name="20% - 强调文字颜色 5 7 2 3 5" xfId="7991"/>
    <cellStyle name="20% - 强调文字颜色 4 10 5 4" xfId="7992"/>
    <cellStyle name="20% - 强调文字颜色 6 14 2 2 2 4" xfId="7993"/>
    <cellStyle name="20% - 强调文字颜色 4 10 8" xfId="7994"/>
    <cellStyle name="20% - 强调文字颜色 6 14 2 2 2 5" xfId="7995"/>
    <cellStyle name="20% - 强调文字颜色 4 10 9" xfId="7996"/>
    <cellStyle name="20% - 强调文字颜色 4 11 2 2 2" xfId="7997"/>
    <cellStyle name="20% - 强调文字颜色 4 11 2 2 2 2" xfId="7998"/>
    <cellStyle name="20% - 强调文字颜色 4 11 2 2 3 2" xfId="7999"/>
    <cellStyle name="20% - 强调文字颜色 6 2 4 2" xfId="8000"/>
    <cellStyle name="20% - 强调文字颜色 4 11 2 2 4" xfId="8001"/>
    <cellStyle name="20% - 强调文字颜色 6 2 4 3" xfId="8002"/>
    <cellStyle name="20% - 强调文字颜色 4 11 2 2 5" xfId="8003"/>
    <cellStyle name="20% - 强调文字颜色 4 11 2 3 2" xfId="8004"/>
    <cellStyle name="20% - 强调文字颜色 4 11 2 3 2 2" xfId="8005"/>
    <cellStyle name="20% - 强调文字颜色 6 10 3 2 2" xfId="8006"/>
    <cellStyle name="40% - 强调文字颜色 2 10 3 2 4" xfId="8007"/>
    <cellStyle name="20% - 强调文字颜色 4 11 2 4 2" xfId="8008"/>
    <cellStyle name="标题 4 2 5 3" xfId="8009"/>
    <cellStyle name="20% - 强调文字颜色 6 10 3 2 2 2" xfId="8010"/>
    <cellStyle name="20% - 强调文字颜色 4 11 2 4 2 2" xfId="8011"/>
    <cellStyle name="20% - 强调文字颜色 6 10 3 4" xfId="8012"/>
    <cellStyle name="20% - 强调文字颜色 4 11 2 6" xfId="8013"/>
    <cellStyle name="20% - 强调文字颜色 6 10 3 5" xfId="8014"/>
    <cellStyle name="20% - 强调文字颜色 4 11 2 7" xfId="8015"/>
    <cellStyle name="注释 7 2 5" xfId="8016"/>
    <cellStyle name="20% - 强调文字颜色 5 17 4 2" xfId="8017"/>
    <cellStyle name="20% - 强调文字颜色 4 11 4 3 2" xfId="8018"/>
    <cellStyle name="20% - 强调文字颜色 4 11 5 2 2" xfId="8019"/>
    <cellStyle name="40% - 强调文字颜色 1 7 3 2 5" xfId="8020"/>
    <cellStyle name="60% - 强调文字颜色 6 13 6" xfId="8021"/>
    <cellStyle name="20% - 强调文字颜色 6 14 2 2 3 2" xfId="8022"/>
    <cellStyle name="20% - 强调文字颜色 4 11 6" xfId="8023"/>
    <cellStyle name="输出 3 5" xfId="8024"/>
    <cellStyle name="20% - 强调文字颜色 4 11 6 2 2" xfId="8025"/>
    <cellStyle name="强调文字颜色 5 11 8" xfId="8026"/>
    <cellStyle name="40% - 强调文字颜色 3 13 5 5" xfId="8027"/>
    <cellStyle name="20% - 强调文字颜色 4 11 6 3" xfId="8028"/>
    <cellStyle name="20% - 强调文字颜色 6 14 2 2 3 3" xfId="8029"/>
    <cellStyle name="20% - 强调文字颜色 4 11 7" xfId="8030"/>
    <cellStyle name="20% - 强调文字颜色 4 11 8" xfId="8031"/>
    <cellStyle name="20% - 强调文字颜色 4 11 9" xfId="8032"/>
    <cellStyle name="20% - 强调文字颜色 4 12 2 2" xfId="8033"/>
    <cellStyle name="检查单元格 6 2 5" xfId="8034"/>
    <cellStyle name="20% - 强调文字颜色 4 12 2 2 2" xfId="8035"/>
    <cellStyle name="20% - 强调文字颜色 4 12 2 2 2 2" xfId="8036"/>
    <cellStyle name="40% - 强调文字颜色 2 5 2 6" xfId="8037"/>
    <cellStyle name="常规 6 2 8 2 2 2" xfId="8038"/>
    <cellStyle name="20% - 强调文字颜色 4 12 2 2 2 2 2" xfId="8039"/>
    <cellStyle name="20% - 强调文字颜色 4 12 2 2 2 3" xfId="8040"/>
    <cellStyle name="20% - 强调文字颜色 4 12 2 2 2 4" xfId="8041"/>
    <cellStyle name="好 4 4 2" xfId="8042"/>
    <cellStyle name="20% - 强调文字颜色 4 12 2 2 3" xfId="8043"/>
    <cellStyle name="20% - 强调文字颜色 4 12 2 2 3 2" xfId="8044"/>
    <cellStyle name="常规 6 2 8 3 2" xfId="8045"/>
    <cellStyle name="常规 14 2 2" xfId="8046"/>
    <cellStyle name="20% - 强调文字颜色 5 21" xfId="8047"/>
    <cellStyle name="20% - 强调文字颜色 5 16" xfId="8048"/>
    <cellStyle name="好 4 4 3" xfId="8049"/>
    <cellStyle name="20% - 强调文字颜色 4 12 2 2 4" xfId="8050"/>
    <cellStyle name="20% - 强调文字颜色 4 12 2 2 5" xfId="8051"/>
    <cellStyle name="20% - 强调文字颜色 4 12 2 3" xfId="8052"/>
    <cellStyle name="20% - 强调文字颜色 4 12 2 3 2" xfId="8053"/>
    <cellStyle name="20% - 强调文字颜色 4 12 2 3 2 2" xfId="8054"/>
    <cellStyle name="20% - 强调文字颜色 4 12 2 3 4" xfId="8055"/>
    <cellStyle name="40% - 强调文字颜色 5 13 2 4" xfId="8056"/>
    <cellStyle name="20% - 强调文字颜色 6 11 3 2" xfId="8057"/>
    <cellStyle name="20% - 强调文字颜色 4 12 2 4" xfId="8058"/>
    <cellStyle name="40% - 强调文字颜色 1 7 3 3 2" xfId="8059"/>
    <cellStyle name="60% - 强调文字颜色 6 14 3" xfId="8060"/>
    <cellStyle name="解释性文本 9 7" xfId="8061"/>
    <cellStyle name="20% - 强调文字颜色 4 12 3" xfId="8062"/>
    <cellStyle name="40% - 强调文字颜色 1 7 3 3 3" xfId="8063"/>
    <cellStyle name="60% - 强调文字颜色 6 14 4" xfId="8064"/>
    <cellStyle name="解释性文本 9 8" xfId="8065"/>
    <cellStyle name="20% - 强调文字颜色 4 12 4" xfId="8066"/>
    <cellStyle name="检查单元格 8 2 5" xfId="8067"/>
    <cellStyle name="20% - 强调文字颜色 4 12 4 2 2" xfId="8068"/>
    <cellStyle name="标题 3 17 2 2 2 2" xfId="8069"/>
    <cellStyle name="20% - 强调文字颜色 4 16 6" xfId="8070"/>
    <cellStyle name="20% - 强调文字颜色 4 12 4 2 2 2" xfId="8071"/>
    <cellStyle name="好 6 4 2" xfId="8072"/>
    <cellStyle name="20% - 强调文字颜色 4 12 4 2 3" xfId="8073"/>
    <cellStyle name="标题 7 8" xfId="8074"/>
    <cellStyle name="20% - 强调文字颜色 4 6 3 2 2" xfId="8075"/>
    <cellStyle name="好 6 4 3" xfId="8076"/>
    <cellStyle name="20% - 强调文字颜色 4 12 4 2 4" xfId="8077"/>
    <cellStyle name="输入 5" xfId="8078"/>
    <cellStyle name="20% - 强调文字颜色 4 12 4 3 2" xfId="8079"/>
    <cellStyle name="检查单元格 9 2 5" xfId="8080"/>
    <cellStyle name="20% - 强调文字颜色 4 12 5 2 2" xfId="8081"/>
    <cellStyle name="20% - 强调文字颜色 4 12 6 2 2" xfId="8082"/>
    <cellStyle name="40% - 强调文字颜色 3 14 5 5" xfId="8083"/>
    <cellStyle name="20% - 强调文字颜色 4 12 6 3" xfId="8084"/>
    <cellStyle name="20% - 强调文字颜色 4 12 9" xfId="8085"/>
    <cellStyle name="20% - 强调文字颜色 4 13 2" xfId="8086"/>
    <cellStyle name="20% - 强调文字颜色 4 13 2 2" xfId="8087"/>
    <cellStyle name="20% - 强调文字颜色 4 13 2 2 2" xfId="8088"/>
    <cellStyle name="40% - 强调文字颜色 6 13 4" xfId="8089"/>
    <cellStyle name="20% - 强调文字颜色 4 13 2 2 2 2" xfId="8090"/>
    <cellStyle name="20% - 强调文字颜色 5 12 4" xfId="8091"/>
    <cellStyle name="20% - 强调文字颜色 4 13 2 2 3" xfId="8092"/>
    <cellStyle name="40% - 强调文字颜色 6 14 4" xfId="8093"/>
    <cellStyle name="20% - 强调文字颜色 4 13 2 2 3 2" xfId="8094"/>
    <cellStyle name="20% - 强调文字颜色 5 13 4" xfId="8095"/>
    <cellStyle name="20% - 强调文字颜色 4 13 2 2 4" xfId="8096"/>
    <cellStyle name="20% - 强调文字颜色 4 13 2 2 5" xfId="8097"/>
    <cellStyle name="20% - 强调文字颜色 4 13 2 3" xfId="8098"/>
    <cellStyle name="40% - 强调文字颜色 1 2 3 3 4" xfId="8099"/>
    <cellStyle name="20% - 强调文字颜色 4 13 2 3 2" xfId="8100"/>
    <cellStyle name="40% - 强调文字颜色 1 2 3 3 4 2" xfId="8101"/>
    <cellStyle name="20% - 强调文字颜色 4 13 2 3 2 2" xfId="8102"/>
    <cellStyle name="20% - 强调文字颜色 4 13 2 3 4" xfId="8103"/>
    <cellStyle name="40% - 强调文字颜色 5 14 2 4" xfId="8104"/>
    <cellStyle name="20% - 强调文字颜色 6 12 3 2" xfId="8105"/>
    <cellStyle name="20% - 强调文字颜色 4 13 2 4" xfId="8106"/>
    <cellStyle name="20% - 强调文字颜色 6 12 3 2 2 2" xfId="8107"/>
    <cellStyle name="20% - 强调文字颜色 4 13 2 4 2 2" xfId="8108"/>
    <cellStyle name="20% - 强调文字颜色 6 12 3 2 4" xfId="8109"/>
    <cellStyle name="20% - 强调文字颜色 4 13 2 4 4" xfId="8110"/>
    <cellStyle name="20% - 强调文字颜色 6 12 3 3" xfId="8111"/>
    <cellStyle name="20% - 强调文字颜色 6 2 3 2 2" xfId="8112"/>
    <cellStyle name="注释 9 2 3" xfId="8113"/>
    <cellStyle name="20% - 强调文字颜色 4 13 2 5" xfId="8114"/>
    <cellStyle name="20% - 强调文字颜色 4 13 4 2 2 2" xfId="8115"/>
    <cellStyle name="20% - 强调文字颜色 4 7 3 2 2" xfId="8116"/>
    <cellStyle name="20% - 强调文字颜色 4 13 4 2 4" xfId="8117"/>
    <cellStyle name="60% - 强调文字颜色 3 2 2 3 3" xfId="8118"/>
    <cellStyle name="20% - 强调文字颜色 4 13 5 2 2" xfId="8119"/>
    <cellStyle name="60% - 强调文字颜色 3 2 3 3 3" xfId="8120"/>
    <cellStyle name="20% - 强调文字颜色 4 13 6 2 2" xfId="8121"/>
    <cellStyle name="强调文字颜色 4 2 5 2" xfId="8122"/>
    <cellStyle name="40% - 强调文字颜色 3 15 5 5" xfId="8123"/>
    <cellStyle name="20% - 强调文字颜色 4 13 6 3" xfId="8124"/>
    <cellStyle name="20% - 强调文字颜色 4 2 2 3 4" xfId="8125"/>
    <cellStyle name="20% - 强调文字颜色 4 13 7" xfId="8126"/>
    <cellStyle name="20% - 强调文字颜色 4 13 8" xfId="8127"/>
    <cellStyle name="20% - 强调文字颜色 4 14 2 3" xfId="8128"/>
    <cellStyle name="20% - 强调文字颜色 4 14 2 4" xfId="8129"/>
    <cellStyle name="40% - 强调文字颜色 2 13 3 2 5" xfId="8130"/>
    <cellStyle name="20% - 强调文字颜色 4 14 2 4 3" xfId="8131"/>
    <cellStyle name="20% - 强调文字颜色 4 14 2 4 4" xfId="8132"/>
    <cellStyle name="20% - 强调文字颜色 6 2 4 2 2" xfId="8133"/>
    <cellStyle name="20% - 强调文字颜色 4 14 2 5" xfId="8134"/>
    <cellStyle name="20% - 强调文字颜色 4 14 4 2 2" xfId="8135"/>
    <cellStyle name="20% - 强调文字颜色 6 2 4 2 3" xfId="8136"/>
    <cellStyle name="20% - 强调文字颜色 4 14 2 6" xfId="8137"/>
    <cellStyle name="20% - 强调文字颜色 5 5 2 2 2 2" xfId="8138"/>
    <cellStyle name="强调文字颜色 4 2" xfId="8139"/>
    <cellStyle name="20% - 强调文字颜色 4 14 4 2 3" xfId="8140"/>
    <cellStyle name="20% - 强调文字颜色 6 2 4 2 4" xfId="8141"/>
    <cellStyle name="20% - 强调文字颜色 4 14 2 7" xfId="8142"/>
    <cellStyle name="40% - 强调文字颜色 2 17 3 3 3" xfId="8143"/>
    <cellStyle name="20% - 强调文字颜色 4 14 4" xfId="8144"/>
    <cellStyle name="20% - 强调文字颜色 4 8 3 2 2" xfId="8145"/>
    <cellStyle name="输入 15 2 2 2" xfId="8146"/>
    <cellStyle name="20% - 强调文字颜色 5 5 2 2 2 3" xfId="8147"/>
    <cellStyle name="强调文字颜色 4 3" xfId="8148"/>
    <cellStyle name="20% - 强调文字颜色 4 14 4 2 4" xfId="8149"/>
    <cellStyle name="20% - 强调文字颜色 4 14 4 3 2" xfId="8150"/>
    <cellStyle name="20% - 强调文字颜色 4 14 4 5" xfId="8151"/>
    <cellStyle name="20% - 强调文字颜色 6 2 5 2 3" xfId="8152"/>
    <cellStyle name="20% - 强调文字颜色 4 15 2 6" xfId="8153"/>
    <cellStyle name="60% - 强调文字颜色 3 3 2 3 3" xfId="8154"/>
    <cellStyle name="20% - 强调文字颜色 4 14 5 2 2" xfId="8155"/>
    <cellStyle name="强调文字颜色 4 3 4 3" xfId="8156"/>
    <cellStyle name="40% - 强调文字颜色 3 16 4 6" xfId="8157"/>
    <cellStyle name="20% - 强调文字颜色 4 14 5 4" xfId="8158"/>
    <cellStyle name="20% - 强调文字颜色 4 2 2 4 3" xfId="8159"/>
    <cellStyle name="强调文字颜色 2 11 2 2 3" xfId="8160"/>
    <cellStyle name="20% - 强调文字颜色 4 14 6" xfId="8161"/>
    <cellStyle name="常规 58 2 3 2" xfId="8162"/>
    <cellStyle name="20% - 强调文字颜色 4 16 2 6" xfId="8163"/>
    <cellStyle name="20% - 强调文字颜色 4 14 6 2 2" xfId="8164"/>
    <cellStyle name="链接单元格 13 8" xfId="8165"/>
    <cellStyle name="40% - 强调文字颜色 3 16 5 5" xfId="8166"/>
    <cellStyle name="20% - 强调文字颜色 4 14 6 3" xfId="8167"/>
    <cellStyle name="20% - 强调文字颜色 4 14 7" xfId="8168"/>
    <cellStyle name="强调文字颜色 5 4 2 2" xfId="8169"/>
    <cellStyle name="20% - 强调文字颜色 4 14 8" xfId="8170"/>
    <cellStyle name="60% - 强调文字颜色 1 15 7" xfId="8171"/>
    <cellStyle name="60% - 强调文字颜色 6 17 2 2" xfId="8172"/>
    <cellStyle name="20% - 强调文字颜色 4 15 2 2" xfId="8173"/>
    <cellStyle name="20% - 强调文字颜色 4 17 2 4 4" xfId="8174"/>
    <cellStyle name="20% - 强调文字颜色 4 20 2 2" xfId="8175"/>
    <cellStyle name="40% - 强调文字颜色 1 4 3 2 4" xfId="8176"/>
    <cellStyle name="60% - 强调文字颜色 6 17 2 2 2" xfId="8177"/>
    <cellStyle name="20% - 强调文字颜色 4 15 2 2 2" xfId="8178"/>
    <cellStyle name="40% - 强调文字颜色 1 4 3 2 5" xfId="8179"/>
    <cellStyle name="20% - 强调文字颜色 4 15 2 2 3" xfId="8180"/>
    <cellStyle name="20% - 强调文字颜色 4 15 2 2 4" xfId="8181"/>
    <cellStyle name="20% - 强调文字颜色 4 15 2 2 5" xfId="8182"/>
    <cellStyle name="20% - 强调文字颜色 4 15 2 3" xfId="8183"/>
    <cellStyle name="20% - 强调文字颜色 4 15 2 3 2" xfId="8184"/>
    <cellStyle name="20% - 强调文字颜色 4 15 2 3 3" xfId="8185"/>
    <cellStyle name="20% - 强调文字颜色 4 15 2 4" xfId="8186"/>
    <cellStyle name="40% - 强调文字颜色 2 14 3 2 5" xfId="8187"/>
    <cellStyle name="20% - 强调文字颜色 4 15 2 4 3" xfId="8188"/>
    <cellStyle name="20% - 强调文字颜色 6 2 5 2 2" xfId="8189"/>
    <cellStyle name="20% - 强调文字颜色 4 15 2 5" xfId="8190"/>
    <cellStyle name="20% - 强调文字颜色 6 2 5 2 2 2" xfId="8191"/>
    <cellStyle name="40% - 强调文字颜色 4 7 2 4" xfId="8192"/>
    <cellStyle name="20% - 强调文字颜色 4 15 2 5 2" xfId="8193"/>
    <cellStyle name="20% - 强调文字颜色 6 2 5 2 4" xfId="8194"/>
    <cellStyle name="20% - 强调文字颜色 4 15 2 7" xfId="8195"/>
    <cellStyle name="20% - 强调文字颜色 4 15 4 2 2" xfId="8196"/>
    <cellStyle name="强调文字颜色 4 13 6" xfId="8197"/>
    <cellStyle name="20% - 强调文字颜色 4 5 2 2 2 3" xfId="8198"/>
    <cellStyle name="40% - 强调文字颜色 2 2 3 3 3 2 3" xfId="8199"/>
    <cellStyle name="常规 5 13" xfId="8200"/>
    <cellStyle name="20% - 强调文字颜色 4 15 4 2 2 2" xfId="8201"/>
    <cellStyle name="强调文字颜色 4 13 7" xfId="8202"/>
    <cellStyle name="20% - 强调文字颜色 4 5 2 2 2 4" xfId="8203"/>
    <cellStyle name="20% - 强调文字颜色 5 5 3 2 2 2" xfId="8204"/>
    <cellStyle name="20% - 强调文字颜色 4 15 4 2 3" xfId="8205"/>
    <cellStyle name="20% - 强调文字颜色 4 9 3 2 2" xfId="8206"/>
    <cellStyle name="输入 16 2 2 2" xfId="8207"/>
    <cellStyle name="20% - 强调文字颜色 5 5 3 2 2 3" xfId="8208"/>
    <cellStyle name="20% - 强调文字颜色 4 15 4 2 4" xfId="8209"/>
    <cellStyle name="20% - 强调文字颜色 4 15 4 3 2" xfId="8210"/>
    <cellStyle name="20% - 强调文字颜色 6 2 5 4 2" xfId="8211"/>
    <cellStyle name="20% - 强调文字颜色 4 15 4 5" xfId="8212"/>
    <cellStyle name="强调文字颜色 4 4 4 3" xfId="8213"/>
    <cellStyle name="40% - 强调文字颜色 3 17 4 6" xfId="8214"/>
    <cellStyle name="20% - 强调文字颜色 4 15 5 4" xfId="8215"/>
    <cellStyle name="差 4 3 2 2" xfId="8216"/>
    <cellStyle name="20% - 强调文字颜色 4 15 6" xfId="8217"/>
    <cellStyle name="40% - 强调文字颜色 1 11 6 5" xfId="8218"/>
    <cellStyle name="20% - 强调文字颜色 4 15 6 2 2" xfId="8219"/>
    <cellStyle name="40% - 强调文字颜色 3 17 5 5" xfId="8220"/>
    <cellStyle name="40% - 强调文字颜色 1 7 9" xfId="8221"/>
    <cellStyle name="20% - 强调文字颜色 4 15 6 3" xfId="8222"/>
    <cellStyle name="20% - 强调文字颜色 4 15 6 4" xfId="8223"/>
    <cellStyle name="20% - 强调文字颜色 4 15 7" xfId="8224"/>
    <cellStyle name="强调文字颜色 5 4 3 2" xfId="8225"/>
    <cellStyle name="20% - 强调文字颜色 4 15 8" xfId="8226"/>
    <cellStyle name="20% - 强调文字颜色 4 16 2 4 4" xfId="8227"/>
    <cellStyle name="20% - 强调文字颜色 4 16 2 2 2 2 2" xfId="8228"/>
    <cellStyle name="40% - 强调文字颜色 1 5 3 2 5" xfId="8229"/>
    <cellStyle name="20% - 强调文字颜色 4 16 2 2 3" xfId="8230"/>
    <cellStyle name="计算 2 3 4" xfId="8231"/>
    <cellStyle name="20% - 强调文字颜色 4 16 2 2 3 2" xfId="8232"/>
    <cellStyle name="20% - 强调文字颜色 4 16 2 2 4" xfId="8233"/>
    <cellStyle name="20% - 强调文字颜色 4 16 2 2 5" xfId="8234"/>
    <cellStyle name="20% - 强调文字颜色 4 16 2 7" xfId="8235"/>
    <cellStyle name="20% - 强调文字颜色 4 16 4" xfId="8236"/>
    <cellStyle name="20% - 强调文字颜色 4 16 5" xfId="8237"/>
    <cellStyle name="20% - 强调文字颜色 4 16 7" xfId="8238"/>
    <cellStyle name="强调文字颜色 5 4 4 2" xfId="8239"/>
    <cellStyle name="20% - 强调文字颜色 4 16 8" xfId="8240"/>
    <cellStyle name="强调文字颜色 5 4 4 3" xfId="8241"/>
    <cellStyle name="20% - 强调文字颜色 4 16 9" xfId="8242"/>
    <cellStyle name="强调文字颜色 3 13 2 5" xfId="8243"/>
    <cellStyle name="40% - 强调文字颜色 1 14 5 2 3" xfId="8244"/>
    <cellStyle name="20% - 强调文字颜色 4 17 2" xfId="8245"/>
    <cellStyle name="20% - 强调文字颜色 4 17 2 2 2 2 2" xfId="8246"/>
    <cellStyle name="40% - 强调文字颜色 1 6 3 2 5" xfId="8247"/>
    <cellStyle name="60% - 强调文字颜色 1 13 6" xfId="8248"/>
    <cellStyle name="20% - 强调文字颜色 4 17 2 2 3" xfId="8249"/>
    <cellStyle name="20% - 强调文字颜色 4 17 2 2 3 2" xfId="8250"/>
    <cellStyle name="60% - 强调文字颜色 1 13 7" xfId="8251"/>
    <cellStyle name="20% - 强调文字颜色 4 17 2 2 4" xfId="8252"/>
    <cellStyle name="20% - 强调文字颜色 4 17 2 2 5" xfId="8253"/>
    <cellStyle name="20% - 强调文字颜色 4 17 3" xfId="8254"/>
    <cellStyle name="20% - 强调文字颜色 5 14 5 2 2" xfId="8255"/>
    <cellStyle name="20% - 强调文字颜色 4 17 4" xfId="8256"/>
    <cellStyle name="20% - 强调文字颜色 5 14 5 2 3" xfId="8257"/>
    <cellStyle name="常规 10 9 2 2 2 2" xfId="8258"/>
    <cellStyle name="20% - 强调文字颜色 4 17 5" xfId="8259"/>
    <cellStyle name="20% - 强调文字颜色 4 17 6" xfId="8260"/>
    <cellStyle name="20% - 强调文字颜色 4 17 7" xfId="8261"/>
    <cellStyle name="输出 8 2 2" xfId="8262"/>
    <cellStyle name="20% - 强调文字颜色 4 17 8" xfId="8263"/>
    <cellStyle name="输出 8 2 3" xfId="8264"/>
    <cellStyle name="20% - 强调文字颜色 4 17 9" xfId="8265"/>
    <cellStyle name="40% - 强调文字颜色 3 6 6 2 2" xfId="8266"/>
    <cellStyle name="常规 6 2 13 2" xfId="8267"/>
    <cellStyle name="20% - 强调文字颜色 4 18" xfId="8268"/>
    <cellStyle name="20% - 强调文字颜色 4 18 2" xfId="8269"/>
    <cellStyle name="40% - 强调文字颜色 3 6 6 2 3" xfId="8270"/>
    <cellStyle name="常规 6 2 13 3" xfId="8271"/>
    <cellStyle name="20% - 强调文字颜色 4 19" xfId="8272"/>
    <cellStyle name="20% - 强调文字颜色 4 19 2" xfId="8273"/>
    <cellStyle name="20% - 强调文字颜色 4 19 3" xfId="8274"/>
    <cellStyle name="20% - 强调文字颜色 4 2" xfId="8275"/>
    <cellStyle name="20% - 强调文字颜色 4 2 3 3 2 3" xfId="8276"/>
    <cellStyle name="20% - 强调文字颜色 4 2 3 3 3 2" xfId="8277"/>
    <cellStyle name="20% - 强调文字颜色 6 18 2 2" xfId="8278"/>
    <cellStyle name="标题 4 5 6 2" xfId="8279"/>
    <cellStyle name="20% - 强调文字颜色 4 2 5" xfId="8280"/>
    <cellStyle name="20% - 强调文字颜色 6 18 2 3" xfId="8281"/>
    <cellStyle name="20% - 强调文字颜色 4 2 6" xfId="8282"/>
    <cellStyle name="20% - 强调文字颜色 6 18 2 4" xfId="8283"/>
    <cellStyle name="常规 10 3 2" xfId="8284"/>
    <cellStyle name="常规 6 2 4 4 2" xfId="8285"/>
    <cellStyle name="20% - 强调文字颜色 4 2 7" xfId="8286"/>
    <cellStyle name="20% - 强调文字颜色 4 3 2 2 2 2" xfId="8287"/>
    <cellStyle name="适中 3 6" xfId="8288"/>
    <cellStyle name="20% - 强调文字颜色 4 5 4 2" xfId="8289"/>
    <cellStyle name="20% - 强调文字颜色 4 3 4 2 2" xfId="8290"/>
    <cellStyle name="20% - 强调文字颜色 4 3 2 2 2 3" xfId="8291"/>
    <cellStyle name="适中 3 7" xfId="8292"/>
    <cellStyle name="20% - 强调文字颜色 4 5 4 3" xfId="8293"/>
    <cellStyle name="20% - 强调文字颜色 4 3 4 2 3" xfId="8294"/>
    <cellStyle name="强调文字颜色 4 8 4 3" xfId="8295"/>
    <cellStyle name="20% - 强调文字颜色 4 3 2 3 3" xfId="8296"/>
    <cellStyle name="20% - 强调文字颜色 6 7 2 4 4" xfId="8297"/>
    <cellStyle name="检查单元格 9 2 2 2" xfId="8298"/>
    <cellStyle name="60% - 强调文字颜色 1 4 2 4" xfId="8299"/>
    <cellStyle name="20% - 强调文字颜色 4 6 5" xfId="8300"/>
    <cellStyle name="20% - 强调文字颜色 4 3 5 3" xfId="8301"/>
    <cellStyle name="20% - 强调文字颜色 4 3 2 3 4" xfId="8302"/>
    <cellStyle name="20% - 强调文字颜色 6 7 2 4 5" xfId="8303"/>
    <cellStyle name="常规 3 10 5 2 2" xfId="8304"/>
    <cellStyle name="检查单元格 9 2 2 3" xfId="8305"/>
    <cellStyle name="20% - 强调文字颜色 4 6 6" xfId="8306"/>
    <cellStyle name="20% - 强调文字颜色 4 3 2 4 2" xfId="8307"/>
    <cellStyle name="20% - 强调文字颜色 6 7 2 5 3" xfId="8308"/>
    <cellStyle name="20% - 强调文字颜色 4 7 4" xfId="8309"/>
    <cellStyle name="20% - 强调文字颜色 4 3 6 2" xfId="8310"/>
    <cellStyle name="20% - 强调文字颜色 4 3 2 4 3" xfId="8311"/>
    <cellStyle name="20% - 强调文字颜色 4 7 5" xfId="8312"/>
    <cellStyle name="20% - 强调文字颜色 6 7 2 2 3 2" xfId="8313"/>
    <cellStyle name="20% - 强调文字颜色 4 4 4 2" xfId="8314"/>
    <cellStyle name="20% - 强调文字颜色 6 7 3 3 3" xfId="8315"/>
    <cellStyle name="40% - 强调文字颜色 1 16 8" xfId="8316"/>
    <cellStyle name="40% - 强调文字颜色 4 15 2 8" xfId="8317"/>
    <cellStyle name="20% - 强调文字颜色 5 5 4" xfId="8318"/>
    <cellStyle name="强调文字颜色 4 9 3 2" xfId="8319"/>
    <cellStyle name="20% - 强调文字颜色 4 3 3 2 2" xfId="8320"/>
    <cellStyle name="20% - 强调文字颜色 6 7 2 3 4" xfId="8321"/>
    <cellStyle name="20% - 强调文字颜色 4 5 5" xfId="8322"/>
    <cellStyle name="40% - 强调文字颜色 3 11 2 4 5" xfId="8323"/>
    <cellStyle name="20% - 强调文字颜色 4 3 4 3" xfId="8324"/>
    <cellStyle name="适中 4 6" xfId="8325"/>
    <cellStyle name="20% - 强调文字颜色 4 5 5 2" xfId="8326"/>
    <cellStyle name="20% - 强调文字颜色 4 3 4 3 2" xfId="8327"/>
    <cellStyle name="20% - 强调文字颜色 6 7 2 3 5" xfId="8328"/>
    <cellStyle name="20% - 强调文字颜色 4 5 6" xfId="8329"/>
    <cellStyle name="20% - 强调文字颜色 4 3 4 4" xfId="8330"/>
    <cellStyle name="20% - 强调文字颜色 4 4 2 2 2 2 2" xfId="8331"/>
    <cellStyle name="20% - 强调文字颜色 4 4 4 2 4" xfId="8332"/>
    <cellStyle name="输出 11 7" xfId="8333"/>
    <cellStyle name="20% - 强调文字颜色 4 4 2 2 2 3" xfId="8334"/>
    <cellStyle name="输出 11 8" xfId="8335"/>
    <cellStyle name="20% - 强调文字颜色 4 4 2 2 2 4" xfId="8336"/>
    <cellStyle name="20% - 强调文字颜色 5 4 3 2 2 2" xfId="8337"/>
    <cellStyle name="强调文字颜色 5 8 3 3" xfId="8338"/>
    <cellStyle name="20% - 强调文字颜色 4 4 2 2 3" xfId="8339"/>
    <cellStyle name="20% - 强调文字颜色 4 9 2 4 2 2" xfId="8340"/>
    <cellStyle name="20% - 强调文字颜色 4 4 2 2 4" xfId="8341"/>
    <cellStyle name="20% - 强调文字颜色 4 4 2 2 5" xfId="8342"/>
    <cellStyle name="强调文字颜色 5 8 4" xfId="8343"/>
    <cellStyle name="40% - 强调文字颜色 3 11 3 2 5" xfId="8344"/>
    <cellStyle name="20% - 强调文字颜色 4 4 2 3" xfId="8345"/>
    <cellStyle name="20% - 强调文字颜色 5 12 2 4 3" xfId="8346"/>
    <cellStyle name="强调文字颜色 5 8 4 2" xfId="8347"/>
    <cellStyle name="20% - 强调文字颜色 4 4 2 3 2" xfId="8348"/>
    <cellStyle name="20% - 强调文字颜色 4 4 2 3 4" xfId="8349"/>
    <cellStyle name="强调文字颜色 5 8 5" xfId="8350"/>
    <cellStyle name="20% - 强调文字颜色 4 4 2 4" xfId="8351"/>
    <cellStyle name="20% - 强调文字颜色 5 12 2 4 4" xfId="8352"/>
    <cellStyle name="20% - 强调文字颜色 4 4 2 4 2" xfId="8353"/>
    <cellStyle name="20% - 强调文字颜色 4 4 2 4 3" xfId="8354"/>
    <cellStyle name="40% - 强调文字颜色 4 2 2" xfId="8355"/>
    <cellStyle name="20% - 强调文字颜色 4 4 2 4 4" xfId="8356"/>
    <cellStyle name="强调文字颜色 5 8 6" xfId="8357"/>
    <cellStyle name="20% - 强调文字颜色 4 4 2 5" xfId="8358"/>
    <cellStyle name="强调文字颜色 5 8 7" xfId="8359"/>
    <cellStyle name="汇总 11 3 2" xfId="8360"/>
    <cellStyle name="标题 6 2 4 2" xfId="8361"/>
    <cellStyle name="20% - 强调文字颜色 4 4 2 6" xfId="8362"/>
    <cellStyle name="强调文字颜色 5 8 8" xfId="8363"/>
    <cellStyle name="汇总 11 3 3" xfId="8364"/>
    <cellStyle name="20% - 强调文字颜色 4 4 2 7" xfId="8365"/>
    <cellStyle name="20% - 强调文字颜色 6 7 3 2 3" xfId="8366"/>
    <cellStyle name="40% - 强调文字颜色 1 15 8" xfId="8367"/>
    <cellStyle name="常规 15 15 4 2" xfId="8368"/>
    <cellStyle name="20% - 强调文字颜色 5 4 4" xfId="8369"/>
    <cellStyle name="20% - 强调文字颜色 5 13 2 6" xfId="8370"/>
    <cellStyle name="20% - 强调文字颜色 6 7 2 2 2 2" xfId="8371"/>
    <cellStyle name="强调文字颜色 5 9 3" xfId="8372"/>
    <cellStyle name="20% - 强调文字颜色 4 4 3 2" xfId="8373"/>
    <cellStyle name="20% - 强调文字颜色 5 12 2 5 2" xfId="8374"/>
    <cellStyle name="20% - 强调文字颜色 6 7 2 2 2 2 3" xfId="8375"/>
    <cellStyle name="强调文字颜色 5 9 3 3" xfId="8376"/>
    <cellStyle name="20% - 强调文字颜色 5 15 9" xfId="8377"/>
    <cellStyle name="20% - 强调文字颜色 4 4 3 2 3" xfId="8378"/>
    <cellStyle name="20% - 强调文字颜色 4 4 3 2 4" xfId="8379"/>
    <cellStyle name="20% - 强调文字颜色 6 19 4 2" xfId="8380"/>
    <cellStyle name="20% - 强调文字颜色 6 7 3 2 4" xfId="8381"/>
    <cellStyle name="40% - 强调文字颜色 1 15 9" xfId="8382"/>
    <cellStyle name="20% - 强调文字颜色 5 4 5" xfId="8383"/>
    <cellStyle name="20% - 强调文字颜色 5 13 2 7" xfId="8384"/>
    <cellStyle name="20% - 强调文字颜色 6 7 2 2 2 3" xfId="8385"/>
    <cellStyle name="强调文字颜色 5 9 4" xfId="8386"/>
    <cellStyle name="20% - 强调文字颜色 4 4 3 3" xfId="8387"/>
    <cellStyle name="强调文字颜色 5 9 4 2" xfId="8388"/>
    <cellStyle name="20% - 强调文字颜色 5 16 8" xfId="8389"/>
    <cellStyle name="20% - 强调文字颜色 4 4 3 3 2" xfId="8390"/>
    <cellStyle name="20% - 强调文字颜色 6 7 2 2 2 4" xfId="8391"/>
    <cellStyle name="强调文字颜色 5 9 5" xfId="8392"/>
    <cellStyle name="20% - 强调文字颜色 4 4 3 4" xfId="8393"/>
    <cellStyle name="20% - 强调文字颜色 6 7 2 2 2 5" xfId="8394"/>
    <cellStyle name="强调文字颜色 5 9 6" xfId="8395"/>
    <cellStyle name="20% - 强调文字颜色 4 4 3 5" xfId="8396"/>
    <cellStyle name="20% - 强调文字颜色 4 4 4 2 2" xfId="8397"/>
    <cellStyle name="20% - 强调文字颜色 4 4 4 2 2 2" xfId="8398"/>
    <cellStyle name="20% - 强调文字颜色 4 4 4 2 3" xfId="8399"/>
    <cellStyle name="20% - 强调文字颜色 4 4 4 3 2" xfId="8400"/>
    <cellStyle name="20% - 强调文字颜色 4 4 4 4" xfId="8401"/>
    <cellStyle name="20% - 强调文字颜色 6 7 2 2 4" xfId="8402"/>
    <cellStyle name="20% - 强调文字颜色 4 4 5" xfId="8403"/>
    <cellStyle name="20% - 强调文字颜色 5 12 2 7" xfId="8404"/>
    <cellStyle name="20% - 强调文字颜色 4 4 5 2 2" xfId="8405"/>
    <cellStyle name="强调文字颜色 2 4 2 2 2" xfId="8406"/>
    <cellStyle name="20% - 强调文字颜色 4 4 5 3" xfId="8407"/>
    <cellStyle name="强调文字颜色 2 4 2 2 3" xfId="8408"/>
    <cellStyle name="20% - 强调文字颜色 4 4 5 4" xfId="8409"/>
    <cellStyle name="20% - 强调文字颜色 6 7 2 2 5" xfId="8410"/>
    <cellStyle name="20% - 强调文字颜色 4 4 6" xfId="8411"/>
    <cellStyle name="20% - 强调文字颜色 4 4 6 2" xfId="8412"/>
    <cellStyle name="20% - 强调文字颜色 4 4 6 2 2" xfId="8413"/>
    <cellStyle name="20% - 强调文字颜色 4 4 6 3" xfId="8414"/>
    <cellStyle name="20% - 强调文字颜色 4 4 6 4" xfId="8415"/>
    <cellStyle name="20% - 强调文字颜色 6 7 2 2 6" xfId="8416"/>
    <cellStyle name="常规 10 5 2" xfId="8417"/>
    <cellStyle name="常规 6 2 4 6 2" xfId="8418"/>
    <cellStyle name="20% - 强调文字颜色 4 4 7" xfId="8419"/>
    <cellStyle name="20% - 强调文字颜色 4 4 7 2" xfId="8420"/>
    <cellStyle name="60% - 强调文字颜色 5 9 2 2 2" xfId="8421"/>
    <cellStyle name="20% - 强调文字颜色 4 4 8" xfId="8422"/>
    <cellStyle name="适中 15 3 2" xfId="8423"/>
    <cellStyle name="20% - 强调文字颜色 4 4 9" xfId="8424"/>
    <cellStyle name="强调文字颜色 4 13 5" xfId="8425"/>
    <cellStyle name="20% - 强调文字颜色 4 5 2 2 2 2" xfId="8426"/>
    <cellStyle name="强调文字颜色 6 8 3 3" xfId="8427"/>
    <cellStyle name="20% - 强调文字颜色 4 5 2 2 3" xfId="8428"/>
    <cellStyle name="强调文字颜色 4 14 5" xfId="8429"/>
    <cellStyle name="20% - 强调文字颜色 4 5 2 2 3 2" xfId="8430"/>
    <cellStyle name="20% - 强调文字颜色 4 5 2 2 4" xfId="8431"/>
    <cellStyle name="20% - 强调文字颜色 4 5 2 2 5" xfId="8432"/>
    <cellStyle name="强调文字颜色 6 8 4 2" xfId="8433"/>
    <cellStyle name="20% - 强调文字颜色 4 5 2 3 2" xfId="8434"/>
    <cellStyle name="强调文字颜色 6 8 4 3" xfId="8435"/>
    <cellStyle name="20% - 强调文字颜色 4 5 2 3 3" xfId="8436"/>
    <cellStyle name="20% - 强调文字颜色 4 5 2 3 4" xfId="8437"/>
    <cellStyle name="强调文字颜色 6 8 5" xfId="8438"/>
    <cellStyle name="20% - 强调文字颜色 4 5 2 4" xfId="8439"/>
    <cellStyle name="40% - 强调文字颜色 3 10 7" xfId="8440"/>
    <cellStyle name="20% - 强调文字颜色 4 5 2 4 2" xfId="8441"/>
    <cellStyle name="40% - 强调文字颜色 3 10 8" xfId="8442"/>
    <cellStyle name="20% - 强调文字颜色 4 5 2 4 3" xfId="8443"/>
    <cellStyle name="40% - 强调文字颜色 3 10 9" xfId="8444"/>
    <cellStyle name="20% - 强调文字颜色 4 5 2 4 4" xfId="8445"/>
    <cellStyle name="强调文字颜色 6 8 6" xfId="8446"/>
    <cellStyle name="20% - 强调文字颜色 4 5 2 5" xfId="8447"/>
    <cellStyle name="强调文字颜色 6 8 7" xfId="8448"/>
    <cellStyle name="汇总 12 3 2" xfId="8449"/>
    <cellStyle name="20% - 强调文字颜色 4 5 2 6" xfId="8450"/>
    <cellStyle name="强调文字颜色 6 8 8" xfId="8451"/>
    <cellStyle name="汇总 12 3 3" xfId="8452"/>
    <cellStyle name="20% - 强调文字颜色 4 5 2 7" xfId="8453"/>
    <cellStyle name="20% - 强调文字颜色 6 7 4 2 3" xfId="8454"/>
    <cellStyle name="20% - 强调文字颜色 6 4 4" xfId="8455"/>
    <cellStyle name="20% - 强调文字颜色 5 14 2 6" xfId="8456"/>
    <cellStyle name="20% - 强调文字颜色 6 7 2 3 2 2" xfId="8457"/>
    <cellStyle name="适中 2 6" xfId="8458"/>
    <cellStyle name="强调文字颜色 6 9 3" xfId="8459"/>
    <cellStyle name="20% - 强调文字颜色 4 5 3 2" xfId="8460"/>
    <cellStyle name="20% - 强调文字颜色 6 7 4 2 4" xfId="8461"/>
    <cellStyle name="20% - 强调文字颜色 6 4 5" xfId="8462"/>
    <cellStyle name="20% - 强调文字颜色 5 14 2 7" xfId="8463"/>
    <cellStyle name="20% - 强调文字颜色 6 7 2 3 2 3" xfId="8464"/>
    <cellStyle name="适中 2 7" xfId="8465"/>
    <cellStyle name="强调文字颜色 6 9 4" xfId="8466"/>
    <cellStyle name="20% - 强调文字颜色 4 5 3 3" xfId="8467"/>
    <cellStyle name="适中 15 5" xfId="8468"/>
    <cellStyle name="强调文字颜色 6 9 4 2" xfId="8469"/>
    <cellStyle name="20% - 强调文字颜色 4 5 3 3 2" xfId="8470"/>
    <cellStyle name="适中 2 8" xfId="8471"/>
    <cellStyle name="强调文字颜色 6 9 5" xfId="8472"/>
    <cellStyle name="20% - 强调文字颜色 4 5 3 4" xfId="8473"/>
    <cellStyle name="强调文字颜色 6 9 6" xfId="8474"/>
    <cellStyle name="20% - 强调文字颜色 4 5 3 5" xfId="8475"/>
    <cellStyle name="20% - 强调文字颜色 4 5 4 2 2" xfId="8476"/>
    <cellStyle name="20% - 强调文字颜色 4 5 4 2 2 2" xfId="8477"/>
    <cellStyle name="20% - 强调文字颜色 4 5 4 2 3" xfId="8478"/>
    <cellStyle name="20% - 强调文字颜色 4 5 4 2 4" xfId="8479"/>
    <cellStyle name="20% - 强调文字颜色 4 5 4 3 2" xfId="8480"/>
    <cellStyle name="20% - 强调文字颜色 5 3 3 2 2 2" xfId="8481"/>
    <cellStyle name="20% - 强调文字颜色 4 5 4 4" xfId="8482"/>
    <cellStyle name="20% - 强调文字颜色 4 5 5 2 2" xfId="8483"/>
    <cellStyle name="适中 4 7" xfId="8484"/>
    <cellStyle name="20% - 强调文字颜色 4 5 5 3" xfId="8485"/>
    <cellStyle name="20% - 强调文字颜色 5 3 3 2 3 2" xfId="8486"/>
    <cellStyle name="适中 4 8" xfId="8487"/>
    <cellStyle name="20% - 强调文字颜色 4 5 5 4" xfId="8488"/>
    <cellStyle name="适中 5 6" xfId="8489"/>
    <cellStyle name="20% - 强调文字颜色 4 5 6 2" xfId="8490"/>
    <cellStyle name="20% - 强调文字颜色 4 5 6 2 2" xfId="8491"/>
    <cellStyle name="适中 5 7" xfId="8492"/>
    <cellStyle name="20% - 强调文字颜色 4 5 6 3" xfId="8493"/>
    <cellStyle name="适中 5 8" xfId="8494"/>
    <cellStyle name="常规 3 2 10 2" xfId="8495"/>
    <cellStyle name="20% - 强调文字颜色 4 5 6 4" xfId="8496"/>
    <cellStyle name="20% - 强调文字颜色 5 9 2 4 2 2" xfId="8497"/>
    <cellStyle name="40% - 强调文字颜色 3 9 6 2 2" xfId="8498"/>
    <cellStyle name="常规 10 6 2" xfId="8499"/>
    <cellStyle name="20% - 强调文字颜色 4 5 7" xfId="8500"/>
    <cellStyle name="适中 6 6" xfId="8501"/>
    <cellStyle name="20% - 强调文字颜色 4 5 7 2" xfId="8502"/>
    <cellStyle name="20% - 强调文字颜色 5 9 2 4 2 3" xfId="8503"/>
    <cellStyle name="40% - 强调文字颜色 3 9 6 2 3" xfId="8504"/>
    <cellStyle name="常规 10 6 3" xfId="8505"/>
    <cellStyle name="20% - 强调文字颜色 4 5 8" xfId="8506"/>
    <cellStyle name="适中 15 4 2" xfId="8507"/>
    <cellStyle name="20% - 强调文字颜色 4 5 9" xfId="8508"/>
    <cellStyle name="20% - 强调文字颜色 4 6 2 2 2 4" xfId="8509"/>
    <cellStyle name="20% - 强调文字颜色 5 6 3 2 2 2" xfId="8510"/>
    <cellStyle name="20% - 强调文字颜色 4 6 2 2 3" xfId="8511"/>
    <cellStyle name="20% - 强调文字颜色 5 7 2 5" xfId="8512"/>
    <cellStyle name="20% - 强调文字颜色 4 6 2 2 3 2" xfId="8513"/>
    <cellStyle name="20% - 强调文字颜色 4 6 2 2 4" xfId="8514"/>
    <cellStyle name="20% - 强调文字颜色 4 6 2 2 5" xfId="8515"/>
    <cellStyle name="计算 20 2" xfId="8516"/>
    <cellStyle name="计算 15 2" xfId="8517"/>
    <cellStyle name="20% - 强调文字颜色 4 6 2 3" xfId="8518"/>
    <cellStyle name="计算 15 2 4" xfId="8519"/>
    <cellStyle name="40% - 强调文字颜色 3 2 7 2 3" xfId="8520"/>
    <cellStyle name="20% - 强调文字颜色 4 6 2 3 4" xfId="8521"/>
    <cellStyle name="20% - 强调文字颜色 6 7 2 4 2 2" xfId="8522"/>
    <cellStyle name="60% - 强调文字颜色 1 4 2 2 2" xfId="8523"/>
    <cellStyle name="20% - 强调文字颜色 4 6 3 2" xfId="8524"/>
    <cellStyle name="40% - 强调文字颜色 1 6 2 2 3 2" xfId="8525"/>
    <cellStyle name="20% - 强调文字颜色 4 6 3 2 3" xfId="8526"/>
    <cellStyle name="40% - 强调文字颜色 1 6 2 2 3 3" xfId="8527"/>
    <cellStyle name="60% - 强调文字颜色 5 2 4 2 2" xfId="8528"/>
    <cellStyle name="20% - 强调文字颜色 4 6 3 2 4" xfId="8529"/>
    <cellStyle name="20% - 强调文字颜色 6 7 2 4 2 3" xfId="8530"/>
    <cellStyle name="计算 16 2" xfId="8531"/>
    <cellStyle name="20% - 强调文字颜色 4 6 3 3" xfId="8532"/>
    <cellStyle name="计算 16 2 2" xfId="8533"/>
    <cellStyle name="标题 8 8" xfId="8534"/>
    <cellStyle name="20% - 强调文字颜色 4 6 3 3 2" xfId="8535"/>
    <cellStyle name="20% - 强调文字颜色 4 6 4 2 2" xfId="8536"/>
    <cellStyle name="20% - 强调文字颜色 4 6 4 2 2 2" xfId="8537"/>
    <cellStyle name="20% - 强调文字颜色 4 6 4 2 3" xfId="8538"/>
    <cellStyle name="20% - 强调文字颜色 4 6 4 2 4" xfId="8539"/>
    <cellStyle name="计算 17 2 2" xfId="8540"/>
    <cellStyle name="20% - 强调文字颜色 4 6 4 3 2" xfId="8541"/>
    <cellStyle name="20% - 强调文字颜色 4 6 6 2" xfId="8542"/>
    <cellStyle name="20% - 强调文字颜色 4 6 6 2 2" xfId="8543"/>
    <cellStyle name="计算 19 2" xfId="8544"/>
    <cellStyle name="20% - 强调文字颜色 4 6 6 3" xfId="8545"/>
    <cellStyle name="计算 19 3" xfId="8546"/>
    <cellStyle name="20% - 强调文字颜色 4 6 6 4" xfId="8547"/>
    <cellStyle name="20% - 强调文字颜色 4 6 7 2" xfId="8548"/>
    <cellStyle name="20% - 强调文字颜色 4 6 9" xfId="8549"/>
    <cellStyle name="20% - 强调文字颜色 4 7 2 2" xfId="8550"/>
    <cellStyle name="60% - 强调文字颜色 1 9 3 2" xfId="8551"/>
    <cellStyle name="40% - 强调文字颜色 3 4 5 2 3" xfId="8552"/>
    <cellStyle name="20% - 强调文字颜色 5 17 5 5" xfId="8553"/>
    <cellStyle name="输出 12" xfId="8554"/>
    <cellStyle name="60% - 强调文字颜色 6 2 2 5" xfId="8555"/>
    <cellStyle name="20% - 强调文字颜色 4 7 2 2 2 2" xfId="8556"/>
    <cellStyle name="20% - 强调文字颜色 5 10 2 2 2 3" xfId="8557"/>
    <cellStyle name="输出 13" xfId="8558"/>
    <cellStyle name="常规 10 4 2 4 2" xfId="8559"/>
    <cellStyle name="20% - 强调文字颜色 4 7 2 2 2 3" xfId="8560"/>
    <cellStyle name="20% - 强调文字颜色 5 10 2 2 2 4" xfId="8561"/>
    <cellStyle name="40% - 强调文字颜色 3 3 2 3 3 2 2" xfId="8562"/>
    <cellStyle name="20% - 强调文字颜色 4 8 6 2" xfId="8563"/>
    <cellStyle name="60% - 强调文字颜色 1 12 4 2" xfId="8564"/>
    <cellStyle name="20% - 强调文字颜色 4 7 2 2 3" xfId="8565"/>
    <cellStyle name="60% - 强调文字颜色 1 9 4 2" xfId="8566"/>
    <cellStyle name="20% - 强调文字颜色 5 17 6 5" xfId="8567"/>
    <cellStyle name="60% - 强调文字颜色 6 2 3 5" xfId="8568"/>
    <cellStyle name="20% - 强调文字颜色 4 7 2 2 3 2" xfId="8569"/>
    <cellStyle name="20% - 强调文字颜色 4 7 2 2 4" xfId="8570"/>
    <cellStyle name="40% - 强调文字颜色 2 10 5 2" xfId="8571"/>
    <cellStyle name="20% - 强调文字颜色 4 7 2 2 5" xfId="8572"/>
    <cellStyle name="20% - 强调文字颜色 4 7 2 3" xfId="8573"/>
    <cellStyle name="20% - 强调文字颜色 4 7 2 3 2" xfId="8574"/>
    <cellStyle name="20% - 强调文字颜色 4 7 2 3 4" xfId="8575"/>
    <cellStyle name="20% - 强调文字颜色 4 7 2 4" xfId="8576"/>
    <cellStyle name="20% - 强调文字颜色 4 7 2 4 2" xfId="8577"/>
    <cellStyle name="20% - 强调文字颜色 4 7 2 5" xfId="8578"/>
    <cellStyle name="20% - 强调文字颜色 4 7 2 5 2" xfId="8579"/>
    <cellStyle name="汇总 14 3 2" xfId="8580"/>
    <cellStyle name="20% - 强调文字颜色 4 7 2 6" xfId="8581"/>
    <cellStyle name="汇总 14 3 3" xfId="8582"/>
    <cellStyle name="20% - 强调文字颜色 4 7 2 7" xfId="8583"/>
    <cellStyle name="20% - 强调文字颜色 5 6 2 2 3 2" xfId="8584"/>
    <cellStyle name="20% - 强调文字颜色 6 7 2 5 2" xfId="8585"/>
    <cellStyle name="60% - 强调文字颜色 1 4 3 2" xfId="8586"/>
    <cellStyle name="20% - 强调文字颜色 4 7 3" xfId="8587"/>
    <cellStyle name="20% - 强调文字颜色 4 7 3 2" xfId="8588"/>
    <cellStyle name="60% - 强调文字颜色 1 13 4 2" xfId="8589"/>
    <cellStyle name="20% - 强调文字颜色 4 7 3 2 3" xfId="8590"/>
    <cellStyle name="20% - 强调文字颜色 4 7 3 2 4" xfId="8591"/>
    <cellStyle name="20% - 强调文字颜色 4 7 3 3" xfId="8592"/>
    <cellStyle name="20% - 强调文字颜色 4 7 3 3 2" xfId="8593"/>
    <cellStyle name="20% - 强调文字颜色 4 7 3 4" xfId="8594"/>
    <cellStyle name="20% - 强调文字颜色 4 7 3 5" xfId="8595"/>
    <cellStyle name="40% - 强调文字颜色 3 15 2 3 2 3" xfId="8596"/>
    <cellStyle name="20% - 强调文字颜色 4 7 4 2" xfId="8597"/>
    <cellStyle name="20% - 强调文字颜色 4 7 4 2 2" xfId="8598"/>
    <cellStyle name="40% - 强调文字颜色 4 10 6" xfId="8599"/>
    <cellStyle name="常规 8 15" xfId="8600"/>
    <cellStyle name="常规 8 20" xfId="8601"/>
    <cellStyle name="20% - 强调文字颜色 4 7 4 2 2 2" xfId="8602"/>
    <cellStyle name="60% - 强调文字颜色 1 14 4 2" xfId="8603"/>
    <cellStyle name="40% - 强调文字颜色 1 2 5 2" xfId="8604"/>
    <cellStyle name="20% - 强调文字颜色 4 7 4 2 3" xfId="8605"/>
    <cellStyle name="40% - 强调文字颜色 1 2 5 3" xfId="8606"/>
    <cellStyle name="20% - 强调文字颜色 4 7 4 2 4" xfId="8607"/>
    <cellStyle name="20% - 强调文字颜色 4 7 4 3" xfId="8608"/>
    <cellStyle name="20% - 强调文字颜色 4 7 4 3 2" xfId="8609"/>
    <cellStyle name="20% - 强调文字颜色 4 7 4 4" xfId="8610"/>
    <cellStyle name="20% - 强调文字颜色 4 7 5 2" xfId="8611"/>
    <cellStyle name="20% - 强调文字颜色 4 7 5 2 2" xfId="8612"/>
    <cellStyle name="40% - 强调文字颜色 3 3 2 3 2 2" xfId="8613"/>
    <cellStyle name="20% - 强调文字颜色 4 7 6" xfId="8614"/>
    <cellStyle name="40% - 强调文字颜色 3 3 2 3 2 2 2" xfId="8615"/>
    <cellStyle name="20% - 强调文字颜色 4 7 6 2" xfId="8616"/>
    <cellStyle name="常规 6 12 5" xfId="8617"/>
    <cellStyle name="20% - 强调文字颜色 4 7 6 2 2" xfId="8618"/>
    <cellStyle name="40% - 强调文字颜色 3 3 2 3 2 3" xfId="8619"/>
    <cellStyle name="20% - 强调文字颜色 4 7 7" xfId="8620"/>
    <cellStyle name="40% - 强调文字颜色 3 3 2 3 2 3 2" xfId="8621"/>
    <cellStyle name="20% - 强调文字颜色 4 7 7 2" xfId="8622"/>
    <cellStyle name="40% - 强调文字颜色 3 3 2 3 2 4" xfId="8623"/>
    <cellStyle name="20% - 强调文字颜色 4 7 8" xfId="8624"/>
    <cellStyle name="40% - 强调文字颜色 3 3 2 3 2 5" xfId="8625"/>
    <cellStyle name="20% - 强调文字颜色 4 7 9" xfId="8626"/>
    <cellStyle name="标题 3 10 2" xfId="8627"/>
    <cellStyle name="40% - 强调文字颜色 2 7 5 4" xfId="8628"/>
    <cellStyle name="20% - 强调文字颜色 4 8 2 2 2 2" xfId="8629"/>
    <cellStyle name="20% - 强调文字颜色 5 11 2 2 2 3" xfId="8630"/>
    <cellStyle name="标题 3 10 2 2" xfId="8631"/>
    <cellStyle name="20% - 强调文字颜色 4 8 2 2 2 2 2" xfId="8632"/>
    <cellStyle name="标题 3 10 3" xfId="8633"/>
    <cellStyle name="40% - 强调文字颜色 2 7 5 5" xfId="8634"/>
    <cellStyle name="20% - 强调文字颜色 4 8 2 2 2 3" xfId="8635"/>
    <cellStyle name="20% - 强调文字颜色 5 11 2 2 2 4" xfId="8636"/>
    <cellStyle name="标题 3 10 4" xfId="8637"/>
    <cellStyle name="20% - 强调文字颜色 4 8 2 2 2 4" xfId="8638"/>
    <cellStyle name="20% - 强调文字颜色 5 8 3 2 2 2" xfId="8639"/>
    <cellStyle name="标题 3 11" xfId="8640"/>
    <cellStyle name="20% - 强调文字颜色 4 8 2 2 3" xfId="8641"/>
    <cellStyle name="标题 3 11 2" xfId="8642"/>
    <cellStyle name="40% - 强调文字颜色 2 7 6 4" xfId="8643"/>
    <cellStyle name="20% - 强调文字颜色 4 8 2 2 3 2" xfId="8644"/>
    <cellStyle name="强调文字颜色 3 12 4 2" xfId="8645"/>
    <cellStyle name="标题 3 12" xfId="8646"/>
    <cellStyle name="20% - 强调文字颜色 4 8 2 2 4" xfId="8647"/>
    <cellStyle name="强调文字颜色 3 12 4 3" xfId="8648"/>
    <cellStyle name="标题 3 13" xfId="8649"/>
    <cellStyle name="20% - 强调文字颜色 4 8 2 2 5" xfId="8650"/>
    <cellStyle name="40% - 强调文字颜色 2 2 5 2 2 2" xfId="8651"/>
    <cellStyle name="20% - 强调文字颜色 4 8 2 3" xfId="8652"/>
    <cellStyle name="20% - 强调文字颜色 6 2 3 3 5" xfId="8653"/>
    <cellStyle name="20% - 强调文字颜色 4 8 2 3 2" xfId="8654"/>
    <cellStyle name="40% - 强调文字颜色 2 8 5 4" xfId="8655"/>
    <cellStyle name="20% - 强调文字颜色 4 8 2 3 2 2" xfId="8656"/>
    <cellStyle name="40% - 强调文字颜色 2 2 5 2 2 3" xfId="8657"/>
    <cellStyle name="20% - 强调文字颜色 4 8 2 4" xfId="8658"/>
    <cellStyle name="20% - 强调文字颜色 4 8 2 4 2" xfId="8659"/>
    <cellStyle name="常规 2" xfId="8660"/>
    <cellStyle name="20% - 强调文字颜色 4 8 2 5 2" xfId="8661"/>
    <cellStyle name="汇总 15 3 2" xfId="8662"/>
    <cellStyle name="20% - 强调文字颜色 4 8 2 6" xfId="8663"/>
    <cellStyle name="20% - 强调文字颜色 4 8 3 2" xfId="8664"/>
    <cellStyle name="20% - 强调文字颜色 4 8 3 2 3" xfId="8665"/>
    <cellStyle name="强调文字颜色 3 13 4 2" xfId="8666"/>
    <cellStyle name="20% - 强调文字颜色 4 8 3 2 4" xfId="8667"/>
    <cellStyle name="40% - 强调文字颜色 2 2 5 2 3 2" xfId="8668"/>
    <cellStyle name="20% - 强调文字颜色 4 8 3 3" xfId="8669"/>
    <cellStyle name="20% - 强调文字颜色 4 8 3 3 2" xfId="8670"/>
    <cellStyle name="40% - 强调文字颜色 2 2 5 2 3 3" xfId="8671"/>
    <cellStyle name="20% - 强调文字颜色 4 8 3 4" xfId="8672"/>
    <cellStyle name="强调文字颜色 2 17 3 3" xfId="8673"/>
    <cellStyle name="20% - 强调文字颜色 5 14 2 2 2" xfId="8674"/>
    <cellStyle name="20% - 强调文字颜色 4 8 3 5" xfId="8675"/>
    <cellStyle name="40% - 强调文字颜色 3 15 2 4 2 3" xfId="8676"/>
    <cellStyle name="20% - 强调文字颜色 4 8 4 2" xfId="8677"/>
    <cellStyle name="20% - 强调文字颜色 4 8 4 2 2" xfId="8678"/>
    <cellStyle name="20% - 强调文字颜色 4 8 4 2 2 2" xfId="8679"/>
    <cellStyle name="40% - 强调文字颜色 2 2 5 2" xfId="8680"/>
    <cellStyle name="20% - 强调文字颜色 4 8 4 2 3" xfId="8681"/>
    <cellStyle name="强调文字颜色 3 14 4 2" xfId="8682"/>
    <cellStyle name="40% - 强调文字颜色 2 2 5 3" xfId="8683"/>
    <cellStyle name="20% - 强调文字颜色 4 8 4 2 4" xfId="8684"/>
    <cellStyle name="20% - 强调文字颜色 4 8 4 3" xfId="8685"/>
    <cellStyle name="20% - 强调文字颜色 4 8 4 3 2" xfId="8686"/>
    <cellStyle name="20% - 强调文字颜色 4 8 4 4" xfId="8687"/>
    <cellStyle name="20% - 强调文字颜色 4 8 5" xfId="8688"/>
    <cellStyle name="20% - 强调文字颜色 4 8 5 2" xfId="8689"/>
    <cellStyle name="20% - 强调文字颜色 4 8 5 2 2" xfId="8690"/>
    <cellStyle name="40% - 强调文字颜色 3 3 2 3 3 2" xfId="8691"/>
    <cellStyle name="20% - 强调文字颜色 4 8 6" xfId="8692"/>
    <cellStyle name="20% - 强调文字颜色 6 9 3 2 2" xfId="8693"/>
    <cellStyle name="20% - 强调文字颜色 4 8 6 4" xfId="8694"/>
    <cellStyle name="强调文字颜色 5 6 3 3" xfId="8695"/>
    <cellStyle name="20% - 强调文字颜色 4 9 2 2 2 2" xfId="8696"/>
    <cellStyle name="20% - 强调文字颜色 5 12 2 2 2 3" xfId="8697"/>
    <cellStyle name="20% - 强调文字颜色 4 9 2 2 2 2 2" xfId="8698"/>
    <cellStyle name="20% - 强调文字颜色 4 9 2 2 2 3" xfId="8699"/>
    <cellStyle name="20% - 强调文字颜色 5 12 2 2 2 4" xfId="8700"/>
    <cellStyle name="20% - 强调文字颜色 4 9 2 2 2 4" xfId="8701"/>
    <cellStyle name="20% - 强调文字颜色 5 9 3 2 2 2" xfId="8702"/>
    <cellStyle name="20% - 强调文字颜色 4 9 2 2 3" xfId="8703"/>
    <cellStyle name="强调文字颜色 5 6 4 3" xfId="8704"/>
    <cellStyle name="20% - 强调文字颜色 4 9 2 2 3 2" xfId="8705"/>
    <cellStyle name="20% - 强调文字颜色 4 9 2 2 4" xfId="8706"/>
    <cellStyle name="20% - 强调文字颜色 4 9 2 2 5" xfId="8707"/>
    <cellStyle name="20% - 强调文字颜色 4 9 3" xfId="8708"/>
    <cellStyle name="20% - 强调文字颜色 4 9 3 2 3" xfId="8709"/>
    <cellStyle name="20% - 强调文字颜色 4 9 3 2 4" xfId="8710"/>
    <cellStyle name="20% - 强调文字颜色 4 9 3 3 2" xfId="8711"/>
    <cellStyle name="20% - 强调文字颜色 4 9 4" xfId="8712"/>
    <cellStyle name="20% - 强调文字颜色 4 9 4 2 2" xfId="8713"/>
    <cellStyle name="标题 18 4" xfId="8714"/>
    <cellStyle name="20% - 强调文字颜色 4 9 4 2 2 2" xfId="8715"/>
    <cellStyle name="40% - 强调文字颜色 3 2 5 2" xfId="8716"/>
    <cellStyle name="20% - 强调文字颜色 4 9 4 2 3" xfId="8717"/>
    <cellStyle name="40% - 强调文字颜色 3 2 5 3" xfId="8718"/>
    <cellStyle name="20% - 强调文字颜色 4 9 4 2 4" xfId="8719"/>
    <cellStyle name="20% - 强调文字颜色 4 9 4 3 2" xfId="8720"/>
    <cellStyle name="20% - 强调文字颜色 4 9 4 4" xfId="8721"/>
    <cellStyle name="20% - 强调文字颜色 4 9 5" xfId="8722"/>
    <cellStyle name="60% - 强调文字颜色 1 10 4" xfId="8723"/>
    <cellStyle name="20% - 强调文字颜色 4 9 5 2 2" xfId="8724"/>
    <cellStyle name="40% - 强调文字颜色 3 3 2 3 4 2" xfId="8725"/>
    <cellStyle name="20% - 强调文字颜色 4 9 6" xfId="8726"/>
    <cellStyle name="40% - 强调文字颜色 1 10 2 2 3" xfId="8727"/>
    <cellStyle name="20% - 强调文字颜色 4 9 6 2 2" xfId="8728"/>
    <cellStyle name="20% - 强调文字颜色 6 9 4 2 2" xfId="8729"/>
    <cellStyle name="20% - 强调文字颜色 4 9 6 4" xfId="8730"/>
    <cellStyle name="20% - 强调文字颜色 4 9 8" xfId="8731"/>
    <cellStyle name="20% - 强调文字颜色 4 9 9" xfId="8732"/>
    <cellStyle name="20% - 强调文字颜色 5 10 2" xfId="8733"/>
    <cellStyle name="20% - 强调文字颜色 5 10 2 2" xfId="8734"/>
    <cellStyle name="20% - 强调文字颜色 5 10 2 2 2" xfId="8735"/>
    <cellStyle name="40% - 强调文字颜色 3 4 5 2 2" xfId="8736"/>
    <cellStyle name="20% - 强调文字颜色 5 17 5 4" xfId="8737"/>
    <cellStyle name="输出 11" xfId="8738"/>
    <cellStyle name="强调文字颜色 1 11 4 3" xfId="8739"/>
    <cellStyle name="60% - 强调文字颜色 6 2 2 4" xfId="8740"/>
    <cellStyle name="20% - 强调文字颜色 5 10 2 2 2 2" xfId="8741"/>
    <cellStyle name="40% - 强调文字颜色 4 5 2 2 2" xfId="8742"/>
    <cellStyle name="20% - 强调文字颜色 5 10 2 2 3" xfId="8743"/>
    <cellStyle name="20% - 强调文字颜色 5 17 6 4" xfId="8744"/>
    <cellStyle name="60% - 强调文字颜色 6 2 3 4" xfId="8745"/>
    <cellStyle name="20% - 强调文字颜色 5 10 2 2 3 2" xfId="8746"/>
    <cellStyle name="20% - 强调文字颜色 5 10 2 2 4" xfId="8747"/>
    <cellStyle name="20% - 强调文字颜色 5 10 2 2 5" xfId="8748"/>
    <cellStyle name="20% - 强调文字颜色 5 10 2 3 3" xfId="8749"/>
    <cellStyle name="20% - 强调文字颜色 5 10 2 3 4" xfId="8750"/>
    <cellStyle name="20% - 强调文字颜色 5 10 3" xfId="8751"/>
    <cellStyle name="20% - 强调文字颜色 5 10 4" xfId="8752"/>
    <cellStyle name="20% - 强调文字颜色 5 10 4 2 2" xfId="8753"/>
    <cellStyle name="40% - 强调文字颜色 4 10 5" xfId="8754"/>
    <cellStyle name="常规 8 14" xfId="8755"/>
    <cellStyle name="20% - 强调文字颜色 5 10 4 2 2 2" xfId="8756"/>
    <cellStyle name="强调文字颜色 1 14 2 2 2" xfId="8757"/>
    <cellStyle name="20% - 强调文字颜色 5 10 4 2 4" xfId="8758"/>
    <cellStyle name="20% - 强调文字颜色 5 10 4 3 2" xfId="8759"/>
    <cellStyle name="20% - 强调文字颜色 5 11 2" xfId="8760"/>
    <cellStyle name="20% - 强调文字颜色 5 11 2 2" xfId="8761"/>
    <cellStyle name="强调文字颜色 6 11 4 3" xfId="8762"/>
    <cellStyle name="40% - 强调文字颜色 2 7 5 3" xfId="8763"/>
    <cellStyle name="20% - 强调文字颜色 5 11 2 2 2 2" xfId="8764"/>
    <cellStyle name="20% - 强调文字颜色 5 11 2 2 2 2 2" xfId="8765"/>
    <cellStyle name="40% - 强调文字颜色 2 7 6 3" xfId="8766"/>
    <cellStyle name="20% - 强调文字颜色 5 11 2 2 3 2" xfId="8767"/>
    <cellStyle name="40% - 强调文字颜色 2 14 2 3 2 3" xfId="8768"/>
    <cellStyle name="20% - 强调文字颜色 5 11 2 2 4" xfId="8769"/>
    <cellStyle name="标题 20 2 2" xfId="8770"/>
    <cellStyle name="标题 15 2 2" xfId="8771"/>
    <cellStyle name="20% - 强调文字颜色 5 11 2 2 5" xfId="8772"/>
    <cellStyle name="强调文字颜色 6 12 4 3" xfId="8773"/>
    <cellStyle name="差 13 2 3 2" xfId="8774"/>
    <cellStyle name="40% - 强调文字颜色 2 8 5 3" xfId="8775"/>
    <cellStyle name="20% - 强调文字颜色 5 11 2 3 2 2" xfId="8776"/>
    <cellStyle name="差 13 2 4" xfId="8777"/>
    <cellStyle name="20% - 强调文字颜色 5 11 2 3 3" xfId="8778"/>
    <cellStyle name="差 13 2 5" xfId="8779"/>
    <cellStyle name="20% - 强调文字颜色 5 11 2 3 4" xfId="8780"/>
    <cellStyle name="20% - 强调文字颜色 5 11 3" xfId="8781"/>
    <cellStyle name="20% - 强调文字颜色 5 11 4" xfId="8782"/>
    <cellStyle name="20% - 强调文字颜色 5 11 4 2 2" xfId="8783"/>
    <cellStyle name="20% - 强调文字颜色 5 11 4 2 2 2" xfId="8784"/>
    <cellStyle name="20% - 强调文字颜色 5 11 4 2 3" xfId="8785"/>
    <cellStyle name="强调文字颜色 1 15 2 2 2" xfId="8786"/>
    <cellStyle name="20% - 强调文字颜色 5 11 4 2 4" xfId="8787"/>
    <cellStyle name="差 15 2 3" xfId="8788"/>
    <cellStyle name="20% - 强调文字颜色 5 11 4 3 2" xfId="8789"/>
    <cellStyle name="20% - 强调文字颜色 5 11 6 2 2" xfId="8790"/>
    <cellStyle name="40% - 强调文字颜色 1 15 4 3" xfId="8791"/>
    <cellStyle name="40% - 强调文字颜色 4 8 2 2 2" xfId="8792"/>
    <cellStyle name="标题 4 16 7" xfId="8793"/>
    <cellStyle name="20% - 强调文字颜色 5 13 2 2 3" xfId="8794"/>
    <cellStyle name="标题 2 11 2 4" xfId="8795"/>
    <cellStyle name="20% - 强调文字颜色 5 11 9" xfId="8796"/>
    <cellStyle name="40% - 强调文字颜色 2 6 2 3 5" xfId="8797"/>
    <cellStyle name="常规 11 16" xfId="8798"/>
    <cellStyle name="常规 11 21" xfId="8799"/>
    <cellStyle name="20% - 强调文字颜色 5 12" xfId="8800"/>
    <cellStyle name="适中 9 2 2 3" xfId="8801"/>
    <cellStyle name="20% - 强调文字颜色 5 12 2" xfId="8802"/>
    <cellStyle name="20% - 强调文字颜色 5 12 2 2" xfId="8803"/>
    <cellStyle name="强调文字颜色 5 6 3 2" xfId="8804"/>
    <cellStyle name="20% - 强调文字颜色 5 12 2 2 2 2" xfId="8805"/>
    <cellStyle name="20% - 强调文字颜色 5 12 2 2 2 2 2" xfId="8806"/>
    <cellStyle name="40% - 强调文字颜色 4 7 2 2 2" xfId="8807"/>
    <cellStyle name="强调文字颜色 5 6 4" xfId="8808"/>
    <cellStyle name="20% - 强调文字颜色 5 12 2 2 3" xfId="8809"/>
    <cellStyle name="强调文字颜色 5 6 4 2" xfId="8810"/>
    <cellStyle name="20% - 强调文字颜色 5 12 2 2 3 2" xfId="8811"/>
    <cellStyle name="强调文字颜色 5 6 5" xfId="8812"/>
    <cellStyle name="20% - 强调文字颜色 5 12 2 2 4" xfId="8813"/>
    <cellStyle name="强调文字颜色 5 6 6" xfId="8814"/>
    <cellStyle name="20% - 强调文字颜色 5 12 2 2 5" xfId="8815"/>
    <cellStyle name="强调文字颜色 5 7 4" xfId="8816"/>
    <cellStyle name="20% - 强调文字颜色 5 12 2 3 3" xfId="8817"/>
    <cellStyle name="强调文字颜色 5 7 5" xfId="8818"/>
    <cellStyle name="20% - 强调文字颜色 5 12 2 3 4" xfId="8819"/>
    <cellStyle name="20% - 强调文字颜色 5 12 3" xfId="8820"/>
    <cellStyle name="20% - 强调文字颜色 5 12 4 2 2" xfId="8821"/>
    <cellStyle name="标题 18 3" xfId="8822"/>
    <cellStyle name="20% - 强调文字颜色 5 12 4 2 2 2" xfId="8823"/>
    <cellStyle name="计算 13 2" xfId="8824"/>
    <cellStyle name="20% - 强调文字颜色 5 12 4 2 3" xfId="8825"/>
    <cellStyle name="20% - 强调文字颜色 5 12 4 3 2" xfId="8826"/>
    <cellStyle name="20% - 强调文字颜色 5 12 6 2 2" xfId="8827"/>
    <cellStyle name="40% - 强调文字颜色 1 15 5 3" xfId="8828"/>
    <cellStyle name="标题 4 17 7" xfId="8829"/>
    <cellStyle name="20% - 强调文字颜色 5 13 2 3 3" xfId="8830"/>
    <cellStyle name="20% - 强调文字颜色 5 12 9" xfId="8831"/>
    <cellStyle name="20% - 强调文字颜色 5 13 2" xfId="8832"/>
    <cellStyle name="40% - 强调文字颜色 1 15 4" xfId="8833"/>
    <cellStyle name="40% - 强调文字颜色 1 20 4" xfId="8834"/>
    <cellStyle name="常规 11 17 2 2" xfId="8835"/>
    <cellStyle name="常规 9 10 4" xfId="8836"/>
    <cellStyle name="20% - 强调文字颜色 5 13 2 2" xfId="8837"/>
    <cellStyle name="40% - 强调文字颜色 1 15 4 2 2" xfId="8838"/>
    <cellStyle name="标题 4 16 6 2" xfId="8839"/>
    <cellStyle name="20% - 强调文字颜色 5 13 2 2 2 2" xfId="8840"/>
    <cellStyle name="40% - 强调文字颜色 1 15 4 2 2 2" xfId="8841"/>
    <cellStyle name="输出 8 4 3" xfId="8842"/>
    <cellStyle name="20% - 强调文字颜色 5 13 2 2 2 2 2" xfId="8843"/>
    <cellStyle name="40% - 强调文字颜色 1 15 4 2 3" xfId="8844"/>
    <cellStyle name="标题 1 2 2 3 2 2" xfId="8845"/>
    <cellStyle name="20% - 强调文字颜色 5 13 2 2 2 3" xfId="8846"/>
    <cellStyle name="60% - 强调文字颜色 3 11 2" xfId="8847"/>
    <cellStyle name="20% - 强调文字颜色 5 15 4 2 2" xfId="8848"/>
    <cellStyle name="40% - 强调文字颜色 1 15 4 2 4" xfId="8849"/>
    <cellStyle name="40% - 强调文字颜色 2 10 2" xfId="8850"/>
    <cellStyle name="20% - 强调文字颜色 5 13 2 2 2 4" xfId="8851"/>
    <cellStyle name="40% - 强调文字颜色 1 15 4 3 2" xfId="8852"/>
    <cellStyle name="20% - 强调文字颜色 5 13 2 2 3 2" xfId="8853"/>
    <cellStyle name="40% - 强调文字颜色 1 15 5 2 2" xfId="8854"/>
    <cellStyle name="标题 4 17 6 2" xfId="8855"/>
    <cellStyle name="20% - 强调文字颜色 5 13 2 3 2 2" xfId="8856"/>
    <cellStyle name="40% - 强调文字颜色 1 15 6 2 2" xfId="8857"/>
    <cellStyle name="40% - 强调文字颜色 3 2 3 5" xfId="8858"/>
    <cellStyle name="20% - 强调文字颜色 5 4 2 2 2" xfId="8859"/>
    <cellStyle name="20% - 强调文字颜色 5 13 2 4 2 2" xfId="8860"/>
    <cellStyle name="20% - 强调文字颜色 5 13 9" xfId="8861"/>
    <cellStyle name="40% - 强调文字颜色 1 15 6 3" xfId="8862"/>
    <cellStyle name="40% - 强调文字颜色 3 12 3 2 5" xfId="8863"/>
    <cellStyle name="20% - 强调文字颜色 5 4 2 3" xfId="8864"/>
    <cellStyle name="20% - 强调文字颜色 5 13 2 4 3" xfId="8865"/>
    <cellStyle name="20% - 强调文字颜色 6 7 3 2 2 2" xfId="8866"/>
    <cellStyle name="40% - 强调文字颜色 1 15 7 2" xfId="8867"/>
    <cellStyle name="20% - 强调文字颜色 5 7 2 2 2 4" xfId="8868"/>
    <cellStyle name="20% - 强调文字颜色 5 4 3 2" xfId="8869"/>
    <cellStyle name="20% - 强调文字颜色 5 13 2 5 2" xfId="8870"/>
    <cellStyle name="20% - 强调文字颜色 5 13 3" xfId="8871"/>
    <cellStyle name="40% - 强调文字颜色 1 17 4 2 2" xfId="8872"/>
    <cellStyle name="20% - 强调文字颜色 5 13 4 2 2 2" xfId="8873"/>
    <cellStyle name="40% - 强调文字颜色 1 17 4 3" xfId="8874"/>
    <cellStyle name="20% - 强调文字颜色 5 13 4 2 3" xfId="8875"/>
    <cellStyle name="40% - 强调文字颜色 1 17 5 2" xfId="8876"/>
    <cellStyle name="20% - 强调文字颜色 5 13 4 3 2" xfId="8877"/>
    <cellStyle name="20% - 强调文字颜色 5 14 2" xfId="8878"/>
    <cellStyle name="20% - 强调文字颜色 5 14 2 2" xfId="8879"/>
    <cellStyle name="20% - 强调文字颜色 5 14 2 2 2 2" xfId="8880"/>
    <cellStyle name="20% - 强调文字颜色 5 14 2 2 2 3" xfId="8881"/>
    <cellStyle name="20% - 强调文字颜色 5 14 2 2 2 4" xfId="8882"/>
    <cellStyle name="40% - 强调文字颜色 4 9 2 2 2" xfId="8883"/>
    <cellStyle name="常规 2 2 11" xfId="8884"/>
    <cellStyle name="20% - 强调文字颜色 5 14 2 2 3" xfId="8885"/>
    <cellStyle name="20% - 强调文字颜色 5 14 2 2 3 2" xfId="8886"/>
    <cellStyle name="常规 6 2 3 2 4 2" xfId="8887"/>
    <cellStyle name="20% - 强调文字颜色 5 14 2 2 4" xfId="8888"/>
    <cellStyle name="标题 4 7 2" xfId="8889"/>
    <cellStyle name="20% - 强调文字颜色 5 14 2 2 5" xfId="8890"/>
    <cellStyle name="20% - 强调文字颜色 5 14 2 3 2 2" xfId="8891"/>
    <cellStyle name="20% - 强调文字颜色 5 14 2 3 3" xfId="8892"/>
    <cellStyle name="20% - 强调文字颜色 5 14 2 3 4" xfId="8893"/>
    <cellStyle name="40% - 强调文字颜色 3 13 3 2 5" xfId="8894"/>
    <cellStyle name="20% - 强调文字颜色 6 4 2 3" xfId="8895"/>
    <cellStyle name="20% - 强调文字颜色 5 14 2 4 3" xfId="8896"/>
    <cellStyle name="20% - 强调文字颜色 6 4 2 4" xfId="8897"/>
    <cellStyle name="20% - 强调文字颜色 5 14 2 4 4" xfId="8898"/>
    <cellStyle name="20% - 强调文字颜色 6 7 4 2 2 2" xfId="8899"/>
    <cellStyle name="输出 16" xfId="8900"/>
    <cellStyle name="输出 21" xfId="8901"/>
    <cellStyle name="20% - 强调文字颜色 6 4 3 2" xfId="8902"/>
    <cellStyle name="20% - 强调文字颜色 5 14 2 5 2" xfId="8903"/>
    <cellStyle name="20% - 强调文字颜色 5 14 3" xfId="8904"/>
    <cellStyle name="20% - 强调文字颜色 5 14 4" xfId="8905"/>
    <cellStyle name="20% - 强调文字颜色 5 14 4 2 2" xfId="8906"/>
    <cellStyle name="20% - 强调文字颜色 5 14 4 2 3" xfId="8907"/>
    <cellStyle name="20% - 强调文字颜色 5 14 4 2 4" xfId="8908"/>
    <cellStyle name="20% - 强调文字颜色 5 14 4 3 2" xfId="8909"/>
    <cellStyle name="20% - 强调文字颜色 5 14 4 3 3" xfId="8910"/>
    <cellStyle name="60% - 强调文字颜色 1 6 2 2" xfId="8911"/>
    <cellStyle name="20% - 强调文字颜色 6 6 3" xfId="8912"/>
    <cellStyle name="20% - 强调文字颜色 5 14 4 5" xfId="8913"/>
    <cellStyle name="40% - 强调文字颜色 4 16 4 6" xfId="8914"/>
    <cellStyle name="40% - 强调文字颜色 3 4 2 2 2" xfId="8915"/>
    <cellStyle name="20% - 强调文字颜色 6 7 2" xfId="8916"/>
    <cellStyle name="20% - 强调文字颜色 5 14 5 4" xfId="8917"/>
    <cellStyle name="60% - 强调文字颜色 1 6 3 2" xfId="8918"/>
    <cellStyle name="40% - 强调文字颜色 3 4 2 2 3" xfId="8919"/>
    <cellStyle name="20% - 强调文字颜色 6 7 3" xfId="8920"/>
    <cellStyle name="20% - 强调文字颜色 5 14 5 5" xfId="8921"/>
    <cellStyle name="20% - 强调文字颜色 5 14 6 2 2" xfId="8922"/>
    <cellStyle name="20% - 强调文字颜色 5 14 6 2 3" xfId="8923"/>
    <cellStyle name="40% - 强调文字颜色 3 4 2 3 2" xfId="8924"/>
    <cellStyle name="20% - 强调文字颜色 6 8 2" xfId="8925"/>
    <cellStyle name="20% - 强调文字颜色 5 14 6 4" xfId="8926"/>
    <cellStyle name="60% - 强调文字颜色 1 6 4 2" xfId="8927"/>
    <cellStyle name="40% - 强调文字颜色 3 4 2 3 3" xfId="8928"/>
    <cellStyle name="20% - 强调文字颜色 6 8 3" xfId="8929"/>
    <cellStyle name="20% - 强调文字颜色 5 14 6 5" xfId="8930"/>
    <cellStyle name="20% - 强调文字颜色 6 8 3 2 2 3" xfId="8931"/>
    <cellStyle name="常规 25 6" xfId="8932"/>
    <cellStyle name="20% - 强调文字颜色 5 8 2 2 2 5" xfId="8933"/>
    <cellStyle name="40% - 强调文字颜色 2 9 4 2 5" xfId="8934"/>
    <cellStyle name="标题 2 5 2 5" xfId="8935"/>
    <cellStyle name="40% - 强调文字颜色 4 16 6 5" xfId="8936"/>
    <cellStyle name="20% - 强调文字颜色 5 14 7 3" xfId="8937"/>
    <cellStyle name="强调文字颜色 5 9 2 2" xfId="8938"/>
    <cellStyle name="20% - 强调文字颜色 5 14 8" xfId="8939"/>
    <cellStyle name="强调文字颜色 5 9 2 3" xfId="8940"/>
    <cellStyle name="20% - 强调文字颜色 5 14 9" xfId="8941"/>
    <cellStyle name="20% - 强调文字颜色 5 20" xfId="8942"/>
    <cellStyle name="20% - 强调文字颜色 5 15" xfId="8943"/>
    <cellStyle name="20% - 强调文字颜色 5 15 10" xfId="8944"/>
    <cellStyle name="40% - 强调文字颜色 6 16 2" xfId="8945"/>
    <cellStyle name="20% - 强调文字颜色 6 12 2 2 4" xfId="8946"/>
    <cellStyle name="40% - 强调文字颜色 2 12 2 2 6" xfId="8947"/>
    <cellStyle name="常规 11 19 2" xfId="8948"/>
    <cellStyle name="汇总 4 8" xfId="8949"/>
    <cellStyle name="20% - 强调文字颜色 5 20 2" xfId="8950"/>
    <cellStyle name="20% - 强调文字颜色 5 15 2" xfId="8951"/>
    <cellStyle name="20% - 强调文字颜色 5 20 2 2" xfId="8952"/>
    <cellStyle name="20% - 强调文字颜色 5 15 2 2" xfId="8953"/>
    <cellStyle name="20% - 强调文字颜色 5 15 2 2 2" xfId="8954"/>
    <cellStyle name="20% - 强调文字颜色 5 15 2 2 2 2" xfId="8955"/>
    <cellStyle name="常规 2 6 3 2" xfId="8956"/>
    <cellStyle name="20% - 强调文字颜色 5 15 2 2 2 3" xfId="8957"/>
    <cellStyle name="常规 2 6 3 3" xfId="8958"/>
    <cellStyle name="20% - 强调文字颜色 5 15 2 2 2 4" xfId="8959"/>
    <cellStyle name="20% - 强调文字颜色 5 15 2 2 3" xfId="8960"/>
    <cellStyle name="20% - 强调文字颜色 5 15 2 2 3 2" xfId="8961"/>
    <cellStyle name="常规 2 6 4 2" xfId="8962"/>
    <cellStyle name="20% - 强调文字颜色 5 15 2 2 3 3" xfId="8963"/>
    <cellStyle name="常规 6 2 4 2 4 2" xfId="8964"/>
    <cellStyle name="20% - 强调文字颜色 5 15 2 2 4" xfId="8965"/>
    <cellStyle name="20% - 强调文字颜色 5 15 2 2 5" xfId="8966"/>
    <cellStyle name="20% - 强调文字颜色 5 20 2 3" xfId="8967"/>
    <cellStyle name="20% - 强调文字颜色 5 15 2 3" xfId="8968"/>
    <cellStyle name="20% - 强调文字颜色 5 15 2 3 2" xfId="8969"/>
    <cellStyle name="20% - 强调文字颜色 5 15 2 3 2 2" xfId="8970"/>
    <cellStyle name="常规 2 7 3 2" xfId="8971"/>
    <cellStyle name="20% - 强调文字颜色 5 15 2 3 2 3" xfId="8972"/>
    <cellStyle name="20% - 强调文字颜色 5 15 2 3 3" xfId="8973"/>
    <cellStyle name="20% - 强调文字颜色 5 15 2 3 5" xfId="8974"/>
    <cellStyle name="20% - 强调文字颜色 5 15 2 4" xfId="8975"/>
    <cellStyle name="20% - 强调文字颜色 5 15 2 4 2 2" xfId="8976"/>
    <cellStyle name="输入 2 3 2" xfId="8977"/>
    <cellStyle name="常规 2 8 3 2" xfId="8978"/>
    <cellStyle name="20% - 强调文字颜色 5 15 2 4 2 3" xfId="8979"/>
    <cellStyle name="好 6 2 4" xfId="8980"/>
    <cellStyle name="40% - 强调文字颜色 3 14 3 2 5" xfId="8981"/>
    <cellStyle name="20% - 强调文字颜色 5 15 2 4 3" xfId="8982"/>
    <cellStyle name="好 6 2 5" xfId="8983"/>
    <cellStyle name="40% - 强调文字颜色 6 10" xfId="8984"/>
    <cellStyle name="20% - 强调文字颜色 5 15 2 4 4" xfId="8985"/>
    <cellStyle name="20% - 强调文字颜色 6 7 5 2 2" xfId="8986"/>
    <cellStyle name="20% - 强调文字颜色 5 15 2 5" xfId="8987"/>
    <cellStyle name="好 6 3 3" xfId="8988"/>
    <cellStyle name="20% - 强调文字颜色 5 15 2 5 2" xfId="8989"/>
    <cellStyle name="20% - 强调文字颜色 5 15 2 5 3" xfId="8990"/>
    <cellStyle name="20% - 强调文字颜色 6 7 5 2 3" xfId="8991"/>
    <cellStyle name="20% - 强调文字颜色 5 15 2 6" xfId="8992"/>
    <cellStyle name="20% - 强调文字颜色 5 15 2 7" xfId="8993"/>
    <cellStyle name="40% - 强调文字颜色 6 16 3" xfId="8994"/>
    <cellStyle name="20% - 强调文字颜色 6 12 2 2 5" xfId="8995"/>
    <cellStyle name="20% - 强调文字颜色 5 20 3" xfId="8996"/>
    <cellStyle name="20% - 强调文字颜色 5 15 3" xfId="8997"/>
    <cellStyle name="链接单元格 4 2 5" xfId="8998"/>
    <cellStyle name="常规 3 6 3 2" xfId="8999"/>
    <cellStyle name="20% - 强调文字颜色 5 15 3 2 2 3" xfId="9000"/>
    <cellStyle name="常规 10 2 4 3" xfId="9001"/>
    <cellStyle name="20% - 强调文字颜色 5 15 3 2 5" xfId="9002"/>
    <cellStyle name="20% - 强调文字颜色 5 15 3 3 3" xfId="9003"/>
    <cellStyle name="20% - 强调文字颜色 5 15 3 6" xfId="9004"/>
    <cellStyle name="40% - 强调文字颜色 6 16 4" xfId="9005"/>
    <cellStyle name="20% - 强调文字颜色 6 12 2 2 6" xfId="9006"/>
    <cellStyle name="20% - 强调文字颜色 5 20 4" xfId="9007"/>
    <cellStyle name="20% - 强调文字颜色 5 15 4" xfId="9008"/>
    <cellStyle name="60% - 强调文字颜色 1 6 6" xfId="9009"/>
    <cellStyle name="60% - 强调文字颜色 3 11 2 2" xfId="9010"/>
    <cellStyle name="20% - 强调文字颜色 5 15 4 2 2 2" xfId="9011"/>
    <cellStyle name="60% - 强调文字颜色 1 6 7" xfId="9012"/>
    <cellStyle name="60% - 强调文字颜色 3 11 2 3" xfId="9013"/>
    <cellStyle name="20% - 强调文字颜色 5 15 4 2 2 3" xfId="9014"/>
    <cellStyle name="60% - 强调文字颜色 3 11 3" xfId="9015"/>
    <cellStyle name="20% - 强调文字颜色 5 15 4 2 3" xfId="9016"/>
    <cellStyle name="常规 10 3 4 2" xfId="9017"/>
    <cellStyle name="60% - 强调文字颜色 3 11 4" xfId="9018"/>
    <cellStyle name="20% - 强调文字颜色 5 15 4 2 4" xfId="9019"/>
    <cellStyle name="常规 10 3 4 3" xfId="9020"/>
    <cellStyle name="60% - 强调文字颜色 3 11 5" xfId="9021"/>
    <cellStyle name="20% - 强调文字颜色 5 15 4 2 5" xfId="9022"/>
    <cellStyle name="20% - 强调文字颜色 5 15 5 2 2" xfId="9023"/>
    <cellStyle name="输入 17 2" xfId="9024"/>
    <cellStyle name="20% - 强调文字颜色 5 15 5 2 3" xfId="9025"/>
    <cellStyle name="40% - 强调文字颜色 3 4 3 2 2" xfId="9026"/>
    <cellStyle name="20% - 强调文字颜色 5 15 5 4" xfId="9027"/>
    <cellStyle name="60% - 强调文字颜色 1 7 3 2" xfId="9028"/>
    <cellStyle name="40% - 强调文字颜色 3 4 3 2 3" xfId="9029"/>
    <cellStyle name="20% - 强调文字颜色 5 15 5 5" xfId="9030"/>
    <cellStyle name="20% - 强调文字颜色 5 15 6" xfId="9031"/>
    <cellStyle name="20% - 强调文字颜色 5 4 2 2 4" xfId="9032"/>
    <cellStyle name="20% - 强调文字颜色 5 15 6 2 2" xfId="9033"/>
    <cellStyle name="20% - 强调文字颜色 5 4 2 2 5" xfId="9034"/>
    <cellStyle name="20% - 强调文字颜色 5 15 6 2 3" xfId="9035"/>
    <cellStyle name="20% - 强调文字颜色 5 15 6 3" xfId="9036"/>
    <cellStyle name="40% - 强调文字颜色 3 4 3 3 2" xfId="9037"/>
    <cellStyle name="20% - 强调文字颜色 5 15 6 4" xfId="9038"/>
    <cellStyle name="60% - 强调文字颜色 1 7 4 2" xfId="9039"/>
    <cellStyle name="40% - 强调文字颜色 3 4 3 3 3" xfId="9040"/>
    <cellStyle name="20% - 强调文字颜色 5 15 6 5" xfId="9041"/>
    <cellStyle name="标题 2 11 6 2" xfId="9042"/>
    <cellStyle name="20% - 强调文字颜色 5 15 7" xfId="9043"/>
    <cellStyle name="检查单元格 10" xfId="9044"/>
    <cellStyle name="标题 2 6 2 5" xfId="9045"/>
    <cellStyle name="20% - 强调文字颜色 5 15 7 3" xfId="9046"/>
    <cellStyle name="20% - 强调文字颜色 6 12 4 4" xfId="9047"/>
    <cellStyle name="20% - 强调文字颜色 5 16 10" xfId="9048"/>
    <cellStyle name="40% - 强调文字颜色 6 17 2" xfId="9049"/>
    <cellStyle name="强调文字颜色 5 17 2 3" xfId="9050"/>
    <cellStyle name="输入 8 2 2 3" xfId="9051"/>
    <cellStyle name="20% - 强调文字颜色 6 12 2 3 4" xfId="9052"/>
    <cellStyle name="常规 6 2 8 3 2 2" xfId="9053"/>
    <cellStyle name="40% - 强调文字颜色 2 6 2 6" xfId="9054"/>
    <cellStyle name="20% - 强调文字颜色 5 21 2" xfId="9055"/>
    <cellStyle name="20% - 强调文字颜色 5 16 2" xfId="9056"/>
    <cellStyle name="20% - 强调文字颜色 5 16 2 2" xfId="9057"/>
    <cellStyle name="20% - 强调文字颜色 5 16 2 2 2 2" xfId="9058"/>
    <cellStyle name="40% - 强调文字颜色 2 13 2 3 5" xfId="9059"/>
    <cellStyle name="40% - 强调文字颜色 3 6 2 5" xfId="9060"/>
    <cellStyle name="20% - 强调文字颜色 5 16 2 2 2 2 2" xfId="9061"/>
    <cellStyle name="常规 6 2 9 3 2 2" xfId="9062"/>
    <cellStyle name="40% - 强调文字颜色 3 6 2 6" xfId="9063"/>
    <cellStyle name="20% - 强调文字颜色 5 16 2 2 2 2 3" xfId="9064"/>
    <cellStyle name="20% - 强调文字颜色 5 16 2 2 2 3" xfId="9065"/>
    <cellStyle name="20% - 强调文字颜色 5 4 6 2" xfId="9066"/>
    <cellStyle name="20% - 强调文字颜色 5 16 2 2 2 4" xfId="9067"/>
    <cellStyle name="20% - 强调文字颜色 5 4 6 3" xfId="9068"/>
    <cellStyle name="20% - 强调文字颜色 5 16 2 2 2 5" xfId="9069"/>
    <cellStyle name="20% - 强调文字颜色 5 4 6 4" xfId="9070"/>
    <cellStyle name="20% - 强调文字颜色 5 16 2 2 3" xfId="9071"/>
    <cellStyle name="20% - 强调文字颜色 5 16 2 2 3 2" xfId="9072"/>
    <cellStyle name="20% - 强调文字颜色 5 16 2 2 3 3" xfId="9073"/>
    <cellStyle name="20% - 强调文字颜色 5 4 7 2" xfId="9074"/>
    <cellStyle name="常规 6 2 5 2 4 2" xfId="9075"/>
    <cellStyle name="20% - 强调文字颜色 5 16 2 2 4" xfId="9076"/>
    <cellStyle name="20% - 强调文字颜色 5 16 2 2 5" xfId="9077"/>
    <cellStyle name="20% - 强调文字颜色 5 16 2 3" xfId="9078"/>
    <cellStyle name="20% - 强调文字颜色 5 16 2 3 2" xfId="9079"/>
    <cellStyle name="20% - 强调文字颜色 5 16 2 3 2 2" xfId="9080"/>
    <cellStyle name="20% - 强调文字颜色 5 16 2 3 2 3" xfId="9081"/>
    <cellStyle name="20% - 强调文字颜色 5 5 6 2" xfId="9082"/>
    <cellStyle name="20% - 强调文字颜色 5 16 2 3 3" xfId="9083"/>
    <cellStyle name="40% - 强调文字颜色 2 7 2 2 2" xfId="9084"/>
    <cellStyle name="20% - 强调文字颜色 5 2 2 2 2 2 2" xfId="9085"/>
    <cellStyle name="20% - 强调文字颜色 5 16 2 3 4" xfId="9086"/>
    <cellStyle name="20% - 强调文字颜色 5 16 2 3 5" xfId="9087"/>
    <cellStyle name="20% - 强调文字颜色 5 16 2 4" xfId="9088"/>
    <cellStyle name="20% - 强调文字颜色 5 16 2 4 2 2" xfId="9089"/>
    <cellStyle name="20% - 强调文字颜色 5 16 2 4 2 3" xfId="9090"/>
    <cellStyle name="差 2 2 2" xfId="9091"/>
    <cellStyle name="20% - 强调文字颜色 5 6 6 2" xfId="9092"/>
    <cellStyle name="40% - 强调文字颜色 3 15 3 2 5" xfId="9093"/>
    <cellStyle name="20% - 强调文字颜色 5 16 2 4 3" xfId="9094"/>
    <cellStyle name="40% - 强调文字颜色 2 7 2 3 2" xfId="9095"/>
    <cellStyle name="20% - 强调文字颜色 5 2 2 2 2 3 2" xfId="9096"/>
    <cellStyle name="20% - 强调文字颜色 5 16 2 4 4" xfId="9097"/>
    <cellStyle name="20% - 强调文字颜色 5 16 2 4 5" xfId="9098"/>
    <cellStyle name="20% - 强调文字颜色 6 7 6 2 2" xfId="9099"/>
    <cellStyle name="20% - 强调文字颜色 5 16 2 5" xfId="9100"/>
    <cellStyle name="常规 8 19" xfId="9101"/>
    <cellStyle name="常规 3 2 11 2 5" xfId="9102"/>
    <cellStyle name="20% - 强调文字颜色 5 16 2 5 2" xfId="9103"/>
    <cellStyle name="20% - 强调文字颜色 5 16 2 5 3" xfId="9104"/>
    <cellStyle name="20% - 强调文字颜色 6 7 6 2 3" xfId="9105"/>
    <cellStyle name="20% - 强调文字颜色 5 16 2 6" xfId="9106"/>
    <cellStyle name="20% - 强调文字颜色 5 16 2 7" xfId="9107"/>
    <cellStyle name="20% - 强调文字颜色 5 16 2 8" xfId="9108"/>
    <cellStyle name="40% - 强调文字颜色 6 17 3" xfId="9109"/>
    <cellStyle name="强调文字颜色 5 17 2 4" xfId="9110"/>
    <cellStyle name="20% - 强调文字颜色 6 12 2 3 5" xfId="9111"/>
    <cellStyle name="40% - 强调文字颜色 2 6 2 7" xfId="9112"/>
    <cellStyle name="20% - 强调文字颜色 5 21 3" xfId="9113"/>
    <cellStyle name="20% - 强调文字颜色 5 16 3" xfId="9114"/>
    <cellStyle name="20% - 强调文字颜色 5 17 2 2 2 2 2" xfId="9115"/>
    <cellStyle name="20% - 强调文字颜色 6 4 6 2" xfId="9116"/>
    <cellStyle name="20% - 强调文字颜色 5 16 3 2 2 3" xfId="9117"/>
    <cellStyle name="20% - 强调文字颜色 5 16 3 2 5" xfId="9118"/>
    <cellStyle name="20% - 强调文字颜色 5 16 3 3 3" xfId="9119"/>
    <cellStyle name="20% - 强调文字颜色 5 16 3 6" xfId="9120"/>
    <cellStyle name="40% - 强调文字颜色 2 6 2 8" xfId="9121"/>
    <cellStyle name="20% - 强调文字颜色 5 21 4" xfId="9122"/>
    <cellStyle name="20% - 强调文字颜色 5 16 4" xfId="9123"/>
    <cellStyle name="20% - 强调文字颜色 5 17 2 2 2 2 3" xfId="9124"/>
    <cellStyle name="常规 12 13 2" xfId="9125"/>
    <cellStyle name="20% - 强调文字颜色 5 16 4 2 2" xfId="9126"/>
    <cellStyle name="20% - 强调文字颜色 6 11 5 2 3" xfId="9127"/>
    <cellStyle name="20% - 强调文字颜色 5 16 4 2 2 2" xfId="9128"/>
    <cellStyle name="常规 12 13 3" xfId="9129"/>
    <cellStyle name="20% - 强调文字颜色 5 16 4 2 3" xfId="9130"/>
    <cellStyle name="常规 12 13 4" xfId="9131"/>
    <cellStyle name="20% - 强调文字颜色 5 16 4 2 4" xfId="9132"/>
    <cellStyle name="20% - 强调文字颜色 5 16 4 2 5" xfId="9133"/>
    <cellStyle name="常规 12 14 2" xfId="9134"/>
    <cellStyle name="20% - 强调文字颜色 5 16 4 3 2" xfId="9135"/>
    <cellStyle name="好 7 6" xfId="9136"/>
    <cellStyle name="20% - 强调文字颜色 6 10 2" xfId="9137"/>
    <cellStyle name="常规 12 14 3" xfId="9138"/>
    <cellStyle name="20% - 强调文字颜色 5 16 4 3 3" xfId="9139"/>
    <cellStyle name="好 7 7" xfId="9140"/>
    <cellStyle name="20% - 强调文字颜色 6 10 3" xfId="9141"/>
    <cellStyle name="常规 12 20" xfId="9142"/>
    <cellStyle name="常规 12 15" xfId="9143"/>
    <cellStyle name="20% - 强调文字颜色 5 16 4 4" xfId="9144"/>
    <cellStyle name="20% - 强调文字颜色 6 11" xfId="9145"/>
    <cellStyle name="常规 12 21" xfId="9146"/>
    <cellStyle name="常规 12 16" xfId="9147"/>
    <cellStyle name="60% - 强调文字颜色 1 8 2 2" xfId="9148"/>
    <cellStyle name="20% - 强调文字颜色 5 16 4 5" xfId="9149"/>
    <cellStyle name="标题 3 3 2 3 2 2" xfId="9150"/>
    <cellStyle name="20% - 强调文字颜色 6 12" xfId="9151"/>
    <cellStyle name="20% - 强调文字颜色 6 13" xfId="9152"/>
    <cellStyle name="常规 12 17" xfId="9153"/>
    <cellStyle name="标题 1 10 2" xfId="9154"/>
    <cellStyle name="60% - 强调文字颜色 1 8 2 3" xfId="9155"/>
    <cellStyle name="20% - 强调文字颜色 5 16 4 6" xfId="9156"/>
    <cellStyle name="20% - 强调文字颜色 5 16 5" xfId="9157"/>
    <cellStyle name="差 10 2 2 3" xfId="9158"/>
    <cellStyle name="20% - 强调文字颜色 5 16 5 2 2" xfId="9159"/>
    <cellStyle name="20% - 强调文字颜色 5 16 5 2 3" xfId="9160"/>
    <cellStyle name="40% - 强调文字颜色 3 4 4 2 2" xfId="9161"/>
    <cellStyle name="20% - 强调文字颜色 5 16 5 4" xfId="9162"/>
    <cellStyle name="60% - 强调文字颜色 1 8 3 2" xfId="9163"/>
    <cellStyle name="40% - 强调文字颜色 3 4 4 2 3" xfId="9164"/>
    <cellStyle name="20% - 强调文字颜色 5 16 5 5" xfId="9165"/>
    <cellStyle name="20% - 强调文字颜色 5 16 6" xfId="9166"/>
    <cellStyle name="20% - 强调文字颜色 5 5 2 2 5" xfId="9167"/>
    <cellStyle name="20% - 强调文字颜色 5 16 6 2 3" xfId="9168"/>
    <cellStyle name="20% - 强调文字颜色 5 16 6 3" xfId="9169"/>
    <cellStyle name="40% - 强调文字颜色 3 4 4 3 2" xfId="9170"/>
    <cellStyle name="20% - 强调文字颜色 5 16 6 4" xfId="9171"/>
    <cellStyle name="60% - 强调文字颜色 1 8 4 2" xfId="9172"/>
    <cellStyle name="40% - 强调文字颜色 3 4 4 3 3" xfId="9173"/>
    <cellStyle name="20% - 强调文字颜色 5 16 6 5" xfId="9174"/>
    <cellStyle name="20% - 强调文字颜色 5 16 7" xfId="9175"/>
    <cellStyle name="标题 2 7 2 5" xfId="9176"/>
    <cellStyle name="20% - 强调文字颜色 5 16 7 3" xfId="9177"/>
    <cellStyle name="常规 6 2 8 3 3" xfId="9178"/>
    <cellStyle name="常规 14 2 3" xfId="9179"/>
    <cellStyle name="20% - 强调文字颜色 5 22" xfId="9180"/>
    <cellStyle name="20% - 强调文字颜色 5 17" xfId="9181"/>
    <cellStyle name="40% - 强调文字颜色 1 14 2 2 2 2 2" xfId="9182"/>
    <cellStyle name="强调文字颜色 5 3 2" xfId="9183"/>
    <cellStyle name="20% - 强调文字颜色 5 17 10" xfId="9184"/>
    <cellStyle name="40% - 强调文字颜色 6 18 2" xfId="9185"/>
    <cellStyle name="强调文字颜色 5 17 3 3" xfId="9186"/>
    <cellStyle name="20% - 强调文字颜色 6 12 2 4 4" xfId="9187"/>
    <cellStyle name="40% - 强调文字颜色 2 6 3 6" xfId="9188"/>
    <cellStyle name="20% - 强调文字颜色 5 17 2" xfId="9189"/>
    <cellStyle name="警告文本 9 6" xfId="9190"/>
    <cellStyle name="20% - 强调文字颜色 5 17 2 2" xfId="9191"/>
    <cellStyle name="20% - 强调文字颜色 5 17 2 2 2" xfId="9192"/>
    <cellStyle name="常规 33 4" xfId="9193"/>
    <cellStyle name="常规 28 4" xfId="9194"/>
    <cellStyle name="20% - 强调文字颜色 5 17 2 2 2 2" xfId="9195"/>
    <cellStyle name="20% - 强调文字颜色 5 17 2 2 2 3" xfId="9196"/>
    <cellStyle name="常规 2 12 2 3 2" xfId="9197"/>
    <cellStyle name="20% - 强调文字颜色 5 17 2 2 2 4" xfId="9198"/>
    <cellStyle name="20% - 强调文字颜色 5 17 2 2 2 5" xfId="9199"/>
    <cellStyle name="20% - 强调文字颜色 5 17 2 2 3" xfId="9200"/>
    <cellStyle name="常规 34 4" xfId="9201"/>
    <cellStyle name="常规 29 4" xfId="9202"/>
    <cellStyle name="20% - 强调文字颜色 5 17 2 2 3 2" xfId="9203"/>
    <cellStyle name="20% - 强调文字颜色 5 17 2 2 3 3" xfId="9204"/>
    <cellStyle name="常规 6 2 6 2 4 2" xfId="9205"/>
    <cellStyle name="20% - 强调文字颜色 5 17 2 2 4" xfId="9206"/>
    <cellStyle name="20% - 强调文字颜色 5 17 2 2 5" xfId="9207"/>
    <cellStyle name="警告文本 9 7" xfId="9208"/>
    <cellStyle name="20% - 强调文字颜色 5 17 2 3" xfId="9209"/>
    <cellStyle name="强调文字颜色 1 3" xfId="9210"/>
    <cellStyle name="20% - 强调文字颜色 5 17 2 3 2" xfId="9211"/>
    <cellStyle name="强调文字颜色 1 3 2" xfId="9212"/>
    <cellStyle name="常规 83 4" xfId="9213"/>
    <cellStyle name="常规 78 4" xfId="9214"/>
    <cellStyle name="20% - 强调文字颜色 5 17 2 3 2 2" xfId="9215"/>
    <cellStyle name="强调文字颜色 1 3 3" xfId="9216"/>
    <cellStyle name="常规 83 5" xfId="9217"/>
    <cellStyle name="常规 78 5" xfId="9218"/>
    <cellStyle name="20% - 强调文字颜色 5 17 2 3 2 3" xfId="9219"/>
    <cellStyle name="强调文字颜色 1 4" xfId="9220"/>
    <cellStyle name="20% - 强调文字颜色 5 17 2 3 3" xfId="9221"/>
    <cellStyle name="40% - 强调文字颜色 2 8 2 2 2" xfId="9222"/>
    <cellStyle name="标题 1 3 2 2" xfId="9223"/>
    <cellStyle name="20% - 强调文字颜色 5 2 2 3 2 2 2" xfId="9224"/>
    <cellStyle name="强调文字颜色 1 5" xfId="9225"/>
    <cellStyle name="20% - 强调文字颜色 5 17 2 3 4" xfId="9226"/>
    <cellStyle name="强调文字颜色 1 6" xfId="9227"/>
    <cellStyle name="20% - 强调文字颜色 5 17 2 3 5" xfId="9228"/>
    <cellStyle name="警告文本 9 8" xfId="9229"/>
    <cellStyle name="20% - 强调文字颜色 5 17 2 4" xfId="9230"/>
    <cellStyle name="强调文字颜色 2 3 2" xfId="9231"/>
    <cellStyle name="20% - 强调文字颜色 5 17 2 4 2 2" xfId="9232"/>
    <cellStyle name="强调文字颜色 2 3 3" xfId="9233"/>
    <cellStyle name="20% - 强调文字颜色 5 17 2 4 2 3" xfId="9234"/>
    <cellStyle name="强调文字颜色 2 4" xfId="9235"/>
    <cellStyle name="40% - 强调文字颜色 3 16 3 2 5" xfId="9236"/>
    <cellStyle name="20% - 强调文字颜色 5 17 2 4 3" xfId="9237"/>
    <cellStyle name="40% - 强调文字颜色 2 8 2 3 2" xfId="9238"/>
    <cellStyle name="标题 1 3 3 2" xfId="9239"/>
    <cellStyle name="20% - 强调文字颜色 5 2 2 3 2 3 2" xfId="9240"/>
    <cellStyle name="强调文字颜色 2 5" xfId="9241"/>
    <cellStyle name="20% - 强调文字颜色 5 17 2 4 4" xfId="9242"/>
    <cellStyle name="强调文字颜色 2 6" xfId="9243"/>
    <cellStyle name="20% - 强调文字颜色 5 17 2 4 5" xfId="9244"/>
    <cellStyle name="强调文字颜色 3 10 2 2" xfId="9245"/>
    <cellStyle name="20% - 强调文字颜色 5 17 2 5" xfId="9246"/>
    <cellStyle name="强调文字颜色 3 3" xfId="9247"/>
    <cellStyle name="强调文字颜色 3 10 2 2 2" xfId="9248"/>
    <cellStyle name="20% - 强调文字颜色 5 17 2 5 2" xfId="9249"/>
    <cellStyle name="强调文字颜色 3 4" xfId="9250"/>
    <cellStyle name="强调文字颜色 3 10 2 2 3" xfId="9251"/>
    <cellStyle name="20% - 强调文字颜色 5 17 2 5 3" xfId="9252"/>
    <cellStyle name="强调文字颜色 3 10 2 3" xfId="9253"/>
    <cellStyle name="20% - 强调文字颜色 5 17 2 6" xfId="9254"/>
    <cellStyle name="强调文字颜色 3 10 2 4" xfId="9255"/>
    <cellStyle name="40% - 强调文字颜色 1 14 2 2 2" xfId="9256"/>
    <cellStyle name="20% - 强调文字颜色 5 17 2 7" xfId="9257"/>
    <cellStyle name="强调文字颜色 3 10 2 5" xfId="9258"/>
    <cellStyle name="40% - 强调文字颜色 1 14 2 2 3" xfId="9259"/>
    <cellStyle name="20% - 强调文字颜色 5 17 2 8" xfId="9260"/>
    <cellStyle name="20% - 强调文字颜色 6 12 2 4 5" xfId="9261"/>
    <cellStyle name="20% - 强调文字颜色 5 17 3" xfId="9262"/>
    <cellStyle name="20% - 强调文字颜色 6 10 2 5" xfId="9263"/>
    <cellStyle name="20% - 强调文字颜色 5 17 3 2" xfId="9264"/>
    <cellStyle name="40% - 强调文字颜色 1 17 3 2 4" xfId="9265"/>
    <cellStyle name="20% - 强调文字颜色 6 10 2 5 2" xfId="9266"/>
    <cellStyle name="20% - 强调文字颜色 5 17 3 2 2" xfId="9267"/>
    <cellStyle name="标题 3 13 5" xfId="9268"/>
    <cellStyle name="20% - 强调文字颜色 5 17 3 2 2 2" xfId="9269"/>
    <cellStyle name="标题 3 13 6" xfId="9270"/>
    <cellStyle name="20% - 强调文字颜色 5 17 3 2 2 3" xfId="9271"/>
    <cellStyle name="40% - 强调文字颜色 1 17 3 2 5" xfId="9272"/>
    <cellStyle name="20% - 强调文字颜色 6 10 2 5 3" xfId="9273"/>
    <cellStyle name="20% - 强调文字颜色 5 17 3 2 3" xfId="9274"/>
    <cellStyle name="20% - 强调文字颜色 5 17 3 2 4" xfId="9275"/>
    <cellStyle name="20% - 强调文字颜色 5 17 3 2 5" xfId="9276"/>
    <cellStyle name="强调文字颜色 1 11 2 2" xfId="9277"/>
    <cellStyle name="20% - 强调文字颜色 6 10 2 6" xfId="9278"/>
    <cellStyle name="20% - 强调文字颜色 5 17 3 3" xfId="9279"/>
    <cellStyle name="20% - 强调文字颜色 5 17 3 3 2" xfId="9280"/>
    <cellStyle name="20% - 强调文字颜色 5 17 3 3 3" xfId="9281"/>
    <cellStyle name="强调文字颜色 1 11 2 3" xfId="9282"/>
    <cellStyle name="20% - 强调文字颜色 6 10 2 7" xfId="9283"/>
    <cellStyle name="40% - 强调文字颜色 1 10 2 2 2 2" xfId="9284"/>
    <cellStyle name="20% - 强调文字颜色 5 17 3 4" xfId="9285"/>
    <cellStyle name="强调文字颜色 1 11 2 4" xfId="9286"/>
    <cellStyle name="20% - 强调文字颜色 6 10 2 8" xfId="9287"/>
    <cellStyle name="40% - 强调文字颜色 1 10 2 2 2 3" xfId="9288"/>
    <cellStyle name="强调文字颜色 3 10 3 2" xfId="9289"/>
    <cellStyle name="20% - 强调文字颜色 5 17 3 5" xfId="9290"/>
    <cellStyle name="40% - 强调文字颜色 1 10 2 2 2 4" xfId="9291"/>
    <cellStyle name="强调文字颜色 3 10 3 3" xfId="9292"/>
    <cellStyle name="20% - 强调文字颜色 5 17 3 6" xfId="9293"/>
    <cellStyle name="20% - 强调文字颜色 5 17 4 2 2" xfId="9294"/>
    <cellStyle name="20% - 强调文字颜色 5 17 4 2 2 2" xfId="9295"/>
    <cellStyle name="20% - 强调文字颜色 5 17 4 2 2 3" xfId="9296"/>
    <cellStyle name="20% - 强调文字颜色 5 17 4 2 3" xfId="9297"/>
    <cellStyle name="强调文字颜色 2 12 2" xfId="9298"/>
    <cellStyle name="20% - 强调文字颜色 5 17 4 2 4" xfId="9299"/>
    <cellStyle name="强调文字颜色 2 12 3" xfId="9300"/>
    <cellStyle name="20% - 强调文字颜色 5 17 4 2 5" xfId="9301"/>
    <cellStyle name="强调文字颜色 1 11 3 2" xfId="9302"/>
    <cellStyle name="20% - 强调文字颜色 6 10 3 6" xfId="9303"/>
    <cellStyle name="20% - 强调文字颜色 5 17 4 3" xfId="9304"/>
    <cellStyle name="20% - 强调文字颜色 5 17 4 3 2" xfId="9305"/>
    <cellStyle name="20% - 强调文字颜色 5 17 4 3 3" xfId="9306"/>
    <cellStyle name="40% - 强调文字颜色 1 10 2 2 3 2" xfId="9307"/>
    <cellStyle name="20% - 强调文字颜色 5 17 4 4" xfId="9308"/>
    <cellStyle name="40% - 强调文字颜色 1 10 2 2 3 3" xfId="9309"/>
    <cellStyle name="强调文字颜色 3 10 4 2" xfId="9310"/>
    <cellStyle name="60% - 强调文字颜色 1 9 2 2" xfId="9311"/>
    <cellStyle name="20% - 强调文字颜色 5 17 4 5" xfId="9312"/>
    <cellStyle name="强调文字颜色 3 10 4 3" xfId="9313"/>
    <cellStyle name="60% - 强调文字颜色 1 9 2 3" xfId="9314"/>
    <cellStyle name="20% - 强调文字颜色 5 17 4 6" xfId="9315"/>
    <cellStyle name="20% - 强调文字颜色 5 17 5" xfId="9316"/>
    <cellStyle name="60% - 强调文字颜色 6 2 2 2" xfId="9317"/>
    <cellStyle name="20% - 强调文字颜色 6 10 4 5" xfId="9318"/>
    <cellStyle name="20% - 强调文字颜色 5 17 5 2" xfId="9319"/>
    <cellStyle name="差 11 2 2 3" xfId="9320"/>
    <cellStyle name="20% - 强调文字颜色 5 17 5 2 2" xfId="9321"/>
    <cellStyle name="20% - 强调文字颜色 5 17 5 2 3" xfId="9322"/>
    <cellStyle name="输出 10" xfId="9323"/>
    <cellStyle name="强调文字颜色 1 11 4 2" xfId="9324"/>
    <cellStyle name="60% - 强调文字颜色 6 2 2 3" xfId="9325"/>
    <cellStyle name="20% - 强调文字颜色 6 10 4 6" xfId="9326"/>
    <cellStyle name="20% - 强调文字颜色 5 17 5 3" xfId="9327"/>
    <cellStyle name="20% - 强调文字颜色 5 17 6" xfId="9328"/>
    <cellStyle name="60% - 强调文字颜色 6 2 3 2" xfId="9329"/>
    <cellStyle name="20% - 强调文字颜色 6 10 5 5" xfId="9330"/>
    <cellStyle name="20% - 强调文字颜色 5 17 6 2" xfId="9331"/>
    <cellStyle name="20% - 强调文字颜色 5 6 2 2 4" xfId="9332"/>
    <cellStyle name="常规 2 11 8" xfId="9333"/>
    <cellStyle name="20% - 强调文字颜色 5 17 6 2 2" xfId="9334"/>
    <cellStyle name="20% - 强调文字颜色 5 6 2 2 5" xfId="9335"/>
    <cellStyle name="常规 2 11 9" xfId="9336"/>
    <cellStyle name="20% - 强调文字颜色 5 17 6 2 3" xfId="9337"/>
    <cellStyle name="20% - 强调文字颜色 5 17 6 3" xfId="9338"/>
    <cellStyle name="20% - 强调文字颜色 5 17 7" xfId="9339"/>
    <cellStyle name="20% - 强调文字颜色 5 17 8" xfId="9340"/>
    <cellStyle name="20% - 强调文字颜色 5 17 9" xfId="9341"/>
    <cellStyle name="常规 14 2 4" xfId="9342"/>
    <cellStyle name="20% - 强调文字颜色 5 18" xfId="9343"/>
    <cellStyle name="40% - 强调文字颜色 2 6 4 6" xfId="9344"/>
    <cellStyle name="20% - 强调文字颜色 5 18 2" xfId="9345"/>
    <cellStyle name="20% - 强调文字颜色 5 18 3" xfId="9346"/>
    <cellStyle name="20% - 强调文字颜色 5 19" xfId="9347"/>
    <cellStyle name="20% - 强调文字颜色 5 19 2" xfId="9348"/>
    <cellStyle name="20% - 强调文字颜色 5 19 2 2" xfId="9349"/>
    <cellStyle name="20% - 强调文字颜色 5 19 2 3" xfId="9350"/>
    <cellStyle name="20% - 强调文字颜色 5 19 2 4" xfId="9351"/>
    <cellStyle name="20% - 强调文字颜色 5 19 3" xfId="9352"/>
    <cellStyle name="标题 3 4 2 3 2" xfId="9353"/>
    <cellStyle name="20% - 强调文字颜色 6 12 2 5" xfId="9354"/>
    <cellStyle name="20% - 强调文字颜色 5 19 3 2" xfId="9355"/>
    <cellStyle name="20% - 强调文字颜色 5 19 4" xfId="9356"/>
    <cellStyle name="20% - 强调文字颜色 5 19 5" xfId="9357"/>
    <cellStyle name="40% - 强调文字颜色 2 2 3 2 4" xfId="9358"/>
    <cellStyle name="20% - 强调文字颜色 5 2" xfId="9359"/>
    <cellStyle name="40% - 强调文字颜色 2 7 2 3" xfId="9360"/>
    <cellStyle name="40% - 强调文字颜色 2 12 3 3 3" xfId="9361"/>
    <cellStyle name="20% - 强调文字颜色 5 2 2 2 2 3" xfId="9362"/>
    <cellStyle name="40% - 强调文字颜色 1 13 6 3" xfId="9363"/>
    <cellStyle name="40% - 强调文字颜色 2 8" xfId="9364"/>
    <cellStyle name="20% - 强调文字颜色 5 2 2 3" xfId="9365"/>
    <cellStyle name="40% - 强调文字颜色 2 8 2 3" xfId="9366"/>
    <cellStyle name="常规 3 2 10 6 2" xfId="9367"/>
    <cellStyle name="标题 1 3 3" xfId="9368"/>
    <cellStyle name="40% - 强调文字颜色 2 12 4 3 3" xfId="9369"/>
    <cellStyle name="20% - 强调文字颜色 5 2 2 3 2 3" xfId="9370"/>
    <cellStyle name="20% - 强调文字颜色 6 2 3 3 2 2" xfId="9371"/>
    <cellStyle name="40% - 强调文字颜色 2 8 2 4" xfId="9372"/>
    <cellStyle name="标题 1 3 4" xfId="9373"/>
    <cellStyle name="20% - 强调文字颜色 5 2 2 3 2 4" xfId="9374"/>
    <cellStyle name="40% - 强调文字颜色 2 8 3 2 2" xfId="9375"/>
    <cellStyle name="强调文字颜色 6 12 2 2 2" xfId="9376"/>
    <cellStyle name="常规 4 15 2" xfId="9377"/>
    <cellStyle name="标题 1 4 2 2" xfId="9378"/>
    <cellStyle name="20% - 强调文字颜色 5 2 2 3 3 2 2" xfId="9379"/>
    <cellStyle name="40% - 强调文字颜色 2 8 3 3" xfId="9380"/>
    <cellStyle name="强调文字颜色 6 12 2 3" xfId="9381"/>
    <cellStyle name="常规 4 21" xfId="9382"/>
    <cellStyle name="常规 4 16" xfId="9383"/>
    <cellStyle name="常规 2 4 5 2 2" xfId="9384"/>
    <cellStyle name="标题 1 4 3" xfId="9385"/>
    <cellStyle name="20% - 强调文字颜色 5 2 2 3 3 3" xfId="9386"/>
    <cellStyle name="40% - 强调文字颜色 2 8 4 2" xfId="9387"/>
    <cellStyle name="强调文字颜色 6 12 3 2" xfId="9388"/>
    <cellStyle name="标题 1 5 2" xfId="9389"/>
    <cellStyle name="20% - 强调文字颜色 5 2 2 3 4 2" xfId="9390"/>
    <cellStyle name="40% - 强调文字颜色 1 13 6 5" xfId="9391"/>
    <cellStyle name="20% - 强调文字颜色 5 2 2 5" xfId="9392"/>
    <cellStyle name="40% - 强调文字颜色 1 13 7 2" xfId="9393"/>
    <cellStyle name="40% - 强调文字颜色 3 7" xfId="9394"/>
    <cellStyle name="20% - 强调文字颜色 5 2 3 2" xfId="9395"/>
    <cellStyle name="40% - 强调文字颜色 3 7 2 2 2" xfId="9396"/>
    <cellStyle name="20% - 强调文字颜色 5 2 3 2 2 2 2" xfId="9397"/>
    <cellStyle name="40% - 强调文字颜色 3 7 2 3" xfId="9398"/>
    <cellStyle name="40% - 强调文字颜色 2 13 3 3 3" xfId="9399"/>
    <cellStyle name="20% - 强调文字颜色 5 2 3 2 2 3" xfId="9400"/>
    <cellStyle name="40% - 强调文字颜色 3 7 2 3 2" xfId="9401"/>
    <cellStyle name="20% - 强调文字颜色 5 2 3 2 2 3 2" xfId="9402"/>
    <cellStyle name="40% - 强调文字颜色 1 13 7 3" xfId="9403"/>
    <cellStyle name="40% - 强调文字颜色 3 8" xfId="9404"/>
    <cellStyle name="20% - 强调文字颜色 5 2 3 3" xfId="9405"/>
    <cellStyle name="40% - 强调文字颜色 3 8 2 2 2" xfId="9406"/>
    <cellStyle name="20% - 强调文字颜色 5 2 3 3 2 2 2" xfId="9407"/>
    <cellStyle name="40% - 强调文字颜色 3 8 2 3" xfId="9408"/>
    <cellStyle name="40% - 强调文字颜色 2 13 4 3 3" xfId="9409"/>
    <cellStyle name="20% - 强调文字颜色 5 2 3 3 2 3" xfId="9410"/>
    <cellStyle name="40% - 强调文字颜色 3 8 2 3 2" xfId="9411"/>
    <cellStyle name="20% - 强调文字颜色 5 2 3 3 2 3 2" xfId="9412"/>
    <cellStyle name="40% - 强调文字颜色 3 8 2 4" xfId="9413"/>
    <cellStyle name="20% - 强调文字颜色 5 2 3 3 2 4" xfId="9414"/>
    <cellStyle name="40% - 强调文字颜色 3 8 3 2 2" xfId="9415"/>
    <cellStyle name="20% - 强调文字颜色 5 2 3 3 3 2 2" xfId="9416"/>
    <cellStyle name="40% - 强调文字颜色 3 8 3 3" xfId="9417"/>
    <cellStyle name="常规 2 5 5 2 2" xfId="9418"/>
    <cellStyle name="20% - 强调文字颜色 5 2 3 3 3 3" xfId="9419"/>
    <cellStyle name="40% - 强调文字颜色 3 8 4 2" xfId="9420"/>
    <cellStyle name="20% - 强调文字颜色 5 2 3 3 4 2" xfId="9421"/>
    <cellStyle name="40% - 强调文字颜色 3 9" xfId="9422"/>
    <cellStyle name="20% - 强调文字颜色 5 2 3 4" xfId="9423"/>
    <cellStyle name="40% - 强调文字颜色 3 9 2 2" xfId="9424"/>
    <cellStyle name="标题 4 5 2 2 3" xfId="9425"/>
    <cellStyle name="20% - 强调文字颜色 5 2 3 4 2 2" xfId="9426"/>
    <cellStyle name="20% - 强调文字颜色 5 2 3 5" xfId="9427"/>
    <cellStyle name="20% - 强调文字颜色 6 19 2 2" xfId="9428"/>
    <cellStyle name="40% - 强调文字颜色 1 13 9" xfId="9429"/>
    <cellStyle name="常规 15 15 2 3" xfId="9430"/>
    <cellStyle name="标题 4 6 6 2" xfId="9431"/>
    <cellStyle name="20% - 强调文字颜色 5 2 5" xfId="9432"/>
    <cellStyle name="40% - 强调文字颜色 5 8" xfId="9433"/>
    <cellStyle name="20% - 强调文字颜色 5 2 5 3" xfId="9434"/>
    <cellStyle name="40% - 强调文字颜色 5 9" xfId="9435"/>
    <cellStyle name="20% - 强调文字颜色 5 2 5 4" xfId="9436"/>
    <cellStyle name="20% - 强调文字颜色 5 2 5 5" xfId="9437"/>
    <cellStyle name="20% - 强调文字颜色 6 19 2 3" xfId="9438"/>
    <cellStyle name="20% - 强调文字颜色 5 2 6" xfId="9439"/>
    <cellStyle name="40% - 强调文字颜色 6 8" xfId="9440"/>
    <cellStyle name="20% - 强调文字颜色 5 2 6 3" xfId="9441"/>
    <cellStyle name="40% - 强调文字颜色 6 9" xfId="9442"/>
    <cellStyle name="20% - 强调文字颜色 5 2 6 4" xfId="9443"/>
    <cellStyle name="20% - 强调文字颜色 6 19 2 4" xfId="9444"/>
    <cellStyle name="常规 11 3 2" xfId="9445"/>
    <cellStyle name="常规 6 2 5 4 2" xfId="9446"/>
    <cellStyle name="20% - 强调文字颜色 5 2 7" xfId="9447"/>
    <cellStyle name="20% - 强调文字颜色 5 2 7 3" xfId="9448"/>
    <cellStyle name="20% - 强调文字颜色 5 2 8" xfId="9449"/>
    <cellStyle name="20% - 强调文字颜色 5 2 9" xfId="9450"/>
    <cellStyle name="20% - 强调文字颜色 5 3" xfId="9451"/>
    <cellStyle name="40% - 强调文字颜色 1 14 6 2 2" xfId="9452"/>
    <cellStyle name="40% - 强调文字颜色 2 2 3 5" xfId="9453"/>
    <cellStyle name="强调文字颜色 3 14 2 4" xfId="9454"/>
    <cellStyle name="20% - 强调文字颜色 5 3 2 2 2" xfId="9455"/>
    <cellStyle name="40% - 强调文字颜色 2 6 2 2 4" xfId="9456"/>
    <cellStyle name="20% - 强调文字颜色 5 3 2 2 2 2 2" xfId="9457"/>
    <cellStyle name="20% - 强调文字颜色 6 3 3 2 2 2" xfId="9458"/>
    <cellStyle name="20% - 强调文字颜色 5 3 2 2 2 4" xfId="9459"/>
    <cellStyle name="40% - 强调文字颜色 1 14 6 2 3" xfId="9460"/>
    <cellStyle name="40% - 强调文字颜色 2 2 3 6" xfId="9461"/>
    <cellStyle name="强调文字颜色 3 14 2 5" xfId="9462"/>
    <cellStyle name="20% - 强调文字颜色 5 3 2 2 3" xfId="9463"/>
    <cellStyle name="20% - 强调文字颜色 5 3 2 3 2" xfId="9464"/>
    <cellStyle name="40% - 强调文字颜色 2 7 2 2 4" xfId="9465"/>
    <cellStyle name="20% - 强调文字颜色 5 3 2 3 2 2 2" xfId="9466"/>
    <cellStyle name="40% - 强调文字颜色 2 7 2 3 4" xfId="9467"/>
    <cellStyle name="20% - 强调文字颜色 5 3 2 3 2 3 2" xfId="9468"/>
    <cellStyle name="20% - 强调文字颜色 5 3 2 3 2 4" xfId="9469"/>
    <cellStyle name="常规 6 2 14 2 2" xfId="9470"/>
    <cellStyle name="20% - 强调文字颜色 5 3 2 3 3" xfId="9471"/>
    <cellStyle name="40% - 强调文字颜色 2 7 3 2 4" xfId="9472"/>
    <cellStyle name="20% - 强调文字颜色 5 3 2 3 3 2 2" xfId="9473"/>
    <cellStyle name="常规 3 4 5 2 2" xfId="9474"/>
    <cellStyle name="20% - 强调文字颜色 5 3 2 3 3 3" xfId="9475"/>
    <cellStyle name="20% - 强调文字颜色 5 3 2 3 4" xfId="9476"/>
    <cellStyle name="40% - 强调文字颜色 2 2 5 5" xfId="9477"/>
    <cellStyle name="标题 2 10 3" xfId="9478"/>
    <cellStyle name="20% - 强调文字颜色 5 3 2 4 2" xfId="9479"/>
    <cellStyle name="40% - 强调文字颜色 2 2 5 6" xfId="9480"/>
    <cellStyle name="标题 2 10 4" xfId="9481"/>
    <cellStyle name="20% - 强调文字颜色 5 3 2 4 3" xfId="9482"/>
    <cellStyle name="20% - 强调文字颜色 5 3 2 4 4" xfId="9483"/>
    <cellStyle name="40% - 强调文字颜色 1 14 6 5" xfId="9484"/>
    <cellStyle name="20% - 强调文字颜色 5 3 2 5" xfId="9485"/>
    <cellStyle name="20% - 强调文字颜色 5 3 3 2 2" xfId="9486"/>
    <cellStyle name="20% - 强调文字颜色 5 3 3 2 3" xfId="9487"/>
    <cellStyle name="20% - 强调文字颜色 5 3 3 2 4" xfId="9488"/>
    <cellStyle name="40% - 强调文字颜色 1 14 7 3" xfId="9489"/>
    <cellStyle name="40% - 强调文字颜色 3 12 2 3 5" xfId="9490"/>
    <cellStyle name="20% - 强调文字颜色 5 3 3 3" xfId="9491"/>
    <cellStyle name="20% - 强调文字颜色 5 5 4 4" xfId="9492"/>
    <cellStyle name="20% - 强调文字颜色 5 3 4 2 2 2" xfId="9493"/>
    <cellStyle name="40% - 强调文字颜色 2 4 3 6" xfId="9494"/>
    <cellStyle name="标题 16" xfId="9495"/>
    <cellStyle name="标题 21" xfId="9496"/>
    <cellStyle name="强调文字颜色 3 16 2 5" xfId="9497"/>
    <cellStyle name="20% - 强调文字颜色 5 3 4 2 3" xfId="9498"/>
    <cellStyle name="20% - 强调文字颜色 5 5 5 4" xfId="9499"/>
    <cellStyle name="20% - 强调文字颜色 5 3 4 2 3 2" xfId="9500"/>
    <cellStyle name="20% - 强调文字颜色 5 3 4 2 4" xfId="9501"/>
    <cellStyle name="40% - 强调文字颜色 3 12 2 4 5" xfId="9502"/>
    <cellStyle name="20% - 强调文字颜色 5 3 4 3" xfId="9503"/>
    <cellStyle name="20% - 强调文字颜色 5 6 4 4" xfId="9504"/>
    <cellStyle name="链接单元格 17 5" xfId="9505"/>
    <cellStyle name="20% - 强调文字颜色 5 3 4 3 2 2" xfId="9506"/>
    <cellStyle name="40% - 强调文字颜色 2 4 4 6" xfId="9507"/>
    <cellStyle name="20% - 强调文字颜色 5 3 4 3 3" xfId="9508"/>
    <cellStyle name="20% - 强调文字颜色 5 3 4 4" xfId="9509"/>
    <cellStyle name="20% - 强调文字颜色 5 3 4 5" xfId="9510"/>
    <cellStyle name="20% - 强调文字颜色 6 19 3 2" xfId="9511"/>
    <cellStyle name="40% - 强调文字颜色 1 14 9" xfId="9512"/>
    <cellStyle name="40% - 强调文字颜色 1 8 3 2 2 3" xfId="9513"/>
    <cellStyle name="20% - 强调文字颜色 5 3 5" xfId="9514"/>
    <cellStyle name="20% - 强调文字颜色 5 3 5 2" xfId="9515"/>
    <cellStyle name="20% - 强调文字颜色 5 3 5 3" xfId="9516"/>
    <cellStyle name="40% - 强调文字颜色 2 5 4 5" xfId="9517"/>
    <cellStyle name="20% - 强调文字颜色 5 3 5 3 2" xfId="9518"/>
    <cellStyle name="20% - 强调文字颜色 5 3 5 4" xfId="9519"/>
    <cellStyle name="40% - 强调文字颜色 2 8 4 2 2 2" xfId="9520"/>
    <cellStyle name="标题 1 5 2 2 2" xfId="9521"/>
    <cellStyle name="20% - 强调文字颜色 5 3 6" xfId="9522"/>
    <cellStyle name="20% - 强调文字颜色 5 3 6 2" xfId="9523"/>
    <cellStyle name="常规 10 2 8" xfId="9524"/>
    <cellStyle name="40% - 强调文字颜色 4 11 3 2 5" xfId="9525"/>
    <cellStyle name="20% - 强调文字颜色 6 12 2 4 3" xfId="9526"/>
    <cellStyle name="40% - 强调文字颜色 2 6 3 5" xfId="9527"/>
    <cellStyle name="强调文字颜色 6 10 2 5" xfId="9528"/>
    <cellStyle name="汇总 6 7" xfId="9529"/>
    <cellStyle name="40% - 强调文字颜色 2 12 2 4 5" xfId="9530"/>
    <cellStyle name="20% - 强调文字颜色 5 3 6 2 2" xfId="9531"/>
    <cellStyle name="20% - 强调文字颜色 5 3 6 3" xfId="9532"/>
    <cellStyle name="40% - 强调文字颜色 2 8 4 2 2 3" xfId="9533"/>
    <cellStyle name="常规 11 4 2" xfId="9534"/>
    <cellStyle name="常规 6 2 5 5 2" xfId="9535"/>
    <cellStyle name="20% - 强调文字颜色 5 3 7" xfId="9536"/>
    <cellStyle name="20% - 强调文字颜色 5 4" xfId="9537"/>
    <cellStyle name="20% - 强调文字颜色 5 4 10" xfId="9538"/>
    <cellStyle name="警告文本 15 5" xfId="9539"/>
    <cellStyle name="20% - 强调文字颜色 5 4 2 2 2 2" xfId="9540"/>
    <cellStyle name="40% - 强调文字颜色 2 5 2 2 6" xfId="9541"/>
    <cellStyle name="输出 5 3 3" xfId="9542"/>
    <cellStyle name="20% - 强调文字颜色 5 4 2 2 2 2 2" xfId="9543"/>
    <cellStyle name="常规 5 2 2" xfId="9544"/>
    <cellStyle name="20% - 强调文字颜色 5 4 2 2 2 2 3" xfId="9545"/>
    <cellStyle name="警告文本 15 6" xfId="9546"/>
    <cellStyle name="20% - 强调文字颜色 5 4 2 2 2 3" xfId="9547"/>
    <cellStyle name="20% - 强调文字颜色 6 4 3 2 2 2" xfId="9548"/>
    <cellStyle name="标题 4 16 3 3" xfId="9549"/>
    <cellStyle name="输出 16 2 2" xfId="9550"/>
    <cellStyle name="警告文本 15 7" xfId="9551"/>
    <cellStyle name="20% - 强调文字颜色 5 4 2 2 2 4" xfId="9552"/>
    <cellStyle name="40% - 强调文字颜色 1 15 6 2 3" xfId="9553"/>
    <cellStyle name="40% - 强调文字颜色 3 2 3 6" xfId="9554"/>
    <cellStyle name="20% - 强调文字颜色 5 4 2 2 3" xfId="9555"/>
    <cellStyle name="警告文本 16 5" xfId="9556"/>
    <cellStyle name="20% - 强调文字颜色 5 4 2 2 3 2" xfId="9557"/>
    <cellStyle name="警告文本 16 6" xfId="9558"/>
    <cellStyle name="40% - 强调文字颜色 6 2 3 2 2 2" xfId="9559"/>
    <cellStyle name="20% - 强调文字颜色 5 4 2 2 3 3" xfId="9560"/>
    <cellStyle name="20% - 强调文字颜色 5 4 2 2 6" xfId="9561"/>
    <cellStyle name="20% - 强调文字颜色 5 4 2 3 2" xfId="9562"/>
    <cellStyle name="20% - 强调文字颜色 5 4 2 3 2 2" xfId="9563"/>
    <cellStyle name="常规 10 3 2 2 2 2" xfId="9564"/>
    <cellStyle name="20% - 强调文字颜色 5 4 2 3 2 3" xfId="9565"/>
    <cellStyle name="20% - 强调文字颜色 5 4 2 3 4" xfId="9566"/>
    <cellStyle name="20% - 强调文字颜色 5 4 2 3 5" xfId="9567"/>
    <cellStyle name="40% - 强调文字颜色 3 2 5 5" xfId="9568"/>
    <cellStyle name="20% - 强调文字颜色 5 4 2 4 2" xfId="9569"/>
    <cellStyle name="20% - 强调文字颜色 5 4 2 4 2 2" xfId="9570"/>
    <cellStyle name="20% - 强调文字颜色 5 4 2 4 2 3" xfId="9571"/>
    <cellStyle name="40% - 强调文字颜色 3 2 5 6" xfId="9572"/>
    <cellStyle name="20% - 强调文字颜色 5 4 2 4 3" xfId="9573"/>
    <cellStyle name="20% - 强调文字颜色 5 4 2 4 4" xfId="9574"/>
    <cellStyle name="40% - 强调文字颜色 1 15 6 5" xfId="9575"/>
    <cellStyle name="20% - 强调文字颜色 5 4 2 5" xfId="9576"/>
    <cellStyle name="40% - 强调文字颜色 3 2 6 5" xfId="9577"/>
    <cellStyle name="20% - 强调文字颜色 5 4 2 5 2" xfId="9578"/>
    <cellStyle name="20% - 强调文字颜色 5 4 2 5 3" xfId="9579"/>
    <cellStyle name="标题 7 2 4 2" xfId="9580"/>
    <cellStyle name="20% - 强调文字颜色 5 4 2 6" xfId="9581"/>
    <cellStyle name="20% - 强调文字颜色 5 4 2 7" xfId="9582"/>
    <cellStyle name="标题 2 16 2 4 2" xfId="9583"/>
    <cellStyle name="20% - 强调文字颜色 5 4 2 8" xfId="9584"/>
    <cellStyle name="20% - 强调文字颜色 5 4 3 2 2 3" xfId="9585"/>
    <cellStyle name="20% - 强调文字颜色 5 4 3 2 3" xfId="9586"/>
    <cellStyle name="20% - 强调文字颜色 5 4 3 2 4" xfId="9587"/>
    <cellStyle name="20% - 强调文字颜色 5 4 3 2 5" xfId="9588"/>
    <cellStyle name="20% - 强调文字颜色 6 7 3 2 2 3" xfId="9589"/>
    <cellStyle name="40% - 强调文字颜色 1 15 7 3" xfId="9590"/>
    <cellStyle name="20% - 强调文字颜色 5 7 2 2 2 5" xfId="9591"/>
    <cellStyle name="20% - 强调文字颜色 5 4 3 3" xfId="9592"/>
    <cellStyle name="40% - 强调文字颜色 3 3 4 5" xfId="9593"/>
    <cellStyle name="20% - 强调文字颜色 5 4 3 3 2" xfId="9594"/>
    <cellStyle name="20% - 强调文字颜色 5 4 3 4" xfId="9595"/>
    <cellStyle name="20% - 强调文字颜色 5 4 3 5" xfId="9596"/>
    <cellStyle name="20% - 强调文字颜色 5 4 3 6" xfId="9597"/>
    <cellStyle name="40% - 强调文字颜色 3 4 3 5" xfId="9598"/>
    <cellStyle name="20% - 强调文字颜色 5 4 4 2 2" xfId="9599"/>
    <cellStyle name="20% - 强调文字颜色 5 4 4 2 2 2" xfId="9600"/>
    <cellStyle name="20% - 强调文字颜色 5 4 4 2 2 3" xfId="9601"/>
    <cellStyle name="40% - 强调文字颜色 3 4 3 6" xfId="9602"/>
    <cellStyle name="20% - 强调文字颜色 5 4 4 2 3" xfId="9603"/>
    <cellStyle name="20% - 强调文字颜色 5 4 4 2 4" xfId="9604"/>
    <cellStyle name="20% - 强调文字颜色 5 4 4 2 5" xfId="9605"/>
    <cellStyle name="20% - 强调文字颜色 5 4 4 3" xfId="9606"/>
    <cellStyle name="40% - 强调文字颜色 3 4 4 5" xfId="9607"/>
    <cellStyle name="20% - 强调文字颜色 5 4 4 3 2" xfId="9608"/>
    <cellStyle name="40% - 强调文字颜色 3 4 4 6" xfId="9609"/>
    <cellStyle name="20% - 强调文字颜色 5 4 4 3 3" xfId="9610"/>
    <cellStyle name="20% - 强调文字颜色 5 4 4 4" xfId="9611"/>
    <cellStyle name="20% - 强调文字颜色 5 4 4 5" xfId="9612"/>
    <cellStyle name="20% - 强调文字颜色 5 4 4 6" xfId="9613"/>
    <cellStyle name="20% - 强调文字颜色 5 4 5 2" xfId="9614"/>
    <cellStyle name="40% - 强调文字颜色 3 5 3 6" xfId="9615"/>
    <cellStyle name="常规 6 2 9 2 3 2" xfId="9616"/>
    <cellStyle name="20% - 强调文字颜色 5 4 5 2 3" xfId="9617"/>
    <cellStyle name="强调文字颜色 2 5 2 2 2" xfId="9618"/>
    <cellStyle name="20% - 强调文字颜色 5 4 5 3" xfId="9619"/>
    <cellStyle name="强调文字颜色 2 5 2 2 3" xfId="9620"/>
    <cellStyle name="20% - 强调文字颜色 5 4 5 4" xfId="9621"/>
    <cellStyle name="20% - 强调文字颜色 5 4 5 5" xfId="9622"/>
    <cellStyle name="20% - 强调文字颜色 6 7 3 2 5" xfId="9623"/>
    <cellStyle name="20% - 强调文字颜色 5 4 6" xfId="9624"/>
    <cellStyle name="40% - 强调文字颜色 3 6 3 5" xfId="9625"/>
    <cellStyle name="40% - 强调文字颜色 2 13 2 4 5" xfId="9626"/>
    <cellStyle name="20% - 强调文字颜色 5 4 6 2 2" xfId="9627"/>
    <cellStyle name="40% - 强调文字颜色 3 6 3 6" xfId="9628"/>
    <cellStyle name="20% - 强调文字颜色 5 4 6 2 3" xfId="9629"/>
    <cellStyle name="常规 2 2 10 4 2 2" xfId="9630"/>
    <cellStyle name="20% - 强调文字颜色 5 4 6 5" xfId="9631"/>
    <cellStyle name="20% - 强调文字颜色 5 4 7" xfId="9632"/>
    <cellStyle name="20% - 强调文字颜色 5 4 7 3" xfId="9633"/>
    <cellStyle name="20% - 强调文字颜色 5 4 8" xfId="9634"/>
    <cellStyle name="标题 3 14 2 2" xfId="9635"/>
    <cellStyle name="20% - 强调文字颜色 5 5" xfId="9636"/>
    <cellStyle name="40% - 强调文字颜色 5 2 2" xfId="9637"/>
    <cellStyle name="好 2 3 2" xfId="9638"/>
    <cellStyle name="20% - 强调文字颜色 5 5 10" xfId="9639"/>
    <cellStyle name="标题 2 9 4 3" xfId="9640"/>
    <cellStyle name="20% - 强调文字颜色 5 5 2 2 2 2 2" xfId="9641"/>
    <cellStyle name="20% - 强调文字颜色 5 5 2 2 2 2 3" xfId="9642"/>
    <cellStyle name="20% - 强调文字颜色 6 5 3 2 2 2" xfId="9643"/>
    <cellStyle name="输入 15 2 2 3" xfId="9644"/>
    <cellStyle name="20% - 强调文字颜色 5 5 2 2 2 4" xfId="9645"/>
    <cellStyle name="20% - 强调文字颜色 6 2 3 3 2 3 2" xfId="9646"/>
    <cellStyle name="20% - 强调文字颜色 6 5 3 2 2 3" xfId="9647"/>
    <cellStyle name="40% - 强调文字颜色 2 8 2 5 2" xfId="9648"/>
    <cellStyle name="标题 1 3 5 2" xfId="9649"/>
    <cellStyle name="20% - 强调文字颜色 5 5 2 2 2 5" xfId="9650"/>
    <cellStyle name="20% - 强调文字颜色 5 5 2 2 3 2" xfId="9651"/>
    <cellStyle name="20% - 强调文字颜色 5 5 2 2 3 3" xfId="9652"/>
    <cellStyle name="20% - 强调文字颜色 5 5 2 2 6" xfId="9653"/>
    <cellStyle name="40% - 强调文字颜色 1 16 6 3" xfId="9654"/>
    <cellStyle name="40% - 强调文字颜色 3 12 4 2 5" xfId="9655"/>
    <cellStyle name="20% - 强调文字颜色 5 5 2 3" xfId="9656"/>
    <cellStyle name="20% - 强调文字颜色 5 5 2 3 2" xfId="9657"/>
    <cellStyle name="20% - 强调文字颜色 5 5 2 3 2 2" xfId="9658"/>
    <cellStyle name="常规 10 4 2 2 2 2" xfId="9659"/>
    <cellStyle name="20% - 强调文字颜色 5 5 2 3 2 3" xfId="9660"/>
    <cellStyle name="20% - 强调文字颜色 5 5 2 3 3" xfId="9661"/>
    <cellStyle name="20% - 强调文字颜色 5 5 2 3 4" xfId="9662"/>
    <cellStyle name="20% - 强调文字颜色 5 5 2 3 5" xfId="9663"/>
    <cellStyle name="20% - 强调文字颜色 5 5 2 4 2" xfId="9664"/>
    <cellStyle name="20% - 强调文字颜色 5 5 2 4 2 2" xfId="9665"/>
    <cellStyle name="20% - 强调文字颜色 5 5 2 4 2 3" xfId="9666"/>
    <cellStyle name="20% - 强调文字颜色 5 5 2 4 3" xfId="9667"/>
    <cellStyle name="20% - 强调文字颜色 5 5 2 4 4" xfId="9668"/>
    <cellStyle name="20% - 强调文字颜色 5 5 2 4 5" xfId="9669"/>
    <cellStyle name="40% - 强调文字颜色 1 16 6 5" xfId="9670"/>
    <cellStyle name="20% - 强调文字颜色 5 5 2 5" xfId="9671"/>
    <cellStyle name="20% - 强调文字颜色 5 5 2 5 2" xfId="9672"/>
    <cellStyle name="20% - 强调文字颜色 5 5 2 5 3" xfId="9673"/>
    <cellStyle name="20% - 强调文字颜色 5 5 2 6" xfId="9674"/>
    <cellStyle name="20% - 强调文字颜色 5 5 2 7" xfId="9675"/>
    <cellStyle name="20% - 强调文字颜色 5 5 2 8" xfId="9676"/>
    <cellStyle name="40% - 强调文字颜色 1 16 7 2" xfId="9677"/>
    <cellStyle name="20% - 强调文字颜色 5 5 3 2" xfId="9678"/>
    <cellStyle name="常规 10 10 8" xfId="9679"/>
    <cellStyle name="20% - 强调文字颜色 5 5 3 2 2" xfId="9680"/>
    <cellStyle name="20% - 强调文字颜色 5 5 3 2 3" xfId="9681"/>
    <cellStyle name="20% - 强调文字颜色 5 5 3 2 4" xfId="9682"/>
    <cellStyle name="40% - 强调文字颜色 2 7 2 2 3 2" xfId="9683"/>
    <cellStyle name="20% - 强调文字颜色 5 5 3 2 5" xfId="9684"/>
    <cellStyle name="40% - 强调文字颜色 1 16 7 3" xfId="9685"/>
    <cellStyle name="20% - 强调文字颜色 5 5 3 3" xfId="9686"/>
    <cellStyle name="常规 10 11 8" xfId="9687"/>
    <cellStyle name="20% - 强调文字颜色 5 5 3 3 2" xfId="9688"/>
    <cellStyle name="20% - 强调文字颜色 5 5 3 3 3" xfId="9689"/>
    <cellStyle name="20% - 强调文字颜色 5 5 3 4" xfId="9690"/>
    <cellStyle name="20% - 强调文字颜色 5 5 3 5" xfId="9691"/>
    <cellStyle name="20% - 强调文字颜色 5 5 3 6" xfId="9692"/>
    <cellStyle name="20% - 强调文字颜色 5 5 4 2" xfId="9693"/>
    <cellStyle name="20% - 强调文字颜色 5 5 4 2 2" xfId="9694"/>
    <cellStyle name="20% - 强调文字颜色 5 5 4 2 3" xfId="9695"/>
    <cellStyle name="20% - 强调文字颜色 5 5 4 2 4" xfId="9696"/>
    <cellStyle name="20% - 强调文字颜色 5 5 4 2 5" xfId="9697"/>
    <cellStyle name="20% - 强调文字颜色 5 5 4 3" xfId="9698"/>
    <cellStyle name="20% - 强调文字颜色 5 5 4 3 2" xfId="9699"/>
    <cellStyle name="20% - 强调文字颜色 5 5 4 3 3" xfId="9700"/>
    <cellStyle name="20% - 强调文字颜色 5 5 4 5" xfId="9701"/>
    <cellStyle name="链接单元格 2 2 2" xfId="9702"/>
    <cellStyle name="20% - 强调文字颜色 5 5 4 6" xfId="9703"/>
    <cellStyle name="20% - 强调文字颜色 5 5 5 2" xfId="9704"/>
    <cellStyle name="20% - 强调文字颜色 5 5 5 3" xfId="9705"/>
    <cellStyle name="40% - 强调文字颜色 1 12 4 2 2 2" xfId="9706"/>
    <cellStyle name="20% - 强调文字颜色 5 5 5 5" xfId="9707"/>
    <cellStyle name="20% - 强调文字颜色 5 5 6" xfId="9708"/>
    <cellStyle name="40% - 强调文字颜色 2 14 2 4 5" xfId="9709"/>
    <cellStyle name="20% - 强调文字颜色 5 5 6 2 2" xfId="9710"/>
    <cellStyle name="20% - 强调文字颜色 5 5 6 2 3" xfId="9711"/>
    <cellStyle name="20% - 强调文字颜色 5 5 6 3" xfId="9712"/>
    <cellStyle name="20% - 强调文字颜色 5 5 6 4" xfId="9713"/>
    <cellStyle name="20% - 强调文字颜色 5 5 6 5" xfId="9714"/>
    <cellStyle name="标题 3 14 2 3" xfId="9715"/>
    <cellStyle name="20% - 强调文字颜色 5 6" xfId="9716"/>
    <cellStyle name="40% - 强调文字颜色 1 17 6 2" xfId="9717"/>
    <cellStyle name="20% - 强调文字颜色 5 6 2 2" xfId="9718"/>
    <cellStyle name="40% - 强调文字颜色 1 17 6 2 2" xfId="9719"/>
    <cellStyle name="40% - 强调文字颜色 5 2 3 5" xfId="9720"/>
    <cellStyle name="20% - 强调文字颜色 5 6 2 2 2" xfId="9721"/>
    <cellStyle name="20% - 强调文字颜色 5 6 2 2 2 2" xfId="9722"/>
    <cellStyle name="20% - 强调文字颜色 5 6 2 2 2 2 2" xfId="9723"/>
    <cellStyle name="20% - 强调文字颜色 5 6 2 2 2 2 3" xfId="9724"/>
    <cellStyle name="20% - 强调文字颜色 5 6 2 2 2 3" xfId="9725"/>
    <cellStyle name="20% - 强调文字颜色 6 6 3 2 2 2" xfId="9726"/>
    <cellStyle name="汇总 14 2 5" xfId="9727"/>
    <cellStyle name="20% - 强调文字颜色 5 6 2 2 2 4" xfId="9728"/>
    <cellStyle name="20% - 强调文字颜色 6 6 3 2 2 3" xfId="9729"/>
    <cellStyle name="40% - 强调文字颜色 3 8 2 5 2" xfId="9730"/>
    <cellStyle name="20% - 强调文字颜色 5 6 2 2 2 5" xfId="9731"/>
    <cellStyle name="40% - 强调文字颜色 1 17 6 2 3" xfId="9732"/>
    <cellStyle name="20% - 强调文字颜色 5 6 2 2 3" xfId="9733"/>
    <cellStyle name="常规 6 4 4 2 2" xfId="9734"/>
    <cellStyle name="20% - 强调文字颜色 5 6 2 2 3 3" xfId="9735"/>
    <cellStyle name="20% - 强调文字颜色 5 6 2 2 6" xfId="9736"/>
    <cellStyle name="40% - 强调文字颜色 1 17 6 3" xfId="9737"/>
    <cellStyle name="20% - 强调文字颜色 5 6 2 3" xfId="9738"/>
    <cellStyle name="20% - 强调文字颜色 5 6 2 3 2" xfId="9739"/>
    <cellStyle name="20% - 强调文字颜色 5 6 2 3 2 2" xfId="9740"/>
    <cellStyle name="常规 10 5 2 2 2 2" xfId="9741"/>
    <cellStyle name="20% - 强调文字颜色 5 6 2 3 2 3" xfId="9742"/>
    <cellStyle name="20% - 强调文字颜色 5 6 2 3 4" xfId="9743"/>
    <cellStyle name="20% - 强调文字颜色 5 6 2 3 5" xfId="9744"/>
    <cellStyle name="20% - 强调文字颜色 5 6 2 4 2" xfId="9745"/>
    <cellStyle name="20% - 强调文字颜色 5 6 2 4 2 2" xfId="9746"/>
    <cellStyle name="20% - 强调文字颜色 5 6 2 4 2 3" xfId="9747"/>
    <cellStyle name="40% - 强调文字颜色 1 17 6 5" xfId="9748"/>
    <cellStyle name="20% - 强调文字颜色 5 6 2 5" xfId="9749"/>
    <cellStyle name="20% - 强调文字颜色 5 6 2 5 2" xfId="9750"/>
    <cellStyle name="20% - 强调文字颜色 5 6 2 6" xfId="9751"/>
    <cellStyle name="40% - 强调文字颜色 1 7 2 2 2 2 2" xfId="9752"/>
    <cellStyle name="20% - 强调文字颜色 5 6 2 7" xfId="9753"/>
    <cellStyle name="40% - 强调文字颜色 1 7 2 2 2 2 3" xfId="9754"/>
    <cellStyle name="20% - 强调文字颜色 5 6 2 8" xfId="9755"/>
    <cellStyle name="40% - 强调文字颜色 1 17 7 2" xfId="9756"/>
    <cellStyle name="60% - 强调文字颜色 1 5 2 2 2" xfId="9757"/>
    <cellStyle name="20% - 强调文字颜色 5 6 3 2" xfId="9758"/>
    <cellStyle name="20% - 强调文字颜色 5 6 3 2 2" xfId="9759"/>
    <cellStyle name="20% - 强调文字颜色 5 6 3 2 2 3" xfId="9760"/>
    <cellStyle name="40% - 强调文字颜色 1 7 2 2 3 2" xfId="9761"/>
    <cellStyle name="20% - 强调文字颜色 5 6 3 2 3" xfId="9762"/>
    <cellStyle name="40% - 强调文字颜色 1 7 2 2 3 3" xfId="9763"/>
    <cellStyle name="60% - 强调文字颜色 6 2 4 2 2" xfId="9764"/>
    <cellStyle name="20% - 强调文字颜色 5 6 3 2 4" xfId="9765"/>
    <cellStyle name="20% - 强调文字颜色 5 6 3 2 5" xfId="9766"/>
    <cellStyle name="40% - 强调文字颜色 1 17 7 3" xfId="9767"/>
    <cellStyle name="20% - 强调文字颜色 5 6 3 3" xfId="9768"/>
    <cellStyle name="20% - 强调文字颜色 5 6 3 3 2" xfId="9769"/>
    <cellStyle name="20% - 强调文字颜色 5 6 3 4" xfId="9770"/>
    <cellStyle name="20% - 强调文字颜色 5 6 3 5" xfId="9771"/>
    <cellStyle name="20% - 强调文字颜色 5 6 3 6" xfId="9772"/>
    <cellStyle name="40% - 强调文字颜色 1 17 8" xfId="9773"/>
    <cellStyle name="60% - 强调文字颜色 1 5 2 3" xfId="9774"/>
    <cellStyle name="20% - 强调文字颜色 5 6 4" xfId="9775"/>
    <cellStyle name="40% - 强调文字颜色 3 15 3 2 2 3" xfId="9776"/>
    <cellStyle name="20% - 强调文字颜色 5 6 4 2" xfId="9777"/>
    <cellStyle name="20% - 强调文字颜色 5 6 4 2 2" xfId="9778"/>
    <cellStyle name="60% - 强调文字颜色 1 3 5" xfId="9779"/>
    <cellStyle name="20% - 强调文字颜色 5 6 4 2 2 2" xfId="9780"/>
    <cellStyle name="60% - 强调文字颜色 1 3 6" xfId="9781"/>
    <cellStyle name="20% - 强调文字颜色 5 6 4 2 2 3" xfId="9782"/>
    <cellStyle name="20% - 强调文字颜色 5 6 4 2 3" xfId="9783"/>
    <cellStyle name="20% - 强调文字颜色 5 6 4 2 4" xfId="9784"/>
    <cellStyle name="20% - 强调文字颜色 5 6 4 2 5" xfId="9785"/>
    <cellStyle name="20% - 强调文字颜色 5 6 4 3" xfId="9786"/>
    <cellStyle name="20% - 强调文字颜色 5 6 4 3 2" xfId="9787"/>
    <cellStyle name="20% - 强调文字颜色 5 6 4 5" xfId="9788"/>
    <cellStyle name="链接单元格 3 2 2" xfId="9789"/>
    <cellStyle name="20% - 强调文字颜色 5 6 4 6" xfId="9790"/>
    <cellStyle name="40% - 强调文字颜色 1 17 9" xfId="9791"/>
    <cellStyle name="60% - 强调文字颜色 1 5 2 4" xfId="9792"/>
    <cellStyle name="20% - 强调文字颜色 5 6 5" xfId="9793"/>
    <cellStyle name="20% - 强调文字颜色 5 6 5 2" xfId="9794"/>
    <cellStyle name="20% - 强调文字颜色 5 6 5 3" xfId="9795"/>
    <cellStyle name="20% - 强调文字颜色 5 6 5 4" xfId="9796"/>
    <cellStyle name="20% - 强调文字颜色 5 6 5 5" xfId="9797"/>
    <cellStyle name="40% - 强调文字颜色 1 5 10" xfId="9798"/>
    <cellStyle name="差 2 2" xfId="9799"/>
    <cellStyle name="20% - 强调文字颜色 5 6 6" xfId="9800"/>
    <cellStyle name="差 2 2 2 2" xfId="9801"/>
    <cellStyle name="40% - 强调文字颜色 2 15 2 4 5" xfId="9802"/>
    <cellStyle name="20% - 强调文字颜色 5 6 6 2 2" xfId="9803"/>
    <cellStyle name="差 2 2 2 3" xfId="9804"/>
    <cellStyle name="标题 2 17 2" xfId="9805"/>
    <cellStyle name="20% - 强调文字颜色 5 6 6 2 3" xfId="9806"/>
    <cellStyle name="差 2 2 3" xfId="9807"/>
    <cellStyle name="20% - 强调文字颜色 5 6 6 3" xfId="9808"/>
    <cellStyle name="差 2 2 4" xfId="9809"/>
    <cellStyle name="20% - 强调文字颜色 5 6 6 4" xfId="9810"/>
    <cellStyle name="差 2 2 5" xfId="9811"/>
    <cellStyle name="20% - 强调文字颜色 5 6 6 5" xfId="9812"/>
    <cellStyle name="差 2 3 3" xfId="9813"/>
    <cellStyle name="20% - 强调文字颜色 5 6 7 3" xfId="9814"/>
    <cellStyle name="标题 3 14 2 4" xfId="9815"/>
    <cellStyle name="20% - 强调文字颜色 5 7" xfId="9816"/>
    <cellStyle name="20% - 强调文字颜色 5 7 10" xfId="9817"/>
    <cellStyle name="40% - 强调文字颜色 4 10 6 3" xfId="9818"/>
    <cellStyle name="常规 8 15 3" xfId="9819"/>
    <cellStyle name="20% - 强调文字颜色 5 7 2 2" xfId="9820"/>
    <cellStyle name="20% - 强调文字颜色 5 7 2 2 2 2 2" xfId="9821"/>
    <cellStyle name="20% - 强调文字颜色 5 7 2 2 2 2 3" xfId="9822"/>
    <cellStyle name="40% - 强调文字颜色 3 12 3 3 3" xfId="9823"/>
    <cellStyle name="20% - 强调文字颜色 5 7 2 2 2 3" xfId="9824"/>
    <cellStyle name="40% - 强调文字颜色 4 10 6 4" xfId="9825"/>
    <cellStyle name="常规 8 15 4" xfId="9826"/>
    <cellStyle name="20% - 强调文字颜色 5 7 2 3" xfId="9827"/>
    <cellStyle name="常规 10 6 2 2 2 2" xfId="9828"/>
    <cellStyle name="40% - 强调文字颜色 3 12 4 3 3" xfId="9829"/>
    <cellStyle name="20% - 强调文字颜色 5 7 2 3 2 3" xfId="9830"/>
    <cellStyle name="20% - 强调文字颜色 5 7 2 4 2 2" xfId="9831"/>
    <cellStyle name="20% - 强调文字颜色 5 7 2 4 2 3" xfId="9832"/>
    <cellStyle name="20% - 强调文字颜色 5 7 2 6" xfId="9833"/>
    <cellStyle name="20% - 强调文字颜色 5 7 2 7" xfId="9834"/>
    <cellStyle name="20% - 强调文字颜色 5 7 2 8" xfId="9835"/>
    <cellStyle name="60% - 强调文字颜色 1 5 3 2" xfId="9836"/>
    <cellStyle name="20% - 强调文字颜色 5 7 3" xfId="9837"/>
    <cellStyle name="40% - 强调文字颜色 4 10 7 3" xfId="9838"/>
    <cellStyle name="常规 3 2 11 2 2 3" xfId="9839"/>
    <cellStyle name="常规 8 16 3" xfId="9840"/>
    <cellStyle name="20% - 强调文字颜色 5 7 3 2" xfId="9841"/>
    <cellStyle name="40% - 强调文字颜色 3 13 3 3 3" xfId="9842"/>
    <cellStyle name="20% - 强调文字颜色 5 7 3 2 2 3" xfId="9843"/>
    <cellStyle name="60% - 强调文字颜色 4 2 2 2 2 2" xfId="9844"/>
    <cellStyle name="20% - 强调文字颜色 5 7 3 3" xfId="9845"/>
    <cellStyle name="20% - 强调文字颜色 5 7 3 4" xfId="9846"/>
    <cellStyle name="20% - 强调文字颜色 5 7 3 5" xfId="9847"/>
    <cellStyle name="20% - 强调文字颜色 5 7 3 6" xfId="9848"/>
    <cellStyle name="20% - 强调文字颜色 5 7 4" xfId="9849"/>
    <cellStyle name="20% - 强调文字颜色 5 7 4 2" xfId="9850"/>
    <cellStyle name="好 6 3 2" xfId="9851"/>
    <cellStyle name="40% - 强调文字颜色 3 14 3 3 3" xfId="9852"/>
    <cellStyle name="20% - 强调文字颜色 5 7 4 2 2 3" xfId="9853"/>
    <cellStyle name="20% - 强调文字颜色 5 7 4 3" xfId="9854"/>
    <cellStyle name="20% - 强调文字颜色 5 7 4 4" xfId="9855"/>
    <cellStyle name="20% - 强调文字颜色 5 7 4 5" xfId="9856"/>
    <cellStyle name="链接单元格 4 2 2" xfId="9857"/>
    <cellStyle name="20% - 强调文字颜色 5 7 4 6" xfId="9858"/>
    <cellStyle name="20% - 强调文字颜色 5 7 5" xfId="9859"/>
    <cellStyle name="20% - 强调文字颜色 5 7 5 2" xfId="9860"/>
    <cellStyle name="20% - 强调文字颜色 5 7 5 3" xfId="9861"/>
    <cellStyle name="标题 3 2 2 2 2" xfId="9862"/>
    <cellStyle name="20% - 强调文字颜色 5 7 5 4" xfId="9863"/>
    <cellStyle name="标题 3 2 2 2 3" xfId="9864"/>
    <cellStyle name="20% - 强调文字颜色 5 7 5 5" xfId="9865"/>
    <cellStyle name="差 3 2" xfId="9866"/>
    <cellStyle name="40% - 强调文字颜色 3 3 2 4 2 2" xfId="9867"/>
    <cellStyle name="20% - 强调文字颜色 5 7 6" xfId="9868"/>
    <cellStyle name="差 3 2 2" xfId="9869"/>
    <cellStyle name="20% - 强调文字颜色 5 7 6 2" xfId="9870"/>
    <cellStyle name="差 3 2 3" xfId="9871"/>
    <cellStyle name="20% - 强调文字颜色 5 7 6 3" xfId="9872"/>
    <cellStyle name="差 3 2 4" xfId="9873"/>
    <cellStyle name="标题 3 2 2 3 2" xfId="9874"/>
    <cellStyle name="20% - 强调文字颜色 5 7 6 4" xfId="9875"/>
    <cellStyle name="差 3 2 5" xfId="9876"/>
    <cellStyle name="标题 3 2 2 3 3" xfId="9877"/>
    <cellStyle name="20% - 强调文字颜色 5 7 6 5" xfId="9878"/>
    <cellStyle name="差 3 3 3" xfId="9879"/>
    <cellStyle name="20% - 强调文字颜色 5 7 7 3" xfId="9880"/>
    <cellStyle name="标题 3 14 2 5" xfId="9881"/>
    <cellStyle name="20% - 强调文字颜色 5 8" xfId="9882"/>
    <cellStyle name="20% - 强调文字颜色 5 8 10" xfId="9883"/>
    <cellStyle name="20% - 强调文字颜色 5 8 2 2 2 2 3" xfId="9884"/>
    <cellStyle name="40% - 强调文字颜色 2 17 6 5" xfId="9885"/>
    <cellStyle name="20% - 强调文字颜色 5 8 2 2 3 3" xfId="9886"/>
    <cellStyle name="警告文本 13 2 3" xfId="9887"/>
    <cellStyle name="20% - 强调文字颜色 5 8 2 2 6" xfId="9888"/>
    <cellStyle name="60% - 强调文字颜色 1 5 4 2" xfId="9889"/>
    <cellStyle name="20% - 强调文字颜色 5 8 3" xfId="9890"/>
    <cellStyle name="40% - 强调文字颜色 4 11 7 3" xfId="9891"/>
    <cellStyle name="20% - 强调文字颜色 5 8 3 2" xfId="9892"/>
    <cellStyle name="20% - 强调文字颜色 5 8 3 2 2" xfId="9893"/>
    <cellStyle name="20% - 强调文字颜色 5 8 3 2 2 3" xfId="9894"/>
    <cellStyle name="20% - 强调文字颜色 5 8 3 2 3" xfId="9895"/>
    <cellStyle name="20% - 强调文字颜色 5 8 3 2 4" xfId="9896"/>
    <cellStyle name="警告文本 14 2 2" xfId="9897"/>
    <cellStyle name="20% - 强调文字颜色 5 8 3 2 5" xfId="9898"/>
    <cellStyle name="60% - 强调文字颜色 4 2 2 3 2 2" xfId="9899"/>
    <cellStyle name="20% - 强调文字颜色 5 8 3 3" xfId="9900"/>
    <cellStyle name="20% - 强调文字颜色 5 8 3 3 2" xfId="9901"/>
    <cellStyle name="20% - 强调文字颜色 5 8 3 4" xfId="9902"/>
    <cellStyle name="20% - 强调文字颜色 5 8 3 5" xfId="9903"/>
    <cellStyle name="20% - 强调文字颜色 5 8 3 6" xfId="9904"/>
    <cellStyle name="20% - 强调文字颜色 5 8 4" xfId="9905"/>
    <cellStyle name="20% - 强调文字颜色 5 8 4 2" xfId="9906"/>
    <cellStyle name="20% - 强调文字颜色 5 8 4 2 2" xfId="9907"/>
    <cellStyle name="20% - 强调文字颜色 5 8 4 2 2 2" xfId="9908"/>
    <cellStyle name="20% - 强调文字颜色 5 8 4 2 2 3" xfId="9909"/>
    <cellStyle name="20% - 强调文字颜色 5 8 4 2 3" xfId="9910"/>
    <cellStyle name="20% - 强调文字颜色 5 8 4 2 4" xfId="9911"/>
    <cellStyle name="警告文本 15 2 2" xfId="9912"/>
    <cellStyle name="20% - 强调文字颜色 5 8 4 2 5" xfId="9913"/>
    <cellStyle name="20% - 强调文字颜色 5 8 4 3" xfId="9914"/>
    <cellStyle name="20% - 强调文字颜色 5 8 4 3 2" xfId="9915"/>
    <cellStyle name="20% - 强调文字颜色 5 8 4 4" xfId="9916"/>
    <cellStyle name="20% - 强调文字颜色 5 8 4 5" xfId="9917"/>
    <cellStyle name="链接单元格 5 2 2" xfId="9918"/>
    <cellStyle name="20% - 强调文字颜色 5 8 4 6" xfId="9919"/>
    <cellStyle name="20% - 强调文字颜色 5 8 5" xfId="9920"/>
    <cellStyle name="20% - 强调文字颜色 5 8 5 2" xfId="9921"/>
    <cellStyle name="20% - 强调文字颜色 5 8 5 2 3" xfId="9922"/>
    <cellStyle name="20% - 强调文字颜色 5 8 5 3" xfId="9923"/>
    <cellStyle name="标题 3 2 3 2 2" xfId="9924"/>
    <cellStyle name="20% - 强调文字颜色 5 8 5 4" xfId="9925"/>
    <cellStyle name="标题 3 2 3 2 3" xfId="9926"/>
    <cellStyle name="20% - 强调文字颜色 5 8 5 5" xfId="9927"/>
    <cellStyle name="差 4 2" xfId="9928"/>
    <cellStyle name="40% - 强调文字颜色 3 3 2 4 3 2" xfId="9929"/>
    <cellStyle name="20% - 强调文字颜色 5 8 6" xfId="9930"/>
    <cellStyle name="差 4 2 2" xfId="9931"/>
    <cellStyle name="20% - 强调文字颜色 5 8 6 2" xfId="9932"/>
    <cellStyle name="差 4 2 2 2" xfId="9933"/>
    <cellStyle name="40% - 强调文字颜色 2 17 2 4 5" xfId="9934"/>
    <cellStyle name="20% - 强调文字颜色 5 8 6 2 2" xfId="9935"/>
    <cellStyle name="差 4 2 2 3" xfId="9936"/>
    <cellStyle name="20% - 强调文字颜色 5 8 6 2 3" xfId="9937"/>
    <cellStyle name="差 4 2 3" xfId="9938"/>
    <cellStyle name="20% - 强调文字颜色 5 8 6 3" xfId="9939"/>
    <cellStyle name="差 4 2 4" xfId="9940"/>
    <cellStyle name="标题 3 2 3 3 2" xfId="9941"/>
    <cellStyle name="20% - 强调文字颜色 5 8 6 4" xfId="9942"/>
    <cellStyle name="差 4 2 5" xfId="9943"/>
    <cellStyle name="标题 3 2 3 3 3" xfId="9944"/>
    <cellStyle name="20% - 强调文字颜色 5 8 6 5" xfId="9945"/>
    <cellStyle name="差 4 3 2" xfId="9946"/>
    <cellStyle name="20% - 强调文字颜色 5 8 7 2" xfId="9947"/>
    <cellStyle name="差 4 3 3" xfId="9948"/>
    <cellStyle name="标题 3 17 2 2 2" xfId="9949"/>
    <cellStyle name="20% - 强调文字颜色 5 8 7 3" xfId="9950"/>
    <cellStyle name="差 4 4" xfId="9951"/>
    <cellStyle name="20% - 强调文字颜色 5 8 8" xfId="9952"/>
    <cellStyle name="差 4 5" xfId="9953"/>
    <cellStyle name="20% - 强调文字颜色 5 8 9" xfId="9954"/>
    <cellStyle name="20% - 强调文字颜色 5 9" xfId="9955"/>
    <cellStyle name="20% - 强调文字颜色 5 9 10" xfId="9956"/>
    <cellStyle name="常规 9 15 6" xfId="9957"/>
    <cellStyle name="20% - 强调文字颜色 5 9 2" xfId="9958"/>
    <cellStyle name="20% - 强调文字颜色 5 9 2 2 2" xfId="9959"/>
    <cellStyle name="20% - 强调文字颜色 5 9 2 2 3" xfId="9960"/>
    <cellStyle name="20% - 强调文字颜色 5 9 2 2 4" xfId="9961"/>
    <cellStyle name="20% - 强调文字颜色 5 9 2 2 5" xfId="9962"/>
    <cellStyle name="常规 2 2 12 2" xfId="9963"/>
    <cellStyle name="20% - 强调文字颜色 5 9 2 2 6" xfId="9964"/>
    <cellStyle name="常规 9 15 7" xfId="9965"/>
    <cellStyle name="20% - 强调文字颜色 5 9 3" xfId="9966"/>
    <cellStyle name="40% - 强调文字颜色 4 12 7 3" xfId="9967"/>
    <cellStyle name="20% - 强调文字颜色 5 9 3 2" xfId="9968"/>
    <cellStyle name="20% - 强调文字颜色 5 9 3 2 2" xfId="9969"/>
    <cellStyle name="40% - 强调文字颜色 1 10 2 4 2" xfId="9970"/>
    <cellStyle name="常规 6 13 2 3 2" xfId="9971"/>
    <cellStyle name="20% - 强调文字颜色 5 9 3 2 2 3" xfId="9972"/>
    <cellStyle name="20% - 强调文字颜色 5 9 3 2 3" xfId="9973"/>
    <cellStyle name="20% - 强调文字颜色 5 9 3 2 4" xfId="9974"/>
    <cellStyle name="20% - 强调文字颜色 5 9 3 2 5" xfId="9975"/>
    <cellStyle name="汇总 4 2 3" xfId="9976"/>
    <cellStyle name="20% - 强调文字颜色 5 9 3 3 2" xfId="9977"/>
    <cellStyle name="常规 9 15 8" xfId="9978"/>
    <cellStyle name="20% - 强调文字颜色 5 9 4" xfId="9979"/>
    <cellStyle name="20% - 强调文字颜色 5 9 4 2" xfId="9980"/>
    <cellStyle name="20% - 强调文字颜色 5 9 4 2 2" xfId="9981"/>
    <cellStyle name="20% - 强调文字颜色 5 9 4 2 2 2" xfId="9982"/>
    <cellStyle name="40% - 强调文字颜色 1 11 2 4 2" xfId="9983"/>
    <cellStyle name="常规 6 14 2 3 2" xfId="9984"/>
    <cellStyle name="20% - 强调文字颜色 5 9 4 2 2 3" xfId="9985"/>
    <cellStyle name="20% - 强调文字颜色 5 9 4 2 3" xfId="9986"/>
    <cellStyle name="20% - 强调文字颜色 5 9 4 2 4" xfId="9987"/>
    <cellStyle name="20% - 强调文字颜色 5 9 4 2 5" xfId="9988"/>
    <cellStyle name="20% - 强调文字颜色 5 9 4 3" xfId="9989"/>
    <cellStyle name="汇总 5 2 3" xfId="9990"/>
    <cellStyle name="20% - 强调文字颜色 5 9 4 3 2" xfId="9991"/>
    <cellStyle name="20% - 强调文字颜色 5 9 4 5" xfId="9992"/>
    <cellStyle name="链接单元格 6 2 2" xfId="9993"/>
    <cellStyle name="20% - 强调文字颜色 5 9 4 6" xfId="9994"/>
    <cellStyle name="20% - 强调文字颜色 5 9 5" xfId="9995"/>
    <cellStyle name="20% - 强调文字颜色 5 9 5 2" xfId="9996"/>
    <cellStyle name="20% - 强调文字颜色 5 9 5 2 3" xfId="9997"/>
    <cellStyle name="20% - 强调文字颜色 5 9 5 3" xfId="9998"/>
    <cellStyle name="标题 3 2 4 2 2" xfId="9999"/>
    <cellStyle name="20% - 强调文字颜色 5 9 5 4" xfId="10000"/>
    <cellStyle name="20% - 强调文字颜色 5 9 5 5" xfId="10001"/>
    <cellStyle name="差 5 2" xfId="10002"/>
    <cellStyle name="20% - 强调文字颜色 5 9 6" xfId="10003"/>
    <cellStyle name="差 5 2 2" xfId="10004"/>
    <cellStyle name="20% - 强调文字颜色 5 9 6 2" xfId="10005"/>
    <cellStyle name="差 5 2 2 2" xfId="10006"/>
    <cellStyle name="20% - 强调文字颜色 5 9 6 2 2" xfId="10007"/>
    <cellStyle name="差 5 2 2 3" xfId="10008"/>
    <cellStyle name="20% - 强调文字颜色 5 9 6 2 3" xfId="10009"/>
    <cellStyle name="差 5 2 3" xfId="10010"/>
    <cellStyle name="20% - 强调文字颜色 5 9 6 3" xfId="10011"/>
    <cellStyle name="差 5 2 4" xfId="10012"/>
    <cellStyle name="20% - 强调文字颜色 5 9 6 4" xfId="10013"/>
    <cellStyle name="差 5 3" xfId="10014"/>
    <cellStyle name="20% - 强调文字颜色 5 9 7" xfId="10015"/>
    <cellStyle name="差 5 3 2" xfId="10016"/>
    <cellStyle name="20% - 强调文字颜色 5 9 7 2" xfId="10017"/>
    <cellStyle name="差 5 3 3" xfId="10018"/>
    <cellStyle name="标题 3 17 3 2 2" xfId="10019"/>
    <cellStyle name="20% - 强调文字颜色 5 9 7 3" xfId="10020"/>
    <cellStyle name="差 5 4" xfId="10021"/>
    <cellStyle name="20% - 强调文字颜色 5 9 8" xfId="10022"/>
    <cellStyle name="差 5 5" xfId="10023"/>
    <cellStyle name="20% - 强调文字颜色 5 9 9" xfId="10024"/>
    <cellStyle name="常规 12 16 3" xfId="10025"/>
    <cellStyle name="20% - 强调文字颜色 6 10 10" xfId="10026"/>
    <cellStyle name="好 9 7" xfId="10027"/>
    <cellStyle name="20% - 强调文字颜色 6 12 3" xfId="10028"/>
    <cellStyle name="20% - 强调文字颜色 6 11 6 2 3" xfId="10029"/>
    <cellStyle name="20% - 强调文字颜色 6 10 2 2" xfId="10030"/>
    <cellStyle name="20% - 强调文字颜色 6 10 2 2 2" xfId="10031"/>
    <cellStyle name="标题 3 2 5 3" xfId="10032"/>
    <cellStyle name="20% - 强调文字颜色 6 10 2 2 2 2" xfId="10033"/>
    <cellStyle name="差 6 2 4" xfId="10034"/>
    <cellStyle name="20% - 强调文字颜色 6 10 2 2 2 2 2" xfId="10035"/>
    <cellStyle name="差 6 2 5" xfId="10036"/>
    <cellStyle name="20% - 强调文字颜色 6 10 2 2 2 2 3" xfId="10037"/>
    <cellStyle name="标题 3 2 5 4" xfId="10038"/>
    <cellStyle name="20% - 强调文字颜色 6 10 2 2 2 3" xfId="10039"/>
    <cellStyle name="60% - 强调文字颜色 4 7 2" xfId="10040"/>
    <cellStyle name="20% - 强调文字颜色 6 10 2 2 2 4" xfId="10041"/>
    <cellStyle name="60% - 强调文字颜色 4 7 3" xfId="10042"/>
    <cellStyle name="20% - 强调文字颜色 6 10 2 2 2 5" xfId="10043"/>
    <cellStyle name="20% - 强调文字颜色 6 10 2 2 3" xfId="10044"/>
    <cellStyle name="20% - 强调文字颜色 6 10 2 2 3 2" xfId="10045"/>
    <cellStyle name="20% - 强调文字颜色 6 10 2 2 3 3" xfId="10046"/>
    <cellStyle name="常规 4 11 2" xfId="10047"/>
    <cellStyle name="20% - 强调文字颜色 6 10 2 2 4" xfId="10048"/>
    <cellStyle name="常规 4 11 3" xfId="10049"/>
    <cellStyle name="20% - 强调文字颜色 6 10 2 2 5" xfId="10050"/>
    <cellStyle name="常规 4 11 4" xfId="10051"/>
    <cellStyle name="20% - 强调文字颜色 6 10 2 2 6" xfId="10052"/>
    <cellStyle name="20% - 强调文字颜色 6 10 2 3 2" xfId="10053"/>
    <cellStyle name="20% - 强调文字颜色 6 10 2 3 2 2" xfId="10054"/>
    <cellStyle name="20% - 强调文字颜色 6 10 2 3 2 3" xfId="10055"/>
    <cellStyle name="输入 6 2 2 2" xfId="10056"/>
    <cellStyle name="20% - 强调文字颜色 6 10 2 3 3" xfId="10057"/>
    <cellStyle name="输入 6 2 2 3" xfId="10058"/>
    <cellStyle name="常规 4 12 2" xfId="10059"/>
    <cellStyle name="20% - 强调文字颜色 6 10 2 3 4" xfId="10060"/>
    <cellStyle name="常规 4 12 3" xfId="10061"/>
    <cellStyle name="20% - 强调文字颜色 6 10 2 3 5" xfId="10062"/>
    <cellStyle name="20% - 强调文字颜色 6 10 2 4 2" xfId="10063"/>
    <cellStyle name="20% - 强调文字颜色 6 10 2 4 2 2" xfId="10064"/>
    <cellStyle name="20% - 强调文字颜色 6 10 2 4 2 3" xfId="10065"/>
    <cellStyle name="20% - 强调文字颜色 6 10 2 4 3" xfId="10066"/>
    <cellStyle name="强调文字颜色 4 10" xfId="10067"/>
    <cellStyle name="常规 4 13 2" xfId="10068"/>
    <cellStyle name="20% - 强调文字颜色 6 10 2 4 4" xfId="10069"/>
    <cellStyle name="强调文字颜色 4 11" xfId="10070"/>
    <cellStyle name="常规 4 13 3" xfId="10071"/>
    <cellStyle name="20% - 强调文字颜色 6 10 2 4 5" xfId="10072"/>
    <cellStyle name="标题 4 2 5 4" xfId="10073"/>
    <cellStyle name="20% - 强调文字颜色 6 10 3 2 2 3" xfId="10074"/>
    <cellStyle name="好 7 8" xfId="10075"/>
    <cellStyle name="20% - 强调文字颜色 6 10 4" xfId="10076"/>
    <cellStyle name="20% - 强调文字颜色 6 10 4 2 2" xfId="10077"/>
    <cellStyle name="20% - 强调文字颜色 6 10 4 2 2 2" xfId="10078"/>
    <cellStyle name="20% - 强调文字颜色 6 10 4 2 2 3" xfId="10079"/>
    <cellStyle name="强调文字颜色 2 14 2 2 2" xfId="10080"/>
    <cellStyle name="20% - 强调文字颜色 6 10 4 2 4" xfId="10081"/>
    <cellStyle name="强调文字颜色 2 14 2 2 3" xfId="10082"/>
    <cellStyle name="20% - 强调文字颜色 6 10 4 2 5" xfId="10083"/>
    <cellStyle name="20% - 强调文字颜色 6 10 4 3 2" xfId="10084"/>
    <cellStyle name="20% - 强调文字颜色 6 10 4 3 3" xfId="10085"/>
    <cellStyle name="20% - 强调文字颜色 6 10 4 4" xfId="10086"/>
    <cellStyle name="20% - 强调文字颜色 6 10 5" xfId="10087"/>
    <cellStyle name="20% - 强调文字颜色 6 10 5 2 2" xfId="10088"/>
    <cellStyle name="20% - 强调文字颜色 6 10 5 4" xfId="10089"/>
    <cellStyle name="20% - 强调文字颜色 6 10 6" xfId="10090"/>
    <cellStyle name="20% - 强调文字颜色 6 10 6 2 2" xfId="10091"/>
    <cellStyle name="20% - 强调文字颜色 6 10 6 2 3" xfId="10092"/>
    <cellStyle name="20% - 强调文字颜色 6 10 7" xfId="10093"/>
    <cellStyle name="20% - 强调文字颜色 6 10 8" xfId="10094"/>
    <cellStyle name="20% - 强调文字颜色 6 10 9" xfId="10095"/>
    <cellStyle name="20% - 强调文字颜色 6 17 3" xfId="10096"/>
    <cellStyle name="标题 4 4 7" xfId="10097"/>
    <cellStyle name="20% - 强调文字颜色 6 11 10" xfId="10098"/>
    <cellStyle name="好 8 6" xfId="10099"/>
    <cellStyle name="标题 11 2 4" xfId="10100"/>
    <cellStyle name="40% - 强调文字颜色 1 4 2 2 2 2 3" xfId="10101"/>
    <cellStyle name="20% - 强调文字颜色 6 11 2" xfId="10102"/>
    <cellStyle name="20% - 强调文字颜色 6 11 2 2" xfId="10103"/>
    <cellStyle name="注释 14 2 4" xfId="10104"/>
    <cellStyle name="20% - 强调文字颜色 6 11 2 2 2 2" xfId="10105"/>
    <cellStyle name="20% - 强调文字颜色 6 11 2 2 2 2 2" xfId="10106"/>
    <cellStyle name="20% - 强调文字颜色 6 11 2 2 2 2 3" xfId="10107"/>
    <cellStyle name="注释 14 2 5" xfId="10108"/>
    <cellStyle name="20% - 强调文字颜色 6 11 2 2 2 3" xfId="10109"/>
    <cellStyle name="20% - 强调文字颜色 6 11 2 2 2 4" xfId="10110"/>
    <cellStyle name="20% - 强调文字颜色 6 11 2 2 2 5" xfId="10111"/>
    <cellStyle name="20% - 强调文字颜色 6 11 2 2 3 2" xfId="10112"/>
    <cellStyle name="20% - 强调文字颜色 6 11 2 2 3 3" xfId="10113"/>
    <cellStyle name="好 8 7" xfId="10114"/>
    <cellStyle name="20% - 强调文字颜色 6 11 3" xfId="10115"/>
    <cellStyle name="好 8 8" xfId="10116"/>
    <cellStyle name="20% - 强调文字颜色 6 11 4" xfId="10117"/>
    <cellStyle name="20% - 强调文字颜色 6 11 4 2 2 2" xfId="10118"/>
    <cellStyle name="20% - 强调文字颜色 6 11 4 2 2 3" xfId="10119"/>
    <cellStyle name="20% - 强调文字颜色 6 11 4 2 3" xfId="10120"/>
    <cellStyle name="20% - 强调文字颜色 6 11 5 2 2" xfId="10121"/>
    <cellStyle name="20% - 强调文字颜色 6 11 5 4" xfId="10122"/>
    <cellStyle name="60% - 强调文字颜色 6 3 3 2" xfId="10123"/>
    <cellStyle name="20% - 强调文字颜色 6 11 5 5" xfId="10124"/>
    <cellStyle name="40% - 强调文字颜色 2 16 2 2 2 2 3" xfId="10125"/>
    <cellStyle name="常规 12 15 6" xfId="10126"/>
    <cellStyle name="20% - 强调文字颜色 6 11 6" xfId="10127"/>
    <cellStyle name="20% - 强调文字颜色 6 11 6 2 2" xfId="10128"/>
    <cellStyle name="标题 2 16 2 2" xfId="10129"/>
    <cellStyle name="20% - 强调文字颜色 6 11 7" xfId="10130"/>
    <cellStyle name="常规 6 8 3 2 2" xfId="10131"/>
    <cellStyle name="标题 2 16 2 3" xfId="10132"/>
    <cellStyle name="20% - 强调文字颜色 6 11 8" xfId="10133"/>
    <cellStyle name="标题 2 16 2 4" xfId="10134"/>
    <cellStyle name="20% - 强调文字颜色 6 11 9" xfId="10135"/>
    <cellStyle name="标题 4 9 7" xfId="10136"/>
    <cellStyle name="20% - 强调文字颜色 6 12 10" xfId="10137"/>
    <cellStyle name="60% - 强调文字颜色 1 8 2 2 2" xfId="10138"/>
    <cellStyle name="常规 12 16 2" xfId="10139"/>
    <cellStyle name="好 9 6" xfId="10140"/>
    <cellStyle name="20% - 强调文字颜色 6 12 2" xfId="10141"/>
    <cellStyle name="20% - 强调文字颜色 6 12 2 2" xfId="10142"/>
    <cellStyle name="20% - 强调文字颜色 6 12 2 2 2 2" xfId="10143"/>
    <cellStyle name="20% - 强调文字颜色 6 12 2 2 2 2 2" xfId="10144"/>
    <cellStyle name="20% - 强调文字颜色 6 12 2 2 2 2 3" xfId="10145"/>
    <cellStyle name="解释性文本 11 2 2 2" xfId="10146"/>
    <cellStyle name="20% - 强调文字颜色 6 12 2 2 2 3" xfId="10147"/>
    <cellStyle name="解释性文本 11 2 2 3" xfId="10148"/>
    <cellStyle name="20% - 强调文字颜色 6 12 2 2 2 4" xfId="10149"/>
    <cellStyle name="20% - 强调文字颜色 6 12 2 2 2 5" xfId="10150"/>
    <cellStyle name="20% - 强调文字颜色 6 12 2 2 3 2" xfId="10151"/>
    <cellStyle name="20% - 强调文字颜色 6 12 2 2 3 3" xfId="10152"/>
    <cellStyle name="20% - 强调文字颜色 6 12 2 3" xfId="10153"/>
    <cellStyle name="20% - 强调文字颜色 6 12 2 3 2 2" xfId="10154"/>
    <cellStyle name="20% - 强调文字颜色 6 12 2 3 2 3" xfId="10155"/>
    <cellStyle name="输入 8 2 2 2" xfId="10156"/>
    <cellStyle name="20% - 强调文字颜色 6 12 2 3 3" xfId="10157"/>
    <cellStyle name="20% - 强调文字颜色 6 12 2 4" xfId="10158"/>
    <cellStyle name="20% - 强调文字颜色 6 12 2 4 2 2" xfId="10159"/>
    <cellStyle name="20% - 强调文字颜色 6 12 2 4 2 3" xfId="10160"/>
    <cellStyle name="常规 10 3 7" xfId="10161"/>
    <cellStyle name="20% - 强调文字颜色 6 12 2 5 2" xfId="10162"/>
    <cellStyle name="常规 10 3 8" xfId="10163"/>
    <cellStyle name="20% - 强调文字颜色 6 12 2 5 3" xfId="10164"/>
    <cellStyle name="强调文字颜色 1 13 2 2" xfId="10165"/>
    <cellStyle name="20% - 强调文字颜色 6 12 2 6" xfId="10166"/>
    <cellStyle name="强调文字颜色 1 13 2 3" xfId="10167"/>
    <cellStyle name="20% - 强调文字颜色 6 12 2 7" xfId="10168"/>
    <cellStyle name="强调文字颜色 1 13 2 4" xfId="10169"/>
    <cellStyle name="20% - 强调文字颜色 6 12 2 8" xfId="10170"/>
    <cellStyle name="解释性文本 12 2 2 2" xfId="10171"/>
    <cellStyle name="20% - 强调文字颜色 6 12 3 2 2 3" xfId="10172"/>
    <cellStyle name="20% - 强调文字颜色 6 12 3 2 5" xfId="10173"/>
    <cellStyle name="20% - 强调文字颜色 6 12 3 3 3" xfId="10174"/>
    <cellStyle name="20% - 强调文字颜色 6 12 3 6" xfId="10175"/>
    <cellStyle name="强调文字颜色 1 13 3 2" xfId="10176"/>
    <cellStyle name="20% - 强调文字颜色 6 12 4" xfId="10177"/>
    <cellStyle name="好 9 8" xfId="10178"/>
    <cellStyle name="20% - 强调文字颜色 6 12 4 2 2 2" xfId="10179"/>
    <cellStyle name="20% - 强调文字颜色 6 12 4 2 2 3" xfId="10180"/>
    <cellStyle name="解释性文本 13 2 2 2" xfId="10181"/>
    <cellStyle name="20% - 强调文字颜色 6 12 4 2 3" xfId="10182"/>
    <cellStyle name="20% - 强调文字颜色 6 12 4 2 4" xfId="10183"/>
    <cellStyle name="强调文字颜色 2 16 2 2 2" xfId="10184"/>
    <cellStyle name="20% - 强调文字颜色 6 12 4 2 5" xfId="10185"/>
    <cellStyle name="强调文字颜色 2 16 2 2 3" xfId="10186"/>
    <cellStyle name="20% - 强调文字颜色 6 12 4 3 2" xfId="10187"/>
    <cellStyle name="20% - 强调文字颜色 6 12 4 3 3" xfId="10188"/>
    <cellStyle name="20% - 强调文字颜色 6 12 4 5" xfId="10189"/>
    <cellStyle name="60% - 强调文字颜色 6 4 2 2" xfId="10190"/>
    <cellStyle name="20% - 强调文字颜色 6 12 4 6" xfId="10191"/>
    <cellStyle name="60% - 强调文字颜色 6 4 2 3" xfId="10192"/>
    <cellStyle name="强调文字颜色 1 13 4 2" xfId="10193"/>
    <cellStyle name="20% - 强调文字颜色 6 12 5" xfId="10194"/>
    <cellStyle name="40% - 强调文字颜色 1 16 2 8" xfId="10195"/>
    <cellStyle name="20% - 强调文字颜色 6 12 5 2" xfId="10196"/>
    <cellStyle name="20% - 强调文字颜色 6 12 5 3" xfId="10197"/>
    <cellStyle name="20% - 强调文字颜色 6 12 5 4" xfId="10198"/>
    <cellStyle name="20% - 强调文字颜色 6 12 5 5" xfId="10199"/>
    <cellStyle name="60% - 强调文字颜色 6 4 3 2" xfId="10200"/>
    <cellStyle name="20% - 强调文字颜色 6 12 6" xfId="10201"/>
    <cellStyle name="20% - 强调文字颜色 6 12 6 2" xfId="10202"/>
    <cellStyle name="20% - 强调文字颜色 6 12 6 2 2" xfId="10203"/>
    <cellStyle name="20% - 强调文字颜色 6 12 6 2 3" xfId="10204"/>
    <cellStyle name="20% - 强调文字颜色 6 12 7" xfId="10205"/>
    <cellStyle name="标题 2 16 3 2" xfId="10206"/>
    <cellStyle name="强调文字颜色 3 3 2 2 2" xfId="10207"/>
    <cellStyle name="20% - 强调文字颜色 6 12 7 2" xfId="10208"/>
    <cellStyle name="标题 2 16 3 2 2" xfId="10209"/>
    <cellStyle name="20% - 强调文字颜色 6 12 8" xfId="10210"/>
    <cellStyle name="标题 2 16 3 3" xfId="10211"/>
    <cellStyle name="强调文字颜色 3 3 2 2 3" xfId="10212"/>
    <cellStyle name="20% - 强调文字颜色 6 12 9" xfId="10213"/>
    <cellStyle name="40% - 强调文字颜色 3 12 2 2 3" xfId="10214"/>
    <cellStyle name="20% - 强调文字颜色 6 13 10" xfId="10215"/>
    <cellStyle name="20% - 强调文字颜色 6 13 2" xfId="10216"/>
    <cellStyle name="20% - 强调文字颜色 6 13 2 2" xfId="10217"/>
    <cellStyle name="20% - 强调文字颜色 6 13 2 2 2 2" xfId="10218"/>
    <cellStyle name="20% - 强调文字颜色 6 13 2 2 2 3" xfId="10219"/>
    <cellStyle name="20% - 强调文字颜色 6 13 2 2 2 4" xfId="10220"/>
    <cellStyle name="20% - 强调文字颜色 6 13 2 2 2 5" xfId="10221"/>
    <cellStyle name="20% - 强调文字颜色 6 13 2 2 3 2" xfId="10222"/>
    <cellStyle name="20% - 强调文字颜色 6 13 2 2 3 3" xfId="10223"/>
    <cellStyle name="20% - 强调文字颜色 6 13 2 2 4" xfId="10224"/>
    <cellStyle name="20% - 强调文字颜色 6 13 2 2 5" xfId="10225"/>
    <cellStyle name="20% - 强调文字颜色 6 13 2 2 6" xfId="10226"/>
    <cellStyle name="20% - 强调文字颜色 6 13 2 3" xfId="10227"/>
    <cellStyle name="20% - 强调文字颜色 6 13 2 3 2 2" xfId="10228"/>
    <cellStyle name="20% - 强调文字颜色 6 13 2 3 2 3" xfId="10229"/>
    <cellStyle name="40% - 强调文字颜色 1 2 2 3 2" xfId="10230"/>
    <cellStyle name="20% - 强调文字颜色 6 13 2 3 3" xfId="10231"/>
    <cellStyle name="输入 9 2 2 2" xfId="10232"/>
    <cellStyle name="20% - 强调文字颜色 6 13 2 3 4" xfId="10233"/>
    <cellStyle name="输入 9 2 2 3" xfId="10234"/>
    <cellStyle name="20% - 强调文字颜色 6 13 2 3 5" xfId="10235"/>
    <cellStyle name="20% - 强调文字颜色 6 13 2 4" xfId="10236"/>
    <cellStyle name="20% - 强调文字颜色 6 13 2 4 2 2" xfId="10237"/>
    <cellStyle name="差 18 2" xfId="10238"/>
    <cellStyle name="20% - 强调文字颜色 6 13 2 4 2 3" xfId="10239"/>
    <cellStyle name="40% - 强调文字颜色 1 2 3 3 2" xfId="10240"/>
    <cellStyle name="差 18 3" xfId="10241"/>
    <cellStyle name="20% - 强调文字颜色 6 13 2 4 3" xfId="10242"/>
    <cellStyle name="40% - 强调文字颜色 4 12 3 2 5" xfId="10243"/>
    <cellStyle name="差 19" xfId="10244"/>
    <cellStyle name="20% - 强调文字颜色 6 13 2 4 4" xfId="10245"/>
    <cellStyle name="20% - 强调文字颜色 6 13 2 4 5" xfId="10246"/>
    <cellStyle name="20% - 强调文字颜色 6 13 2 5" xfId="10247"/>
    <cellStyle name="20% - 强调文字颜色 6 13 2 5 2" xfId="10248"/>
    <cellStyle name="20% - 强调文字颜色 6 13 2 5 3" xfId="10249"/>
    <cellStyle name="20% - 强调文字颜色 6 13 2 6" xfId="10250"/>
    <cellStyle name="强调文字颜色 1 14 2 2" xfId="10251"/>
    <cellStyle name="20% - 强调文字颜色 6 13 2 7" xfId="10252"/>
    <cellStyle name="强调文字颜色 1 14 2 3" xfId="10253"/>
    <cellStyle name="20% - 强调文字颜色 6 13 2 8" xfId="10254"/>
    <cellStyle name="强调文字颜色 1 14 2 4" xfId="10255"/>
    <cellStyle name="20% - 强调文字颜色 6 13 3" xfId="10256"/>
    <cellStyle name="20% - 强调文字颜色 6 13 3 2" xfId="10257"/>
    <cellStyle name="20% - 强调文字颜色 6 16 2 2 6" xfId="10258"/>
    <cellStyle name="40% - 强调文字颜色 5 15 2 4" xfId="10259"/>
    <cellStyle name="20% - 强调文字颜色 6 13 3 2 2 2" xfId="10260"/>
    <cellStyle name="20% - 强调文字颜色 6 13 3 2 2 3" xfId="10261"/>
    <cellStyle name="20% - 强调文字颜色 6 13 3 2 3" xfId="10262"/>
    <cellStyle name="20% - 强调文字颜色 6 13 3 2 4" xfId="10263"/>
    <cellStyle name="20% - 强调文字颜色 6 13 3 2 5" xfId="10264"/>
    <cellStyle name="20% - 强调文字颜色 6 13 3 3" xfId="10265"/>
    <cellStyle name="20% - 强调文字颜色 6 13 3 3 2" xfId="10266"/>
    <cellStyle name="20% - 强调文字颜色 6 13 3 3 3" xfId="10267"/>
    <cellStyle name="20% - 强调文字颜色 6 13 3 4" xfId="10268"/>
    <cellStyle name="20% - 强调文字颜色 6 13 3 5" xfId="10269"/>
    <cellStyle name="20% - 强调文字颜色 6 13 3 6" xfId="10270"/>
    <cellStyle name="强调文字颜色 1 14 3 2" xfId="10271"/>
    <cellStyle name="20% - 强调文字颜色 6 13 4" xfId="10272"/>
    <cellStyle name="警告文本 11 2 2 2" xfId="10273"/>
    <cellStyle name="20% - 强调文字颜色 6 13 4 2 2 2" xfId="10274"/>
    <cellStyle name="20% - 强调文字颜色 6 13 4 2 2 3" xfId="10275"/>
    <cellStyle name="20% - 强调文字颜色 6 13 4 2 3" xfId="10276"/>
    <cellStyle name="20% - 强调文字颜色 6 13 4 2 4" xfId="10277"/>
    <cellStyle name="强调文字颜色 2 17 2 2 2" xfId="10278"/>
    <cellStyle name="20% - 强调文字颜色 6 13 4 2 5" xfId="10279"/>
    <cellStyle name="强调文字颜色 2 17 2 2 3" xfId="10280"/>
    <cellStyle name="20% - 强调文字颜色 6 13 4 3 2" xfId="10281"/>
    <cellStyle name="20% - 强调文字颜色 6 13 4 3 3" xfId="10282"/>
    <cellStyle name="20% - 强调文字颜色 6 13 4 4" xfId="10283"/>
    <cellStyle name="20% - 强调文字颜色 6 13 4 5" xfId="10284"/>
    <cellStyle name="60% - 强调文字颜色 6 5 2 2" xfId="10285"/>
    <cellStyle name="20% - 强调文字颜色 6 13 4 6" xfId="10286"/>
    <cellStyle name="60% - 强调文字颜色 6 5 2 3" xfId="10287"/>
    <cellStyle name="强调文字颜色 1 14 4 2" xfId="10288"/>
    <cellStyle name="20% - 强调文字颜色 6 13 5" xfId="10289"/>
    <cellStyle name="警告文本 11 2 2 3" xfId="10290"/>
    <cellStyle name="40% - 强调文字颜色 1 17 2 8" xfId="10291"/>
    <cellStyle name="20% - 强调文字颜色 6 13 5 2" xfId="10292"/>
    <cellStyle name="20% - 强调文字颜色 6 13 5 2 2" xfId="10293"/>
    <cellStyle name="20% - 强调文字颜色 6 13 5 2 3" xfId="10294"/>
    <cellStyle name="20% - 强调文字颜色 6 13 5 3" xfId="10295"/>
    <cellStyle name="20% - 强调文字颜色 6 13 5 4" xfId="10296"/>
    <cellStyle name="20% - 强调文字颜色 6 13 5 5" xfId="10297"/>
    <cellStyle name="60% - 强调文字颜色 6 5 3 2" xfId="10298"/>
    <cellStyle name="20% - 强调文字颜色 6 13 6" xfId="10299"/>
    <cellStyle name="20% - 强调文字颜色 6 13 6 2" xfId="10300"/>
    <cellStyle name="40% - 强调文字颜色 5 3 2 3 3" xfId="10301"/>
    <cellStyle name="20% - 强调文字颜色 6 13 6 2 2" xfId="10302"/>
    <cellStyle name="20% - 强调文字颜色 6 13 6 2 3" xfId="10303"/>
    <cellStyle name="20% - 强调文字颜色 6 13 6 4" xfId="10304"/>
    <cellStyle name="20% - 强调文字颜色 6 13 6 5" xfId="10305"/>
    <cellStyle name="60% - 强调文字颜色 6 5 4 2" xfId="10306"/>
    <cellStyle name="20% - 强调文字颜色 6 13 7" xfId="10307"/>
    <cellStyle name="标题 2 16 4 2" xfId="10308"/>
    <cellStyle name="强调文字颜色 3 3 2 3 2" xfId="10309"/>
    <cellStyle name="20% - 强调文字颜色 6 13 7 2" xfId="10310"/>
    <cellStyle name="标题 2 16 4 2 2" xfId="10311"/>
    <cellStyle name="20% - 强调文字颜色 6 13 7 3" xfId="10312"/>
    <cellStyle name="20% - 强调文字颜色 6 13 8" xfId="10313"/>
    <cellStyle name="标题 2 16 4 3" xfId="10314"/>
    <cellStyle name="强调文字颜色 3 3 2 3 3" xfId="10315"/>
    <cellStyle name="20% - 强调文字颜色 6 13 9" xfId="10316"/>
    <cellStyle name="20% - 强调文字颜色 6 14 10" xfId="10317"/>
    <cellStyle name="20% - 强调文字颜色 6 14 2 2 4" xfId="10318"/>
    <cellStyle name="20% - 强调文字颜色 6 14 2 2 5" xfId="10319"/>
    <cellStyle name="20% - 强调文字颜色 6 14 2 2 6" xfId="10320"/>
    <cellStyle name="20% - 强调文字颜色 6 14 2 3" xfId="10321"/>
    <cellStyle name="检查单元格 15 2" xfId="10322"/>
    <cellStyle name="检查单元格 20 2" xfId="10323"/>
    <cellStyle name="40% - 强调文字颜色 1 11 2 4 5" xfId="10324"/>
    <cellStyle name="20% - 强调文字颜色 6 14 2 3 2 2" xfId="10325"/>
    <cellStyle name="检查单元格 15 2 2 2" xfId="10326"/>
    <cellStyle name="20% - 强调文字颜色 6 14 2 3 2 3" xfId="10327"/>
    <cellStyle name="40% - 强调文字颜色 2 2 2 3 2" xfId="10328"/>
    <cellStyle name="检查单元格 15 2 2 3" xfId="10329"/>
    <cellStyle name="20% - 强调文字颜色 6 14 2 3 3" xfId="10330"/>
    <cellStyle name="检查单元格 15 2 3" xfId="10331"/>
    <cellStyle name="20% - 强调文字颜色 6 14 2 3 4" xfId="10332"/>
    <cellStyle name="检查单元格 15 2 4" xfId="10333"/>
    <cellStyle name="20% - 强调文字颜色 6 14 2 3 5" xfId="10334"/>
    <cellStyle name="检查单元格 15 2 5" xfId="10335"/>
    <cellStyle name="20% - 强调文字颜色 6 14 2 4" xfId="10336"/>
    <cellStyle name="检查单元格 15 3" xfId="10337"/>
    <cellStyle name="20% - 强调文字颜色 6 14 2 4 2 2" xfId="10338"/>
    <cellStyle name="20% - 强调文字颜色 6 14 2 4 2 3" xfId="10339"/>
    <cellStyle name="40% - 强调文字颜色 2 2 3 3 2" xfId="10340"/>
    <cellStyle name="强调文字颜色 3 14 2 2 2" xfId="10341"/>
    <cellStyle name="20% - 强调文字颜色 6 14 2 4 3" xfId="10342"/>
    <cellStyle name="40% - 强调文字颜色 4 13 3 2 5" xfId="10343"/>
    <cellStyle name="检查单元格 15 3 3" xfId="10344"/>
    <cellStyle name="20% - 强调文字颜色 6 14 2 4 4" xfId="10345"/>
    <cellStyle name="20% - 强调文字颜色 6 14 2 4 5" xfId="10346"/>
    <cellStyle name="20% - 强调文字颜色 6 14 2 5" xfId="10347"/>
    <cellStyle name="检查单元格 15 4" xfId="10348"/>
    <cellStyle name="20% - 强调文字颜色 6 14 2 5 2" xfId="10349"/>
    <cellStyle name="检查单元格 15 4 2" xfId="10350"/>
    <cellStyle name="20% - 强调文字颜色 6 14 2 5 3" xfId="10351"/>
    <cellStyle name="检查单元格 15 4 3" xfId="10352"/>
    <cellStyle name="20% - 强调文字颜色 6 14 2 6" xfId="10353"/>
    <cellStyle name="检查单元格 15 5" xfId="10354"/>
    <cellStyle name="强调文字颜色 1 15 2 2" xfId="10355"/>
    <cellStyle name="20% - 强调文字颜色 6 14 2 7" xfId="10356"/>
    <cellStyle name="检查单元格 15 6" xfId="10357"/>
    <cellStyle name="强调文字颜色 1 15 2 3" xfId="10358"/>
    <cellStyle name="20% - 强调文字颜色 6 14 2 8" xfId="10359"/>
    <cellStyle name="检查单元格 15 7" xfId="10360"/>
    <cellStyle name="强调文字颜色 1 15 2 4" xfId="10361"/>
    <cellStyle name="20% - 强调文字颜色 6 14 3 2" xfId="10362"/>
    <cellStyle name="40% - 强调文字颜色 5 16 2 4" xfId="10363"/>
    <cellStyle name="20% - 强调文字颜色 6 14 3 2 2 3" xfId="10364"/>
    <cellStyle name="20% - 强调文字颜色 6 14 3 2 3" xfId="10365"/>
    <cellStyle name="20% - 强调文字颜色 6 14 3 2 4" xfId="10366"/>
    <cellStyle name="20% - 强调文字颜色 6 14 3 2 5" xfId="10367"/>
    <cellStyle name="20% - 强调文字颜色 6 14 3 3" xfId="10368"/>
    <cellStyle name="检查单元格 16 2" xfId="10369"/>
    <cellStyle name="20% - 强调文字颜色 6 14 3 3 2" xfId="10370"/>
    <cellStyle name="检查单元格 16 2 2" xfId="10371"/>
    <cellStyle name="20% - 强调文字颜色 6 14 3 3 3" xfId="10372"/>
    <cellStyle name="检查单元格 16 2 3" xfId="10373"/>
    <cellStyle name="20% - 强调文字颜色 6 14 3 4" xfId="10374"/>
    <cellStyle name="检查单元格 16 3" xfId="10375"/>
    <cellStyle name="20% - 强调文字颜色 6 14 3 5" xfId="10376"/>
    <cellStyle name="检查单元格 16 4" xfId="10377"/>
    <cellStyle name="20% - 强调文字颜色 6 14 3 6" xfId="10378"/>
    <cellStyle name="检查单元格 16 5" xfId="10379"/>
    <cellStyle name="强调文字颜色 1 15 3 2" xfId="10380"/>
    <cellStyle name="40% - 强调文字颜色 3 13 7 2" xfId="10381"/>
    <cellStyle name="强调文字颜色 5 13 5" xfId="10382"/>
    <cellStyle name="20% - 强调文字颜色 6 14 4 2 2 3" xfId="10383"/>
    <cellStyle name="20% - 强调文字颜色 6 14 4 2 3" xfId="10384"/>
    <cellStyle name="20% - 强调文字颜色 6 14 4 2 4" xfId="10385"/>
    <cellStyle name="20% - 强调文字颜色 6 14 4 2 5" xfId="10386"/>
    <cellStyle name="20% - 强调文字颜色 6 14 4 3 2" xfId="10387"/>
    <cellStyle name="检查单元格 17 2 2" xfId="10388"/>
    <cellStyle name="40% - 强调文字颜色 2 7 2 2 2 2 2" xfId="10389"/>
    <cellStyle name="20% - 强调文字颜色 6 14 4 3 3" xfId="10390"/>
    <cellStyle name="检查单元格 17 2 3" xfId="10391"/>
    <cellStyle name="20% - 强调文字颜色 6 14 4 4" xfId="10392"/>
    <cellStyle name="标题 4 5 2 2 2 2" xfId="10393"/>
    <cellStyle name="检查单元格 17 3" xfId="10394"/>
    <cellStyle name="20% - 强调文字颜色 6 14 4 5" xfId="10395"/>
    <cellStyle name="60% - 强调文字颜色 6 6 2 2" xfId="10396"/>
    <cellStyle name="检查单元格 17 4" xfId="10397"/>
    <cellStyle name="20% - 强调文字颜色 6 14 4 6" xfId="10398"/>
    <cellStyle name="60% - 强调文字颜色 6 6 2 3" xfId="10399"/>
    <cellStyle name="检查单元格 17 5" xfId="10400"/>
    <cellStyle name="强调文字颜色 1 15 4 2" xfId="10401"/>
    <cellStyle name="20% - 强调文字颜色 6 14 5" xfId="10402"/>
    <cellStyle name="20% - 强调文字颜色 6 14 5 2" xfId="10403"/>
    <cellStyle name="20% - 强调文字颜色 6 14 5 2 2" xfId="10404"/>
    <cellStyle name="强调文字颜色 4 15 6" xfId="10405"/>
    <cellStyle name="20% - 强调文字颜色 6 14 5 2 3" xfId="10406"/>
    <cellStyle name="强调文字颜色 4 15 7" xfId="10407"/>
    <cellStyle name="20% - 强调文字颜色 6 14 5 3" xfId="10408"/>
    <cellStyle name="检查单元格 18 2" xfId="10409"/>
    <cellStyle name="20% - 强调文字颜色 6 14 5 4" xfId="10410"/>
    <cellStyle name="40% - 强调文字颜色 3 9 2 2 2" xfId="10411"/>
    <cellStyle name="检查单元格 18 3" xfId="10412"/>
    <cellStyle name="20% - 强调文字颜色 6 14 5 5" xfId="10413"/>
    <cellStyle name="40% - 强调文字颜色 3 9 2 2 3" xfId="10414"/>
    <cellStyle name="60% - 强调文字颜色 6 6 3 2" xfId="10415"/>
    <cellStyle name="20% - 强调文字颜色 6 14 6" xfId="10416"/>
    <cellStyle name="20% - 强调文字颜色 6 14 6 2" xfId="10417"/>
    <cellStyle name="20% - 强调文字颜色 6 14 6 2 2" xfId="10418"/>
    <cellStyle name="20% - 强调文字颜色 6 14 6 2 3" xfId="10419"/>
    <cellStyle name="20% - 强调文字颜色 6 14 6 4" xfId="10420"/>
    <cellStyle name="40% - 强调文字颜色 3 9 2 3 2" xfId="10421"/>
    <cellStyle name="检查单元格 19 3" xfId="10422"/>
    <cellStyle name="20% - 强调文字颜色 6 14 6 5" xfId="10423"/>
    <cellStyle name="40% - 强调文字颜色 3 9 2 3 3" xfId="10424"/>
    <cellStyle name="60% - 强调文字颜色 6 6 4 2" xfId="10425"/>
    <cellStyle name="20% - 强调文字颜色 6 14 7" xfId="10426"/>
    <cellStyle name="标题 2 16 5 2" xfId="10427"/>
    <cellStyle name="20% - 强调文字颜色 6 14 7 2" xfId="10428"/>
    <cellStyle name="20% - 强调文字颜色 6 14 7 3" xfId="10429"/>
    <cellStyle name="20% - 强调文字颜色 6 14 8" xfId="10430"/>
    <cellStyle name="20% - 强调文字颜色 6 14 9" xfId="10431"/>
    <cellStyle name="20% - 强调文字颜色 6 15 10" xfId="10432"/>
    <cellStyle name="20% - 强调文字颜色 6 15 2 2 2 2 3" xfId="10433"/>
    <cellStyle name="标题 1 7 3 2" xfId="10434"/>
    <cellStyle name="20% - 强调文字颜色 6 15 2 2 2 4" xfId="10435"/>
    <cellStyle name="20% - 强调文字颜色 6 15 2 2 2 5" xfId="10436"/>
    <cellStyle name="20% - 强调文字颜色 6 15 2 2 3 3" xfId="10437"/>
    <cellStyle name="20% - 强调文字颜色 6 15 2 2 5" xfId="10438"/>
    <cellStyle name="20% - 强调文字颜色 6 15 2 2 6" xfId="10439"/>
    <cellStyle name="20% - 强调文字颜色 6 15 2 3 2 2" xfId="10440"/>
    <cellStyle name="计算 10 3 2" xfId="10441"/>
    <cellStyle name="注释 6 6" xfId="10442"/>
    <cellStyle name="20% - 强调文字颜色 6 15 2 3 2 3" xfId="10443"/>
    <cellStyle name="40% - 强调文字颜色 3 2 2 3 2" xfId="10444"/>
    <cellStyle name="计算 10 3 3" xfId="10445"/>
    <cellStyle name="注释 6 7" xfId="10446"/>
    <cellStyle name="20% - 强调文字颜色 6 15 2 3 5" xfId="10447"/>
    <cellStyle name="计算 10 6" xfId="10448"/>
    <cellStyle name="20% - 强调文字颜色 6 15 2 4 2 2" xfId="10449"/>
    <cellStyle name="计算 11 3 2" xfId="10450"/>
    <cellStyle name="20% - 强调文字颜色 6 15 2 4 2 3" xfId="10451"/>
    <cellStyle name="40% - 强调文字颜色 3 2 3 3 2" xfId="10452"/>
    <cellStyle name="计算 11 3 3" xfId="10453"/>
    <cellStyle name="20% - 强调文字颜色 6 15 2 4 3" xfId="10454"/>
    <cellStyle name="40% - 强调文字颜色 4 14 3 2 5" xfId="10455"/>
    <cellStyle name="计算 11 4" xfId="10456"/>
    <cellStyle name="20% - 强调文字颜色 6 15 2 4 4" xfId="10457"/>
    <cellStyle name="计算 11 5" xfId="10458"/>
    <cellStyle name="20% - 强调文字颜色 6 15 2 4 5" xfId="10459"/>
    <cellStyle name="40% - 强调文字颜色 5 2 2 2 2" xfId="10460"/>
    <cellStyle name="计算 11 6" xfId="10461"/>
    <cellStyle name="20% - 强调文字颜色 6 15 2 5 2" xfId="10462"/>
    <cellStyle name="计算 12 3" xfId="10463"/>
    <cellStyle name="20% - 强调文字颜色 6 15 2 5 3" xfId="10464"/>
    <cellStyle name="计算 12 4" xfId="10465"/>
    <cellStyle name="20% - 强调文字颜色 6 15 2 6" xfId="10466"/>
    <cellStyle name="强调文字颜色 1 16 2 2" xfId="10467"/>
    <cellStyle name="20% - 强调文字颜色 6 15 2 8" xfId="10468"/>
    <cellStyle name="强调文字颜色 1 16 2 4" xfId="10469"/>
    <cellStyle name="20% - 强调文字颜色 6 15 3" xfId="10470"/>
    <cellStyle name="20% - 强调文字颜色 6 20 3" xfId="10471"/>
    <cellStyle name="20% - 强调文字颜色 6 15 3 2 2 2" xfId="10472"/>
    <cellStyle name="20% - 强调文字颜色 6 15 3 2 2 3" xfId="10473"/>
    <cellStyle name="20% - 强调文字颜色 6 15 3 2 4" xfId="10474"/>
    <cellStyle name="20% - 强调文字颜色 6 15 3 2 5" xfId="10475"/>
    <cellStyle name="20% - 强调文字颜色 6 15 3 4" xfId="10476"/>
    <cellStyle name="20% - 强调文字颜色 6 15 3 5" xfId="10477"/>
    <cellStyle name="20% - 强调文字颜色 6 15 3 6" xfId="10478"/>
    <cellStyle name="强调文字颜色 1 16 3 2" xfId="10479"/>
    <cellStyle name="20% - 强调文字颜色 6 15 4" xfId="10480"/>
    <cellStyle name="20% - 强调文字颜色 6 20 4" xfId="10481"/>
    <cellStyle name="20% - 强调文字颜色 6 15 4 2 5" xfId="10482"/>
    <cellStyle name="20% - 强调文字颜色 6 15 5" xfId="10483"/>
    <cellStyle name="20% - 强调文字颜色 6 20 5" xfId="10484"/>
    <cellStyle name="20% - 强调文字颜色 6 15 6" xfId="10485"/>
    <cellStyle name="20% - 强调文字颜色 6 15 7" xfId="10486"/>
    <cellStyle name="标题 2 16 6 2" xfId="10487"/>
    <cellStyle name="20% - 强调文字颜色 6 15 8" xfId="10488"/>
    <cellStyle name="20% - 强调文字颜色 6 15 9" xfId="10489"/>
    <cellStyle name="20% - 强调文字颜色 6 16 10" xfId="10490"/>
    <cellStyle name="20% - 强调文字颜色 6 16 2" xfId="10491"/>
    <cellStyle name="20% - 强调文字颜色 6 21 2" xfId="10492"/>
    <cellStyle name="20% - 强调文字颜色 6 16 2 2 2 2 2" xfId="10493"/>
    <cellStyle name="20% - 强调文字颜色 6 16 2 2 2 2 3" xfId="10494"/>
    <cellStyle name="20% - 强调文字颜色 6 16 2 2 2 4" xfId="10495"/>
    <cellStyle name="20% - 强调文字颜色 6 16 2 2 2 5" xfId="10496"/>
    <cellStyle name="20% - 强调文字颜色 6 16 2 2 3 3" xfId="10497"/>
    <cellStyle name="20% - 强调文字颜色 6 16 2 2 5" xfId="10498"/>
    <cellStyle name="40% - 强调文字颜色 5 15 2 3" xfId="10499"/>
    <cellStyle name="20% - 强调文字颜色 6 16 3" xfId="10500"/>
    <cellStyle name="20% - 强调文字颜色 6 21 3" xfId="10501"/>
    <cellStyle name="20% - 强调文字颜色 6 16 3 2 2 2" xfId="10502"/>
    <cellStyle name="20% - 强调文字颜色 6 16 3 2 2 3" xfId="10503"/>
    <cellStyle name="20% - 强调文字颜色 6 16 3 2 4" xfId="10504"/>
    <cellStyle name="40% - 强调文字颜色 5 16 2 2" xfId="10505"/>
    <cellStyle name="20% - 强调文字颜色 6 16 3 2 5" xfId="10506"/>
    <cellStyle name="40% - 强调文字颜色 5 16 2 3" xfId="10507"/>
    <cellStyle name="20% - 强调文字颜色 6 16 4" xfId="10508"/>
    <cellStyle name="20% - 强调文字颜色 6 21 4" xfId="10509"/>
    <cellStyle name="20% - 强调文字颜色 6 16 4 2 2 3" xfId="10510"/>
    <cellStyle name="20% - 强调文字颜色 6 16 5" xfId="10511"/>
    <cellStyle name="20% - 强调文字颜色 6 16 6" xfId="10512"/>
    <cellStyle name="20% - 强调文字颜色 6 16 7" xfId="10513"/>
    <cellStyle name="20% - 强调文字颜色 6 16 8" xfId="10514"/>
    <cellStyle name="20% - 强调文字颜色 6 16 9" xfId="10515"/>
    <cellStyle name="40% - 强调文字颜色 3 14 4 2 2" xfId="10516"/>
    <cellStyle name="20% - 强调文字颜色 6 17 10" xfId="10517"/>
    <cellStyle name="20% - 强调文字颜色 6 17 2" xfId="10518"/>
    <cellStyle name="20% - 强调文字颜色 6 17 2 2 2 2 2" xfId="10519"/>
    <cellStyle name="常规 2 2 9 4 2 2" xfId="10520"/>
    <cellStyle name="20% - 强调文字颜色 6 17 2 2 2 2 3" xfId="10521"/>
    <cellStyle name="20% - 强调文字颜色 6 17 2 2 2 4" xfId="10522"/>
    <cellStyle name="20% - 强调文字颜色 6 17 2 2 3 3" xfId="10523"/>
    <cellStyle name="强调文字颜色 6 6 8" xfId="10524"/>
    <cellStyle name="20% - 强调文字颜色 6 17 2 2 5" xfId="10525"/>
    <cellStyle name="常规 2 2 9 7" xfId="10526"/>
    <cellStyle name="汇总 12 3" xfId="10527"/>
    <cellStyle name="20% - 强调文字颜色 6 17 2 2 6" xfId="10528"/>
    <cellStyle name="常规 2 2 9 8" xfId="10529"/>
    <cellStyle name="汇总 12 4" xfId="10530"/>
    <cellStyle name="20% - 强调文字颜色 6 17 2 3 2 2" xfId="10531"/>
    <cellStyle name="计算 12 5" xfId="10532"/>
    <cellStyle name="20% - 强调文字颜色 6 17 2 3 2 3" xfId="10533"/>
    <cellStyle name="40% - 强调文字颜色 5 2 2 3 2" xfId="10534"/>
    <cellStyle name="计算 12 6" xfId="10535"/>
    <cellStyle name="20% - 强调文字颜色 6 17 2 3 4" xfId="10536"/>
    <cellStyle name="标题 6 4 3" xfId="10537"/>
    <cellStyle name="汇总 13 2" xfId="10538"/>
    <cellStyle name="20% - 强调文字颜色 6 17 2 3 5" xfId="10539"/>
    <cellStyle name="汇总 13 3" xfId="10540"/>
    <cellStyle name="20% - 强调文字颜色 6 17 2 4 2 2" xfId="10541"/>
    <cellStyle name="20% - 强调文字颜色 6 17 2 4 2 3" xfId="10542"/>
    <cellStyle name="40% - 强调文字颜色 5 2 3 3 2" xfId="10543"/>
    <cellStyle name="20% - 强调文字颜色 6 17 2 4 3" xfId="10544"/>
    <cellStyle name="40% - 强调文字颜色 4 16 3 2 5" xfId="10545"/>
    <cellStyle name="标题 6 5 2" xfId="10546"/>
    <cellStyle name="20% - 强调文字颜色 6 17 2 4 4" xfId="10547"/>
    <cellStyle name="汇总 14 2" xfId="10548"/>
    <cellStyle name="20% - 强调文字颜色 6 17 2 4 5" xfId="10549"/>
    <cellStyle name="40% - 强调文字颜色 5 4 2 2 2" xfId="10550"/>
    <cellStyle name="汇总 14 3" xfId="10551"/>
    <cellStyle name="20% - 强调文字颜色 6 17 2 5 2" xfId="10552"/>
    <cellStyle name="强调文字颜色 4 10 2 2 2" xfId="10553"/>
    <cellStyle name="20% - 强调文字颜色 6 17 2 5 3" xfId="10554"/>
    <cellStyle name="标题 6 6 2" xfId="10555"/>
    <cellStyle name="强调文字颜色 4 10 2 2 3" xfId="10556"/>
    <cellStyle name="20% - 强调文字颜色 6 17 2 6" xfId="10557"/>
    <cellStyle name="强调文字颜色 4 10 2 3" xfId="10558"/>
    <cellStyle name="20% - 强调文字颜色 6 17 2 7" xfId="10559"/>
    <cellStyle name="40% - 强调文字颜色 1 19 2 2 2" xfId="10560"/>
    <cellStyle name="40% - 强调文字颜色 4 11 2 3 2" xfId="10561"/>
    <cellStyle name="强调文字颜色 4 10 2 4" xfId="10562"/>
    <cellStyle name="20% - 强调文字颜色 6 17 2 8" xfId="10563"/>
    <cellStyle name="40% - 强调文字颜色 4 11 2 3 3" xfId="10564"/>
    <cellStyle name="强调文字颜色 4 10 2 5" xfId="10565"/>
    <cellStyle name="20% - 强调文字颜色 6 17 3 2 4" xfId="10566"/>
    <cellStyle name="40% - 强调文字颜色 5 14 7" xfId="10567"/>
    <cellStyle name="标题 7 3 3" xfId="10568"/>
    <cellStyle name="20% - 强调文字颜色 6 17 3 2 5" xfId="10569"/>
    <cellStyle name="20% - 强调文字颜色 6 17 3 3 3" xfId="10570"/>
    <cellStyle name="40% - 强调文字颜色 5 15 6" xfId="10571"/>
    <cellStyle name="标题 7 4 2" xfId="10572"/>
    <cellStyle name="20% - 强调文字颜色 6 17 3 4" xfId="10573"/>
    <cellStyle name="常规 6 2 3 5 2" xfId="10574"/>
    <cellStyle name="20% - 强调文字颜色 6 17 3 5" xfId="10575"/>
    <cellStyle name="强调文字颜色 4 10 3 2" xfId="10576"/>
    <cellStyle name="60% - 强调文字颜色 1 2" xfId="10577"/>
    <cellStyle name="适中 14 2 2" xfId="10578"/>
    <cellStyle name="20% - 强调文字颜色 6 17 3 6" xfId="10579"/>
    <cellStyle name="强调文字颜色 4 10 3 3" xfId="10580"/>
    <cellStyle name="20% - 强调文字颜色 6 17 4" xfId="10581"/>
    <cellStyle name="20% - 强调文字颜色 6 17 4 2 2 3" xfId="10582"/>
    <cellStyle name="20% - 强调文字颜色 6 17 4 2 5" xfId="10583"/>
    <cellStyle name="20% - 强调文字颜色 6 17 6" xfId="10584"/>
    <cellStyle name="20% - 强调文字颜色 6 17 7" xfId="10585"/>
    <cellStyle name="20% - 强调文字颜色 6 17 8" xfId="10586"/>
    <cellStyle name="20% - 强调文字颜色 6 17 9" xfId="10587"/>
    <cellStyle name="40% - 强调文字颜色 3 14 4 3 2" xfId="10588"/>
    <cellStyle name="20% - 强调文字颜色 6 18" xfId="10589"/>
    <cellStyle name="20% - 强调文字颜色 6 23" xfId="10590"/>
    <cellStyle name="常规 14 7 4" xfId="10591"/>
    <cellStyle name="20% - 强调文字颜色 6 18 2" xfId="10592"/>
    <cellStyle name="20% - 强调文字颜色 6 18 3" xfId="10593"/>
    <cellStyle name="20% - 强调文字颜色 6 19" xfId="10594"/>
    <cellStyle name="20% - 强调文字颜色 6 19 2" xfId="10595"/>
    <cellStyle name="20% - 强调文字颜色 6 19 3" xfId="10596"/>
    <cellStyle name="60% - 强调文字颜色 3 3 2 3 2 2" xfId="10597"/>
    <cellStyle name="20% - 强调文字颜色 6 19 4" xfId="10598"/>
    <cellStyle name="20% - 强调文字颜色 6 19 5" xfId="10599"/>
    <cellStyle name="40% - 强调文字颜色 2 2 3 3 4" xfId="10600"/>
    <cellStyle name="20% - 强调文字颜色 6 2" xfId="10601"/>
    <cellStyle name="链接单元格 2 3 2 3" xfId="10602"/>
    <cellStyle name="40% - 强调文字颜色 2 17 2 2 2" xfId="10603"/>
    <cellStyle name="20% - 强调文字颜色 6 2 2 2 2 2 2" xfId="10604"/>
    <cellStyle name="40% - 强调文字颜色 1 7 2 4 2" xfId="10605"/>
    <cellStyle name="40% - 强调文字颜色 2 17 2 3" xfId="10606"/>
    <cellStyle name="20% - 强调文字颜色 6 2 2 2 2 3" xfId="10607"/>
    <cellStyle name="40% - 强调文字颜色 1 7 2 5" xfId="10608"/>
    <cellStyle name="常规 17 2" xfId="10609"/>
    <cellStyle name="常规 22 2" xfId="10610"/>
    <cellStyle name="40% - 强调文字颜色 2 17 2 3 2" xfId="10611"/>
    <cellStyle name="标题 2 16" xfId="10612"/>
    <cellStyle name="标题 2 21" xfId="10613"/>
    <cellStyle name="20% - 强调文字颜色 6 2 2 2 2 3 2" xfId="10614"/>
    <cellStyle name="20% - 强调文字颜色 6 4 2 2 2 3" xfId="10615"/>
    <cellStyle name="40% - 强调文字颜色 1 7 2 5 2" xfId="10616"/>
    <cellStyle name="常规 17 2 2" xfId="10617"/>
    <cellStyle name="常规 22 2 2" xfId="10618"/>
    <cellStyle name="40% - 强调文字颜色 2 18" xfId="10619"/>
    <cellStyle name="40% - 强调文字颜色 2 23" xfId="10620"/>
    <cellStyle name="20% - 强调文字颜色 6 2 2 3" xfId="10621"/>
    <cellStyle name="40% - 强调文字颜色 2 18 2 2" xfId="10622"/>
    <cellStyle name="40% - 强调文字颜色 5 10 2 3" xfId="10623"/>
    <cellStyle name="20% - 强调文字颜色 6 2 2 3 2 2" xfId="10624"/>
    <cellStyle name="40% - 强调文字颜色 1 8 2 4" xfId="10625"/>
    <cellStyle name="40% - 强调文字颜色 2 18 2 2 2" xfId="10626"/>
    <cellStyle name="警告文本 14 8" xfId="10627"/>
    <cellStyle name="20% - 强调文字颜色 6 2 2 3 2 2 2" xfId="10628"/>
    <cellStyle name="40% - 强调文字颜色 1 8 2 4 2" xfId="10629"/>
    <cellStyle name="40% - 强调文字颜色 3 2 3 4 5" xfId="10630"/>
    <cellStyle name="标题 4 16 2 4" xfId="10631"/>
    <cellStyle name="40% - 强调文字颜色 2 18 2 3" xfId="10632"/>
    <cellStyle name="40% - 强调文字颜色 5 10 2 4" xfId="10633"/>
    <cellStyle name="20% - 强调文字颜色 6 2 2 3 2 3" xfId="10634"/>
    <cellStyle name="40% - 强调文字颜色 1 8 2 5" xfId="10635"/>
    <cellStyle name="常规 67 2" xfId="10636"/>
    <cellStyle name="常规 72 2" xfId="10637"/>
    <cellStyle name="40% - 强调文字颜色 2 18 3" xfId="10638"/>
    <cellStyle name="40% - 强调文字颜色 3 14 2 8" xfId="10639"/>
    <cellStyle name="20% - 强调文字颜色 6 2 2 3 3" xfId="10640"/>
    <cellStyle name="40% - 强调文字颜色 2 18 4" xfId="10641"/>
    <cellStyle name="20% - 强调文字颜色 6 2 2 3 4" xfId="10642"/>
    <cellStyle name="20% - 强调文字颜色 6 2 2 3 5" xfId="10643"/>
    <cellStyle name="40% - 强调文字颜色 2 19" xfId="10644"/>
    <cellStyle name="20% - 强调文字颜色 6 2 2 4" xfId="10645"/>
    <cellStyle name="40% - 强调文字颜色 2 19 2 2" xfId="10646"/>
    <cellStyle name="40% - 强调文字颜色 5 11 2 3" xfId="10647"/>
    <cellStyle name="常规 106" xfId="10648"/>
    <cellStyle name="常规 111" xfId="10649"/>
    <cellStyle name="20% - 强调文字颜色 6 2 2 4 2 2" xfId="10650"/>
    <cellStyle name="40% - 强调文字颜色 1 9 2 4" xfId="10651"/>
    <cellStyle name="40% - 强调文字颜色 2 19 3" xfId="10652"/>
    <cellStyle name="20% - 强调文字颜色 6 2 2 4 3" xfId="10653"/>
    <cellStyle name="40% - 强调文字颜色 2 19 4" xfId="10654"/>
    <cellStyle name="20% - 强调文字颜色 6 2 2 4 4" xfId="10655"/>
    <cellStyle name="检查单元格 4 2 2 2" xfId="10656"/>
    <cellStyle name="20% - 强调文字颜色 6 2 2 5" xfId="10657"/>
    <cellStyle name="标题 2 9 2" xfId="10658"/>
    <cellStyle name="20% - 强调文字颜色 6 2 3 2" xfId="10659"/>
    <cellStyle name="20% - 强调文字颜色 6 2 3 2 2 2 2" xfId="10660"/>
    <cellStyle name="40% - 强调文字颜色 2 7 2 4 2" xfId="10661"/>
    <cellStyle name="20% - 强调文字颜色 6 2 3 2 2 3" xfId="10662"/>
    <cellStyle name="40% - 强调文字颜色 2 7 2 5" xfId="10663"/>
    <cellStyle name="20% - 强调文字颜色 6 2 3 2 2 3 2" xfId="10664"/>
    <cellStyle name="20% - 强调文字颜色 6 5 2 2 2 3" xfId="10665"/>
    <cellStyle name="40% - 强调文字颜色 2 7 2 5 2" xfId="10666"/>
    <cellStyle name="强调文字颜色 6 19" xfId="10667"/>
    <cellStyle name="20% - 强调文字颜色 6 2 3 2 2 4" xfId="10668"/>
    <cellStyle name="40% - 强调文字颜色 2 7 2 6" xfId="10669"/>
    <cellStyle name="常规 6 2 8 4 2 2" xfId="10670"/>
    <cellStyle name="20% - 强调文字颜色 6 2 3 3" xfId="10671"/>
    <cellStyle name="20% - 强调文字颜色 6 2 3 3 2 2 2" xfId="10672"/>
    <cellStyle name="40% - 强调文字颜色 2 8 2 4 2" xfId="10673"/>
    <cellStyle name="20% - 强调文字颜色 6 2 3 3 2 3" xfId="10674"/>
    <cellStyle name="40% - 强调文字颜色 2 8 2 5" xfId="10675"/>
    <cellStyle name="20% - 强调文字颜色 6 2 3 3 2 4" xfId="10676"/>
    <cellStyle name="40% - 强调文字颜色 2 8 2 6" xfId="10677"/>
    <cellStyle name="40% - 强调文字颜色 3 15 2 8" xfId="10678"/>
    <cellStyle name="强调文字颜色 4 2 2 5" xfId="10679"/>
    <cellStyle name="20% - 强调文字颜色 6 2 3 3 3" xfId="10680"/>
    <cellStyle name="20% - 强调文字颜色 6 2 3 3 3 2" xfId="10681"/>
    <cellStyle name="40% - 强调文字颜色 2 8 3 4" xfId="10682"/>
    <cellStyle name="强调文字颜色 6 12 2 4" xfId="10683"/>
    <cellStyle name="20% - 强调文字颜色 6 2 3 3 3 2 2" xfId="10684"/>
    <cellStyle name="20% - 强调文字颜色 6 2 3 3 3 3" xfId="10685"/>
    <cellStyle name="40% - 强调文字颜色 2 8 3 5" xfId="10686"/>
    <cellStyle name="强调文字颜色 6 12 2 5" xfId="10687"/>
    <cellStyle name="20% - 强调文字颜色 6 2 3 3 4" xfId="10688"/>
    <cellStyle name="20% - 强调文字颜色 6 2 3 3 4 2" xfId="10689"/>
    <cellStyle name="40% - 强调文字颜色 2 8 4 4" xfId="10690"/>
    <cellStyle name="差 13 2 2 3" xfId="10691"/>
    <cellStyle name="20% - 强调文字颜色 6 2 3 4" xfId="10692"/>
    <cellStyle name="40% - 强调文字颜色 4 14 8" xfId="10693"/>
    <cellStyle name="标题 2 3 4" xfId="10694"/>
    <cellStyle name="20% - 强调文字颜色 6 2 3 4 2 2" xfId="10695"/>
    <cellStyle name="40% - 强调文字颜色 2 9 2 4" xfId="10696"/>
    <cellStyle name="20% - 强调文字颜色 6 2 3 4 3" xfId="10697"/>
    <cellStyle name="40% - 强调文字颜色 4 15 8" xfId="10698"/>
    <cellStyle name="标题 2 4 4" xfId="10699"/>
    <cellStyle name="常规 9 17" xfId="10700"/>
    <cellStyle name="常规 9 22" xfId="10701"/>
    <cellStyle name="20% - 强调文字颜色 6 2 3 4 3 2" xfId="10702"/>
    <cellStyle name="40% - 强调文字颜色 2 9 3 4" xfId="10703"/>
    <cellStyle name="40% - 强调文字颜色 3 10 3 2 2 3" xfId="10704"/>
    <cellStyle name="强调文字颜色 6 13 2 4" xfId="10705"/>
    <cellStyle name="20% - 强调文字颜色 6 2 3 4 4" xfId="10706"/>
    <cellStyle name="20% - 强调文字颜色 6 2 3 5" xfId="10707"/>
    <cellStyle name="20% - 强调文字颜色 6 2 5" xfId="10708"/>
    <cellStyle name="标题 4 7 6 2" xfId="10709"/>
    <cellStyle name="20% - 强调文字颜色 6 2 5 3" xfId="10710"/>
    <cellStyle name="20% - 强调文字颜色 6 2 5 3 2 2" xfId="10711"/>
    <cellStyle name="40% - 强调文字颜色 4 8 2 4" xfId="10712"/>
    <cellStyle name="40% - 强调文字颜色 3 17 2 8" xfId="10713"/>
    <cellStyle name="强调文字颜色 4 4 2 5" xfId="10714"/>
    <cellStyle name="20% - 强调文字颜色 6 2 5 3 3" xfId="10715"/>
    <cellStyle name="20% - 强调文字颜色 6 2 5 4" xfId="10716"/>
    <cellStyle name="20% - 强调文字颜色 6 2 5 5" xfId="10717"/>
    <cellStyle name="20% - 强调文字颜色 6 2 6" xfId="10718"/>
    <cellStyle name="20% - 强调文字颜色 6 2 6 3" xfId="10719"/>
    <cellStyle name="20% - 强调文字颜色 6 2 6 4" xfId="10720"/>
    <cellStyle name="20% - 强调文字颜色 6 2 7" xfId="10721"/>
    <cellStyle name="40% - 强调文字颜色 3 17" xfId="10722"/>
    <cellStyle name="40% - 强调文字颜色 3 22" xfId="10723"/>
    <cellStyle name="常规 6 2 6 4 2 2" xfId="10724"/>
    <cellStyle name="强调文字颜色 2 10 2" xfId="10725"/>
    <cellStyle name="20% - 强调文字颜色 6 2 7 2" xfId="10726"/>
    <cellStyle name="40% - 强调文字颜色 3 18" xfId="10727"/>
    <cellStyle name="40% - 强调文字颜色 3 23" xfId="10728"/>
    <cellStyle name="强调文字颜色 2 10 3" xfId="10729"/>
    <cellStyle name="20% - 强调文字颜色 6 2 7 3" xfId="10730"/>
    <cellStyle name="20% - 强调文字颜色 6 2 8" xfId="10731"/>
    <cellStyle name="20% - 强调文字颜色 6 2 9" xfId="10732"/>
    <cellStyle name="40% - 强调文字颜色 2 2 3 3 5" xfId="10733"/>
    <cellStyle name="20% - 强调文字颜色 6 3" xfId="10734"/>
    <cellStyle name="20% - 强调文字颜色 6 3 2 2" xfId="10735"/>
    <cellStyle name="40% - 强调文字颜色 3 13 2 2 4" xfId="10736"/>
    <cellStyle name="20% - 强调文字颜色 6 3 2 2 2" xfId="10737"/>
    <cellStyle name="20% - 强调文字颜色 6 3 2 2 2 2" xfId="10738"/>
    <cellStyle name="40% - 强调文字颜色 1 6 2 4 4" xfId="10739"/>
    <cellStyle name="20% - 强调文字颜色 6 3 2 2 2 2 2" xfId="10740"/>
    <cellStyle name="40% - 强调文字颜色 2 16 2 2 4" xfId="10741"/>
    <cellStyle name="20% - 强调文字颜色 6 3 2 2 2 3" xfId="10742"/>
    <cellStyle name="40% - 强调文字颜色 3 16 2" xfId="10743"/>
    <cellStyle name="40% - 强调文字颜色 3 21 2" xfId="10744"/>
    <cellStyle name="40% - 强调文字颜色 6 6 2 4" xfId="10745"/>
    <cellStyle name="20% - 强调文字颜色 6 3 2 2 2 3 2" xfId="10746"/>
    <cellStyle name="40% - 强调文字颜色 2 16 2 3 4" xfId="10747"/>
    <cellStyle name="40% - 强调文字颜色 3 16 2 2" xfId="10748"/>
    <cellStyle name="链接单元格 10 5" xfId="10749"/>
    <cellStyle name="20% - 强调文字颜色 6 3 2 2 2 4" xfId="10750"/>
    <cellStyle name="40% - 强调文字颜色 3 16 3" xfId="10751"/>
    <cellStyle name="40% - 强调文字颜色 3 21 3" xfId="10752"/>
    <cellStyle name="常规 58 3 2 2" xfId="10753"/>
    <cellStyle name="20% - 强调文字颜色 6 3 2 2 3" xfId="10754"/>
    <cellStyle name="20% - 强调文字颜色 6 3 2 3" xfId="10755"/>
    <cellStyle name="40% - 强调文字颜色 3 13 2 2 5" xfId="10756"/>
    <cellStyle name="20% - 强调文字颜色 6 3 2 3 2" xfId="10757"/>
    <cellStyle name="20% - 强调文字颜色 6 3 2 3 2 2" xfId="10758"/>
    <cellStyle name="40% - 强调文字颜色 1 7 2 4 4" xfId="10759"/>
    <cellStyle name="20% - 强调文字颜色 6 3 2 3 2 2 2" xfId="10760"/>
    <cellStyle name="40% - 强调文字颜色 2 17 2 2 4" xfId="10761"/>
    <cellStyle name="20% - 强调文字颜色 6 3 2 3 2 3" xfId="10762"/>
    <cellStyle name="20% - 强调文字颜色 6 4 2 2 2 5" xfId="10763"/>
    <cellStyle name="常规 22 2 4" xfId="10764"/>
    <cellStyle name="20% - 强调文字颜色 6 3 2 3 2 3 2" xfId="10765"/>
    <cellStyle name="40% - 强调文字颜色 2 17 2 3 4" xfId="10766"/>
    <cellStyle name="标题 2 18" xfId="10767"/>
    <cellStyle name="20% - 强调文字颜色 6 3 2 3 2 4" xfId="10768"/>
    <cellStyle name="常规 58 4 2 2" xfId="10769"/>
    <cellStyle name="20% - 强调文字颜色 6 3 2 3 3" xfId="10770"/>
    <cellStyle name="20% - 强调文字颜色 6 3 2 3 3 2" xfId="10771"/>
    <cellStyle name="20% - 强调文字颜色 6 3 2 3 3 3" xfId="10772"/>
    <cellStyle name="强调文字颜色 2 11 2 2" xfId="10773"/>
    <cellStyle name="20% - 强调文字颜色 6 3 2 3 4" xfId="10774"/>
    <cellStyle name="20% - 强调文字颜色 6 3 2 3 4 2" xfId="10775"/>
    <cellStyle name="强调文字颜色 4 7 2 3" xfId="10776"/>
    <cellStyle name="20% - 强调文字颜色 6 3 2 3 5" xfId="10777"/>
    <cellStyle name="20% - 强调文字颜色 6 3 2 4" xfId="10778"/>
    <cellStyle name="40% - 强调文字颜色 3 13 2 2 6" xfId="10779"/>
    <cellStyle name="20% - 强调文字颜色 6 3 2 4 2" xfId="10780"/>
    <cellStyle name="20% - 强调文字颜色 6 3 2 4 2 2" xfId="10781"/>
    <cellStyle name="20% - 强调文字颜色 6 3 2 4 3" xfId="10782"/>
    <cellStyle name="20% - 强调文字颜色 6 3 2 4 3 2" xfId="10783"/>
    <cellStyle name="40% - 强调文字颜色 3 11 2 2 2 3" xfId="10784"/>
    <cellStyle name="20% - 强调文字颜色 6 3 2 4 4" xfId="10785"/>
    <cellStyle name="检查单元格 5 2 2 2" xfId="10786"/>
    <cellStyle name="20% - 强调文字颜色 6 3 2 5" xfId="10787"/>
    <cellStyle name="标题 3 9 2" xfId="10788"/>
    <cellStyle name="20% - 强调文字颜色 6 3 3 2" xfId="10789"/>
    <cellStyle name="40% - 强调文字颜色 3 13 2 3 4" xfId="10790"/>
    <cellStyle name="20% - 强调文字颜色 6 3 3 2 2" xfId="10791"/>
    <cellStyle name="20% - 强调文字颜色 6 3 3 2 3" xfId="10792"/>
    <cellStyle name="20% - 强调文字颜色 6 3 3 2 3 2" xfId="10793"/>
    <cellStyle name="20% - 强调文字颜色 6 3 3 2 4" xfId="10794"/>
    <cellStyle name="标题 3 10 6 2" xfId="10795"/>
    <cellStyle name="20% - 强调文字颜色 6 3 3 3" xfId="10796"/>
    <cellStyle name="40% - 强调文字颜色 3 13 2 3 5" xfId="10797"/>
    <cellStyle name="20% - 强调文字颜色 6 3 4 2 2" xfId="10798"/>
    <cellStyle name="20% - 强调文字颜色 6 3 4 2 2 2" xfId="10799"/>
    <cellStyle name="20% - 强调文字颜色 6 3 4 2 3" xfId="10800"/>
    <cellStyle name="20% - 强调文字颜色 6 3 4 2 3 2" xfId="10801"/>
    <cellStyle name="20% - 强调文字颜色 6 3 4 2 4" xfId="10802"/>
    <cellStyle name="标题 3 11 6 2" xfId="10803"/>
    <cellStyle name="20% - 强调文字颜色 6 3 4 3" xfId="10804"/>
    <cellStyle name="40% - 强调文字颜色 3 13 2 4 5" xfId="10805"/>
    <cellStyle name="20% - 强调文字颜色 6 3 4 3 2" xfId="10806"/>
    <cellStyle name="20% - 强调文字颜色 6 3 4 3 2 2" xfId="10807"/>
    <cellStyle name="20% - 强调文字颜色 6 3 4 3 3" xfId="10808"/>
    <cellStyle name="20% - 强调文字颜色 6 3 4 4" xfId="10809"/>
    <cellStyle name="20% - 强调文字颜色 6 3 4 4 2" xfId="10810"/>
    <cellStyle name="20% - 强调文字颜色 6 3 4 5" xfId="10811"/>
    <cellStyle name="20% - 强调文字颜色 6 3 5" xfId="10812"/>
    <cellStyle name="20% - 强调文字颜色 6 3 5 2" xfId="10813"/>
    <cellStyle name="20% - 强调文字颜色 6 3 5 2 2" xfId="10814"/>
    <cellStyle name="20% - 强调文字颜色 6 3 5 3" xfId="10815"/>
    <cellStyle name="20% - 强调文字颜色 6 3 5 3 2" xfId="10816"/>
    <cellStyle name="20% - 强调文字颜色 6 3 5 4" xfId="10817"/>
    <cellStyle name="20% - 强调文字颜色 6 3 6" xfId="10818"/>
    <cellStyle name="20% - 强调文字颜色 6 3 6 2" xfId="10819"/>
    <cellStyle name="20% - 强调文字颜色 6 3 6 2 2" xfId="10820"/>
    <cellStyle name="20% - 强调文字颜色 6 3 6 3" xfId="10821"/>
    <cellStyle name="20% - 强调文字颜色 6 3 7" xfId="10822"/>
    <cellStyle name="40% - 强调文字颜色 2 2 3 3 6" xfId="10823"/>
    <cellStyle name="标题 4 13 4 2 2" xfId="10824"/>
    <cellStyle name="20% - 强调文字颜色 6 4" xfId="10825"/>
    <cellStyle name="20% - 强调文字颜色 6 4 10" xfId="10826"/>
    <cellStyle name="20% - 强调文字颜色 6 4 2 2 2 2" xfId="10827"/>
    <cellStyle name="40% - 强调文字颜色 2 9 10" xfId="10828"/>
    <cellStyle name="40% - 强调文字颜色 2 15 2 2 6" xfId="10829"/>
    <cellStyle name="标题 2 15 2" xfId="10830"/>
    <cellStyle name="标题 2 20 2" xfId="10831"/>
    <cellStyle name="20% - 强调文字颜色 6 4 2 2 2 2 2" xfId="10832"/>
    <cellStyle name="20% - 强调文字颜色 6 4 2 2 2 2 3" xfId="10833"/>
    <cellStyle name="40% - 强调文字颜色 2 17 2 3 3" xfId="10834"/>
    <cellStyle name="标题 2 17" xfId="10835"/>
    <cellStyle name="标题 2 22" xfId="10836"/>
    <cellStyle name="20% - 强调文字颜色 6 4 2 2 2 4" xfId="10837"/>
    <cellStyle name="40% - 强调文字颜色 1 7 2 5 3" xfId="10838"/>
    <cellStyle name="常规 22 2 3" xfId="10839"/>
    <cellStyle name="20% - 强调文字颜色 6 4 2 2 3" xfId="10840"/>
    <cellStyle name="20% - 强调文字颜色 6 4 2 2 3 2" xfId="10841"/>
    <cellStyle name="20% - 强调文字颜色 6 4 2 2 4" xfId="10842"/>
    <cellStyle name="20% - 强调文字颜色 6 4 2 2 5" xfId="10843"/>
    <cellStyle name="20% - 强调文字颜色 6 4 2 2 6" xfId="10844"/>
    <cellStyle name="常规 6 2 12 2" xfId="10845"/>
    <cellStyle name="20% - 强调文字颜色 6 4 2 4 2" xfId="10846"/>
    <cellStyle name="20% - 强调文字颜色 6 4 2 4 2 2" xfId="10847"/>
    <cellStyle name="40% - 强调文字颜色 2 17 4 3 2" xfId="10848"/>
    <cellStyle name="20% - 强调文字颜色 6 4 2 4 2 3" xfId="10849"/>
    <cellStyle name="常规 19 2 2" xfId="10850"/>
    <cellStyle name="常规 24 2 2" xfId="10851"/>
    <cellStyle name="20% - 强调文字颜色 6 4 2 4 3" xfId="10852"/>
    <cellStyle name="20% - 强调文字颜色 6 4 2 4 4" xfId="10853"/>
    <cellStyle name="检查单元格 6 2 2 2" xfId="10854"/>
    <cellStyle name="20% - 强调文字颜色 6 4 2 4 5" xfId="10855"/>
    <cellStyle name="检查单元格 6 2 2 3" xfId="10856"/>
    <cellStyle name="20% - 强调文字颜色 6 4 2 5" xfId="10857"/>
    <cellStyle name="标题 4 9 2" xfId="10858"/>
    <cellStyle name="20% - 强调文字颜色 6 4 2 5 2" xfId="10859"/>
    <cellStyle name="标题 4 9 2 2" xfId="10860"/>
    <cellStyle name="20% - 强调文字颜色 6 4 2 5 3" xfId="10861"/>
    <cellStyle name="标题 4 9 2 3" xfId="10862"/>
    <cellStyle name="20% - 强调文字颜色 6 4 2 6" xfId="10863"/>
    <cellStyle name="标题 4 9 3" xfId="10864"/>
    <cellStyle name="标题 8 2 4 2" xfId="10865"/>
    <cellStyle name="20% - 强调文字颜色 6 4 2 7" xfId="10866"/>
    <cellStyle name="标题 4 9 4" xfId="10867"/>
    <cellStyle name="20% - 强调文字颜色 6 4 2 8" xfId="10868"/>
    <cellStyle name="标题 2 17 2 4 2" xfId="10869"/>
    <cellStyle name="标题 4 9 5" xfId="10870"/>
    <cellStyle name="20% - 强调文字颜色 6 4 3 2 2" xfId="10871"/>
    <cellStyle name="20% - 强调文字颜色 6 4 3 2 3" xfId="10872"/>
    <cellStyle name="20% - 强调文字颜色 6 4 3 2 4" xfId="10873"/>
    <cellStyle name="20% - 强调文字颜色 6 4 3 2 5" xfId="10874"/>
    <cellStyle name="20% - 强调文字颜色 6 7 4 2 2 3" xfId="10875"/>
    <cellStyle name="输出 17" xfId="10876"/>
    <cellStyle name="输出 22" xfId="10877"/>
    <cellStyle name="20% - 强调文字颜色 6 4 3 3" xfId="10878"/>
    <cellStyle name="20% - 强调文字颜色 6 4 3 3 2" xfId="10879"/>
    <cellStyle name="常规 15 18" xfId="10880"/>
    <cellStyle name="20% - 强调文字颜色 6 4 3 3 3" xfId="10881"/>
    <cellStyle name="常规 15 19" xfId="10882"/>
    <cellStyle name="20% - 强调文字颜色 6 4 3 4" xfId="10883"/>
    <cellStyle name="20% - 强调文字颜色 6 4 3 5" xfId="10884"/>
    <cellStyle name="20% - 强调文字颜色 6 4 3 6" xfId="10885"/>
    <cellStyle name="20% - 强调文字颜色 6 4 4 2 2" xfId="10886"/>
    <cellStyle name="20% - 强调文字颜色 6 4 4 2 2 2" xfId="10887"/>
    <cellStyle name="40% - 强调文字颜色 2 19 2 3 2" xfId="10888"/>
    <cellStyle name="常规 107 2" xfId="10889"/>
    <cellStyle name="20% - 强调文字颜色 6 4 4 2 2 3" xfId="10890"/>
    <cellStyle name="40% - 强调文字颜色 1 9 2 5 2" xfId="10891"/>
    <cellStyle name="20% - 强调文字颜色 6 4 4 2 3" xfId="10892"/>
    <cellStyle name="20% - 强调文字颜色 6 4 4 2 4" xfId="10893"/>
    <cellStyle name="20% - 强调文字颜色 6 4 4 2 5" xfId="10894"/>
    <cellStyle name="20% - 强调文字颜色 6 4 4 3" xfId="10895"/>
    <cellStyle name="20% - 强调文字颜色 6 4 4 3 2" xfId="10896"/>
    <cellStyle name="20% - 强调文字颜色 6 4 4 3 3" xfId="10897"/>
    <cellStyle name="20% - 强调文字颜色 6 4 4 4" xfId="10898"/>
    <cellStyle name="20% - 强调文字颜色 6 4 4 5" xfId="10899"/>
    <cellStyle name="20% - 强调文字颜色 6 4 4 6" xfId="10900"/>
    <cellStyle name="20% - 强调文字颜色 6 4 5 2" xfId="10901"/>
    <cellStyle name="20% - 强调文字颜色 6 4 5 2 2" xfId="10902"/>
    <cellStyle name="20% - 强调文字颜色 6 4 5 2 3" xfId="10903"/>
    <cellStyle name="20% - 强调文字颜色 6 4 5 3" xfId="10904"/>
    <cellStyle name="强调文字颜色 2 6 2 2 2" xfId="10905"/>
    <cellStyle name="20% - 强调文字颜色 6 4 5 4" xfId="10906"/>
    <cellStyle name="强调文字颜色 2 6 2 2 3" xfId="10907"/>
    <cellStyle name="20% - 强调文字颜色 6 4 5 5" xfId="10908"/>
    <cellStyle name="20% - 强调文字颜色 6 7 4 2 5" xfId="10909"/>
    <cellStyle name="20% - 强调文字颜色 6 4 6" xfId="10910"/>
    <cellStyle name="20% - 强调文字颜色 6 4 6 2 2" xfId="10911"/>
    <cellStyle name="20% - 强调文字颜色 6 4 6 2 3" xfId="10912"/>
    <cellStyle name="20% - 强调文字颜色 6 4 6 3" xfId="10913"/>
    <cellStyle name="20% - 强调文字颜色 6 4 6 4" xfId="10914"/>
    <cellStyle name="20% - 强调文字颜色 6 4 6 5" xfId="10915"/>
    <cellStyle name="常规 2 2 11 4 2 2" xfId="10916"/>
    <cellStyle name="20% - 强调文字颜色 6 4 7" xfId="10917"/>
    <cellStyle name="20% - 强调文字颜色 6 4 7 2" xfId="10918"/>
    <cellStyle name="20% - 强调文字颜色 6 4 7 3" xfId="10919"/>
    <cellStyle name="20% - 强调文字颜色 6 4 8" xfId="10920"/>
    <cellStyle name="20% - 强调文字颜色 6 4 9" xfId="10921"/>
    <cellStyle name="适中 17 3 2" xfId="10922"/>
    <cellStyle name="20% - 强调文字颜色 6 5" xfId="10923"/>
    <cellStyle name="标题 3 14 3 2" xfId="10924"/>
    <cellStyle name="20% - 强调文字颜色 6 5 10" xfId="10925"/>
    <cellStyle name="40% - 强调文字颜色 3 14 4 3 3" xfId="10926"/>
    <cellStyle name="好 7 3 2" xfId="10927"/>
    <cellStyle name="20% - 强调文字颜色 6 5 2 2" xfId="10928"/>
    <cellStyle name="40% - 强调文字颜色 3 13 4 2 4" xfId="10929"/>
    <cellStyle name="20% - 强调文字颜色 6 5 2 2 2" xfId="10930"/>
    <cellStyle name="20% - 强调文字颜色 6 5 2 2 2 2" xfId="10931"/>
    <cellStyle name="强调文字颜色 6 18" xfId="10932"/>
    <cellStyle name="20% - 强调文字颜色 6 5 2 2 2 2 2" xfId="10933"/>
    <cellStyle name="强调文字颜色 6 18 2" xfId="10934"/>
    <cellStyle name="20% - 强调文字颜色 6 5 2 2 2 2 3" xfId="10935"/>
    <cellStyle name="强调文字颜色 6 18 3" xfId="10936"/>
    <cellStyle name="20% - 强调文字颜色 6 5 2 2 2 4" xfId="10937"/>
    <cellStyle name="40% - 强调文字颜色 2 7 2 5 3" xfId="10938"/>
    <cellStyle name="20% - 强调文字颜色 6 5 2 2 2 5" xfId="10939"/>
    <cellStyle name="20% - 强调文字颜色 6 5 2 2 3" xfId="10940"/>
    <cellStyle name="20% - 强调文字颜色 6 5 2 2 3 2" xfId="10941"/>
    <cellStyle name="20% - 强调文字颜色 6 5 2 2 3 3" xfId="10942"/>
    <cellStyle name="20% - 强调文字颜色 6 5 2 2 4" xfId="10943"/>
    <cellStyle name="20% - 强调文字颜色 6 5 2 2 5" xfId="10944"/>
    <cellStyle name="差 9 4 2" xfId="10945"/>
    <cellStyle name="20% - 强调文字颜色 6 5 2 2 6" xfId="10946"/>
    <cellStyle name="40% - 强调文字颜色 3 6 2 2 2 2 2" xfId="10947"/>
    <cellStyle name="差 9 4 3" xfId="10948"/>
    <cellStyle name="20% - 强调文字颜色 6 5 2 3" xfId="10949"/>
    <cellStyle name="40% - 强调文字颜色 3 13 4 2 5" xfId="10950"/>
    <cellStyle name="20% - 强调文字颜色 6 5 2 3 2" xfId="10951"/>
    <cellStyle name="20% - 强调文字颜色 6 5 2 3 2 2" xfId="10952"/>
    <cellStyle name="20% - 强调文字颜色 6 5 2 3 2 3" xfId="10953"/>
    <cellStyle name="20% - 强调文字颜色 6 5 2 3 3" xfId="10954"/>
    <cellStyle name="20% - 强调文字颜色 6 5 2 3 4" xfId="10955"/>
    <cellStyle name="20% - 强调文字颜色 6 5 2 3 5" xfId="10956"/>
    <cellStyle name="差 9 5 2" xfId="10957"/>
    <cellStyle name="20% - 强调文字颜色 6 5 2 4" xfId="10958"/>
    <cellStyle name="40% - 强调文字颜色 4 11 2 2 3 2" xfId="10959"/>
    <cellStyle name="20% - 强调文字颜色 6 5 2 4 2" xfId="10960"/>
    <cellStyle name="20% - 强调文字颜色 6 5 2 4 2 2" xfId="10961"/>
    <cellStyle name="20% - 强调文字颜色 6 5 2 4 2 3" xfId="10962"/>
    <cellStyle name="20% - 强调文字颜色 6 5 2 4 3" xfId="10963"/>
    <cellStyle name="20% - 强调文字颜色 6 5 2 4 4" xfId="10964"/>
    <cellStyle name="检查单元格 7 2 2 2" xfId="10965"/>
    <cellStyle name="20% - 强调文字颜色 6 5 2 4 5" xfId="10966"/>
    <cellStyle name="差 9 6 2" xfId="10967"/>
    <cellStyle name="检查单元格 7 2 2 3" xfId="10968"/>
    <cellStyle name="20% - 强调文字颜色 6 5 2 5" xfId="10969"/>
    <cellStyle name="40% - 强调文字颜色 4 11 2 2 3 3" xfId="10970"/>
    <cellStyle name="20% - 强调文字颜色 6 5 2 5 2" xfId="10971"/>
    <cellStyle name="20% - 强调文字颜色 6 5 2 5 3" xfId="10972"/>
    <cellStyle name="20% - 强调文字颜色 6 5 2 6" xfId="10973"/>
    <cellStyle name="20% - 强调文字颜色 6 5 2 7" xfId="10974"/>
    <cellStyle name="20% - 强调文字颜色 6 5 2 8" xfId="10975"/>
    <cellStyle name="40% - 强调文字颜色 1 13 2 2 2 2 2" xfId="10976"/>
    <cellStyle name="20% - 强调文字颜色 6 5 3 2" xfId="10977"/>
    <cellStyle name="20% - 强调文字颜色 6 5 3 2 2" xfId="10978"/>
    <cellStyle name="20% - 强调文字颜色 6 5 3 2 3" xfId="10979"/>
    <cellStyle name="20% - 强调文字颜色 6 5 3 2 4" xfId="10980"/>
    <cellStyle name="20% - 强调文字颜色 6 5 3 2 5" xfId="10981"/>
    <cellStyle name="40% - 强调文字颜色 2 8 2 2 3 2" xfId="10982"/>
    <cellStyle name="20% - 强调文字颜色 6 5 3 3" xfId="10983"/>
    <cellStyle name="20% - 强调文字颜色 6 5 3 3 2" xfId="10984"/>
    <cellStyle name="20% - 强调文字颜色 6 5 3 3 3" xfId="10985"/>
    <cellStyle name="20% - 强调文字颜色 6 5 3 4" xfId="10986"/>
    <cellStyle name="20% - 强调文字颜色 6 5 3 6" xfId="10987"/>
    <cellStyle name="20% - 强调文字颜色 6 7 4 3 3" xfId="10988"/>
    <cellStyle name="20% - 强调文字颜色 6 5 4" xfId="10989"/>
    <cellStyle name="40% - 强调文字颜色 4 16 2 8" xfId="10990"/>
    <cellStyle name="20% - 强调文字颜色 6 5 4 2" xfId="10991"/>
    <cellStyle name="20% - 强调文字颜色 6 5 4 2 2" xfId="10992"/>
    <cellStyle name="20% - 强调文字颜色 6 5 4 2 2 2" xfId="10993"/>
    <cellStyle name="20% - 强调文字颜色 6 5 4 2 2 3" xfId="10994"/>
    <cellStyle name="40% - 强调文字颜色 2 9 2 5 2" xfId="10995"/>
    <cellStyle name="20% - 强调文字颜色 6 5 4 2 3" xfId="10996"/>
    <cellStyle name="20% - 强调文字颜色 6 5 4 2 4" xfId="10997"/>
    <cellStyle name="20% - 强调文字颜色 6 5 4 2 5" xfId="10998"/>
    <cellStyle name="20% - 强调文字颜色 6 5 4 3" xfId="10999"/>
    <cellStyle name="20% - 强调文字颜色 6 5 4 3 2" xfId="11000"/>
    <cellStyle name="20% - 强调文字颜色 6 5 4 3 3" xfId="11001"/>
    <cellStyle name="20% - 强调文字颜色 6 5 4 4" xfId="11002"/>
    <cellStyle name="20% - 强调文字颜色 6 5 4 5" xfId="11003"/>
    <cellStyle name="20% - 强调文字颜色 6 5 4 6" xfId="11004"/>
    <cellStyle name="20% - 强调文字颜色 6 5 5" xfId="11005"/>
    <cellStyle name="20% - 强调文字颜色 6 5 5 2" xfId="11006"/>
    <cellStyle name="20% - 强调文字颜色 6 5 5 2 2" xfId="11007"/>
    <cellStyle name="强调文字颜色 5 16 8" xfId="11008"/>
    <cellStyle name="20% - 强调文字颜色 6 5 5 2 3" xfId="11009"/>
    <cellStyle name="20% - 强调文字颜色 6 5 5 3" xfId="11010"/>
    <cellStyle name="20% - 强调文字颜色 6 5 5 4" xfId="11011"/>
    <cellStyle name="20% - 强调文字颜色 6 5 5 5" xfId="11012"/>
    <cellStyle name="20% - 强调文字颜色 6 5 6" xfId="11013"/>
    <cellStyle name="20% - 强调文字颜色 6 5 6 2" xfId="11014"/>
    <cellStyle name="20% - 强调文字颜色 6 5 6 2 2" xfId="11015"/>
    <cellStyle name="20% - 强调文字颜色 6 5 6 2 3" xfId="11016"/>
    <cellStyle name="20% - 强调文字颜色 6 5 6 3" xfId="11017"/>
    <cellStyle name="20% - 强调文字颜色 6 5 6 4" xfId="11018"/>
    <cellStyle name="20% - 强调文字颜色 6 5 6 5" xfId="11019"/>
    <cellStyle name="20% - 强调文字颜色 6 5 7" xfId="11020"/>
    <cellStyle name="20% - 强调文字颜色 6 5 7 2" xfId="11021"/>
    <cellStyle name="20% - 强调文字颜色 6 5 7 3" xfId="11022"/>
    <cellStyle name="20% - 强调文字颜色 6 5 9" xfId="11023"/>
    <cellStyle name="适中 17 4 2" xfId="11024"/>
    <cellStyle name="20% - 强调文字颜色 6 6" xfId="11025"/>
    <cellStyle name="标题 3 14 3 3" xfId="11026"/>
    <cellStyle name="20% - 强调文字颜色 6 6 2 2" xfId="11027"/>
    <cellStyle name="20% - 强调文字颜色 6 6 2 2 2 2" xfId="11028"/>
    <cellStyle name="20% - 强调文字颜色 6 6 2 2 2 3" xfId="11029"/>
    <cellStyle name="40% - 强调文字颜色 3 7 2 5 2" xfId="11030"/>
    <cellStyle name="20% - 强调文字颜色 6 6 2 2 3" xfId="11031"/>
    <cellStyle name="20% - 强调文字颜色 6 6 2 2 3 2" xfId="11032"/>
    <cellStyle name="20% - 强调文字颜色 6 6 2 2 3 3" xfId="11033"/>
    <cellStyle name="40% - 强调文字颜色 3 5 2 2 2 2 2" xfId="11034"/>
    <cellStyle name="20% - 强调文字颜色 6 6 2 2 4" xfId="11035"/>
    <cellStyle name="40% - 强调文字颜色 3 5 2 2 2 2 3" xfId="11036"/>
    <cellStyle name="20% - 强调文字颜色 6 6 2 2 5" xfId="11037"/>
    <cellStyle name="60% - 强调文字颜色 2 11 4 2" xfId="11038"/>
    <cellStyle name="20% - 强调文字颜色 6 6 2 2 6" xfId="11039"/>
    <cellStyle name="20% - 强调文字颜色 6 6 2 3" xfId="11040"/>
    <cellStyle name="20% - 强调文字颜色 6 6 2 3 2" xfId="11041"/>
    <cellStyle name="差 6 8" xfId="11042"/>
    <cellStyle name="20% - 强调文字颜色 6 6 2 3 2 2" xfId="11043"/>
    <cellStyle name="20% - 强调文字颜色 6 6 2 3 2 3" xfId="11044"/>
    <cellStyle name="20% - 强调文字颜色 6 6 2 3 3" xfId="11045"/>
    <cellStyle name="20% - 强调文字颜色 6 6 2 3 4" xfId="11046"/>
    <cellStyle name="20% - 强调文字颜色 6 6 2 3 5" xfId="11047"/>
    <cellStyle name="20% - 强调文字颜色 6 6 2 4" xfId="11048"/>
    <cellStyle name="20% - 强调文字颜色 6 6 2 4 2" xfId="11049"/>
    <cellStyle name="差 7 8" xfId="11050"/>
    <cellStyle name="20% - 强调文字颜色 6 6 2 4 2 2" xfId="11051"/>
    <cellStyle name="20% - 强调文字颜色 6 6 2 4 2 3" xfId="11052"/>
    <cellStyle name="20% - 强调文字颜色 6 6 2 4 3" xfId="11053"/>
    <cellStyle name="20% - 强调文字颜色 6 6 2 4 4" xfId="11054"/>
    <cellStyle name="检查单元格 8 2 2 2" xfId="11055"/>
    <cellStyle name="20% - 强调文字颜色 6 6 2 4 5" xfId="11056"/>
    <cellStyle name="检查单元格 8 2 2 3" xfId="11057"/>
    <cellStyle name="40% - 强调文字颜色 1 6 2 2 2 2 2" xfId="11058"/>
    <cellStyle name="20% - 强调文字颜色 6 6 2 5" xfId="11059"/>
    <cellStyle name="20% - 强调文字颜色 6 6 2 5 2" xfId="11060"/>
    <cellStyle name="差 8 8" xfId="11061"/>
    <cellStyle name="20% - 强调文字颜色 6 6 2 5 3" xfId="11062"/>
    <cellStyle name="40% - 强调文字颜色 1 6 2 2 2 2 3" xfId="11063"/>
    <cellStyle name="20% - 强调文字颜色 6 6 2 6" xfId="11064"/>
    <cellStyle name="汇总 18 2" xfId="11065"/>
    <cellStyle name="20% - 强调文字颜色 6 6 2 7" xfId="11066"/>
    <cellStyle name="汇总 18 3" xfId="11067"/>
    <cellStyle name="20% - 强调文字颜色 6 6 2 8" xfId="11068"/>
    <cellStyle name="20% - 强调文字颜色 6 6 3 2" xfId="11069"/>
    <cellStyle name="60% - 强调文字颜色 1 6 2 2 2" xfId="11070"/>
    <cellStyle name="输出 2 7" xfId="11071"/>
    <cellStyle name="40% - 强调文字颜色 1 8 2 2 3 2" xfId="11072"/>
    <cellStyle name="20% - 强调文字颜色 6 6 3 2 3" xfId="11073"/>
    <cellStyle name="40% - 强调文字颜色 1 8 2 2 3 3" xfId="11074"/>
    <cellStyle name="好 10 6 2" xfId="11075"/>
    <cellStyle name="20% - 强调文字颜色 6 6 3 2 4" xfId="11076"/>
    <cellStyle name="常规 2 6 2" xfId="11077"/>
    <cellStyle name="20% - 强调文字颜色 6 6 3 2 5" xfId="11078"/>
    <cellStyle name="常规 2 6 3" xfId="11079"/>
    <cellStyle name="20% - 强调文字颜色 6 6 3 3" xfId="11080"/>
    <cellStyle name="输出 2 8" xfId="11081"/>
    <cellStyle name="20% - 强调文字颜色 6 6 3 3 2" xfId="11082"/>
    <cellStyle name="20% - 强调文字颜色 6 6 3 3 3" xfId="11083"/>
    <cellStyle name="20% - 强调文字颜色 6 6 3 4" xfId="11084"/>
    <cellStyle name="20% - 强调文字颜色 6 6 3 5" xfId="11085"/>
    <cellStyle name="20% - 强调文字颜色 6 6 3 6" xfId="11086"/>
    <cellStyle name="汇总 19 2" xfId="11087"/>
    <cellStyle name="20% - 强调文字颜色 6 6 4" xfId="11088"/>
    <cellStyle name="60% - 强调文字颜色 1 6 2 3" xfId="11089"/>
    <cellStyle name="40% - 强调文字颜色 3 15 4 2 2 3" xfId="11090"/>
    <cellStyle name="20% - 强调文字颜色 6 6 4 2" xfId="11091"/>
    <cellStyle name="输出 3 7" xfId="11092"/>
    <cellStyle name="20% - 强调文字颜色 6 6 4 2 2 2" xfId="11093"/>
    <cellStyle name="20% - 强调文字颜色 6 6 4 2 2 3" xfId="11094"/>
    <cellStyle name="40% - 强调文字颜色 3 9 2 5 2" xfId="11095"/>
    <cellStyle name="20% - 强调文字颜色 6 6 4 2 3" xfId="11096"/>
    <cellStyle name="20% - 强调文字颜色 6 6 4 2 4" xfId="11097"/>
    <cellStyle name="常规 3 6 2" xfId="11098"/>
    <cellStyle name="20% - 强调文字颜色 6 6 4 2 5" xfId="11099"/>
    <cellStyle name="常规 3 6 3" xfId="11100"/>
    <cellStyle name="20% - 强调文字颜色 6 6 4 3" xfId="11101"/>
    <cellStyle name="20% - 强调文字颜色 6 6 4 3 2" xfId="11102"/>
    <cellStyle name="常规 3 10 2 4" xfId="11103"/>
    <cellStyle name="20% - 强调文字颜色 6 6 4 3 3" xfId="11104"/>
    <cellStyle name="常规 3 10 2 5" xfId="11105"/>
    <cellStyle name="20% - 强调文字颜色 6 6 4 4" xfId="11106"/>
    <cellStyle name="20% - 强调文字颜色 6 6 4 5" xfId="11107"/>
    <cellStyle name="20% - 强调文字颜色 6 6 4 6" xfId="11108"/>
    <cellStyle name="20% - 强调文字颜色 6 6 5" xfId="11109"/>
    <cellStyle name="60% - 强调文字颜色 1 6 2 4" xfId="11110"/>
    <cellStyle name="20% - 强调文字颜色 6 6 5 2" xfId="11111"/>
    <cellStyle name="输出 4 7" xfId="11112"/>
    <cellStyle name="20% - 强调文字颜色 6 6 5 2 2" xfId="11113"/>
    <cellStyle name="链接单元格 7" xfId="11114"/>
    <cellStyle name="20% - 强调文字颜色 6 6 5 2 3" xfId="11115"/>
    <cellStyle name="链接单元格 8" xfId="11116"/>
    <cellStyle name="20% - 强调文字颜色 6 6 5 3" xfId="11117"/>
    <cellStyle name="输出 4 8" xfId="11118"/>
    <cellStyle name="20% - 强调文字颜色 6 6 5 4" xfId="11119"/>
    <cellStyle name="20% - 强调文字颜色 6 6 5 5" xfId="11120"/>
    <cellStyle name="20% - 强调文字颜色 6 6 6" xfId="11121"/>
    <cellStyle name="20% - 强调文字颜色 6 6 6 2" xfId="11122"/>
    <cellStyle name="输出 5 7" xfId="11123"/>
    <cellStyle name="20% - 强调文字颜色 6 6 6 2 2" xfId="11124"/>
    <cellStyle name="20% - 强调文字颜色 6 6 6 2 3" xfId="11125"/>
    <cellStyle name="20% - 强调文字颜色 6 6 6 3" xfId="11126"/>
    <cellStyle name="输出 5 8" xfId="11127"/>
    <cellStyle name="20% - 强调文字颜色 6 6 6 4" xfId="11128"/>
    <cellStyle name="20% - 强调文字颜色 6 6 6 5" xfId="11129"/>
    <cellStyle name="20% - 强调文字颜色 6 6 7" xfId="11130"/>
    <cellStyle name="20% - 强调文字颜色 6 6 7 2" xfId="11131"/>
    <cellStyle name="输出 6 7" xfId="11132"/>
    <cellStyle name="20% - 强调文字颜色 6 6 7 3" xfId="11133"/>
    <cellStyle name="输出 6 8" xfId="11134"/>
    <cellStyle name="20% - 强调文字颜色 6 6 8" xfId="11135"/>
    <cellStyle name="20% - 强调文字颜色 6 6 9" xfId="11136"/>
    <cellStyle name="20% - 强调文字颜色 6 7" xfId="11137"/>
    <cellStyle name="40% - 强调文字颜色 3 4 2 2" xfId="11138"/>
    <cellStyle name="20% - 强调文字颜色 6 7 10" xfId="11139"/>
    <cellStyle name="20% - 强调文字颜色 6 7 2 2" xfId="11140"/>
    <cellStyle name="40% - 强调文字颜色 3 4 2 2 2 2" xfId="11141"/>
    <cellStyle name="60% - 强调文字颜色 1 4 2" xfId="11142"/>
    <cellStyle name="20% - 强调文字颜色 6 7 2 4" xfId="11143"/>
    <cellStyle name="40% - 强调文字颜色 3 4 2 2 2 4" xfId="11144"/>
    <cellStyle name="60% - 强调文字颜色 1 4 3" xfId="11145"/>
    <cellStyle name="20% - 强调文字颜色 6 7 2 5" xfId="11146"/>
    <cellStyle name="40% - 强调文字颜色 3 4 2 2 2 5" xfId="11147"/>
    <cellStyle name="60% - 强调文字颜色 1 4 4" xfId="11148"/>
    <cellStyle name="20% - 强调文字颜色 6 7 2 6" xfId="11149"/>
    <cellStyle name="60% - 强调文字颜色 1 4 5" xfId="11150"/>
    <cellStyle name="20% - 强调文字颜色 6 7 2 7" xfId="11151"/>
    <cellStyle name="60% - 强调文字颜色 1 4 6" xfId="11152"/>
    <cellStyle name="常规 6 6 4 2 2" xfId="11153"/>
    <cellStyle name="20% - 强调文字颜色 6 7 2 8" xfId="11154"/>
    <cellStyle name="20% - 强调文字颜色 6 7 3 2" xfId="11155"/>
    <cellStyle name="40% - 强调文字颜色 3 4 2 2 3 2" xfId="11156"/>
    <cellStyle name="20% - 强调文字颜色 6 7 3 3" xfId="11157"/>
    <cellStyle name="40% - 强调文字颜色 3 4 2 2 3 3" xfId="11158"/>
    <cellStyle name="60% - 强调文字颜色 4 2 3 2 2 2" xfId="11159"/>
    <cellStyle name="60% - 强调文字颜色 1 5 2" xfId="11160"/>
    <cellStyle name="20% - 强调文字颜色 6 7 3 4" xfId="11161"/>
    <cellStyle name="60% - 强调文字颜色 1 5 3" xfId="11162"/>
    <cellStyle name="20% - 强调文字颜色 6 7 3 5" xfId="11163"/>
    <cellStyle name="60% - 强调文字颜色 1 5 4" xfId="11164"/>
    <cellStyle name="20% - 强调文字颜色 6 7 3 6" xfId="11165"/>
    <cellStyle name="20% - 强调文字颜色 6 7 4" xfId="11166"/>
    <cellStyle name="40% - 强调文字颜色 3 4 2 2 4" xfId="11167"/>
    <cellStyle name="20% - 强调文字颜色 6 7 4 2" xfId="11168"/>
    <cellStyle name="20% - 强调文字颜色 6 7 4 3" xfId="11169"/>
    <cellStyle name="60% - 强调文字颜色 1 6 2" xfId="11170"/>
    <cellStyle name="20% - 强调文字颜色 6 7 4 4" xfId="11171"/>
    <cellStyle name="60% - 强调文字颜色 1 6 3" xfId="11172"/>
    <cellStyle name="20% - 强调文字颜色 6 7 4 5" xfId="11173"/>
    <cellStyle name="60% - 强调文字颜色 1 6 4" xfId="11174"/>
    <cellStyle name="20% - 强调文字颜色 6 7 4 6" xfId="11175"/>
    <cellStyle name="20% - 强调文字颜色 6 7 5" xfId="11176"/>
    <cellStyle name="40% - 强调文字颜色 3 4 2 2 5" xfId="11177"/>
    <cellStyle name="20% - 强调文字颜色 6 7 5 2" xfId="11178"/>
    <cellStyle name="20% - 强调文字颜色 6 7 5 3" xfId="11179"/>
    <cellStyle name="60% - 强调文字颜色 1 7 2" xfId="11180"/>
    <cellStyle name="20% - 强调文字颜色 6 7 5 4" xfId="11181"/>
    <cellStyle name="标题 3 3 2 2 2" xfId="11182"/>
    <cellStyle name="60% - 强调文字颜色 1 7 3" xfId="11183"/>
    <cellStyle name="20% - 强调文字颜色 6 7 5 5" xfId="11184"/>
    <cellStyle name="标题 3 3 2 2 3" xfId="11185"/>
    <cellStyle name="20% - 强调文字颜色 6 7 6" xfId="11186"/>
    <cellStyle name="40% - 强调文字颜色 3 4 2 2 6" xfId="11187"/>
    <cellStyle name="20% - 强调文字颜色 6 7 6 2" xfId="11188"/>
    <cellStyle name="20% - 强调文字颜色 6 7 6 3" xfId="11189"/>
    <cellStyle name="60% - 强调文字颜色 1 8 2" xfId="11190"/>
    <cellStyle name="20% - 强调文字颜色 6 7 6 4" xfId="11191"/>
    <cellStyle name="标题 3 3 2 3 2" xfId="11192"/>
    <cellStyle name="60% - 强调文字颜色 1 8 3" xfId="11193"/>
    <cellStyle name="20% - 强调文字颜色 6 7 6 5" xfId="11194"/>
    <cellStyle name="标题 3 3 2 3 3" xfId="11195"/>
    <cellStyle name="20% - 强调文字颜色 6 7 7" xfId="11196"/>
    <cellStyle name="20% - 强调文字颜色 6 7 7 2" xfId="11197"/>
    <cellStyle name="20% - 强调文字颜色 6 7 7 3" xfId="11198"/>
    <cellStyle name="20% - 强调文字颜色 6 7 8" xfId="11199"/>
    <cellStyle name="20% - 强调文字颜色 6 7 9" xfId="11200"/>
    <cellStyle name="20% - 强调文字颜色 6 8" xfId="11201"/>
    <cellStyle name="40% - 强调文字颜色 3 4 2 3" xfId="11202"/>
    <cellStyle name="20% - 强调文字颜色 6 8 10" xfId="11203"/>
    <cellStyle name="20% - 强调文字颜色 6 8 2 2" xfId="11204"/>
    <cellStyle name="40% - 强调文字颜色 3 4 2 3 2 2" xfId="11205"/>
    <cellStyle name="20% - 强调文字颜色 6 8 2 2 2 2" xfId="11206"/>
    <cellStyle name="强调文字颜色 2 13 4" xfId="11207"/>
    <cellStyle name="20% - 强调文字颜色 6 8 2 2 2 2 2" xfId="11208"/>
    <cellStyle name="强调文字颜色 2 13 4 2" xfId="11209"/>
    <cellStyle name="20% - 强调文字颜色 6 8 2 2 2 3" xfId="11210"/>
    <cellStyle name="强调文字颜色 2 13 5" xfId="11211"/>
    <cellStyle name="20% - 强调文字颜色 6 8 2 2 2 4" xfId="11212"/>
    <cellStyle name="强调文字颜色 2 13 6" xfId="11213"/>
    <cellStyle name="20% - 强调文字颜色 6 8 2 2 2 5" xfId="11214"/>
    <cellStyle name="强调文字颜色 2 13 7" xfId="11215"/>
    <cellStyle name="20% - 强调文字颜色 6 8 2 2 3" xfId="11216"/>
    <cellStyle name="20% - 强调文字颜色 6 8 2 2 3 2" xfId="11217"/>
    <cellStyle name="强调文字颜色 2 14 4" xfId="11218"/>
    <cellStyle name="20% - 强调文字颜色 6 8 2 2 3 3" xfId="11219"/>
    <cellStyle name="强调文字颜色 2 14 5" xfId="11220"/>
    <cellStyle name="20% - 强调文字颜色 6 8 2 2 4" xfId="11221"/>
    <cellStyle name="20% - 强调文字颜色 6 8 2 2 5" xfId="11222"/>
    <cellStyle name="20% - 强调文字颜色 6 8 2 2 6" xfId="11223"/>
    <cellStyle name="常规 55 5 2" xfId="11224"/>
    <cellStyle name="常规 60 5 2" xfId="11225"/>
    <cellStyle name="20% - 强调文字颜色 6 8 2 3" xfId="11226"/>
    <cellStyle name="40% - 强调文字颜色 3 4 2 3 2 3" xfId="11227"/>
    <cellStyle name="20% - 强调文字颜色 6 8 2 3 2" xfId="11228"/>
    <cellStyle name="20% - 强调文字颜色 6 8 2 3 2 2" xfId="11229"/>
    <cellStyle name="20% - 强调文字颜色 6 8 2 3 2 3" xfId="11230"/>
    <cellStyle name="好 2 2" xfId="11231"/>
    <cellStyle name="20% - 强调文字颜色 6 8 2 3 3" xfId="11232"/>
    <cellStyle name="20% - 强调文字颜色 6 8 2 3 4" xfId="11233"/>
    <cellStyle name="20% - 强调文字颜色 6 8 2 3 5" xfId="11234"/>
    <cellStyle name="60% - 强调文字颜色 2 4 2" xfId="11235"/>
    <cellStyle name="20% - 强调文字颜色 6 8 2 4" xfId="11236"/>
    <cellStyle name="60% - 强调文字颜色 2 4 2 2" xfId="11237"/>
    <cellStyle name="20% - 强调文字颜色 6 8 2 4 2" xfId="11238"/>
    <cellStyle name="60% - 强调文字颜色 2 4 2 2 2" xfId="11239"/>
    <cellStyle name="计算 7 3 3" xfId="11240"/>
    <cellStyle name="20% - 强调文字颜色 6 8 2 4 2 2" xfId="11241"/>
    <cellStyle name="20% - 强调文字颜色 6 8 2 4 2 3" xfId="11242"/>
    <cellStyle name="60% - 强调文字颜色 2 4 2 3" xfId="11243"/>
    <cellStyle name="20% - 强调文字颜色 6 8 2 4 3" xfId="11244"/>
    <cellStyle name="20% - 强调文字颜色 6 8 2 4 5" xfId="11245"/>
    <cellStyle name="常规 3 11 5 2 2" xfId="11246"/>
    <cellStyle name="60% - 强调文字颜色 2 4 3" xfId="11247"/>
    <cellStyle name="20% - 强调文字颜色 6 8 2 5" xfId="11248"/>
    <cellStyle name="60% - 强调文字颜色 2 4 3 2" xfId="11249"/>
    <cellStyle name="60% - 强调文字颜色 5 2 4" xfId="11250"/>
    <cellStyle name="20% - 强调文字颜色 6 8 2 5 2" xfId="11251"/>
    <cellStyle name="20% - 强调文字颜色 6 8 2 5 3" xfId="11252"/>
    <cellStyle name="40% - 强调文字颜色 2 3 2 3 2 2" xfId="11253"/>
    <cellStyle name="解释性文本 2 2 2" xfId="11254"/>
    <cellStyle name="60% - 强调文字颜色 2 4 4" xfId="11255"/>
    <cellStyle name="20% - 强调文字颜色 6 8 2 6" xfId="11256"/>
    <cellStyle name="60% - 强调文字颜色 2 4 5" xfId="11257"/>
    <cellStyle name="20% - 强调文字颜色 6 8 2 7" xfId="11258"/>
    <cellStyle name="60% - 强调文字颜色 2 4 6" xfId="11259"/>
    <cellStyle name="20% - 强调文字颜色 6 8 2 8" xfId="11260"/>
    <cellStyle name="20% - 强调文字颜色 6 8 3 2" xfId="11261"/>
    <cellStyle name="20% - 强调文字颜色 6 8 3 2 3" xfId="11262"/>
    <cellStyle name="20% - 强调文字颜色 6 8 3 2 4" xfId="11263"/>
    <cellStyle name="标题 4 10 6 2" xfId="11264"/>
    <cellStyle name="20% - 强调文字颜色 6 8 3 2 5" xfId="11265"/>
    <cellStyle name="20% - 强调文字颜色 6 8 3 3" xfId="11266"/>
    <cellStyle name="60% - 强调文字颜色 4 2 3 3 2 2" xfId="11267"/>
    <cellStyle name="20% - 强调文字颜色 6 8 3 3 2" xfId="11268"/>
    <cellStyle name="40% - 强调文字颜色 6 16 7" xfId="11269"/>
    <cellStyle name="20% - 强调文字颜色 6 8 3 3 3" xfId="11270"/>
    <cellStyle name="60% - 强调文字颜色 2 5 2" xfId="11271"/>
    <cellStyle name="20% - 强调文字颜色 6 8 3 4" xfId="11272"/>
    <cellStyle name="60% - 强调文字颜色 2 5 3" xfId="11273"/>
    <cellStyle name="20% - 强调文字颜色 6 8 3 5" xfId="11274"/>
    <cellStyle name="60% - 强调文字颜色 2 5 4" xfId="11275"/>
    <cellStyle name="20% - 强调文字颜色 6 8 3 6" xfId="11276"/>
    <cellStyle name="20% - 强调文字颜色 6 8 4" xfId="11277"/>
    <cellStyle name="40% - 强调文字颜色 3 4 2 3 4" xfId="11278"/>
    <cellStyle name="20% - 强调文字颜色 6 8 4 2" xfId="11279"/>
    <cellStyle name="20% - 强调文字颜色 6 8 4 2 2 2" xfId="11280"/>
    <cellStyle name="标题 3 10 6" xfId="11281"/>
    <cellStyle name="20% - 强调文字颜色 6 8 4 2 2 3" xfId="11282"/>
    <cellStyle name="标题 3 10 7" xfId="11283"/>
    <cellStyle name="20% - 强调文字颜色 6 8 4 2 3" xfId="11284"/>
    <cellStyle name="20% - 强调文字颜色 6 8 4 2 4" xfId="11285"/>
    <cellStyle name="标题 4 11 6 2" xfId="11286"/>
    <cellStyle name="20% - 强调文字颜色 6 8 4 2 5" xfId="11287"/>
    <cellStyle name="20% - 强调文字颜色 6 8 4 3" xfId="11288"/>
    <cellStyle name="20% - 强调文字颜色 6 8 4 3 2" xfId="11289"/>
    <cellStyle name="20% - 强调文字颜色 6 8 4 3 3" xfId="11290"/>
    <cellStyle name="60% - 强调文字颜色 2 6 2" xfId="11291"/>
    <cellStyle name="20% - 强调文字颜色 6 8 4 4" xfId="11292"/>
    <cellStyle name="60% - 强调文字颜色 2 6 3" xfId="11293"/>
    <cellStyle name="20% - 强调文字颜色 6 8 4 5" xfId="11294"/>
    <cellStyle name="60% - 强调文字颜色 2 6 4" xfId="11295"/>
    <cellStyle name="20% - 强调文字颜色 6 8 4 6" xfId="11296"/>
    <cellStyle name="常规 3 11 2 2 2 2" xfId="11297"/>
    <cellStyle name="20% - 强调文字颜色 6 8 5" xfId="11298"/>
    <cellStyle name="40% - 强调文字颜色 3 4 2 3 5" xfId="11299"/>
    <cellStyle name="20% - 强调文字颜色 6 8 5 2" xfId="11300"/>
    <cellStyle name="20% - 强调文字颜色 6 8 5 2 2" xfId="11301"/>
    <cellStyle name="20% - 强调文字颜色 6 8 5 2 3" xfId="11302"/>
    <cellStyle name="20% - 强调文字颜色 6 8 5 3" xfId="11303"/>
    <cellStyle name="60% - 强调文字颜色 2 7 2" xfId="11304"/>
    <cellStyle name="20% - 强调文字颜色 6 8 5 4" xfId="11305"/>
    <cellStyle name="标题 3 3 3 2 2" xfId="11306"/>
    <cellStyle name="60% - 强调文字颜色 2 7 3" xfId="11307"/>
    <cellStyle name="20% - 强调文字颜色 6 8 5 5" xfId="11308"/>
    <cellStyle name="20% - 强调文字颜色 6 8 6" xfId="11309"/>
    <cellStyle name="20% - 强调文字颜色 6 8 6 2" xfId="11310"/>
    <cellStyle name="20% - 强调文字颜色 6 8 6 2 2" xfId="11311"/>
    <cellStyle name="20% - 强调文字颜色 6 8 6 2 3" xfId="11312"/>
    <cellStyle name="20% - 强调文字颜色 6 8 6 3" xfId="11313"/>
    <cellStyle name="60% - 强调文字颜色 2 8 2" xfId="11314"/>
    <cellStyle name="20% - 强调文字颜色 6 8 6 4" xfId="11315"/>
    <cellStyle name="60% - 强调文字颜色 2 8 3" xfId="11316"/>
    <cellStyle name="20% - 强调文字颜色 6 8 6 5" xfId="11317"/>
    <cellStyle name="20% - 强调文字颜色 6 8 7" xfId="11318"/>
    <cellStyle name="20% - 强调文字颜色 6 8 7 2" xfId="11319"/>
    <cellStyle name="20% - 强调文字颜色 6 8 7 3" xfId="11320"/>
    <cellStyle name="20% - 强调文字颜色 6 8 8" xfId="11321"/>
    <cellStyle name="20% - 强调文字颜色 6 8 9" xfId="11322"/>
    <cellStyle name="20% - 强调文字颜色 6 9" xfId="11323"/>
    <cellStyle name="40% - 强调文字颜色 3 4 2 4" xfId="11324"/>
    <cellStyle name="20% - 强调文字颜色 6 9 10" xfId="11325"/>
    <cellStyle name="40% - 强调文字颜色 1 13 2 2 2 3" xfId="11326"/>
    <cellStyle name="强调文字颜色 1 9 2 2 2" xfId="11327"/>
    <cellStyle name="20% - 强调文字颜色 6 9 2" xfId="11328"/>
    <cellStyle name="40% - 强调文字颜色 3 4 2 4 2" xfId="11329"/>
    <cellStyle name="20% - 强调文字颜色 6 9 2 2" xfId="11330"/>
    <cellStyle name="40% - 强调文字颜色 3 4 2 4 2 2" xfId="11331"/>
    <cellStyle name="20% - 强调文字颜色 6 9 2 2 2 2" xfId="11332"/>
    <cellStyle name="40% - 强调文字颜色 1 4 7 2" xfId="11333"/>
    <cellStyle name="40% - 强调文字颜色 3 17 2 3 2" xfId="11334"/>
    <cellStyle name="常规 6 14 6" xfId="11335"/>
    <cellStyle name="20% - 强调文字颜色 6 9 2 2 2 3" xfId="11336"/>
    <cellStyle name="40% - 强调文字颜色 1 4 7 3" xfId="11337"/>
    <cellStyle name="40% - 强调文字颜色 3 17 2 3 3" xfId="11338"/>
    <cellStyle name="常规 6 14 7" xfId="11339"/>
    <cellStyle name="检查单元格 12 2 2 2" xfId="11340"/>
    <cellStyle name="20% - 强调文字颜色 6 9 2 2 2 4" xfId="11341"/>
    <cellStyle name="40% - 强调文字颜色 3 17 2 3 4" xfId="11342"/>
    <cellStyle name="常规 6 14 8" xfId="11343"/>
    <cellStyle name="检查单元格 12 2 2 3" xfId="11344"/>
    <cellStyle name="20% - 强调文字颜色 6 9 2 2 2 5" xfId="11345"/>
    <cellStyle name="40% - 强调文字颜色 2 14 7 2" xfId="11346"/>
    <cellStyle name="20% - 强调文字颜色 6 9 2 2 3" xfId="11347"/>
    <cellStyle name="20% - 强调文字颜色 6 9 2 2 3 2" xfId="11348"/>
    <cellStyle name="40% - 强调文字颜色 1 4 4 2 3" xfId="11349"/>
    <cellStyle name="20% - 强调文字颜色 6 9 2 2 4" xfId="11350"/>
    <cellStyle name="20% - 强调文字颜色 6 9 2 2 5" xfId="11351"/>
    <cellStyle name="20% - 强调文字颜色 6 9 2 2 6" xfId="11352"/>
    <cellStyle name="20% - 强调文字颜色 6 9 2 3" xfId="11353"/>
    <cellStyle name="40% - 强调文字颜色 3 4 2 4 2 3" xfId="11354"/>
    <cellStyle name="20% - 强调文字颜色 6 9 2 3 2" xfId="11355"/>
    <cellStyle name="常规 10 8 2 4" xfId="11356"/>
    <cellStyle name="20% - 强调文字颜色 6 9 2 3 2 2" xfId="11357"/>
    <cellStyle name="常规 10 8 2 4 2" xfId="11358"/>
    <cellStyle name="40% - 强调文字颜色 1 5 7 2" xfId="11359"/>
    <cellStyle name="40% - 强调文字颜色 3 17 3 3 2" xfId="11360"/>
    <cellStyle name="20% - 强调文字颜色 6 9 2 3 2 3" xfId="11361"/>
    <cellStyle name="20% - 强调文字颜色 6 9 2 3 3" xfId="11362"/>
    <cellStyle name="常规 10 8 2 5" xfId="11363"/>
    <cellStyle name="20% - 强调文字颜色 6 9 2 3 4" xfId="11364"/>
    <cellStyle name="20% - 强调文字颜色 6 9 2 3 5" xfId="11365"/>
    <cellStyle name="40% - 强调文字颜色 1 10 5 4" xfId="11366"/>
    <cellStyle name="60% - 强调文字颜色 3 4 2 2 2" xfId="11367"/>
    <cellStyle name="20% - 强调文字颜色 6 9 2 4 2 2" xfId="11368"/>
    <cellStyle name="标题 3 17 8" xfId="11369"/>
    <cellStyle name="40% - 强调文字颜色 1 10 5 5" xfId="11370"/>
    <cellStyle name="40% - 强调文字颜色 1 6 7 2" xfId="11371"/>
    <cellStyle name="40% - 强调文字颜色 3 17 4 3 2" xfId="11372"/>
    <cellStyle name="20% - 强调文字颜色 6 9 2 4 2 3" xfId="11373"/>
    <cellStyle name="60% - 强调文字颜色 3 4 2 3" xfId="11374"/>
    <cellStyle name="20% - 强调文字颜色 6 9 2 4 3" xfId="11375"/>
    <cellStyle name="60% - 强调文字颜色 4 10 7" xfId="11376"/>
    <cellStyle name="60% - 强调文字颜色 3 4 2 4" xfId="11377"/>
    <cellStyle name="20% - 强调文字颜色 6 9 2 4 4" xfId="11378"/>
    <cellStyle name="20% - 强调文字颜色 6 9 2 4 5" xfId="11379"/>
    <cellStyle name="常规 3 12 5 2 2" xfId="11380"/>
    <cellStyle name="40% - 强调文字颜色 1 3 2 3 2 3" xfId="11381"/>
    <cellStyle name="60% - 强调文字颜色 3 4 3 2" xfId="11382"/>
    <cellStyle name="20% - 强调文字颜色 6 9 2 5 2" xfId="11383"/>
    <cellStyle name="60% - 强调文字颜色 4 11 6" xfId="11384"/>
    <cellStyle name="40% - 强调文字颜色 1 3 2 3 2 4" xfId="11385"/>
    <cellStyle name="20% - 强调文字颜色 6 9 2 5 3" xfId="11386"/>
    <cellStyle name="60% - 强调文字颜色 4 11 7" xfId="11387"/>
    <cellStyle name="60% - 强调文字颜色 2 2 5 3" xfId="11388"/>
    <cellStyle name="60% - 强调文字颜色 3 4 5" xfId="11389"/>
    <cellStyle name="20% - 强调文字颜色 6 9 2 7" xfId="11390"/>
    <cellStyle name="60% - 强调文字颜色 2 2 5 4" xfId="11391"/>
    <cellStyle name="60% - 强调文字颜色 3 4 6" xfId="11392"/>
    <cellStyle name="20% - 强调文字颜色 6 9 2 8" xfId="11393"/>
    <cellStyle name="20% - 强调文字颜色 6 9 3" xfId="11394"/>
    <cellStyle name="40% - 强调文字颜色 3 4 2 4 3" xfId="11395"/>
    <cellStyle name="20% - 强调文字颜色 6 9 3 2" xfId="11396"/>
    <cellStyle name="20% - 强调文字颜色 6 9 3 2 3" xfId="11397"/>
    <cellStyle name="20% - 强调文字颜色 6 9 3 2 5" xfId="11398"/>
    <cellStyle name="20% - 强调文字颜色 6 9 3 3" xfId="11399"/>
    <cellStyle name="20% - 强调文字颜色 6 9 3 3 2" xfId="11400"/>
    <cellStyle name="常规 10 9 2 4" xfId="11401"/>
    <cellStyle name="20% - 强调文字颜色 6 9 3 3 3" xfId="11402"/>
    <cellStyle name="常规 10 9 2 5" xfId="11403"/>
    <cellStyle name="20% - 强调文字颜色 6 9 4" xfId="11404"/>
    <cellStyle name="40% - 强调文字颜色 3 4 2 4 4" xfId="11405"/>
    <cellStyle name="20% - 强调文字颜色 6 9 4 2" xfId="11406"/>
    <cellStyle name="20% - 强调文字颜色 6 9 4 2 2 2" xfId="11407"/>
    <cellStyle name="40% - 强调文字颜色 1 10 2 4 3" xfId="11408"/>
    <cellStyle name="40% - 强调文字颜色 3 19 2 3 2" xfId="11409"/>
    <cellStyle name="40% - 强调文字颜色 3 4 7 2" xfId="11410"/>
    <cellStyle name="20% - 强调文字颜色 6 9 4 2 2 3" xfId="11411"/>
    <cellStyle name="40% - 强调文字颜色 1 10 2 4 4" xfId="11412"/>
    <cellStyle name="20% - 强调文字颜色 6 9 4 2 3" xfId="11413"/>
    <cellStyle name="20% - 强调文字颜色 6 9 4 2 4" xfId="11414"/>
    <cellStyle name="20% - 强调文字颜色 6 9 4 3" xfId="11415"/>
    <cellStyle name="20% - 强调文字颜色 6 9 4 3 2" xfId="11416"/>
    <cellStyle name="20% - 强调文字颜色 6 9 4 3 3" xfId="11417"/>
    <cellStyle name="60% - 强调文字颜色 3 6 3" xfId="11418"/>
    <cellStyle name="20% - 强调文字颜色 6 9 4 5" xfId="11419"/>
    <cellStyle name="60% - 强调文字颜色 3 6 4" xfId="11420"/>
    <cellStyle name="20% - 强调文字颜色 6 9 4 6" xfId="11421"/>
    <cellStyle name="20% - 强调文字颜色 6 9 5" xfId="11422"/>
    <cellStyle name="40% - 强调文字颜色 3 4 2 4 5" xfId="11423"/>
    <cellStyle name="20% - 强调文字颜色 6 9 5 2" xfId="11424"/>
    <cellStyle name="20% - 强调文字颜色 6 9 5 2 2" xfId="11425"/>
    <cellStyle name="20% - 强调文字颜色 6 9 5 2 3" xfId="11426"/>
    <cellStyle name="20% - 强调文字颜色 6 9 5 3" xfId="11427"/>
    <cellStyle name="60% - 强调文字颜色 3 7 2" xfId="11428"/>
    <cellStyle name="20% - 强调文字颜色 6 9 5 4" xfId="11429"/>
    <cellStyle name="标题 3 3 4 2 2" xfId="11430"/>
    <cellStyle name="60% - 强调文字颜色 3 7 3" xfId="11431"/>
    <cellStyle name="20% - 强调文字颜色 6 9 5 5" xfId="11432"/>
    <cellStyle name="20% - 强调文字颜色 6 9 6" xfId="11433"/>
    <cellStyle name="20% - 强调文字颜色 6 9 6 2" xfId="11434"/>
    <cellStyle name="20% - 强调文字颜色 6 9 6 2 2" xfId="11435"/>
    <cellStyle name="20% - 强调文字颜色 6 9 6 2 3" xfId="11436"/>
    <cellStyle name="60% - 强调文字颜色 3 8 2" xfId="11437"/>
    <cellStyle name="20% - 强调文字颜色 6 9 6 4" xfId="11438"/>
    <cellStyle name="60% - 强调文字颜色 3 8 3" xfId="11439"/>
    <cellStyle name="20% - 强调文字颜色 6 9 6 5" xfId="11440"/>
    <cellStyle name="20% - 强调文字颜色 6 9 7" xfId="11441"/>
    <cellStyle name="20% - 强调文字颜色 6 9 7 2" xfId="11442"/>
    <cellStyle name="20% - 强调文字颜色 6 9 7 3" xfId="11443"/>
    <cellStyle name="20% - 强调文字颜色 6 9 8" xfId="11444"/>
    <cellStyle name="20% - 强调文字颜色 6 9 9" xfId="11445"/>
    <cellStyle name="40% - 强调文字颜色 1 10 2" xfId="11446"/>
    <cellStyle name="40% - 强调文字颜色 1 10 2 2" xfId="11447"/>
    <cellStyle name="40% - 强调文字颜色 1 10 2 2 2" xfId="11448"/>
    <cellStyle name="40% - 强调文字颜色 3 16 4 2 4" xfId="11449"/>
    <cellStyle name="40% - 强调文字颜色 1 10 2 2 2 2 2" xfId="11450"/>
    <cellStyle name="40% - 强调文字颜色 3 16 4 2 5" xfId="11451"/>
    <cellStyle name="40% - 强调文字颜色 1 10 2 2 2 2 3" xfId="11452"/>
    <cellStyle name="40% - 强调文字颜色 1 14 2 3 2" xfId="11453"/>
    <cellStyle name="40% - 强调文字颜色 1 10 2 2 2 5" xfId="11454"/>
    <cellStyle name="40% - 强调文字颜色 3 4 5 2" xfId="11455"/>
    <cellStyle name="40% - 强调文字颜色 6 11 2 2 2" xfId="11456"/>
    <cellStyle name="40% - 强调文字颜色 1 10 2 2 4" xfId="11457"/>
    <cellStyle name="40% - 强调文字颜色 3 4 5 3" xfId="11458"/>
    <cellStyle name="40% - 强调文字颜色 1 10 2 2 5" xfId="11459"/>
    <cellStyle name="40% - 强调文字颜色 3 4 5 4" xfId="11460"/>
    <cellStyle name="40% - 强调文字颜色 1 10 2 2 6" xfId="11461"/>
    <cellStyle name="40% - 强调文字颜色 1 10 2 3" xfId="11462"/>
    <cellStyle name="40% - 强调文字颜色 1 10 2 3 2" xfId="11463"/>
    <cellStyle name="40% - 强调文字颜色 1 10 2 3 2 2" xfId="11464"/>
    <cellStyle name="40% - 强调文字颜色 2 16 6" xfId="11465"/>
    <cellStyle name="40% - 强调文字颜色 1 10 2 3 2 3" xfId="11466"/>
    <cellStyle name="40% - 强调文字颜色 2 16 7" xfId="11467"/>
    <cellStyle name="40% - 强调文字颜色 1 10 2 3 3" xfId="11468"/>
    <cellStyle name="40% - 强调文字颜色 3 19 2 2 2" xfId="11469"/>
    <cellStyle name="40% - 强调文字颜色 3 4 6 2" xfId="11470"/>
    <cellStyle name="40% - 强调文字颜色 1 10 2 3 4" xfId="11471"/>
    <cellStyle name="40% - 强调文字颜色 3 19 2 2 3" xfId="11472"/>
    <cellStyle name="40% - 强调文字颜色 3 4 6 3" xfId="11473"/>
    <cellStyle name="40% - 强调文字颜色 1 10 2 3 5" xfId="11474"/>
    <cellStyle name="60% - 强调文字颜色 4 10 3 2" xfId="11475"/>
    <cellStyle name="标题 3 14 8" xfId="11476"/>
    <cellStyle name="常规 6 13 2 3" xfId="11477"/>
    <cellStyle name="40% - 强调文字颜色 1 10 2 4" xfId="11478"/>
    <cellStyle name="40% - 强调文字颜色 1 10 2 4 2 2" xfId="11479"/>
    <cellStyle name="40% - 强调文字颜色 1 10 2 4 2 3" xfId="11480"/>
    <cellStyle name="40% - 强调文字颜色 3 19 2 3 3" xfId="11481"/>
    <cellStyle name="40% - 强调文字颜色 3 4 7 3" xfId="11482"/>
    <cellStyle name="检查单元格 14 2 2 2" xfId="11483"/>
    <cellStyle name="40% - 强调文字颜色 1 10 2 4 5" xfId="11484"/>
    <cellStyle name="40% - 强调文字颜色 2 11 2 5 2" xfId="11485"/>
    <cellStyle name="常规 6 13 2 4" xfId="11486"/>
    <cellStyle name="40% - 强调文字颜色 1 10 2 5" xfId="11487"/>
    <cellStyle name="40% - 强调文字颜色 1 6 4 2" xfId="11488"/>
    <cellStyle name="40% - 强调文字颜色 1 10 2 5 2" xfId="11489"/>
    <cellStyle name="40% - 强调文字颜色 1 6 4 2 2" xfId="11490"/>
    <cellStyle name="40% - 强调文字颜色 1 10 2 5 3" xfId="11491"/>
    <cellStyle name="40% - 强调文字颜色 1 6 4 2 3" xfId="11492"/>
    <cellStyle name="40% - 强调文字颜色 2 11 2 5 3" xfId="11493"/>
    <cellStyle name="常规 6 13 2 5" xfId="11494"/>
    <cellStyle name="40% - 强调文字颜色 1 10 2 6" xfId="11495"/>
    <cellStyle name="40% - 强调文字颜色 1 6 4 3" xfId="11496"/>
    <cellStyle name="40% - 强调文字颜色 2 16 4 2" xfId="11497"/>
    <cellStyle name="40% - 强调文字颜色 1 10 2 7" xfId="11498"/>
    <cellStyle name="40% - 强调文字颜色 1 6 4 4" xfId="11499"/>
    <cellStyle name="40% - 强调文字颜色 1 10 3 2" xfId="11500"/>
    <cellStyle name="常规 3 2 6 2 5" xfId="11501"/>
    <cellStyle name="40% - 强调文字颜色 1 10 3 2 2" xfId="11502"/>
    <cellStyle name="40% - 强调文字颜色 1 10 3 2 2 2" xfId="11503"/>
    <cellStyle name="40% - 强调文字颜色 1 10 3 2 2 3" xfId="11504"/>
    <cellStyle name="40% - 强调文字颜色 1 10 3 2 3" xfId="11505"/>
    <cellStyle name="40% - 强调文字颜色 1 10 3 3" xfId="11506"/>
    <cellStyle name="40% - 强调文字颜色 1 10 3 3 2" xfId="11507"/>
    <cellStyle name="40% - 强调文字颜色 1 10 3 3 3" xfId="11508"/>
    <cellStyle name="60% - 强调文字颜色 4 10 4 2" xfId="11509"/>
    <cellStyle name="标题 3 15 8" xfId="11510"/>
    <cellStyle name="常规 10 8 3 2 2" xfId="11511"/>
    <cellStyle name="常规 6 13 3 3" xfId="11512"/>
    <cellStyle name="40% - 强调文字颜色 1 10 3 4" xfId="11513"/>
    <cellStyle name="40% - 强调文字颜色 1 10 3 5" xfId="11514"/>
    <cellStyle name="40% - 强调文字颜色 1 6 5 2" xfId="11515"/>
    <cellStyle name="40% - 强调文字颜色 1 10 3 6" xfId="11516"/>
    <cellStyle name="40% - 强调文字颜色 1 6 5 3" xfId="11517"/>
    <cellStyle name="40% - 强调文字颜色 1 10 4" xfId="11518"/>
    <cellStyle name="汇总 2 3 2" xfId="11519"/>
    <cellStyle name="40% - 强调文字颜色 1 10 4 2" xfId="11520"/>
    <cellStyle name="常规 2 15 2 5" xfId="11521"/>
    <cellStyle name="汇总 2 3 2 2" xfId="11522"/>
    <cellStyle name="计算 4 2 2 3" xfId="11523"/>
    <cellStyle name="40% - 强调文字颜色 1 10 4 2 2" xfId="11524"/>
    <cellStyle name="40% - 强调文字颜色 1 10 4 2 2 2" xfId="11525"/>
    <cellStyle name="40% - 强调文字颜色 1 10 4 2 2 3" xfId="11526"/>
    <cellStyle name="40% - 强调文字颜色 1 10 4 2 3" xfId="11527"/>
    <cellStyle name="40% - 强调文字颜色 3 6 5 2" xfId="11528"/>
    <cellStyle name="40% - 强调文字颜色 1 10 4 2 4" xfId="11529"/>
    <cellStyle name="40% - 强调文字颜色 3 6 5 3" xfId="11530"/>
    <cellStyle name="40% - 强调文字颜色 4 13 2 3 2 2" xfId="11531"/>
    <cellStyle name="40% - 强调文字颜色 1 10 4 2 5" xfId="11532"/>
    <cellStyle name="40% - 强调文字颜色 1 10 4 3" xfId="11533"/>
    <cellStyle name="常规 2 15 2 6" xfId="11534"/>
    <cellStyle name="常规 6 11 4 2 2" xfId="11535"/>
    <cellStyle name="汇总 2 3 2 3" xfId="11536"/>
    <cellStyle name="40% - 强调文字颜色 1 10 4 3 2" xfId="11537"/>
    <cellStyle name="40% - 强调文字颜色 1 10 4 3 3" xfId="11538"/>
    <cellStyle name="40% - 强调文字颜色 1 10 4 4" xfId="11539"/>
    <cellStyle name="40% - 强调文字颜色 1 10 4 5" xfId="11540"/>
    <cellStyle name="40% - 强调文字颜色 1 6 6 2" xfId="11541"/>
    <cellStyle name="40% - 强调文字颜色 3 17 4 2 2" xfId="11542"/>
    <cellStyle name="40% - 强调文字颜色 1 10 4 6" xfId="11543"/>
    <cellStyle name="40% - 强调文字颜色 1 6 6 3" xfId="11544"/>
    <cellStyle name="40% - 强调文字颜色 3 17 4 2 3" xfId="11545"/>
    <cellStyle name="40% - 强调文字颜色 1 10 5 2 2" xfId="11546"/>
    <cellStyle name="40% - 强调文字颜色 1 10 5 2 3" xfId="11547"/>
    <cellStyle name="40% - 强调文字颜色 1 10 5 3" xfId="11548"/>
    <cellStyle name="汇总 2 3 3 3" xfId="11549"/>
    <cellStyle name="40% - 强调文字颜色 1 10 6 2" xfId="11550"/>
    <cellStyle name="40% - 强调文字颜色 1 10 6 2 2" xfId="11551"/>
    <cellStyle name="60% - 强调文字颜色 2 10 3" xfId="11552"/>
    <cellStyle name="40% - 强调文字颜色 1 10 6 2 3" xfId="11553"/>
    <cellStyle name="60% - 强调文字颜色 2 10 4" xfId="11554"/>
    <cellStyle name="40% - 强调文字颜色 1 4 6 2 2" xfId="11555"/>
    <cellStyle name="40% - 强调文字颜色 3 17 2 2 2 2" xfId="11556"/>
    <cellStyle name="常规 6 13 6 2" xfId="11557"/>
    <cellStyle name="40% - 强调文字颜色 1 10 6 3" xfId="11558"/>
    <cellStyle name="40% - 强调文字颜色 1 4 6 2 3" xfId="11559"/>
    <cellStyle name="40% - 强调文字颜色 3 17 2 2 2 3" xfId="11560"/>
    <cellStyle name="40% - 强调文字颜色 1 10 6 4" xfId="11561"/>
    <cellStyle name="40% - 强调文字颜色 1 10 7 2" xfId="11562"/>
    <cellStyle name="40% - 强调文字颜色 3 17 2 2 3 2" xfId="11563"/>
    <cellStyle name="40% - 强调文字颜色 1 10 7 3" xfId="11564"/>
    <cellStyle name="40% - 强调文字颜色 1 10 8" xfId="11565"/>
    <cellStyle name="汇总 2 3 6" xfId="11566"/>
    <cellStyle name="40% - 强调文字颜色 1 11" xfId="11567"/>
    <cellStyle name="40% - 强调文字颜色 1 11 10" xfId="11568"/>
    <cellStyle name="40% - 强调文字颜色 1 11 2" xfId="11569"/>
    <cellStyle name="40% - 强调文字颜色 1 11 2 2" xfId="11570"/>
    <cellStyle name="40% - 强调文字颜色 1 11 2 2 2" xfId="11571"/>
    <cellStyle name="40% - 强调文字颜色 1 11 2 2 2 2" xfId="11572"/>
    <cellStyle name="40% - 强调文字颜色 4 11 4 2 3" xfId="11573"/>
    <cellStyle name="40% - 强调文字颜色 1 11 2 2 2 2 2" xfId="11574"/>
    <cellStyle name="40% - 强调文字颜色 1 11 2 2 2 2 3" xfId="11575"/>
    <cellStyle name="40% - 强调文字颜色 1 11 2 2 2 3" xfId="11576"/>
    <cellStyle name="40% - 强调文字颜色 4 11 4 2 4" xfId="11577"/>
    <cellStyle name="40% - 强调文字颜色 1 11 2 2 2 4" xfId="11578"/>
    <cellStyle name="40% - 强调文字颜色 4 11 4 2 5" xfId="11579"/>
    <cellStyle name="40% - 强调文字颜色 1 11 2 2 2 5" xfId="11580"/>
    <cellStyle name="40% - 强调文字颜色 1 11 2 2 3" xfId="11581"/>
    <cellStyle name="40% - 强调文字颜色 1 11 2 2 3 2" xfId="11582"/>
    <cellStyle name="40% - 强调文字颜色 4 11 4 3 3" xfId="11583"/>
    <cellStyle name="强调文字颜色 4 12 2 5" xfId="11584"/>
    <cellStyle name="40% - 强调文字颜色 1 11 2 2 3 3" xfId="11585"/>
    <cellStyle name="40% - 强调文字颜色 6 12 2 2 2" xfId="11586"/>
    <cellStyle name="40% - 强调文字颜色 1 11 2 2 4" xfId="11587"/>
    <cellStyle name="40% - 强调文字颜色 1 11 2 2 6" xfId="11588"/>
    <cellStyle name="40% - 强调文字颜色 1 11 2 3" xfId="11589"/>
    <cellStyle name="40% - 强调文字颜色 1 11 2 3 2" xfId="11590"/>
    <cellStyle name="40% - 强调文字颜色 1 11 2 3 2 2" xfId="11591"/>
    <cellStyle name="40% - 强调文字颜色 4 11 5 2 3" xfId="11592"/>
    <cellStyle name="40% - 强调文字颜色 1 11 2 3 2 3" xfId="11593"/>
    <cellStyle name="40% - 强调文字颜色 1 11 2 3 3" xfId="11594"/>
    <cellStyle name="40% - 强调文字颜色 1 11 2 3 4" xfId="11595"/>
    <cellStyle name="40% - 强调文字颜色 1 11 2 3 5" xfId="11596"/>
    <cellStyle name="60% - 强调文字颜色 4 11 3 2" xfId="11597"/>
    <cellStyle name="常规 6 14 2 3" xfId="11598"/>
    <cellStyle name="40% - 强调文字颜色 1 11 2 4" xfId="11599"/>
    <cellStyle name="40% - 强调文字颜色 1 11 2 4 3" xfId="11600"/>
    <cellStyle name="40% - 强调文字颜色 1 11 2 4 4" xfId="11601"/>
    <cellStyle name="40% - 强调文字颜色 1 11 2 5" xfId="11602"/>
    <cellStyle name="40% - 强调文字颜色 1 7 4 2" xfId="11603"/>
    <cellStyle name="40% - 强调文字颜色 1 11 2 5 2" xfId="11604"/>
    <cellStyle name="40% - 强调文字颜色 1 7 4 2 2" xfId="11605"/>
    <cellStyle name="40% - 强调文字颜色 1 11 2 5 3" xfId="11606"/>
    <cellStyle name="40% - 强调文字颜色 1 7 4 2 3" xfId="11607"/>
    <cellStyle name="40% - 强调文字颜色 1 11 2 6" xfId="11608"/>
    <cellStyle name="40% - 强调文字颜色 1 7 4 3" xfId="11609"/>
    <cellStyle name="40% - 强调文字颜色 2 17 4 2" xfId="11610"/>
    <cellStyle name="40% - 强调文字颜色 1 11 2 7" xfId="11611"/>
    <cellStyle name="40% - 强调文字颜色 1 7 4 4" xfId="11612"/>
    <cellStyle name="40% - 强调文字颜色 2 17 4 3" xfId="11613"/>
    <cellStyle name="40% - 强调文字颜色 1 11 2 8" xfId="11614"/>
    <cellStyle name="40% - 强调文字颜色 1 7 4 5" xfId="11615"/>
    <cellStyle name="常规 19 2" xfId="11616"/>
    <cellStyle name="常规 24 2" xfId="11617"/>
    <cellStyle name="40% - 强调文字颜色 1 11 3" xfId="11618"/>
    <cellStyle name="40% - 强调文字颜色 1 11 3 2" xfId="11619"/>
    <cellStyle name="常规 3 2 7 2 5" xfId="11620"/>
    <cellStyle name="40% - 强调文字颜色 1 11 3 2 2" xfId="11621"/>
    <cellStyle name="40% - 强调文字颜色 1 11 3 2 2 2" xfId="11622"/>
    <cellStyle name="40% - 强调文字颜色 4 12 4 2 3" xfId="11623"/>
    <cellStyle name="40% - 强调文字颜色 1 11 3 2 2 3" xfId="11624"/>
    <cellStyle name="40% - 强调文字颜色 4 12 4 2 4" xfId="11625"/>
    <cellStyle name="40% - 强调文字颜色 1 11 3 2 3" xfId="11626"/>
    <cellStyle name="40% - 强调文字颜色 1 11 3 3" xfId="11627"/>
    <cellStyle name="40% - 强调文字颜色 1 11 3 3 2" xfId="11628"/>
    <cellStyle name="40% - 强调文字颜色 1 11 3 3 3" xfId="11629"/>
    <cellStyle name="60% - 强调文字颜色 4 11 4 2" xfId="11630"/>
    <cellStyle name="常规 10 8 4 2 2" xfId="11631"/>
    <cellStyle name="常规 6 14 3 3" xfId="11632"/>
    <cellStyle name="40% - 强调文字颜色 1 11 3 4" xfId="11633"/>
    <cellStyle name="40% - 强调文字颜色 1 11 3 5" xfId="11634"/>
    <cellStyle name="40% - 强调文字颜色 1 7 5 2" xfId="11635"/>
    <cellStyle name="40% - 强调文字颜色 1 11 3 6" xfId="11636"/>
    <cellStyle name="40% - 强调文字颜色 1 7 5 3" xfId="11637"/>
    <cellStyle name="40% - 强调文字颜色 1 2 2 2 2 2" xfId="11638"/>
    <cellStyle name="40% - 强调文字颜色 1 11 4" xfId="11639"/>
    <cellStyle name="汇总 2 4 2" xfId="11640"/>
    <cellStyle name="40% - 强调文字颜色 1 2 2 2 2 2 2" xfId="11641"/>
    <cellStyle name="强调文字颜色 3 9 2 5" xfId="11642"/>
    <cellStyle name="40% - 强调文字颜色 1 11 4 2" xfId="11643"/>
    <cellStyle name="常规 2 16 2 5" xfId="11644"/>
    <cellStyle name="40% - 强调文字颜色 1 11 4 2 2" xfId="11645"/>
    <cellStyle name="40% - 强调文字颜色 1 11 4 2 2 2" xfId="11646"/>
    <cellStyle name="40% - 强调文字颜色 4 13 4 2 3" xfId="11647"/>
    <cellStyle name="40% - 强调文字颜色 1 11 4 2 2 3" xfId="11648"/>
    <cellStyle name="40% - 强调文字颜色 4 13 4 2 4" xfId="11649"/>
    <cellStyle name="检查单元格 16 3 2" xfId="11650"/>
    <cellStyle name="40% - 强调文字颜色 1 11 4 2 3" xfId="11651"/>
    <cellStyle name="40% - 强调文字颜色 1 11 4 2 4" xfId="11652"/>
    <cellStyle name="40% - 强调文字颜色 1 11 4 2 5" xfId="11653"/>
    <cellStyle name="40% - 强调文字颜色 1 11 4 3" xfId="11654"/>
    <cellStyle name="40% - 强调文字颜色 1 11 4 3 2" xfId="11655"/>
    <cellStyle name="40% - 强调文字颜色 1 11 4 3 3" xfId="11656"/>
    <cellStyle name="40% - 强调文字颜色 1 11 4 4" xfId="11657"/>
    <cellStyle name="40% - 强调文字颜色 1 3 2 3 2 2 2" xfId="11658"/>
    <cellStyle name="40% - 强调文字颜色 1 11 4 5" xfId="11659"/>
    <cellStyle name="40% - 强调文字颜色 1 7 6 2" xfId="11660"/>
    <cellStyle name="40% - 强调文字颜色 3 17 5 2 2" xfId="11661"/>
    <cellStyle name="40% - 强调文字颜色 1 11 4 6" xfId="11662"/>
    <cellStyle name="40% - 强调文字颜色 1 7 6 3" xfId="11663"/>
    <cellStyle name="40% - 强调文字颜色 2 14 2 2 2 2 2" xfId="11664"/>
    <cellStyle name="40% - 强调文字颜色 3 17 5 2 3" xfId="11665"/>
    <cellStyle name="40% - 强调文字颜色 1 11 6 2 3" xfId="11666"/>
    <cellStyle name="常规 11 12 4" xfId="11667"/>
    <cellStyle name="40% - 强调文字颜色 1 12" xfId="11668"/>
    <cellStyle name="40% - 强调文字颜色 2 14 2 8" xfId="11669"/>
    <cellStyle name="40% - 强调文字颜色 1 12 10" xfId="11670"/>
    <cellStyle name="40% - 强调文字颜色 1 5 4 2 2 3" xfId="11671"/>
    <cellStyle name="40% - 强调文字颜色 4 6 7" xfId="11672"/>
    <cellStyle name="40% - 强调文字颜色 1 12 2" xfId="11673"/>
    <cellStyle name="40% - 强调文字颜色 1 12 2 2" xfId="11674"/>
    <cellStyle name="40% - 强调文字颜色 1 12 2 2 2" xfId="11675"/>
    <cellStyle name="标题 16 7" xfId="11676"/>
    <cellStyle name="警告文本 2 5 3" xfId="11677"/>
    <cellStyle name="40% - 强调文字颜色 1 12 2 2 2 2" xfId="11678"/>
    <cellStyle name="40% - 强调文字颜色 1 12 2 2 2 2 2" xfId="11679"/>
    <cellStyle name="40% - 强调文字颜色 1 12 2 2 2 2 3" xfId="11680"/>
    <cellStyle name="40% - 强调文字颜色 1 12 2 2 2 3" xfId="11681"/>
    <cellStyle name="40% - 强调文字颜色 1 12 2 2 2 4" xfId="11682"/>
    <cellStyle name="40% - 强调文字颜色 1 12 2 2 2 5" xfId="11683"/>
    <cellStyle name="40% - 强调文字颜色 1 12 2 2 3" xfId="11684"/>
    <cellStyle name="标题 16 8" xfId="11685"/>
    <cellStyle name="40% - 强调文字颜色 1 12 2 2 3 2" xfId="11686"/>
    <cellStyle name="40% - 强调文字颜色 1 12 2 2 3 3" xfId="11687"/>
    <cellStyle name="40% - 强调文字颜色 6 13 2 2 2" xfId="11688"/>
    <cellStyle name="40% - 强调文字颜色 1 12 2 2 4" xfId="11689"/>
    <cellStyle name="40% - 强调文字颜色 1 12 2 2 5" xfId="11690"/>
    <cellStyle name="40% - 强调文字颜色 1 12 2 2 6" xfId="11691"/>
    <cellStyle name="40% - 强调文字颜色 1 12 2 3" xfId="11692"/>
    <cellStyle name="40% - 强调文字颜色 1 12 2 3 2" xfId="11693"/>
    <cellStyle name="标题 17 7" xfId="11694"/>
    <cellStyle name="40% - 强调文字颜色 1 12 2 3 2 2" xfId="11695"/>
    <cellStyle name="40% - 强调文字颜色 1 12 2 3 2 3" xfId="11696"/>
    <cellStyle name="40% - 强调文字颜色 1 12 2 3 3" xfId="11697"/>
    <cellStyle name="标题 17 8" xfId="11698"/>
    <cellStyle name="40% - 强调文字颜色 1 12 2 3 4" xfId="11699"/>
    <cellStyle name="40% - 强调文字颜色 1 12 2 3 5" xfId="11700"/>
    <cellStyle name="40% - 强调文字颜色 1 12 2 4 2 3" xfId="11701"/>
    <cellStyle name="40% - 强调文字颜色 1 12 2 4 5" xfId="11702"/>
    <cellStyle name="40% - 强调文字颜色 1 12 2 5 3" xfId="11703"/>
    <cellStyle name="40% - 强调文字颜色 1 8 4 2 3" xfId="11704"/>
    <cellStyle name="40% - 强调文字颜色 1 12 2 8" xfId="11705"/>
    <cellStyle name="40% - 强调文字颜色 1 8 4 5" xfId="11706"/>
    <cellStyle name="常规 69 2" xfId="11707"/>
    <cellStyle name="常规 74 2" xfId="11708"/>
    <cellStyle name="40% - 强调文字颜色 1 12 3" xfId="11709"/>
    <cellStyle name="40% - 强调文字颜色 1 12 3 2" xfId="11710"/>
    <cellStyle name="常规 3 2 8 2 5" xfId="11711"/>
    <cellStyle name="40% - 强调文字颜色 1 12 3 2 2" xfId="11712"/>
    <cellStyle name="40% - 强调文字颜色 1 12 3 2 2 2" xfId="11713"/>
    <cellStyle name="40% - 强调文字颜色 1 12 3 2 2 3" xfId="11714"/>
    <cellStyle name="40% - 强调文字颜色 1 12 3 2 3" xfId="11715"/>
    <cellStyle name="40% - 强调文字颜色 1 12 3 3" xfId="11716"/>
    <cellStyle name="40% - 强调文字颜色 1 12 3 3 2" xfId="11717"/>
    <cellStyle name="40% - 强调文字颜色 1 12 3 3 3" xfId="11718"/>
    <cellStyle name="40% - 强调文字颜色 1 12 4" xfId="11719"/>
    <cellStyle name="汇总 2 5 2" xfId="11720"/>
    <cellStyle name="40% - 强调文字颜色 1 12 4 2" xfId="11721"/>
    <cellStyle name="40% - 强调文字颜色 1 12 4 2 2" xfId="11722"/>
    <cellStyle name="40% - 强调文字颜色 1 12 4 2 2 3" xfId="11723"/>
    <cellStyle name="链接单元格 2 3 2" xfId="11724"/>
    <cellStyle name="40% - 强调文字颜色 1 12 4 2 3" xfId="11725"/>
    <cellStyle name="常规 2 2 10 5 2" xfId="11726"/>
    <cellStyle name="40% - 强调文字颜色 1 12 4 2 4" xfId="11727"/>
    <cellStyle name="40% - 强调文字颜色 1 12 4 2 5" xfId="11728"/>
    <cellStyle name="40% - 强调文字颜色 1 12 4 3" xfId="11729"/>
    <cellStyle name="40% - 强调文字颜色 1 4 4 2 2 2" xfId="11730"/>
    <cellStyle name="40% - 强调文字颜色 1 12 4 3 2" xfId="11731"/>
    <cellStyle name="40% - 强调文字颜色 1 12 4 3 3" xfId="11732"/>
    <cellStyle name="常规 2 2 10 6 2" xfId="11733"/>
    <cellStyle name="40% - 强调文字颜色 1 12 5 2 3" xfId="11734"/>
    <cellStyle name="常规 2 2 11 5 2" xfId="11735"/>
    <cellStyle name="40% - 强调文字颜色 1 12 6 2 2" xfId="11736"/>
    <cellStyle name="40% - 强调文字颜色 1 12 6 2 3" xfId="11737"/>
    <cellStyle name="常规 2 2 12 5 2" xfId="11738"/>
    <cellStyle name="强调文字颜色 1 11 2" xfId="11739"/>
    <cellStyle name="40% - 强调文字颜色 1 12 6 5" xfId="11740"/>
    <cellStyle name="40% - 强调文字颜色 1 12 7 3" xfId="11741"/>
    <cellStyle name="40% - 强调文字颜色 3 2 4 2 3 3" xfId="11742"/>
    <cellStyle name="标题 4 6 5 2" xfId="11743"/>
    <cellStyle name="40% - 强调文字颜色 1 12 9" xfId="11744"/>
    <cellStyle name="40% - 强调文字颜色 1 13" xfId="11745"/>
    <cellStyle name="40% - 强调文字颜色 1 13 10" xfId="11746"/>
    <cellStyle name="40% - 强调文字颜色 1 13 2" xfId="11747"/>
    <cellStyle name="40% - 强调文字颜色 1 13 2 2" xfId="11748"/>
    <cellStyle name="好 14 6" xfId="11749"/>
    <cellStyle name="40% - 强调文字颜色 1 13 2 2 2" xfId="11750"/>
    <cellStyle name="40% - 强调文字颜色 1 13 2 2 2 2" xfId="11751"/>
    <cellStyle name="40% - 强调文字颜色 1 13 2 2 2 2 3" xfId="11752"/>
    <cellStyle name="40% - 强调文字颜色 1 13 2 2 3" xfId="11753"/>
    <cellStyle name="40% - 强调文字颜色 1 13 2 2 3 2" xfId="11754"/>
    <cellStyle name="40% - 强调文字颜色 1 13 2 2 3 3" xfId="11755"/>
    <cellStyle name="40% - 强调文字颜色 6 14 2 2 2" xfId="11756"/>
    <cellStyle name="常规 6 6 4" xfId="11757"/>
    <cellStyle name="40% - 强调文字颜色 1 13 2 2 4" xfId="11758"/>
    <cellStyle name="60% - 强调文字颜色 2 16 4 2" xfId="11759"/>
    <cellStyle name="40% - 强调文字颜色 1 13 2 2 5" xfId="11760"/>
    <cellStyle name="40% - 强调文字颜色 1 13 2 2 6" xfId="11761"/>
    <cellStyle name="40% - 强调文字颜色 3 14 5 2" xfId="11762"/>
    <cellStyle name="40% - 强调文字颜色 1 13 2 3" xfId="11763"/>
    <cellStyle name="好 14 7" xfId="11764"/>
    <cellStyle name="40% - 强调文字颜色 1 13 2 3 2" xfId="11765"/>
    <cellStyle name="40% - 强调文字颜色 1 13 2 3 2 2" xfId="11766"/>
    <cellStyle name="40% - 强调文字颜色 1 13 2 3 2 3" xfId="11767"/>
    <cellStyle name="40% - 强调文字颜色 1 13 2 3 3" xfId="11768"/>
    <cellStyle name="40% - 强调文字颜色 1 13 2 3 4" xfId="11769"/>
    <cellStyle name="40% - 强调文字颜色 1 13 2 3 5" xfId="11770"/>
    <cellStyle name="40% - 强调文字颜色 1 13 2 4 2 3" xfId="11771"/>
    <cellStyle name="40% - 强调文字颜色 1 13 2 4 5" xfId="11772"/>
    <cellStyle name="40% - 强调文字颜色 1 13 2 5 3" xfId="11773"/>
    <cellStyle name="40% - 强调文字颜色 1 9 4 2 3" xfId="11774"/>
    <cellStyle name="40% - 强调文字颜色 2 19 4 3" xfId="11775"/>
    <cellStyle name="40% - 强调文字颜色 1 13 2 8" xfId="11776"/>
    <cellStyle name="40% - 强调文字颜色 1 9 4 5" xfId="11777"/>
    <cellStyle name="40% - 强调文字颜色 1 13 3" xfId="11778"/>
    <cellStyle name="40% - 强调文字颜色 1 13 3 2" xfId="11779"/>
    <cellStyle name="常规 3 2 9 2 5" xfId="11780"/>
    <cellStyle name="好 15 6" xfId="11781"/>
    <cellStyle name="40% - 强调文字颜色 1 13 3 2 2" xfId="11782"/>
    <cellStyle name="40% - 强调文字颜色 1 13 3 2 2 2" xfId="11783"/>
    <cellStyle name="常规 14" xfId="11784"/>
    <cellStyle name="适中 8 3 3" xfId="11785"/>
    <cellStyle name="40% - 强调文字颜色 1 13 3 2 2 3" xfId="11786"/>
    <cellStyle name="常规 15" xfId="11787"/>
    <cellStyle name="常规 20" xfId="11788"/>
    <cellStyle name="40% - 强调文字颜色 1 13 3 2 3" xfId="11789"/>
    <cellStyle name="40% - 强调文字颜色 1 13 3 3" xfId="11790"/>
    <cellStyle name="好 15 7" xfId="11791"/>
    <cellStyle name="40% - 强调文字颜色 1 13 3 3 2" xfId="11792"/>
    <cellStyle name="40% - 强调文字颜色 1 13 3 3 3" xfId="11793"/>
    <cellStyle name="40% - 强调文字颜色 1 13 4" xfId="11794"/>
    <cellStyle name="40% - 强调文字颜色 1 13 4 2" xfId="11795"/>
    <cellStyle name="好 16 6" xfId="11796"/>
    <cellStyle name="40% - 强调文字颜色 2 10 3 3" xfId="11797"/>
    <cellStyle name="常规 8 6 2" xfId="11798"/>
    <cellStyle name="40% - 强调文字颜色 1 13 4 2 2" xfId="11799"/>
    <cellStyle name="40% - 强调文字颜色 2 10 3 3 2" xfId="11800"/>
    <cellStyle name="强调文字颜色 1 2 6" xfId="11801"/>
    <cellStyle name="40% - 强调文字颜色 1 13 4 2 2 2" xfId="11802"/>
    <cellStyle name="40% - 强调文字颜色 3 13" xfId="11803"/>
    <cellStyle name="40% - 强调文字颜色 2 10 3 3 3" xfId="11804"/>
    <cellStyle name="强调文字颜色 1 2 7" xfId="11805"/>
    <cellStyle name="40% - 强调文字颜色 1 13 4 2 2 3" xfId="11806"/>
    <cellStyle name="40% - 强调文字颜色 3 14" xfId="11807"/>
    <cellStyle name="解释性文本 16 3 2" xfId="11808"/>
    <cellStyle name="40% - 强调文字颜色 2 10 3 4" xfId="11809"/>
    <cellStyle name="常规 8 6 3" xfId="11810"/>
    <cellStyle name="40% - 强调文字颜色 1 13 4 2 3" xfId="11811"/>
    <cellStyle name="60% - 强调文字颜色 5 10 4 2" xfId="11812"/>
    <cellStyle name="链接单元格 13 2" xfId="11813"/>
    <cellStyle name="40% - 强调文字颜色 2 10 3 5" xfId="11814"/>
    <cellStyle name="常规 8 6 4" xfId="11815"/>
    <cellStyle name="40% - 强调文字颜色 1 13 4 2 4" xfId="11816"/>
    <cellStyle name="链接单元格 13 3" xfId="11817"/>
    <cellStyle name="40% - 强调文字颜色 2 10 3 6" xfId="11818"/>
    <cellStyle name="40% - 强调文字颜色 1 13 4 2 5" xfId="11819"/>
    <cellStyle name="链接单元格 13 4" xfId="11820"/>
    <cellStyle name="40% - 强调文字颜色 1 13 4 3" xfId="11821"/>
    <cellStyle name="好 16 7" xfId="11822"/>
    <cellStyle name="40% - 强调文字颜色 2 10 4 3" xfId="11823"/>
    <cellStyle name="常规 8 7 2" xfId="11824"/>
    <cellStyle name="40% - 强调文字颜色 1 13 4 3 2" xfId="11825"/>
    <cellStyle name="40% - 强调文字颜色 2 10 4 4" xfId="11826"/>
    <cellStyle name="常规 8 7 3" xfId="11827"/>
    <cellStyle name="40% - 强调文字颜色 1 13 4 3 3" xfId="11828"/>
    <cellStyle name="链接单元格 14 2" xfId="11829"/>
    <cellStyle name="40% - 强调文字颜色 2 11 3 4" xfId="11830"/>
    <cellStyle name="60% - 强调文字颜色 1 19 2" xfId="11831"/>
    <cellStyle name="常规 9 6 3" xfId="11832"/>
    <cellStyle name="40% - 强调文字颜色 1 13 5 2 3" xfId="11833"/>
    <cellStyle name="40% - 强调文字颜色 1 7 3" xfId="11834"/>
    <cellStyle name="60% - 强调文字颜色 5 11 4 2" xfId="11835"/>
    <cellStyle name="40% - 强调文字颜色 1 14" xfId="11836"/>
    <cellStyle name="40% - 强调文字颜色 1 14 10" xfId="11837"/>
    <cellStyle name="40% - 强调文字颜色 1 14 2" xfId="11838"/>
    <cellStyle name="40% - 强调文字颜色 1 14 2 2" xfId="11839"/>
    <cellStyle name="40% - 强调文字颜色 1 14 2 2 2 2" xfId="11840"/>
    <cellStyle name="强调文字颜色 5 3" xfId="11841"/>
    <cellStyle name="40% - 强调文字颜色 1 14 2 2 2 2 3" xfId="11842"/>
    <cellStyle name="强调文字颜色 5 3 3" xfId="11843"/>
    <cellStyle name="40% - 强调文字颜色 1 14 2 2 2 3" xfId="11844"/>
    <cellStyle name="常规 86 2 2" xfId="11845"/>
    <cellStyle name="常规 91 2 2" xfId="11846"/>
    <cellStyle name="强调文字颜色 2 9 2 2 2" xfId="11847"/>
    <cellStyle name="强调文字颜色 5 4" xfId="11848"/>
    <cellStyle name="40% - 强调文字颜色 1 14 2 2 2 4" xfId="11849"/>
    <cellStyle name="常规 86 2 3" xfId="11850"/>
    <cellStyle name="常规 91 2 3" xfId="11851"/>
    <cellStyle name="强调文字颜色 2 9 2 2 3" xfId="11852"/>
    <cellStyle name="强调文字颜色 5 5" xfId="11853"/>
    <cellStyle name="40% - 强调文字颜色 1 14 2 2 2 5" xfId="11854"/>
    <cellStyle name="强调文字颜色 5 6" xfId="11855"/>
    <cellStyle name="40% - 强调文字颜色 1 14 2 2 3 2" xfId="11856"/>
    <cellStyle name="强调文字颜色 6 3" xfId="11857"/>
    <cellStyle name="40% - 强调文字颜色 1 14 2 2 3 3" xfId="11858"/>
    <cellStyle name="常规 86 3 2" xfId="11859"/>
    <cellStyle name="常规 91 3 2" xfId="11860"/>
    <cellStyle name="强调文字颜色 6 4" xfId="11861"/>
    <cellStyle name="40% - 强调文字颜色 6 15 2 2 2" xfId="11862"/>
    <cellStyle name="常规 15 5 2" xfId="11863"/>
    <cellStyle name="常规 6 2 9 6 2" xfId="11864"/>
    <cellStyle name="40% - 强调文字颜色 1 14 2 2 4" xfId="11865"/>
    <cellStyle name="40% - 强调文字颜色 1 14 2 2 5" xfId="11866"/>
    <cellStyle name="40% - 强调文字颜色 1 14 2 2 6" xfId="11867"/>
    <cellStyle name="40% - 强调文字颜色 1 14 2 3" xfId="11868"/>
    <cellStyle name="40% - 强调文字颜色 1 14 2 3 2 2" xfId="11869"/>
    <cellStyle name="40% - 强调文字颜色 1 14 2 3 2 3" xfId="11870"/>
    <cellStyle name="常规 87 2 2" xfId="11871"/>
    <cellStyle name="常规 92 2 2" xfId="11872"/>
    <cellStyle name="40% - 强调文字颜色 1 14 2 3 3" xfId="11873"/>
    <cellStyle name="40% - 强调文字颜色 1 14 2 3 4" xfId="11874"/>
    <cellStyle name="40% - 强调文字颜色 1 14 2 3 5" xfId="11875"/>
    <cellStyle name="40% - 强调文字颜色 1 14 2 4 2 3" xfId="11876"/>
    <cellStyle name="常规 88 2 2" xfId="11877"/>
    <cellStyle name="常规 93 2 2" xfId="11878"/>
    <cellStyle name="40% - 强调文字颜色 1 14 2 4 5" xfId="11879"/>
    <cellStyle name="40% - 强调文字颜色 1 14 2 5 3" xfId="11880"/>
    <cellStyle name="40% - 强调文字颜色 1 14 3" xfId="11881"/>
    <cellStyle name="40% - 强调文字颜色 1 14 3 2" xfId="11882"/>
    <cellStyle name="40% - 强调文字颜色 2 15 9" xfId="11883"/>
    <cellStyle name="40% - 强调文字颜色 1 14 3 2 2" xfId="11884"/>
    <cellStyle name="强调文字颜色 3 11 2 4" xfId="11885"/>
    <cellStyle name="40% - 强调文字颜色 1 14 3 2 2 2" xfId="11886"/>
    <cellStyle name="40% - 强调文字颜色 1 14 3 2 2 3" xfId="11887"/>
    <cellStyle name="40% - 强调文字颜色 1 14 3 2 3" xfId="11888"/>
    <cellStyle name="强调文字颜色 3 11 2 5" xfId="11889"/>
    <cellStyle name="40% - 强调文字颜色 1 14 3 3" xfId="11890"/>
    <cellStyle name="40% - 强调文字颜色 2 16 9" xfId="11891"/>
    <cellStyle name="汇总 8 2 2 3" xfId="11892"/>
    <cellStyle name="40% - 强调文字颜色 1 14 3 3 2" xfId="11893"/>
    <cellStyle name="40% - 强调文字颜色 1 14 3 3 3" xfId="11894"/>
    <cellStyle name="40% - 强调文字颜色 1 14 4" xfId="11895"/>
    <cellStyle name="40% - 强调文字颜色 1 14 4 2" xfId="11896"/>
    <cellStyle name="40% - 强调文字颜色 1 14 4 2 2" xfId="11897"/>
    <cellStyle name="强调文字颜色 3 12 2 4" xfId="11898"/>
    <cellStyle name="40% - 强调文字颜色 1 14 4 2 2 2" xfId="11899"/>
    <cellStyle name="40% - 强调文字颜色 1 14 4 2 2 3" xfId="11900"/>
    <cellStyle name="40% - 强调文字颜色 1 14 4 2 3" xfId="11901"/>
    <cellStyle name="强调文字颜色 3 12 2 5" xfId="11902"/>
    <cellStyle name="40% - 强调文字颜色 1 14 4 2 4" xfId="11903"/>
    <cellStyle name="40% - 强调文字颜色 1 14 4 2 5" xfId="11904"/>
    <cellStyle name="40% - 强调文字颜色 2 14 4 2 2 2" xfId="11905"/>
    <cellStyle name="40% - 强调文字颜色 1 14 4 3" xfId="11906"/>
    <cellStyle name="40% - 强调文字颜色 1 14 4 3 2" xfId="11907"/>
    <cellStyle name="40% - 强调文字颜色 1 14 4 3 3" xfId="11908"/>
    <cellStyle name="40% - 强调文字颜色 1 14 5 2 2" xfId="11909"/>
    <cellStyle name="强调文字颜色 3 13 2 4" xfId="11910"/>
    <cellStyle name="40% - 强调文字颜色 1 14 5 3" xfId="11911"/>
    <cellStyle name="40% - 强调文字颜色 1 15" xfId="11912"/>
    <cellStyle name="40% - 强调文字颜色 1 20" xfId="11913"/>
    <cellStyle name="40% - 强调文字颜色 1 15 2" xfId="11914"/>
    <cellStyle name="40% - 强调文字颜色 1 20 2" xfId="11915"/>
    <cellStyle name="40% - 强调文字颜色 1 15 2 2" xfId="11916"/>
    <cellStyle name="40% - 强调文字颜色 1 20 2 2" xfId="11917"/>
    <cellStyle name="40% - 强调文字颜色 1 15 2 2 2" xfId="11918"/>
    <cellStyle name="40% - 强调文字颜色 1 15 2 2 2 2" xfId="11919"/>
    <cellStyle name="40% - 强调文字颜色 1 15 2 2 2 2 2" xfId="11920"/>
    <cellStyle name="40% - 强调文字颜色 1 15 2 2 2 2 3" xfId="11921"/>
    <cellStyle name="40% - 强调文字颜色 1 15 2 2 2 3" xfId="11922"/>
    <cellStyle name="强调文字颜色 3 9 2 2 2" xfId="11923"/>
    <cellStyle name="40% - 强调文字颜色 1 15 2 2 2 4" xfId="11924"/>
    <cellStyle name="强调文字颜色 3 9 2 2 3" xfId="11925"/>
    <cellStyle name="40% - 强调文字颜色 2 14 2 3 2" xfId="11926"/>
    <cellStyle name="40% - 强调文字颜色 1 15 2 2 2 5" xfId="11927"/>
    <cellStyle name="40% - 强调文字颜色 1 4 2 5 2" xfId="11928"/>
    <cellStyle name="40% - 强调文字颜色 4 6 2 2" xfId="11929"/>
    <cellStyle name="40% - 强调文字颜色 1 15 2 2 3" xfId="11930"/>
    <cellStyle name="40% - 强调文字颜色 1 15 2 2 3 2" xfId="11931"/>
    <cellStyle name="40% - 强调文字颜色 1 15 2 2 3 3" xfId="11932"/>
    <cellStyle name="40% - 强调文字颜色 6 16 2 2 2" xfId="11933"/>
    <cellStyle name="40% - 强调文字颜色 1 15 2 2 4" xfId="11934"/>
    <cellStyle name="40% - 强调文字颜色 1 15 2 2 5" xfId="11935"/>
    <cellStyle name="40% - 强调文字颜色 1 15 2 2 6" xfId="11936"/>
    <cellStyle name="汇总 5 3 2" xfId="11937"/>
    <cellStyle name="40% - 强调文字颜色 1 15 2 3" xfId="11938"/>
    <cellStyle name="40% - 强调文字颜色 1 20 2 3" xfId="11939"/>
    <cellStyle name="40% - 强调文字颜色 1 15 2 3 2" xfId="11940"/>
    <cellStyle name="40% - 强调文字颜色 1 15 2 3 3" xfId="11941"/>
    <cellStyle name="40% - 强调文字颜色 1 15 2 3 4" xfId="11942"/>
    <cellStyle name="40% - 强调文字颜色 1 15 2 3 5" xfId="11943"/>
    <cellStyle name="40% - 强调文字颜色 1 15 2 4 5" xfId="11944"/>
    <cellStyle name="40% - 强调文字颜色 1 15 2 5 3" xfId="11945"/>
    <cellStyle name="40% - 强调文字颜色 1 15 3" xfId="11946"/>
    <cellStyle name="40% - 强调文字颜色 1 20 3" xfId="11947"/>
    <cellStyle name="40% - 强调文字颜色 1 15 3 2" xfId="11948"/>
    <cellStyle name="40% - 强调文字颜色 1 15 3 2 2" xfId="11949"/>
    <cellStyle name="40% - 强调文字颜色 1 15 3 2 2 2" xfId="11950"/>
    <cellStyle name="40% - 强调文字颜色 1 15 3 2 2 3" xfId="11951"/>
    <cellStyle name="40% - 强调文字颜色 1 15 3 2 3" xfId="11952"/>
    <cellStyle name="标题 1 2 2 2 2 2" xfId="11953"/>
    <cellStyle name="40% - 强调文字颜色 1 15 3 3" xfId="11954"/>
    <cellStyle name="40% - 强调文字颜色 1 15 3 3 2" xfId="11955"/>
    <cellStyle name="40% - 强调文字颜色 1 15 3 3 3" xfId="11956"/>
    <cellStyle name="40% - 强调文字颜色 1 15 4 2 2 3" xfId="11957"/>
    <cellStyle name="常规 8 3 2" xfId="11958"/>
    <cellStyle name="40% - 强调文字颜色 1 15 4 2 5" xfId="11959"/>
    <cellStyle name="40% - 强调文字颜色 2 10 3" xfId="11960"/>
    <cellStyle name="40% - 强调文字颜色 1 15 4 3 3" xfId="11961"/>
    <cellStyle name="40% - 强调文字颜色 1 15 5 2 3" xfId="11962"/>
    <cellStyle name="40% - 强调文字颜色 4 15 2" xfId="11963"/>
    <cellStyle name="常规 9 11" xfId="11964"/>
    <cellStyle name="40% - 强调文字颜色 1 16" xfId="11965"/>
    <cellStyle name="40% - 强调文字颜色 1 21" xfId="11966"/>
    <cellStyle name="40% - 强调文字颜色 1 16 10" xfId="11967"/>
    <cellStyle name="标题 16 2 2 2" xfId="11968"/>
    <cellStyle name="40% - 强调文字颜色 4 15 2 2 2" xfId="11969"/>
    <cellStyle name="40% - 强调文字颜色 1 16 2 2" xfId="11970"/>
    <cellStyle name="40% - 强调文字颜色 4 15 2 2 2 2" xfId="11971"/>
    <cellStyle name="40% - 强调文字颜色 1 16 2 2 2" xfId="11972"/>
    <cellStyle name="40% - 强调文字颜色 1 9 4 3 3" xfId="11973"/>
    <cellStyle name="40% - 强调文字颜色 4 15 2 2 2 2 2" xfId="11974"/>
    <cellStyle name="40% - 强调文字颜色 1 16 2 2 2 2" xfId="11975"/>
    <cellStyle name="40% - 强调文字颜色 1 16 2 2 2 2 2" xfId="11976"/>
    <cellStyle name="40% - 强调文字颜色 1 16 2 2 2 2 3" xfId="11977"/>
    <cellStyle name="40% - 强调文字颜色 4 15 2 2 2 2 3" xfId="11978"/>
    <cellStyle name="输入 11 2 2 2" xfId="11979"/>
    <cellStyle name="40% - 强调文字颜色 1 16 2 2 2 3" xfId="11980"/>
    <cellStyle name="强调文字颜色 4 9 2 2 2" xfId="11981"/>
    <cellStyle name="40% - 强调文字颜色 1 16 2 2 2 4" xfId="11982"/>
    <cellStyle name="强调文字颜色 4 9 2 2 3" xfId="11983"/>
    <cellStyle name="40% - 强调文字颜色 1 16 2 2 2 5" xfId="11984"/>
    <cellStyle name="40% - 强调文字颜色 2 4 2 5 2" xfId="11985"/>
    <cellStyle name="40% - 强调文字颜色 4 15 2 2 2 3" xfId="11986"/>
    <cellStyle name="40% - 强调文字颜色 1 16 2 2 3" xfId="11987"/>
    <cellStyle name="40% - 强调文字颜色 1 16 2 2 3 2" xfId="11988"/>
    <cellStyle name="40% - 强调文字颜色 1 16 2 2 3 3" xfId="11989"/>
    <cellStyle name="40% - 强调文字颜色 4 15 2 2 2 4" xfId="11990"/>
    <cellStyle name="40% - 强调文字颜色 6 17 2 2 2" xfId="11991"/>
    <cellStyle name="40% - 强调文字颜色 1 16 2 2 4" xfId="11992"/>
    <cellStyle name="输入 9 2" xfId="11993"/>
    <cellStyle name="40% - 强调文字颜色 4 15 2 2 2 5" xfId="11994"/>
    <cellStyle name="40% - 强调文字颜色 1 16 2 2 5" xfId="11995"/>
    <cellStyle name="输入 9 3" xfId="11996"/>
    <cellStyle name="40% - 强调文字颜色 1 16 2 2 6" xfId="11997"/>
    <cellStyle name="输入 9 4" xfId="11998"/>
    <cellStyle name="40% - 强调文字颜色 4 15 2 2 3" xfId="11999"/>
    <cellStyle name="40% - 强调文字颜色 1 16 2 3" xfId="12000"/>
    <cellStyle name="40% - 强调文字颜色 4 15 2 2 3 2" xfId="12001"/>
    <cellStyle name="40% - 强调文字颜色 1 16 2 3 2" xfId="12002"/>
    <cellStyle name="40% - 强调文字颜色 1 16 2 3 2 3" xfId="12003"/>
    <cellStyle name="40% - 强调文字颜色 4 15 2 2 3 3" xfId="12004"/>
    <cellStyle name="40% - 强调文字颜色 1 16 2 3 3" xfId="12005"/>
    <cellStyle name="40% - 强调文字颜色 1 16 2 3 4" xfId="12006"/>
    <cellStyle name="40% - 强调文字颜色 1 16 2 3 5" xfId="12007"/>
    <cellStyle name="40% - 强调文字颜色 1 16 2 4 2 3" xfId="12008"/>
    <cellStyle name="40% - 强调文字颜色 1 16 2 4 5" xfId="12009"/>
    <cellStyle name="40% - 强调文字颜色 1 16 2 5 3" xfId="12010"/>
    <cellStyle name="40% - 强调文字颜色 4 15 2 3 2" xfId="12011"/>
    <cellStyle name="40% - 强调文字颜色 1 16 3 2" xfId="12012"/>
    <cellStyle name="40% - 强调文字颜色 4 15 2 3 2 2" xfId="12013"/>
    <cellStyle name="40% - 强调文字颜色 1 16 3 2 2" xfId="12014"/>
    <cellStyle name="常规 6 2 10 5" xfId="12015"/>
    <cellStyle name="40% - 强调文字颜色 1 16 3 2 2 2" xfId="12016"/>
    <cellStyle name="常规 6 2 10 5 2" xfId="12017"/>
    <cellStyle name="40% - 强调文字颜色 1 16 3 2 2 3" xfId="12018"/>
    <cellStyle name="常规 15 9 2" xfId="12019"/>
    <cellStyle name="40% - 强调文字颜色 4 15 2 3 2 3" xfId="12020"/>
    <cellStyle name="40% - 强调文字颜色 1 16 3 2 3" xfId="12021"/>
    <cellStyle name="标题 1 2 3 2 2 2" xfId="12022"/>
    <cellStyle name="常规 6 2 10 6" xfId="12023"/>
    <cellStyle name="40% - 强调文字颜色 4 15 2 3 3" xfId="12024"/>
    <cellStyle name="40% - 强调文字颜色 1 16 3 3" xfId="12025"/>
    <cellStyle name="40% - 强调文字颜色 1 16 3 3 2" xfId="12026"/>
    <cellStyle name="常规 6 2 11 5" xfId="12027"/>
    <cellStyle name="40% - 强调文字颜色 1 16 3 3 3" xfId="12028"/>
    <cellStyle name="常规 6 2 11 6" xfId="12029"/>
    <cellStyle name="40% - 强调文字颜色 1 16 4 2 2 2" xfId="12030"/>
    <cellStyle name="40% - 强调文字颜色 1 16 4 2 2 3" xfId="12031"/>
    <cellStyle name="40% - 强调文字颜色 4 15 2 4 2 3" xfId="12032"/>
    <cellStyle name="40% - 强调文字颜色 1 16 4 2 3" xfId="12033"/>
    <cellStyle name="标题 1 2 3 3 2 2" xfId="12034"/>
    <cellStyle name="40% - 强调文字颜色 1 16 4 2 4" xfId="12035"/>
    <cellStyle name="40% - 强调文字颜色 1 16 4 2 5" xfId="12036"/>
    <cellStyle name="注释 6 2" xfId="12037"/>
    <cellStyle name="40% - 强调文字颜色 3 8 2 2 2 4" xfId="12038"/>
    <cellStyle name="40% - 强调文字颜色 1 16 4 3 2" xfId="12039"/>
    <cellStyle name="40% - 强调文字颜色 3 8 2 2 2 5" xfId="12040"/>
    <cellStyle name="40% - 强调文字颜色 1 16 4 3 3" xfId="12041"/>
    <cellStyle name="40% - 强调文字颜色 1 16 5 2 2" xfId="12042"/>
    <cellStyle name="40% - 强调文字颜色 1 16 5 2 3" xfId="12043"/>
    <cellStyle name="40% - 强调文字颜色 4 15 2 5 3" xfId="12044"/>
    <cellStyle name="40% - 强调文字颜色 1 16 5 3" xfId="12045"/>
    <cellStyle name="40% - 强调文字颜色 4 15 3" xfId="12046"/>
    <cellStyle name="常规 9 12" xfId="12047"/>
    <cellStyle name="40% - 强调文字颜色 1 17" xfId="12048"/>
    <cellStyle name="40% - 强调文字颜色 1 22" xfId="12049"/>
    <cellStyle name="40% - 强调文字颜色 2 15 2 8" xfId="12050"/>
    <cellStyle name="40% - 强调文字颜色 1 17 10" xfId="12051"/>
    <cellStyle name="40% - 强调文字颜色 5 6 7" xfId="12052"/>
    <cellStyle name="40% - 强调文字颜色 2 9 4 3 3" xfId="12053"/>
    <cellStyle name="40% - 强调文字颜色 1 17 2 2 2 2" xfId="12054"/>
    <cellStyle name="40% - 强调文字颜色 4 16 7 3" xfId="12055"/>
    <cellStyle name="标题 2 5 3 3" xfId="12056"/>
    <cellStyle name="40% - 强调文字颜色 1 17 2 2 2 2 2" xfId="12057"/>
    <cellStyle name="强调文字颜色 5 15 2 4" xfId="12058"/>
    <cellStyle name="40% - 强调文字颜色 1 17 2 2 2 2 3" xfId="12059"/>
    <cellStyle name="强调文字颜色 5 15 2 5" xfId="12060"/>
    <cellStyle name="40% - 强调文字颜色 1 17 2 2 2 3" xfId="12061"/>
    <cellStyle name="强调文字颜色 5 9 2 2 2" xfId="12062"/>
    <cellStyle name="40% - 强调文字颜色 1 17 2 2 2 4" xfId="12063"/>
    <cellStyle name="强调文字颜色 5 9 2 2 3" xfId="12064"/>
    <cellStyle name="40% - 强调文字颜色 1 17 2 2 2 5" xfId="12065"/>
    <cellStyle name="40% - 强调文字颜色 3 4 2 5 2" xfId="12066"/>
    <cellStyle name="40% - 强调文字颜色 4 15 3 2 2 3" xfId="12067"/>
    <cellStyle name="40% - 强调文字颜色 1 17 2 2 3" xfId="12068"/>
    <cellStyle name="链接单元格 9 4 3" xfId="12069"/>
    <cellStyle name="40% - 强调文字颜色 1 17 2 2 3 2" xfId="12070"/>
    <cellStyle name="标题 2 5 4 3" xfId="12071"/>
    <cellStyle name="40% - 强调文字颜色 1 17 2 2 3 3" xfId="12072"/>
    <cellStyle name="40% - 强调文字颜色 1 17 2 2 4" xfId="12073"/>
    <cellStyle name="40% - 强调文字颜色 1 17 2 2 5" xfId="12074"/>
    <cellStyle name="40% - 强调文字颜色 1 17 2 2 6" xfId="12075"/>
    <cellStyle name="40% - 强调文字颜色 1 17 2 3 2" xfId="12076"/>
    <cellStyle name="40% - 强调文字颜色 4 2 3 2 2" xfId="12077"/>
    <cellStyle name="40% - 强调文字颜色 1 17 2 3 3" xfId="12078"/>
    <cellStyle name="40% - 强调文字颜色 1 17 2 3 4" xfId="12079"/>
    <cellStyle name="40% - 强调文字颜色 1 17 2 3 5" xfId="12080"/>
    <cellStyle name="40% - 强调文字颜色 1 17 2 4 2 3" xfId="12081"/>
    <cellStyle name="40% - 强调文字颜色 4 2 3 3 4" xfId="12082"/>
    <cellStyle name="40% - 强调文字颜色 1 17 2 4 5" xfId="12083"/>
    <cellStyle name="40% - 强调文字颜色 4 2 3 4 2" xfId="12084"/>
    <cellStyle name="40% - 强调文字颜色 1 17 2 5 3" xfId="12085"/>
    <cellStyle name="40% - 强调文字颜色 1 17 3 2 2" xfId="12086"/>
    <cellStyle name="40% - 强调文字颜色 1 17 3 2 2 2" xfId="12087"/>
    <cellStyle name="标题 3 5 3 3" xfId="12088"/>
    <cellStyle name="40% - 强调文字颜色 1 17 3 2 2 3" xfId="12089"/>
    <cellStyle name="40% - 强调文字颜色 1 17 3 2 3" xfId="12090"/>
    <cellStyle name="40% - 强调文字颜色 4 15 3 3 3" xfId="12091"/>
    <cellStyle name="40% - 强调文字颜色 1 17 3 3" xfId="12092"/>
    <cellStyle name="40% - 强调文字颜色 1 17 3 3 2" xfId="12093"/>
    <cellStyle name="40% - 强调文字颜色 4 2 4 2 2" xfId="12094"/>
    <cellStyle name="40% - 强调文字颜色 1 17 3 3 3" xfId="12095"/>
    <cellStyle name="40% - 强调文字颜色 1 17 4 2 2 2" xfId="12096"/>
    <cellStyle name="标题 4 5 3 3" xfId="12097"/>
    <cellStyle name="40% - 强调文字颜色 1 17 4 2 2 3" xfId="12098"/>
    <cellStyle name="40% - 强调文字颜色 1 17 4 2 3" xfId="12099"/>
    <cellStyle name="40% - 强调文字颜色 1 17 4 2 4" xfId="12100"/>
    <cellStyle name="40% - 强调文字颜色 1 17 4 2 5" xfId="12101"/>
    <cellStyle name="40% - 强调文字颜色 1 17 4 3 2" xfId="12102"/>
    <cellStyle name="40% - 强调文字颜色 4 2 5 2 2" xfId="12103"/>
    <cellStyle name="40% - 强调文字颜色 1 17 4 3 3" xfId="12104"/>
    <cellStyle name="40% - 强调文字颜色 1 17 5 2 2" xfId="12105"/>
    <cellStyle name="40% - 强调文字颜色 1 17 5 2 3" xfId="12106"/>
    <cellStyle name="40% - 强调文字颜色 1 17 5 3" xfId="12107"/>
    <cellStyle name="差 15 2 2 2 2" xfId="12108"/>
    <cellStyle name="40% - 强调文字颜色 4 15 4" xfId="12109"/>
    <cellStyle name="常规 9 13" xfId="12110"/>
    <cellStyle name="40% - 强调文字颜色 1 18" xfId="12111"/>
    <cellStyle name="40% - 强调文字颜色 1 23" xfId="12112"/>
    <cellStyle name="40% - 强调文字颜色 4 15 4 2 2" xfId="12113"/>
    <cellStyle name="40% - 强调文字颜色 1 18 2 2" xfId="12114"/>
    <cellStyle name="40% - 强调文字颜色 4 10 2 3" xfId="12115"/>
    <cellStyle name="常规 102 2 4" xfId="12116"/>
    <cellStyle name="常规 8 11 3" xfId="12117"/>
    <cellStyle name="40% - 强调文字颜色 4 15 4 2 2 2" xfId="12118"/>
    <cellStyle name="60% - 强调文字颜色 6 8 4" xfId="12119"/>
    <cellStyle name="40% - 强调文字颜色 1 18 2 2 2" xfId="12120"/>
    <cellStyle name="40% - 强调文字颜色 4 10 2 3 2" xfId="12121"/>
    <cellStyle name="常规 102 2 4 2" xfId="12122"/>
    <cellStyle name="40% - 强调文字颜色 4 15 4 2 3" xfId="12123"/>
    <cellStyle name="40% - 强调文字颜色 1 18 2 3" xfId="12124"/>
    <cellStyle name="40% - 强调文字颜色 4 10 2 4" xfId="12125"/>
    <cellStyle name="常规 102 2 5" xfId="12126"/>
    <cellStyle name="常规 8 11 4" xfId="12127"/>
    <cellStyle name="40% - 强调文字颜色 1 18 2 3 2" xfId="12128"/>
    <cellStyle name="40% - 强调文字颜色 4 10 2 4 2" xfId="12129"/>
    <cellStyle name="40% - 强调文字颜色 4 15 5" xfId="12130"/>
    <cellStyle name="常规 9 14" xfId="12131"/>
    <cellStyle name="40% - 强调文字颜色 1 19" xfId="12132"/>
    <cellStyle name="标题 4 4 2 3 2" xfId="12133"/>
    <cellStyle name="40% - 强调文字颜色 4 15 5 2 2" xfId="12134"/>
    <cellStyle name="40% - 强调文字颜色 1 19 2 2" xfId="12135"/>
    <cellStyle name="40% - 强调文字颜色 4 11 2 3" xfId="12136"/>
    <cellStyle name="40% - 强调文字颜色 4 15 5 2 3" xfId="12137"/>
    <cellStyle name="40% - 强调文字颜色 1 19 2 3" xfId="12138"/>
    <cellStyle name="40% - 强调文字颜色 4 11 2 4" xfId="12139"/>
    <cellStyle name="60% - 强调文字颜色 1 3" xfId="12140"/>
    <cellStyle name="适中 14 2 3" xfId="12141"/>
    <cellStyle name="40% - 强调文字颜色 1 19 2 3 2" xfId="12142"/>
    <cellStyle name="40% - 强调文字颜色 4 11 2 4 2" xfId="12143"/>
    <cellStyle name="40% - 强调文字颜色 1 2" xfId="12144"/>
    <cellStyle name="常规 52 2 3 2" xfId="12145"/>
    <cellStyle name="40% - 强调文字颜色 1 2 2" xfId="12146"/>
    <cellStyle name="40% - 强调文字颜色 1 2 2 2" xfId="12147"/>
    <cellStyle name="40% - 强调文字颜色 1 2 2 2 2" xfId="12148"/>
    <cellStyle name="40% - 强调文字颜色 1 2 2 2 3" xfId="12149"/>
    <cellStyle name="40% - 强调文字颜色 1 2 2 3" xfId="12150"/>
    <cellStyle name="40% - 强调文字颜色 1 2 2 3 2 2" xfId="12151"/>
    <cellStyle name="40% - 强调文字颜色 1 2 2 3 2 2 2" xfId="12152"/>
    <cellStyle name="强调文字颜色 2 13 3 3" xfId="12153"/>
    <cellStyle name="强调文字颜色 4 9 2 5" xfId="12154"/>
    <cellStyle name="40% - 强调文字颜色 1 2 2 3 3" xfId="12155"/>
    <cellStyle name="40% - 强调文字颜色 1 2 2 3 3 2" xfId="12156"/>
    <cellStyle name="40% - 强调文字颜色 1 2 2 3 3 2 2" xfId="12157"/>
    <cellStyle name="强调文字颜色 2 14 3 3" xfId="12158"/>
    <cellStyle name="40% - 强调文字颜色 1 2 2 3 4" xfId="12159"/>
    <cellStyle name="40% - 强调文字颜色 1 2 2 3 4 2" xfId="12160"/>
    <cellStyle name="40% - 强调文字颜色 1 2 2 3 5" xfId="12161"/>
    <cellStyle name="40% - 强调文字颜色 2 12 2 2" xfId="12162"/>
    <cellStyle name="40% - 强调文字颜色 1 2 2 4" xfId="12163"/>
    <cellStyle name="40% - 强调文字颜色 2 12 2 2 2" xfId="12164"/>
    <cellStyle name="汇总 4 4" xfId="12165"/>
    <cellStyle name="40% - 强调文字颜色 1 2 2 4 2" xfId="12166"/>
    <cellStyle name="40% - 强调文字颜色 2 12 2 2 2 2" xfId="12167"/>
    <cellStyle name="汇总 4 4 2" xfId="12168"/>
    <cellStyle name="40% - 强调文字颜色 1 2 2 4 2 2" xfId="12169"/>
    <cellStyle name="40% - 强调文字颜色 2 12 2 2 3" xfId="12170"/>
    <cellStyle name="汇总 4 5" xfId="12171"/>
    <cellStyle name="40% - 强调文字颜色 1 2 2 4 3" xfId="12172"/>
    <cellStyle name="40% - 强调文字颜色 2 12 2 2 3 2" xfId="12173"/>
    <cellStyle name="40% - 强调文字颜色 1 2 2 4 3 2" xfId="12174"/>
    <cellStyle name="60% - 强调文字颜色 2 11" xfId="12175"/>
    <cellStyle name="40% - 强调文字颜色 2 12 2 2 4" xfId="12176"/>
    <cellStyle name="汇总 4 6" xfId="12177"/>
    <cellStyle name="40% - 强调文字颜色 1 2 2 4 4" xfId="12178"/>
    <cellStyle name="40% - 强调文字颜色 2 12 2 3" xfId="12179"/>
    <cellStyle name="40% - 强调文字颜色 1 2 2 5" xfId="12180"/>
    <cellStyle name="40% - 强调文字颜色 2 6 2" xfId="12181"/>
    <cellStyle name="60% - 强调文字颜色 1 14 2" xfId="12182"/>
    <cellStyle name="输出 9 2 5" xfId="12183"/>
    <cellStyle name="40% - 强调文字颜色 1 2 3" xfId="12184"/>
    <cellStyle name="60% - 强调文字颜色 1 14 2 2" xfId="12185"/>
    <cellStyle name="40% - 强调文字颜色 1 2 3 2" xfId="12186"/>
    <cellStyle name="60% - 强调文字颜色 1 14 2 2 2" xfId="12187"/>
    <cellStyle name="40% - 强调文字颜色 1 2 3 2 2" xfId="12188"/>
    <cellStyle name="差 17 3" xfId="12189"/>
    <cellStyle name="40% - 强调文字颜色 6 11 4" xfId="12190"/>
    <cellStyle name="40% - 强调文字颜色 1 2 3 2 2 2" xfId="12191"/>
    <cellStyle name="差 17 3 2" xfId="12192"/>
    <cellStyle name="40% - 强调文字颜色 1 2 3 2 3" xfId="12193"/>
    <cellStyle name="差 17 4" xfId="12194"/>
    <cellStyle name="60% - 强调文字颜色 1 14 2 3" xfId="12195"/>
    <cellStyle name="40% - 强调文字颜色 1 2 3 3" xfId="12196"/>
    <cellStyle name="40% - 强调文字颜色 1 2 3 3 2 2" xfId="12197"/>
    <cellStyle name="40% - 强调文字颜色 1 2 3 3 2 2 2" xfId="12198"/>
    <cellStyle name="常规 25 4 3" xfId="12199"/>
    <cellStyle name="40% - 强调文字颜色 1 2 3 3 3" xfId="12200"/>
    <cellStyle name="40% - 强调文字颜色 1 2 3 3 3 2" xfId="12201"/>
    <cellStyle name="40% - 强调文字颜色 2 4 2 8" xfId="12202"/>
    <cellStyle name="40% - 强调文字颜色 1 2 3 3 3 2 2" xfId="12203"/>
    <cellStyle name="40% - 强调文字颜色 2 12 3 2" xfId="12204"/>
    <cellStyle name="60% - 强调文字颜色 1 14 2 4" xfId="12205"/>
    <cellStyle name="40% - 强调文字颜色 1 2 3 4" xfId="12206"/>
    <cellStyle name="40% - 强调文字颜色 2 12 3 2 2" xfId="12207"/>
    <cellStyle name="40% - 强调文字颜色 1 2 3 4 2" xfId="12208"/>
    <cellStyle name="差 19 3" xfId="12209"/>
    <cellStyle name="40% - 强调文字颜色 2 12 3 2 2 2" xfId="12210"/>
    <cellStyle name="40% - 强调文字颜色 1 2 3 4 2 2" xfId="12211"/>
    <cellStyle name="40% - 强调文字颜色 2 12 3 2 3" xfId="12212"/>
    <cellStyle name="40% - 强调文字颜色 1 2 3 4 3" xfId="12213"/>
    <cellStyle name="40% - 强调文字颜色 1 2 3 4 3 2" xfId="12214"/>
    <cellStyle name="40% - 强调文字颜色 1 6 3 3 2" xfId="12215"/>
    <cellStyle name="60% - 强调文字颜色 1 14 3" xfId="12216"/>
    <cellStyle name="40% - 强调文字颜色 1 2 4" xfId="12217"/>
    <cellStyle name="60% - 强调文字颜色 1 14 3 2" xfId="12218"/>
    <cellStyle name="40% - 强调文字颜色 1 2 4 2" xfId="12219"/>
    <cellStyle name="40% - 强调文字颜色 1 2 4 2 2" xfId="12220"/>
    <cellStyle name="40% - 强调文字颜色 1 2 4 2 2 2" xfId="12221"/>
    <cellStyle name="40% - 强调文字颜色 1 2 4 2 3" xfId="12222"/>
    <cellStyle name="40% - 强调文字颜色 1 2 4 2 3 2" xfId="12223"/>
    <cellStyle name="40% - 强调文字颜色 1 2 4 3" xfId="12224"/>
    <cellStyle name="40% - 强调文字颜色 1 6 3 3 3" xfId="12225"/>
    <cellStyle name="60% - 强调文字颜色 1 14 4" xfId="12226"/>
    <cellStyle name="40% - 强调文字颜色 1 2 5" xfId="12227"/>
    <cellStyle name="40% - 强调文字颜色 4 11 6" xfId="12228"/>
    <cellStyle name="40% - 强调文字颜色 1 2 5 2 2" xfId="12229"/>
    <cellStyle name="40% - 强调文字颜色 4 11 7" xfId="12230"/>
    <cellStyle name="常规 3 2 11 3 2" xfId="12231"/>
    <cellStyle name="40% - 强调文字颜色 1 2 5 2 3" xfId="12232"/>
    <cellStyle name="40% - 强调文字颜色 4 12 6" xfId="12233"/>
    <cellStyle name="40% - 强调文字颜色 1 2 5 3 2" xfId="12234"/>
    <cellStyle name="40% - 强调文字颜色 4 12 7" xfId="12235"/>
    <cellStyle name="常规 3 2 11 4 2" xfId="12236"/>
    <cellStyle name="40% - 强调文字颜色 1 2 5 3 3" xfId="12237"/>
    <cellStyle name="40% - 强调文字颜色 2 12 5 2" xfId="12238"/>
    <cellStyle name="标题 2 2" xfId="12239"/>
    <cellStyle name="40% - 强调文字颜色 1 2 5 4" xfId="12240"/>
    <cellStyle name="40% - 强调文字颜色 2 12 5 2 2" xfId="12241"/>
    <cellStyle name="40% - 强调文字颜色 4 13 6" xfId="12242"/>
    <cellStyle name="标题 2 2 2" xfId="12243"/>
    <cellStyle name="40% - 强调文字颜色 1 2 5 4 2" xfId="12244"/>
    <cellStyle name="40% - 强调文字颜色 1 2 6 2 2" xfId="12245"/>
    <cellStyle name="40% - 强调文字颜色 1 2 6 3" xfId="12246"/>
    <cellStyle name="40% - 强调文字颜色 1 2 6 3 2" xfId="12247"/>
    <cellStyle name="40% - 强调文字颜色 2 12 6 2" xfId="12248"/>
    <cellStyle name="标题 3 2" xfId="12249"/>
    <cellStyle name="40% - 强调文字颜色 1 2 6 4" xfId="12250"/>
    <cellStyle name="40% - 强调文字颜色 1 2 7 2" xfId="12251"/>
    <cellStyle name="40% - 强调文字颜色 1 2 7 3" xfId="12252"/>
    <cellStyle name="40% - 强调文字颜色 1 2 9" xfId="12253"/>
    <cellStyle name="40% - 强调文字颜色 1 3" xfId="12254"/>
    <cellStyle name="好 17 2" xfId="12255"/>
    <cellStyle name="40% - 强调文字颜色 1 3 2" xfId="12256"/>
    <cellStyle name="好 17 2 2" xfId="12257"/>
    <cellStyle name="40% - 强调文字颜色 1 3 2 2" xfId="12258"/>
    <cellStyle name="好 17 2 2 2" xfId="12259"/>
    <cellStyle name="40% - 强调文字颜色 1 3 2 2 2" xfId="12260"/>
    <cellStyle name="40% - 强调文字颜色 1 3 2 2 2 2" xfId="12261"/>
    <cellStyle name="40% - 强调文字颜色 1 3 2 2 2 2 2" xfId="12262"/>
    <cellStyle name="40% - 强调文字颜色 2 3 3 2 2 2" xfId="12263"/>
    <cellStyle name="40% - 强调文字颜色 1 3 2 2 2 4" xfId="12264"/>
    <cellStyle name="40% - 强调文字颜色 1 3 2 2 3" xfId="12265"/>
    <cellStyle name="40% - 强调文字颜色 1 3 2 3" xfId="12266"/>
    <cellStyle name="好 17 2 2 3" xfId="12267"/>
    <cellStyle name="40% - 强调文字颜色 1 3 2 3 2" xfId="12268"/>
    <cellStyle name="60% - 强调文字颜色 4 11 5" xfId="12269"/>
    <cellStyle name="常规 10 8 4 3" xfId="12270"/>
    <cellStyle name="40% - 强调文字颜色 1 3 2 3 2 2" xfId="12271"/>
    <cellStyle name="40% - 强调文字颜色 1 3 2 3 3" xfId="12272"/>
    <cellStyle name="40% - 强调文字颜色 1 3 2 3 4" xfId="12273"/>
    <cellStyle name="40% - 强调文字颜色 1 3 2 3 5" xfId="12274"/>
    <cellStyle name="40% - 强调文字颜色 2 13 2 2" xfId="12275"/>
    <cellStyle name="40% - 强调文字颜色 1 3 2 4" xfId="12276"/>
    <cellStyle name="40% - 强调文字颜色 2 13 2 2 2" xfId="12277"/>
    <cellStyle name="40% - 强调文字颜色 1 3 2 4 2" xfId="12278"/>
    <cellStyle name="标题 3 16 2 4" xfId="12279"/>
    <cellStyle name="40% - 强调文字颜色 2 13 2 2 2 2" xfId="12280"/>
    <cellStyle name="常规 10 9 4 3" xfId="12281"/>
    <cellStyle name="40% - 强调文字颜色 1 3 2 4 2 2" xfId="12282"/>
    <cellStyle name="标题 3 16 2 4 2" xfId="12283"/>
    <cellStyle name="40% - 强调文字颜色 2 13 2 2 3" xfId="12284"/>
    <cellStyle name="40% - 强调文字颜色 1 3 2 4 3" xfId="12285"/>
    <cellStyle name="标题 3 16 2 5" xfId="12286"/>
    <cellStyle name="40% - 强调文字颜色 2 13 2 2 3 2" xfId="12287"/>
    <cellStyle name="40% - 强调文字颜色 1 3 2 4 3 2" xfId="12288"/>
    <cellStyle name="40% - 强调文字颜色 2 13 2 2 4" xfId="12289"/>
    <cellStyle name="40% - 强调文字颜色 1 3 2 4 4" xfId="12290"/>
    <cellStyle name="40% - 强调文字颜色 2 13 2 3" xfId="12291"/>
    <cellStyle name="40% - 强调文字颜色 1 3 2 5" xfId="12292"/>
    <cellStyle name="40% - 强调文字颜色 3 6 2" xfId="12293"/>
    <cellStyle name="60% - 强调文字颜色 1 15 2" xfId="12294"/>
    <cellStyle name="常规 9 2 3" xfId="12295"/>
    <cellStyle name="40% - 强调文字颜色 1 3 3" xfId="12296"/>
    <cellStyle name="好 17 2 3" xfId="12297"/>
    <cellStyle name="60% - 强调文字颜色 1 15 2 2" xfId="12298"/>
    <cellStyle name="40% - 强调文字颜色 1 3 3 2" xfId="12299"/>
    <cellStyle name="60% - 强调文字颜色 1 15 2 2 2" xfId="12300"/>
    <cellStyle name="40% - 强调文字颜色 1 3 3 2 2" xfId="12301"/>
    <cellStyle name="40% - 强调文字颜色 1 3 3 2 2 2" xfId="12302"/>
    <cellStyle name="差 2 5 3" xfId="12303"/>
    <cellStyle name="40% - 强调文字颜色 1 3 3 2 3" xfId="12304"/>
    <cellStyle name="60% - 强调文字颜色 1 15 2 3" xfId="12305"/>
    <cellStyle name="40% - 强调文字颜色 1 3 3 3" xfId="12306"/>
    <cellStyle name="60% - 强调文字颜色 1 15 3" xfId="12307"/>
    <cellStyle name="常规 9 2 4" xfId="12308"/>
    <cellStyle name="40% - 强调文字颜色 1 3 4" xfId="12309"/>
    <cellStyle name="40% - 强调文字颜色 2 16 3 2 2" xfId="12310"/>
    <cellStyle name="好 17 2 4" xfId="12311"/>
    <cellStyle name="60% - 强调文字颜色 1 15 3 2" xfId="12312"/>
    <cellStyle name="常规 6 10 2 4" xfId="12313"/>
    <cellStyle name="40% - 强调文字颜色 1 3 4 2" xfId="12314"/>
    <cellStyle name="40% - 强调文字颜色 2 16 3 2 2 2" xfId="12315"/>
    <cellStyle name="计算 9" xfId="12316"/>
    <cellStyle name="40% - 强调文字颜色 1 3 4 2 2" xfId="12317"/>
    <cellStyle name="计算 9 2" xfId="12318"/>
    <cellStyle name="40% - 强调文字颜色 1 3 4 2 2 2" xfId="12319"/>
    <cellStyle name="计算 9 2 2" xfId="12320"/>
    <cellStyle name="输出 8 8" xfId="12321"/>
    <cellStyle name="40% - 强调文字颜色 1 3 4 2 3" xfId="12322"/>
    <cellStyle name="计算 9 3" xfId="12323"/>
    <cellStyle name="40% - 强调文字颜色 1 3 4 3" xfId="12324"/>
    <cellStyle name="40% - 强调文字颜色 2 16 3 2 2 3" xfId="12325"/>
    <cellStyle name="40% - 强调文字颜色 1 3 4 3 2" xfId="12326"/>
    <cellStyle name="40% - 强调文字颜色 1 3 4 3 2 2" xfId="12327"/>
    <cellStyle name="40% - 强调文字颜色 1 3 4 3 3" xfId="12328"/>
    <cellStyle name="40% - 强调文字颜色 2 13 4 2" xfId="12329"/>
    <cellStyle name="40% - 强调文字颜色 1 3 4 4" xfId="12330"/>
    <cellStyle name="40% - 强调文字颜色 2 13 4 2 2" xfId="12331"/>
    <cellStyle name="40% - 强调文字颜色 1 3 4 4 2" xfId="12332"/>
    <cellStyle name="60% - 强调文字颜色 1 15 4" xfId="12333"/>
    <cellStyle name="40% - 强调文字颜色 1 3 5" xfId="12334"/>
    <cellStyle name="40% - 强调文字颜色 2 16 3 2 3" xfId="12335"/>
    <cellStyle name="好 17 2 5" xfId="12336"/>
    <cellStyle name="60% - 强调文字颜色 1 15 4 2" xfId="12337"/>
    <cellStyle name="40% - 强调文字颜色 1 3 5 2" xfId="12338"/>
    <cellStyle name="40% - 强调文字颜色 1 3 5 2 2" xfId="12339"/>
    <cellStyle name="40% - 强调文字颜色 1 3 5 3" xfId="12340"/>
    <cellStyle name="40% - 强调文字颜色 1 3 5 3 2" xfId="12341"/>
    <cellStyle name="40% - 强调文字颜色 2 13 5 2" xfId="12342"/>
    <cellStyle name="40% - 强调文字颜色 1 3 5 4" xfId="12343"/>
    <cellStyle name="40% - 强调文字颜色 1 3 6 2 2" xfId="12344"/>
    <cellStyle name="40% - 强调文字颜色 1 3 6 3" xfId="12345"/>
    <cellStyle name="40% - 强调文字颜色 1 4 10" xfId="12346"/>
    <cellStyle name="40% - 强调文字颜色 1 4 2" xfId="12347"/>
    <cellStyle name="常规 3 2 9 4 2 2" xfId="12348"/>
    <cellStyle name="好 17 3 2" xfId="12349"/>
    <cellStyle name="40% - 强调文字颜色 1 4 2 2" xfId="12350"/>
    <cellStyle name="40% - 强调文字颜色 1 4 2 2 2" xfId="12351"/>
    <cellStyle name="40% - 强调文字颜色 1 4 2 2 2 2" xfId="12352"/>
    <cellStyle name="40% - 强调文字颜色 3 15 5 2 3" xfId="12353"/>
    <cellStyle name="40% - 强调文字颜色 1 4 2 2 2 2 2" xfId="12354"/>
    <cellStyle name="标题 11 2 3" xfId="12355"/>
    <cellStyle name="好 8 5" xfId="12356"/>
    <cellStyle name="40% - 强调文字颜色 2 4 3 2 2 2" xfId="12357"/>
    <cellStyle name="标题 12 2 2" xfId="12358"/>
    <cellStyle name="40% - 强调文字颜色 1 4 2 2 2 4" xfId="12359"/>
    <cellStyle name="40% - 强调文字颜色 3 15 6 2 2" xfId="12360"/>
    <cellStyle name="40% - 强调文字颜色 2 4 3 2 2 3" xfId="12361"/>
    <cellStyle name="标题 12 2 3" xfId="12362"/>
    <cellStyle name="40% - 强调文字颜色 1 4 2 2 2 5" xfId="12363"/>
    <cellStyle name="40% - 强调文字颜色 3 15 6 2 3" xfId="12364"/>
    <cellStyle name="差 10 2 4 2" xfId="12365"/>
    <cellStyle name="40% - 强调文字颜色 1 4 2 2 3" xfId="12366"/>
    <cellStyle name="40% - 强调文字颜色 1 4 2 2 4" xfId="12367"/>
    <cellStyle name="40% - 强调文字颜色 1 4 2 2 5" xfId="12368"/>
    <cellStyle name="40% - 强调文字颜色 1 4 2 2 6" xfId="12369"/>
    <cellStyle name="标题 5 2" xfId="12370"/>
    <cellStyle name="40% - 强调文字颜色 1 4 2 3" xfId="12371"/>
    <cellStyle name="40% - 强调文字颜色 1 4 2 3 2" xfId="12372"/>
    <cellStyle name="40% - 强调文字颜色 1 4 2 3 2 2" xfId="12373"/>
    <cellStyle name="常规 2 2 4 5" xfId="12374"/>
    <cellStyle name="40% - 强调文字颜色 1 4 2 3 2 3" xfId="12375"/>
    <cellStyle name="常规 2 2 4 6" xfId="12376"/>
    <cellStyle name="40% - 强调文字颜色 1 4 2 3 3" xfId="12377"/>
    <cellStyle name="40% - 强调文字颜色 1 4 2 3 4" xfId="12378"/>
    <cellStyle name="40% - 强调文字颜色 1 4 2 3 5" xfId="12379"/>
    <cellStyle name="40% - 强调文字颜色 2 14 2 2" xfId="12380"/>
    <cellStyle name="40% - 强调文字颜色 1 4 2 4" xfId="12381"/>
    <cellStyle name="40% - 强调文字颜色 2 14 2 2 2" xfId="12382"/>
    <cellStyle name="40% - 强调文字颜色 1 4 2 4 2" xfId="12383"/>
    <cellStyle name="40% - 强调文字颜色 2 14 2 2 2 2" xfId="12384"/>
    <cellStyle name="40% - 强调文字颜色 1 4 2 4 2 2" xfId="12385"/>
    <cellStyle name="40% - 强调文字颜色 2 14 2 2 2 3" xfId="12386"/>
    <cellStyle name="40% - 强调文字颜色 1 4 2 4 2 3" xfId="12387"/>
    <cellStyle name="40% - 强调文字颜色 2 14 2 2 3" xfId="12388"/>
    <cellStyle name="40% - 强调文字颜色 1 4 2 4 3" xfId="12389"/>
    <cellStyle name="40% - 强调文字颜色 2 14 2 2 4" xfId="12390"/>
    <cellStyle name="40% - 强调文字颜色 1 4 2 4 4" xfId="12391"/>
    <cellStyle name="40% - 强调文字颜色 2 14 2 2 5" xfId="12392"/>
    <cellStyle name="40% - 强调文字颜色 1 4 2 4 5" xfId="12393"/>
    <cellStyle name="60% - 强调文字颜色 1 16 2" xfId="12394"/>
    <cellStyle name="常规 9 3 3" xfId="12395"/>
    <cellStyle name="40% - 强调文字颜色 1 4 3" xfId="12396"/>
    <cellStyle name="好 17 3 3" xfId="12397"/>
    <cellStyle name="60% - 强调文字颜色 1 16 2 2" xfId="12398"/>
    <cellStyle name="40% - 强调文字颜色 1 4 3 2" xfId="12399"/>
    <cellStyle name="常规 6 10 6" xfId="12400"/>
    <cellStyle name="60% - 强调文字颜色 1 16 2 2 2" xfId="12401"/>
    <cellStyle name="40% - 强调文字颜色 1 4 3 2 2" xfId="12402"/>
    <cellStyle name="常规 6 10 6 2" xfId="12403"/>
    <cellStyle name="40% - 强调文字颜色 1 4 3 2 2 2" xfId="12404"/>
    <cellStyle name="40% - 强调文字颜色 1 4 3 2 2 3" xfId="12405"/>
    <cellStyle name="40% - 强调文字颜色 1 4 3 2 3" xfId="12406"/>
    <cellStyle name="60% - 强调文字颜色 1 16 2 3" xfId="12407"/>
    <cellStyle name="40% - 强调文字颜色 1 4 3 3" xfId="12408"/>
    <cellStyle name="常规 6 10 7" xfId="12409"/>
    <cellStyle name="40% - 强调文字颜色 1 4 3 3 2" xfId="12410"/>
    <cellStyle name="40% - 强调文字颜色 1 4 3 3 3" xfId="12411"/>
    <cellStyle name="40% - 强调文字颜色 2 14 3 2" xfId="12412"/>
    <cellStyle name="60% - 强调文字颜色 1 16 2 4" xfId="12413"/>
    <cellStyle name="40% - 强调文字颜色 1 4 3 4" xfId="12414"/>
    <cellStyle name="常规 6 10 8" xfId="12415"/>
    <cellStyle name="40% - 强调文字颜色 6 7 2 2" xfId="12416"/>
    <cellStyle name="60% - 强调文字颜色 1 16 3" xfId="12417"/>
    <cellStyle name="常规 9 3 4" xfId="12418"/>
    <cellStyle name="40% - 强调文字颜色 1 4 4" xfId="12419"/>
    <cellStyle name="40% - 强调文字颜色 2 16 3 3 2" xfId="12420"/>
    <cellStyle name="40% - 强调文字颜色 6 7 2 2 2" xfId="12421"/>
    <cellStyle name="60% - 强调文字颜色 1 16 3 2" xfId="12422"/>
    <cellStyle name="常规 6 11 2 4" xfId="12423"/>
    <cellStyle name="40% - 强调文字颜色 1 4 4 2" xfId="12424"/>
    <cellStyle name="常规 6 11 6" xfId="12425"/>
    <cellStyle name="40% - 强调文字颜色 1 4 4 2 2" xfId="12426"/>
    <cellStyle name="常规 6 11 6 2" xfId="12427"/>
    <cellStyle name="40% - 强调文字颜色 1 4 4 3" xfId="12428"/>
    <cellStyle name="常规 6 11 7" xfId="12429"/>
    <cellStyle name="40% - 强调文字颜色 1 4 4 3 2" xfId="12430"/>
    <cellStyle name="40% - 强调文字颜色 1 4 4 3 3" xfId="12431"/>
    <cellStyle name="40% - 强调文字颜色 2 14 4 2" xfId="12432"/>
    <cellStyle name="40% - 强调文字颜色 1 4 4 4" xfId="12433"/>
    <cellStyle name="常规 6 11 8" xfId="12434"/>
    <cellStyle name="40% - 强调文字颜色 2 14 4 3" xfId="12435"/>
    <cellStyle name="40% - 强调文字颜色 1 4 4 5" xfId="12436"/>
    <cellStyle name="40% - 强调文字颜色 4 8 2" xfId="12437"/>
    <cellStyle name="40% - 强调文字颜色 6 7 2 3" xfId="12438"/>
    <cellStyle name="60% - 强调文字颜色 1 16 4" xfId="12439"/>
    <cellStyle name="40% - 强调文字颜色 1 4 5" xfId="12440"/>
    <cellStyle name="40% - 强调文字颜色 2 16 3 3 3" xfId="12441"/>
    <cellStyle name="60% - 强调文字颜色 1 16 4 2" xfId="12442"/>
    <cellStyle name="40% - 强调文字颜色 1 4 5 2" xfId="12443"/>
    <cellStyle name="常规 6 12 6" xfId="12444"/>
    <cellStyle name="40% - 强调文字颜色 1 4 5 2 2" xfId="12445"/>
    <cellStyle name="常规 6 12 6 2" xfId="12446"/>
    <cellStyle name="40% - 强调文字颜色 1 4 5 2 3" xfId="12447"/>
    <cellStyle name="40% - 强调文字颜色 1 4 5 3" xfId="12448"/>
    <cellStyle name="常规 6 12 7" xfId="12449"/>
    <cellStyle name="40% - 强调文字颜色 2 14 5 2" xfId="12450"/>
    <cellStyle name="40% - 强调文字颜色 1 4 5 4" xfId="12451"/>
    <cellStyle name="常规 6 12 8" xfId="12452"/>
    <cellStyle name="40% - 强调文字颜色 2 14 5 3" xfId="12453"/>
    <cellStyle name="40% - 强调文字颜色 1 4 5 5" xfId="12454"/>
    <cellStyle name="40% - 强调文字颜色 4 9 2" xfId="12455"/>
    <cellStyle name="40% - 强调文字颜色 1 4 6 2" xfId="12456"/>
    <cellStyle name="40% - 强调文字颜色 3 17 2 2 2" xfId="12457"/>
    <cellStyle name="常规 6 13 6" xfId="12458"/>
    <cellStyle name="40% - 强调文字颜色 1 4 6 3" xfId="12459"/>
    <cellStyle name="40% - 强调文字颜色 3 17 2 2 3" xfId="12460"/>
    <cellStyle name="常规 6 13 7" xfId="12461"/>
    <cellStyle name="40% - 强调文字颜色 2 14 6 2" xfId="12462"/>
    <cellStyle name="40% - 强调文字颜色 1 4 6 4" xfId="12463"/>
    <cellStyle name="40% - 强调文字颜色 3 17 2 2 4" xfId="12464"/>
    <cellStyle name="常规 6 13 8" xfId="12465"/>
    <cellStyle name="40% - 强调文字颜色 2 14 6 3" xfId="12466"/>
    <cellStyle name="40% - 强调文字颜色 1 4 6 5" xfId="12467"/>
    <cellStyle name="40% - 强调文字颜色 3 17 2 2 5" xfId="12468"/>
    <cellStyle name="60% - 强调文字颜色 1 16 6" xfId="12469"/>
    <cellStyle name="40% - 强调文字颜色 1 4 7" xfId="12470"/>
    <cellStyle name="40% - 强调文字颜色 3 17 2 3" xfId="12471"/>
    <cellStyle name="强调文字颜色 2 10 2 2 3" xfId="12472"/>
    <cellStyle name="40% - 强调文字颜色 1 5 2" xfId="12473"/>
    <cellStyle name="好 17 4 2" xfId="12474"/>
    <cellStyle name="40% - 强调文字颜色 1 5 2 2" xfId="12475"/>
    <cellStyle name="40% - 强调文字颜色 1 5 2 2 2" xfId="12476"/>
    <cellStyle name="40% - 强调文字颜色 1 5 2 2 2 2" xfId="12477"/>
    <cellStyle name="40% - 强调文字颜色 2 5 3 2 2 3" xfId="12478"/>
    <cellStyle name="40% - 强调文字颜色 1 5 2 2 2 5" xfId="12479"/>
    <cellStyle name="强调文字颜色 2 7 4 2" xfId="12480"/>
    <cellStyle name="40% - 强调文字颜色 1 5 2 2 3" xfId="12481"/>
    <cellStyle name="40% - 强调文字颜色 2 2 8 2" xfId="12482"/>
    <cellStyle name="40% - 强调文字颜色 1 5 2 2 4" xfId="12483"/>
    <cellStyle name="40% - 强调文字颜色 1 5 2 2 5" xfId="12484"/>
    <cellStyle name="40% - 强调文字颜色 1 5 2 2 6" xfId="12485"/>
    <cellStyle name="40% - 强调文字颜色 1 5 2 3" xfId="12486"/>
    <cellStyle name="40% - 强调文字颜色 1 5 2 3 2" xfId="12487"/>
    <cellStyle name="40% - 强调文字颜色 1 5 2 3 2 2" xfId="12488"/>
    <cellStyle name="40% - 强调文字颜色 1 5 2 3 2 3" xfId="12489"/>
    <cellStyle name="40% - 强调文字颜色 1 5 2 3 3" xfId="12490"/>
    <cellStyle name="40% - 强调文字颜色 1 5 2 3 4" xfId="12491"/>
    <cellStyle name="40% - 强调文字颜色 1 5 2 3 5" xfId="12492"/>
    <cellStyle name="40% - 强调文字颜色 2 15 2 2" xfId="12493"/>
    <cellStyle name="40% - 强调文字颜色 2 20 2 2" xfId="12494"/>
    <cellStyle name="40% - 强调文字颜色 1 5 2 4" xfId="12495"/>
    <cellStyle name="40% - 强调文字颜色 2 15 2 2 2" xfId="12496"/>
    <cellStyle name="40% - 强调文字颜色 1 5 2 4 2" xfId="12497"/>
    <cellStyle name="40% - 强调文字颜色 2 15 2 2 2 2" xfId="12498"/>
    <cellStyle name="40% - 强调文字颜色 1 5 2 4 2 2" xfId="12499"/>
    <cellStyle name="40% - 强调文字颜色 2 15 2 2 2 3" xfId="12500"/>
    <cellStyle name="40% - 强调文字颜色 1 5 2 4 2 3" xfId="12501"/>
    <cellStyle name="40% - 强调文字颜色 2 15 2 2 3" xfId="12502"/>
    <cellStyle name="40% - 强调文字颜色 1 5 2 4 3" xfId="12503"/>
    <cellStyle name="40% - 强调文字颜色 2 15 2 2 4" xfId="12504"/>
    <cellStyle name="40% - 强调文字颜色 1 5 2 4 4" xfId="12505"/>
    <cellStyle name="40% - 强调文字颜色 2 15 2 2 5" xfId="12506"/>
    <cellStyle name="40% - 强调文字颜色 1 5 2 4 5" xfId="12507"/>
    <cellStyle name="40% - 强调文字颜色 2 15 2 3" xfId="12508"/>
    <cellStyle name="40% - 强调文字颜色 2 20 2 3" xfId="12509"/>
    <cellStyle name="40% - 强调文字颜色 1 5 2 5" xfId="12510"/>
    <cellStyle name="40% - 强调文字颜色 5 6 2" xfId="12511"/>
    <cellStyle name="40% - 强调文字颜色 2 15 2 3 2" xfId="12512"/>
    <cellStyle name="常规 2 2 10 2 3" xfId="12513"/>
    <cellStyle name="警告文本 4 2 5" xfId="12514"/>
    <cellStyle name="40% - 强调文字颜色 1 5 2 5 2" xfId="12515"/>
    <cellStyle name="40% - 强调文字颜色 5 6 2 2" xfId="12516"/>
    <cellStyle name="40% - 强调文字颜色 2 15 2 3 3" xfId="12517"/>
    <cellStyle name="常规 2 2 10 2 4" xfId="12518"/>
    <cellStyle name="40% - 强调文字颜色 1 5 2 5 3" xfId="12519"/>
    <cellStyle name="40% - 强调文字颜色 5 6 2 3" xfId="12520"/>
    <cellStyle name="60% - 强调文字颜色 1 17 2" xfId="12521"/>
    <cellStyle name="常规 9 4 3" xfId="12522"/>
    <cellStyle name="40% - 强调文字颜色 1 5 3" xfId="12523"/>
    <cellStyle name="60% - 强调文字颜色 5 11 2 2" xfId="12524"/>
    <cellStyle name="好 17 4 3" xfId="12525"/>
    <cellStyle name="60% - 强调文字颜色 1 17 2 2" xfId="12526"/>
    <cellStyle name="40% - 强调文字颜色 1 5 3 2" xfId="12527"/>
    <cellStyle name="60% - 强调文字颜色 5 11 2 2 2" xfId="12528"/>
    <cellStyle name="60% - 强调文字颜色 1 17 2 2 2" xfId="12529"/>
    <cellStyle name="40% - 强调文字颜色 1 5 3 2 2" xfId="12530"/>
    <cellStyle name="40% - 强调文字颜色 1 5 3 2 2 2" xfId="12531"/>
    <cellStyle name="40% - 强调文字颜色 1 5 3 2 2 3" xfId="12532"/>
    <cellStyle name="40% - 强调文字颜色 1 5 3 2 3" xfId="12533"/>
    <cellStyle name="60% - 强调文字颜色 1 17 2 3" xfId="12534"/>
    <cellStyle name="常规 2 3 2 2 2" xfId="12535"/>
    <cellStyle name="40% - 强调文字颜色 1 5 3 3" xfId="12536"/>
    <cellStyle name="40% - 强调文字颜色 1 5 3 3 2" xfId="12537"/>
    <cellStyle name="40% - 强调文字颜色 1 5 3 3 3" xfId="12538"/>
    <cellStyle name="40% - 强调文字颜色 2 15 3 2" xfId="12539"/>
    <cellStyle name="60% - 强调文字颜色 1 17 2 4" xfId="12540"/>
    <cellStyle name="常规 2 3 2 2 3" xfId="12541"/>
    <cellStyle name="40% - 强调文字颜色 1 5 3 4" xfId="12542"/>
    <cellStyle name="40% - 强调文字颜色 1 5 4 2 3" xfId="12543"/>
    <cellStyle name="40% - 强调文字颜色 1 5 4 3" xfId="12544"/>
    <cellStyle name="40% - 强调文字颜色 1 5 4 3 2" xfId="12545"/>
    <cellStyle name="40% - 强调文字颜色 1 5 4 3 3" xfId="12546"/>
    <cellStyle name="60% - 强调文字颜色 1 17 4 2" xfId="12547"/>
    <cellStyle name="常规 10 8 2 2 3" xfId="12548"/>
    <cellStyle name="40% - 强调文字颜色 1 5 5 2" xfId="12549"/>
    <cellStyle name="40% - 强调文字颜色 1 5 5 2 2" xfId="12550"/>
    <cellStyle name="40% - 强调文字颜色 1 5 5 2 3" xfId="12551"/>
    <cellStyle name="40% - 强调文字颜色 1 5 5 3" xfId="12552"/>
    <cellStyle name="40% - 强调文字颜色 1 5 6 2" xfId="12553"/>
    <cellStyle name="40% - 强调文字颜色 3 17 3 2 2" xfId="12554"/>
    <cellStyle name="40% - 强调文字颜色 1 5 6 2 2" xfId="12555"/>
    <cellStyle name="40% - 强调文字颜色 3 17 3 2 2 2" xfId="12556"/>
    <cellStyle name="40% - 强调文字颜色 1 5 6 2 3" xfId="12557"/>
    <cellStyle name="40% - 强调文字颜色 3 17 3 2 2 3" xfId="12558"/>
    <cellStyle name="40% - 强调文字颜色 1 5 6 3" xfId="12559"/>
    <cellStyle name="40% - 强调文字颜色 3 17 3 2 3" xfId="12560"/>
    <cellStyle name="40% - 强调文字颜色 2 15 6 2" xfId="12561"/>
    <cellStyle name="40% - 强调文字颜色 1 5 6 4" xfId="12562"/>
    <cellStyle name="40% - 强调文字颜色 3 17 3 2 4" xfId="12563"/>
    <cellStyle name="40% - 强调文字颜色 2 15 6 3" xfId="12564"/>
    <cellStyle name="40% - 强调文字颜色 1 5 6 5" xfId="12565"/>
    <cellStyle name="40% - 强调文字颜色 3 17 3 2 5" xfId="12566"/>
    <cellStyle name="60% - 强调文字颜色 1 17 6" xfId="12567"/>
    <cellStyle name="40% - 强调文字颜色 1 5 7" xfId="12568"/>
    <cellStyle name="40% - 强调文字颜色 3 17 3 3" xfId="12569"/>
    <cellStyle name="差 3 3 2 2" xfId="12570"/>
    <cellStyle name="40% - 强调文字颜色 1 5 7 3" xfId="12571"/>
    <cellStyle name="40% - 强调文字颜色 3 17 3 3 3" xfId="12572"/>
    <cellStyle name="40% - 强调文字颜色 1 6" xfId="12573"/>
    <cellStyle name="好 17 5" xfId="12574"/>
    <cellStyle name="40% - 强调文字颜色 1 6 10" xfId="12575"/>
    <cellStyle name="链接单元格 9 2 5" xfId="12576"/>
    <cellStyle name="40% - 强调文字颜色 2 11 2 3" xfId="12577"/>
    <cellStyle name="常规 9 5 2" xfId="12578"/>
    <cellStyle name="40% - 强调文字颜色 1 6 2" xfId="12579"/>
    <cellStyle name="40% - 强调文字颜色 2 11 2 3 2" xfId="12580"/>
    <cellStyle name="40% - 强调文字颜色 1 6 2 2" xfId="12581"/>
    <cellStyle name="40% - 强调文字颜色 2 11 2 3 2 2" xfId="12582"/>
    <cellStyle name="40% - 强调文字颜色 1 6 2 2 2" xfId="12583"/>
    <cellStyle name="40% - 强调文字颜色 1 6 2 2 2 2" xfId="12584"/>
    <cellStyle name="强调文字颜色 6 17 7" xfId="12585"/>
    <cellStyle name="40% - 强调文字颜色 2 6 3 2 2 2" xfId="12586"/>
    <cellStyle name="40% - 强调文字颜色 1 6 2 2 2 4" xfId="12587"/>
    <cellStyle name="40% - 强调文字颜色 2 6 3 2 2 3" xfId="12588"/>
    <cellStyle name="40% - 强调文字颜色 1 6 2 2 2 5" xfId="12589"/>
    <cellStyle name="40% - 强调文字颜色 2 11 2 3 2 3" xfId="12590"/>
    <cellStyle name="40% - 强调文字颜色 1 6 2 2 3" xfId="12591"/>
    <cellStyle name="40% - 强调文字颜色 3 2 8 2" xfId="12592"/>
    <cellStyle name="40% - 强调文字颜色 1 6 2 2 4" xfId="12593"/>
    <cellStyle name="40% - 强调文字颜色 1 6 2 2 5" xfId="12594"/>
    <cellStyle name="40% - 强调文字颜色 1 6 2 2 6" xfId="12595"/>
    <cellStyle name="40% - 强调文字颜色 2 11 2 3 3" xfId="12596"/>
    <cellStyle name="40% - 强调文字颜色 1 6 2 3" xfId="12597"/>
    <cellStyle name="40% - 强调文字颜色 1 6 2 3 2" xfId="12598"/>
    <cellStyle name="40% - 强调文字颜色 1 6 2 3 2 2" xfId="12599"/>
    <cellStyle name="40% - 强调文字颜色 3 15 2 2 2 2 3" xfId="12600"/>
    <cellStyle name="40% - 强调文字颜色 1 6 2 3 2 3" xfId="12601"/>
    <cellStyle name="40% - 强调文字颜色 1 6 2 3 3" xfId="12602"/>
    <cellStyle name="40% - 强调文字颜色 1 6 2 3 4" xfId="12603"/>
    <cellStyle name="40% - 强调文字颜色 1 6 2 3 5" xfId="12604"/>
    <cellStyle name="40% - 强调文字颜色 2 11 2 3 4" xfId="12605"/>
    <cellStyle name="40% - 强调文字颜色 2 16 2 2" xfId="12606"/>
    <cellStyle name="40% - 强调文字颜色 1 6 2 4" xfId="12607"/>
    <cellStyle name="40% - 强调文字颜色 2 16 2 2 2" xfId="12608"/>
    <cellStyle name="好 16 2 4" xfId="12609"/>
    <cellStyle name="40% - 强调文字颜色 1 6 2 4 2" xfId="12610"/>
    <cellStyle name="常规 8 2 4" xfId="12611"/>
    <cellStyle name="40% - 强调文字颜色 2 16 2 2 2 2" xfId="12612"/>
    <cellStyle name="40% - 强调文字颜色 1 6 2 4 2 2" xfId="12613"/>
    <cellStyle name="40% - 强调文字颜色 2 16 2 2 2 3" xfId="12614"/>
    <cellStyle name="40% - 强调文字颜色 1 6 2 4 2 3" xfId="12615"/>
    <cellStyle name="40% - 强调文字颜色 2 16 2 2 3" xfId="12616"/>
    <cellStyle name="好 16 2 5" xfId="12617"/>
    <cellStyle name="40% - 强调文字颜色 1 6 2 4 3" xfId="12618"/>
    <cellStyle name="40% - 强调文字颜色 2 16 2 2 5" xfId="12619"/>
    <cellStyle name="40% - 强调文字颜色 1 6 2 4 5" xfId="12620"/>
    <cellStyle name="40% - 强调文字颜色 2 11 2 3 5" xfId="12621"/>
    <cellStyle name="40% - 强调文字颜色 2 16 2 3" xfId="12622"/>
    <cellStyle name="40% - 强调文字颜色 1 6 2 5" xfId="12623"/>
    <cellStyle name="40% - 强调文字颜色 6 6 2" xfId="12624"/>
    <cellStyle name="40% - 强调文字颜色 2 16 2 3 2" xfId="12625"/>
    <cellStyle name="链接单元格 10 3" xfId="12626"/>
    <cellStyle name="40% - 强调文字颜色 1 6 2 5 2" xfId="12627"/>
    <cellStyle name="40% - 强调文字颜色 6 6 2 2" xfId="12628"/>
    <cellStyle name="常规 8 3 4" xfId="12629"/>
    <cellStyle name="40% - 强调文字颜色 2 16 2 3 3" xfId="12630"/>
    <cellStyle name="链接单元格 10 4" xfId="12631"/>
    <cellStyle name="40% - 强调文字颜色 1 6 2 5 3" xfId="12632"/>
    <cellStyle name="40% - 强调文字颜色 6 6 2 3" xfId="12633"/>
    <cellStyle name="40% - 强调文字颜色 2 11 2 4" xfId="12634"/>
    <cellStyle name="60% - 强调文字颜色 1 18 2" xfId="12635"/>
    <cellStyle name="常规 9 5 3" xfId="12636"/>
    <cellStyle name="40% - 强调文字颜色 1 6 3" xfId="12637"/>
    <cellStyle name="60% - 强调文字颜色 5 11 3 2" xfId="12638"/>
    <cellStyle name="40% - 强调文字颜色 2 11 2 4 2" xfId="12639"/>
    <cellStyle name="60% - 强调文字颜色 1 18 2 2" xfId="12640"/>
    <cellStyle name="60% - 强调文字颜色 4 10 2 3" xfId="12641"/>
    <cellStyle name="40% - 强调文字颜色 1 6 3 2" xfId="12642"/>
    <cellStyle name="40% - 强调文字颜色 2 11 2 4 2 2" xfId="12643"/>
    <cellStyle name="40% - 强调文字颜色 1 6 3 2 2" xfId="12644"/>
    <cellStyle name="60% - 强调文字颜色 1 13 3" xfId="12645"/>
    <cellStyle name="40% - 强调文字颜色 1 6 3 2 2 2" xfId="12646"/>
    <cellStyle name="60% - 强调文字颜色 1 13 3 2" xfId="12647"/>
    <cellStyle name="40% - 强调文字颜色 1 6 3 2 2 3" xfId="12648"/>
    <cellStyle name="40% - 强调文字颜色 2 11 2 4 2 3" xfId="12649"/>
    <cellStyle name="40% - 强调文字颜色 1 6 3 2 3" xfId="12650"/>
    <cellStyle name="60% - 强调文字颜色 1 13 4" xfId="12651"/>
    <cellStyle name="40% - 强调文字颜色 2 11 2 4 3" xfId="12652"/>
    <cellStyle name="60% - 强调文字颜色 4 10 2 4" xfId="12653"/>
    <cellStyle name="常规 2 3 3 2 2" xfId="12654"/>
    <cellStyle name="40% - 强调文字颜色 1 6 3 3" xfId="12655"/>
    <cellStyle name="40% - 强调文字颜色 2 11 2 4 4" xfId="12656"/>
    <cellStyle name="40% - 强调文字颜色 2 16 3 2" xfId="12657"/>
    <cellStyle name="40% - 强调文字颜色 1 6 3 4" xfId="12658"/>
    <cellStyle name="40% - 强调文字颜色 1 6 4 2 2 2" xfId="12659"/>
    <cellStyle name="40% - 强调文字颜色 1 6 4 2 2 3" xfId="12660"/>
    <cellStyle name="40% - 强调文字颜色 2 2 4" xfId="12661"/>
    <cellStyle name="40% - 强调文字颜色 1 6 4 3 2" xfId="12662"/>
    <cellStyle name="40% - 强调文字颜色 2 2 5" xfId="12663"/>
    <cellStyle name="40% - 强调文字颜色 1 6 4 3 3" xfId="12664"/>
    <cellStyle name="40% - 强调文字颜色 2 11 2 6" xfId="12665"/>
    <cellStyle name="40% - 强调文字颜色 1 6 5" xfId="12666"/>
    <cellStyle name="40% - 强调文字颜色 1 6 5 2 2" xfId="12667"/>
    <cellStyle name="40% - 强调文字颜色 1 6 5 2 3" xfId="12668"/>
    <cellStyle name="40% - 强调文字颜色 2 16 5 2" xfId="12669"/>
    <cellStyle name="40% - 强调文字颜色 1 6 5 4" xfId="12670"/>
    <cellStyle name="40% - 强调文字颜色 2 16 5 3" xfId="12671"/>
    <cellStyle name="40% - 强调文字颜色 1 6 5 5" xfId="12672"/>
    <cellStyle name="40% - 强调文字颜色 6 9 2" xfId="12673"/>
    <cellStyle name="40% - 强调文字颜色 2 11 2 7" xfId="12674"/>
    <cellStyle name="40% - 强调文字颜色 1 6 6" xfId="12675"/>
    <cellStyle name="40% - 强调文字颜色 3 17 4 2" xfId="12676"/>
    <cellStyle name="40% - 强调文字颜色 1 6 6 2 2" xfId="12677"/>
    <cellStyle name="40% - 强调文字颜色 3 17 4 2 2 2" xfId="12678"/>
    <cellStyle name="40% - 强调文字颜色 1 6 6 2 3" xfId="12679"/>
    <cellStyle name="40% - 强调文字颜色 3 17 4 2 2 3" xfId="12680"/>
    <cellStyle name="40% - 强调文字颜色 2 16 6 2" xfId="12681"/>
    <cellStyle name="40% - 强调文字颜色 1 6 6 4" xfId="12682"/>
    <cellStyle name="40% - 强调文字颜色 3 17 4 2 4" xfId="12683"/>
    <cellStyle name="40% - 强调文字颜色 2 16 6 3" xfId="12684"/>
    <cellStyle name="常规 2 2 10 2 2 2 2" xfId="12685"/>
    <cellStyle name="40% - 强调文字颜色 1 6 6 5" xfId="12686"/>
    <cellStyle name="40% - 强调文字颜色 3 17 4 2 5" xfId="12687"/>
    <cellStyle name="40% - 强调文字颜色 2 11 2 8" xfId="12688"/>
    <cellStyle name="40% - 强调文字颜色 1 6 7" xfId="12689"/>
    <cellStyle name="40% - 强调文字颜色 3 17 4 3" xfId="12690"/>
    <cellStyle name="40% - 强调文字颜色 1 6 7 3" xfId="12691"/>
    <cellStyle name="40% - 强调文字颜色 3 17 4 3 3" xfId="12692"/>
    <cellStyle name="40% - 强调文字颜色 1 7 10" xfId="12693"/>
    <cellStyle name="40% - 强调文字颜色 2 11 3 3 2" xfId="12694"/>
    <cellStyle name="40% - 强调文字颜色 1 7 2 2" xfId="12695"/>
    <cellStyle name="40% - 强调文字颜色 1 7 2 2 2" xfId="12696"/>
    <cellStyle name="40% - 强调文字颜色 1 7 2 2 2 2" xfId="12697"/>
    <cellStyle name="40% - 强调文字颜色 2 7 3 2 2 2" xfId="12698"/>
    <cellStyle name="40% - 强调文字颜色 1 7 2 2 2 4" xfId="12699"/>
    <cellStyle name="40% - 强调文字颜色 2 7 3 2 2 3" xfId="12700"/>
    <cellStyle name="40% - 强调文字颜色 1 7 2 2 2 5" xfId="12701"/>
    <cellStyle name="40% - 强调文字颜色 1 7 2 2 3" xfId="12702"/>
    <cellStyle name="40% - 强调文字颜色 1 7 2 2 4" xfId="12703"/>
    <cellStyle name="40% - 强调文字颜色 1 7 2 2 5" xfId="12704"/>
    <cellStyle name="40% - 强调文字颜色 1 7 2 2 6" xfId="12705"/>
    <cellStyle name="40% - 强调文字颜色 2 11 3 3 3" xfId="12706"/>
    <cellStyle name="40% - 强调文字颜色 1 7 2 3" xfId="12707"/>
    <cellStyle name="40% - 强调文字颜色 1 7 2 3 2" xfId="12708"/>
    <cellStyle name="40% - 强调文字颜色 1 7 2 3 2 2" xfId="12709"/>
    <cellStyle name="40% - 强调文字颜色 1 7 2 3 2 3" xfId="12710"/>
    <cellStyle name="40% - 强调文字颜色 1 7 2 3 3" xfId="12711"/>
    <cellStyle name="40% - 强调文字颜色 1 7 2 3 4" xfId="12712"/>
    <cellStyle name="40% - 强调文字颜色 1 7 2 3 5" xfId="12713"/>
    <cellStyle name="40% - 强调文字颜色 2 17 2 2 2 2" xfId="12714"/>
    <cellStyle name="40% - 强调文字颜色 1 7 2 4 2 2" xfId="12715"/>
    <cellStyle name="40% - 强调文字颜色 2 17 2 2 2 3" xfId="12716"/>
    <cellStyle name="强调文字颜色 3 2 2 2" xfId="12717"/>
    <cellStyle name="40% - 强调文字颜色 1 7 2 4 2 3" xfId="12718"/>
    <cellStyle name="40% - 强调文字颜色 2 17 2 2 3" xfId="12719"/>
    <cellStyle name="40% - 强调文字颜色 1 7 2 4 3" xfId="12720"/>
    <cellStyle name="40% - 强调文字颜色 2 17 2 2 5" xfId="12721"/>
    <cellStyle name="40% - 强调文字颜色 1 7 2 4 5" xfId="12722"/>
    <cellStyle name="60% - 强调文字颜色 1 19 2 2" xfId="12723"/>
    <cellStyle name="60% - 强调文字颜色 4 11 2 3" xfId="12724"/>
    <cellStyle name="40% - 强调文字颜色 1 7 3 2" xfId="12725"/>
    <cellStyle name="60% - 强调文字颜色 4 11 2 4" xfId="12726"/>
    <cellStyle name="常规 2 3 4 2 2" xfId="12727"/>
    <cellStyle name="40% - 强调文字颜色 1 7 3 3" xfId="12728"/>
    <cellStyle name="40% - 强调文字颜色 2 17 3 2" xfId="12729"/>
    <cellStyle name="40% - 强调文字颜色 1 7 3 4" xfId="12730"/>
    <cellStyle name="40% - 强调文字颜色 2 11 3 5" xfId="12731"/>
    <cellStyle name="60% - 强调文字颜色 1 19 3" xfId="12732"/>
    <cellStyle name="常规 9 6 4" xfId="12733"/>
    <cellStyle name="40% - 强调文字颜色 1 7 4" xfId="12734"/>
    <cellStyle name="40% - 强调文字颜色 1 7 4 2 2 2" xfId="12735"/>
    <cellStyle name="40% - 强调文字颜色 1 7 4 2 2 3" xfId="12736"/>
    <cellStyle name="40% - 强调文字颜色 1 7 4 2 4" xfId="12737"/>
    <cellStyle name="40% - 强调文字颜色 1 7 4 2 5" xfId="12738"/>
    <cellStyle name="40% - 强调文字颜色 1 7 4 3 2" xfId="12739"/>
    <cellStyle name="40% - 强调文字颜色 1 7 4 3 3" xfId="12740"/>
    <cellStyle name="40% - 强调文字颜色 2 11 3 6" xfId="12741"/>
    <cellStyle name="40% - 强调文字颜色 1 7 5" xfId="12742"/>
    <cellStyle name="40% - 强调文字颜色 1 7 5 2 2" xfId="12743"/>
    <cellStyle name="40% - 强调文字颜色 1 7 5 2 3" xfId="12744"/>
    <cellStyle name="40% - 强调文字颜色 2 17 5 2" xfId="12745"/>
    <cellStyle name="40% - 强调文字颜色 1 7 5 4" xfId="12746"/>
    <cellStyle name="40% - 强调文字颜色 2 17 5 3" xfId="12747"/>
    <cellStyle name="40% - 强调文字颜色 1 7 5 5" xfId="12748"/>
    <cellStyle name="常规 25 2" xfId="12749"/>
    <cellStyle name="常规 30 2" xfId="12750"/>
    <cellStyle name="40% - 强调文字颜色 1 7 6" xfId="12751"/>
    <cellStyle name="40% - 强调文字颜色 3 17 5 2" xfId="12752"/>
    <cellStyle name="40% - 强调文字颜色 1 7 6 2 2" xfId="12753"/>
    <cellStyle name="40% - 强调文字颜色 1 7 6 2 3" xfId="12754"/>
    <cellStyle name="40% - 强调文字颜色 2 17 6 2" xfId="12755"/>
    <cellStyle name="40% - 强调文字颜色 1 7 6 4" xfId="12756"/>
    <cellStyle name="40% - 强调文字颜色 2 14 2 2 2 2 3" xfId="12757"/>
    <cellStyle name="40% - 强调文字颜色 2 17 6 3" xfId="12758"/>
    <cellStyle name="40% - 强调文字颜色 1 7 6 5" xfId="12759"/>
    <cellStyle name="常规 26 2" xfId="12760"/>
    <cellStyle name="常规 31 2" xfId="12761"/>
    <cellStyle name="40% - 强调文字颜色 1 7 7" xfId="12762"/>
    <cellStyle name="40% - 强调文字颜色 3 17 5 3" xfId="12763"/>
    <cellStyle name="40% - 强调文字颜色 1 7 7 3" xfId="12764"/>
    <cellStyle name="40% - 强调文字颜色 1 8 10" xfId="12765"/>
    <cellStyle name="常规 2 2 11 3" xfId="12766"/>
    <cellStyle name="40% - 强调文字颜色 2 11 4 3" xfId="12767"/>
    <cellStyle name="常规 9 7 2" xfId="12768"/>
    <cellStyle name="40% - 强调文字颜色 1 8 2" xfId="12769"/>
    <cellStyle name="40% - 强调文字颜色 2 6 4 2 2 3" xfId="12770"/>
    <cellStyle name="40% - 强调文字颜色 2 11 4 3 2" xfId="12771"/>
    <cellStyle name="40% - 强调文字颜色 1 8 2 2" xfId="12772"/>
    <cellStyle name="40% - 强调文字颜色 1 8 2 2 2" xfId="12773"/>
    <cellStyle name="40% - 强调文字颜色 1 8 2 2 2 2" xfId="12774"/>
    <cellStyle name="40% - 强调文字颜色 1 8 2 2 2 2 2" xfId="12775"/>
    <cellStyle name="40% - 强调文字颜色 1 8 2 2 2 2 3" xfId="12776"/>
    <cellStyle name="40% - 强调文字颜色 1 8 2 2 2 3" xfId="12777"/>
    <cellStyle name="好 10 5 2" xfId="12778"/>
    <cellStyle name="40% - 强调文字颜色 2 8 3 2 2 2" xfId="12779"/>
    <cellStyle name="常规 2 5 3" xfId="12780"/>
    <cellStyle name="40% - 强调文字颜色 1 8 2 2 2 4" xfId="12781"/>
    <cellStyle name="标题 1 4 2 2 2" xfId="12782"/>
    <cellStyle name="常规 4 15 2 2" xfId="12783"/>
    <cellStyle name="40% - 强调文字颜色 2 8 3 2 2 3" xfId="12784"/>
    <cellStyle name="常规 2 5 4" xfId="12785"/>
    <cellStyle name="40% - 强调文字颜色 1 8 2 2 2 5" xfId="12786"/>
    <cellStyle name="60% - 强调文字颜色 2 12 3 2" xfId="12787"/>
    <cellStyle name="常规 4 15 2 3" xfId="12788"/>
    <cellStyle name="40% - 强调文字颜色 1 8 2 2 3" xfId="12789"/>
    <cellStyle name="40% - 强调文字颜色 1 8 2 2 4" xfId="12790"/>
    <cellStyle name="40% - 强调文字颜色 1 8 2 2 5" xfId="12791"/>
    <cellStyle name="40% - 强调文字颜色 1 8 2 2 6" xfId="12792"/>
    <cellStyle name="40% - 强调文字颜色 2 11 4 3 3" xfId="12793"/>
    <cellStyle name="40% - 强调文字颜色 5 10 2 2" xfId="12794"/>
    <cellStyle name="40% - 强调文字颜色 1 8 2 3" xfId="12795"/>
    <cellStyle name="40% - 强调文字颜色 5 10 2 2 2" xfId="12796"/>
    <cellStyle name="警告文本 13 8" xfId="12797"/>
    <cellStyle name="40% - 强调文字颜色 1 8 2 3 2" xfId="12798"/>
    <cellStyle name="40% - 强调文字颜色 3 2 3 3 5" xfId="12799"/>
    <cellStyle name="40% - 强调文字颜色 1 8 2 3 2 2" xfId="12800"/>
    <cellStyle name="40% - 强调文字颜色 1 8 2 3 2 3" xfId="12801"/>
    <cellStyle name="好 11 5 2" xfId="12802"/>
    <cellStyle name="40% - 强调文字颜色 1 8 2 3 3" xfId="12803"/>
    <cellStyle name="40% - 强调文字颜色 3 2 3 3 6" xfId="12804"/>
    <cellStyle name="40% - 强调文字颜色 1 8 2 3 4" xfId="12805"/>
    <cellStyle name="40% - 强调文字颜色 1 8 2 3 5" xfId="12806"/>
    <cellStyle name="40% - 强调文字颜色 1 8 2 4 2 2" xfId="12807"/>
    <cellStyle name="标题 4 16 2 4 2" xfId="12808"/>
    <cellStyle name="注释 14 3" xfId="12809"/>
    <cellStyle name="40% - 强调文字颜色 1 8 2 4 2 3" xfId="12810"/>
    <cellStyle name="好 12 5 2" xfId="12811"/>
    <cellStyle name="注释 14 4" xfId="12812"/>
    <cellStyle name="40% - 强调文字颜色 2 18 2 2 3" xfId="12813"/>
    <cellStyle name="40% - 强调文字颜色 1 8 2 4 3" xfId="12814"/>
    <cellStyle name="标题 4 16 2 5" xfId="12815"/>
    <cellStyle name="40% - 强调文字颜色 1 8 2 4 4" xfId="12816"/>
    <cellStyle name="40% - 强调文字颜色 1 8 2 4 5" xfId="12817"/>
    <cellStyle name="40% - 强调文字颜色 2 18 2 3 3" xfId="12818"/>
    <cellStyle name="输出 16 2 4" xfId="12819"/>
    <cellStyle name="40% - 强调文字颜色 1 8 2 5 3" xfId="12820"/>
    <cellStyle name="常规 67 2 3" xfId="12821"/>
    <cellStyle name="常规 72 2 3" xfId="12822"/>
    <cellStyle name="40% - 强调文字颜色 2 11 4 4" xfId="12823"/>
    <cellStyle name="常规 9 7 3" xfId="12824"/>
    <cellStyle name="40% - 强调文字颜色 1 8 3" xfId="12825"/>
    <cellStyle name="40% - 强调文字颜色 1 8 3 2 5" xfId="12826"/>
    <cellStyle name="常规 15 15 6" xfId="12827"/>
    <cellStyle name="40% - 强调文字颜色 2 11 4 5" xfId="12828"/>
    <cellStyle name="常规 9 7 4" xfId="12829"/>
    <cellStyle name="40% - 强调文字颜色 1 8 4" xfId="12830"/>
    <cellStyle name="40% - 强调文字颜色 1 8 4 2 2 2" xfId="12831"/>
    <cellStyle name="40% - 强调文字颜色 1 8 4 2 2 3" xfId="12832"/>
    <cellStyle name="40% - 强调文字颜色 1 8 4 2 4" xfId="12833"/>
    <cellStyle name="40% - 强调文字颜色 1 8 4 2 5" xfId="12834"/>
    <cellStyle name="40% - 强调文字颜色 1 8 4 3 2" xfId="12835"/>
    <cellStyle name="差 12 2 2 2 2" xfId="12836"/>
    <cellStyle name="40% - 强调文字颜色 1 8 4 3 3" xfId="12837"/>
    <cellStyle name="40% - 强调文字颜色 2 11 4 6" xfId="12838"/>
    <cellStyle name="40% - 强调文字颜色 1 8 5" xfId="12839"/>
    <cellStyle name="40% - 强调文字颜色 1 8 5 2 3" xfId="12840"/>
    <cellStyle name="40% - 强调文字颜色 1 8 5 5" xfId="12841"/>
    <cellStyle name="常规 75 2" xfId="12842"/>
    <cellStyle name="常规 80 2" xfId="12843"/>
    <cellStyle name="40% - 强调文字颜色 2 4 5 2 2" xfId="12844"/>
    <cellStyle name="40% - 强调文字颜色 1 8 6" xfId="12845"/>
    <cellStyle name="40% - 强调文字颜色 3 17 6 2" xfId="12846"/>
    <cellStyle name="40% - 强调文字颜色 1 8 6 2 2" xfId="12847"/>
    <cellStyle name="40% - 强调文字颜色 1 8 6 2 3" xfId="12848"/>
    <cellStyle name="40% - 强调文字颜色 1 8 6 4" xfId="12849"/>
    <cellStyle name="40% - 强调文字颜色 1 8 6 5" xfId="12850"/>
    <cellStyle name="常规 76 2" xfId="12851"/>
    <cellStyle name="常规 81 2" xfId="12852"/>
    <cellStyle name="40% - 强调文字颜色 2 4 5 2 3" xfId="12853"/>
    <cellStyle name="40% - 强调文字颜色 1 8 7" xfId="12854"/>
    <cellStyle name="40% - 强调文字颜色 3 17 6 3" xfId="12855"/>
    <cellStyle name="40% - 强调文字颜色 1 8 9" xfId="12856"/>
    <cellStyle name="40% - 强调文字颜色 3 17 6 5" xfId="12857"/>
    <cellStyle name="40% - 强调文字颜色 1 9 10" xfId="12858"/>
    <cellStyle name="常规 2 2 16 3" xfId="12859"/>
    <cellStyle name="40% - 强调文字颜色 1 9 2 2" xfId="12860"/>
    <cellStyle name="标题 4 3 2 2 3" xfId="12861"/>
    <cellStyle name="40% - 强调文字颜色 1 9 2 2 2" xfId="12862"/>
    <cellStyle name="40% - 强调文字颜色 3 3 3 2 5" xfId="12863"/>
    <cellStyle name="注释 18 4" xfId="12864"/>
    <cellStyle name="40% - 强调文字颜色 1 9 2 2 2 2" xfId="12865"/>
    <cellStyle name="60% - 强调文字颜色 4 5 7" xfId="12866"/>
    <cellStyle name="40% - 强调文字颜色 1 9 2 2 2 2 2" xfId="12867"/>
    <cellStyle name="40% - 强调文字颜色 1 9 2 2 2 2 3" xfId="12868"/>
    <cellStyle name="检查单元格 5 2" xfId="12869"/>
    <cellStyle name="40% - 强调文字颜色 4 12 2 2" xfId="12870"/>
    <cellStyle name="40% - 强调文字颜色 1 9 2 2 2 3" xfId="12871"/>
    <cellStyle name="40% - 强调文字颜色 2 9 3 2 2 2" xfId="12872"/>
    <cellStyle name="40% - 强调文字颜色 4 12 2 3" xfId="12873"/>
    <cellStyle name="40% - 强调文字颜色 1 9 2 2 2 4" xfId="12874"/>
    <cellStyle name="40% - 强调文字颜色 4 15 6 2 2" xfId="12875"/>
    <cellStyle name="标题 2 4 2 2 2" xfId="12876"/>
    <cellStyle name="常规 9 15 2 2" xfId="12877"/>
    <cellStyle name="40% - 强调文字颜色 1 9 2 2 3" xfId="12878"/>
    <cellStyle name="40% - 强调文字颜色 1 9 2 2 4" xfId="12879"/>
    <cellStyle name="40% - 强调文字颜色 1 9 2 2 5" xfId="12880"/>
    <cellStyle name="40% - 强调文字颜色 1 9 2 2 6" xfId="12881"/>
    <cellStyle name="40% - 强调文字颜色 5 11 2 2" xfId="12882"/>
    <cellStyle name="常规 105" xfId="12883"/>
    <cellStyle name="常规 110" xfId="12884"/>
    <cellStyle name="40% - 强调文字颜色 1 9 2 3" xfId="12885"/>
    <cellStyle name="40% - 强调文字颜色 5 11 2 2 2" xfId="12886"/>
    <cellStyle name="常规 105 2" xfId="12887"/>
    <cellStyle name="40% - 强调文字颜色 1 9 2 3 2" xfId="12888"/>
    <cellStyle name="注释 19 4" xfId="12889"/>
    <cellStyle name="40% - 强调文字颜色 1 9 2 3 2 2" xfId="12890"/>
    <cellStyle name="60% - 强调文字颜色 5 5 7" xfId="12891"/>
    <cellStyle name="40% - 强调文字颜色 4 13 2 2" xfId="12892"/>
    <cellStyle name="40% - 强调文字颜色 1 9 2 3 2 3" xfId="12893"/>
    <cellStyle name="40% - 强调文字颜色 1 9 2 3 3" xfId="12894"/>
    <cellStyle name="40% - 强调文字颜色 1 9 2 3 4" xfId="12895"/>
    <cellStyle name="40% - 强调文字颜色 1 9 2 3 5" xfId="12896"/>
    <cellStyle name="40% - 强调文字颜色 2 19 2 2 2" xfId="12897"/>
    <cellStyle name="常规 106 2" xfId="12898"/>
    <cellStyle name="40% - 强调文字颜色 1 9 2 4 2" xfId="12899"/>
    <cellStyle name="40% - 强调文字颜色 1 9 2 4 2 2" xfId="12900"/>
    <cellStyle name="60% - 强调文字颜色 6 5 7" xfId="12901"/>
    <cellStyle name="40% - 强调文字颜色 4 14 2 2" xfId="12902"/>
    <cellStyle name="40% - 强调文字颜色 1 9 2 4 2 3" xfId="12903"/>
    <cellStyle name="40% - 强调文字颜色 2 19 2 2 3" xfId="12904"/>
    <cellStyle name="常规 106 3" xfId="12905"/>
    <cellStyle name="注释 2 2" xfId="12906"/>
    <cellStyle name="40% - 强调文字颜色 1 9 2 4 3" xfId="12907"/>
    <cellStyle name="40% - 强调文字颜色 1 9 2 4 4" xfId="12908"/>
    <cellStyle name="40% - 强调文字颜色 1 9 2 4 5" xfId="12909"/>
    <cellStyle name="40% - 强调文字颜色 2 19 2 3" xfId="12910"/>
    <cellStyle name="40% - 强调文字颜色 5 11 2 4" xfId="12911"/>
    <cellStyle name="常规 107" xfId="12912"/>
    <cellStyle name="常规 112" xfId="12913"/>
    <cellStyle name="40% - 强调文字颜色 1 9 2 5" xfId="12914"/>
    <cellStyle name="40% - 强调文字颜色 2 19 2 3 3" xfId="12915"/>
    <cellStyle name="输入 7 2 2" xfId="12916"/>
    <cellStyle name="注释 3 2" xfId="12917"/>
    <cellStyle name="40% - 强调文字颜色 1 9 2 5 3" xfId="12918"/>
    <cellStyle name="40% - 强调文字颜色 2 11 5 4" xfId="12919"/>
    <cellStyle name="常规 9 8 3" xfId="12920"/>
    <cellStyle name="40% - 强调文字颜色 1 9 3" xfId="12921"/>
    <cellStyle name="40% - 强调文字颜色 1 9 3 2 2 3" xfId="12922"/>
    <cellStyle name="40% - 强调文字颜色 1 9 3 2 5" xfId="12923"/>
    <cellStyle name="强调文字颜色 5 14 4" xfId="12924"/>
    <cellStyle name="40% - 强调文字颜色 2 11 5 5" xfId="12925"/>
    <cellStyle name="常规 9 8 4" xfId="12926"/>
    <cellStyle name="40% - 强调文字颜色 1 9 4" xfId="12927"/>
    <cellStyle name="40% - 强调文字颜色 1 9 4 2 2 2" xfId="12928"/>
    <cellStyle name="40% - 强调文字颜色 1 9 4 2 2 3" xfId="12929"/>
    <cellStyle name="40% - 强调文字颜色 1 9 4 2 4" xfId="12930"/>
    <cellStyle name="40% - 强调文字颜色 1 9 4 2 5" xfId="12931"/>
    <cellStyle name="40% - 强调文字颜色 1 9 4 3 2" xfId="12932"/>
    <cellStyle name="40% - 强调文字颜色 1 9 5" xfId="12933"/>
    <cellStyle name="40% - 强调文字颜色 1 9 5 2 3" xfId="12934"/>
    <cellStyle name="40% - 强调文字颜色 1 9 5 5" xfId="12935"/>
    <cellStyle name="40% - 强调文字颜色 1 9 6" xfId="12936"/>
    <cellStyle name="40% - 强调文字颜色 3 17 7 2" xfId="12937"/>
    <cellStyle name="40% - 强调文字颜色 2 10 6 3" xfId="12938"/>
    <cellStyle name="常规 8 9 2" xfId="12939"/>
    <cellStyle name="40% - 强调文字颜色 1 9 6 2 2" xfId="12940"/>
    <cellStyle name="40% - 强调文字颜色 2 10 6 4" xfId="12941"/>
    <cellStyle name="常规 8 9 3" xfId="12942"/>
    <cellStyle name="40% - 强调文字颜色 1 9 6 2 3" xfId="12943"/>
    <cellStyle name="链接单元格 16 2" xfId="12944"/>
    <cellStyle name="40% - 强调文字颜色 1 9 7" xfId="12945"/>
    <cellStyle name="40% - 强调文字颜色 3 17 7 3" xfId="12946"/>
    <cellStyle name="40% - 强调文字颜色 1 9 8" xfId="12947"/>
    <cellStyle name="40% - 强调文字颜色 1 9 9" xfId="12948"/>
    <cellStyle name="常规 2 2 7 3 2 2" xfId="12949"/>
    <cellStyle name="40% - 强调文字颜色 2 10 2 2" xfId="12950"/>
    <cellStyle name="40% - 强调文字颜色 2 10 2 2 2" xfId="12951"/>
    <cellStyle name="40% - 强调文字颜色 2 10 2 2 2 2" xfId="12952"/>
    <cellStyle name="40% - 强调文字颜色 2 10 2 2 2 2 2" xfId="12953"/>
    <cellStyle name="强调文字颜色 6 17 5" xfId="12954"/>
    <cellStyle name="40% - 强调文字颜色 2 10 2 2 2 2 3" xfId="12955"/>
    <cellStyle name="强调文字颜色 6 17 6" xfId="12956"/>
    <cellStyle name="40% - 强调文字颜色 2 10 2 2 2 3" xfId="12957"/>
    <cellStyle name="40% - 强调文字颜色 2 10 2 2 2 4" xfId="12958"/>
    <cellStyle name="40% - 强调文字颜色 2 10 2 2 2 5" xfId="12959"/>
    <cellStyle name="40% - 强调文字颜色 2 10 2 2 3" xfId="12960"/>
    <cellStyle name="40% - 强调文字颜色 2 10 2 2 3 2" xfId="12961"/>
    <cellStyle name="40% - 强调文字颜色 2 10 2 2 3 3" xfId="12962"/>
    <cellStyle name="40% - 强调文字颜色 2 10 2 2 4" xfId="12963"/>
    <cellStyle name="40% - 强调文字颜色 2 10 2 2 5" xfId="12964"/>
    <cellStyle name="40% - 强调文字颜色 2 10 2 2 6" xfId="12965"/>
    <cellStyle name="40% - 强调文字颜色 2 10 2 3" xfId="12966"/>
    <cellStyle name="常规 8 5 2" xfId="12967"/>
    <cellStyle name="40% - 强调文字颜色 2 10 2 3 2" xfId="12968"/>
    <cellStyle name="40% - 强调文字颜色 2 10 2 3 2 2" xfId="12969"/>
    <cellStyle name="40% - 强调文字颜色 2 10 2 3 2 3" xfId="12970"/>
    <cellStyle name="40% - 强调文字颜色 2 10 2 3 3" xfId="12971"/>
    <cellStyle name="40% - 强调文字颜色 2 10 2 3 4" xfId="12972"/>
    <cellStyle name="常规 6 10" xfId="12973"/>
    <cellStyle name="40% - 强调文字颜色 2 10 2 3 5" xfId="12974"/>
    <cellStyle name="常规 6 11" xfId="12975"/>
    <cellStyle name="40% - 强调文字颜色 2 10 2 4" xfId="12976"/>
    <cellStyle name="常规 8 5 3" xfId="12977"/>
    <cellStyle name="40% - 强调文字颜色 2 10 2 4 2" xfId="12978"/>
    <cellStyle name="40% - 强调文字颜色 2 10 2 4 2 2" xfId="12979"/>
    <cellStyle name="40% - 强调文字颜色 2 10 2 4 2 3" xfId="12980"/>
    <cellStyle name="40% - 强调文字颜色 2 10 2 4 3" xfId="12981"/>
    <cellStyle name="常规 2 2 3 2 2" xfId="12982"/>
    <cellStyle name="40% - 强调文字颜色 2 10 2 4 4" xfId="12983"/>
    <cellStyle name="常规 2 2 3 2 3" xfId="12984"/>
    <cellStyle name="40% - 强调文字颜色 2 10 2 4 5" xfId="12985"/>
    <cellStyle name="常规 2 2 3 2 4" xfId="12986"/>
    <cellStyle name="40% - 强调文字颜色 2 10 2 5 2" xfId="12987"/>
    <cellStyle name="40% - 强调文字颜色 2 10 2 5 3" xfId="12988"/>
    <cellStyle name="常规 2 2 3 3 2" xfId="12989"/>
    <cellStyle name="40% - 强调文字颜色 2 16 2 5 3" xfId="12990"/>
    <cellStyle name="链接单元格 12 4" xfId="12991"/>
    <cellStyle name="输入 2 3 3 2" xfId="12992"/>
    <cellStyle name="40% - 强调文字颜色 2 10 2 6" xfId="12993"/>
    <cellStyle name="40% - 强调文字颜色 3 16 4 2" xfId="12994"/>
    <cellStyle name="链接单元格 12 5" xfId="12995"/>
    <cellStyle name="输入 2 3 3 3" xfId="12996"/>
    <cellStyle name="40% - 强调文字颜色 2 10 2 7" xfId="12997"/>
    <cellStyle name="40% - 强调文字颜色 3 16 4 3" xfId="12998"/>
    <cellStyle name="差 3 2 3 2" xfId="12999"/>
    <cellStyle name="链接单元格 12 6" xfId="13000"/>
    <cellStyle name="40% - 强调文字颜色 2 10 2 8" xfId="13001"/>
    <cellStyle name="40% - 强调文字颜色 2 10 3 2" xfId="13002"/>
    <cellStyle name="60% - 强调文字颜色 1 12 2 4" xfId="13003"/>
    <cellStyle name="40% - 强调文字颜色 2 10 3 2 2" xfId="13004"/>
    <cellStyle name="40% - 强调文字颜色 2 10 3 2 2 2" xfId="13005"/>
    <cellStyle name="40% - 强调文字颜色 2 10 3 2 2 3" xfId="13006"/>
    <cellStyle name="40% - 强调文字颜色 2 10 3 2 3" xfId="13007"/>
    <cellStyle name="40% - 强调文字颜色 2 10 4" xfId="13008"/>
    <cellStyle name="汇总 7 3 2" xfId="13009"/>
    <cellStyle name="40% - 强调文字颜色 2 10 4 2" xfId="13010"/>
    <cellStyle name="计算 9 2 2 3" xfId="13011"/>
    <cellStyle name="40% - 强调文字颜色 2 10 4 2 2" xfId="13012"/>
    <cellStyle name="40% - 强调文字颜色 2 10 4 2 2 2" xfId="13013"/>
    <cellStyle name="40% - 强调文字颜色 2 10 4 2 2 3" xfId="13014"/>
    <cellStyle name="40% - 强调文字颜色 2 10 4 2 3" xfId="13015"/>
    <cellStyle name="40% - 强调文字颜色 2 10 4 2 4" xfId="13016"/>
    <cellStyle name="40% - 强调文字颜色 2 10 4 2 5" xfId="13017"/>
    <cellStyle name="40% - 强调文字颜色 2 10 4 3 2" xfId="13018"/>
    <cellStyle name="强调文字颜色 2 2 6" xfId="13019"/>
    <cellStyle name="40% - 强调文字颜色 2 10 4 3 3" xfId="13020"/>
    <cellStyle name="强调文字颜色 2 2 7" xfId="13021"/>
    <cellStyle name="40% - 强调文字颜色 2 10 4 5" xfId="13022"/>
    <cellStyle name="常规 8 7 4" xfId="13023"/>
    <cellStyle name="40% - 强调文字颜色 2 10 4 6" xfId="13024"/>
    <cellStyle name="40% - 强调文字颜色 2 10 5" xfId="13025"/>
    <cellStyle name="差 5 2 4 2" xfId="13026"/>
    <cellStyle name="汇总 7 3 3" xfId="13027"/>
    <cellStyle name="40% - 强调文字颜色 2 10 5 2 2" xfId="13028"/>
    <cellStyle name="40% - 强调文字颜色 2 10 5 2 3" xfId="13029"/>
    <cellStyle name="40% - 强调文字颜色 2 10 5 4" xfId="13030"/>
    <cellStyle name="60% - 强调文字颜色 3 9 2 2 2" xfId="13031"/>
    <cellStyle name="常规 8 8 3" xfId="13032"/>
    <cellStyle name="40% - 强调文字颜色 2 10 5 5" xfId="13033"/>
    <cellStyle name="常规 8 8 4" xfId="13034"/>
    <cellStyle name="40% - 强调文字颜色 2 10 6" xfId="13035"/>
    <cellStyle name="40% - 强调文字颜色 2 10 6 2" xfId="13036"/>
    <cellStyle name="40% - 强调文字颜色 2 10 6 2 2" xfId="13037"/>
    <cellStyle name="40% - 强调文字颜色 2 10 6 2 3" xfId="13038"/>
    <cellStyle name="40% - 强调文字颜色 2 10 6 5" xfId="13039"/>
    <cellStyle name="常规 8 9 4" xfId="13040"/>
    <cellStyle name="40% - 强调文字颜色 2 10 7" xfId="13041"/>
    <cellStyle name="40% - 强调文字颜色 2 10 7 2" xfId="13042"/>
    <cellStyle name="40% - 强调文字颜色 2 10 8" xfId="13043"/>
    <cellStyle name="40% - 强调文字颜色 2 10 9" xfId="13044"/>
    <cellStyle name="40% - 强调文字颜色 2 11 10" xfId="13045"/>
    <cellStyle name="40% - 强调文字颜色 2 11 2" xfId="13046"/>
    <cellStyle name="40% - 强调文字颜色 2 11 2 2" xfId="13047"/>
    <cellStyle name="40% - 强调文字颜色 2 11 2 2 2" xfId="13048"/>
    <cellStyle name="检查单元格 5 4 3" xfId="13049"/>
    <cellStyle name="40% - 强调文字颜色 2 11 2 2 2 2" xfId="13050"/>
    <cellStyle name="40% - 强调文字颜色 2 11 2 2 2 2 2" xfId="13051"/>
    <cellStyle name="强调文字颜色 6 9 2 3" xfId="13052"/>
    <cellStyle name="适中 13 6" xfId="13053"/>
    <cellStyle name="适中 2 5 3" xfId="13054"/>
    <cellStyle name="40% - 强调文字颜色 2 11 2 2 2 2 3" xfId="13055"/>
    <cellStyle name="强调文字颜色 6 9 2 4" xfId="13056"/>
    <cellStyle name="适中 13 7" xfId="13057"/>
    <cellStyle name="40% - 强调文字颜色 2 11 2 2 2 3" xfId="13058"/>
    <cellStyle name="40% - 强调文字颜色 2 11 2 2 2 4" xfId="13059"/>
    <cellStyle name="40% - 强调文字颜色 2 11 2 2 2 5" xfId="13060"/>
    <cellStyle name="40% - 强调文字颜色 2 11 2 2 3" xfId="13061"/>
    <cellStyle name="40% - 强调文字颜色 2 11 2 2 3 2" xfId="13062"/>
    <cellStyle name="40% - 强调文字颜色 2 11 2 2 3 3" xfId="13063"/>
    <cellStyle name="40% - 强调文字颜色 2 11 2 2 4" xfId="13064"/>
    <cellStyle name="40% - 强调文字颜色 2 11 3" xfId="13065"/>
    <cellStyle name="40% - 强调文字颜色 2 11 3 2" xfId="13066"/>
    <cellStyle name="60% - 强调文字颜色 1 13 2 4" xfId="13067"/>
    <cellStyle name="40% - 强调文字颜色 2 11 3 2 2" xfId="13068"/>
    <cellStyle name="检查单元格 6 4 3" xfId="13069"/>
    <cellStyle name="40% - 强调文字颜色 2 11 3 2 2 2" xfId="13070"/>
    <cellStyle name="40% - 强调文字颜色 2 11 3 2 2 3" xfId="13071"/>
    <cellStyle name="40% - 强调文字颜色 2 11 3 2 3" xfId="13072"/>
    <cellStyle name="40% - 强调文字颜色 2 6 4 2 2" xfId="13073"/>
    <cellStyle name="40% - 强调文字颜色 2 11 4" xfId="13074"/>
    <cellStyle name="汇总 7 4 2" xfId="13075"/>
    <cellStyle name="40% - 强调文字颜色 2 6 4 2 2 2" xfId="13076"/>
    <cellStyle name="40% - 强调文字颜色 2 11 4 2" xfId="13077"/>
    <cellStyle name="40% - 强调文字颜色 2 11 4 2 2" xfId="13078"/>
    <cellStyle name="检查单元格 7 4 3" xfId="13079"/>
    <cellStyle name="40% - 强调文字颜色 2 11 4 2 2 2" xfId="13080"/>
    <cellStyle name="40% - 强调文字颜色 2 11 4 2 2 3" xfId="13081"/>
    <cellStyle name="40% - 强调文字颜色 2 11 4 2 3" xfId="13082"/>
    <cellStyle name="40% - 强调文字颜色 2 11 4 2 4" xfId="13083"/>
    <cellStyle name="40% - 强调文字颜色 2 11 4 2 5" xfId="13084"/>
    <cellStyle name="40% - 强调文字颜色 2 6 4 2 3" xfId="13085"/>
    <cellStyle name="40% - 强调文字颜色 2 11 5" xfId="13086"/>
    <cellStyle name="汇总 7 4 3" xfId="13087"/>
    <cellStyle name="40% - 强调文字颜色 2 11 5 2" xfId="13088"/>
    <cellStyle name="40% - 强调文字颜色 2 11 5 2 2" xfId="13089"/>
    <cellStyle name="常规 3 9" xfId="13090"/>
    <cellStyle name="检查单元格 8 4 3" xfId="13091"/>
    <cellStyle name="40% - 强调文字颜色 2 11 5 2 3" xfId="13092"/>
    <cellStyle name="40% - 强调文字颜色 2 6 4 2 4" xfId="13093"/>
    <cellStyle name="40% - 强调文字颜色 2 11 6" xfId="13094"/>
    <cellStyle name="40% - 强调文字颜色 2 11 6 2 2" xfId="13095"/>
    <cellStyle name="检查单元格 9 4 3" xfId="13096"/>
    <cellStyle name="40% - 强调文字颜色 2 11 6 2 3" xfId="13097"/>
    <cellStyle name="40% - 强调文字颜色 2 11 6 3" xfId="13098"/>
    <cellStyle name="常规 9 9 2" xfId="13099"/>
    <cellStyle name="40% - 强调文字颜色 2 11 6 4" xfId="13100"/>
    <cellStyle name="常规 9 9 3" xfId="13101"/>
    <cellStyle name="40% - 强调文字颜色 2 11 6 5" xfId="13102"/>
    <cellStyle name="常规 9 9 4" xfId="13103"/>
    <cellStyle name="40% - 强调文字颜色 2 6 4 2 5" xfId="13104"/>
    <cellStyle name="40% - 强调文字颜色 2 11 7" xfId="13105"/>
    <cellStyle name="40% - 强调文字颜色 2 11 7 2" xfId="13106"/>
    <cellStyle name="40% - 强调文字颜色 2 11 7 3" xfId="13107"/>
    <cellStyle name="40% - 强调文字颜色 2 11 8" xfId="13108"/>
    <cellStyle name="40% - 强调文字颜色 2 11 9" xfId="13109"/>
    <cellStyle name="40% - 强调文字颜色 2 12" xfId="13110"/>
    <cellStyle name="常规 53 2 4 2" xfId="13111"/>
    <cellStyle name="40% - 强调文字颜色 2 12 10" xfId="13112"/>
    <cellStyle name="40% - 强调文字颜色 2 12 2" xfId="13113"/>
    <cellStyle name="40% - 强调文字颜色 2 12 2 2 2 2 2" xfId="13114"/>
    <cellStyle name="40% - 强调文字颜色 2 12 2 2 2 2 3" xfId="13115"/>
    <cellStyle name="40% - 强调文字颜色 2 12 2 2 2 3" xfId="13116"/>
    <cellStyle name="汇总 4 4 3" xfId="13117"/>
    <cellStyle name="40% - 强调文字颜色 2 12 2 2 2 4" xfId="13118"/>
    <cellStyle name="40% - 强调文字颜色 2 2 3 4 2 2" xfId="13119"/>
    <cellStyle name="40% - 强调文字颜色 2 12 2 2 2 5" xfId="13120"/>
    <cellStyle name="40% - 强调文字颜色 2 2 3 4 2 3" xfId="13121"/>
    <cellStyle name="60% - 强调文字颜色 2 12" xfId="13122"/>
    <cellStyle name="40% - 强调文字颜色 2 12 2 2 3 3" xfId="13123"/>
    <cellStyle name="40% - 强调文字颜色 2 12 2 2 5" xfId="13124"/>
    <cellStyle name="汇总 4 7" xfId="13125"/>
    <cellStyle name="40% - 强调文字颜色 2 6 2 2" xfId="13126"/>
    <cellStyle name="40% - 强调文字颜色 2 12 2 3 2" xfId="13127"/>
    <cellStyle name="汇总 5 4" xfId="13128"/>
    <cellStyle name="40% - 强调文字颜色 2 6 2 2 2" xfId="13129"/>
    <cellStyle name="40% - 强调文字颜色 2 12 2 3 2 2" xfId="13130"/>
    <cellStyle name="汇总 5 4 2" xfId="13131"/>
    <cellStyle name="40% - 强调文字颜色 2 6 2 2 3" xfId="13132"/>
    <cellStyle name="40% - 强调文字颜色 2 12 2 3 2 3" xfId="13133"/>
    <cellStyle name="汇总 5 4 3" xfId="13134"/>
    <cellStyle name="40% - 强调文字颜色 2 6 2 3" xfId="13135"/>
    <cellStyle name="40% - 强调文字颜色 2 12 2 3 3" xfId="13136"/>
    <cellStyle name="汇总 5 5" xfId="13137"/>
    <cellStyle name="40% - 强调文字颜色 2 6 2 4" xfId="13138"/>
    <cellStyle name="40% - 强调文字颜色 2 12 2 3 4" xfId="13139"/>
    <cellStyle name="汇总 5 6" xfId="13140"/>
    <cellStyle name="40% - 强调文字颜色 2 6 2 5" xfId="13141"/>
    <cellStyle name="40% - 强调文字颜色 2 12 2 3 5" xfId="13142"/>
    <cellStyle name="汇总 5 7" xfId="13143"/>
    <cellStyle name="40% - 强调文字颜色 2 6 3 2 3" xfId="13144"/>
    <cellStyle name="警告文本 5 7" xfId="13145"/>
    <cellStyle name="强调文字颜色 6 10 2 2 3" xfId="13146"/>
    <cellStyle name="40% - 强调文字颜色 2 12 2 4 2 3" xfId="13147"/>
    <cellStyle name="汇总 6 4 3" xfId="13148"/>
    <cellStyle name="40% - 强调文字颜色 2 6 4 3" xfId="13149"/>
    <cellStyle name="强调文字颜色 6 10 3 3" xfId="13150"/>
    <cellStyle name="40% - 强调文字颜色 2 12 2 5 3" xfId="13151"/>
    <cellStyle name="汇总 7 5" xfId="13152"/>
    <cellStyle name="40% - 强调文字颜色 2 6 7" xfId="13153"/>
    <cellStyle name="强调文字颜色 6 10 6" xfId="13154"/>
    <cellStyle name="40% - 强调文字颜色 2 12 2 8" xfId="13155"/>
    <cellStyle name="40% - 强调文字颜色 2 12 3" xfId="13156"/>
    <cellStyle name="40% - 强调文字颜色 2 12 3 2 2 3" xfId="13157"/>
    <cellStyle name="40% - 强调文字颜色 2 12 4 2" xfId="13158"/>
    <cellStyle name="标题 1 2" xfId="13159"/>
    <cellStyle name="40% - 强调文字颜色 2 12 4 2 2" xfId="13160"/>
    <cellStyle name="标题 1 2 2" xfId="13161"/>
    <cellStyle name="40% - 强调文字颜色 2 12 4 2 2 2" xfId="13162"/>
    <cellStyle name="标题 1 2 2 2" xfId="13163"/>
    <cellStyle name="40% - 强调文字颜色 2 12 4 2 2 3" xfId="13164"/>
    <cellStyle name="标题 1 2 2 3" xfId="13165"/>
    <cellStyle name="40% - 强调文字颜色 2 12 4 2 3" xfId="13166"/>
    <cellStyle name="标题 1 2 3" xfId="13167"/>
    <cellStyle name="常规 3 2 10 5 2" xfId="13168"/>
    <cellStyle name="40% - 强调文字颜色 2 12 4 2 4" xfId="13169"/>
    <cellStyle name="标题 1 2 4" xfId="13170"/>
    <cellStyle name="强调文字颜色 4 2 2 3 2" xfId="13171"/>
    <cellStyle name="40% - 强调文字颜色 2 12 4 2 5" xfId="13172"/>
    <cellStyle name="标题 1 2 5" xfId="13173"/>
    <cellStyle name="强调文字颜色 4 2 2 3 3" xfId="13174"/>
    <cellStyle name="40% - 强调文字颜色 2 12 5 2 3" xfId="13175"/>
    <cellStyle name="40% - 强调文字颜色 4 13 7" xfId="13176"/>
    <cellStyle name="标题 2 2 3" xfId="13177"/>
    <cellStyle name="常规 3 2 11 5 2" xfId="13178"/>
    <cellStyle name="40% - 强调文字颜色 2 12 6 2 2" xfId="13179"/>
    <cellStyle name="标题 3 2 2" xfId="13180"/>
    <cellStyle name="40% - 强调文字颜色 2 12 6 2 3" xfId="13181"/>
    <cellStyle name="标题 3 2 3" xfId="13182"/>
    <cellStyle name="40% - 强调文字颜色 2 12 6 3" xfId="13183"/>
    <cellStyle name="标题 3 3" xfId="13184"/>
    <cellStyle name="40% - 强调文字颜色 2 12 6 5" xfId="13185"/>
    <cellStyle name="标题 3 5" xfId="13186"/>
    <cellStyle name="40% - 强调文字颜色 2 12 7 2" xfId="13187"/>
    <cellStyle name="标题 4 2" xfId="13188"/>
    <cellStyle name="常规 2 2 9 2 2 2 2" xfId="13189"/>
    <cellStyle name="40% - 强调文字颜色 2 12 7 3" xfId="13190"/>
    <cellStyle name="标题 4 3" xfId="13191"/>
    <cellStyle name="40% - 强调文字颜色 2 12 8" xfId="13192"/>
    <cellStyle name="标题 5" xfId="13193"/>
    <cellStyle name="常规 2 2 9 2 2 3" xfId="13194"/>
    <cellStyle name="40% - 强调文字颜色 2 12 9" xfId="13195"/>
    <cellStyle name="标题 6" xfId="13196"/>
    <cellStyle name="40% - 强调文字颜色 2 13" xfId="13197"/>
    <cellStyle name="40% - 强调文字颜色 2 13 10" xfId="13198"/>
    <cellStyle name="检查单元格 2 5 2" xfId="13199"/>
    <cellStyle name="40% - 强调文字颜色 2 13 2" xfId="13200"/>
    <cellStyle name="40% - 强调文字颜色 2 13 2 2 2 2 2" xfId="13201"/>
    <cellStyle name="40% - 强调文字颜色 2 7 6 2" xfId="13202"/>
    <cellStyle name="40% - 强调文字颜色 2 13 2 2 2 2 3" xfId="13203"/>
    <cellStyle name="60% - 强调文字颜色 3 5 3 2" xfId="13204"/>
    <cellStyle name="40% - 强调文字颜色 2 13 2 2 2 3" xfId="13205"/>
    <cellStyle name="40% - 强调文字颜色 2 13 2 2 2 4" xfId="13206"/>
    <cellStyle name="40% - 强调文字颜色 2 13 2 2 2 5" xfId="13207"/>
    <cellStyle name="60% - 强调文字颜色 3 5 4 2" xfId="13208"/>
    <cellStyle name="40% - 强调文字颜色 2 13 2 2 3 3" xfId="13209"/>
    <cellStyle name="40% - 强调文字颜色 2 13 2 2 5" xfId="13210"/>
    <cellStyle name="40% - 强调文字颜色 2 13 2 2 6" xfId="13211"/>
    <cellStyle name="40% - 强调文字颜色 3 6 2 2" xfId="13212"/>
    <cellStyle name="40% - 强调文字颜色 2 13 2 3 2" xfId="13213"/>
    <cellStyle name="40% - 强调文字颜色 3 6 2 2 2" xfId="13214"/>
    <cellStyle name="40% - 强调文字颜色 2 13 2 3 2 2" xfId="13215"/>
    <cellStyle name="40% - 强调文字颜色 3 6 2 2 3" xfId="13216"/>
    <cellStyle name="60% - 强调文字颜色 3 6 3 2" xfId="13217"/>
    <cellStyle name="40% - 强调文字颜色 2 13 2 3 2 3" xfId="13218"/>
    <cellStyle name="40% - 强调文字颜色 3 6 2 3" xfId="13219"/>
    <cellStyle name="40% - 强调文字颜色 2 13 2 3 3" xfId="13220"/>
    <cellStyle name="40% - 强调文字颜色 3 6 2 4" xfId="13221"/>
    <cellStyle name="40% - 强调文字颜色 2 13 2 3 4" xfId="13222"/>
    <cellStyle name="40% - 强调文字颜色 3 6 3 2 3" xfId="13223"/>
    <cellStyle name="60% - 强调文字颜色 3 7 3 2" xfId="13224"/>
    <cellStyle name="40% - 强调文字颜色 2 13 2 4 2 3" xfId="13225"/>
    <cellStyle name="40% - 强调文字颜色 3 6 4 3" xfId="13226"/>
    <cellStyle name="40% - 强调文字颜色 2 13 2 5 3" xfId="13227"/>
    <cellStyle name="40% - 强调文字颜色 3 19 4 3" xfId="13228"/>
    <cellStyle name="40% - 强调文字颜色 3 6 7" xfId="13229"/>
    <cellStyle name="40% - 强调文字颜色 2 13 2 8" xfId="13230"/>
    <cellStyle name="40% - 强调文字颜色 2 13 3" xfId="13231"/>
    <cellStyle name="40% - 强调文字颜色 2 13 3 2" xfId="13232"/>
    <cellStyle name="60% - 强调文字颜色 1 15 2 4" xfId="13233"/>
    <cellStyle name="40% - 强调文字颜色 2 13 3 2 2" xfId="13234"/>
    <cellStyle name="40% - 强调文字颜色 2 13 3 2 2 2" xfId="13235"/>
    <cellStyle name="40% - 强调文字颜色 2 13 3 2 2 3" xfId="13236"/>
    <cellStyle name="40% - 强调文字颜色 2 13 3 2 3" xfId="13237"/>
    <cellStyle name="40% - 强调文字颜色 2 13 4" xfId="13238"/>
    <cellStyle name="40% - 强调文字颜色 2 13 4 2 2 2" xfId="13239"/>
    <cellStyle name="40% - 强调文字颜色 2 13 4 2 2 3" xfId="13240"/>
    <cellStyle name="40% - 强调文字颜色 2 13 4 2 3" xfId="13241"/>
    <cellStyle name="40% - 强调文字颜色 2 13 4 2 4" xfId="13242"/>
    <cellStyle name="强调文字颜色 4 3 2 3 2" xfId="13243"/>
    <cellStyle name="40% - 强调文字颜色 2 13 4 2 5" xfId="13244"/>
    <cellStyle name="强调文字颜色 4 3 2 3 3" xfId="13245"/>
    <cellStyle name="40% - 强调文字颜色 2 13 5" xfId="13246"/>
    <cellStyle name="40% - 强调文字颜色 2 13 5 2 2" xfId="13247"/>
    <cellStyle name="40% - 强调文字颜色 2 13 5 2 3" xfId="13248"/>
    <cellStyle name="40% - 强调文字颜色 2 13 6" xfId="13249"/>
    <cellStyle name="40% - 强调文字颜色 2 13 6 2" xfId="13250"/>
    <cellStyle name="40% - 强调文字颜色 2 13 6 2 2" xfId="13251"/>
    <cellStyle name="40% - 强调文字颜色 2 13 6 2 3" xfId="13252"/>
    <cellStyle name="40% - 强调文字颜色 2 13 6 3" xfId="13253"/>
    <cellStyle name="40% - 强调文字颜色 2 13 6 5" xfId="13254"/>
    <cellStyle name="40% - 强调文字颜色 2 13 7" xfId="13255"/>
    <cellStyle name="常规 2 2 9 2 3 2" xfId="13256"/>
    <cellStyle name="40% - 强调文字颜色 2 13 7 2" xfId="13257"/>
    <cellStyle name="40% - 强调文字颜色 2 13 7 3" xfId="13258"/>
    <cellStyle name="40% - 强调文字颜色 2 13 8" xfId="13259"/>
    <cellStyle name="40% - 强调文字颜色 2 13 9" xfId="13260"/>
    <cellStyle name="40% - 强调文字颜色 2 14" xfId="13261"/>
    <cellStyle name="输入 13 4 2" xfId="13262"/>
    <cellStyle name="40% - 强调文字颜色 2 14 10" xfId="13263"/>
    <cellStyle name="40% - 强调文字颜色 2 14 2" xfId="13264"/>
    <cellStyle name="40% - 强调文字颜色 2 14 2 2 2 4" xfId="13265"/>
    <cellStyle name="标题 14 2 2" xfId="13266"/>
    <cellStyle name="40% - 强调文字颜色 2 14 2 2 2 5" xfId="13267"/>
    <cellStyle name="标题 14 2 3" xfId="13268"/>
    <cellStyle name="40% - 强调文字颜色 5 10 6" xfId="13269"/>
    <cellStyle name="40% - 强调文字颜色 2 14 2 2 3 2" xfId="13270"/>
    <cellStyle name="差 12 2 4" xfId="13271"/>
    <cellStyle name="40% - 强调文字颜色 5 10 7" xfId="13272"/>
    <cellStyle name="40% - 强调文字颜色 2 14 2 2 3 3" xfId="13273"/>
    <cellStyle name="差 12 2 5" xfId="13274"/>
    <cellStyle name="40% - 强调文字颜色 2 14 2 2 6" xfId="13275"/>
    <cellStyle name="40% - 强调文字颜色 2 14 2 3 5" xfId="13276"/>
    <cellStyle name="40% - 强调文字颜色 2 14 2 5 3" xfId="13277"/>
    <cellStyle name="40% - 强调文字颜色 2 14 3" xfId="13278"/>
    <cellStyle name="40% - 强调文字颜色 2 14 3 2 2" xfId="13279"/>
    <cellStyle name="40% - 强调文字颜色 2 14 3 2 2 2" xfId="13280"/>
    <cellStyle name="强调文字颜色 4 6 4" xfId="13281"/>
    <cellStyle name="40% - 强调文字颜色 2 14 3 2 2 3" xfId="13282"/>
    <cellStyle name="强调文字颜色 4 6 5" xfId="13283"/>
    <cellStyle name="40% - 强调文字颜色 2 14 3 2 3" xfId="13284"/>
    <cellStyle name="40% - 强调文字颜色 4 7 2 3" xfId="13285"/>
    <cellStyle name="40% - 强调文字颜色 2 14 3 3 3" xfId="13286"/>
    <cellStyle name="40% - 强调文字颜色 2 14 4" xfId="13287"/>
    <cellStyle name="40% - 强调文字颜色 2 14 4 2 2" xfId="13288"/>
    <cellStyle name="40% - 强调文字颜色 2 14 4 2 3" xfId="13289"/>
    <cellStyle name="40% - 强调文字颜色 2 14 4 2 4" xfId="13290"/>
    <cellStyle name="40% - 强调文字颜色 2 14 4 2 5" xfId="13291"/>
    <cellStyle name="40% - 强调文字颜色 4 8 2 2" xfId="13292"/>
    <cellStyle name="40% - 强调文字颜色 2 14 4 3 2" xfId="13293"/>
    <cellStyle name="40% - 强调文字颜色 4 8 2 3" xfId="13294"/>
    <cellStyle name="40% - 强调文字颜色 2 14 4 3 3" xfId="13295"/>
    <cellStyle name="40% - 强调文字颜色 2 14 5" xfId="13296"/>
    <cellStyle name="40% - 强调文字颜色 2 14 5 2 2" xfId="13297"/>
    <cellStyle name="40% - 强调文字颜色 2 14 5 2 3" xfId="13298"/>
    <cellStyle name="40% - 强调文字颜色 2 14 6" xfId="13299"/>
    <cellStyle name="40% - 强调文字颜色 2 14 6 2 2" xfId="13300"/>
    <cellStyle name="40% - 强调文字颜色 2 14 6 2 3" xfId="13301"/>
    <cellStyle name="40% - 强调文字颜色 2 14 6 5" xfId="13302"/>
    <cellStyle name="40% - 强调文字颜色 2 14 7" xfId="13303"/>
    <cellStyle name="常规 2 2 9 2 4 2" xfId="13304"/>
    <cellStyle name="40% - 强调文字颜色 3 17 2 3 5" xfId="13305"/>
    <cellStyle name="40% - 强调文字颜色 2 14 7 3" xfId="13306"/>
    <cellStyle name="40% - 强调文字颜色 2 14 8" xfId="13307"/>
    <cellStyle name="40% - 强调文字颜色 2 14 9" xfId="13308"/>
    <cellStyle name="40% - 强调文字颜色 2 15" xfId="13309"/>
    <cellStyle name="40% - 强调文字颜色 2 20" xfId="13310"/>
    <cellStyle name="输入 13 4 3" xfId="13311"/>
    <cellStyle name="40% - 强调文字颜色 2 15 2" xfId="13312"/>
    <cellStyle name="40% - 强调文字颜色 2 20 2" xfId="13313"/>
    <cellStyle name="40% - 强调文字颜色 2 15 2 2 2 2 2" xfId="13314"/>
    <cellStyle name="40% - 强调文字颜色 2 15 2 2 2 2 3" xfId="13315"/>
    <cellStyle name="40% - 强调文字颜色 2 15 2 2 2 4" xfId="13316"/>
    <cellStyle name="40% - 强调文字颜色 2 15 2 2 2 5" xfId="13317"/>
    <cellStyle name="40% - 强调文字颜色 2 15 2 2 3 2" xfId="13318"/>
    <cellStyle name="40% - 强调文字颜色 2 15 2 2 3 3" xfId="13319"/>
    <cellStyle name="40% - 强调文字颜色 5 6 2 2 2" xfId="13320"/>
    <cellStyle name="常规 26" xfId="13321"/>
    <cellStyle name="常规 31" xfId="13322"/>
    <cellStyle name="40% - 强调文字颜色 2 15 2 3 2 2" xfId="13323"/>
    <cellStyle name="常规 2 2 10 2 3 2" xfId="13324"/>
    <cellStyle name="40% - 强调文字颜色 2 15 2 3 2 3" xfId="13325"/>
    <cellStyle name="40% - 强调文字颜色 5 6 2 4" xfId="13326"/>
    <cellStyle name="40% - 强调文字颜色 2 15 2 3 4" xfId="13327"/>
    <cellStyle name="常规 2 2 10 2 5" xfId="13328"/>
    <cellStyle name="40% - 强调文字颜色 2 15 2 3 5" xfId="13329"/>
    <cellStyle name="40% - 强调文字颜色 2 15 2 4 2 3" xfId="13330"/>
    <cellStyle name="40% - 强调文字颜色 2 15 2 5 3" xfId="13331"/>
    <cellStyle name="40% - 强调文字颜色 2 15 3" xfId="13332"/>
    <cellStyle name="40% - 强调文字颜色 2 20 3" xfId="13333"/>
    <cellStyle name="40% - 强调文字颜色 2 15 3 2 2" xfId="13334"/>
    <cellStyle name="40% - 强调文字颜色 2 15 3 2 2 2" xfId="13335"/>
    <cellStyle name="常规 6 15" xfId="13336"/>
    <cellStyle name="常规 6 20" xfId="13337"/>
    <cellStyle name="40% - 强调文字颜色 2 15 3 2 2 3" xfId="13338"/>
    <cellStyle name="常规 6 16" xfId="13339"/>
    <cellStyle name="常规 6 21" xfId="13340"/>
    <cellStyle name="40% - 强调文字颜色 2 15 3 2 3" xfId="13341"/>
    <cellStyle name="40% - 强调文字颜色 5 7 2 3" xfId="13342"/>
    <cellStyle name="40% - 强调文字颜色 2 15 3 3 3" xfId="13343"/>
    <cellStyle name="常规 2 2 11 2 4" xfId="13344"/>
    <cellStyle name="40% - 强调文字颜色 2 15 4 2 2" xfId="13345"/>
    <cellStyle name="40% - 强调文字颜色 6 6 7" xfId="13346"/>
    <cellStyle name="40% - 强调文字颜色 2 15 4 2 2 3" xfId="13347"/>
    <cellStyle name="40% - 强调文字颜色 2 16 2 8" xfId="13348"/>
    <cellStyle name="40% - 强调文字颜色 2 15 4 2 3" xfId="13349"/>
    <cellStyle name="40% - 强调文字颜色 2 15 4 2 4" xfId="13350"/>
    <cellStyle name="40% - 强调文字颜色 2 15 4 2 5" xfId="13351"/>
    <cellStyle name="40% - 强调文字颜色 5 8 2 3" xfId="13352"/>
    <cellStyle name="40% - 强调文字颜色 2 15 4 3 3" xfId="13353"/>
    <cellStyle name="常规 2 2 12 2 4" xfId="13354"/>
    <cellStyle name="常规_Sheet1" xfId="13355"/>
    <cellStyle name="40% - 强调文字颜色 2 15 5 2 2" xfId="13356"/>
    <cellStyle name="40% - 强调文字颜色 2 15 5 2 3" xfId="13357"/>
    <cellStyle name="40% - 强调文字颜色 2 15 6 2 2" xfId="13358"/>
    <cellStyle name="40% - 强调文字颜色 2 15 6 2 3" xfId="13359"/>
    <cellStyle name="40% - 强调文字颜色 2 15 6 5" xfId="13360"/>
    <cellStyle name="40% - 强调文字颜色 2 15 7" xfId="13361"/>
    <cellStyle name="40% - 强调文字颜色 2 15 7 2" xfId="13362"/>
    <cellStyle name="40% - 强调文字颜色 2 15 7 3" xfId="13363"/>
    <cellStyle name="40% - 强调文字颜色 2 15 8" xfId="13364"/>
    <cellStyle name="40% - 强调文字颜色 2 16" xfId="13365"/>
    <cellStyle name="40% - 强调文字颜色 2 21" xfId="13366"/>
    <cellStyle name="40% - 强调文字颜色 2 16 10" xfId="13367"/>
    <cellStyle name="标题 17 2 2 2" xfId="13368"/>
    <cellStyle name="40% - 强调文字颜色 2 16 2" xfId="13369"/>
    <cellStyle name="40% - 强调文字颜色 2 21 2" xfId="13370"/>
    <cellStyle name="40% - 强调文字颜色 2 16 2 2 2 4" xfId="13371"/>
    <cellStyle name="40% - 强调文字颜色 2 16 2 2 2 5" xfId="13372"/>
    <cellStyle name="40% - 强调文字颜色 2 16 2 2 3 2" xfId="13373"/>
    <cellStyle name="40% - 强调文字颜色 2 16 2 2 3 3" xfId="13374"/>
    <cellStyle name="40% - 强调文字颜色 6 6 2 2 2" xfId="13375"/>
    <cellStyle name="计算 5 4" xfId="13376"/>
    <cellStyle name="40% - 强调文字颜色 2 16 2 3 2 2" xfId="13377"/>
    <cellStyle name="链接单元格 10 3 2" xfId="13378"/>
    <cellStyle name="40% - 强调文字颜色 2 16 2 3 2 3" xfId="13379"/>
    <cellStyle name="链接单元格 10 3 3" xfId="13380"/>
    <cellStyle name="40% - 强调文字颜色 2 16 2 3 5" xfId="13381"/>
    <cellStyle name="40% - 强调文字颜色 3 16 2 3" xfId="13382"/>
    <cellStyle name="链接单元格 10 6" xfId="13383"/>
    <cellStyle name="40% - 强调文字颜色 2 16 2 4 2 3" xfId="13384"/>
    <cellStyle name="链接单元格 11 3 3" xfId="13385"/>
    <cellStyle name="40% - 强调文字颜色 2 16 3" xfId="13386"/>
    <cellStyle name="40% - 强调文字颜色 2 21 3" xfId="13387"/>
    <cellStyle name="40% - 强调文字颜色 2 16 4" xfId="13388"/>
    <cellStyle name="40% - 强调文字颜色 2 21 4" xfId="13389"/>
    <cellStyle name="40% - 强调文字颜色 2 16 4 2 2" xfId="13390"/>
    <cellStyle name="40% - 强调文字颜色 2 3 4" xfId="13391"/>
    <cellStyle name="40% - 强调文字颜色 2 16 4 2 2 2" xfId="13392"/>
    <cellStyle name="40% - 强调文字颜色 2 3 4 2" xfId="13393"/>
    <cellStyle name="40% - 强调文字颜色 2 16 4 2 2 3" xfId="13394"/>
    <cellStyle name="40% - 强调文字颜色 2 3 4 3" xfId="13395"/>
    <cellStyle name="强调文字颜色 3 15 3 2" xfId="13396"/>
    <cellStyle name="40% - 强调文字颜色 2 16 4 2 3" xfId="13397"/>
    <cellStyle name="40% - 强调文字颜色 2 3 5" xfId="13398"/>
    <cellStyle name="40% - 强调文字颜色 2 16 4 2 4" xfId="13399"/>
    <cellStyle name="40% - 强调文字颜色 2 3 6" xfId="13400"/>
    <cellStyle name="40% - 强调文字颜色 2 16 4 2 5" xfId="13401"/>
    <cellStyle name="40% - 强调文字颜色 2 3 7" xfId="13402"/>
    <cellStyle name="40% - 强调文字颜色 6 8 2 2" xfId="13403"/>
    <cellStyle name="40% - 强调文字颜色 2 16 4 3 2" xfId="13404"/>
    <cellStyle name="40% - 强调文字颜色 2 4 4" xfId="13405"/>
    <cellStyle name="40% - 强调文字颜色 6 8 2 3" xfId="13406"/>
    <cellStyle name="40% - 强调文字颜色 2 16 4 3 3" xfId="13407"/>
    <cellStyle name="40% - 强调文字颜色 2 4 5" xfId="13408"/>
    <cellStyle name="40% - 强调文字颜色 6 10 2 2" xfId="13409"/>
    <cellStyle name="40% - 强调文字颜色 2 16 5" xfId="13410"/>
    <cellStyle name="40% - 强调文字颜色 2 16 5 2 2" xfId="13411"/>
    <cellStyle name="40% - 强调文字颜色 3 3 4" xfId="13412"/>
    <cellStyle name="40% - 强调文字颜色 2 16 5 2 3" xfId="13413"/>
    <cellStyle name="40% - 强调文字颜色 3 3 5" xfId="13414"/>
    <cellStyle name="40% - 强调文字颜色 2 16 6 2 2" xfId="13415"/>
    <cellStyle name="40% - 强调文字颜色 4 3 4" xfId="13416"/>
    <cellStyle name="40% - 强调文字颜色 2 16 6 2 3" xfId="13417"/>
    <cellStyle name="40% - 强调文字颜色 4 3 5" xfId="13418"/>
    <cellStyle name="40% - 强调文字颜色 2 16 6 5" xfId="13419"/>
    <cellStyle name="40% - 强调文字颜色 2 16 7 2" xfId="13420"/>
    <cellStyle name="40% - 强调文字颜色 2 16 7 3" xfId="13421"/>
    <cellStyle name="40% - 强调文字颜色 2 16 8" xfId="13422"/>
    <cellStyle name="汇总 8 2 2 2" xfId="13423"/>
    <cellStyle name="40% - 强调文字颜色 2 17 10" xfId="13424"/>
    <cellStyle name="40% - 强调文字颜色 2 17 2 2 2 4" xfId="13425"/>
    <cellStyle name="强调文字颜色 3 2 2 3" xfId="13426"/>
    <cellStyle name="40% - 强调文字颜色 2 17 2 2 2 5" xfId="13427"/>
    <cellStyle name="强调文字颜色 3 2 2 4" xfId="13428"/>
    <cellStyle name="40% - 强调文字颜色 2 17 2 2 3 3" xfId="13429"/>
    <cellStyle name="强调文字颜色 3 2 3 2" xfId="13430"/>
    <cellStyle name="40% - 强调文字颜色 2 17 2 2 6" xfId="13431"/>
    <cellStyle name="40% - 强调文字颜色 2 17 2 3 2 2" xfId="13432"/>
    <cellStyle name="标题 2 16 2" xfId="13433"/>
    <cellStyle name="40% - 强调文字颜色 2 17 2 3 2 3" xfId="13434"/>
    <cellStyle name="标题 2 16 3" xfId="13435"/>
    <cellStyle name="强调文字颜色 3 3 2 2" xfId="13436"/>
    <cellStyle name="40% - 强调文字颜色 2 17 2 3 5" xfId="13437"/>
    <cellStyle name="标题 2 19" xfId="13438"/>
    <cellStyle name="40% - 强调文字颜色 2 17 2 4 2 3" xfId="13439"/>
    <cellStyle name="强调文字颜色 3 4 2 2" xfId="13440"/>
    <cellStyle name="40% - 强调文字颜色 2 17 2 5 3" xfId="13441"/>
    <cellStyle name="40% - 强调文字颜色 2 17 2 8" xfId="13442"/>
    <cellStyle name="40% - 强调文字颜色 2 17 4 2 2" xfId="13443"/>
    <cellStyle name="40% - 强调文字颜色 2 17 4 2 2 2" xfId="13444"/>
    <cellStyle name="40% - 强调文字颜色 2 17 4 2 2 3" xfId="13445"/>
    <cellStyle name="强调文字颜色 5 2 2 2" xfId="13446"/>
    <cellStyle name="40% - 强调文字颜色 2 17 4 2 3" xfId="13447"/>
    <cellStyle name="40% - 强调文字颜色 2 17 4 2 4" xfId="13448"/>
    <cellStyle name="40% - 强调文字颜色 2 17 4 2 5" xfId="13449"/>
    <cellStyle name="40% - 强调文字颜色 2 17 4 3 3" xfId="13450"/>
    <cellStyle name="40% - 强调文字颜色 2 17 5" xfId="13451"/>
    <cellStyle name="40% - 强调文字颜色 2 17 5 2 2" xfId="13452"/>
    <cellStyle name="40% - 强调文字颜色 2 17 5 2 3" xfId="13453"/>
    <cellStyle name="40% - 强调文字颜色 2 17 6" xfId="13454"/>
    <cellStyle name="40% - 强调文字颜色 2 17 6 2 2" xfId="13455"/>
    <cellStyle name="40% - 强调文字颜色 2 17 6 2 3" xfId="13456"/>
    <cellStyle name="40% - 强调文字颜色 2 17 7" xfId="13457"/>
    <cellStyle name="60% - 强调文字颜色 5 4 2 2 2" xfId="13458"/>
    <cellStyle name="40% - 强调文字颜色 2 17 7 2" xfId="13459"/>
    <cellStyle name="40% - 强调文字颜色 2 17 7 3" xfId="13460"/>
    <cellStyle name="40% - 强调文字颜色 2 17 8" xfId="13461"/>
    <cellStyle name="40% - 强调文字颜色 2 19 5" xfId="13462"/>
    <cellStyle name="40% - 强调文字颜色 2 19 6" xfId="13463"/>
    <cellStyle name="40% - 强调文字颜色 2 2" xfId="13464"/>
    <cellStyle name="常规 52 2 4 2" xfId="13465"/>
    <cellStyle name="40% - 强调文字颜色 2 2 2" xfId="13466"/>
    <cellStyle name="40% - 强调文字颜色 2 2 2 2" xfId="13467"/>
    <cellStyle name="40% - 强调文字颜色 2 2 2 2 2" xfId="13468"/>
    <cellStyle name="40% - 强调文字颜色 2 2 2 2 3" xfId="13469"/>
    <cellStyle name="40% - 强调文字颜色 2 2 2 2 4" xfId="13470"/>
    <cellStyle name="40% - 强调文字颜色 2 2 2 3" xfId="13471"/>
    <cellStyle name="40% - 强调文字颜色 2 2 2 3 3" xfId="13472"/>
    <cellStyle name="40% - 强调文字颜色 2 2 2 3 4" xfId="13473"/>
    <cellStyle name="40% - 强调文字颜色 2 2 2 3 5" xfId="13474"/>
    <cellStyle name="解释性文本 17 2 2 2" xfId="13475"/>
    <cellStyle name="40% - 强调文字颜色 2 2 2 3 6" xfId="13476"/>
    <cellStyle name="标题 4 13 3 2 2" xfId="13477"/>
    <cellStyle name="解释性文本 17 2 2 3" xfId="13478"/>
    <cellStyle name="40% - 强调文字颜色 2 2 2 4" xfId="13479"/>
    <cellStyle name="40% - 强调文字颜色 2 2 2 4 2" xfId="13480"/>
    <cellStyle name="40% - 强调文字颜色 2 2 2 4 2 2" xfId="13481"/>
    <cellStyle name="40% - 强调文字颜色 2 2 2 4 2 3" xfId="13482"/>
    <cellStyle name="输出 4 3 2" xfId="13483"/>
    <cellStyle name="40% - 强调文字颜色 2 2 2 4 3" xfId="13484"/>
    <cellStyle name="40% - 强调文字颜色 2 2 2 4 3 2" xfId="13485"/>
    <cellStyle name="40% - 强调文字颜色 2 2 2 4 3 3" xfId="13486"/>
    <cellStyle name="输出 4 4 2" xfId="13487"/>
    <cellStyle name="40% - 强调文字颜色 2 2 2 4 4" xfId="13488"/>
    <cellStyle name="40% - 强调文字颜色 2 2 2 4 5" xfId="13489"/>
    <cellStyle name="40% - 强调文字颜色 3 12 2 2 3 2" xfId="13490"/>
    <cellStyle name="40% - 强调文字颜色 2 2 2 5" xfId="13491"/>
    <cellStyle name="40% - 强调文字颜色 3 12 2 2 3 3" xfId="13492"/>
    <cellStyle name="40% - 强调文字颜色 2 2 2 6" xfId="13493"/>
    <cellStyle name="40% - 强调文字颜色 2 2 3" xfId="13494"/>
    <cellStyle name="40% - 强调文字颜色 2 2 3 2" xfId="13495"/>
    <cellStyle name="40% - 强调文字颜色 2 2 3 2 3" xfId="13496"/>
    <cellStyle name="40% - 强调文字颜色 2 2 3 3" xfId="13497"/>
    <cellStyle name="强调文字颜色 3 14 2 2" xfId="13498"/>
    <cellStyle name="40% - 强调文字颜色 2 2 3 3 3" xfId="13499"/>
    <cellStyle name="强调文字颜色 3 14 2 2 3" xfId="13500"/>
    <cellStyle name="40% - 强调文字颜色 2 2 3 4" xfId="13501"/>
    <cellStyle name="强调文字颜色 3 14 2 3" xfId="13502"/>
    <cellStyle name="40% - 强调文字颜色 2 2 3 4 2" xfId="13503"/>
    <cellStyle name="40% - 强调文字颜色 2 2 3 4 3" xfId="13504"/>
    <cellStyle name="60% - 强调文字颜色 2 13" xfId="13505"/>
    <cellStyle name="40% - 强调文字颜色 2 2 3 4 3 2" xfId="13506"/>
    <cellStyle name="60% - 强调文字颜色 2 14" xfId="13507"/>
    <cellStyle name="40% - 强调文字颜色 2 2 3 4 3 3" xfId="13508"/>
    <cellStyle name="40% - 强调文字颜色 2 2 3 4 4" xfId="13509"/>
    <cellStyle name="40% - 强调文字颜色 2 2 3 4 5" xfId="13510"/>
    <cellStyle name="40% - 强调文字颜色 2 2 4 2" xfId="13511"/>
    <cellStyle name="40% - 强调文字颜色 2 2 4 2 2" xfId="13512"/>
    <cellStyle name="40% - 强调文字颜色 2 2 4 2 3" xfId="13513"/>
    <cellStyle name="40% - 强调文字颜色 2 2 4 2 4" xfId="13514"/>
    <cellStyle name="40% - 强调文字颜色 2 2 4 2 5" xfId="13515"/>
    <cellStyle name="链接单元格 14 2 2 2" xfId="13516"/>
    <cellStyle name="40% - 强调文字颜色 2 2 4 3" xfId="13517"/>
    <cellStyle name="强调文字颜色 3 14 3 2" xfId="13518"/>
    <cellStyle name="40% - 强调文字颜色 2 2 4 4" xfId="13519"/>
    <cellStyle name="强调文字颜色 3 14 3 3" xfId="13520"/>
    <cellStyle name="40% - 强调文字颜色 2 2 5 2 2" xfId="13521"/>
    <cellStyle name="40% - 强调文字颜色 2 2 5 2 3" xfId="13522"/>
    <cellStyle name="40% - 强调文字颜色 2 2 5 2 4" xfId="13523"/>
    <cellStyle name="40% - 强调文字颜色 2 2 5 2 5" xfId="13524"/>
    <cellStyle name="40% - 强调文字颜色 2 2 5 3 2" xfId="13525"/>
    <cellStyle name="40% - 强调文字颜色 2 2 5 3 3" xfId="13526"/>
    <cellStyle name="40% - 强调文字颜色 2 2 5 3 4" xfId="13527"/>
    <cellStyle name="40% - 强调文字颜色 2 2 5 4" xfId="13528"/>
    <cellStyle name="标题 2 10 2" xfId="13529"/>
    <cellStyle name="强调文字颜色 3 14 4 3" xfId="13530"/>
    <cellStyle name="40% - 强调文字颜色 2 2 5 4 2" xfId="13531"/>
    <cellStyle name="标题 17 2 2 3" xfId="13532"/>
    <cellStyle name="标题 2 10 2 2" xfId="13533"/>
    <cellStyle name="40% - 强调文字颜色 2 2 5 4 3" xfId="13534"/>
    <cellStyle name="标题 2 10 2 3" xfId="13535"/>
    <cellStyle name="40% - 强调文字颜色 2 2 6 2" xfId="13536"/>
    <cellStyle name="40% - 强调文字颜色 2 2 6 2 2" xfId="13537"/>
    <cellStyle name="40% - 强调文字颜色 2 2 6 2 3" xfId="13538"/>
    <cellStyle name="40% - 强调文字颜色 2 2 6 3" xfId="13539"/>
    <cellStyle name="40% - 强调文字颜色 2 2 6 4" xfId="13540"/>
    <cellStyle name="标题 2 11 2" xfId="13541"/>
    <cellStyle name="40% - 强调文字颜色 2 2 6 5" xfId="13542"/>
    <cellStyle name="标题 2 11 3" xfId="13543"/>
    <cellStyle name="40% - 强调文字颜色 2 2 7" xfId="13544"/>
    <cellStyle name="强调文字颜色 4 6 2 2 3" xfId="13545"/>
    <cellStyle name="40% - 强调文字颜色 2 2 7 2" xfId="13546"/>
    <cellStyle name="40% - 强调文字颜色 2 2 7 3" xfId="13547"/>
    <cellStyle name="40% - 强调文字颜色 2 2 7 4" xfId="13548"/>
    <cellStyle name="标题 2 12 2" xfId="13549"/>
    <cellStyle name="40% - 强调文字颜色 2 2 8" xfId="13550"/>
    <cellStyle name="40% - 强调文字颜色 2 2 9" xfId="13551"/>
    <cellStyle name="40% - 强调文字颜色 2 3" xfId="13552"/>
    <cellStyle name="好 18 2" xfId="13553"/>
    <cellStyle name="40% - 强调文字颜色 2 3 2" xfId="13554"/>
    <cellStyle name="40% - 强调文字颜色 2 3 2 2" xfId="13555"/>
    <cellStyle name="40% - 强调文字颜色 2 3 2 2 2" xfId="13556"/>
    <cellStyle name="40% - 强调文字颜色 2 3 2 2 2 2" xfId="13557"/>
    <cellStyle name="40% - 强调文字颜色 2 3 2 2 2 2 3" xfId="13558"/>
    <cellStyle name="40% - 强调文字颜色 2 3 2 2 2 3 3" xfId="13559"/>
    <cellStyle name="常规 2 10 5 2 2" xfId="13560"/>
    <cellStyle name="40% - 强调文字颜色 3 3 3 2 2 2" xfId="13561"/>
    <cellStyle name="60% - 强调文字颜色 4 2 7" xfId="13562"/>
    <cellStyle name="40% - 强调文字颜色 2 3 2 2 2 4" xfId="13563"/>
    <cellStyle name="40% - 强调文字颜色 3 3 3 2 2 3" xfId="13564"/>
    <cellStyle name="60% - 强调文字颜色 4 2 8" xfId="13565"/>
    <cellStyle name="40% - 强调文字颜色 2 3 2 2 2 5" xfId="13566"/>
    <cellStyle name="40% - 强调文字颜色 2 3 2 2 3" xfId="13567"/>
    <cellStyle name="40% - 强调文字颜色 2 3 2 2 4" xfId="13568"/>
    <cellStyle name="40% - 强调文字颜色 2 3 2 3" xfId="13569"/>
    <cellStyle name="解释性文本 2" xfId="13570"/>
    <cellStyle name="40% - 强调文字颜色 2 3 2 3 2" xfId="13571"/>
    <cellStyle name="检查单元格 16 2 2 3" xfId="13572"/>
    <cellStyle name="解释性文本 2 2" xfId="13573"/>
    <cellStyle name="40% - 强调文字颜色 2 3 2 3 2 2 3" xfId="13574"/>
    <cellStyle name="解释性文本 11 7" xfId="13575"/>
    <cellStyle name="解释性文本 2 2 2 3" xfId="13576"/>
    <cellStyle name="40% - 强调文字颜色 2 3 2 3 2 3" xfId="13577"/>
    <cellStyle name="解释性文本 2 2 3" xfId="13578"/>
    <cellStyle name="40% - 强调文字颜色 2 3 2 3 2 3 3" xfId="13579"/>
    <cellStyle name="常规 2 11 5 2 2" xfId="13580"/>
    <cellStyle name="解释性文本 12 7" xfId="13581"/>
    <cellStyle name="解释性文本 2 2 3 3" xfId="13582"/>
    <cellStyle name="40% - 强调文字颜色 2 3 2 3 2 4" xfId="13583"/>
    <cellStyle name="解释性文本 2 2 4" xfId="13584"/>
    <cellStyle name="40% - 强调文字颜色 2 3 2 3 2 5" xfId="13585"/>
    <cellStyle name="解释性文本 2 2 5" xfId="13586"/>
    <cellStyle name="40% - 强调文字颜色 2 3 2 3 3" xfId="13587"/>
    <cellStyle name="解释性文本 2 3" xfId="13588"/>
    <cellStyle name="40% - 强调文字颜色 2 3 2 3 3 2" xfId="13589"/>
    <cellStyle name="解释性文本 2 3 2" xfId="13590"/>
    <cellStyle name="40% - 强调文字颜色 2 3 2 3 3 2 2" xfId="13591"/>
    <cellStyle name="40% - 强调文字颜色 3 16 2 4 2 3" xfId="13592"/>
    <cellStyle name="解释性文本 2 3 2 2" xfId="13593"/>
    <cellStyle name="40% - 强调文字颜色 2 3 2 3 3 2 3" xfId="13594"/>
    <cellStyle name="解释性文本 2 3 2 3" xfId="13595"/>
    <cellStyle name="40% - 强调文字颜色 2 3 2 3 3 3" xfId="13596"/>
    <cellStyle name="解释性文本 2 3 3" xfId="13597"/>
    <cellStyle name="40% - 强调文字颜色 2 3 2 3 3 4" xfId="13598"/>
    <cellStyle name="解释性文本 2 3 4" xfId="13599"/>
    <cellStyle name="40% - 强调文字颜色 2 3 2 3 4" xfId="13600"/>
    <cellStyle name="解释性文本 2 4" xfId="13601"/>
    <cellStyle name="40% - 强调文字颜色 2 3 2 3 4 2" xfId="13602"/>
    <cellStyle name="解释性文本 2 4 2" xfId="13603"/>
    <cellStyle name="40% - 强调文字颜色 2 3 2 3 4 3" xfId="13604"/>
    <cellStyle name="解释性文本 2 4 3" xfId="13605"/>
    <cellStyle name="40% - 强调文字颜色 2 3 2 3 5" xfId="13606"/>
    <cellStyle name="解释性文本 2 5" xfId="13607"/>
    <cellStyle name="40% - 强调文字颜色 2 3 2 3 6" xfId="13608"/>
    <cellStyle name="标题 4 14 3 2 2" xfId="13609"/>
    <cellStyle name="解释性文本 2 6" xfId="13610"/>
    <cellStyle name="40% - 强调文字颜色 2 3 2 4" xfId="13611"/>
    <cellStyle name="解释性文本 3" xfId="13612"/>
    <cellStyle name="40% - 强调文字颜色 2 3 2 4 2" xfId="13613"/>
    <cellStyle name="解释性文本 3 2" xfId="13614"/>
    <cellStyle name="40% - 强调文字颜色 2 3 2 4 2 2" xfId="13615"/>
    <cellStyle name="解释性文本 3 2 2" xfId="13616"/>
    <cellStyle name="40% - 强调文字颜色 2 3 2 4 2 3" xfId="13617"/>
    <cellStyle name="解释性文本 3 2 3" xfId="13618"/>
    <cellStyle name="40% - 强调文字颜色 2 3 2 4 3" xfId="13619"/>
    <cellStyle name="解释性文本 3 3" xfId="13620"/>
    <cellStyle name="40% - 强调文字颜色 2 3 2 4 3 2" xfId="13621"/>
    <cellStyle name="解释性文本 3 3 2" xfId="13622"/>
    <cellStyle name="40% - 强调文字颜色 2 3 2 4 3 3" xfId="13623"/>
    <cellStyle name="解释性文本 3 3 3" xfId="13624"/>
    <cellStyle name="40% - 强调文字颜色 2 3 2 4 4" xfId="13625"/>
    <cellStyle name="解释性文本 3 4" xfId="13626"/>
    <cellStyle name="40% - 强调文字颜色 2 3 2 4 5" xfId="13627"/>
    <cellStyle name="解释性文本 3 5" xfId="13628"/>
    <cellStyle name="40% - 强调文字颜色 2 3 2 5" xfId="13629"/>
    <cellStyle name="解释性文本 4" xfId="13630"/>
    <cellStyle name="40% - 强调文字颜色 2 3 2 6" xfId="13631"/>
    <cellStyle name="解释性文本 5" xfId="13632"/>
    <cellStyle name="40% - 强调文字颜色 2 3 3" xfId="13633"/>
    <cellStyle name="40% - 强调文字颜色 2 3 3 2" xfId="13634"/>
    <cellStyle name="40% - 强调文字颜色 2 3 3 2 2" xfId="13635"/>
    <cellStyle name="40% - 强调文字颜色 2 3 3 2 2 3" xfId="13636"/>
    <cellStyle name="40% - 强调文字颜色 2 3 3 2 3" xfId="13637"/>
    <cellStyle name="60% - 强调文字颜色 3 3 4 3" xfId="13638"/>
    <cellStyle name="40% - 强调文字颜色 2 3 3 2 3 2" xfId="13639"/>
    <cellStyle name="60% - 强调文字颜色 3 3 4 4" xfId="13640"/>
    <cellStyle name="40% - 强调文字颜色 2 3 3 2 3 3" xfId="13641"/>
    <cellStyle name="40% - 强调文字颜色 2 3 3 2 4" xfId="13642"/>
    <cellStyle name="40% - 强调文字颜色 2 3 3 2 5" xfId="13643"/>
    <cellStyle name="40% - 强调文字颜色 2 3 3 3" xfId="13644"/>
    <cellStyle name="强调文字颜色 3 15 2 2" xfId="13645"/>
    <cellStyle name="40% - 强调文字颜色 2 3 3 4" xfId="13646"/>
    <cellStyle name="强调文字颜色 3 15 2 3" xfId="13647"/>
    <cellStyle name="40% - 强调文字颜色 2 3 4 2 2" xfId="13648"/>
    <cellStyle name="40% - 强调文字颜色 2 3 4 2 2 2" xfId="13649"/>
    <cellStyle name="40% - 强调文字颜色 2 3 4 2 2 3" xfId="13650"/>
    <cellStyle name="40% - 强调文字颜色 2 3 4 2 3" xfId="13651"/>
    <cellStyle name="40% - 强调文字颜色 2 3 4 2 3 2" xfId="13652"/>
    <cellStyle name="40% - 强调文字颜色 2 3 4 2 3 3" xfId="13653"/>
    <cellStyle name="40% - 强调文字颜色 2 3 4 2 4" xfId="13654"/>
    <cellStyle name="40% - 强调文字颜色 2 3 4 2 5" xfId="13655"/>
    <cellStyle name="常规 2 10 6 2" xfId="13656"/>
    <cellStyle name="链接单元格 15 2 2 2" xfId="13657"/>
    <cellStyle name="40% - 强调文字颜色 2 3 4 3 2" xfId="13658"/>
    <cellStyle name="40% - 强调文字颜色 2 3 4 3 2 2" xfId="13659"/>
    <cellStyle name="40% - 强调文字颜色 2 3 4 3 3" xfId="13660"/>
    <cellStyle name="40% - 强调文字颜色 2 3 4 3 4" xfId="13661"/>
    <cellStyle name="40% - 强调文字颜色 2 3 4 4" xfId="13662"/>
    <cellStyle name="强调文字颜色 3 15 3 3" xfId="13663"/>
    <cellStyle name="40% - 强调文字颜色 2 3 4 4 2" xfId="13664"/>
    <cellStyle name="40% - 强调文字颜色 2 3 4 4 3" xfId="13665"/>
    <cellStyle name="40% - 强调文字颜色 2 3 4 5" xfId="13666"/>
    <cellStyle name="40% - 强调文字颜色 2 3 4 6" xfId="13667"/>
    <cellStyle name="40% - 强调文字颜色 2 3 5 2" xfId="13668"/>
    <cellStyle name="40% - 强调文字颜色 2 3 5 2 2" xfId="13669"/>
    <cellStyle name="40% - 强调文字颜色 2 3 5 2 3" xfId="13670"/>
    <cellStyle name="40% - 强调文字颜色 2 3 5 3" xfId="13671"/>
    <cellStyle name="强调文字颜色 3 15 4 2" xfId="13672"/>
    <cellStyle name="40% - 强调文字颜色 2 3 5 3 2" xfId="13673"/>
    <cellStyle name="40% - 强调文字颜色 2 3 5 3 3" xfId="13674"/>
    <cellStyle name="40% - 强调文字颜色 2 3 5 4" xfId="13675"/>
    <cellStyle name="强调文字颜色 3 15 4 3" xfId="13676"/>
    <cellStyle name="40% - 强调文字颜色 2 3 5 5" xfId="13677"/>
    <cellStyle name="40% - 强调文字颜色 2 3 6 2" xfId="13678"/>
    <cellStyle name="40% - 强调文字颜色 2 3 6 2 2" xfId="13679"/>
    <cellStyle name="40% - 强调文字颜色 2 3 6 2 3" xfId="13680"/>
    <cellStyle name="40% - 强调文字颜色 2 3 6 3" xfId="13681"/>
    <cellStyle name="40% - 强调文字颜色 2 3 6 4" xfId="13682"/>
    <cellStyle name="40% - 强调文字颜色 2 4 10" xfId="13683"/>
    <cellStyle name="标题 7" xfId="13684"/>
    <cellStyle name="40% - 强调文字颜色 2 4 2" xfId="13685"/>
    <cellStyle name="40% - 强调文字颜色 3 14 6" xfId="13686"/>
    <cellStyle name="40% - 强调文字颜色 2 4 2 2" xfId="13687"/>
    <cellStyle name="40% - 强调文字颜色 3 14 6 2" xfId="13688"/>
    <cellStyle name="40% - 强调文字颜色 2 4 2 2 2" xfId="13689"/>
    <cellStyle name="常规 6 7 6" xfId="13690"/>
    <cellStyle name="40% - 强调文字颜色 3 14 6 2 2" xfId="13691"/>
    <cellStyle name="40% - 强调文字颜色 2 4 2 2 2 2" xfId="13692"/>
    <cellStyle name="常规 6 7 6 2" xfId="13693"/>
    <cellStyle name="40% - 强调文字颜色 2 4 2 2 2 2 2" xfId="13694"/>
    <cellStyle name="60% - 强调文字颜色 2 2 3 3 4" xfId="13695"/>
    <cellStyle name="60% - 强调文字颜色 3 2 5 4" xfId="13696"/>
    <cellStyle name="汇总 10" xfId="13697"/>
    <cellStyle name="40% - 强调文字颜色 2 4 2 2 2 2 3" xfId="13698"/>
    <cellStyle name="汇总 11" xfId="13699"/>
    <cellStyle name="40% - 强调文字颜色 3 4 3 2 2 2" xfId="13700"/>
    <cellStyle name="好 9 2 3" xfId="13701"/>
    <cellStyle name="40% - 强调文字颜色 2 4 2 2 2 4" xfId="13702"/>
    <cellStyle name="40% - 强调文字颜色 3 4 3 2 2 3" xfId="13703"/>
    <cellStyle name="好 9 2 4" xfId="13704"/>
    <cellStyle name="输入 19 2" xfId="13705"/>
    <cellStyle name="40% - 强调文字颜色 2 4 2 2 2 5" xfId="13706"/>
    <cellStyle name="40% - 强调文字颜色 3 14 6 3" xfId="13707"/>
    <cellStyle name="40% - 强调文字颜色 2 4 2 2 3" xfId="13708"/>
    <cellStyle name="常规 6 7 7" xfId="13709"/>
    <cellStyle name="40% - 强调文字颜色 2 4 2 2 3 2" xfId="13710"/>
    <cellStyle name="40% - 强调文字颜色 2 4 2 2 3 3" xfId="13711"/>
    <cellStyle name="60% - 强调文字颜色 3 2 3 2 2 2" xfId="13712"/>
    <cellStyle name="40% - 强调文字颜色 3 14 6 5" xfId="13713"/>
    <cellStyle name="40% - 强调文字颜色 2 4 2 2 5" xfId="13714"/>
    <cellStyle name="40% - 强调文字颜色 2 4 2 2 6" xfId="13715"/>
    <cellStyle name="40% - 强调文字颜色 3 14 7" xfId="13716"/>
    <cellStyle name="40% - 强调文字颜色 2 4 2 3" xfId="13717"/>
    <cellStyle name="常规 6 4 2 2 2 2" xfId="13718"/>
    <cellStyle name="40% - 强调文字颜色 3 14 7 2" xfId="13719"/>
    <cellStyle name="40% - 强调文字颜色 2 4 2 3 2" xfId="13720"/>
    <cellStyle name="常规 6 8 6" xfId="13721"/>
    <cellStyle name="检查单元格 17 2 2 3" xfId="13722"/>
    <cellStyle name="40% - 强调文字颜色 2 4 2 3 2 2" xfId="13723"/>
    <cellStyle name="常规 6 8 6 2" xfId="13724"/>
    <cellStyle name="40% - 强调文字颜色 2 4 2 3 2 3" xfId="13725"/>
    <cellStyle name="40% - 强调文字颜色 3 14 7 3" xfId="13726"/>
    <cellStyle name="链接单元格 4 2 2 2" xfId="13727"/>
    <cellStyle name="40% - 强调文字颜色 2 4 2 3 3" xfId="13728"/>
    <cellStyle name="常规 6 8 7" xfId="13729"/>
    <cellStyle name="40% - 强调文字颜色 2 4 2 3 4" xfId="13730"/>
    <cellStyle name="常规 6 8 8" xfId="13731"/>
    <cellStyle name="40% - 强调文字颜色 2 4 2 3 5" xfId="13732"/>
    <cellStyle name="40% - 强调文字颜色 3 14 8" xfId="13733"/>
    <cellStyle name="40% - 强调文字颜色 2 4 2 4" xfId="13734"/>
    <cellStyle name="40% - 强调文字颜色 2 4 2 4 2" xfId="13735"/>
    <cellStyle name="常规 6 9 6" xfId="13736"/>
    <cellStyle name="40% - 强调文字颜色 2 4 2 4 2 2" xfId="13737"/>
    <cellStyle name="常规 6 9 6 2" xfId="13738"/>
    <cellStyle name="40% - 强调文字颜色 2 4 2 4 2 3" xfId="13739"/>
    <cellStyle name="40% - 强调文字颜色 2 4 2 4 3" xfId="13740"/>
    <cellStyle name="常规 6 9 7" xfId="13741"/>
    <cellStyle name="40% - 强调文字颜色 2 4 2 4 4" xfId="13742"/>
    <cellStyle name="常规 6 9 8" xfId="13743"/>
    <cellStyle name="40% - 强调文字颜色 2 4 2 4 5" xfId="13744"/>
    <cellStyle name="40% - 强调文字颜色 3 14 9" xfId="13745"/>
    <cellStyle name="40% - 强调文字颜色 2 4 2 5" xfId="13746"/>
    <cellStyle name="40% - 强调文字颜色 2 4 2 5 3" xfId="13747"/>
    <cellStyle name="40% - 强调文字颜色 2 4 2 6" xfId="13748"/>
    <cellStyle name="40% - 强调文字颜色 2 4 2 7" xfId="13749"/>
    <cellStyle name="40% - 强调文字颜色 2 4 3" xfId="13750"/>
    <cellStyle name="40% - 强调文字颜色 3 15 6" xfId="13751"/>
    <cellStyle name="40% - 强调文字颜色 2 4 3 2" xfId="13752"/>
    <cellStyle name="标题 12" xfId="13753"/>
    <cellStyle name="40% - 强调文字颜色 3 15 6 2" xfId="13754"/>
    <cellStyle name="40% - 强调文字颜色 2 4 3 2 2" xfId="13755"/>
    <cellStyle name="标题 12 2" xfId="13756"/>
    <cellStyle name="40% - 强调文字颜色 3 15 6 3" xfId="13757"/>
    <cellStyle name="40% - 强调文字颜色 2 4 3 2 3" xfId="13758"/>
    <cellStyle name="标题 12 3" xfId="13759"/>
    <cellStyle name="40% - 强调文字颜色 3 15 6 5" xfId="13760"/>
    <cellStyle name="40% - 强调文字颜色 2 4 3 2 5" xfId="13761"/>
    <cellStyle name="标题 12 5" xfId="13762"/>
    <cellStyle name="40% - 强调文字颜色 3 15 7" xfId="13763"/>
    <cellStyle name="40% - 强调文字颜色 2 4 3 3" xfId="13764"/>
    <cellStyle name="标题 13" xfId="13765"/>
    <cellStyle name="强调文字颜色 3 16 2 2" xfId="13766"/>
    <cellStyle name="40% - 强调文字颜色 3 15 7 2" xfId="13767"/>
    <cellStyle name="40% - 强调文字颜色 2 4 3 3 2" xfId="13768"/>
    <cellStyle name="标题 13 2" xfId="13769"/>
    <cellStyle name="强调文字颜色 3 16 2 2 2" xfId="13770"/>
    <cellStyle name="40% - 强调文字颜色 3 15 7 3" xfId="13771"/>
    <cellStyle name="40% - 强调文字颜色 2 4 3 3 3" xfId="13772"/>
    <cellStyle name="标题 13 3" xfId="13773"/>
    <cellStyle name="强调文字颜色 3 16 2 2 3" xfId="13774"/>
    <cellStyle name="40% - 强调文字颜色 3 15 8" xfId="13775"/>
    <cellStyle name="40% - 强调文字颜色 2 4 3 4" xfId="13776"/>
    <cellStyle name="标题 14" xfId="13777"/>
    <cellStyle name="强调文字颜色 3 16 2 3" xfId="13778"/>
    <cellStyle name="40% - 强调文字颜色 3 16 6" xfId="13779"/>
    <cellStyle name="40% - 强调文字颜色 6 8 2 2 2" xfId="13780"/>
    <cellStyle name="40% - 强调文字颜色 2 4 4 2" xfId="13781"/>
    <cellStyle name="40% - 强调文字颜色 3 16 6 2" xfId="13782"/>
    <cellStyle name="链接单元格 14 5" xfId="13783"/>
    <cellStyle name="40% - 强调文字颜色 2 4 4 2 2" xfId="13784"/>
    <cellStyle name="40% - 强调文字颜色 3 16 6 2 2" xfId="13785"/>
    <cellStyle name="40% - 强调文字颜色 2 4 4 2 2 2" xfId="13786"/>
    <cellStyle name="强调文字颜色 2 6 6" xfId="13787"/>
    <cellStyle name="40% - 强调文字颜色 3 16 6 2 3" xfId="13788"/>
    <cellStyle name="差 11 2 4 2" xfId="13789"/>
    <cellStyle name="40% - 强调文字颜色 2 4 4 2 2 3" xfId="13790"/>
    <cellStyle name="常规 2 2 5 5 2" xfId="13791"/>
    <cellStyle name="强调文字颜色 2 6 7" xfId="13792"/>
    <cellStyle name="40% - 强调文字颜色 3 16 6 3" xfId="13793"/>
    <cellStyle name="常规_2009年项目总控计划" xfId="13794"/>
    <cellStyle name="链接单元格 14 6" xfId="13795"/>
    <cellStyle name="40% - 强调文字颜色 2 4 4 2 3" xfId="13796"/>
    <cellStyle name="40% - 强调文字颜色 3 16 6 5" xfId="13797"/>
    <cellStyle name="链接单元格 14 8" xfId="13798"/>
    <cellStyle name="40% - 强调文字颜色 2 4 4 2 5" xfId="13799"/>
    <cellStyle name="链接单元格 16 2 2 2" xfId="13800"/>
    <cellStyle name="40% - 强调文字颜色 3 16 7" xfId="13801"/>
    <cellStyle name="40% - 强调文字颜色 2 4 4 3" xfId="13802"/>
    <cellStyle name="强调文字颜色 3 16 3 2" xfId="13803"/>
    <cellStyle name="40% - 强调文字颜色 3 16 7 2" xfId="13804"/>
    <cellStyle name="链接单元格 15 5" xfId="13805"/>
    <cellStyle name="40% - 强调文字颜色 2 4 4 3 2" xfId="13806"/>
    <cellStyle name="40% - 强调文字颜色 3 16 7 3" xfId="13807"/>
    <cellStyle name="链接单元格 15 6" xfId="13808"/>
    <cellStyle name="40% - 强调文字颜色 2 4 4 3 3" xfId="13809"/>
    <cellStyle name="40% - 强调文字颜色 3 16 8" xfId="13810"/>
    <cellStyle name="40% - 强调文字颜色 2 4 4 4" xfId="13811"/>
    <cellStyle name="强调文字颜色 3 16 3 3" xfId="13812"/>
    <cellStyle name="40% - 强调文字颜色 3 17 6" xfId="13813"/>
    <cellStyle name="40% - 强调文字颜色 2 4 5 2" xfId="13814"/>
    <cellStyle name="40% - 强调文字颜色 6 10 2 2 2" xfId="13815"/>
    <cellStyle name="40% - 强调文字颜色 3 17 7" xfId="13816"/>
    <cellStyle name="40% - 强调文字颜色 2 4 5 3" xfId="13817"/>
    <cellStyle name="强调文字颜色 3 16 4 2" xfId="13818"/>
    <cellStyle name="40% - 强调文字颜色 3 17 8" xfId="13819"/>
    <cellStyle name="40% - 强调文字颜色 2 4 5 4" xfId="13820"/>
    <cellStyle name="强调文字颜色 3 16 4 3" xfId="13821"/>
    <cellStyle name="40% - 强调文字颜色 6 8 2 4" xfId="13822"/>
    <cellStyle name="40% - 强调文字颜色 2 4 6" xfId="13823"/>
    <cellStyle name="40% - 强调文字颜色 3 18 2 2" xfId="13824"/>
    <cellStyle name="40% - 强调文字颜色 6 10 2 3" xfId="13825"/>
    <cellStyle name="40% - 强调文字颜色 2 4 6 2" xfId="13826"/>
    <cellStyle name="40% - 强调文字颜色 3 18 2 2 2" xfId="13827"/>
    <cellStyle name="40% - 强调文字颜色 2 8 6" xfId="13828"/>
    <cellStyle name="强调文字颜色 6 12 5" xfId="13829"/>
    <cellStyle name="40% - 强调文字颜色 2 4 6 2 2" xfId="13830"/>
    <cellStyle name="标题 1 7" xfId="13831"/>
    <cellStyle name="40% - 强调文字颜色 2 8 7" xfId="13832"/>
    <cellStyle name="强调文字颜色 6 12 6" xfId="13833"/>
    <cellStyle name="40% - 强调文字颜色 2 4 6 2 3" xfId="13834"/>
    <cellStyle name="标题 1 8" xfId="13835"/>
    <cellStyle name="40% - 强调文字颜色 2 4 6 3" xfId="13836"/>
    <cellStyle name="40% - 强调文字颜色 3 18 2 2 3" xfId="13837"/>
    <cellStyle name="40% - 强调文字颜色 2 4 6 4" xfId="13838"/>
    <cellStyle name="40% - 强调文字颜色 2 4 6 5" xfId="13839"/>
    <cellStyle name="40% - 强调文字颜色 2 4 7" xfId="13840"/>
    <cellStyle name="40% - 强调文字颜色 3 18 2 3" xfId="13841"/>
    <cellStyle name="40% - 强调文字颜色 6 10 2 4" xfId="13842"/>
    <cellStyle name="40% - 强调文字颜色 2 4 7 3" xfId="13843"/>
    <cellStyle name="40% - 强调文字颜色 3 18 2 3 3" xfId="13844"/>
    <cellStyle name="检查单元格 13 2 2 2" xfId="13845"/>
    <cellStyle name="40% - 强调文字颜色 2 5" xfId="13846"/>
    <cellStyle name="40% - 强调文字颜色 2 5 2" xfId="13847"/>
    <cellStyle name="40% - 强调文字颜色 2 5 2 2" xfId="13848"/>
    <cellStyle name="40% - 强调文字颜色 2 5 2 2 2" xfId="13849"/>
    <cellStyle name="常规 15 6 4" xfId="13850"/>
    <cellStyle name="常规 6 2 10 2 5" xfId="13851"/>
    <cellStyle name="40% - 强调文字颜色 2 5 2 2 2 2" xfId="13852"/>
    <cellStyle name="40% - 强调文字颜色 2 5 2 2 2 2 2" xfId="13853"/>
    <cellStyle name="40% - 强调文字颜色 3 5 3 2 2 3" xfId="13854"/>
    <cellStyle name="40% - 强调文字颜色 2 5 2 2 2 5" xfId="13855"/>
    <cellStyle name="40% - 强调文字颜色 4 11 4" xfId="13856"/>
    <cellStyle name="40% - 强调文字颜色 2 5 2 2 3" xfId="13857"/>
    <cellStyle name="40% - 强调文字颜色 2 5 2 2 3 2" xfId="13858"/>
    <cellStyle name="40% - 强调文字颜色 2 5 2 2 3 3" xfId="13859"/>
    <cellStyle name="40% - 强调文字颜色 4 12 2" xfId="13860"/>
    <cellStyle name="40% - 强调文字颜色 2 5 2 2 4" xfId="13861"/>
    <cellStyle name="40% - 强调文字颜色 2 5 2 2 5" xfId="13862"/>
    <cellStyle name="40% - 强调文字颜色 2 5 2 3" xfId="13863"/>
    <cellStyle name="40% - 强调文字颜色 2 5 2 3 2" xfId="13864"/>
    <cellStyle name="常规 15 7 4" xfId="13865"/>
    <cellStyle name="40% - 强调文字颜色 2 5 2 3 2 2" xfId="13866"/>
    <cellStyle name="40% - 强调文字颜色 2 5 2 3 2 3" xfId="13867"/>
    <cellStyle name="40% - 强调文字颜色 2 5 2 3 3" xfId="13868"/>
    <cellStyle name="40% - 强调文字颜色 2 5 2 3 4" xfId="13869"/>
    <cellStyle name="40% - 强调文字颜色 2 5 2 3 5" xfId="13870"/>
    <cellStyle name="40% - 强调文字颜色 2 5 2 4" xfId="13871"/>
    <cellStyle name="40% - 强调文字颜色 2 5 2 4 2" xfId="13872"/>
    <cellStyle name="常规 15 8 4" xfId="13873"/>
    <cellStyle name="40% - 强调文字颜色 2 5 2 4 2 2" xfId="13874"/>
    <cellStyle name="40% - 强调文字颜色 2 5 2 4 2 3" xfId="13875"/>
    <cellStyle name="40% - 强调文字颜色 2 5 2 4 3" xfId="13876"/>
    <cellStyle name="40% - 强调文字颜色 2 5 2 4 4" xfId="13877"/>
    <cellStyle name="40% - 强调文字颜色 2 5 2 4 5" xfId="13878"/>
    <cellStyle name="40% - 强调文字颜色 2 5 2 5" xfId="13879"/>
    <cellStyle name="40% - 强调文字颜色 2 5 2 5 2" xfId="13880"/>
    <cellStyle name="常规 15 9 4" xfId="13881"/>
    <cellStyle name="40% - 强调文字颜色 2 5 2 5 3" xfId="13882"/>
    <cellStyle name="40% - 强调文字颜色 2 5 2 7" xfId="13883"/>
    <cellStyle name="常规 6 2 8 2 2 3" xfId="13884"/>
    <cellStyle name="40% - 强调文字颜色 2 5 2 8" xfId="13885"/>
    <cellStyle name="40% - 强调文字颜色 2 5 3 2 5" xfId="13886"/>
    <cellStyle name="40% - 强调文字颜色 2 5 3 3 3" xfId="13887"/>
    <cellStyle name="强调文字颜色 3 17 2 2 3" xfId="13888"/>
    <cellStyle name="40% - 强调文字颜色 2 5 3 6" xfId="13889"/>
    <cellStyle name="常规 6 2 8 2 3 2" xfId="13890"/>
    <cellStyle name="强调文字颜色 3 17 2 5" xfId="13891"/>
    <cellStyle name="40% - 强调文字颜色 2 5 4 2 2 2" xfId="13892"/>
    <cellStyle name="40% - 强调文字颜色 2 5 4 2 2 3" xfId="13893"/>
    <cellStyle name="常规 2 14 4 2" xfId="13894"/>
    <cellStyle name="常规 3 2 5 5 2" xfId="13895"/>
    <cellStyle name="40% - 强调文字颜色 2 5 4 2 3" xfId="13896"/>
    <cellStyle name="40% - 强调文字颜色 2 5 4 2 4" xfId="13897"/>
    <cellStyle name="40% - 强调文字颜色 2 5 4 2 5" xfId="13898"/>
    <cellStyle name="链接单元格 17 2 2 2" xfId="13899"/>
    <cellStyle name="40% - 强调文字颜色 2 5 4 3 2" xfId="13900"/>
    <cellStyle name="40% - 强调文字颜色 2 5 4 3 3" xfId="13901"/>
    <cellStyle name="40% - 强调文字颜色 2 5 4 6" xfId="13902"/>
    <cellStyle name="常规 6 2 8 2 4 2" xfId="13903"/>
    <cellStyle name="40% - 强调文字颜色 2 5 5 2 3" xfId="13904"/>
    <cellStyle name="40% - 强调文字颜色 2 5 5 5" xfId="13905"/>
    <cellStyle name="40% - 强调文字颜色 2 5 6 2 2" xfId="13906"/>
    <cellStyle name="40% - 强调文字颜色 2 5 6 2 3" xfId="13907"/>
    <cellStyle name="40% - 强调文字颜色 2 5 6 3" xfId="13908"/>
    <cellStyle name="40% - 强调文字颜色 2 5 6 4" xfId="13909"/>
    <cellStyle name="40% - 强调文字颜色 2 5 6 5" xfId="13910"/>
    <cellStyle name="40% - 强调文字颜色 2 5 7 2" xfId="13911"/>
    <cellStyle name="40% - 强调文字颜色 2 5 7 3" xfId="13912"/>
    <cellStyle name="40% - 强调文字颜色 2 6" xfId="13913"/>
    <cellStyle name="40% - 强调文字颜色 2 6 2 2 2 2" xfId="13914"/>
    <cellStyle name="40% - 强调文字颜色 3 8 10" xfId="13915"/>
    <cellStyle name="强调文字颜色 6 9 2 5" xfId="13916"/>
    <cellStyle name="适中 13 8" xfId="13917"/>
    <cellStyle name="40% - 强调文字颜色 3 6 3 2 2 2" xfId="13918"/>
    <cellStyle name="40% - 强调文字颜色 2 6 2 2 2 4" xfId="13919"/>
    <cellStyle name="40% - 强调文字颜色 3 6 3 2 2 3" xfId="13920"/>
    <cellStyle name="40% - 强调文字颜色 2 6 2 2 2 5" xfId="13921"/>
    <cellStyle name="40% - 强调文字颜色 2 6 2 2 3 2" xfId="13922"/>
    <cellStyle name="适中 14 8" xfId="13923"/>
    <cellStyle name="40% - 强调文字颜色 2 6 2 2 3 3" xfId="13924"/>
    <cellStyle name="40% - 强调文字颜色 2 6 2 2 5" xfId="13925"/>
    <cellStyle name="40% - 强调文字颜色 2 6 2 2 6" xfId="13926"/>
    <cellStyle name="40% - 强调文字颜色 2 6 2 3 2" xfId="13927"/>
    <cellStyle name="常规 11 13" xfId="13928"/>
    <cellStyle name="40% - 强调文字颜色 2 6 2 3 2 2" xfId="13929"/>
    <cellStyle name="40% - 强调文字颜色 3 16 2 2 2 2 3" xfId="13930"/>
    <cellStyle name="常规 11 13 2" xfId="13931"/>
    <cellStyle name="40% - 强调文字颜色 2 6 2 3 2 3" xfId="13932"/>
    <cellStyle name="常规 11 13 3" xfId="13933"/>
    <cellStyle name="40% - 强调文字颜色 2 6 2 4 2" xfId="13934"/>
    <cellStyle name="40% - 强调文字颜色 2 6 2 4 2 2" xfId="13935"/>
    <cellStyle name="40% - 强调文字颜色 2 6 2 4 2 3" xfId="13936"/>
    <cellStyle name="40% - 强调文字颜色 2 6 2 4 3" xfId="13937"/>
    <cellStyle name="40% - 强调文字颜色 2 6 2 4 4" xfId="13938"/>
    <cellStyle name="40% - 强调文字颜色 2 6 2 4 5" xfId="13939"/>
    <cellStyle name="40% - 强调文字颜色 2 6 2 5 2" xfId="13940"/>
    <cellStyle name="40% - 强调文字颜色 2 6 2 5 3" xfId="13941"/>
    <cellStyle name="40% - 强调文字颜色 2 6 3 2 4" xfId="13942"/>
    <cellStyle name="警告文本 5 8" xfId="13943"/>
    <cellStyle name="40% - 强调文字颜色 2 6 3 2 5" xfId="13944"/>
    <cellStyle name="40% - 强调文字颜色 2 6 3 3 2" xfId="13945"/>
    <cellStyle name="警告文本 6 6" xfId="13946"/>
    <cellStyle name="40% - 强调文字颜色 2 6 3 3 3" xfId="13947"/>
    <cellStyle name="警告文本 6 7" xfId="13948"/>
    <cellStyle name="40% - 强调文字颜色 2 6 4 4" xfId="13949"/>
    <cellStyle name="40% - 强调文字颜色 2 6 4 5" xfId="13950"/>
    <cellStyle name="40% - 强调文字颜色 2 6 5 2" xfId="13951"/>
    <cellStyle name="强调文字颜色 6 10 4 2" xfId="13952"/>
    <cellStyle name="40% - 强调文字颜色 2 6 5 2 2" xfId="13953"/>
    <cellStyle name="40% - 强调文字颜色 2 6 5 2 3" xfId="13954"/>
    <cellStyle name="40% - 强调文字颜色 2 6 5 3" xfId="13955"/>
    <cellStyle name="强调文字颜色 6 10 4 3" xfId="13956"/>
    <cellStyle name="40% - 强调文字颜色 2 6 5 4" xfId="13957"/>
    <cellStyle name="40% - 强调文字颜色 2 6 5 5" xfId="13958"/>
    <cellStyle name="40% - 强调文字颜色 2 6 6 2" xfId="13959"/>
    <cellStyle name="40% - 强调文字颜色 2 6 6 2 2" xfId="13960"/>
    <cellStyle name="40% - 强调文字颜色 2 6 6 2 3" xfId="13961"/>
    <cellStyle name="40% - 强调文字颜色 2 6 6 3" xfId="13962"/>
    <cellStyle name="40% - 强调文字颜色 2 6 6 4" xfId="13963"/>
    <cellStyle name="40% - 强调文字颜色 2 6 6 5" xfId="13964"/>
    <cellStyle name="40% - 强调文字颜色 2 6 7 2" xfId="13965"/>
    <cellStyle name="40% - 强调文字颜色 2 6 7 3" xfId="13966"/>
    <cellStyle name="40% - 强调文字颜色 2 7 10" xfId="13967"/>
    <cellStyle name="40% - 强调文字颜色 2 7 2 2 2 2" xfId="13968"/>
    <cellStyle name="40% - 强调文字颜色 4 16 2 3 2 2" xfId="13969"/>
    <cellStyle name="检查单元格 17 2 4" xfId="13970"/>
    <cellStyle name="40% - 强调文字颜色 2 7 2 2 2 2 3" xfId="13971"/>
    <cellStyle name="40% - 强调文字颜色 3 7 3 2 2 2" xfId="13972"/>
    <cellStyle name="40% - 强调文字颜色 2 7 2 2 2 4" xfId="13973"/>
    <cellStyle name="40% - 强调文字颜色 3 7 3 2 2 3" xfId="13974"/>
    <cellStyle name="标题 19 2" xfId="13975"/>
    <cellStyle name="40% - 强调文字颜色 2 7 2 2 2 5" xfId="13976"/>
    <cellStyle name="40% - 强调文字颜色 2 7 2 2 3" xfId="13977"/>
    <cellStyle name="40% - 强调文字颜色 2 7 2 2 3 3" xfId="13978"/>
    <cellStyle name="40% - 强调文字颜色 2 7 2 2 5" xfId="13979"/>
    <cellStyle name="40% - 强调文字颜色 2 7 2 2 6" xfId="13980"/>
    <cellStyle name="40% - 强调文字颜色 2 7 2 3 2 2" xfId="13981"/>
    <cellStyle name="40% - 强调文字颜色 2 7 2 3 2 3" xfId="13982"/>
    <cellStyle name="40% - 强调文字颜色 2 7 2 3 3" xfId="13983"/>
    <cellStyle name="40% - 强调文字颜色 2 7 2 3 5" xfId="13984"/>
    <cellStyle name="40% - 强调文字颜色 2 7 2 4 3" xfId="13985"/>
    <cellStyle name="40% - 强调文字颜色 2 7 2 4 4" xfId="13986"/>
    <cellStyle name="40% - 强调文字颜色 2 7 2 4 5" xfId="13987"/>
    <cellStyle name="40% - 强调文字颜色 2 7 2 7" xfId="13988"/>
    <cellStyle name="40% - 强调文字颜色 2 7 2 8" xfId="13989"/>
    <cellStyle name="40% - 强调文字颜色 2 7 3 2 3" xfId="13990"/>
    <cellStyle name="强调文字颜色 6 11 2 2 3" xfId="13991"/>
    <cellStyle name="40% - 强调文字颜色 2 7 3 3 2" xfId="13992"/>
    <cellStyle name="40% - 强调文字颜色 2 7 3 3 3" xfId="13993"/>
    <cellStyle name="40% - 强调文字颜色 2 7 3 5" xfId="13994"/>
    <cellStyle name="强调文字颜色 6 11 2 5" xfId="13995"/>
    <cellStyle name="40% - 强调文字颜色 2 7 3 6" xfId="13996"/>
    <cellStyle name="强调文字颜色 4 15 2 2 2" xfId="13997"/>
    <cellStyle name="40% - 强调文字颜色 2 7 4 2 2" xfId="13998"/>
    <cellStyle name="40% - 强调文字颜色 2 7 4 2 3" xfId="13999"/>
    <cellStyle name="40% - 强调文字颜色 2 7 4 2 4" xfId="14000"/>
    <cellStyle name="40% - 强调文字颜色 2 7 4 2 5" xfId="14001"/>
    <cellStyle name="40% - 强调文字颜色 2 7 4 3" xfId="14002"/>
    <cellStyle name="强调文字颜色 6 11 3 3" xfId="14003"/>
    <cellStyle name="40% - 强调文字颜色 2 7 4 3 2" xfId="14004"/>
    <cellStyle name="40% - 强调文字颜色 2 7 4 4" xfId="14005"/>
    <cellStyle name="40% - 强调文字颜色 2 7 4 5" xfId="14006"/>
    <cellStyle name="40% - 强调文字颜色 2 7 4 6" xfId="14007"/>
    <cellStyle name="40% - 强调文字颜色 2 7 5 2" xfId="14008"/>
    <cellStyle name="强调文字颜色 6 11 4 2" xfId="14009"/>
    <cellStyle name="40% - 强调文字颜色 2 7 5 2 2" xfId="14010"/>
    <cellStyle name="40% - 强调文字颜色 2 7 5 2 3" xfId="14011"/>
    <cellStyle name="警告文本 14 2" xfId="14012"/>
    <cellStyle name="40% - 强调文字颜色 2 7 6 2 2" xfId="14013"/>
    <cellStyle name="40% - 强调文字颜色 2 7 6 2 3" xfId="14014"/>
    <cellStyle name="40% - 强调文字颜色 2 7 6 5" xfId="14015"/>
    <cellStyle name="标题 3 11 3" xfId="14016"/>
    <cellStyle name="40% - 强调文字颜色 2 7 7" xfId="14017"/>
    <cellStyle name="60% - 强调文字颜色 4 4 2 2 2" xfId="14018"/>
    <cellStyle name="强调文字颜色 6 11 6" xfId="14019"/>
    <cellStyle name="40% - 强调文字颜色 2 7 7 3" xfId="14020"/>
    <cellStyle name="40% - 强调文字颜色 2 8 10" xfId="14021"/>
    <cellStyle name="强调文字颜色 6 4 2 5" xfId="14022"/>
    <cellStyle name="40% - 强调文字颜色 2 8 2 2 2 2" xfId="14023"/>
    <cellStyle name="40% - 强调文字颜色 2 8 2 2 2 2 2" xfId="14024"/>
    <cellStyle name="40% - 强调文字颜色 2 8 2 2 2 2 3" xfId="14025"/>
    <cellStyle name="40% - 强调文字颜色 2 8 2 2 2 3" xfId="14026"/>
    <cellStyle name="40% - 强调文字颜色 3 8 3 2 2 2" xfId="14027"/>
    <cellStyle name="40% - 强调文字颜色 2 8 2 2 2 4" xfId="14028"/>
    <cellStyle name="40% - 强调文字颜色 3 8 3 2 2 3" xfId="14029"/>
    <cellStyle name="40% - 强调文字颜色 2 8 2 2 2 5" xfId="14030"/>
    <cellStyle name="40% - 强调文字颜色 2 8 2 2 3" xfId="14031"/>
    <cellStyle name="40% - 强调文字颜色 2 8 2 2 3 3" xfId="14032"/>
    <cellStyle name="40% - 强调文字颜色 2 8 2 2 4" xfId="14033"/>
    <cellStyle name="40% - 强调文字颜色 2 8 2 2 6" xfId="14034"/>
    <cellStyle name="40% - 强调文字颜色 2 8 2 3 2 2" xfId="14035"/>
    <cellStyle name="40% - 强调文字颜色 2 8 2 3 2 3" xfId="14036"/>
    <cellStyle name="40% - 强调文字颜色 2 8 2 3 3" xfId="14037"/>
    <cellStyle name="40% - 强调文字颜色 2 8 2 3 4" xfId="14038"/>
    <cellStyle name="40% - 强调文字颜色 2 8 2 3 5" xfId="14039"/>
    <cellStyle name="40% - 强调文字颜色 2 8 2 4 2 2" xfId="14040"/>
    <cellStyle name="40% - 强调文字颜色 2 8 2 4 2 3" xfId="14041"/>
    <cellStyle name="40% - 强调文字颜色 5 2 4 2" xfId="14042"/>
    <cellStyle name="40% - 强调文字颜色 2 8 2 4 3" xfId="14043"/>
    <cellStyle name="40% - 强调文字颜色 2 8 2 4 4" xfId="14044"/>
    <cellStyle name="40% - 强调文字颜色 2 8 2 4 5" xfId="14045"/>
    <cellStyle name="40% - 强调文字颜色 2 8 2 5 3" xfId="14046"/>
    <cellStyle name="40% - 强调文字颜色 2 8 2 7" xfId="14047"/>
    <cellStyle name="40% - 强调文字颜色 2 8 2 8" xfId="14048"/>
    <cellStyle name="40% - 强调文字颜色 2 8 3 2 3" xfId="14049"/>
    <cellStyle name="强调文字颜色 6 12 2 2 3" xfId="14050"/>
    <cellStyle name="40% - 强调文字颜色 2 8 3 2 4" xfId="14051"/>
    <cellStyle name="40% - 强调文字颜色 2 8 3 2 5" xfId="14052"/>
    <cellStyle name="40% - 强调文字颜色 2 8 3 3 2" xfId="14053"/>
    <cellStyle name="40% - 强调文字颜色 2 8 3 3 3" xfId="14054"/>
    <cellStyle name="40% - 强调文字颜色 2 8 3 6" xfId="14055"/>
    <cellStyle name="40% - 强调文字颜色 2 8 4 2 2" xfId="14056"/>
    <cellStyle name="40% - 强调文字颜色 2 8 4 2 3" xfId="14057"/>
    <cellStyle name="40% - 强调文字颜色 2 8 4 2 4" xfId="14058"/>
    <cellStyle name="40% - 强调文字颜色 2 8 4 2 5" xfId="14059"/>
    <cellStyle name="常规 3 10 6 2" xfId="14060"/>
    <cellStyle name="40% - 强调文字颜色 2 8 4 3" xfId="14061"/>
    <cellStyle name="差 13 2 2 2" xfId="14062"/>
    <cellStyle name="强调文字颜色 6 12 3 3" xfId="14063"/>
    <cellStyle name="40% - 强调文字颜色 2 8 4 3 2" xfId="14064"/>
    <cellStyle name="差 13 2 2 2 2" xfId="14065"/>
    <cellStyle name="40% - 强调文字颜色 2 8 4 3 3" xfId="14066"/>
    <cellStyle name="40% - 强调文字颜色 2 8 4 5" xfId="14067"/>
    <cellStyle name="40% - 强调文字颜色 2 8 4 6" xfId="14068"/>
    <cellStyle name="40% - 强调文字颜色 2 8 5 2" xfId="14069"/>
    <cellStyle name="强调文字颜色 6 12 4 2" xfId="14070"/>
    <cellStyle name="40% - 强调文字颜色 2 8 5 2 2" xfId="14071"/>
    <cellStyle name="40% - 强调文字颜色 2 8 5 2 3" xfId="14072"/>
    <cellStyle name="40% - 强调文字颜色 2 8 5 5" xfId="14073"/>
    <cellStyle name="40% - 强调文字颜色 2 8 6 2" xfId="14074"/>
    <cellStyle name="40% - 强调文字颜色 2 8 6 2 2" xfId="14075"/>
    <cellStyle name="40% - 强调文字颜色 2 8 6 2 3" xfId="14076"/>
    <cellStyle name="40% - 强调文字颜色 2 8 6 3" xfId="14077"/>
    <cellStyle name="差 13 2 4 2" xfId="14078"/>
    <cellStyle name="40% - 强调文字颜色 2 8 6 4" xfId="14079"/>
    <cellStyle name="40% - 强调文字颜色 2 8 6 5" xfId="14080"/>
    <cellStyle name="40% - 强调文字颜色 2 8 7 2" xfId="14081"/>
    <cellStyle name="40% - 强调文字颜色 2 8 7 3" xfId="14082"/>
    <cellStyle name="40% - 强调文字颜色 2 8 9" xfId="14083"/>
    <cellStyle name="强调文字颜色 6 12 8" xfId="14084"/>
    <cellStyle name="40% - 强调文字颜色 4 14 6 2 2" xfId="14085"/>
    <cellStyle name="标题 2 3 2 2 2" xfId="14086"/>
    <cellStyle name="40% - 强调文字颜色 2 9 2 2 2 2" xfId="14087"/>
    <cellStyle name="常规 3 9 2 4" xfId="14088"/>
    <cellStyle name="40% - 强调文字颜色 2 9 2 2 2 2 2" xfId="14089"/>
    <cellStyle name="常规 3 9 2 4 2" xfId="14090"/>
    <cellStyle name="40% - 强调文字颜色 2 9 2 2 2 2 3" xfId="14091"/>
    <cellStyle name="40% - 强调文字颜色 4 14 6 2 3" xfId="14092"/>
    <cellStyle name="标题 2 3 2 2 3" xfId="14093"/>
    <cellStyle name="40% - 强调文字颜色 2 9 2 2 2 3" xfId="14094"/>
    <cellStyle name="常规 3 9 2 5" xfId="14095"/>
    <cellStyle name="40% - 强调文字颜色 3 9 3 2 2 3" xfId="14096"/>
    <cellStyle name="40% - 强调文字颜色 2 9 2 2 2 5" xfId="14097"/>
    <cellStyle name="40% - 强调文字颜色 4 14 6 3" xfId="14098"/>
    <cellStyle name="标题 2 3 2 3" xfId="14099"/>
    <cellStyle name="注释 2 5 4" xfId="14100"/>
    <cellStyle name="40% - 强调文字颜色 2 9 2 2 3" xfId="14101"/>
    <cellStyle name="40% - 强调文字颜色 2 9 2 2 3 2" xfId="14102"/>
    <cellStyle name="常规 3 9 3 4" xfId="14103"/>
    <cellStyle name="40% - 强调文字颜色 2 9 2 2 3 3" xfId="14104"/>
    <cellStyle name="40% - 强调文字颜色 4 14 7" xfId="14105"/>
    <cellStyle name="标题 2 3 3" xfId="14106"/>
    <cellStyle name="常规 3 2 11 6 2" xfId="14107"/>
    <cellStyle name="40% - 强调文字颜色 2 9 2 3" xfId="14108"/>
    <cellStyle name="40% - 强调文字颜色 2 9 2 3 2 2" xfId="14109"/>
    <cellStyle name="40% - 强调文字颜色 2 9 2 3 2 3" xfId="14110"/>
    <cellStyle name="40% - 强调文字颜色 4 14 7 3" xfId="14111"/>
    <cellStyle name="标题 2 3 3 3" xfId="14112"/>
    <cellStyle name="链接单元格 9 2 2 2" xfId="14113"/>
    <cellStyle name="40% - 强调文字颜色 2 9 2 3 3" xfId="14114"/>
    <cellStyle name="40% - 强调文字颜色 2 9 2 3 4" xfId="14115"/>
    <cellStyle name="40% - 强调文字颜色 2 9 2 3 5" xfId="14116"/>
    <cellStyle name="40% - 强调文字颜色 2 9 2 4 2" xfId="14117"/>
    <cellStyle name="40% - 强调文字颜色 2 9 2 4 2 2" xfId="14118"/>
    <cellStyle name="40% - 强调文字颜色 2 9 2 4 2 3" xfId="14119"/>
    <cellStyle name="40% - 强调文字颜色 2 9 2 4 3" xfId="14120"/>
    <cellStyle name="40% - 强调文字颜色 2 9 2 4 4" xfId="14121"/>
    <cellStyle name="40% - 强调文字颜色 2 9 2 4 5" xfId="14122"/>
    <cellStyle name="40% - 强调文字颜色 4 14 9" xfId="14123"/>
    <cellStyle name="标题 2 3 5" xfId="14124"/>
    <cellStyle name="40% - 强调文字颜色 2 9 2 5" xfId="14125"/>
    <cellStyle name="40% - 强调文字颜色 2 9 2 5 3" xfId="14126"/>
    <cellStyle name="40% - 强调文字颜色 2 9 2 6" xfId="14127"/>
    <cellStyle name="40% - 强调文字颜色 2 9 2 7" xfId="14128"/>
    <cellStyle name="40% - 强调文字颜色 2 9 2 8" xfId="14129"/>
    <cellStyle name="40% - 强调文字颜色 4 15 6 3" xfId="14130"/>
    <cellStyle name="标题 2 4 2 3" xfId="14131"/>
    <cellStyle name="常规 9 15 3" xfId="14132"/>
    <cellStyle name="40% - 强调文字颜色 2 9 3 2 3" xfId="14133"/>
    <cellStyle name="强调文字颜色 6 13 2 2 3" xfId="14134"/>
    <cellStyle name="40% - 强调文字颜色 4 15 6 5" xfId="14135"/>
    <cellStyle name="标题 2 4 2 5" xfId="14136"/>
    <cellStyle name="常规 9 15 5" xfId="14137"/>
    <cellStyle name="40% - 强调文字颜色 2 9 3 2 5" xfId="14138"/>
    <cellStyle name="40% - 强调文字颜色 4 15 7" xfId="14139"/>
    <cellStyle name="标题 2 4 3" xfId="14140"/>
    <cellStyle name="常规 9 16" xfId="14141"/>
    <cellStyle name="常规 9 21" xfId="14142"/>
    <cellStyle name="40% - 强调文字颜色 2 9 3 3" xfId="14143"/>
    <cellStyle name="40% - 强调文字颜色 3 10 3 2 2 2" xfId="14144"/>
    <cellStyle name="强调文字颜色 6 13 2 3" xfId="14145"/>
    <cellStyle name="40% - 强调文字颜色 4 15 7 3" xfId="14146"/>
    <cellStyle name="标题 2 4 3 3" xfId="14147"/>
    <cellStyle name="常规 9 16 3" xfId="14148"/>
    <cellStyle name="40% - 强调文字颜色 2 9 3 3 3" xfId="14149"/>
    <cellStyle name="40% - 强调文字颜色 4 15 9" xfId="14150"/>
    <cellStyle name="标题 2 4 5" xfId="14151"/>
    <cellStyle name="常规 9 18" xfId="14152"/>
    <cellStyle name="40% - 强调文字颜色 2 9 3 5" xfId="14153"/>
    <cellStyle name="强调文字颜色 6 13 2 5" xfId="14154"/>
    <cellStyle name="40% - 强调文字颜色 2 9 3 6" xfId="14155"/>
    <cellStyle name="40% - 强调文字颜色 4 16 6" xfId="14156"/>
    <cellStyle name="标题 2 5 2" xfId="14157"/>
    <cellStyle name="40% - 强调文字颜色 2 9 4 2" xfId="14158"/>
    <cellStyle name="强调文字颜色 6 13 3 2" xfId="14159"/>
    <cellStyle name="40% - 强调文字颜色 4 16 6 2 2" xfId="14160"/>
    <cellStyle name="标题 2 5 2 2 2" xfId="14161"/>
    <cellStyle name="40% - 强调文字颜色 2 9 4 2 2 2" xfId="14162"/>
    <cellStyle name="40% - 强调文字颜色 4 16 6 2 3" xfId="14163"/>
    <cellStyle name="标题 2 5 2 2 3" xfId="14164"/>
    <cellStyle name="40% - 强调文字颜色 2 9 4 2 2 3" xfId="14165"/>
    <cellStyle name="40% - 强调文字颜色 4 16 6 3" xfId="14166"/>
    <cellStyle name="标题 2 5 2 3" xfId="14167"/>
    <cellStyle name="40% - 强调文字颜色 2 9 4 2 3" xfId="14168"/>
    <cellStyle name="40% - 强调文字颜色 4 16 7" xfId="14169"/>
    <cellStyle name="标题 2 5 3" xfId="14170"/>
    <cellStyle name="40% - 强调文字颜色 2 9 4 3" xfId="14171"/>
    <cellStyle name="差 13 3 2 2" xfId="14172"/>
    <cellStyle name="强调文字颜色 6 13 3 3" xfId="14173"/>
    <cellStyle name="40% - 强调文字颜色 4 16 8" xfId="14174"/>
    <cellStyle name="标题 2 5 4" xfId="14175"/>
    <cellStyle name="40% - 强调文字颜色 2 9 4 4" xfId="14176"/>
    <cellStyle name="40% - 强调文字颜色 4 16 9" xfId="14177"/>
    <cellStyle name="标题 2 5 5" xfId="14178"/>
    <cellStyle name="40% - 强调文字颜色 2 9 4 5" xfId="14179"/>
    <cellStyle name="40% - 强调文字颜色 2 9 4 6" xfId="14180"/>
    <cellStyle name="40% - 强调文字颜色 4 17 6" xfId="14181"/>
    <cellStyle name="标题 2 6 2" xfId="14182"/>
    <cellStyle name="40% - 强调文字颜色 2 9 5 2" xfId="14183"/>
    <cellStyle name="强调文字颜色 6 13 4 2" xfId="14184"/>
    <cellStyle name="40% - 强调文字颜色 2 9 5 2 3" xfId="14185"/>
    <cellStyle name="40% - 强调文字颜色 2 9 6" xfId="14186"/>
    <cellStyle name="强调文字颜色 6 13 5" xfId="14187"/>
    <cellStyle name="40% - 强调文字颜色 2 9 6 2" xfId="14188"/>
    <cellStyle name="40% - 强调文字颜色 2 9 6 2 2" xfId="14189"/>
    <cellStyle name="40% - 强调文字颜色 2 9 6 2 3" xfId="14190"/>
    <cellStyle name="40% - 强调文字颜色 2 9 7 2" xfId="14191"/>
    <cellStyle name="40% - 强调文字颜色 3 10" xfId="14192"/>
    <cellStyle name="40% - 强调文字颜色 3 10 2" xfId="14193"/>
    <cellStyle name="40% - 强调文字颜色 3 10 2 2" xfId="14194"/>
    <cellStyle name="40% - 强调文字颜色 5 11 3" xfId="14195"/>
    <cellStyle name="常规 2 3 6 2" xfId="14196"/>
    <cellStyle name="40% - 强调文字颜色 3 10 2 2 2" xfId="14197"/>
    <cellStyle name="40% - 强调文字颜色 5 11 4" xfId="14198"/>
    <cellStyle name="40% - 强调文字颜色 3 10 2 2 3" xfId="14199"/>
    <cellStyle name="差 12 3 2" xfId="14200"/>
    <cellStyle name="40% - 强调文字颜色 4 10 4 2 2" xfId="14201"/>
    <cellStyle name="常规 2 3 7" xfId="14202"/>
    <cellStyle name="强调文字颜色 1 2 3 2 3" xfId="14203"/>
    <cellStyle name="40% - 强调文字颜色 3 10 2 3" xfId="14204"/>
    <cellStyle name="40% - 强调文字颜色 4 10 4 2 2 2" xfId="14205"/>
    <cellStyle name="40% - 强调文字颜色 5 12 3" xfId="14206"/>
    <cellStyle name="40% - 强调文字颜色 3 10 2 3 2" xfId="14207"/>
    <cellStyle name="40% - 强调文字颜色 4 10 4 2 2 3" xfId="14208"/>
    <cellStyle name="40% - 强调文字颜色 5 12 4" xfId="14209"/>
    <cellStyle name="40% - 强调文字颜色 3 10 2 3 3" xfId="14210"/>
    <cellStyle name="差 12 4 2" xfId="14211"/>
    <cellStyle name="40% - 强调文字颜色 5 12 6" xfId="14212"/>
    <cellStyle name="40% - 强调文字颜色 3 10 2 3 5" xfId="14213"/>
    <cellStyle name="40% - 强调文字颜色 4 10 4 2 3" xfId="14214"/>
    <cellStyle name="60% - 强调文字颜色 6 10 3 2" xfId="14215"/>
    <cellStyle name="常规 10 12 3 2" xfId="14216"/>
    <cellStyle name="常规 2 3 8" xfId="14217"/>
    <cellStyle name="40% - 强调文字颜色 3 10 2 4" xfId="14218"/>
    <cellStyle name="40% - 强调文字颜色 5 13 3" xfId="14219"/>
    <cellStyle name="40% - 强调文字颜色 3 10 2 4 2" xfId="14220"/>
    <cellStyle name="40% - 强调文字颜色 5 13 4" xfId="14221"/>
    <cellStyle name="40% - 强调文字颜色 3 10 2 4 3" xfId="14222"/>
    <cellStyle name="差 12 5 2" xfId="14223"/>
    <cellStyle name="40% - 强调文字颜色 3 10 3" xfId="14224"/>
    <cellStyle name="40% - 强调文字颜色 3 10 3 2" xfId="14225"/>
    <cellStyle name="60% - 强调文字颜色 2 12 2 4" xfId="14226"/>
    <cellStyle name="40% - 强调文字颜色 3 10 3 2 2" xfId="14227"/>
    <cellStyle name="40% - 强调文字颜色 3 10 3 2 3" xfId="14228"/>
    <cellStyle name="差 13 3 2" xfId="14229"/>
    <cellStyle name="40% - 强调文字颜色 4 10 4 3 2" xfId="14230"/>
    <cellStyle name="常规 2 4 7" xfId="14231"/>
    <cellStyle name="强调文字颜色 1 2 3 3 3" xfId="14232"/>
    <cellStyle name="40% - 强调文字颜色 3 10 3 3" xfId="14233"/>
    <cellStyle name="40% - 强调文字颜色 3 10 3 3 2" xfId="14234"/>
    <cellStyle name="40% - 强调文字颜色 3 10 3 3 3" xfId="14235"/>
    <cellStyle name="差 13 4 2" xfId="14236"/>
    <cellStyle name="40% - 强调文字颜色 4 10 4 3 3" xfId="14237"/>
    <cellStyle name="60% - 强调文字颜色 6 10 4 2" xfId="14238"/>
    <cellStyle name="常规 10 12 4 2" xfId="14239"/>
    <cellStyle name="常规 2 4 8" xfId="14240"/>
    <cellStyle name="40% - 强调文字颜色 3 10 3 4" xfId="14241"/>
    <cellStyle name="40% - 强调文字颜色 3 10 4" xfId="14242"/>
    <cellStyle name="40% - 强调文字颜色 3 10 4 2" xfId="14243"/>
    <cellStyle name="40% - 强调文字颜色 3 8 4 2 2 3" xfId="14244"/>
    <cellStyle name="40% - 强调文字颜色 3 10 4 2 2" xfId="14245"/>
    <cellStyle name="40% - 强调文字颜色 3 10 4 2 2 2" xfId="14246"/>
    <cellStyle name="40% - 强调文字颜色 3 9 3 3" xfId="14247"/>
    <cellStyle name="40% - 强调文字颜色 3 10 4 2 2 3" xfId="14248"/>
    <cellStyle name="40% - 强调文字颜色 3 9 3 4" xfId="14249"/>
    <cellStyle name="40% - 强调文字颜色 3 10 4 2 3" xfId="14250"/>
    <cellStyle name="差 14 3 2" xfId="14251"/>
    <cellStyle name="40% - 强调文字颜色 3 10 4 3" xfId="14252"/>
    <cellStyle name="40% - 强调文字颜色 3 10 4 3 2" xfId="14253"/>
    <cellStyle name="40% - 强调文字颜色 3 10 4 3 3" xfId="14254"/>
    <cellStyle name="差 14 4 2" xfId="14255"/>
    <cellStyle name="40% - 强调文字颜色 3 10 4 4" xfId="14256"/>
    <cellStyle name="40% - 强调文字颜色 3 10 5" xfId="14257"/>
    <cellStyle name="40% - 强调文字颜色 3 10 5 2" xfId="14258"/>
    <cellStyle name="40% - 强调文字颜色 3 10 5 2 2" xfId="14259"/>
    <cellStyle name="40% - 强调文字颜色 3 10 5 2 3" xfId="14260"/>
    <cellStyle name="差 15 3 2" xfId="14261"/>
    <cellStyle name="40% - 强调文字颜色 3 10 6" xfId="14262"/>
    <cellStyle name="40% - 强调文字颜色 3 10 6 2" xfId="14263"/>
    <cellStyle name="40% - 强调文字颜色 3 10 6 2 2" xfId="14264"/>
    <cellStyle name="40% - 强调文字颜色 3 10 6 2 3" xfId="14265"/>
    <cellStyle name="差 16 3 2" xfId="14266"/>
    <cellStyle name="40% - 强调文字颜色 3 10 6 3" xfId="14267"/>
    <cellStyle name="40% - 强调文字颜色 3 10 6 4" xfId="14268"/>
    <cellStyle name="40% - 强调文字颜色 3 10 7 3" xfId="14269"/>
    <cellStyle name="40% - 强调文字颜色 3 11" xfId="14270"/>
    <cellStyle name="40% - 强调文字颜色 3 11 10" xfId="14271"/>
    <cellStyle name="40% - 强调文字颜色 3 11 2" xfId="14272"/>
    <cellStyle name="40% - 强调文字颜色 3 11 2 2" xfId="14273"/>
    <cellStyle name="40% - 强调文字颜色 3 11 2 2 2" xfId="14274"/>
    <cellStyle name="40% - 强调文字颜色 3 11 2 2 2 2 3" xfId="14275"/>
    <cellStyle name="40% - 强调文字颜色 3 11 2 2 2 4" xfId="14276"/>
    <cellStyle name="强调文字颜色 2 12 2 2" xfId="14277"/>
    <cellStyle name="40% - 强调文字颜色 3 11 2 2 2 5" xfId="14278"/>
    <cellStyle name="强调文字颜色 2 12 2 3" xfId="14279"/>
    <cellStyle name="40% - 强调文字颜色 3 11 2 2 3" xfId="14280"/>
    <cellStyle name="强调文字颜色 4 8 2" xfId="14281"/>
    <cellStyle name="40% - 强调文字颜色 3 11 2 2 3 2" xfId="14282"/>
    <cellStyle name="强调文字颜色 4 8 2 2" xfId="14283"/>
    <cellStyle name="40% - 强调文字颜色 3 11 2 2 3 3" xfId="14284"/>
    <cellStyle name="强调文字颜色 4 8 2 3" xfId="14285"/>
    <cellStyle name="40% - 强调文字颜色 4 10 5 2 2" xfId="14286"/>
    <cellStyle name="常规 3 3 7" xfId="14287"/>
    <cellStyle name="40% - 强调文字颜色 3 11 2 3" xfId="14288"/>
    <cellStyle name="40% - 强调文字颜色 3 11 2 3 2" xfId="14289"/>
    <cellStyle name="40% - 强调文字颜色 3 11 2 3 2 2" xfId="14290"/>
    <cellStyle name="40% - 强调文字颜色 3 11 2 3 2 3" xfId="14291"/>
    <cellStyle name="标题 3 9 2 3 2" xfId="14292"/>
    <cellStyle name="40% - 强调文字颜色 3 11 2 3 3" xfId="14293"/>
    <cellStyle name="强调文字颜色 4 9 2" xfId="14294"/>
    <cellStyle name="40% - 强调文字颜色 3 11 2 3 5" xfId="14295"/>
    <cellStyle name="强调文字颜色 4 9 4" xfId="14296"/>
    <cellStyle name="40% - 强调文字颜色 4 10 5 2 3" xfId="14297"/>
    <cellStyle name="60% - 强调文字颜色 6 11 3 2" xfId="14298"/>
    <cellStyle name="常规 3 3 8" xfId="14299"/>
    <cellStyle name="40% - 强调文字颜色 3 11 2 4" xfId="14300"/>
    <cellStyle name="40% - 强调文字颜色 3 11 2 4 2" xfId="14301"/>
    <cellStyle name="40% - 强调文字颜色 3 11 2 4 2 2" xfId="14302"/>
    <cellStyle name="常规 14 9" xfId="14303"/>
    <cellStyle name="40% - 强调文字颜色 3 11 2 4 3" xfId="14304"/>
    <cellStyle name="40% - 强调文字颜色 3 11 3" xfId="14305"/>
    <cellStyle name="40% - 强调文字颜色 3 11 3 2" xfId="14306"/>
    <cellStyle name="60% - 强调文字颜色 2 13 2 4" xfId="14307"/>
    <cellStyle name="40% - 强调文字颜色 3 11 3 2 2" xfId="14308"/>
    <cellStyle name="40% - 强调文字颜色 3 11 3 2 2 2" xfId="14309"/>
    <cellStyle name="标题 2 10 4 3" xfId="14310"/>
    <cellStyle name="40% - 强调文字颜色 3 11 3 2 2 3" xfId="14311"/>
    <cellStyle name="40% - 强调文字颜色 3 11 3 2 3" xfId="14312"/>
    <cellStyle name="强调文字颜色 5 8 2" xfId="14313"/>
    <cellStyle name="40% - 强调文字颜色 3 11 3 3" xfId="14314"/>
    <cellStyle name="40% - 强调文字颜色 3 11 3 3 2" xfId="14315"/>
    <cellStyle name="40% - 强调文字颜色 3 11 3 3 3" xfId="14316"/>
    <cellStyle name="强调文字颜色 5 9 2" xfId="14317"/>
    <cellStyle name="40% - 强调文字颜色 3 11 3 4" xfId="14318"/>
    <cellStyle name="40% - 强调文字颜色 3 11 4" xfId="14319"/>
    <cellStyle name="40% - 强调文字颜色 3 11 4 2" xfId="14320"/>
    <cellStyle name="40% - 强调文字颜色 3 11 4 2 2" xfId="14321"/>
    <cellStyle name="40% - 强调文字颜色 3 11 4 2 2 2" xfId="14322"/>
    <cellStyle name="40% - 强调文字颜色 3 11 4 2 2 3" xfId="14323"/>
    <cellStyle name="40% - 强调文字颜色 3 11 4 2 3" xfId="14324"/>
    <cellStyle name="强调文字颜色 6 8 2" xfId="14325"/>
    <cellStyle name="40% - 强调文字颜色 3 11 4 3" xfId="14326"/>
    <cellStyle name="40% - 强调文字颜色 3 11 4 3 2" xfId="14327"/>
    <cellStyle name="适中 2 4" xfId="14328"/>
    <cellStyle name="40% - 强调文字颜色 3 11 4 3 3" xfId="14329"/>
    <cellStyle name="强调文字颜色 6 9 2" xfId="14330"/>
    <cellStyle name="适中 2 5" xfId="14331"/>
    <cellStyle name="40% - 强调文字颜色 3 11 4 4" xfId="14332"/>
    <cellStyle name="40% - 强调文字颜色 3 11 5" xfId="14333"/>
    <cellStyle name="40% - 强调文字颜色 3 11 5 2" xfId="14334"/>
    <cellStyle name="40% - 强调文字颜色 3 11 5 2 2" xfId="14335"/>
    <cellStyle name="40% - 强调文字颜色 3 11 5 2 3" xfId="14336"/>
    <cellStyle name="40% - 强调文字颜色 3 11 5 4" xfId="14337"/>
    <cellStyle name="40% - 强调文字颜色 3 11 6" xfId="14338"/>
    <cellStyle name="40% - 强调文字颜色 3 11 6 2" xfId="14339"/>
    <cellStyle name="40% - 强调文字颜色 3 11 6 2 2" xfId="14340"/>
    <cellStyle name="40% - 强调文字颜色 3 11 6 2 3" xfId="14341"/>
    <cellStyle name="40% - 强调文字颜色 3 11 6 4" xfId="14342"/>
    <cellStyle name="40% - 强调文字颜色 3 11 7 2" xfId="14343"/>
    <cellStyle name="40% - 强调文字颜色 3 11 7 3" xfId="14344"/>
    <cellStyle name="40% - 强调文字颜色 3 11 8" xfId="14345"/>
    <cellStyle name="40% - 强调文字颜色 3 11 9" xfId="14346"/>
    <cellStyle name="40% - 强调文字颜色 3 12" xfId="14347"/>
    <cellStyle name="40% - 强调文字颜色 3 12 10" xfId="14348"/>
    <cellStyle name="40% - 强调文字颜色 3 7 2 3 2 2" xfId="14349"/>
    <cellStyle name="40% - 强调文字颜色 3 12 2" xfId="14350"/>
    <cellStyle name="40% - 强调文字颜色 6 2 2 4" xfId="14351"/>
    <cellStyle name="40% - 强调文字颜色 3 12 2 2" xfId="14352"/>
    <cellStyle name="注释 12 8" xfId="14353"/>
    <cellStyle name="40% - 强调文字颜色 6 2 2 4 2" xfId="14354"/>
    <cellStyle name="40% - 强调文字颜色 3 12 2 2 2" xfId="14355"/>
    <cellStyle name="40% - 强调文字颜色 3 12 2 2 2 2" xfId="14356"/>
    <cellStyle name="40% - 强调文字颜色 3 12 2 2 2 3" xfId="14357"/>
    <cellStyle name="40% - 强调文字颜色 3 12 2 2 2 5" xfId="14358"/>
    <cellStyle name="40% - 强调文字颜色 4 10 6 2 2" xfId="14359"/>
    <cellStyle name="40% - 强调文字颜色 6 2 2 5" xfId="14360"/>
    <cellStyle name="常规 8 15 2 2" xfId="14361"/>
    <cellStyle name="40% - 强调文字颜色 3 12 2 3" xfId="14362"/>
    <cellStyle name="40% - 强调文字颜色 3 12 2 3 2" xfId="14363"/>
    <cellStyle name="40% - 强调文字颜色 3 12 2 3 2 2" xfId="14364"/>
    <cellStyle name="40% - 强调文字颜色 3 12 2 3 2 3" xfId="14365"/>
    <cellStyle name="标题 4 9 2 3 2" xfId="14366"/>
    <cellStyle name="40% - 强调文字颜色 3 12 2 3 3" xfId="14367"/>
    <cellStyle name="40% - 强调文字颜色 3 12 2 4 2 3" xfId="14368"/>
    <cellStyle name="40% - 强调文字颜色 3 12 2 5 3" xfId="14369"/>
    <cellStyle name="40% - 强调文字颜色 3 12 2 8" xfId="14370"/>
    <cellStyle name="40% - 强调文字颜色 3 12 3" xfId="14371"/>
    <cellStyle name="40% - 强调文字颜色 6 2 3 4" xfId="14372"/>
    <cellStyle name="40% - 强调文字颜色 3 12 3 2" xfId="14373"/>
    <cellStyle name="60% - 强调文字颜色 2 14 2 4" xfId="14374"/>
    <cellStyle name="注释 13 8" xfId="14375"/>
    <cellStyle name="40% - 强调文字颜色 6 2 3 4 2" xfId="14376"/>
    <cellStyle name="40% - 强调文字颜色 3 12 3 2 2" xfId="14377"/>
    <cellStyle name="40% - 强调文字颜色 3 12 3 2 2 2" xfId="14378"/>
    <cellStyle name="40% - 强调文字颜色 3 12 3 2 2 3" xfId="14379"/>
    <cellStyle name="40% - 强调文字颜色 3 12 3 2 3" xfId="14380"/>
    <cellStyle name="40% - 强调文字颜色 3 12 4" xfId="14381"/>
    <cellStyle name="40% - 强调文字颜色 3 12 4 2" xfId="14382"/>
    <cellStyle name="注释 14 8" xfId="14383"/>
    <cellStyle name="40% - 强调文字颜色 3 12 4 2 2" xfId="14384"/>
    <cellStyle name="40% - 强调文字颜色 3 12 4 2 2 2" xfId="14385"/>
    <cellStyle name="40% - 强调文字颜色 3 12 4 2 2 3" xfId="14386"/>
    <cellStyle name="40% - 强调文字颜色 3 12 4 2 3" xfId="14387"/>
    <cellStyle name="40% - 强调文字颜色 3 12 5" xfId="14388"/>
    <cellStyle name="40% - 强调文字颜色 6 2 5 4" xfId="14389"/>
    <cellStyle name="40% - 强调文字颜色 3 12 5 2" xfId="14390"/>
    <cellStyle name="注释 15 8" xfId="14391"/>
    <cellStyle name="40% - 强调文字颜色 3 12 5 2 2" xfId="14392"/>
    <cellStyle name="60% - 强调文字颜色 1 9 7" xfId="14393"/>
    <cellStyle name="40% - 强调文字颜色 3 12 5 2 3" xfId="14394"/>
    <cellStyle name="40% - 强调文字颜色 3 12 6" xfId="14395"/>
    <cellStyle name="40% - 强调文字颜色 3 12 6 2" xfId="14396"/>
    <cellStyle name="40% - 强调文字颜色 3 12 6 5" xfId="14397"/>
    <cellStyle name="40% - 强调文字颜色 3 12 7" xfId="14398"/>
    <cellStyle name="40% - 强调文字颜色 3 12 7 2" xfId="14399"/>
    <cellStyle name="40% - 强调文字颜色 3 12 7 3" xfId="14400"/>
    <cellStyle name="40% - 强调文字颜色 3 12 8" xfId="14401"/>
    <cellStyle name="40% - 强调文字颜色 3 12 9" xfId="14402"/>
    <cellStyle name="40% - 强调文字颜色 3 13 10" xfId="14403"/>
    <cellStyle name="40% - 强调文字颜色 3 13 2" xfId="14404"/>
    <cellStyle name="40% - 强调文字颜色 6 3 2 4" xfId="14405"/>
    <cellStyle name="40% - 强调文字颜色 3 13 2 2" xfId="14406"/>
    <cellStyle name="40% - 强调文字颜色 6 3 2 4 2" xfId="14407"/>
    <cellStyle name="输入 14 4 3" xfId="14408"/>
    <cellStyle name="40% - 强调文字颜色 3 13 2 2 2" xfId="14409"/>
    <cellStyle name="40% - 强调文字颜色 3 13 2 2 2 2" xfId="14410"/>
    <cellStyle name="40% - 强调文字颜色 3 13 2 2 2 2 2" xfId="14411"/>
    <cellStyle name="40% - 强调文字颜色 3 13 2 2 2 2 3" xfId="14412"/>
    <cellStyle name="40% - 强调文字颜色 3 13 2 2 2 3" xfId="14413"/>
    <cellStyle name="40% - 强调文字颜色 3 13 2 2 2 4" xfId="14414"/>
    <cellStyle name="40% - 强调文字颜色 3 13 2 2 2 5" xfId="14415"/>
    <cellStyle name="40% - 强调文字颜色 3 13 2 2 3" xfId="14416"/>
    <cellStyle name="40% - 强调文字颜色 3 13 2 2 3 2" xfId="14417"/>
    <cellStyle name="40% - 强调文字颜色 3 13 2 2 3 3" xfId="14418"/>
    <cellStyle name="40% - 强调文字颜色 6 3 2 5" xfId="14419"/>
    <cellStyle name="常规 3 2 11 2 2 2 2" xfId="14420"/>
    <cellStyle name="常规 8 16 2 2" xfId="14421"/>
    <cellStyle name="40% - 强调文字颜色 3 13 2 3" xfId="14422"/>
    <cellStyle name="40% - 强调文字颜色 3 13 2 3 2" xfId="14423"/>
    <cellStyle name="40% - 强调文字颜色 3 13 2 3 2 2" xfId="14424"/>
    <cellStyle name="40% - 强调文字颜色 3 13 2 3 2 3" xfId="14425"/>
    <cellStyle name="40% - 强调文字颜色 3 13 2 3 3" xfId="14426"/>
    <cellStyle name="40% - 强调文字颜色 3 13 2 4 2 3" xfId="14427"/>
    <cellStyle name="40% - 强调文字颜色 3 13 2 5 3" xfId="14428"/>
    <cellStyle name="40% - 强调文字颜色 3 13 2 8" xfId="14429"/>
    <cellStyle name="40% - 强调文字颜色 3 13 3" xfId="14430"/>
    <cellStyle name="40% - 强调文字颜色 3 13 3 2" xfId="14431"/>
    <cellStyle name="60% - 强调文字颜色 2 15 2 4" xfId="14432"/>
    <cellStyle name="40% - 强调文字颜色 3 13 3 2 2" xfId="14433"/>
    <cellStyle name="40% - 强调文字颜色 3 13 3 2 2 2" xfId="14434"/>
    <cellStyle name="40% - 强调文字颜色 3 13 3 2 2 3" xfId="14435"/>
    <cellStyle name="40% - 强调文字颜色 3 13 3 2 3" xfId="14436"/>
    <cellStyle name="40% - 强调文字颜色 3 13 4" xfId="14437"/>
    <cellStyle name="40% - 强调文字颜色 6 3 4 4" xfId="14438"/>
    <cellStyle name="40% - 强调文字颜色 3 13 4 2" xfId="14439"/>
    <cellStyle name="强调文字颜色 5 10 5" xfId="14440"/>
    <cellStyle name="40% - 强调文字颜色 3 13 4 2 2 2" xfId="14441"/>
    <cellStyle name="40% - 强调文字颜色 3 13 4 2 2 3" xfId="14442"/>
    <cellStyle name="40% - 强调文字颜色 3 13 4 2 3" xfId="14443"/>
    <cellStyle name="40% - 强调文字颜色 3 13 4 3 3" xfId="14444"/>
    <cellStyle name="40% - 强调文字颜色 3 13 5" xfId="14445"/>
    <cellStyle name="40% - 强调文字颜色 3 13 5 2" xfId="14446"/>
    <cellStyle name="强调文字颜色 5 11 5" xfId="14447"/>
    <cellStyle name="40% - 强调文字颜色 3 13 5 2 2" xfId="14448"/>
    <cellStyle name="40% - 强调文字颜色 3 13 5 2 3" xfId="14449"/>
    <cellStyle name="40% - 强调文字颜色 3 13 5 3" xfId="14450"/>
    <cellStyle name="强调文字颜色 5 11 6" xfId="14451"/>
    <cellStyle name="40% - 强调文字颜色 3 13 6" xfId="14452"/>
    <cellStyle name="40% - 强调文字颜色 3 13 6 2" xfId="14453"/>
    <cellStyle name="强调文字颜色 5 12 5" xfId="14454"/>
    <cellStyle name="40% - 强调文字颜色 3 13 6 2 2" xfId="14455"/>
    <cellStyle name="40% - 强调文字颜色 3 13 6 2 3" xfId="14456"/>
    <cellStyle name="40% - 强调文字颜色 3 13 6 3" xfId="14457"/>
    <cellStyle name="强调文字颜色 5 12 6" xfId="14458"/>
    <cellStyle name="40% - 强调文字颜色 3 13 6 5" xfId="14459"/>
    <cellStyle name="强调文字颜色 5 12 8" xfId="14460"/>
    <cellStyle name="40% - 强调文字颜色 3 13 7" xfId="14461"/>
    <cellStyle name="40% - 强调文字颜色 3 13 7 3" xfId="14462"/>
    <cellStyle name="强调文字颜色 5 13 6" xfId="14463"/>
    <cellStyle name="40% - 强调文字颜色 3 13 8" xfId="14464"/>
    <cellStyle name="40% - 强调文字颜色 3 14 10" xfId="14465"/>
    <cellStyle name="40% - 强调文字颜色 3 14 2" xfId="14466"/>
    <cellStyle name="40% - 强调文字颜色 6 4 2 4" xfId="14467"/>
    <cellStyle name="常规 6 3 6" xfId="14468"/>
    <cellStyle name="40% - 强调文字颜色 3 14 2 2" xfId="14469"/>
    <cellStyle name="40% - 强调文字颜色 3 14 2 2 2" xfId="14470"/>
    <cellStyle name="40% - 强调文字颜色 3 14 2 2 2 2" xfId="14471"/>
    <cellStyle name="40% - 强调文字颜色 3 14 2 2 2 2 2" xfId="14472"/>
    <cellStyle name="40% - 强调文字颜色 3 14 2 2 2 2 3" xfId="14473"/>
    <cellStyle name="40% - 强调文字颜色 3 14 2 2 2 3" xfId="14474"/>
    <cellStyle name="40% - 强调文字颜色 3 14 2 2 2 4" xfId="14475"/>
    <cellStyle name="40% - 强调文字颜色 3 14 2 2 3" xfId="14476"/>
    <cellStyle name="好 5 2 2" xfId="14477"/>
    <cellStyle name="40% - 强调文字颜色 3 14 2 2 3 2" xfId="14478"/>
    <cellStyle name="好 5 2 2 2" xfId="14479"/>
    <cellStyle name="输出 11 2 3" xfId="14480"/>
    <cellStyle name="40% - 强调文字颜色 3 14 2 2 3 3" xfId="14481"/>
    <cellStyle name="好 5 2 2 3" xfId="14482"/>
    <cellStyle name="输出 11 2 4" xfId="14483"/>
    <cellStyle name="40% - 强调文字颜色 3 14 2 2 4" xfId="14484"/>
    <cellStyle name="好 5 2 3" xfId="14485"/>
    <cellStyle name="40% - 强调文字颜色 3 14 2 2 5" xfId="14486"/>
    <cellStyle name="好 5 2 4" xfId="14487"/>
    <cellStyle name="40% - 强调文字颜色 3 14 2 3" xfId="14488"/>
    <cellStyle name="40% - 强调文字颜色 3 14 2 3 2" xfId="14489"/>
    <cellStyle name="40% - 强调文字颜色 3 14 2 3 2 2" xfId="14490"/>
    <cellStyle name="40% - 强调文字颜色 3 14 2 3 2 3" xfId="14491"/>
    <cellStyle name="40% - 强调文字颜色 3 14 2 3 3" xfId="14492"/>
    <cellStyle name="好 5 3 2" xfId="14493"/>
    <cellStyle name="40% - 强调文字颜色 3 14 2 3 4" xfId="14494"/>
    <cellStyle name="好 5 3 3" xfId="14495"/>
    <cellStyle name="40% - 强调文字颜色 3 14 2 3 5" xfId="14496"/>
    <cellStyle name="40% - 强调文字颜色 3 14 2 4 2 3" xfId="14497"/>
    <cellStyle name="40% - 强调文字颜色 3 14 2 4 5" xfId="14498"/>
    <cellStyle name="40% - 强调文字颜色 3 14 2 5 3" xfId="14499"/>
    <cellStyle name="40% - 强调文字颜色 3 14 3" xfId="14500"/>
    <cellStyle name="标题 4 12 4 2 2" xfId="14501"/>
    <cellStyle name="40% - 强调文字颜色 3 14 3 2" xfId="14502"/>
    <cellStyle name="60% - 强调文字颜色 2 16 2 4" xfId="14503"/>
    <cellStyle name="40% - 强调文字颜色 3 14 3 2 2" xfId="14504"/>
    <cellStyle name="40% - 强调文字颜色 3 14 3 2 2 2" xfId="14505"/>
    <cellStyle name="40% - 强调文字颜色 3 14 3 2 2 3" xfId="14506"/>
    <cellStyle name="40% - 强调文字颜色 3 14 3 2 3" xfId="14507"/>
    <cellStyle name="好 6 2 2" xfId="14508"/>
    <cellStyle name="40% - 强调文字颜色 3 14 4" xfId="14509"/>
    <cellStyle name="40% - 强调文字颜色 3 14 4 2" xfId="14510"/>
    <cellStyle name="40% - 强调文字颜色 3 14 4 2 3" xfId="14511"/>
    <cellStyle name="好 7 2 2" xfId="14512"/>
    <cellStyle name="40% - 强调文字颜色 3 14 4 2 4" xfId="14513"/>
    <cellStyle name="好 7 2 3" xfId="14514"/>
    <cellStyle name="40% - 强调文字颜色 3 14 4 2 5" xfId="14515"/>
    <cellStyle name="好 7 2 4" xfId="14516"/>
    <cellStyle name="40% - 强调文字颜色 3 14 5" xfId="14517"/>
    <cellStyle name="40% - 强调文字颜色 3 14 5 2 2" xfId="14518"/>
    <cellStyle name="40% - 强调文字颜色 3 14 5 2 3" xfId="14519"/>
    <cellStyle name="好 8 2 2" xfId="14520"/>
    <cellStyle name="40% - 强调文字颜色 3 14 5 3" xfId="14521"/>
    <cellStyle name="40% - 强调文字颜色 3 15 2" xfId="14522"/>
    <cellStyle name="40% - 强调文字颜色 3 20 2" xfId="14523"/>
    <cellStyle name="40% - 强调文字颜色 6 5 2 4" xfId="14524"/>
    <cellStyle name="40% - 强调文字颜色 3 15 2 2" xfId="14525"/>
    <cellStyle name="40% - 强调文字颜色 3 20 2 2" xfId="14526"/>
    <cellStyle name="40% - 强调文字颜色 3 15 2 2 2" xfId="14527"/>
    <cellStyle name="40% - 强调文字颜色 3 15 2 2 2 2" xfId="14528"/>
    <cellStyle name="40% - 强调文字颜色 3 15 2 2 2 2 2" xfId="14529"/>
    <cellStyle name="40% - 强调文字颜色 3 15 2 2 3" xfId="14530"/>
    <cellStyle name="40% - 强调文字颜色 3 15 2 2 3 2" xfId="14531"/>
    <cellStyle name="40% - 强调文字颜色 3 15 2 2 4" xfId="14532"/>
    <cellStyle name="40% - 强调文字颜色 3 15 2 2 5" xfId="14533"/>
    <cellStyle name="40% - 强调文字颜色 3 15 2 2 6" xfId="14534"/>
    <cellStyle name="40% - 强调文字颜色 3 15 2 3" xfId="14535"/>
    <cellStyle name="40% - 强调文字颜色 3 20 2 3" xfId="14536"/>
    <cellStyle name="40% - 强调文字颜色 3 15 2 3 2" xfId="14537"/>
    <cellStyle name="常规 3 17" xfId="14538"/>
    <cellStyle name="常规 3 2 10 2 3" xfId="14539"/>
    <cellStyle name="40% - 强调文字颜色 3 15 2 3 2 2" xfId="14540"/>
    <cellStyle name="常规 3 17 2" xfId="14541"/>
    <cellStyle name="常规 3 2 10 2 3 2" xfId="14542"/>
    <cellStyle name="40% - 强调文字颜色 3 15 2 3 3" xfId="14543"/>
    <cellStyle name="常规 3 18" xfId="14544"/>
    <cellStyle name="常规 3 2 10 2 4" xfId="14545"/>
    <cellStyle name="检查单元格 10 2 2 2" xfId="14546"/>
    <cellStyle name="40% - 强调文字颜色 3 15 2 3 4" xfId="14547"/>
    <cellStyle name="常规 3 19" xfId="14548"/>
    <cellStyle name="常规 3 2 10 2 5" xfId="14549"/>
    <cellStyle name="检查单元格 10 2 2 3" xfId="14550"/>
    <cellStyle name="40% - 强调文字颜色 3 15 2 3 5" xfId="14551"/>
    <cellStyle name="40% - 强调文字颜色 3 15 2 4 5" xfId="14552"/>
    <cellStyle name="40% - 强调文字颜色 3 15 2 5 3" xfId="14553"/>
    <cellStyle name="强调文字颜色 4 2 2 2 3" xfId="14554"/>
    <cellStyle name="40% - 强调文字颜色 3 15 3" xfId="14555"/>
    <cellStyle name="40% - 强调文字颜色 3 20 3" xfId="14556"/>
    <cellStyle name="40% - 强调文字颜色 3 15 3 2 2" xfId="14557"/>
    <cellStyle name="40% - 强调文字颜色 3 15 3 2 2 2" xfId="14558"/>
    <cellStyle name="40% - 强调文字颜色 3 15 3 2 3" xfId="14559"/>
    <cellStyle name="40% - 强调文字颜色 3 15 3 3 2" xfId="14560"/>
    <cellStyle name="40% - 强调文字颜色 4 10 8" xfId="14561"/>
    <cellStyle name="常规 3 2 11 2 3" xfId="14562"/>
    <cellStyle name="常规 8 17" xfId="14563"/>
    <cellStyle name="40% - 强调文字颜色 3 15 3 3 3" xfId="14564"/>
    <cellStyle name="40% - 强调文字颜色 4 10 9" xfId="14565"/>
    <cellStyle name="常规 3 2 11 2 4" xfId="14566"/>
    <cellStyle name="常规 8 18" xfId="14567"/>
    <cellStyle name="40% - 强调文字颜色 3 15 4" xfId="14568"/>
    <cellStyle name="40% - 强调文字颜色 3 20 4" xfId="14569"/>
    <cellStyle name="40% - 强调文字颜色 3 15 4 2 2" xfId="14570"/>
    <cellStyle name="40% - 强调文字颜色 3 15 4 2 2 2" xfId="14571"/>
    <cellStyle name="40% - 强调文字颜色 3 15 4 2 3" xfId="14572"/>
    <cellStyle name="40% - 强调文字颜色 3 15 4 2 4" xfId="14573"/>
    <cellStyle name="40% - 强调文字颜色 3 15 4 2 5" xfId="14574"/>
    <cellStyle name="40% - 强调文字颜色 3 15 4 3" xfId="14575"/>
    <cellStyle name="40% - 强调文字颜色 3 15 4 3 2" xfId="14576"/>
    <cellStyle name="常规 3 2 12 2 3" xfId="14577"/>
    <cellStyle name="40% - 强调文字颜色 3 15 5" xfId="14578"/>
    <cellStyle name="40% - 强调文字颜色 3 20 5" xfId="14579"/>
    <cellStyle name="40% - 强调文字颜色 3 15 5 2 2" xfId="14580"/>
    <cellStyle name="40% - 强调文字颜色 3 15 5 3" xfId="14581"/>
    <cellStyle name="标题 3 2 2 2 2 2" xfId="14582"/>
    <cellStyle name="40% - 强调文字颜色 3 16" xfId="14583"/>
    <cellStyle name="40% - 强调文字颜色 3 21" xfId="14584"/>
    <cellStyle name="40% - 强调文字颜色 3 16 10" xfId="14585"/>
    <cellStyle name="标题 18 2 2 2" xfId="14586"/>
    <cellStyle name="40% - 强调文字颜色 3 16 2 2 2" xfId="14587"/>
    <cellStyle name="40% - 强调文字颜色 3 16 2 2 2 2" xfId="14588"/>
    <cellStyle name="40% - 强调文字颜色 3 16 2 2 2 2 2" xfId="14589"/>
    <cellStyle name="40% - 强调文字颜色 3 16 2 2 2 3" xfId="14590"/>
    <cellStyle name="40% - 强调文字颜色 3 16 2 2 2 4" xfId="14591"/>
    <cellStyle name="40% - 强调文字颜色 3 16 2 2 2 5" xfId="14592"/>
    <cellStyle name="40% - 强调文字颜色 3 16 2 2 3" xfId="14593"/>
    <cellStyle name="40% - 强调文字颜色 3 16 2 2 3 2" xfId="14594"/>
    <cellStyle name="40% - 强调文字颜色 3 16 2 2 3 3" xfId="14595"/>
    <cellStyle name="40% - 强调文字颜色 3 16 2 2 4" xfId="14596"/>
    <cellStyle name="40% - 强调文字颜色 3 16 2 2 5" xfId="14597"/>
    <cellStyle name="40% - 强调文字颜色 3 16 2 2 6" xfId="14598"/>
    <cellStyle name="40% - 强调文字颜色 3 16 2 3 2" xfId="14599"/>
    <cellStyle name="40% - 强调文字颜色 3 16 2 3 3" xfId="14600"/>
    <cellStyle name="检查单元格 11 2 2 2" xfId="14601"/>
    <cellStyle name="40% - 强调文字颜色 3 16 2 3 4" xfId="14602"/>
    <cellStyle name="检查单元格 11 2 2 3" xfId="14603"/>
    <cellStyle name="40% - 强调文字颜色 3 16 2 3 5" xfId="14604"/>
    <cellStyle name="40% - 强调文字颜色 3 16 2 4 5" xfId="14605"/>
    <cellStyle name="40% - 强调文字颜色 3 16 2 5 3" xfId="14606"/>
    <cellStyle name="强调文字颜色 4 3 2 2 3" xfId="14607"/>
    <cellStyle name="40% - 强调文字颜色 3 16 2 8" xfId="14608"/>
    <cellStyle name="强调文字颜色 4 3 2 5" xfId="14609"/>
    <cellStyle name="40% - 强调文字颜色 3 16 3 2 2" xfId="14610"/>
    <cellStyle name="40% - 强调文字颜色 3 16 3 2 2 2" xfId="14611"/>
    <cellStyle name="40% - 强调文字颜色 3 16 3 2 2 3" xfId="14612"/>
    <cellStyle name="40% - 强调文字颜色 3 16 3 2 3" xfId="14613"/>
    <cellStyle name="强调文字颜色 2 2" xfId="14614"/>
    <cellStyle name="40% - 强调文字颜色 3 16 3 3 2" xfId="14615"/>
    <cellStyle name="差 3 2 2 2 2" xfId="14616"/>
    <cellStyle name="40% - 强调文字颜色 3 16 3 3 3" xfId="14617"/>
    <cellStyle name="强调文字颜色 3 2" xfId="14618"/>
    <cellStyle name="40% - 强调文字颜色 3 16 4" xfId="14619"/>
    <cellStyle name="40% - 强调文字颜色 3 21 4" xfId="14620"/>
    <cellStyle name="40% - 强调文字颜色 3 16 4 2 2" xfId="14621"/>
    <cellStyle name="40% - 强调文字颜色 3 16 4 2 2 2" xfId="14622"/>
    <cellStyle name="40% - 强调文字颜色 3 16 4 2 2 3" xfId="14623"/>
    <cellStyle name="40% - 强调文字颜色 3 16 4 2 3" xfId="14624"/>
    <cellStyle name="40% - 强调文字颜色 3 16 4 3 2" xfId="14625"/>
    <cellStyle name="差 3 2 3 2 2" xfId="14626"/>
    <cellStyle name="40% - 强调文字颜色 3 16 4 3 3" xfId="14627"/>
    <cellStyle name="40% - 强调文字颜色 3 16 5" xfId="14628"/>
    <cellStyle name="40% - 强调文字颜色 3 16 5 2" xfId="14629"/>
    <cellStyle name="链接单元格 13 5" xfId="14630"/>
    <cellStyle name="40% - 强调文字颜色 3 16 5 2 2" xfId="14631"/>
    <cellStyle name="40% - 强调文字颜色 3 16 5 2 3" xfId="14632"/>
    <cellStyle name="40% - 强调文字颜色 3 16 5 3" xfId="14633"/>
    <cellStyle name="标题 3 2 2 3 2 2" xfId="14634"/>
    <cellStyle name="差 3 2 4 2" xfId="14635"/>
    <cellStyle name="链接单元格 13 6" xfId="14636"/>
    <cellStyle name="40% - 强调文字颜色 3 17 10" xfId="14637"/>
    <cellStyle name="40% - 强调文字颜色 3 7 2 4 2 2" xfId="14638"/>
    <cellStyle name="60% - 强调文字颜色 2 11 3" xfId="14639"/>
    <cellStyle name="40% - 强调文字颜色 3 17 2 2 2 2 2" xfId="14640"/>
    <cellStyle name="60% - 强调文字颜色 2 11 4" xfId="14641"/>
    <cellStyle name="40% - 强调文字颜色 3 17 2 2 2 2 3" xfId="14642"/>
    <cellStyle name="40% - 强调文字颜色 3 6 2 3 2 2" xfId="14643"/>
    <cellStyle name="40% - 强调文字颜色 3 17 2 2 2 5" xfId="14644"/>
    <cellStyle name="40% - 强调文字颜色 3 17 2 2 3 3" xfId="14645"/>
    <cellStyle name="40% - 强调文字颜色 3 17 2 4 5" xfId="14646"/>
    <cellStyle name="40% - 强调文字颜色 3 17 2 5 3" xfId="14647"/>
    <cellStyle name="强调文字颜色 4 4 2 2 3" xfId="14648"/>
    <cellStyle name="40% - 强调文字颜色 3 18 3" xfId="14649"/>
    <cellStyle name="强调文字颜色 2 10 3 3" xfId="14650"/>
    <cellStyle name="强调文字颜色 4 6 2 5" xfId="14651"/>
    <cellStyle name="40% - 强调文字颜色 3 18 4" xfId="14652"/>
    <cellStyle name="40% - 强调文字颜色 3 19" xfId="14653"/>
    <cellStyle name="强调文字颜色 2 10 4" xfId="14654"/>
    <cellStyle name="40% - 强调文字颜色 6 9 2 4" xfId="14655"/>
    <cellStyle name="40% - 强调文字颜色 3 19 2 2" xfId="14656"/>
    <cellStyle name="40% - 强调文字颜色 3 4 6" xfId="14657"/>
    <cellStyle name="40% - 强调文字颜色 6 11 2 3" xfId="14658"/>
    <cellStyle name="40% - 强调文字颜色 3 19 2 3" xfId="14659"/>
    <cellStyle name="40% - 强调文字颜色 3 4 7" xfId="14660"/>
    <cellStyle name="40% - 强调文字颜色 6 11 2 4" xfId="14661"/>
    <cellStyle name="40% - 强调文字颜色 3 2" xfId="14662"/>
    <cellStyle name="40% - 强调文字颜色 3 2 2" xfId="14663"/>
    <cellStyle name="40% - 强调文字颜色 3 2 2 2" xfId="14664"/>
    <cellStyle name="40% - 强调文字颜色 3 2 2 2 2" xfId="14665"/>
    <cellStyle name="计算 10 2 3" xfId="14666"/>
    <cellStyle name="注释 5 7" xfId="14667"/>
    <cellStyle name="40% - 强调文字颜色 3 2 2 2 2 2" xfId="14668"/>
    <cellStyle name="40% - 强调文字颜色 3 2 2 2 2 2 2" xfId="14669"/>
    <cellStyle name="检查单元格 3 6" xfId="14670"/>
    <cellStyle name="40% - 强调文字颜色 3 2 2 2 2 2 3" xfId="14671"/>
    <cellStyle name="检查单元格 3 7" xfId="14672"/>
    <cellStyle name="40% - 强调文字颜色 3 2 2 2 2 3 2" xfId="14673"/>
    <cellStyle name="标题 2 6 4 2 2" xfId="14674"/>
    <cellStyle name="检查单元格 4 6" xfId="14675"/>
    <cellStyle name="40% - 强调文字颜色 3 2 2 2 2 3 3" xfId="14676"/>
    <cellStyle name="检查单元格 4 7" xfId="14677"/>
    <cellStyle name="40% - 强调文字颜色 4 2 3 2 2 2" xfId="14678"/>
    <cellStyle name="40% - 强调文字颜色 3 2 2 2 2 4" xfId="14679"/>
    <cellStyle name="60% - 强调文字颜色 4 10" xfId="14680"/>
    <cellStyle name="标题 2 6 4 3" xfId="14681"/>
    <cellStyle name="40% - 强调文字颜色 3 2 2 2 2 5" xfId="14682"/>
    <cellStyle name="60% - 强调文字颜色 4 11" xfId="14683"/>
    <cellStyle name="40% - 强调文字颜色 3 2 2 2 3" xfId="14684"/>
    <cellStyle name="计算 10 2 4" xfId="14685"/>
    <cellStyle name="注释 5 8" xfId="14686"/>
    <cellStyle name="40% - 强调文字颜色 3 2 2 2 4" xfId="14687"/>
    <cellStyle name="计算 10 2 5" xfId="14688"/>
    <cellStyle name="40% - 强调文字颜色 3 2 2 3" xfId="14689"/>
    <cellStyle name="40% - 强调文字颜色 3 2 2 3 2 2" xfId="14690"/>
    <cellStyle name="常规 13 10" xfId="14691"/>
    <cellStyle name="40% - 强调文字颜色 3 2 2 3 2 2 2" xfId="14692"/>
    <cellStyle name="常规 13 10 2" xfId="14693"/>
    <cellStyle name="40% - 强调文字颜色 3 2 2 3 2 2 3" xfId="14694"/>
    <cellStyle name="常规 13 10 3" xfId="14695"/>
    <cellStyle name="常规 8 19 2" xfId="14696"/>
    <cellStyle name="40% - 强调文字颜色 3 2 2 3 2 3" xfId="14697"/>
    <cellStyle name="标题 2 7 4 2" xfId="14698"/>
    <cellStyle name="常规 13 11" xfId="14699"/>
    <cellStyle name="40% - 强调文字颜色 3 2 2 3 2 3 2" xfId="14700"/>
    <cellStyle name="标题 2 7 4 2 2" xfId="14701"/>
    <cellStyle name="常规 13 11 2" xfId="14702"/>
    <cellStyle name="40% - 强调文字颜色 3 2 2 3 2 3 3" xfId="14703"/>
    <cellStyle name="常规 13 11 3" xfId="14704"/>
    <cellStyle name="40% - 强调文字颜色 4 2 3 3 2 2" xfId="14705"/>
    <cellStyle name="40% - 强调文字颜色 3 2 2 3 2 4" xfId="14706"/>
    <cellStyle name="标题 2 7 4 3" xfId="14707"/>
    <cellStyle name="常规 13 12" xfId="14708"/>
    <cellStyle name="40% - 强调文字颜色 3 2 2 3 2 5" xfId="14709"/>
    <cellStyle name="常规 13 13" xfId="14710"/>
    <cellStyle name="40% - 强调文字颜色 3 2 2 3 3" xfId="14711"/>
    <cellStyle name="注释 6 8" xfId="14712"/>
    <cellStyle name="40% - 强调文字颜色 3 2 2 3 3 2" xfId="14713"/>
    <cellStyle name="40% - 强调文字颜色 3 2 2 3 3 2 2" xfId="14714"/>
    <cellStyle name="40% - 强调文字颜色 3 2 2 3 3 2 3" xfId="14715"/>
    <cellStyle name="40% - 强调文字颜色 3 2 2 3 3 3" xfId="14716"/>
    <cellStyle name="标题 2 7 5 2" xfId="14717"/>
    <cellStyle name="40% - 强调文字颜色 3 2 2 3 3 4" xfId="14718"/>
    <cellStyle name="40% - 强调文字颜色 3 2 2 3 4" xfId="14719"/>
    <cellStyle name="40% - 强调文字颜色 3 2 2 3 4 2" xfId="14720"/>
    <cellStyle name="40% - 强调文字颜色 3 2 2 3 4 3" xfId="14721"/>
    <cellStyle name="标题 2 7 6 2" xfId="14722"/>
    <cellStyle name="40% - 强调文字颜色 3 2 2 3 5" xfId="14723"/>
    <cellStyle name="40% - 强调文字颜色 3 2 2 3 6" xfId="14724"/>
    <cellStyle name="40% - 强调文字颜色 3 2 2 4" xfId="14725"/>
    <cellStyle name="40% - 强调文字颜色 3 2 2 4 2" xfId="14726"/>
    <cellStyle name="计算 10 4 3" xfId="14727"/>
    <cellStyle name="注释 7 7" xfId="14728"/>
    <cellStyle name="40% - 强调文字颜色 3 2 2 4 2 2" xfId="14729"/>
    <cellStyle name="40% - 强调文字颜色 3 2 2 4 2 3" xfId="14730"/>
    <cellStyle name="标题 2 8 4 2" xfId="14731"/>
    <cellStyle name="40% - 强调文字颜色 3 2 2 4 3" xfId="14732"/>
    <cellStyle name="标题 4 15 2 2" xfId="14733"/>
    <cellStyle name="注释 7 8" xfId="14734"/>
    <cellStyle name="40% - 强调文字颜色 3 2 2 4 3 2" xfId="14735"/>
    <cellStyle name="标题 4 15 2 2 2" xfId="14736"/>
    <cellStyle name="40% - 强调文字颜色 3 2 2 4 3 3" xfId="14737"/>
    <cellStyle name="标题 2 8 5 2" xfId="14738"/>
    <cellStyle name="标题 4 15 2 2 3" xfId="14739"/>
    <cellStyle name="40% - 强调文字颜色 3 2 2 4 4" xfId="14740"/>
    <cellStyle name="标题 4 15 2 3" xfId="14741"/>
    <cellStyle name="40% - 强调文字颜色 3 2 2 4 5" xfId="14742"/>
    <cellStyle name="标题 4 15 2 4" xfId="14743"/>
    <cellStyle name="40% - 强调文字颜色 3 2 2 5" xfId="14744"/>
    <cellStyle name="40% - 强调文字颜色 3 2 2 6" xfId="14745"/>
    <cellStyle name="40% - 强调文字颜色 3 2 3" xfId="14746"/>
    <cellStyle name="40% - 强调文字颜色 3 2 3 2" xfId="14747"/>
    <cellStyle name="40% - 强调文字颜色 3 2 3 2 2" xfId="14748"/>
    <cellStyle name="计算 11 2 3" xfId="14749"/>
    <cellStyle name="40% - 强调文字颜色 3 2 3 2 2 2 3" xfId="14750"/>
    <cellStyle name="解释性文本 13 5" xfId="14751"/>
    <cellStyle name="40% - 强调文字颜色 3 2 3 2 2 3 2" xfId="14752"/>
    <cellStyle name="标题 3 6 4 2 2" xfId="14753"/>
    <cellStyle name="常规 96 2 3" xfId="14754"/>
    <cellStyle name="好 10 2 2 2" xfId="14755"/>
    <cellStyle name="解释性文本 14 4" xfId="14756"/>
    <cellStyle name="40% - 强调文字颜色 3 2 3 2 2 3 3" xfId="14757"/>
    <cellStyle name="好 10 2 2 3" xfId="14758"/>
    <cellStyle name="解释性文本 14 5" xfId="14759"/>
    <cellStyle name="40% - 强调文字颜色 3 2 3 2 2 5" xfId="14760"/>
    <cellStyle name="好 10 2 4" xfId="14761"/>
    <cellStyle name="40% - 强调文字颜色 3 2 3 2 3" xfId="14762"/>
    <cellStyle name="计算 11 2 4" xfId="14763"/>
    <cellStyle name="40% - 强调文字颜色 3 2 3 2 4" xfId="14764"/>
    <cellStyle name="计算 11 2 5" xfId="14765"/>
    <cellStyle name="40% - 强调文字颜色 3 2 3 3" xfId="14766"/>
    <cellStyle name="40% - 强调文字颜色 3 2 3 3 2 2 3" xfId="14767"/>
    <cellStyle name="强调文字颜色 3 3 2" xfId="14768"/>
    <cellStyle name="40% - 强调文字颜色 3 2 3 3 2 3 2" xfId="14769"/>
    <cellStyle name="标题 3 7 4 2 2" xfId="14770"/>
    <cellStyle name="好 11 2 2 2" xfId="14771"/>
    <cellStyle name="40% - 强调文字颜色 3 2 3 3 2 3 3" xfId="14772"/>
    <cellStyle name="好 11 2 2 3" xfId="14773"/>
    <cellStyle name="强调文字颜色 3 4 2" xfId="14774"/>
    <cellStyle name="40% - 强调文字颜色 3 2 3 3 2 5" xfId="14775"/>
    <cellStyle name="好 11 2 4" xfId="14776"/>
    <cellStyle name="40% - 强调文字颜色 3 2 3 3 3" xfId="14777"/>
    <cellStyle name="40% - 强调文字颜色 3 2 3 3 3 2 2" xfId="14778"/>
    <cellStyle name="40% - 强调文字颜色 3 2 3 3 3 2 3" xfId="14779"/>
    <cellStyle name="强调文字颜色 4 3 2" xfId="14780"/>
    <cellStyle name="40% - 强调文字颜色 3 2 3 3 3 3" xfId="14781"/>
    <cellStyle name="标题 3 7 5 2" xfId="14782"/>
    <cellStyle name="好 11 3 2" xfId="14783"/>
    <cellStyle name="40% - 强调文字颜色 3 2 3 3 3 4" xfId="14784"/>
    <cellStyle name="好 11 3 3" xfId="14785"/>
    <cellStyle name="40% - 强调文字颜色 3 2 3 3 4" xfId="14786"/>
    <cellStyle name="40% - 强调文字颜色 3 2 3 3 4 3" xfId="14787"/>
    <cellStyle name="标题 3 7 6 2" xfId="14788"/>
    <cellStyle name="好 11 4 2" xfId="14789"/>
    <cellStyle name="40% - 强调文字颜色 3 2 3 4" xfId="14790"/>
    <cellStyle name="40% - 强调文字颜色 3 2 3 4 2" xfId="14791"/>
    <cellStyle name="计算 11 4 3" xfId="14792"/>
    <cellStyle name="40% - 强调文字颜色 3 2 3 4 2 2" xfId="14793"/>
    <cellStyle name="注释 11 3" xfId="14794"/>
    <cellStyle name="40% - 强调文字颜色 3 2 3 4 2 3" xfId="14795"/>
    <cellStyle name="标题 3 8 4 2" xfId="14796"/>
    <cellStyle name="好 12 2 2" xfId="14797"/>
    <cellStyle name="注释 11 4" xfId="14798"/>
    <cellStyle name="40% - 强调文字颜色 3 2 3 4 3" xfId="14799"/>
    <cellStyle name="标题 4 16 2 2" xfId="14800"/>
    <cellStyle name="40% - 强调文字颜色 3 2 3 4 3 2" xfId="14801"/>
    <cellStyle name="标题 4 16 2 2 2" xfId="14802"/>
    <cellStyle name="注释 12 3" xfId="14803"/>
    <cellStyle name="40% - 强调文字颜色 3 2 3 4 3 3" xfId="14804"/>
    <cellStyle name="标题 3 8 5 2" xfId="14805"/>
    <cellStyle name="标题 4 16 2 2 3" xfId="14806"/>
    <cellStyle name="好 12 3 2" xfId="14807"/>
    <cellStyle name="注释 12 4" xfId="14808"/>
    <cellStyle name="40% - 强调文字颜色 3 2 3 4 4" xfId="14809"/>
    <cellStyle name="标题 4 16 2 3" xfId="14810"/>
    <cellStyle name="40% - 强调文字颜色 3 2 4" xfId="14811"/>
    <cellStyle name="40% - 强调文字颜色 3 2 4 2" xfId="14812"/>
    <cellStyle name="40% - 强调文字颜色 3 2 4 2 2" xfId="14813"/>
    <cellStyle name="计算 12 2 3" xfId="14814"/>
    <cellStyle name="40% - 强调文字颜色 3 2 4 2 3" xfId="14815"/>
    <cellStyle name="计算 12 2 4" xfId="14816"/>
    <cellStyle name="40% - 强调文字颜色 3 2 4 2 4" xfId="14817"/>
    <cellStyle name="常规 15 15 2" xfId="14818"/>
    <cellStyle name="计算 12 2 5" xfId="14819"/>
    <cellStyle name="40% - 强调文字颜色 3 2 4 3" xfId="14820"/>
    <cellStyle name="40% - 强调文字颜色 3 2 4 4" xfId="14821"/>
    <cellStyle name="40% - 强调文字颜色 3 2 5" xfId="14822"/>
    <cellStyle name="40% - 强调文字颜色 3 2 5 2 2" xfId="14823"/>
    <cellStyle name="标题 19 4" xfId="14824"/>
    <cellStyle name="计算 13 2 3" xfId="14825"/>
    <cellStyle name="40% - 强调文字颜色 3 2 5 2 3" xfId="14826"/>
    <cellStyle name="计算 13 2 4" xfId="14827"/>
    <cellStyle name="40% - 强调文字颜色 3 2 5 2 3 3" xfId="14828"/>
    <cellStyle name="40% - 强调文字颜色 3 2 5 2 4" xfId="14829"/>
    <cellStyle name="计算 13 2 5" xfId="14830"/>
    <cellStyle name="40% - 强调文字颜色 3 2 5 3 2" xfId="14831"/>
    <cellStyle name="计算 13 3 3" xfId="14832"/>
    <cellStyle name="40% - 强调文字颜色 3 2 5 3 3" xfId="14833"/>
    <cellStyle name="40% - 强调文字颜色 3 2 5 3 4" xfId="14834"/>
    <cellStyle name="40% - 强调文字颜色 3 2 5 4" xfId="14835"/>
    <cellStyle name="40% - 强调文字颜色 3 2 5 4 2" xfId="14836"/>
    <cellStyle name="计算 13 4 3" xfId="14837"/>
    <cellStyle name="40% - 强调文字颜色 3 2 5 4 3" xfId="14838"/>
    <cellStyle name="标题 4 18 2 2" xfId="14839"/>
    <cellStyle name="40% - 强调文字颜色 3 2 6 2" xfId="14840"/>
    <cellStyle name="40% - 强调文字颜色 3 2 6 2 2" xfId="14841"/>
    <cellStyle name="计算 14 2 3" xfId="14842"/>
    <cellStyle name="40% - 强调文字颜色 3 2 6 2 3" xfId="14843"/>
    <cellStyle name="计算 14 2 4" xfId="14844"/>
    <cellStyle name="40% - 强调文字颜色 3 2 6 3" xfId="14845"/>
    <cellStyle name="40% - 强调文字颜色 3 2 6 3 2" xfId="14846"/>
    <cellStyle name="计算 14 3 3" xfId="14847"/>
    <cellStyle name="40% - 强调文字颜色 3 2 6 3 3" xfId="14848"/>
    <cellStyle name="40% - 强调文字颜色 3 2 6 4" xfId="14849"/>
    <cellStyle name="40% - 强调文字颜色 3 2 7" xfId="14850"/>
    <cellStyle name="40% - 强调文字颜色 3 2 7 2" xfId="14851"/>
    <cellStyle name="40% - 强调文字颜色 3 2 7 3" xfId="14852"/>
    <cellStyle name="40% - 强调文字颜色 3 2 7 4" xfId="14853"/>
    <cellStyle name="40% - 强调文字颜色 3 2 8" xfId="14854"/>
    <cellStyle name="40% - 强调文字颜色 3 2 9" xfId="14855"/>
    <cellStyle name="40% - 强调文字颜色 3 3" xfId="14856"/>
    <cellStyle name="好 19 2" xfId="14857"/>
    <cellStyle name="40% - 强调文字颜色 3 3 2" xfId="14858"/>
    <cellStyle name="好 19 2 2" xfId="14859"/>
    <cellStyle name="解释性文本 9 2 2 3" xfId="14860"/>
    <cellStyle name="40% - 强调文字颜色 3 3 2 2" xfId="14861"/>
    <cellStyle name="40% - 强调文字颜色 3 3 2 2 2" xfId="14862"/>
    <cellStyle name="40% - 强调文字颜色 3 3 2 2 2 3 3" xfId="14863"/>
    <cellStyle name="40% - 强调文字颜色 3 3 2 2 3" xfId="14864"/>
    <cellStyle name="40% - 强调文字颜色 3 3 2 2 4" xfId="14865"/>
    <cellStyle name="40% - 强调文字颜色 3 3 2 3" xfId="14866"/>
    <cellStyle name="40% - 强调文字颜色 3 3 2 3 2" xfId="14867"/>
    <cellStyle name="40% - 强调文字颜色 3 3 2 3 2 3 3" xfId="14868"/>
    <cellStyle name="40% - 强调文字颜色 3 3 2 3 3" xfId="14869"/>
    <cellStyle name="40% - 强调文字颜色 3 3 2 3 4" xfId="14870"/>
    <cellStyle name="40% - 强调文字颜色 3 3 2 3 5" xfId="14871"/>
    <cellStyle name="40% - 强调文字颜色 3 3 2 3 6" xfId="14872"/>
    <cellStyle name="40% - 强调文字颜色 3 3 2 4" xfId="14873"/>
    <cellStyle name="40% - 强调文字颜色 3 3 2 4 2" xfId="14874"/>
    <cellStyle name="差 3" xfId="14875"/>
    <cellStyle name="40% - 强调文字颜色 3 3 2 4 3" xfId="14876"/>
    <cellStyle name="差 4" xfId="14877"/>
    <cellStyle name="40% - 强调文字颜色 3 3 2 4 4" xfId="14878"/>
    <cellStyle name="差 5" xfId="14879"/>
    <cellStyle name="40% - 强调文字颜色 3 3 2 4 5" xfId="14880"/>
    <cellStyle name="差 6" xfId="14881"/>
    <cellStyle name="40% - 强调文字颜色 3 3 2 5" xfId="14882"/>
    <cellStyle name="40% - 强调文字颜色 3 3 2 6" xfId="14883"/>
    <cellStyle name="40% - 强调文字颜色 3 3 3" xfId="14884"/>
    <cellStyle name="40% - 强调文字颜色 3 3 3 2" xfId="14885"/>
    <cellStyle name="40% - 强调文字颜色 3 3 3 2 2" xfId="14886"/>
    <cellStyle name="40% - 强调文字颜色 3 3 3 2 3" xfId="14887"/>
    <cellStyle name="注释 18 2" xfId="14888"/>
    <cellStyle name="40% - 强调文字颜色 3 3 3 2 3 2" xfId="14889"/>
    <cellStyle name="60% - 强调文字颜色 4 3 7" xfId="14890"/>
    <cellStyle name="注释 18 2 2" xfId="14891"/>
    <cellStyle name="40% - 强调文字颜色 3 3 3 2 3 3" xfId="14892"/>
    <cellStyle name="40% - 强调文字颜色 3 3 3 2 4" xfId="14893"/>
    <cellStyle name="注释 18 3" xfId="14894"/>
    <cellStyle name="40% - 强调文字颜色 3 3 3 3" xfId="14895"/>
    <cellStyle name="40% - 强调文字颜色 3 3 3 4" xfId="14896"/>
    <cellStyle name="40% - 强调文字颜色 3 3 4 2" xfId="14897"/>
    <cellStyle name="40% - 强调文字颜色 3 3 4 2 2" xfId="14898"/>
    <cellStyle name="40% - 强调文字颜色 3 3 4 2 2 2" xfId="14899"/>
    <cellStyle name="40% - 强调文字颜色 3 3 4 2 2 3" xfId="14900"/>
    <cellStyle name="40% - 强调文字颜色 3 3 4 2 3" xfId="14901"/>
    <cellStyle name="40% - 强调文字颜色 3 3 4 2 3 2" xfId="14902"/>
    <cellStyle name="40% - 强调文字颜色 3 3 4 2 3 3" xfId="14903"/>
    <cellStyle name="40% - 强调文字颜色 3 3 4 2 4" xfId="14904"/>
    <cellStyle name="40% - 强调文字颜色 3 3 4 3" xfId="14905"/>
    <cellStyle name="40% - 强调文字颜色 3 3 4 3 2" xfId="14906"/>
    <cellStyle name="40% - 强调文字颜色 3 3 4 3 2 2" xfId="14907"/>
    <cellStyle name="40% - 强调文字颜色 3 3 4 3 2 3" xfId="14908"/>
    <cellStyle name="40% - 强调文字颜色 3 3 4 3 3" xfId="14909"/>
    <cellStyle name="40% - 强调文字颜色 3 3 4 3 4" xfId="14910"/>
    <cellStyle name="40% - 强调文字颜色 3 3 4 4" xfId="14911"/>
    <cellStyle name="40% - 强调文字颜色 3 3 4 4 2" xfId="14912"/>
    <cellStyle name="40% - 强调文字颜色 3 3 4 4 3" xfId="14913"/>
    <cellStyle name="60% - 强调文字颜色 1 10 5" xfId="14914"/>
    <cellStyle name="40% - 强调文字颜色 3 3 5 2" xfId="14915"/>
    <cellStyle name="40% - 强调文字颜色 3 3 5 2 2" xfId="14916"/>
    <cellStyle name="40% - 强调文字颜色 3 3 5 2 3" xfId="14917"/>
    <cellStyle name="60% - 强调文字颜色 1 10 6" xfId="14918"/>
    <cellStyle name="40% - 强调文字颜色 3 3 5 3" xfId="14919"/>
    <cellStyle name="40% - 强调文字颜色 3 3 5 3 2" xfId="14920"/>
    <cellStyle name="40% - 强调文字颜色 3 3 5 3 3" xfId="14921"/>
    <cellStyle name="60% - 强调文字颜色 1 10 7" xfId="14922"/>
    <cellStyle name="40% - 强调文字颜色 3 3 5 4" xfId="14923"/>
    <cellStyle name="40% - 强调文字颜色 3 3 5 5" xfId="14924"/>
    <cellStyle name="40% - 强调文字颜色 3 3 6" xfId="14925"/>
    <cellStyle name="60% - 强调文字颜色 1 11 5" xfId="14926"/>
    <cellStyle name="40% - 强调文字颜色 3 3 6 2" xfId="14927"/>
    <cellStyle name="40% - 强调文字颜色 3 3 6 2 2" xfId="14928"/>
    <cellStyle name="40% - 强调文字颜色 3 3 6 2 3" xfId="14929"/>
    <cellStyle name="60% - 强调文字颜色 1 11 6" xfId="14930"/>
    <cellStyle name="40% - 强调文字颜色 3 3 6 3" xfId="14931"/>
    <cellStyle name="60% - 强调文字颜色 1 11 7" xfId="14932"/>
    <cellStyle name="40% - 强调文字颜色 3 3 6 4" xfId="14933"/>
    <cellStyle name="40% - 强调文字颜色 3 3 7" xfId="14934"/>
    <cellStyle name="40% - 强调文字颜色 3 4" xfId="14935"/>
    <cellStyle name="常规 3 2 9 6 2" xfId="14936"/>
    <cellStyle name="好 19 3" xfId="14937"/>
    <cellStyle name="40% - 强调文字颜色 3 4 10" xfId="14938"/>
    <cellStyle name="标题 4 9 3 2 2" xfId="14939"/>
    <cellStyle name="40% - 强调文字颜色 3 4 2" xfId="14940"/>
    <cellStyle name="40% - 强调文字颜色 3 4 2 5" xfId="14941"/>
    <cellStyle name="60% - 强调文字颜色 3 11 2 2 2" xfId="14942"/>
    <cellStyle name="40% - 强调文字颜色 3 4 2 5 3" xfId="14943"/>
    <cellStyle name="40% - 强调文字颜色 3 4 2 6" xfId="14944"/>
    <cellStyle name="40% - 强调文字颜色 3 4 2 7" xfId="14945"/>
    <cellStyle name="40% - 强调文字颜色 3 4 2 8" xfId="14946"/>
    <cellStyle name="40% - 强调文字颜色 3 4 3" xfId="14947"/>
    <cellStyle name="40% - 强调文字颜色 3 4 3 2" xfId="14948"/>
    <cellStyle name="40% - 强调文字颜色 3 4 3 2 4" xfId="14949"/>
    <cellStyle name="40% - 强调文字颜色 3 4 3 2 5" xfId="14950"/>
    <cellStyle name="40% - 强调文字颜色 3 4 3 3" xfId="14951"/>
    <cellStyle name="40% - 强调文字颜色 3 4 3 4" xfId="14952"/>
    <cellStyle name="40% - 强调文字颜色 6 9 2 2" xfId="14953"/>
    <cellStyle name="标题 4 8 2 2 3" xfId="14954"/>
    <cellStyle name="40% - 强调文字颜色 3 4 4" xfId="14955"/>
    <cellStyle name="40% - 强调文字颜色 6 9 2 2 2" xfId="14956"/>
    <cellStyle name="40% - 强调文字颜色 3 4 4 2" xfId="14957"/>
    <cellStyle name="40% - 强调文字颜色 3 4 4 2 2 2" xfId="14958"/>
    <cellStyle name="40% - 强调文字颜色 3 4 4 2 2 3" xfId="14959"/>
    <cellStyle name="40% - 强调文字颜色 3 4 4 2 4" xfId="14960"/>
    <cellStyle name="标题 1 11 2" xfId="14961"/>
    <cellStyle name="40% - 强调文字颜色 3 4 4 3" xfId="14962"/>
    <cellStyle name="40% - 强调文字颜色 3 4 4 4" xfId="14963"/>
    <cellStyle name="40% - 强调文字颜色 6 9 2 3" xfId="14964"/>
    <cellStyle name="40% - 强调文字颜色 3 4 5" xfId="14965"/>
    <cellStyle name="40% - 强调文字颜色 6 11 2 2" xfId="14966"/>
    <cellStyle name="40% - 强调文字颜色 3 4 5 5" xfId="14967"/>
    <cellStyle name="40% - 强调文字颜色 3 4 6 2 2" xfId="14968"/>
    <cellStyle name="40% - 强调文字颜色 3 4 6 2 3" xfId="14969"/>
    <cellStyle name="40% - 强调文字颜色 3 4 6 4" xfId="14970"/>
    <cellStyle name="40% - 强调文字颜色 3 4 6 5" xfId="14971"/>
    <cellStyle name="40% - 强调文字颜色 3 5" xfId="14972"/>
    <cellStyle name="40% - 强调文字颜色 3 5 10" xfId="14973"/>
    <cellStyle name="40% - 强调文字颜色 3 5 2" xfId="14974"/>
    <cellStyle name="40% - 强调文字颜色 3 5 2 2" xfId="14975"/>
    <cellStyle name="40% - 强调文字颜色 3 5 2 2 2" xfId="14976"/>
    <cellStyle name="40% - 强调文字颜色 3 5 2 2 2 2" xfId="14977"/>
    <cellStyle name="标题 3 5 8" xfId="14978"/>
    <cellStyle name="40% - 强调文字颜色 3 5 2 2 2 5" xfId="14979"/>
    <cellStyle name="40% - 强调文字颜色 3 5 2 2 3" xfId="14980"/>
    <cellStyle name="60% - 强调文字颜色 2 6 3 2" xfId="14981"/>
    <cellStyle name="40% - 强调文字颜色 3 5 2 2 3 2" xfId="14982"/>
    <cellStyle name="标题 3 6 8" xfId="14983"/>
    <cellStyle name="好 10 6" xfId="14984"/>
    <cellStyle name="40% - 强调文字颜色 3 5 2 2 3 3" xfId="14985"/>
    <cellStyle name="好 10 7" xfId="14986"/>
    <cellStyle name="40% - 强调文字颜色 3 5 2 2 4" xfId="14987"/>
    <cellStyle name="40% - 强调文字颜色 3 5 2 2 5" xfId="14988"/>
    <cellStyle name="40% - 强调文字颜色 3 5 2 2 6" xfId="14989"/>
    <cellStyle name="40% - 强调文字颜色 3 5 2 3" xfId="14990"/>
    <cellStyle name="40% - 强调文字颜色 3 5 2 3 2" xfId="14991"/>
    <cellStyle name="40% - 强调文字颜色 3 5 2 3 2 2" xfId="14992"/>
    <cellStyle name="标题 4 5 8" xfId="14993"/>
    <cellStyle name="40% - 强调文字颜色 3 5 2 3 2 3" xfId="14994"/>
    <cellStyle name="40% - 强调文字颜色 3 5 2 3 3" xfId="14995"/>
    <cellStyle name="60% - 强调文字颜色 2 6 4 2" xfId="14996"/>
    <cellStyle name="40% - 强调文字颜色 3 5 2 3 4" xfId="14997"/>
    <cellStyle name="40% - 强调文字颜色 3 5 2 3 5" xfId="14998"/>
    <cellStyle name="40% - 强调文字颜色 3 5 2 4 2" xfId="14999"/>
    <cellStyle name="40% - 强调文字颜色 3 5 2 4 2 2" xfId="15000"/>
    <cellStyle name="40% - 强调文字颜色 3 5 2 4 2 3" xfId="15001"/>
    <cellStyle name="40% - 强调文字颜色 3 5 2 4 3" xfId="15002"/>
    <cellStyle name="40% - 强调文字颜色 3 5 2 4 4" xfId="15003"/>
    <cellStyle name="40% - 强调文字颜色 3 5 2 4 5" xfId="15004"/>
    <cellStyle name="40% - 强调文字颜色 3 5 2 5" xfId="15005"/>
    <cellStyle name="40% - 强调文字颜色 3 5 2 5 2" xfId="15006"/>
    <cellStyle name="40% - 强调文字颜色 3 5 2 6" xfId="15007"/>
    <cellStyle name="常规 6 2 9 2 2 2" xfId="15008"/>
    <cellStyle name="40% - 强调文字颜色 3 5 2 7" xfId="15009"/>
    <cellStyle name="常规 6 2 9 2 2 3" xfId="15010"/>
    <cellStyle name="40% - 强调文字颜色 3 5 2 8" xfId="15011"/>
    <cellStyle name="40% - 强调文字颜色 3 5 3 2 5" xfId="15012"/>
    <cellStyle name="40% - 强调文字颜色 3 5 3 3 3" xfId="15013"/>
    <cellStyle name="60% - 强调文字颜色 2 7 4 2" xfId="15014"/>
    <cellStyle name="40% - 强调文字颜色 3 5 4 2 2 2" xfId="15015"/>
    <cellStyle name="强调文字颜色 2 7 4 3" xfId="15016"/>
    <cellStyle name="40% - 强调文字颜色 3 5 4 2 2 3" xfId="15017"/>
    <cellStyle name="40% - 强调文字颜色 3 5 4 2 3" xfId="15018"/>
    <cellStyle name="60% - 强调文字颜色 2 8 3 2" xfId="15019"/>
    <cellStyle name="40% - 强调文字颜色 3 5 4 2 4" xfId="15020"/>
    <cellStyle name="40% - 强调文字颜色 3 5 4 3 2" xfId="15021"/>
    <cellStyle name="40% - 强调文字颜色 3 5 4 3 3" xfId="15022"/>
    <cellStyle name="60% - 强调文字颜色 2 8 4 2" xfId="15023"/>
    <cellStyle name="40% - 强调文字颜色 3 5 4 5" xfId="15024"/>
    <cellStyle name="40% - 强调文字颜色 3 5 4 6" xfId="15025"/>
    <cellStyle name="常规 6 2 9 2 4 2" xfId="15026"/>
    <cellStyle name="40% - 强调文字颜色 3 5 5 2 3" xfId="15027"/>
    <cellStyle name="60% - 强调文字颜色 2 9 3 2" xfId="15028"/>
    <cellStyle name="40% - 强调文字颜色 3 5 5 5" xfId="15029"/>
    <cellStyle name="40% - 强调文字颜色 4 13 2 2 2 4" xfId="15030"/>
    <cellStyle name="40% - 强调文字颜色 3 5 6 2 2" xfId="15031"/>
    <cellStyle name="40% - 强调文字颜色 3 5 6 2 3" xfId="15032"/>
    <cellStyle name="40% - 强调文字颜色 3 5 6 3" xfId="15033"/>
    <cellStyle name="40% - 强调文字颜色 4 13 2 2 3 2" xfId="15034"/>
    <cellStyle name="40% - 强调文字颜色 3 5 6 4" xfId="15035"/>
    <cellStyle name="40% - 强调文字颜色 4 13 2 2 3 3" xfId="15036"/>
    <cellStyle name="40% - 强调文字颜色 3 5 6 5" xfId="15037"/>
    <cellStyle name="40% - 强调文字颜色 3 5 7 2" xfId="15038"/>
    <cellStyle name="40% - 强调文字颜色 3 5 7 3" xfId="15039"/>
    <cellStyle name="40% - 强调文字颜色 3 6" xfId="15040"/>
    <cellStyle name="40% - 强调文字颜色 3 6 10" xfId="15041"/>
    <cellStyle name="常规 3 2 3 2 3" xfId="15042"/>
    <cellStyle name="40% - 强调文字颜色 3 6 2 2 2 2" xfId="15043"/>
    <cellStyle name="40% - 强调文字颜色 3 6 2 2 2 2 3" xfId="15044"/>
    <cellStyle name="40% - 强调文字颜色 3 6 2 2 2 4" xfId="15045"/>
    <cellStyle name="40% - 强调文字颜色 3 7 6 3" xfId="15046"/>
    <cellStyle name="40% - 强调文字颜色 3 6 2 2 2 5" xfId="15047"/>
    <cellStyle name="40% - 强调文字颜色 3 7 6 4" xfId="15048"/>
    <cellStyle name="40% - 强调文字颜色 3 6 2 2 3 2" xfId="15049"/>
    <cellStyle name="40% - 强调文字颜色 3 6 2 2 3 3" xfId="15050"/>
    <cellStyle name="40% - 强调文字颜色 3 7 7 2" xfId="15051"/>
    <cellStyle name="40% - 强调文字颜色 3 6 2 2 4" xfId="15052"/>
    <cellStyle name="40% - 强调文字颜色 3 6 2 2 5" xfId="15053"/>
    <cellStyle name="40% - 强调文字颜色 3 6 2 2 6" xfId="15054"/>
    <cellStyle name="40% - 强调文字颜色 3 6 2 3 2" xfId="15055"/>
    <cellStyle name="60% - 强调文字颜色 2 11 5" xfId="15056"/>
    <cellStyle name="40% - 强调文字颜色 3 6 2 3 2 3" xfId="15057"/>
    <cellStyle name="40% - 强调文字颜色 3 8 6 2" xfId="15058"/>
    <cellStyle name="40% - 强调文字颜色 3 6 2 3 3" xfId="15059"/>
    <cellStyle name="60% - 强调文字颜色 3 6 4 2" xfId="15060"/>
    <cellStyle name="40% - 强调文字颜色 3 6 2 3 4" xfId="15061"/>
    <cellStyle name="40% - 强调文字颜色 3 6 2 3 5" xfId="15062"/>
    <cellStyle name="40% - 强调文字颜色 3 6 2 4 2" xfId="15063"/>
    <cellStyle name="40% - 强调文字颜色 3 6 2 4 2 2" xfId="15064"/>
    <cellStyle name="常规 10 5" xfId="15065"/>
    <cellStyle name="常规 6 2 4 6" xfId="15066"/>
    <cellStyle name="40% - 强调文字颜色 3 6 2 4 2 3" xfId="15067"/>
    <cellStyle name="40% - 强调文字颜色 3 9 6 2" xfId="15068"/>
    <cellStyle name="常规 10 6" xfId="15069"/>
    <cellStyle name="常规 6 2 4 7" xfId="15070"/>
    <cellStyle name="40% - 强调文字颜色 3 6 2 4 3" xfId="15071"/>
    <cellStyle name="40% - 强调文字颜色 3 6 2 4 4" xfId="15072"/>
    <cellStyle name="40% - 强调文字颜色 3 6 2 4 5" xfId="15073"/>
    <cellStyle name="40% - 强调文字颜色 3 6 2 5 2" xfId="15074"/>
    <cellStyle name="40% - 强调文字颜色 3 6 2 7" xfId="15075"/>
    <cellStyle name="40% - 强调文字颜色 3 6 2 8" xfId="15076"/>
    <cellStyle name="40% - 强调文字颜色 3 6 3 2 4" xfId="15077"/>
    <cellStyle name="40% - 强调文字颜色 3 6 3 2 5" xfId="15078"/>
    <cellStyle name="40% - 强调文字颜色 3 6 3 3 2" xfId="15079"/>
    <cellStyle name="40% - 强调文字颜色 3 6 3 3 3" xfId="15080"/>
    <cellStyle name="60% - 强调文字颜色 3 7 4 2" xfId="15081"/>
    <cellStyle name="40% - 强调文字颜色 3 6 4 2 2" xfId="15082"/>
    <cellStyle name="40% - 强调文字颜色 3 6 4 2 2 2" xfId="15083"/>
    <cellStyle name="40% - 强调文字颜色 3 6 4 2 2 3" xfId="15084"/>
    <cellStyle name="40% - 强调文字颜色 3 6 4 2 3" xfId="15085"/>
    <cellStyle name="60% - 强调文字颜色 3 8 3 2" xfId="15086"/>
    <cellStyle name="40% - 强调文字颜色 3 6 4 2 4" xfId="15087"/>
    <cellStyle name="40% - 强调文字颜色 3 6 4 3 2" xfId="15088"/>
    <cellStyle name="40% - 强调文字颜色 3 6 4 3 3" xfId="15089"/>
    <cellStyle name="60% - 强调文字颜色 3 8 4 2" xfId="15090"/>
    <cellStyle name="40% - 强调文字颜色 3 6 4 4" xfId="15091"/>
    <cellStyle name="40% - 强调文字颜色 3 6 4 5" xfId="15092"/>
    <cellStyle name="40% - 强调文字颜色 3 6 4 6" xfId="15093"/>
    <cellStyle name="40% - 强调文字颜色 3 6 5 2 2" xfId="15094"/>
    <cellStyle name="40% - 强调文字颜色 3 6 5 2 3" xfId="15095"/>
    <cellStyle name="60% - 强调文字颜色 3 9 3 2" xfId="15096"/>
    <cellStyle name="40% - 强调文字颜色 3 6 5 4" xfId="15097"/>
    <cellStyle name="40% - 强调文字颜色 4 13 2 3 2 3" xfId="15098"/>
    <cellStyle name="40% - 强调文字颜色 3 6 5 5" xfId="15099"/>
    <cellStyle name="40% - 强调文字颜色 3 6 6 2" xfId="15100"/>
    <cellStyle name="常规 6 2 13" xfId="15101"/>
    <cellStyle name="40% - 强调文字颜色 3 6 6 3" xfId="15102"/>
    <cellStyle name="常规 6 2 14" xfId="15103"/>
    <cellStyle name="40% - 强调文字颜色 3 6 6 4" xfId="15104"/>
    <cellStyle name="常规 6 2 15" xfId="15105"/>
    <cellStyle name="40% - 强调文字颜色 3 6 6 5" xfId="15106"/>
    <cellStyle name="常规 6 2 16" xfId="15107"/>
    <cellStyle name="40% - 强调文字颜色 3 6 7 2" xfId="15108"/>
    <cellStyle name="40% - 强调文字颜色 3 6 7 3" xfId="15109"/>
    <cellStyle name="40% - 强调文字颜色 3 7 10" xfId="15110"/>
    <cellStyle name="40% - 强调文字颜色 3 7 2 2 2 2" xfId="15111"/>
    <cellStyle name="40% - 强调文字颜色 3 7 2 2 2 2 2" xfId="15112"/>
    <cellStyle name="40% - 强调文字颜色 3 7 2 2 2 4" xfId="15113"/>
    <cellStyle name="强调文字颜色 6 6 4 2" xfId="15114"/>
    <cellStyle name="40% - 强调文字颜色 3 7 2 2 2 5" xfId="15115"/>
    <cellStyle name="强调文字颜色 6 6 4 3" xfId="15116"/>
    <cellStyle name="40% - 强调文字颜色 3 7 2 2 3" xfId="15117"/>
    <cellStyle name="60% - 强调文字颜色 4 6 3 2" xfId="15118"/>
    <cellStyle name="40% - 强调文字颜色 3 7 2 2 3 2" xfId="15119"/>
    <cellStyle name="40% - 强调文字颜色 3 7 2 2 3 3" xfId="15120"/>
    <cellStyle name="40% - 强调文字颜色 3 7 2 2 4" xfId="15121"/>
    <cellStyle name="40% - 强调文字颜色 3 7 2 2 5" xfId="15122"/>
    <cellStyle name="40% - 强调文字颜色 3 7 2 2 6" xfId="15123"/>
    <cellStyle name="40% - 强调文字颜色 3 7 2 3 2 3" xfId="15124"/>
    <cellStyle name="40% - 强调文字颜色 3 7 2 3 3" xfId="15125"/>
    <cellStyle name="60% - 强调文字颜色 4 6 4 2" xfId="15126"/>
    <cellStyle name="40% - 强调文字颜色 3 7 2 3 4" xfId="15127"/>
    <cellStyle name="40% - 强调文字颜色 3 7 2 3 5" xfId="15128"/>
    <cellStyle name="40% - 强调文字颜色 3 7 2 4 2" xfId="15129"/>
    <cellStyle name="40% - 强调文字颜色 3 7 2 4 2 3" xfId="15130"/>
    <cellStyle name="40% - 强调文字颜色 3 7 2 4 3" xfId="15131"/>
    <cellStyle name="40% - 强调文字颜色 3 7 2 4 4" xfId="15132"/>
    <cellStyle name="40% - 强调文字颜色 3 7 2 4 5" xfId="15133"/>
    <cellStyle name="40% - 强调文字颜色 3 7 2 5" xfId="15134"/>
    <cellStyle name="40% - 强调文字颜色 3 7 2 6" xfId="15135"/>
    <cellStyle name="常规 6 2 9 4 2 2" xfId="15136"/>
    <cellStyle name="40% - 强调文字颜色 3 7 2 7" xfId="15137"/>
    <cellStyle name="40% - 强调文字颜色 3 7 2 8" xfId="15138"/>
    <cellStyle name="40% - 强调文字颜色 3 7 3 2 3" xfId="15139"/>
    <cellStyle name="60% - 强调文字颜色 4 7 3 2" xfId="15140"/>
    <cellStyle name="40% - 强调文字颜色 3 7 3 2 4" xfId="15141"/>
    <cellStyle name="40% - 强调文字颜色 3 7 3 3 2" xfId="15142"/>
    <cellStyle name="40% - 强调文字颜色 3 7 3 3 3" xfId="15143"/>
    <cellStyle name="60% - 强调文字颜色 4 7 4 2" xfId="15144"/>
    <cellStyle name="40% - 强调文字颜色 3 7 3 5" xfId="15145"/>
    <cellStyle name="40% - 强调文字颜色 3 7 3 6" xfId="15146"/>
    <cellStyle name="强调文字颜色 4 16 2 2 2" xfId="15147"/>
    <cellStyle name="40% - 强调文字颜色 3 7 4 2 2" xfId="15148"/>
    <cellStyle name="40% - 强调文字颜色 3 7 4 2 2 2" xfId="15149"/>
    <cellStyle name="40% - 强调文字颜色 3 7 4 2 2 3" xfId="15150"/>
    <cellStyle name="40% - 强调文字颜色 3 7 4 2 3" xfId="15151"/>
    <cellStyle name="60% - 强调文字颜色 4 8 3 2" xfId="15152"/>
    <cellStyle name="40% - 强调文字颜色 3 7 4 2 4" xfId="15153"/>
    <cellStyle name="40% - 强调文字颜色 3 7 4 3" xfId="15154"/>
    <cellStyle name="40% - 强调文字颜色 3 7 4 3 2" xfId="15155"/>
    <cellStyle name="40% - 强调文字颜色 3 7 4 3 3" xfId="15156"/>
    <cellStyle name="60% - 强调文字颜色 4 8 4 2" xfId="15157"/>
    <cellStyle name="40% - 强调文字颜色 3 7 4 4" xfId="15158"/>
    <cellStyle name="40% - 强调文字颜色 3 7 4 5" xfId="15159"/>
    <cellStyle name="40% - 强调文字颜色 3 7 4 6" xfId="15160"/>
    <cellStyle name="40% - 强调文字颜色 3 7 5 2 3" xfId="15161"/>
    <cellStyle name="60% - 强调文字颜色 4 9 3 2" xfId="15162"/>
    <cellStyle name="40% - 强调文字颜色 3 7 5 5" xfId="15163"/>
    <cellStyle name="40% - 强调文字颜色 3 7 6 2 2" xfId="15164"/>
    <cellStyle name="40% - 强调文字颜色 3 7 6 2 3" xfId="15165"/>
    <cellStyle name="40% - 强调文字颜色 3 7 6 5" xfId="15166"/>
    <cellStyle name="40% - 强调文字颜色 3 7 7 3" xfId="15167"/>
    <cellStyle name="40% - 强调文字颜色 3 8 2 2 2 2" xfId="15168"/>
    <cellStyle name="输出 15 7" xfId="15169"/>
    <cellStyle name="40% - 强调文字颜色 3 8 2 2 2 3" xfId="15170"/>
    <cellStyle name="输出 15 8" xfId="15171"/>
    <cellStyle name="40% - 强调文字颜色 3 8 2 2 3" xfId="15172"/>
    <cellStyle name="60% - 强调文字颜色 5 6 3 2" xfId="15173"/>
    <cellStyle name="40% - 强调文字颜色 3 8 2 2 3 2" xfId="15174"/>
    <cellStyle name="标题 1 2 2 3 4" xfId="15175"/>
    <cellStyle name="输出 16 7" xfId="15176"/>
    <cellStyle name="40% - 强调文字颜色 3 8 2 2 3 3" xfId="15177"/>
    <cellStyle name="输出 16 8" xfId="15178"/>
    <cellStyle name="40% - 强调文字颜色 3 8 2 2 4" xfId="15179"/>
    <cellStyle name="40% - 强调文字颜色 3 8 2 2 6" xfId="15180"/>
    <cellStyle name="40% - 强调文字颜色 3 8 2 3 2 2" xfId="15181"/>
    <cellStyle name="40% - 强调文字颜色 3 8 2 3 2 3" xfId="15182"/>
    <cellStyle name="40% - 强调文字颜色 3 8 2 3 3" xfId="15183"/>
    <cellStyle name="60% - 强调文字颜色 5 6 4 2" xfId="15184"/>
    <cellStyle name="40% - 强调文字颜色 3 8 2 3 4" xfId="15185"/>
    <cellStyle name="40% - 强调文字颜色 3 8 2 3 5" xfId="15186"/>
    <cellStyle name="40% - 强调文字颜色 3 8 2 4 2" xfId="15187"/>
    <cellStyle name="40% - 强调文字颜色 4 2 4 3" xfId="15188"/>
    <cellStyle name="40% - 强调文字颜色 3 8 2 4 2 2" xfId="15189"/>
    <cellStyle name="40% - 强调文字颜色 3 8 2 4 2 3" xfId="15190"/>
    <cellStyle name="40% - 强调文字颜色 3 8 2 4 3" xfId="15191"/>
    <cellStyle name="40% - 强调文字颜色 3 8 2 4 4" xfId="15192"/>
    <cellStyle name="40% - 强调文字颜色 3 8 2 4 5" xfId="15193"/>
    <cellStyle name="40% - 强调文字颜色 3 8 2 5" xfId="15194"/>
    <cellStyle name="40% - 强调文字颜色 3 8 2 6" xfId="15195"/>
    <cellStyle name="40% - 强调文字颜色 3 8 2 7" xfId="15196"/>
    <cellStyle name="40% - 强调文字颜色 3 8 2 8" xfId="15197"/>
    <cellStyle name="40% - 强调文字颜色 3 8 3 2 3" xfId="15198"/>
    <cellStyle name="60% - 强调文字颜色 5 7 3 2" xfId="15199"/>
    <cellStyle name="40% - 强调文字颜色 3 8 3 2 4" xfId="15200"/>
    <cellStyle name="40% - 强调文字颜色 3 8 3 2 5" xfId="15201"/>
    <cellStyle name="40% - 强调文字颜色 3 8 3 3 2" xfId="15202"/>
    <cellStyle name="40% - 强调文字颜色 3 8 3 3 3" xfId="15203"/>
    <cellStyle name="60% - 强调文字颜色 5 7 4 2" xfId="15204"/>
    <cellStyle name="40% - 强调文字颜色 3 8 3 4" xfId="15205"/>
    <cellStyle name="40% - 强调文字颜色 3 8 3 5" xfId="15206"/>
    <cellStyle name="40% - 强调文字颜色 3 8 3 6" xfId="15207"/>
    <cellStyle name="40% - 强调文字颜色 3 8 4 2 2" xfId="15208"/>
    <cellStyle name="40% - 强调文字颜色 3 8 4 2 2 2" xfId="15209"/>
    <cellStyle name="40% - 强调文字颜色 3 8 4 2 3" xfId="15210"/>
    <cellStyle name="60% - 强调文字颜色 5 8 3 2" xfId="15211"/>
    <cellStyle name="40% - 强调文字颜色 3 8 4 2 4" xfId="15212"/>
    <cellStyle name="40% - 强调文字颜色 3 8 4 3" xfId="15213"/>
    <cellStyle name="差 14 2 2 2" xfId="15214"/>
    <cellStyle name="40% - 强调文字颜色 3 8 4 3 2" xfId="15215"/>
    <cellStyle name="差 14 2 2 2 2" xfId="15216"/>
    <cellStyle name="40% - 强调文字颜色 3 8 4 3 3" xfId="15217"/>
    <cellStyle name="60% - 强调文字颜色 5 8 4 2" xfId="15218"/>
    <cellStyle name="40% - 强调文字颜色 3 8 4 4" xfId="15219"/>
    <cellStyle name="差 14 2 2 3" xfId="15220"/>
    <cellStyle name="40% - 强调文字颜色 3 8 4 5" xfId="15221"/>
    <cellStyle name="40% - 强调文字颜色 3 8 4 6" xfId="15222"/>
    <cellStyle name="40% - 强调文字颜色 3 8 5 2 2" xfId="15223"/>
    <cellStyle name="40% - 强调文字颜色 3 8 5 2 3" xfId="15224"/>
    <cellStyle name="60% - 强调文字颜色 5 9 3 2" xfId="15225"/>
    <cellStyle name="60% - 强调文字颜色 2 10 6" xfId="15226"/>
    <cellStyle name="40% - 强调文字颜色 3 8 5 3" xfId="15227"/>
    <cellStyle name="差 14 2 3 2" xfId="15228"/>
    <cellStyle name="60% - 强调文字颜色 2 10 7" xfId="15229"/>
    <cellStyle name="40% - 强调文字颜色 3 8 5 4" xfId="15230"/>
    <cellStyle name="40% - 强调文字颜色 3 8 5 5" xfId="15231"/>
    <cellStyle name="40% - 强调文字颜色 3 8 6 2 2" xfId="15232"/>
    <cellStyle name="40% - 强调文字颜色 3 8 6 2 3" xfId="15233"/>
    <cellStyle name="60% - 强调文字颜色 2 11 6" xfId="15234"/>
    <cellStyle name="40% - 强调文字颜色 3 8 6 3" xfId="15235"/>
    <cellStyle name="差 14 2 4 2" xfId="15236"/>
    <cellStyle name="60% - 强调文字颜色 2 11 7" xfId="15237"/>
    <cellStyle name="40% - 强调文字颜色 3 8 6 4" xfId="15238"/>
    <cellStyle name="40% - 强调文字颜色 3 8 6 5" xfId="15239"/>
    <cellStyle name="60% - 强调文字颜色 2 12 5" xfId="15240"/>
    <cellStyle name="40% - 强调文字颜色 3 8 7 2" xfId="15241"/>
    <cellStyle name="60% - 强调文字颜色 2 12 6" xfId="15242"/>
    <cellStyle name="40% - 强调文字颜色 3 8 7 3" xfId="15243"/>
    <cellStyle name="40% - 强调文字颜色 3 8 9" xfId="15244"/>
    <cellStyle name="40% - 强调文字颜色 3 9 10" xfId="15245"/>
    <cellStyle name="标题 4 9 4 2 2" xfId="15246"/>
    <cellStyle name="40% - 强调文字颜色 3 9 2 2 2 2" xfId="15247"/>
    <cellStyle name="强调文字颜色 4 17 6" xfId="15248"/>
    <cellStyle name="40% - 强调文字颜色 3 9 2 2 2 2 2" xfId="15249"/>
    <cellStyle name="40% - 强调文字颜色 3 9 2 2 2 3" xfId="15250"/>
    <cellStyle name="强调文字颜色 4 17 7" xfId="15251"/>
    <cellStyle name="40% - 强调文字颜色 3 9 2 2 2 4" xfId="15252"/>
    <cellStyle name="强调文字颜色 4 17 8" xfId="15253"/>
    <cellStyle name="40% - 强调文字颜色 3 9 2 2 2 5" xfId="15254"/>
    <cellStyle name="40% - 强调文字颜色 3 9 2 2 3 2" xfId="15255"/>
    <cellStyle name="标题 2 2 2 3 4" xfId="15256"/>
    <cellStyle name="40% - 强调文字颜色 3 9 2 2 3 3" xfId="15257"/>
    <cellStyle name="40% - 强调文字颜色 3 9 2 2 4" xfId="15258"/>
    <cellStyle name="40% - 强调文字颜色 3 9 2 3" xfId="15259"/>
    <cellStyle name="40% - 强调文字颜色 3 9 2 3 2 2" xfId="15260"/>
    <cellStyle name="40% - 强调文字颜色 3 9 2 3 2 3" xfId="15261"/>
    <cellStyle name="40% - 强调文字颜色 3 9 2 3 4" xfId="15262"/>
    <cellStyle name="40% - 强调文字颜色 3 9 2 4" xfId="15263"/>
    <cellStyle name="40% - 强调文字颜色 3 9 2 4 2" xfId="15264"/>
    <cellStyle name="40% - 强调文字颜色 3 9 2 4 2 2" xfId="15265"/>
    <cellStyle name="40% - 强调文字颜色 3 9 2 4 2 3" xfId="15266"/>
    <cellStyle name="40% - 强调文字颜色 3 9 2 4 3" xfId="15267"/>
    <cellStyle name="40% - 强调文字颜色 3 9 2 4 4" xfId="15268"/>
    <cellStyle name="40% - 强调文字颜色 3 9 2 5" xfId="15269"/>
    <cellStyle name="40% - 强调文字颜色 3 9 2 6" xfId="15270"/>
    <cellStyle name="40% - 强调文字颜色 3 9 2 7" xfId="15271"/>
    <cellStyle name="40% - 强调文字颜色 3 9 2 8" xfId="15272"/>
    <cellStyle name="40% - 强调文字颜色 3 9 3 5" xfId="15273"/>
    <cellStyle name="40% - 强调文字颜色 3 9 3 6" xfId="15274"/>
    <cellStyle name="常规 3 10" xfId="15275"/>
    <cellStyle name="40% - 强调文字颜色 3 9 4 2" xfId="15276"/>
    <cellStyle name="常规 6 2 2 7" xfId="15277"/>
    <cellStyle name="40% - 强调文字颜色 3 9 4 3" xfId="15278"/>
    <cellStyle name="差 14 3 2 2" xfId="15279"/>
    <cellStyle name="常规 6 2 2 8" xfId="15280"/>
    <cellStyle name="40% - 强调文字颜色 3 9 4 4" xfId="15281"/>
    <cellStyle name="40% - 强调文字颜色 3 9 4 5" xfId="15282"/>
    <cellStyle name="40% - 强调文字颜色 3 9 4 6" xfId="15283"/>
    <cellStyle name="40% - 强调文字颜色 3 9 7 2" xfId="15284"/>
    <cellStyle name="常规 11 6" xfId="15285"/>
    <cellStyle name="常规 6 2 5 7" xfId="15286"/>
    <cellStyle name="40% - 强调文字颜色 4 10 2 2 2" xfId="15287"/>
    <cellStyle name="常规 102 2 3 2" xfId="15288"/>
    <cellStyle name="40% - 强调文字颜色 4 10 2 2 2 2 2" xfId="15289"/>
    <cellStyle name="40% - 强调文字颜色 4 10 2 2 2 2 3" xfId="15290"/>
    <cellStyle name="40% - 强调文字颜色 4 10 2 2 2 5" xfId="15291"/>
    <cellStyle name="40% - 强调文字颜色 4 10 2 2 3" xfId="15292"/>
    <cellStyle name="常规 10 10 3 2" xfId="15293"/>
    <cellStyle name="40% - 强调文字颜色 4 15 4 2 2 3" xfId="15294"/>
    <cellStyle name="60% - 强调文字颜色 6 8 5" xfId="15295"/>
    <cellStyle name="40% - 强调文字颜色 4 10 2 3 3" xfId="15296"/>
    <cellStyle name="常规 10 10 4 2" xfId="15297"/>
    <cellStyle name="40% - 强调文字颜色 4 3 3 2 2" xfId="15298"/>
    <cellStyle name="60% - 强调文字颜色 6 9 5" xfId="15299"/>
    <cellStyle name="强调文字颜色 4 10 7" xfId="15300"/>
    <cellStyle name="40% - 强调文字颜色 4 10 2 4 3" xfId="15301"/>
    <cellStyle name="常规 10 10 5 2" xfId="15302"/>
    <cellStyle name="40% - 强调文字颜色 4 10 3 2 2 3" xfId="15303"/>
    <cellStyle name="40% - 强调文字颜色 4 10 3 3 3" xfId="15304"/>
    <cellStyle name="常规 10 11 4 2" xfId="15305"/>
    <cellStyle name="40% - 强调文字颜色 4 10 4 4" xfId="15306"/>
    <cellStyle name="常规 8 13 4" xfId="15307"/>
    <cellStyle name="40% - 强调文字颜色 4 10 5 4" xfId="15308"/>
    <cellStyle name="常规 8 14 4" xfId="15309"/>
    <cellStyle name="40% - 强调文字颜色 4 10 7" xfId="15310"/>
    <cellStyle name="常规 3 2 11 2 2" xfId="15311"/>
    <cellStyle name="常规 8 16" xfId="15312"/>
    <cellStyle name="常规 8 21" xfId="15313"/>
    <cellStyle name="40% - 强调文字颜色 4 11 10" xfId="15314"/>
    <cellStyle name="40% - 强调文字颜色 4 11 2 2" xfId="15315"/>
    <cellStyle name="常规 103 2 3" xfId="15316"/>
    <cellStyle name="40% - 强调文字颜色 4 11 2 2 2" xfId="15317"/>
    <cellStyle name="40% - 强调文字颜色 4 11 2 2 2 2" xfId="15318"/>
    <cellStyle name="40% - 强调文字颜色 4 11 2 2 2 2 2" xfId="15319"/>
    <cellStyle name="40% - 强调文字颜色 4 11 2 2 2 2 3" xfId="15320"/>
    <cellStyle name="40% - 强调文字颜色 4 11 2 2 2 3" xfId="15321"/>
    <cellStyle name="40% - 强调文字颜色 4 11 2 2 2 4" xfId="15322"/>
    <cellStyle name="40% - 强调文字颜色 4 11 2 2 2 5" xfId="15323"/>
    <cellStyle name="40% - 强调文字颜色 4 11 2 2 3" xfId="15324"/>
    <cellStyle name="40% - 强调文字颜色 4 11 2 2 4" xfId="15325"/>
    <cellStyle name="40% - 强调文字颜色 4 11 2 2 5" xfId="15326"/>
    <cellStyle name="40% - 强调文字颜色 4 11 2 2 6" xfId="15327"/>
    <cellStyle name="40% - 强调文字颜色 4 11 2 3 2 2" xfId="15328"/>
    <cellStyle name="40% - 强调文字颜色 4 11 2 3 2 3" xfId="15329"/>
    <cellStyle name="40% - 强调文字颜色 4 11 2 3 4" xfId="15330"/>
    <cellStyle name="标题 3 4 2 2 2 2" xfId="15331"/>
    <cellStyle name="40% - 强调文字颜色 4 11 2 3 5" xfId="15332"/>
    <cellStyle name="60% - 强调文字颜色 1 4" xfId="15333"/>
    <cellStyle name="适中 14 2 4" xfId="15334"/>
    <cellStyle name="40% - 强调文字颜色 4 11 2 4 3" xfId="15335"/>
    <cellStyle name="60% - 强调文字颜色 1 5" xfId="15336"/>
    <cellStyle name="适中 14 2 5" xfId="15337"/>
    <cellStyle name="40% - 强调文字颜色 4 11 2 4 4" xfId="15338"/>
    <cellStyle name="60% - 强调文字颜色 1 6" xfId="15339"/>
    <cellStyle name="40% - 强调文字颜色 4 11 2 4 5" xfId="15340"/>
    <cellStyle name="40% - 强调文字颜色 4 11 3 2 2 3" xfId="15341"/>
    <cellStyle name="40% - 强调文字颜色 4 11 3 3 3" xfId="15342"/>
    <cellStyle name="常规 10 3 6" xfId="15343"/>
    <cellStyle name="强调文字颜色 4 11 2 5" xfId="15344"/>
    <cellStyle name="40% - 强调文字颜色 4 11 4 2 2" xfId="15345"/>
    <cellStyle name="40% - 强调文字颜色 4 11 4 2 2 2" xfId="15346"/>
    <cellStyle name="40% - 强调文字颜色 4 11 4 2 2 3" xfId="15347"/>
    <cellStyle name="40% - 强调文字颜色 4 11 4 3 2" xfId="15348"/>
    <cellStyle name="强调文字颜色 4 12 2 4" xfId="15349"/>
    <cellStyle name="40% - 强调文字颜色 4 11 4 4" xfId="15350"/>
    <cellStyle name="40% - 强调文字颜色 4 11 5" xfId="15351"/>
    <cellStyle name="40% - 强调文字颜色 4 11 5 2 2" xfId="15352"/>
    <cellStyle name="40% - 强调文字颜色 4 11 5 4" xfId="15353"/>
    <cellStyle name="40% - 强调文字颜色 4 12 10" xfId="15354"/>
    <cellStyle name="40% - 强调文字颜色 4 12 2 2 2" xfId="15355"/>
    <cellStyle name="常规 54 2 5" xfId="15356"/>
    <cellStyle name="40% - 强调文字颜色 4 12 2 2 2 2" xfId="15357"/>
    <cellStyle name="40% - 强调文字颜色 4 12 2 2 2 3" xfId="15358"/>
    <cellStyle name="40% - 强调文字颜色 4 12 2 2 2 4" xfId="15359"/>
    <cellStyle name="40% - 强调文字颜色 4 12 2 2 2 5" xfId="15360"/>
    <cellStyle name="常规 6 2 7 2" xfId="15361"/>
    <cellStyle name="40% - 强调文字颜色 4 12 2 2 3" xfId="15362"/>
    <cellStyle name="40% - 强调文字颜色 4 12 2 2 3 2" xfId="15363"/>
    <cellStyle name="60% - 强调文字颜色 1 13 2 2 2" xfId="15364"/>
    <cellStyle name="检查单元格 6 2 3" xfId="15365"/>
    <cellStyle name="40% - 强调文字颜色 4 12 2 2 3 3" xfId="15366"/>
    <cellStyle name="40% - 强调文字颜色 4 12 2 2 4" xfId="15367"/>
    <cellStyle name="40% - 强调文字颜色 4 12 2 2 5" xfId="15368"/>
    <cellStyle name="40% - 强调文字颜色 4 12 2 2 6" xfId="15369"/>
    <cellStyle name="40% - 强调文字颜色 4 12 2 3 2" xfId="15370"/>
    <cellStyle name="40% - 强调文字颜色 4 12 2 3 2 2" xfId="15371"/>
    <cellStyle name="40% - 强调文字颜色 4 12 2 3 2 3" xfId="15372"/>
    <cellStyle name="40% - 强调文字颜色 4 12 2 3 3" xfId="15373"/>
    <cellStyle name="40% - 强调文字颜色 4 12 2 3 4" xfId="15374"/>
    <cellStyle name="40% - 强调文字颜色 4 12 2 3 5" xfId="15375"/>
    <cellStyle name="40% - 强调文字颜色 4 12 3" xfId="15376"/>
    <cellStyle name="40% - 强调文字颜色 4 12 3 2 2 3" xfId="15377"/>
    <cellStyle name="差 16 3" xfId="15378"/>
    <cellStyle name="40% - 强调文字颜色 4 12 3 3 3" xfId="15379"/>
    <cellStyle name="40% - 强调文字颜色 4 12 4" xfId="15380"/>
    <cellStyle name="40% - 强调文字颜色 4 12 4 2 2" xfId="15381"/>
    <cellStyle name="常规 56 2 5" xfId="15382"/>
    <cellStyle name="常规 61 2 5" xfId="15383"/>
    <cellStyle name="40% - 强调文字颜色 4 12 4 2 2 2" xfId="15384"/>
    <cellStyle name="40% - 强调文字颜色 4 12 4 2 2 3" xfId="15385"/>
    <cellStyle name="40% - 强调文字颜色 4 12 4 2 5" xfId="15386"/>
    <cellStyle name="40% - 强调文字颜色 4 12 4 3 2" xfId="15387"/>
    <cellStyle name="40% - 强调文字颜色 4 12 4 3 3" xfId="15388"/>
    <cellStyle name="40% - 强调文字颜色 4 12 5" xfId="15389"/>
    <cellStyle name="40% - 强调文字颜色 4 12 5 2 2" xfId="15390"/>
    <cellStyle name="常规 57 2 5" xfId="15391"/>
    <cellStyle name="40% - 强调文字颜色 4 12 5 2 3" xfId="15392"/>
    <cellStyle name="40% - 强调文字颜色 4 12 6 2 2" xfId="15393"/>
    <cellStyle name="常规 58 2 5" xfId="15394"/>
    <cellStyle name="40% - 强调文字颜色 4 12 6 2 3" xfId="15395"/>
    <cellStyle name="40% - 强调文字颜色 4 12 9" xfId="15396"/>
    <cellStyle name="强调文字颜色 4 2 3 2 3" xfId="15397"/>
    <cellStyle name="40% - 强调文字颜色 4 13 10" xfId="15398"/>
    <cellStyle name="40% - 强调文字颜色 4 13 2" xfId="15399"/>
    <cellStyle name="40% - 强调文字颜色 4 13 2 2 2" xfId="15400"/>
    <cellStyle name="40% - 强调文字颜色 4 13 2 2 2 2 2" xfId="15401"/>
    <cellStyle name="40% - 强调文字颜色 4 13 2 2 2 2 3" xfId="15402"/>
    <cellStyle name="60% - 强调文字颜色 2 9 4 2" xfId="15403"/>
    <cellStyle name="40% - 强调文字颜色 4 13 2 2 2 5" xfId="15404"/>
    <cellStyle name="40% - 强调文字颜色 4 13 2 2 3" xfId="15405"/>
    <cellStyle name="40% - 强调文字颜色 4 13 2 2 4" xfId="15406"/>
    <cellStyle name="检查单元格 14 3 2" xfId="15407"/>
    <cellStyle name="40% - 强调文字颜色 4 13 2 2 5" xfId="15408"/>
    <cellStyle name="检查单元格 14 3 3" xfId="15409"/>
    <cellStyle name="40% - 强调文字颜色 4 13 2 2 6" xfId="15410"/>
    <cellStyle name="40% - 强调文字颜色 4 13 2 3" xfId="15411"/>
    <cellStyle name="40% - 强调文字颜色 4 13 2 3 2" xfId="15412"/>
    <cellStyle name="40% - 强调文字颜色 4 13 2 3 3" xfId="15413"/>
    <cellStyle name="40% - 强调文字颜色 4 13 2 3 4" xfId="15414"/>
    <cellStyle name="检查单元格 14 4 2" xfId="15415"/>
    <cellStyle name="40% - 强调文字颜色 4 13 2 3 5" xfId="15416"/>
    <cellStyle name="检查单元格 14 4 3" xfId="15417"/>
    <cellStyle name="40% - 强调文字颜色 4 13 2 4 5" xfId="15418"/>
    <cellStyle name="标题 16 2 2" xfId="15419"/>
    <cellStyle name="40% - 强调文字颜色 4 13 2 5 3" xfId="15420"/>
    <cellStyle name="差 14 2 4" xfId="15421"/>
    <cellStyle name="40% - 强调文字颜色 4 13 3" xfId="15422"/>
    <cellStyle name="解释性文本 5 2 2 2" xfId="15423"/>
    <cellStyle name="40% - 强调文字颜色 4 13 3 3 3" xfId="15424"/>
    <cellStyle name="40% - 强调文字颜色 4 13 4" xfId="15425"/>
    <cellStyle name="解释性文本 5 2 2 3" xfId="15426"/>
    <cellStyle name="40% - 强调文字颜色 4 13 4 2 2" xfId="15427"/>
    <cellStyle name="40% - 强调文字颜色 4 13 4 3 2" xfId="15428"/>
    <cellStyle name="40% - 强调文字颜色 4 13 4 3 3" xfId="15429"/>
    <cellStyle name="40% - 强调文字颜色 4 13 5" xfId="15430"/>
    <cellStyle name="40% - 强调文字颜色 4 13 5 2 2" xfId="15431"/>
    <cellStyle name="40% - 强调文字颜色 4 13 5 2 3" xfId="15432"/>
    <cellStyle name="40% - 强调文字颜色 4 13 6 2 2" xfId="15433"/>
    <cellStyle name="标题 2 2 2 2 2" xfId="15434"/>
    <cellStyle name="强调文字颜色 4 17 4" xfId="15435"/>
    <cellStyle name="40% - 强调文字颜色 4 13 6 2 3" xfId="15436"/>
    <cellStyle name="标题 2 2 2 2 3" xfId="15437"/>
    <cellStyle name="强调文字颜色 4 17 5" xfId="15438"/>
    <cellStyle name="40% - 强调文字颜色 4 13 6 3" xfId="15439"/>
    <cellStyle name="标题 2 2 2 3" xfId="15440"/>
    <cellStyle name="40% - 强调文字颜色 4 13 7 3" xfId="15441"/>
    <cellStyle name="标题 2 2 3 3" xfId="15442"/>
    <cellStyle name="40% - 强调文字颜色 4 13 8" xfId="15443"/>
    <cellStyle name="标题 2 2 4" xfId="15444"/>
    <cellStyle name="强调文字颜色 4 2 3 3 2" xfId="15445"/>
    <cellStyle name="40% - 强调文字颜色 4 13 9" xfId="15446"/>
    <cellStyle name="标题 2 2 5" xfId="15447"/>
    <cellStyle name="强调文字颜色 4 2 3 3 3" xfId="15448"/>
    <cellStyle name="40% - 强调文字颜色 4 14" xfId="15449"/>
    <cellStyle name="40% - 强调文字颜色 4 14 10" xfId="15450"/>
    <cellStyle name="60% - 强调文字颜色 1 12 4" xfId="15451"/>
    <cellStyle name="40% - 强调文字颜色 4 14 2" xfId="15452"/>
    <cellStyle name="40% - 强调文字颜色 4 14 2 2 2" xfId="15453"/>
    <cellStyle name="强调文字颜色 6 4 3" xfId="15454"/>
    <cellStyle name="40% - 强调文字颜色 4 14 2 2 2 2" xfId="15455"/>
    <cellStyle name="强调文字颜色 6 4 3 2" xfId="15456"/>
    <cellStyle name="40% - 强调文字颜色 4 14 2 2 2 2 2" xfId="15457"/>
    <cellStyle name="40% - 强调文字颜色 4 14 2 2 2 2 3" xfId="15458"/>
    <cellStyle name="40% - 强调文字颜色 4 14 2 2 2 3" xfId="15459"/>
    <cellStyle name="强调文字颜色 6 4 3 3" xfId="15460"/>
    <cellStyle name="40% - 强调文字颜色 4 14 2 2 2 4" xfId="15461"/>
    <cellStyle name="40% - 强调文字颜色 4 14 2 2 2 5" xfId="15462"/>
    <cellStyle name="40% - 强调文字颜色 4 14 2 2 3" xfId="15463"/>
    <cellStyle name="强调文字颜色 6 4 4" xfId="15464"/>
    <cellStyle name="40% - 强调文字颜色 4 14 2 2 3 2" xfId="15465"/>
    <cellStyle name="汇总 8 2 5" xfId="15466"/>
    <cellStyle name="强调文字颜色 6 4 4 2" xfId="15467"/>
    <cellStyle name="40% - 强调文字颜色 4 14 2 2 3 3" xfId="15468"/>
    <cellStyle name="强调文字颜色 6 4 4 3" xfId="15469"/>
    <cellStyle name="40% - 强调文字颜色 4 14 2 2 4" xfId="15470"/>
    <cellStyle name="强调文字颜色 6 4 5" xfId="15471"/>
    <cellStyle name="40% - 强调文字颜色 4 14 2 2 5" xfId="15472"/>
    <cellStyle name="强调文字颜色 6 4 6" xfId="15473"/>
    <cellStyle name="40% - 强调文字颜色 4 14 2 3" xfId="15474"/>
    <cellStyle name="40% - 强调文字颜色 4 14 2 3 2" xfId="15475"/>
    <cellStyle name="强调文字颜色 6 5 3" xfId="15476"/>
    <cellStyle name="40% - 强调文字颜色 4 14 2 3 2 2" xfId="15477"/>
    <cellStyle name="解释性文本 7 3" xfId="15478"/>
    <cellStyle name="强调文字颜色 6 5 3 2" xfId="15479"/>
    <cellStyle name="40% - 强调文字颜色 4 14 2 3 2 3" xfId="15480"/>
    <cellStyle name="解释性文本 7 4" xfId="15481"/>
    <cellStyle name="强调文字颜色 6 5 3 3" xfId="15482"/>
    <cellStyle name="40% - 强调文字颜色 4 14 2 3 3" xfId="15483"/>
    <cellStyle name="强调文字颜色 6 5 4" xfId="15484"/>
    <cellStyle name="40% - 强调文字颜色 4 14 2 3 4" xfId="15485"/>
    <cellStyle name="强调文字颜色 6 5 5" xfId="15486"/>
    <cellStyle name="40% - 强调文字颜色 4 14 2 3 5" xfId="15487"/>
    <cellStyle name="强调文字颜色 6 5 6" xfId="15488"/>
    <cellStyle name="40% - 强调文字颜色 4 14 2 4 5" xfId="15489"/>
    <cellStyle name="强调文字颜色 6 6 6" xfId="15490"/>
    <cellStyle name="40% - 强调文字颜色 4 14 2 5 3" xfId="15491"/>
    <cellStyle name="强调文字颜色 6 7 4" xfId="15492"/>
    <cellStyle name="40% - 强调文字颜色 4 14 3" xfId="15493"/>
    <cellStyle name="40% - 强调文字颜色 4 14 3 2 2 3" xfId="15494"/>
    <cellStyle name="40% - 强调文字颜色 4 14 3 3 3" xfId="15495"/>
    <cellStyle name="计算 12 2" xfId="15496"/>
    <cellStyle name="注释 2 2 4 3" xfId="15497"/>
    <cellStyle name="40% - 强调文字颜色 4 14 4" xfId="15498"/>
    <cellStyle name="常规 2 14 5 2 2" xfId="15499"/>
    <cellStyle name="40% - 强调文字颜色 4 14 4 2 2" xfId="15500"/>
    <cellStyle name="40% - 强调文字颜色 4 14 4 2 2 2" xfId="15501"/>
    <cellStyle name="40% - 强调文字颜色 4 14 4 2 2 3" xfId="15502"/>
    <cellStyle name="40% - 强调文字颜色 4 14 4 2 4" xfId="15503"/>
    <cellStyle name="40% - 强调文字颜色 4 14 4 2 5" xfId="15504"/>
    <cellStyle name="40% - 强调文字颜色 4 14 4 3 2" xfId="15505"/>
    <cellStyle name="40% - 强调文字颜色 4 14 4 3 3" xfId="15506"/>
    <cellStyle name="40% - 强调文字颜色 4 14 5" xfId="15507"/>
    <cellStyle name="40% - 强调文字颜色 4 14 5 2 2" xfId="15508"/>
    <cellStyle name="40% - 强调文字颜色 4 14 5 2 3" xfId="15509"/>
    <cellStyle name="40% - 强调文字颜色 4 15" xfId="15510"/>
    <cellStyle name="40% - 强调文字颜色 4 20" xfId="15511"/>
    <cellStyle name="60% - 强调文字颜色 1 9 2 2 2" xfId="15512"/>
    <cellStyle name="40% - 强调文字颜色 4 16" xfId="15513"/>
    <cellStyle name="40% - 强调文字颜色 4 21" xfId="15514"/>
    <cellStyle name="40% - 强调文字颜色 4 16 10" xfId="15515"/>
    <cellStyle name="40% - 强调文字颜色 4 16 2" xfId="15516"/>
    <cellStyle name="好 13 2 2 3" xfId="15517"/>
    <cellStyle name="40% - 强调文字颜色 4 16 2 2 2" xfId="15518"/>
    <cellStyle name="40% - 强调文字颜色 4 16 2 2 2 2" xfId="15519"/>
    <cellStyle name="检查单元格 16 2 4" xfId="15520"/>
    <cellStyle name="40% - 强调文字颜色 4 16 2 2 2 2 2" xfId="15521"/>
    <cellStyle name="强调文字颜色 4 8 2 2 3" xfId="15522"/>
    <cellStyle name="40% - 强调文字颜色 4 16 2 2 2 2 3" xfId="15523"/>
    <cellStyle name="解释性文本 4 2" xfId="15524"/>
    <cellStyle name="40% - 强调文字颜色 4 16 2 2 2 3" xfId="15525"/>
    <cellStyle name="检查单元格 16 2 5" xfId="15526"/>
    <cellStyle name="40% - 强调文字颜色 4 16 2 2 2 4" xfId="15527"/>
    <cellStyle name="40% - 强调文字颜色 4 16 2 2 2 5" xfId="15528"/>
    <cellStyle name="差 5 4 2" xfId="15529"/>
    <cellStyle name="40% - 强调文字颜色 4 16 2 2 3" xfId="15530"/>
    <cellStyle name="40% - 强调文字颜色 4 16 2 2 3 2" xfId="15531"/>
    <cellStyle name="40% - 强调文字颜色 4 16 2 2 3 3" xfId="15532"/>
    <cellStyle name="40% - 强调文字颜色 4 16 2 2 4" xfId="15533"/>
    <cellStyle name="常规 6 2 3 3 2 2" xfId="15534"/>
    <cellStyle name="40% - 强调文字颜色 4 16 2 2 5" xfId="15535"/>
    <cellStyle name="标题 5 5 2" xfId="15536"/>
    <cellStyle name="40% - 强调文字颜色 4 16 2 2 6" xfId="15537"/>
    <cellStyle name="40% - 强调文字颜色 4 16 2 3 2" xfId="15538"/>
    <cellStyle name="强调文字颜色 5 10 2 4" xfId="15539"/>
    <cellStyle name="40% - 强调文字颜色 4 16 2 3 2 3" xfId="15540"/>
    <cellStyle name="检查单元格 17 2 5" xfId="15541"/>
    <cellStyle name="40% - 强调文字颜色 4 16 2 3 3" xfId="15542"/>
    <cellStyle name="强调文字颜色 5 10 2 5" xfId="15543"/>
    <cellStyle name="40% - 强调文字颜色 4 16 2 3 4" xfId="15544"/>
    <cellStyle name="40% - 强调文字颜色 4 16 2 3 5" xfId="15545"/>
    <cellStyle name="标题 5 6 2" xfId="15546"/>
    <cellStyle name="40% - 强调文字颜色 4 16 2 4 2 3" xfId="15547"/>
    <cellStyle name="40% - 强调文字颜色 4 16 2 4 5" xfId="15548"/>
    <cellStyle name="40% - 强调文字颜色 4 16 2 5 3" xfId="15549"/>
    <cellStyle name="40% - 强调文字颜色 4 16 3" xfId="15550"/>
    <cellStyle name="40% - 强调文字颜色 4 16 3 2 2 3" xfId="15551"/>
    <cellStyle name="40% - 强调文字颜色 4 16 3 3 3" xfId="15552"/>
    <cellStyle name="强调文字颜色 5 11 2 5" xfId="15553"/>
    <cellStyle name="40% - 强调文字颜色 4 16 4" xfId="15554"/>
    <cellStyle name="40% - 强调文字颜色 4 16 4 2 2" xfId="15555"/>
    <cellStyle name="40% - 强调文字颜色 5 16 3" xfId="15556"/>
    <cellStyle name="40% - 强调文字颜色 4 16 4 2 3" xfId="15557"/>
    <cellStyle name="40% - 强调文字颜色 5 16 4" xfId="15558"/>
    <cellStyle name="40% - 强调文字颜色 4 16 4 2 4" xfId="15559"/>
    <cellStyle name="40% - 强调文字颜色 5 16 5" xfId="15560"/>
    <cellStyle name="40% - 强调文字颜色 4 16 4 2 5" xfId="15561"/>
    <cellStyle name="40% - 强调文字颜色 5 16 6" xfId="15562"/>
    <cellStyle name="标题 7 5 2" xfId="15563"/>
    <cellStyle name="40% - 强调文字颜色 4 16 4 3 2" xfId="15564"/>
    <cellStyle name="40% - 强调文字颜色 5 17 3" xfId="15565"/>
    <cellStyle name="强调文字颜色 5 12 2 4" xfId="15566"/>
    <cellStyle name="40% - 强调文字颜色 4 16 4 3 3" xfId="15567"/>
    <cellStyle name="40% - 强调文字颜色 5 17 4" xfId="15568"/>
    <cellStyle name="强调文字颜色 5 12 2 5" xfId="15569"/>
    <cellStyle name="40% - 强调文字颜色 4 16 5" xfId="15570"/>
    <cellStyle name="40% - 强调文字颜色 4 16 5 2 3" xfId="15571"/>
    <cellStyle name="40% - 强调文字颜色 4 17" xfId="15572"/>
    <cellStyle name="40% - 强调文字颜色 4 22" xfId="15573"/>
    <cellStyle name="强调文字颜色 2 15 2" xfId="15574"/>
    <cellStyle name="强调文字颜色 2 20 2" xfId="15575"/>
    <cellStyle name="40% - 强调文字颜色 4 17 2" xfId="15576"/>
    <cellStyle name="强调文字颜色 2 15 2 2" xfId="15577"/>
    <cellStyle name="40% - 强调文字颜色 4 17 2 2 2" xfId="15578"/>
    <cellStyle name="40% - 强调文字颜色 4 17 2 2 2 2" xfId="15579"/>
    <cellStyle name="链接单元格 2 2 4" xfId="15580"/>
    <cellStyle name="40% - 强调文字颜色 4 17 2 2 2 2 2" xfId="15581"/>
    <cellStyle name="40% - 强调文字颜色 4 17 2 2 2 2 3" xfId="15582"/>
    <cellStyle name="40% - 强调文字颜色 4 17 2 2 2 3" xfId="15583"/>
    <cellStyle name="常规 3 4 3 2" xfId="15584"/>
    <cellStyle name="链接单元格 2 2 5" xfId="15585"/>
    <cellStyle name="40% - 强调文字颜色 4 17 2 2 2 4" xfId="15586"/>
    <cellStyle name="常规 3 4 3 3" xfId="15587"/>
    <cellStyle name="链接单元格 2 2 6" xfId="15588"/>
    <cellStyle name="40% - 强调文字颜色 4 17 2 2 2 5" xfId="15589"/>
    <cellStyle name="常规 3 4 3 4" xfId="15590"/>
    <cellStyle name="40% - 强调文字颜色 4 17 2 2 3" xfId="15591"/>
    <cellStyle name="40% - 强调文字颜色 4 17 2 2 4" xfId="15592"/>
    <cellStyle name="常规 10 2 2 2" xfId="15593"/>
    <cellStyle name="常规 6 2 4 3 2 2" xfId="15594"/>
    <cellStyle name="40% - 强调文字颜色 4 17 2 2 5" xfId="15595"/>
    <cellStyle name="常规 10 2 2 3" xfId="15596"/>
    <cellStyle name="40% - 强调文字颜色 4 17 3" xfId="15597"/>
    <cellStyle name="强调文字颜色 2 15 2 3" xfId="15598"/>
    <cellStyle name="40% - 强调文字颜色 4 17 4" xfId="15599"/>
    <cellStyle name="强调文字颜色 2 15 2 4" xfId="15600"/>
    <cellStyle name="40% - 强调文字颜色 4 17 5" xfId="15601"/>
    <cellStyle name="强调文字颜色 2 15 2 5" xfId="15602"/>
    <cellStyle name="40% - 强调文字颜色 4 18" xfId="15603"/>
    <cellStyle name="强调文字颜色 2 15 3" xfId="15604"/>
    <cellStyle name="40% - 强调文字颜色 4 18 2" xfId="15605"/>
    <cellStyle name="强调文字颜色 2 15 3 2" xfId="15606"/>
    <cellStyle name="40% - 强调文字颜色 4 18 2 2" xfId="15607"/>
    <cellStyle name="40% - 强调文字颜色 4 18 3" xfId="15608"/>
    <cellStyle name="强调文字颜色 2 15 3 3" xfId="15609"/>
    <cellStyle name="40% - 强调文字颜色 4 19" xfId="15610"/>
    <cellStyle name="强调文字颜色 2 15 4" xfId="15611"/>
    <cellStyle name="40% - 强调文字颜色 4 19 2" xfId="15612"/>
    <cellStyle name="强调文字颜色 2 15 4 2" xfId="15613"/>
    <cellStyle name="40% - 强调文字颜色 4 19 2 2" xfId="15614"/>
    <cellStyle name="40% - 强调文字颜色 4 2" xfId="15615"/>
    <cellStyle name="计算 6 2 5" xfId="15616"/>
    <cellStyle name="40% - 强调文字颜色 4 2 2 2" xfId="15617"/>
    <cellStyle name="40% - 强调文字颜色 4 2 2 2 2" xfId="15618"/>
    <cellStyle name="40% - 强调文字颜色 4 2 2 2 2 2" xfId="15619"/>
    <cellStyle name="40% - 强调文字颜色 4 2 2 3" xfId="15620"/>
    <cellStyle name="40% - 强调文字颜色 4 2 2 4" xfId="15621"/>
    <cellStyle name="40% - 强调文字颜色 4 2 2 5" xfId="15622"/>
    <cellStyle name="40% - 强调文字颜色 4 2 3" xfId="15623"/>
    <cellStyle name="40% - 强调文字颜色 4 2 3 2" xfId="15624"/>
    <cellStyle name="40% - 强调文字颜色 4 2 3 3" xfId="15625"/>
    <cellStyle name="40% - 强调文字颜色 4 2 3 4" xfId="15626"/>
    <cellStyle name="40% - 强调文字颜色 4 2 4" xfId="15627"/>
    <cellStyle name="40% - 强调文字颜色 4 2 4 2" xfId="15628"/>
    <cellStyle name="40% - 强调文字颜色 4 2 5" xfId="15629"/>
    <cellStyle name="40% - 强调文字颜色 4 2 5 2" xfId="15630"/>
    <cellStyle name="40% - 强调文字颜色 4 2 5 3" xfId="15631"/>
    <cellStyle name="40% - 强调文字颜色 4 2 5 4" xfId="15632"/>
    <cellStyle name="40% - 强调文字颜色 4 2 6" xfId="15633"/>
    <cellStyle name="40% - 强调文字颜色 4 2 6 2" xfId="15634"/>
    <cellStyle name="标题 1 18" xfId="15635"/>
    <cellStyle name="40% - 强调文字颜色 4 2 7" xfId="15636"/>
    <cellStyle name="40% - 强调文字颜色 4 2 8" xfId="15637"/>
    <cellStyle name="60% - 强调文字颜色 1 11 2 2 2" xfId="15638"/>
    <cellStyle name="40% - 强调文字颜色 4 3" xfId="15639"/>
    <cellStyle name="40% - 强调文字颜色 4 3 2" xfId="15640"/>
    <cellStyle name="40% - 强调文字颜色 4 3 2 2" xfId="15641"/>
    <cellStyle name="40% - 强调文字颜色 4 3 2 2 2" xfId="15642"/>
    <cellStyle name="60% - 强调文字颜色 5 9 5" xfId="15643"/>
    <cellStyle name="40% - 强调文字颜色 4 3 2 2 2 2" xfId="15644"/>
    <cellStyle name="40% - 强调文字颜色 4 3 2 3" xfId="15645"/>
    <cellStyle name="40% - 强调文字颜色 4 3 2 4" xfId="15646"/>
    <cellStyle name="40% - 强调文字颜色 4 3 2 5" xfId="15647"/>
    <cellStyle name="40% - 强调文字颜色 4 3 3" xfId="15648"/>
    <cellStyle name="40% - 强调文字颜色 4 3 3 2" xfId="15649"/>
    <cellStyle name="40% - 强调文字颜色 4 3 4 2" xfId="15650"/>
    <cellStyle name="40% - 强调文字颜色 4 3 4 2 2" xfId="15651"/>
    <cellStyle name="40% - 强调文字颜色 4 3 4 3" xfId="15652"/>
    <cellStyle name="40% - 强调文字颜色 4 3 4 4" xfId="15653"/>
    <cellStyle name="40% - 强调文字颜色 4 3 5 2" xfId="15654"/>
    <cellStyle name="40% - 强调文字颜色 4 3 6" xfId="15655"/>
    <cellStyle name="40% - 强调文字颜色 4 3 7" xfId="15656"/>
    <cellStyle name="40% - 强调文字颜色 4 4" xfId="15657"/>
    <cellStyle name="40% - 强调文字颜色 4 4 2" xfId="15658"/>
    <cellStyle name="40% - 强调文字颜色 4 4 2 2" xfId="15659"/>
    <cellStyle name="40% - 强调文字颜色 4 4 2 3" xfId="15660"/>
    <cellStyle name="40% - 强调文字颜色 4 4 2 4" xfId="15661"/>
    <cellStyle name="40% - 强调文字颜色 4 4 3" xfId="15662"/>
    <cellStyle name="40% - 强调文字颜色 4 4 3 2" xfId="15663"/>
    <cellStyle name="40% - 强调文字颜色 4 4 4" xfId="15664"/>
    <cellStyle name="40% - 强调文字颜色 4 4 4 2" xfId="15665"/>
    <cellStyle name="40% - 强调文字颜色 4 4 5" xfId="15666"/>
    <cellStyle name="40% - 强调文字颜色 6 12 2 2" xfId="15667"/>
    <cellStyle name="40% - 强调文字颜色 4 4 6" xfId="15668"/>
    <cellStyle name="40% - 强调文字颜色 6 12 2 3" xfId="15669"/>
    <cellStyle name="40% - 强调文字颜色 4 4 7" xfId="15670"/>
    <cellStyle name="40% - 强调文字颜色 6 12 2 4" xfId="15671"/>
    <cellStyle name="40% - 强调文字颜色 4 5 2 3" xfId="15672"/>
    <cellStyle name="40% - 强调文字颜色 4 5 2 4" xfId="15673"/>
    <cellStyle name="40% - 强调文字颜色 4 8 4 2" xfId="15674"/>
    <cellStyle name="40% - 强调文字颜色 4 8 7" xfId="15675"/>
    <cellStyle name="40% - 强调文字颜色 4 9" xfId="15676"/>
    <cellStyle name="40% - 强调文字颜色 4 9 2 2" xfId="15677"/>
    <cellStyle name="标题 4 6 2 2 3" xfId="15678"/>
    <cellStyle name="40% - 强调文字颜色 4 9 2 3" xfId="15679"/>
    <cellStyle name="40% - 强调文字颜色 4 9 2 4" xfId="15680"/>
    <cellStyle name="40% - 强调文字颜色 4 9 4 2" xfId="15681"/>
    <cellStyle name="40% - 强调文字颜色 4 9 6" xfId="15682"/>
    <cellStyle name="40% - 强调文字颜色 4 9 7" xfId="15683"/>
    <cellStyle name="40% - 强调文字颜色 5 10" xfId="15684"/>
    <cellStyle name="40% - 强调文字颜色 5 10 2" xfId="15685"/>
    <cellStyle name="40% - 强调文字颜色 5 10 3" xfId="15686"/>
    <cellStyle name="常规 2 3 5 2" xfId="15687"/>
    <cellStyle name="40% - 强调文字颜色 5 10 4" xfId="15688"/>
    <cellStyle name="常规 2 3 5 3" xfId="15689"/>
    <cellStyle name="40% - 强调文字颜色 5 11" xfId="15690"/>
    <cellStyle name="40% - 强调文字颜色 5 11 2" xfId="15691"/>
    <cellStyle name="40% - 强调文字颜色 5 12" xfId="15692"/>
    <cellStyle name="40% - 强调文字颜色 5 12 2" xfId="15693"/>
    <cellStyle name="40% - 强调文字颜色 5 12 2 2" xfId="15694"/>
    <cellStyle name="40% - 强调文字颜色 5 12 2 2 2" xfId="15695"/>
    <cellStyle name="40% - 强调文字颜色 5 12 2 3" xfId="15696"/>
    <cellStyle name="40% - 强调文字颜色 5 12 7" xfId="15697"/>
    <cellStyle name="40% - 强调文字颜色 5 13" xfId="15698"/>
    <cellStyle name="40% - 强调文字颜色 5 13 2" xfId="15699"/>
    <cellStyle name="40% - 强调文字颜色 5 13 2 2" xfId="15700"/>
    <cellStyle name="40% - 强调文字颜色 5 13 2 2 2" xfId="15701"/>
    <cellStyle name="解释性文本 5 3 3" xfId="15702"/>
    <cellStyle name="40% - 强调文字颜色 5 13 2 3" xfId="15703"/>
    <cellStyle name="40% - 强调文字颜色 5 14" xfId="15704"/>
    <cellStyle name="40% - 强调文字颜色 5 14 2" xfId="15705"/>
    <cellStyle name="40% - 强调文字颜色 5 14 2 2" xfId="15706"/>
    <cellStyle name="40% - 强调文字颜色 5 14 2 2 2" xfId="15707"/>
    <cellStyle name="40% - 强调文字颜色 5 14 2 3" xfId="15708"/>
    <cellStyle name="40% - 强调文字颜色 5 15" xfId="15709"/>
    <cellStyle name="40% - 强调文字颜色 5 20" xfId="15710"/>
    <cellStyle name="40% - 强调文字颜色 5 15 2" xfId="15711"/>
    <cellStyle name="40% - 强调文字颜色 5 15 2 2 2" xfId="15712"/>
    <cellStyle name="40% - 强调文字颜色 5 15 4" xfId="15713"/>
    <cellStyle name="40% - 强调文字颜色 5 15 7" xfId="15714"/>
    <cellStyle name="标题 7 4 3" xfId="15715"/>
    <cellStyle name="40% - 强调文字颜色 5 16 2" xfId="15716"/>
    <cellStyle name="40% - 强调文字颜色 5 16 2 2 2" xfId="15717"/>
    <cellStyle name="40% - 强调文字颜色 5 16 7" xfId="15718"/>
    <cellStyle name="40% - 强调文字颜色 5 17" xfId="15719"/>
    <cellStyle name="40% - 强调文字颜色 5 22" xfId="15720"/>
    <cellStyle name="强调文字颜色 1 8 3 3" xfId="15721"/>
    <cellStyle name="40% - 强调文字颜色 5 17 2" xfId="15722"/>
    <cellStyle name="强调文字颜色 5 12 2 3" xfId="15723"/>
    <cellStyle name="40% - 强调文字颜色 5 17 5" xfId="15724"/>
    <cellStyle name="40% - 强调文字颜色 5 17 6" xfId="15725"/>
    <cellStyle name="标题 7 6 2" xfId="15726"/>
    <cellStyle name="40% - 强调文字颜色 5 17 7" xfId="15727"/>
    <cellStyle name="40% - 强调文字颜色 5 18" xfId="15728"/>
    <cellStyle name="40% - 强调文字颜色 5 18 2" xfId="15729"/>
    <cellStyle name="强调文字颜色 5 12 3 3" xfId="15730"/>
    <cellStyle name="40% - 强调文字颜色 5 19" xfId="15731"/>
    <cellStyle name="40% - 强调文字颜色 5 19 2" xfId="15732"/>
    <cellStyle name="强调文字颜色 5 12 4 3" xfId="15733"/>
    <cellStyle name="40% - 强调文字颜色 5 19 3" xfId="15734"/>
    <cellStyle name="40% - 强调文字颜色 5 2" xfId="15735"/>
    <cellStyle name="40% - 强调文字颜色 5 2 2 2" xfId="15736"/>
    <cellStyle name="40% - 强调文字颜色 5 2 2 2 2 2" xfId="15737"/>
    <cellStyle name="40% - 强调文字颜色 5 2 2 3" xfId="15738"/>
    <cellStyle name="40% - 强调文字颜色 5 2 2 3 2 2" xfId="15739"/>
    <cellStyle name="40% - 强调文字颜色 5 2 2 3 3" xfId="15740"/>
    <cellStyle name="计算 12 7" xfId="15741"/>
    <cellStyle name="40% - 强调文字颜色 5 2 2 4" xfId="15742"/>
    <cellStyle name="40% - 强调文字颜色 5 2 2 4 2" xfId="15743"/>
    <cellStyle name="计算 13 6" xfId="15744"/>
    <cellStyle name="40% - 强调文字颜色 5 2 2 5" xfId="15745"/>
    <cellStyle name="40% - 强调文字颜色 5 2 3" xfId="15746"/>
    <cellStyle name="40% - 强调文字颜色 5 2 3 2" xfId="15747"/>
    <cellStyle name="40% - 强调文字颜色 5 2 3 2 2" xfId="15748"/>
    <cellStyle name="40% - 强调文字颜色 5 2 3 2 2 2" xfId="15749"/>
    <cellStyle name="输出 12 7" xfId="15750"/>
    <cellStyle name="40% - 强调文字颜色 5 2 3 3" xfId="15751"/>
    <cellStyle name="40% - 强调文字颜色 5 2 3 3 2 2" xfId="15752"/>
    <cellStyle name="40% - 强调文字颜色 5 2 3 3 3" xfId="15753"/>
    <cellStyle name="40% - 强调文字颜色 5 2 3 4" xfId="15754"/>
    <cellStyle name="40% - 强调文字颜色 5 2 3 4 2" xfId="15755"/>
    <cellStyle name="40% - 强调文字颜色 5 2 4" xfId="15756"/>
    <cellStyle name="40% - 强调文字颜色 5 2 4 2 2" xfId="15757"/>
    <cellStyle name="40% - 强调文字颜色 5 2 4 3" xfId="15758"/>
    <cellStyle name="40% - 强调文字颜色 5 2 5" xfId="15759"/>
    <cellStyle name="40% - 强调文字颜色 5 2 5 2" xfId="15760"/>
    <cellStyle name="40% - 强调文字颜色 5 2 5 2 2" xfId="15761"/>
    <cellStyle name="40% - 强调文字颜色 5 2 5 3" xfId="15762"/>
    <cellStyle name="40% - 强调文字颜色 5 2 5 4" xfId="15763"/>
    <cellStyle name="40% - 强调文字颜色 5 2 6" xfId="15764"/>
    <cellStyle name="40% - 强调文字颜色 5 2 6 2" xfId="15765"/>
    <cellStyle name="40% - 强调文字颜色 5 2 7" xfId="15766"/>
    <cellStyle name="标题 16 2 3 2" xfId="15767"/>
    <cellStyle name="40% - 强调文字颜色 5 2 8" xfId="15768"/>
    <cellStyle name="40% - 强调文字颜色 5 3" xfId="15769"/>
    <cellStyle name="40% - 强调文字颜色 5 3 2" xfId="15770"/>
    <cellStyle name="40% - 强调文字颜色 5 3 2 2" xfId="15771"/>
    <cellStyle name="40% - 强调文字颜色 5 3 2 2 2 2" xfId="15772"/>
    <cellStyle name="40% - 强调文字颜色 5 3 2 3" xfId="15773"/>
    <cellStyle name="40% - 强调文字颜色 5 3 2 3 2 2" xfId="15774"/>
    <cellStyle name="40% - 强调文字颜色 5 3 2 4" xfId="15775"/>
    <cellStyle name="40% - 强调文字颜色 5 3 2 4 2" xfId="15776"/>
    <cellStyle name="40% - 强调文字颜色 5 3 2 5" xfId="15777"/>
    <cellStyle name="40% - 强调文字颜色 5 3 3" xfId="15778"/>
    <cellStyle name="40% - 强调文字颜色 5 3 3 2" xfId="15779"/>
    <cellStyle name="40% - 强调文字颜色 5 3 4" xfId="15780"/>
    <cellStyle name="40% - 强调文字颜色 5 3 4 2" xfId="15781"/>
    <cellStyle name="40% - 强调文字颜色 5 3 4 3" xfId="15782"/>
    <cellStyle name="40% - 强调文字颜色 5 3 4 4" xfId="15783"/>
    <cellStyle name="40% - 强调文字颜色 5 3 5" xfId="15784"/>
    <cellStyle name="40% - 强调文字颜色 5 3 5 2" xfId="15785"/>
    <cellStyle name="40% - 强调文字颜色 5 3 6" xfId="15786"/>
    <cellStyle name="40% - 强调文字颜色 5 3 7" xfId="15787"/>
    <cellStyle name="标题 16 2 4 2" xfId="15788"/>
    <cellStyle name="40% - 强调文字颜色 5 4" xfId="15789"/>
    <cellStyle name="40% - 强调文字颜色 5 4 2" xfId="15790"/>
    <cellStyle name="40% - 强调文字颜色 5 4 2 2" xfId="15791"/>
    <cellStyle name="40% - 强调文字颜色 5 4 2 3" xfId="15792"/>
    <cellStyle name="40% - 强调文字颜色 5 4 2 4" xfId="15793"/>
    <cellStyle name="40% - 强调文字颜色 5 4 3" xfId="15794"/>
    <cellStyle name="40% - 强调文字颜色 5 4 3 2" xfId="15795"/>
    <cellStyle name="40% - 强调文字颜色 5 4 4" xfId="15796"/>
    <cellStyle name="40% - 强调文字颜色 5 4 4 2" xfId="15797"/>
    <cellStyle name="40% - 强调文字颜色 5 4 5" xfId="15798"/>
    <cellStyle name="40% - 强调文字颜色 6 13 2 2" xfId="15799"/>
    <cellStyle name="40% - 强调文字颜色 5 4 6" xfId="15800"/>
    <cellStyle name="40% - 强调文字颜色 6 13 2 3" xfId="15801"/>
    <cellStyle name="40% - 强调文字颜色 5 4 7" xfId="15802"/>
    <cellStyle name="40% - 强调文字颜色 6 13 2 4" xfId="15803"/>
    <cellStyle name="40% - 强调文字颜色 5 5 2 2" xfId="15804"/>
    <cellStyle name="40% - 强调文字颜色 5 5 2 2 2" xfId="15805"/>
    <cellStyle name="常规 10 3 2 5" xfId="15806"/>
    <cellStyle name="40% - 强调文字颜色 5 5 2 3" xfId="15807"/>
    <cellStyle name="40% - 强调文字颜色 5 5 2 4" xfId="15808"/>
    <cellStyle name="40% - 强调文字颜色 5 7 2 2 2" xfId="15809"/>
    <cellStyle name="强调文字颜色 2 10 5" xfId="15810"/>
    <cellStyle name="40% - 强调文字颜色 5 8 2 4" xfId="15811"/>
    <cellStyle name="40% - 强调文字颜色 5 8 4 2" xfId="15812"/>
    <cellStyle name="40% - 强调文字颜色 5 8 6" xfId="15813"/>
    <cellStyle name="40% - 强调文字颜色 5 8 7" xfId="15814"/>
    <cellStyle name="40% - 强调文字颜色 5 9 2 2" xfId="15815"/>
    <cellStyle name="标题 4 7 2 2 3" xfId="15816"/>
    <cellStyle name="40% - 强调文字颜色 5 9 2 2 2" xfId="15817"/>
    <cellStyle name="40% - 强调文字颜色 5 9 2 3" xfId="15818"/>
    <cellStyle name="40% - 强调文字颜色 5 9 2 4" xfId="15819"/>
    <cellStyle name="40% - 强调文字颜色 5 9 4 2" xfId="15820"/>
    <cellStyle name="40% - 强调文字颜色 5 9 6" xfId="15821"/>
    <cellStyle name="40% - 强调文字颜色 5 9 7" xfId="15822"/>
    <cellStyle name="40% - 强调文字颜色 6 10 2" xfId="15823"/>
    <cellStyle name="40% - 强调文字颜色 6 10 3" xfId="15824"/>
    <cellStyle name="常规 2 8 5 2" xfId="15825"/>
    <cellStyle name="输入 2 5 2" xfId="15826"/>
    <cellStyle name="40% - 强调文字颜色 6 10 4" xfId="15827"/>
    <cellStyle name="常规 2 8 5 3" xfId="15828"/>
    <cellStyle name="输入 2 5 3" xfId="15829"/>
    <cellStyle name="40% - 强调文字颜色 6 10 6" xfId="15830"/>
    <cellStyle name="40% - 强调文字颜色 6 11 2" xfId="15831"/>
    <cellStyle name="40% - 强调文字颜色 6 11 3" xfId="15832"/>
    <cellStyle name="常规 2 8 6 2" xfId="15833"/>
    <cellStyle name="40% - 强调文字颜色 6 12" xfId="15834"/>
    <cellStyle name="标题 9 2 4 2" xfId="15835"/>
    <cellStyle name="40% - 强调文字颜色 6 12 2" xfId="15836"/>
    <cellStyle name="40% - 强调文字颜色 6 12 3" xfId="15837"/>
    <cellStyle name="40% - 强调文字颜色 6 12 4" xfId="15838"/>
    <cellStyle name="40% - 强调文字颜色 6 13" xfId="15839"/>
    <cellStyle name="40% - 强调文字颜色 6 13 2" xfId="15840"/>
    <cellStyle name="40% - 强调文字颜色 6 13 3" xfId="15841"/>
    <cellStyle name="40% - 强调文字颜色 6 14" xfId="15842"/>
    <cellStyle name="40% - 强调文字颜色 6 14 2" xfId="15843"/>
    <cellStyle name="60% - 强调文字颜色 2 16 4" xfId="15844"/>
    <cellStyle name="40% - 强调文字颜色 6 14 2 2" xfId="15845"/>
    <cellStyle name="40% - 强调文字颜色 6 4 5" xfId="15846"/>
    <cellStyle name="60% - 强调文字颜色 2 16 5" xfId="15847"/>
    <cellStyle name="40% - 强调文字颜色 6 14 2 3" xfId="15848"/>
    <cellStyle name="40% - 强调文字颜色 6 4 6" xfId="15849"/>
    <cellStyle name="60% - 强调文字颜色 2 16 6" xfId="15850"/>
    <cellStyle name="40% - 强调文字颜色 6 14 2 4" xfId="15851"/>
    <cellStyle name="40% - 强调文字颜色 6 4 7" xfId="15852"/>
    <cellStyle name="40% - 强调文字颜色 6 14 3" xfId="15853"/>
    <cellStyle name="40% - 强调文字颜色 6 15" xfId="15854"/>
    <cellStyle name="40% - 强调文字颜色 6 20" xfId="15855"/>
    <cellStyle name="40% - 强调文字颜色 6 15 2" xfId="15856"/>
    <cellStyle name="40% - 强调文字颜色 6 15 2 2" xfId="15857"/>
    <cellStyle name="常规 15 5" xfId="15858"/>
    <cellStyle name="常规 6 2 9 6" xfId="15859"/>
    <cellStyle name="40% - 强调文字颜色 6 15 2 3" xfId="15860"/>
    <cellStyle name="常规 15 6" xfId="15861"/>
    <cellStyle name="常规 6 2 9 7" xfId="15862"/>
    <cellStyle name="40% - 强调文字颜色 6 15 2 4" xfId="15863"/>
    <cellStyle name="常规 15 7" xfId="15864"/>
    <cellStyle name="常规 6 2 9 8" xfId="15865"/>
    <cellStyle name="40% - 强调文字颜色 6 15 3" xfId="15866"/>
    <cellStyle name="40% - 强调文字颜色 6 15 4" xfId="15867"/>
    <cellStyle name="40% - 强调文字颜色 6 16" xfId="15868"/>
    <cellStyle name="40% - 强调文字颜色 6 21" xfId="15869"/>
    <cellStyle name="40% - 强调文字颜色 6 16 2 2" xfId="15870"/>
    <cellStyle name="常规 65 5" xfId="15871"/>
    <cellStyle name="常规 70 5" xfId="15872"/>
    <cellStyle name="40% - 强调文字颜色 6 16 2 3" xfId="15873"/>
    <cellStyle name="常规 65 6" xfId="15874"/>
    <cellStyle name="常规 70 6" xfId="15875"/>
    <cellStyle name="40% - 强调文字颜色 6 16 2 4" xfId="15876"/>
    <cellStyle name="常规 65 7" xfId="15877"/>
    <cellStyle name="40% - 强调文字颜色 6 16 6" xfId="15878"/>
    <cellStyle name="40% - 强调文字颜色 6 17" xfId="15879"/>
    <cellStyle name="40% - 强调文字颜色 6 22" xfId="15880"/>
    <cellStyle name="40% - 强调文字颜色 6 17 2 2" xfId="15881"/>
    <cellStyle name="40% - 强调文字颜色 6 17 2 3" xfId="15882"/>
    <cellStyle name="40% - 强调文字颜色 6 17 2 4" xfId="15883"/>
    <cellStyle name="40% - 强调文字颜色 6 17 4" xfId="15884"/>
    <cellStyle name="强调文字颜色 5 17 2 5" xfId="15885"/>
    <cellStyle name="40% - 强调文字颜色 6 17 5" xfId="15886"/>
    <cellStyle name="40% - 强调文字颜色 6 17 6" xfId="15887"/>
    <cellStyle name="60% - 强调文字颜色 2 5 2 2" xfId="15888"/>
    <cellStyle name="40% - 强调文字颜色 6 17 7" xfId="15889"/>
    <cellStyle name="40% - 强调文字颜色 6 18" xfId="15890"/>
    <cellStyle name="40% - 强调文字颜色 6 18 2 2" xfId="15891"/>
    <cellStyle name="40% - 强调文字颜色 6 19" xfId="15892"/>
    <cellStyle name="40% - 强调文字颜色 6 19 2" xfId="15893"/>
    <cellStyle name="警告文本 10 2 3" xfId="15894"/>
    <cellStyle name="强调文字颜色 5 17 4 3" xfId="15895"/>
    <cellStyle name="40% - 强调文字颜色 6 19 3" xfId="15896"/>
    <cellStyle name="警告文本 10 2 4" xfId="15897"/>
    <cellStyle name="40% - 强调文字颜色 6 2" xfId="15898"/>
    <cellStyle name="常规 6 9 4 2 2" xfId="15899"/>
    <cellStyle name="适中 8 2 2" xfId="15900"/>
    <cellStyle name="40% - 强调文字颜色 6 2 2" xfId="15901"/>
    <cellStyle name="适中 8 2 2 2" xfId="15902"/>
    <cellStyle name="40% - 强调文字颜色 6 2 2 2" xfId="15903"/>
    <cellStyle name="常规 4 3 4" xfId="15904"/>
    <cellStyle name="40% - 强调文字颜色 6 2 2 2 2" xfId="15905"/>
    <cellStyle name="常规 2 19 2 3" xfId="15906"/>
    <cellStyle name="40% - 强调文字颜色 6 2 2 2 2 2" xfId="15907"/>
    <cellStyle name="40% - 强调文字颜色 6 2 2 3" xfId="15908"/>
    <cellStyle name="40% - 强调文字颜色 6 2 2 3 2" xfId="15909"/>
    <cellStyle name="常规 2 19 3 3" xfId="15910"/>
    <cellStyle name="40% - 强调文字颜色 6 2 2 3 2 2" xfId="15911"/>
    <cellStyle name="40% - 强调文字颜色 6 2 2 3 3" xfId="15912"/>
    <cellStyle name="60% - 强调文字颜色 2 14 2" xfId="15913"/>
    <cellStyle name="好 3 3 3" xfId="15914"/>
    <cellStyle name="40% - 强调文字颜色 6 2 3" xfId="15915"/>
    <cellStyle name="适中 8 2 2 3" xfId="15916"/>
    <cellStyle name="60% - 强调文字颜色 2 14 2 2" xfId="15917"/>
    <cellStyle name="注释 13 6" xfId="15918"/>
    <cellStyle name="40% - 强调文字颜色 6 2 3 2" xfId="15919"/>
    <cellStyle name="常规 4 4 4" xfId="15920"/>
    <cellStyle name="60% - 强调文字颜色 2 14 2 2 2" xfId="15921"/>
    <cellStyle name="标题 4 16 4" xfId="15922"/>
    <cellStyle name="40% - 强调文字颜色 6 2 3 2 2" xfId="15923"/>
    <cellStyle name="60% - 强调文字颜色 2 14 2 3" xfId="15924"/>
    <cellStyle name="注释 13 7" xfId="15925"/>
    <cellStyle name="40% - 强调文字颜色 6 2 3 3" xfId="15926"/>
    <cellStyle name="40% - 强调文字颜色 6 2 3 3 2" xfId="15927"/>
    <cellStyle name="常规 10 3 2 2 3" xfId="15928"/>
    <cellStyle name="40% - 强调文字颜色 6 2 3 3 2 2" xfId="15929"/>
    <cellStyle name="40% - 强调文字颜色 6 2 3 3 3" xfId="15930"/>
    <cellStyle name="60% - 强调文字颜色 2 14 3" xfId="15931"/>
    <cellStyle name="40% - 强调文字颜色 6 2 4" xfId="15932"/>
    <cellStyle name="60% - 强调文字颜色 2 14 3 2" xfId="15933"/>
    <cellStyle name="注释 14 6" xfId="15934"/>
    <cellStyle name="40% - 强调文字颜色 6 2 4 2" xfId="15935"/>
    <cellStyle name="常规 100 4" xfId="15936"/>
    <cellStyle name="常规 4 5 4" xfId="15937"/>
    <cellStyle name="40% - 强调文字颜色 6 2 4 2 2" xfId="15938"/>
    <cellStyle name="常规 100 4 2" xfId="15939"/>
    <cellStyle name="40% - 强调文字颜色 6 2 4 3" xfId="15940"/>
    <cellStyle name="常规 100 5" xfId="15941"/>
    <cellStyle name="60% - 强调文字颜色 2 14 4" xfId="15942"/>
    <cellStyle name="40% - 强调文字颜色 6 2 5" xfId="15943"/>
    <cellStyle name="60% - 强调文字颜色 2 14 4 2" xfId="15944"/>
    <cellStyle name="注释 15 6" xfId="15945"/>
    <cellStyle name="40% - 强调文字颜色 6 2 5 2" xfId="15946"/>
    <cellStyle name="常规 4 6 4" xfId="15947"/>
    <cellStyle name="60% - 强调文字颜色 1 7 7" xfId="15948"/>
    <cellStyle name="40% - 强调文字颜色 6 2 5 2 2" xfId="15949"/>
    <cellStyle name="40% - 强调文字颜色 6 2 5 3" xfId="15950"/>
    <cellStyle name="60% - 强调文字颜色 2 14 5" xfId="15951"/>
    <cellStyle name="40% - 强调文字颜色 6 2 6" xfId="15952"/>
    <cellStyle name="40% - 强调文字颜色 6 2 6 2" xfId="15953"/>
    <cellStyle name="常规 102 4" xfId="15954"/>
    <cellStyle name="常规 4 7 4" xfId="15955"/>
    <cellStyle name="60% - 强调文字颜色 2 14 6" xfId="15956"/>
    <cellStyle name="40% - 强调文字颜色 6 2 7" xfId="15957"/>
    <cellStyle name="60% - 强调文字颜色 2 14 7" xfId="15958"/>
    <cellStyle name="40% - 强调文字颜色 6 2 8" xfId="15959"/>
    <cellStyle name="40% - 强调文字颜色 6 3" xfId="15960"/>
    <cellStyle name="适中 8 2 3" xfId="15961"/>
    <cellStyle name="40% - 强调文字颜色 6 3 2" xfId="15962"/>
    <cellStyle name="40% - 强调文字颜色 6 3 2 2" xfId="15963"/>
    <cellStyle name="常规 5 3 4" xfId="15964"/>
    <cellStyle name="40% - 强调文字颜色 6 3 2 2 2" xfId="15965"/>
    <cellStyle name="输入 14 2 3" xfId="15966"/>
    <cellStyle name="40% - 强调文字颜色 6 3 2 2 2 2" xfId="15967"/>
    <cellStyle name="40% - 强调文字颜色 6 3 2 3" xfId="15968"/>
    <cellStyle name="40% - 强调文字颜色 6 3 2 3 2" xfId="15969"/>
    <cellStyle name="输入 14 3 3" xfId="15970"/>
    <cellStyle name="40% - 强调文字颜色 6 3 2 3 2 2" xfId="15971"/>
    <cellStyle name="40% - 强调文字颜色 6 3 2 3 3" xfId="15972"/>
    <cellStyle name="60% - 强调文字颜色 2 15 2" xfId="15973"/>
    <cellStyle name="标题 4 17 2 2 2 2" xfId="15974"/>
    <cellStyle name="好 3 4 3" xfId="15975"/>
    <cellStyle name="40% - 强调文字颜色 6 3 3" xfId="15976"/>
    <cellStyle name="60% - 强调文字颜色 2 15 2 2" xfId="15977"/>
    <cellStyle name="40% - 强调文字颜色 6 3 3 2" xfId="15978"/>
    <cellStyle name="常规 5 4 4" xfId="15979"/>
    <cellStyle name="60% - 强调文字颜色 2 15 2 2 2" xfId="15980"/>
    <cellStyle name="40% - 强调文字颜色 6 3 3 2 2" xfId="15981"/>
    <cellStyle name="输入 15 2 3" xfId="15982"/>
    <cellStyle name="60% - 强调文字颜色 2 15 3" xfId="15983"/>
    <cellStyle name="40% - 强调文字颜色 6 3 4" xfId="15984"/>
    <cellStyle name="60% - 强调文字颜色 2 15 3 2" xfId="15985"/>
    <cellStyle name="强调文字颜色 5 10 3" xfId="15986"/>
    <cellStyle name="40% - 强调文字颜色 6 3 4 2" xfId="15987"/>
    <cellStyle name="常规 5 5 4" xfId="15988"/>
    <cellStyle name="40% - 强调文字颜色 6 3 4 3" xfId="15989"/>
    <cellStyle name="60% - 强调文字颜色 2 15 4" xfId="15990"/>
    <cellStyle name="40% - 强调文字颜色 6 3 5" xfId="15991"/>
    <cellStyle name="60% - 强调文字颜色 2 15 4 2" xfId="15992"/>
    <cellStyle name="强调文字颜色 5 11 3" xfId="15993"/>
    <cellStyle name="40% - 强调文字颜色 6 3 5 2" xfId="15994"/>
    <cellStyle name="常规 5 6 4" xfId="15995"/>
    <cellStyle name="60% - 强调文字颜色 2 15 5" xfId="15996"/>
    <cellStyle name="40% - 强调文字颜色 6 3 6" xfId="15997"/>
    <cellStyle name="60% - 强调文字颜色 2 15 6" xfId="15998"/>
    <cellStyle name="常规 13 16 2 2" xfId="15999"/>
    <cellStyle name="40% - 强调文字颜色 6 3 7" xfId="16000"/>
    <cellStyle name="40% - 强调文字颜色 6 4" xfId="16001"/>
    <cellStyle name="适中 8 2 4" xfId="16002"/>
    <cellStyle name="40% - 强调文字颜色 6 4 2" xfId="16003"/>
    <cellStyle name="40% - 强调文字颜色 6 4 2 2" xfId="16004"/>
    <cellStyle name="常规 6 3 4" xfId="16005"/>
    <cellStyle name="40% - 强调文字颜色 6 4 2 2 2" xfId="16006"/>
    <cellStyle name="常规 6 3 4 2" xfId="16007"/>
    <cellStyle name="40% - 强调文字颜色 6 4 2 3" xfId="16008"/>
    <cellStyle name="常规 6 3 5" xfId="16009"/>
    <cellStyle name="60% - 强调文字颜色 2 16 2" xfId="16010"/>
    <cellStyle name="40% - 强调文字颜色 6 4 3" xfId="16011"/>
    <cellStyle name="60% - 强调文字颜色 2 16 2 2" xfId="16012"/>
    <cellStyle name="40% - 强调文字颜色 6 4 3 2" xfId="16013"/>
    <cellStyle name="常规 6 4 4" xfId="16014"/>
    <cellStyle name="60% - 强调文字颜色 2 16 3" xfId="16015"/>
    <cellStyle name="40% - 强调文字颜色 6 4 4" xfId="16016"/>
    <cellStyle name="60% - 强调文字颜色 2 16 3 2" xfId="16017"/>
    <cellStyle name="40% - 强调文字颜色 6 4 4 2" xfId="16018"/>
    <cellStyle name="常规 6 5 4" xfId="16019"/>
    <cellStyle name="40% - 强调文字颜色 6 5 2 2" xfId="16020"/>
    <cellStyle name="常规 7 3 4" xfId="16021"/>
    <cellStyle name="40% - 强调文字颜色 6 5 2 2 2" xfId="16022"/>
    <cellStyle name="40% - 强调文字颜色 6 5 2 3" xfId="16023"/>
    <cellStyle name="40% - 强调文字颜色 6 7 7" xfId="16024"/>
    <cellStyle name="40% - 强调文字颜色 6 8 6" xfId="16025"/>
    <cellStyle name="40% - 强调文字颜色 6 8 7" xfId="16026"/>
    <cellStyle name="40% - 强调文字颜色 6 9 6" xfId="16027"/>
    <cellStyle name="40% - 强调文字颜色 6 9 7" xfId="16028"/>
    <cellStyle name="60% - 强调文字颜色 1 10" xfId="16029"/>
    <cellStyle name="常规 59 2 3" xfId="16030"/>
    <cellStyle name="常规 64 2 3" xfId="16031"/>
    <cellStyle name="60% - 强调文字颜色 1 10 2" xfId="16032"/>
    <cellStyle name="常规 59 2 3 2" xfId="16033"/>
    <cellStyle name="60% - 强调文字颜色 1 10 2 2" xfId="16034"/>
    <cellStyle name="60% - 强调文字颜色 1 10 2 2 2" xfId="16035"/>
    <cellStyle name="60% - 强调文字颜色 1 10 2 3" xfId="16036"/>
    <cellStyle name="60% - 强调文字颜色 1 10 2 4" xfId="16037"/>
    <cellStyle name="60% - 强调文字颜色 1 10 3" xfId="16038"/>
    <cellStyle name="60% - 强调文字颜色 1 10 3 2" xfId="16039"/>
    <cellStyle name="常规 3 13 2 3" xfId="16040"/>
    <cellStyle name="60% - 强调文字颜色 1 10 4 2" xfId="16041"/>
    <cellStyle name="常规 3 13 3 3" xfId="16042"/>
    <cellStyle name="60% - 强调文字颜色 1 11" xfId="16043"/>
    <cellStyle name="常规 59 2 4" xfId="16044"/>
    <cellStyle name="60% - 强调文字颜色 1 11 2" xfId="16045"/>
    <cellStyle name="常规 59 2 4 2" xfId="16046"/>
    <cellStyle name="强调文字颜色 5 5 2 5" xfId="16047"/>
    <cellStyle name="60% - 强调文字颜色 1 11 2 2" xfId="16048"/>
    <cellStyle name="60% - 强调文字颜色 1 11 2 3" xfId="16049"/>
    <cellStyle name="60% - 强调文字颜色 1 11 2 4" xfId="16050"/>
    <cellStyle name="60% - 强调文字颜色 1 11 3" xfId="16051"/>
    <cellStyle name="60% - 强调文字颜色 1 11 3 2" xfId="16052"/>
    <cellStyle name="常规 3 14 2 3" xfId="16053"/>
    <cellStyle name="60% - 强调文字颜色 1 11 4" xfId="16054"/>
    <cellStyle name="60% - 强调文字颜色 1 11 4 2" xfId="16055"/>
    <cellStyle name="60% - 强调文字颜色 1 12" xfId="16056"/>
    <cellStyle name="常规 59 2 5" xfId="16057"/>
    <cellStyle name="60% - 强调文字颜色 1 12 2" xfId="16058"/>
    <cellStyle name="60% - 强调文字颜色 1 12 2 2" xfId="16059"/>
    <cellStyle name="60% - 强调文字颜色 1 12 2 2 2" xfId="16060"/>
    <cellStyle name="60% - 强调文字颜色 1 12 2 3" xfId="16061"/>
    <cellStyle name="60% - 强调文字颜色 4 10 2 2 2" xfId="16062"/>
    <cellStyle name="60% - 强调文字颜色 1 12 3" xfId="16063"/>
    <cellStyle name="60% - 强调文字颜色 1 12 3 2" xfId="16064"/>
    <cellStyle name="60% - 强调文字颜色 1 12 5" xfId="16065"/>
    <cellStyle name="60% - 强调文字颜色 1 12 6" xfId="16066"/>
    <cellStyle name="60% - 强调文字颜色 1 12 7" xfId="16067"/>
    <cellStyle name="60% - 强调文字颜色 1 13" xfId="16068"/>
    <cellStyle name="60% - 强调文字颜色 1 13 2" xfId="16069"/>
    <cellStyle name="60% - 强调文字颜色 1 13 2 2" xfId="16070"/>
    <cellStyle name="60% - 强调文字颜色 1 14" xfId="16071"/>
    <cellStyle name="60% - 强调文字颜色 1 15" xfId="16072"/>
    <cellStyle name="60% - 强调文字颜色 1 20" xfId="16073"/>
    <cellStyle name="60% - 强调文字颜色 1 16" xfId="16074"/>
    <cellStyle name="60% - 强调文字颜色 1 21" xfId="16075"/>
    <cellStyle name="60% - 强调文字颜色 1 17" xfId="16076"/>
    <cellStyle name="60% - 强调文字颜色 1 22" xfId="16077"/>
    <cellStyle name="60% - 强调文字颜色 1 18" xfId="16078"/>
    <cellStyle name="60% - 强调文字颜色 1 19" xfId="16079"/>
    <cellStyle name="60% - 强调文字颜色 1 2 2" xfId="16080"/>
    <cellStyle name="适中 14 2 2 2" xfId="16081"/>
    <cellStyle name="60% - 强调文字颜色 1 2 3" xfId="16082"/>
    <cellStyle name="适中 14 2 2 3" xfId="16083"/>
    <cellStyle name="60% - 强调文字颜色 1 2 4" xfId="16084"/>
    <cellStyle name="60% - 强调文字颜色 1 2 5" xfId="16085"/>
    <cellStyle name="60% - 强调文字颜色 1 2 6" xfId="16086"/>
    <cellStyle name="60% - 强调文字颜色 1 2 7" xfId="16087"/>
    <cellStyle name="60% - 强调文字颜色 1 2 8" xfId="16088"/>
    <cellStyle name="60% - 强调文字颜色 1 3 4" xfId="16089"/>
    <cellStyle name="60% - 强调文字颜色 1 3 7" xfId="16090"/>
    <cellStyle name="注释 15 2 2" xfId="16091"/>
    <cellStyle name="60% - 强调文字颜色 1 4 7" xfId="16092"/>
    <cellStyle name="注释 15 3 2" xfId="16093"/>
    <cellStyle name="60% - 强调文字颜色 1 5 5" xfId="16094"/>
    <cellStyle name="60% - 强调文字颜色 1 5 6" xfId="16095"/>
    <cellStyle name="60% - 强调文字颜色 1 5 7" xfId="16096"/>
    <cellStyle name="注释 15 4 2" xfId="16097"/>
    <cellStyle name="60% - 强调文字颜色 1 6 5" xfId="16098"/>
    <cellStyle name="60% - 强调文字颜色 1 7" xfId="16099"/>
    <cellStyle name="60% - 强调文字颜色 1 7 4" xfId="16100"/>
    <cellStyle name="60% - 强调文字颜色 1 7 5" xfId="16101"/>
    <cellStyle name="60% - 强调文字颜色 3 11 3 2" xfId="16102"/>
    <cellStyle name="60% - 强调文字颜色 1 7 6" xfId="16103"/>
    <cellStyle name="60% - 强调文字颜色 1 8" xfId="16104"/>
    <cellStyle name="60% - 强调文字颜色 1 8 4" xfId="16105"/>
    <cellStyle name="60% - 强调文字颜色 1 8 5" xfId="16106"/>
    <cellStyle name="60% - 强调文字颜色 3 11 4 2" xfId="16107"/>
    <cellStyle name="常规 10 3 4 2 2" xfId="16108"/>
    <cellStyle name="60% - 强调文字颜色 1 8 6" xfId="16109"/>
    <cellStyle name="60% - 强调文字颜色 1 8 7" xfId="16110"/>
    <cellStyle name="60% - 强调文字颜色 1 9" xfId="16111"/>
    <cellStyle name="60% - 强调文字颜色 1 9 2" xfId="16112"/>
    <cellStyle name="强调文字颜色 3 10 4" xfId="16113"/>
    <cellStyle name="60% - 强调文字颜色 1 9 3" xfId="16114"/>
    <cellStyle name="强调文字颜色 3 10 5" xfId="16115"/>
    <cellStyle name="60% - 强调文字颜色 1 9 4" xfId="16116"/>
    <cellStyle name="强调文字颜色 3 10 6" xfId="16117"/>
    <cellStyle name="60% - 强调文字颜色 1 9 5" xfId="16118"/>
    <cellStyle name="强调文字颜色 3 10 7" xfId="16119"/>
    <cellStyle name="60% - 强调文字颜色 1 9 6" xfId="16120"/>
    <cellStyle name="强调文字颜色 3 10 8" xfId="16121"/>
    <cellStyle name="60% - 强调文字颜色 2 10 2" xfId="16122"/>
    <cellStyle name="60% - 强调文字颜色 2 10 2 2" xfId="16123"/>
    <cellStyle name="60% - 强调文字颜色 2 10 2 3" xfId="16124"/>
    <cellStyle name="60% - 强调文字颜色 6 8 2" xfId="16125"/>
    <cellStyle name="60% - 强调文字颜色 2 10 2 4" xfId="16126"/>
    <cellStyle name="60% - 强调文字颜色 6 8 3" xfId="16127"/>
    <cellStyle name="60% - 强调文字颜色 2 10 3 2" xfId="16128"/>
    <cellStyle name="强调文字颜色 4 10 3" xfId="16129"/>
    <cellStyle name="60% - 强调文字颜色 2 10 4 2" xfId="16130"/>
    <cellStyle name="强调文字颜色 4 11 3" xfId="16131"/>
    <cellStyle name="60% - 强调文字颜色 2 11 2" xfId="16132"/>
    <cellStyle name="60% - 强调文字颜色 2 11 2 2" xfId="16133"/>
    <cellStyle name="60% - 强调文字颜色 2 11 2 2 2" xfId="16134"/>
    <cellStyle name="常规 53 4 3" xfId="16135"/>
    <cellStyle name="60% - 强调文字颜色 2 11 2 3" xfId="16136"/>
    <cellStyle name="60% - 强调文字颜色 2 11 2 4" xfId="16137"/>
    <cellStyle name="60% - 强调文字颜色 2 11 3 2" xfId="16138"/>
    <cellStyle name="60% - 强调文字颜色 2 12 2" xfId="16139"/>
    <cellStyle name="60% - 强调文字颜色 2 12 2 2" xfId="16140"/>
    <cellStyle name="强调文字颜色 3 19" xfId="16141"/>
    <cellStyle name="60% - 强调文字颜色 2 12 2 2 2" xfId="16142"/>
    <cellStyle name="强调文字颜色 3 19 2" xfId="16143"/>
    <cellStyle name="60% - 强调文字颜色 2 12 2 3" xfId="16144"/>
    <cellStyle name="60% - 强调文字颜色 2 12 3" xfId="16145"/>
    <cellStyle name="60% - 强调文字颜色 2 12 4" xfId="16146"/>
    <cellStyle name="60% - 强调文字颜色 2 12 4 2" xfId="16147"/>
    <cellStyle name="60% - 强调文字颜色 2 12 7" xfId="16148"/>
    <cellStyle name="60% - 强调文字颜色 2 13 2" xfId="16149"/>
    <cellStyle name="好 3 2 3" xfId="16150"/>
    <cellStyle name="60% - 强调文字颜色 2 13 2 2" xfId="16151"/>
    <cellStyle name="好 3 2 3 2" xfId="16152"/>
    <cellStyle name="60% - 强调文字颜色 2 13 2 2 2" xfId="16153"/>
    <cellStyle name="60% - 强调文字颜色 2 13 2 3" xfId="16154"/>
    <cellStyle name="好 3 2 3 3" xfId="16155"/>
    <cellStyle name="60% - 强调文字颜色 2 13 3" xfId="16156"/>
    <cellStyle name="好 3 2 4" xfId="16157"/>
    <cellStyle name="60% - 强调文字颜色 2 13 3 2" xfId="16158"/>
    <cellStyle name="60% - 强调文字颜色 2 13 4" xfId="16159"/>
    <cellStyle name="好 3 2 5" xfId="16160"/>
    <cellStyle name="60% - 强调文字颜色 2 13 4 2" xfId="16161"/>
    <cellStyle name="60% - 强调文字颜色 2 13 5" xfId="16162"/>
    <cellStyle name="好 3 2 6" xfId="16163"/>
    <cellStyle name="60% - 强调文字颜色 2 13 6" xfId="16164"/>
    <cellStyle name="60% - 强调文字颜色 2 13 7" xfId="16165"/>
    <cellStyle name="60% - 强调文字颜色 2 15" xfId="16166"/>
    <cellStyle name="60% - 强调文字颜色 2 20" xfId="16167"/>
    <cellStyle name="标题 4 17 2 2 2" xfId="16168"/>
    <cellStyle name="60% - 强调文字颜色 2 15 2 3" xfId="16169"/>
    <cellStyle name="60% - 强调文字颜色 2 15 7" xfId="16170"/>
    <cellStyle name="60% - 强调文字颜色 2 16" xfId="16171"/>
    <cellStyle name="60% - 强调文字颜色 2 21" xfId="16172"/>
    <cellStyle name="标题 4 17 2 2 3" xfId="16173"/>
    <cellStyle name="标题 4 8 5 2" xfId="16174"/>
    <cellStyle name="60% - 强调文字颜色 2 16 2 2 2" xfId="16175"/>
    <cellStyle name="60% - 强调文字颜色 2 16 2 3" xfId="16176"/>
    <cellStyle name="60% - 强调文字颜色 2 16 7" xfId="16177"/>
    <cellStyle name="60% - 强调文字颜色 2 2 2" xfId="16178"/>
    <cellStyle name="60% - 强调文字颜色 2 2 2 2" xfId="16179"/>
    <cellStyle name="60% - 强调文字颜色 2 2 2 2 2" xfId="16180"/>
    <cellStyle name="60% - 强调文字颜色 2 2 2 3" xfId="16181"/>
    <cellStyle name="60% - 强调文字颜色 2 2 2 3 2" xfId="16182"/>
    <cellStyle name="60% - 强调文字颜色 2 2 2 3 3" xfId="16183"/>
    <cellStyle name="60% - 强调文字颜色 2 2 2 3 4" xfId="16184"/>
    <cellStyle name="60% - 强调文字颜色 2 2 2 4" xfId="16185"/>
    <cellStyle name="60% - 强调文字颜色 2 2 2 4 2" xfId="16186"/>
    <cellStyle name="60% - 强调文字颜色 2 2 2 5" xfId="16187"/>
    <cellStyle name="60% - 强调文字颜色 2 2 3" xfId="16188"/>
    <cellStyle name="60% - 强调文字颜色 2 2 3 2" xfId="16189"/>
    <cellStyle name="60% - 强调文字颜色 3 2 4" xfId="16190"/>
    <cellStyle name="常规 3 2 14" xfId="16191"/>
    <cellStyle name="60% - 强调文字颜色 2 2 3 3" xfId="16192"/>
    <cellStyle name="60% - 强调文字颜色 3 2 5" xfId="16193"/>
    <cellStyle name="常规 3 2 15" xfId="16194"/>
    <cellStyle name="60% - 强调文字颜色 2 2 3 3 3" xfId="16195"/>
    <cellStyle name="60% - 强调文字颜色 3 2 5 3" xfId="16196"/>
    <cellStyle name="常规 3 2 15 3" xfId="16197"/>
    <cellStyle name="60% - 强调文字颜色 2 2 3 4" xfId="16198"/>
    <cellStyle name="60% - 强调文字颜色 3 2 6" xfId="16199"/>
    <cellStyle name="常规 3 2 16" xfId="16200"/>
    <cellStyle name="60% - 强调文字颜色 2 2 3 5" xfId="16201"/>
    <cellStyle name="60% - 强调文字颜色 3 2 7" xfId="16202"/>
    <cellStyle name="常规 3 2 17" xfId="16203"/>
    <cellStyle name="60% - 强调文字颜色 2 2 4" xfId="16204"/>
    <cellStyle name="60% - 强调文字颜色 2 2 5" xfId="16205"/>
    <cellStyle name="60% - 强调文字颜色 2 2 6" xfId="16206"/>
    <cellStyle name="60% - 强调文字颜色 2 2 7" xfId="16207"/>
    <cellStyle name="60% - 强调文字颜色 2 2 8" xfId="16208"/>
    <cellStyle name="60% - 强调文字颜色 2 3 2 2" xfId="16209"/>
    <cellStyle name="60% - 强调文字颜色 2 3 2 2 2" xfId="16210"/>
    <cellStyle name="60% - 强调文字颜色 2 3 2 3" xfId="16211"/>
    <cellStyle name="60% - 强调文字颜色 2 3 2 3 2" xfId="16212"/>
    <cellStyle name="60% - 强调文字颜色 2 3 2 3 3" xfId="16213"/>
    <cellStyle name="标题 2 18 2 2" xfId="16214"/>
    <cellStyle name="60% - 强调文字颜色 2 3 2 3 4" xfId="16215"/>
    <cellStyle name="60% - 强调文字颜色 2 3 3" xfId="16216"/>
    <cellStyle name="60% - 强调文字颜色 2 3 3 2" xfId="16217"/>
    <cellStyle name="60% - 强调文字颜色 4 2 4" xfId="16218"/>
    <cellStyle name="60% - 强调文字颜色 2 3 4" xfId="16219"/>
    <cellStyle name="60% - 强调文字颜色 2 3 4 3" xfId="16220"/>
    <cellStyle name="60% - 强调文字颜色 4 3 5" xfId="16221"/>
    <cellStyle name="60% - 强调文字颜色 2 3 4 4" xfId="16222"/>
    <cellStyle name="60% - 强调文字颜色 4 3 6" xfId="16223"/>
    <cellStyle name="60% - 强调文字颜色 2 3 5" xfId="16224"/>
    <cellStyle name="60% - 强调文字颜色 2 3 5 2" xfId="16225"/>
    <cellStyle name="60% - 强调文字颜色 4 4 4" xfId="16226"/>
    <cellStyle name="60% - 强调文字颜色 2 3 6" xfId="16227"/>
    <cellStyle name="60% - 强调文字颜色 2 3 7" xfId="16228"/>
    <cellStyle name="注释 16 2 2" xfId="16229"/>
    <cellStyle name="60% - 强调文字颜色 2 4 7" xfId="16230"/>
    <cellStyle name="60% - 强调文字颜色 2 5 2 3" xfId="16231"/>
    <cellStyle name="60% - 强调文字颜色 2 5 3 2" xfId="16232"/>
    <cellStyle name="60% - 强调文字颜色 6 2 4" xfId="16233"/>
    <cellStyle name="60% - 强调文字颜色 2 5 4 2" xfId="16234"/>
    <cellStyle name="60% - 强调文字颜色 6 3 4" xfId="16235"/>
    <cellStyle name="60% - 强调文字颜色 2 5 5" xfId="16236"/>
    <cellStyle name="60% - 强调文字颜色 2 5 6" xfId="16237"/>
    <cellStyle name="60% - 强调文字颜色 2 5 7" xfId="16238"/>
    <cellStyle name="60% - 强调文字颜色 2 6" xfId="16239"/>
    <cellStyle name="常规 3 6 2 2 2 2" xfId="16240"/>
    <cellStyle name="60% - 强调文字颜色 2 6 2 2" xfId="16241"/>
    <cellStyle name="60% - 强调文字颜色 2 6 2 2 2" xfId="16242"/>
    <cellStyle name="标题 2 6 8" xfId="16243"/>
    <cellStyle name="60% - 强调文字颜色 2 6 2 3" xfId="16244"/>
    <cellStyle name="60% - 强调文字颜色 2 6 2 4" xfId="16245"/>
    <cellStyle name="60% - 强调文字颜色 2 6 5" xfId="16246"/>
    <cellStyle name="60% - 强调文字颜色 2 7" xfId="16247"/>
    <cellStyle name="60% - 强调文字颜色 2 7 2 2" xfId="16248"/>
    <cellStyle name="60% - 强调文字颜色 2 7 2 2 2" xfId="16249"/>
    <cellStyle name="60% - 强调文字颜色 2 7 2 3" xfId="16250"/>
    <cellStyle name="60% - 强调文字颜色 2 7 2 4" xfId="16251"/>
    <cellStyle name="60% - 强调文字颜色 2 7 4" xfId="16252"/>
    <cellStyle name="60% - 强调文字颜色 2 7 5" xfId="16253"/>
    <cellStyle name="60% - 强调文字颜色 2 8" xfId="16254"/>
    <cellStyle name="60% - 强调文字颜色 2 8 2 2" xfId="16255"/>
    <cellStyle name="60% - 强调文字颜色 2 8 2 2 2" xfId="16256"/>
    <cellStyle name="60% - 强调文字颜色 2 8 2 3" xfId="16257"/>
    <cellStyle name="60% - 强调文字颜色 2 8 4" xfId="16258"/>
    <cellStyle name="60% - 强调文字颜色 2 8 5" xfId="16259"/>
    <cellStyle name="60% - 强调文字颜色 2 9" xfId="16260"/>
    <cellStyle name="60% - 强调文字颜色 2 9 2" xfId="16261"/>
    <cellStyle name="60% - 强调文字颜色 2 9 2 2" xfId="16262"/>
    <cellStyle name="60% - 强调文字颜色 2 9 2 2 2" xfId="16263"/>
    <cellStyle name="60% - 强调文字颜色 2 9 2 3" xfId="16264"/>
    <cellStyle name="60% - 强调文字颜色 2 9 3" xfId="16265"/>
    <cellStyle name="60% - 强调文字颜色 2 9 4" xfId="16266"/>
    <cellStyle name="60% - 强调文字颜色 2 9 5" xfId="16267"/>
    <cellStyle name="60% - 强调文字颜色 3 10 2 2" xfId="16268"/>
    <cellStyle name="60% - 强调文字颜色 3 10 2 2 2" xfId="16269"/>
    <cellStyle name="60% - 强调文字颜色 3 10 2 3" xfId="16270"/>
    <cellStyle name="常规 100 3 2" xfId="16271"/>
    <cellStyle name="60% - 强调文字颜色 3 10 2 4" xfId="16272"/>
    <cellStyle name="常规 100 3 3" xfId="16273"/>
    <cellStyle name="60% - 强调文字颜色 3 10 3" xfId="16274"/>
    <cellStyle name="60% - 强调文字颜色 3 10 3 2" xfId="16275"/>
    <cellStyle name="60% - 强调文字颜色 3 10 4" xfId="16276"/>
    <cellStyle name="常规 10 3 3 2" xfId="16277"/>
    <cellStyle name="强调文字颜色 4 11 2 2 2" xfId="16278"/>
    <cellStyle name="60% - 强调文字颜色 3 10 4 2" xfId="16279"/>
    <cellStyle name="常规 10 3 3 2 2" xfId="16280"/>
    <cellStyle name="60% - 强调文字颜色 3 10 5" xfId="16281"/>
    <cellStyle name="常规 10 3 3 3" xfId="16282"/>
    <cellStyle name="强调文字颜色 4 11 2 2 3" xfId="16283"/>
    <cellStyle name="60% - 强调文字颜色 3 10 7" xfId="16284"/>
    <cellStyle name="60% - 强调文字颜色 3 11 2 4" xfId="16285"/>
    <cellStyle name="60% - 强调文字颜色 3 11 6" xfId="16286"/>
    <cellStyle name="标题 9 4 2 2" xfId="16287"/>
    <cellStyle name="60% - 强调文字颜色 3 11 7" xfId="16288"/>
    <cellStyle name="60% - 强调文字颜色 3 2 2" xfId="16289"/>
    <cellStyle name="常规 3 2 12" xfId="16290"/>
    <cellStyle name="60% - 强调文字颜色 3 2 2 2" xfId="16291"/>
    <cellStyle name="常规 3 2 12 2" xfId="16292"/>
    <cellStyle name="适中 7 8" xfId="16293"/>
    <cellStyle name="60% - 强调文字颜色 3 2 2 2 2" xfId="16294"/>
    <cellStyle name="常规 3 2 12 2 2" xfId="16295"/>
    <cellStyle name="60% - 强调文字颜色 3 2 2 2 2 2" xfId="16296"/>
    <cellStyle name="常规 3 2 12 2 2 2" xfId="16297"/>
    <cellStyle name="60% - 强调文字颜色 3 2 2 3" xfId="16298"/>
    <cellStyle name="常规 3 2 12 3" xfId="16299"/>
    <cellStyle name="60% - 强调文字颜色 3 2 2 3 2" xfId="16300"/>
    <cellStyle name="常规 3 2 12 3 2" xfId="16301"/>
    <cellStyle name="60% - 强调文字颜色 3 2 2 3 2 2" xfId="16302"/>
    <cellStyle name="60% - 强调文字颜色 3 2 2 3 4" xfId="16303"/>
    <cellStyle name="60% - 强调文字颜色 3 2 2 4" xfId="16304"/>
    <cellStyle name="常规 3 2 12 4" xfId="16305"/>
    <cellStyle name="60% - 强调文字颜色 3 2 2 4 2" xfId="16306"/>
    <cellStyle name="常规 3 2 12 4 2" xfId="16307"/>
    <cellStyle name="60% - 强调文字颜色 3 2 2 5" xfId="16308"/>
    <cellStyle name="常规 3 2 12 5" xfId="16309"/>
    <cellStyle name="60% - 强调文字颜色 3 2 3" xfId="16310"/>
    <cellStyle name="常规 3 2 13" xfId="16311"/>
    <cellStyle name="60% - 强调文字颜色 3 2 3 2" xfId="16312"/>
    <cellStyle name="常规 3 2 13 2" xfId="16313"/>
    <cellStyle name="适中 8 8" xfId="16314"/>
    <cellStyle name="60% - 强调文字颜色 3 2 3 3" xfId="16315"/>
    <cellStyle name="常规 3 2 13 3" xfId="16316"/>
    <cellStyle name="60% - 强调文字颜色 3 2 3 3 2 2" xfId="16317"/>
    <cellStyle name="60% - 强调文字颜色 3 2 3 3 4" xfId="16318"/>
    <cellStyle name="标题 12 2 2 2" xfId="16319"/>
    <cellStyle name="60% - 强调文字颜色 3 2 3 4" xfId="16320"/>
    <cellStyle name="常规 3 2 13 4" xfId="16321"/>
    <cellStyle name="60% - 强调文字颜色 3 2 3 5" xfId="16322"/>
    <cellStyle name="60% - 强调文字颜色 3 2 8" xfId="16323"/>
    <cellStyle name="常规 3 2 18" xfId="16324"/>
    <cellStyle name="60% - 强调文字颜色 3 3 2 2 2 2" xfId="16325"/>
    <cellStyle name="常规 2 5" xfId="16326"/>
    <cellStyle name="60% - 强调文字颜色 3 3 2 3 2" xfId="16327"/>
    <cellStyle name="60% - 强调文字颜色 3 3 2 3 4" xfId="16328"/>
    <cellStyle name="60% - 强调文字颜色 3 3 2 4 2" xfId="16329"/>
    <cellStyle name="60% - 强调文字颜色 3 3 2 5" xfId="16330"/>
    <cellStyle name="60% - 强调文字颜色 3 3 5 2" xfId="16331"/>
    <cellStyle name="60% - 强调文字颜色 3 3 6" xfId="16332"/>
    <cellStyle name="60% - 强调文字颜色 3 3 7" xfId="16333"/>
    <cellStyle name="注释 17 2 2" xfId="16334"/>
    <cellStyle name="60% - 强调文字颜色 3 4 7" xfId="16335"/>
    <cellStyle name="60% - 强调文字颜色 3 5 2 2 2" xfId="16336"/>
    <cellStyle name="60% - 强调文字颜色 3 5 2 3" xfId="16337"/>
    <cellStyle name="60% - 强调文字颜色 3 5 2 4" xfId="16338"/>
    <cellStyle name="60% - 强调文字颜色 3 5 5" xfId="16339"/>
    <cellStyle name="60% - 强调文字颜色 3 5 6" xfId="16340"/>
    <cellStyle name="60% - 强调文字颜色 3 5 7" xfId="16341"/>
    <cellStyle name="60% - 强调文字颜色 3 6 2 2" xfId="16342"/>
    <cellStyle name="60% - 强调文字颜色 3 6 2 2 2" xfId="16343"/>
    <cellStyle name="60% - 强调文字颜色 3 6 2 3" xfId="16344"/>
    <cellStyle name="60% - 强调文字颜色 3 6 2 4" xfId="16345"/>
    <cellStyle name="60% - 强调文字颜色 3 6 5" xfId="16346"/>
    <cellStyle name="60% - 强调文字颜色 3 7 2 2" xfId="16347"/>
    <cellStyle name="60% - 强调文字颜色 3 7 2 2 2" xfId="16348"/>
    <cellStyle name="60% - 强调文字颜色 3 7 2 3" xfId="16349"/>
    <cellStyle name="60% - 强调文字颜色 3 7 2 4" xfId="16350"/>
    <cellStyle name="60% - 强调文字颜色 3 7 4" xfId="16351"/>
    <cellStyle name="60% - 强调文字颜色 3 7 5" xfId="16352"/>
    <cellStyle name="60% - 强调文字颜色 3 8 2 2" xfId="16353"/>
    <cellStyle name="60% - 强调文字颜色 3 8 2 2 2" xfId="16354"/>
    <cellStyle name="60% - 强调文字颜色 3 8 2 3" xfId="16355"/>
    <cellStyle name="60% - 强调文字颜色 3 8 4" xfId="16356"/>
    <cellStyle name="60% - 强调文字颜色 3 8 5" xfId="16357"/>
    <cellStyle name="60% - 强调文字颜色 3 9" xfId="16358"/>
    <cellStyle name="60% - 强调文字颜色 3 9 2" xfId="16359"/>
    <cellStyle name="60% - 强调文字颜色 3 9 2 2" xfId="16360"/>
    <cellStyle name="60% - 强调文字颜色 3 9 2 3" xfId="16361"/>
    <cellStyle name="60% - 强调文字颜色 3 9 3" xfId="16362"/>
    <cellStyle name="60% - 强调文字颜色 3 9 4" xfId="16363"/>
    <cellStyle name="60% - 强调文字颜色 3 9 5" xfId="16364"/>
    <cellStyle name="60% - 强调文字颜色 4 10 2" xfId="16365"/>
    <cellStyle name="检查单元格 5 6" xfId="16366"/>
    <cellStyle name="60% - 强调文字颜色 4 10 2 2" xfId="16367"/>
    <cellStyle name="标题 3 13 8" xfId="16368"/>
    <cellStyle name="60% - 强调文字颜色 4 10 3" xfId="16369"/>
    <cellStyle name="检查单元格 5 7" xfId="16370"/>
    <cellStyle name="60% - 强调文字颜色 4 10 4" xfId="16371"/>
    <cellStyle name="常规 10 8 3 2" xfId="16372"/>
    <cellStyle name="检查单元格 5 8" xfId="16373"/>
    <cellStyle name="60% - 强调文字颜色 4 10 5" xfId="16374"/>
    <cellStyle name="常规 10 8 3 3" xfId="16375"/>
    <cellStyle name="60% - 强调文字颜色 4 11 2" xfId="16376"/>
    <cellStyle name="检查单元格 6 6" xfId="16377"/>
    <cellStyle name="60% - 强调文字颜色 4 11 2 2" xfId="16378"/>
    <cellStyle name="60% - 强调文字颜色 4 11 3" xfId="16379"/>
    <cellStyle name="检查单元格 6 7" xfId="16380"/>
    <cellStyle name="60% - 强调文字颜色 4 11 4" xfId="16381"/>
    <cellStyle name="常规 10 8 4 2" xfId="16382"/>
    <cellStyle name="检查单元格 6 8" xfId="16383"/>
    <cellStyle name="标题 4 13 8" xfId="16384"/>
    <cellStyle name="60% - 强调文字颜色 4 15 2 2" xfId="16385"/>
    <cellStyle name="60% - 强调文字颜色 4 15 2 2 2" xfId="16386"/>
    <cellStyle name="60% - 强调文字颜色 4 15 2 3" xfId="16387"/>
    <cellStyle name="常规 6 2 2 2 2" xfId="16388"/>
    <cellStyle name="60% - 强调文字颜色 4 15 3" xfId="16389"/>
    <cellStyle name="常规 6 2 2 2 2 2" xfId="16390"/>
    <cellStyle name="标题 4 14 8" xfId="16391"/>
    <cellStyle name="60% - 强调文字颜色 4 15 3 2" xfId="16392"/>
    <cellStyle name="常规 6 2 2 2 3" xfId="16393"/>
    <cellStyle name="60% - 强调文字颜色 4 15 4" xfId="16394"/>
    <cellStyle name="警告文本 6" xfId="16395"/>
    <cellStyle name="常规 6 2 2 2 3 2" xfId="16396"/>
    <cellStyle name="标题 4 15 8" xfId="16397"/>
    <cellStyle name="60% - 强调文字颜色 4 15 4 2" xfId="16398"/>
    <cellStyle name="常规 6 2 2 2 4" xfId="16399"/>
    <cellStyle name="60% - 强调文字颜色 4 15 5" xfId="16400"/>
    <cellStyle name="常规 6 2 2 2 5" xfId="16401"/>
    <cellStyle name="60% - 强调文字颜色 4 15 6" xfId="16402"/>
    <cellStyle name="60% - 强调文字颜色 4 15 7" xfId="16403"/>
    <cellStyle name="60% - 强调文字颜色 4 21" xfId="16404"/>
    <cellStyle name="60% - 强调文字颜色 4 16" xfId="16405"/>
    <cellStyle name="60% - 强调文字颜色 4 16 2" xfId="16406"/>
    <cellStyle name="60% - 强调文字颜色 4 16 2 2" xfId="16407"/>
    <cellStyle name="60% - 强调文字颜色 4 16 2 2 2" xfId="16408"/>
    <cellStyle name="60% - 强调文字颜色 4 16 2 3" xfId="16409"/>
    <cellStyle name="常规 6 2 2 3 2" xfId="16410"/>
    <cellStyle name="60% - 强调文字颜色 4 16 3" xfId="16411"/>
    <cellStyle name="常规 6 2 2 3 3" xfId="16412"/>
    <cellStyle name="60% - 强调文字颜色 4 16 4" xfId="16413"/>
    <cellStyle name="60% - 强调文字颜色 4 16 5" xfId="16414"/>
    <cellStyle name="60% - 强调文字颜色 4 16 6" xfId="16415"/>
    <cellStyle name="60% - 强调文字颜色 4 16 7" xfId="16416"/>
    <cellStyle name="60% - 强调文字颜色 4 22" xfId="16417"/>
    <cellStyle name="60% - 强调文字颜色 4 17" xfId="16418"/>
    <cellStyle name="60% - 强调文字颜色 4 18" xfId="16419"/>
    <cellStyle name="60% - 强调文字颜色 4 19" xfId="16420"/>
    <cellStyle name="60% - 强调文字颜色 4 2 2" xfId="16421"/>
    <cellStyle name="60% - 强调文字颜色 4 2 2 2" xfId="16422"/>
    <cellStyle name="60% - 强调文字颜色 4 2 2 2 2" xfId="16423"/>
    <cellStyle name="60% - 强调文字颜色 4 2 2 3" xfId="16424"/>
    <cellStyle name="60% - 强调文字颜色 4 2 2 3 2" xfId="16425"/>
    <cellStyle name="60% - 强调文字颜色 4 2 2 3 3" xfId="16426"/>
    <cellStyle name="60% - 强调文字颜色 4 2 2 3 4" xfId="16427"/>
    <cellStyle name="60% - 强调文字颜色 4 2 2 4" xfId="16428"/>
    <cellStyle name="60% - 强调文字颜色 4 2 2 4 2" xfId="16429"/>
    <cellStyle name="60% - 强调文字颜色 4 2 2 5" xfId="16430"/>
    <cellStyle name="60% - 强调文字颜色 4 2 3" xfId="16431"/>
    <cellStyle name="60% - 强调文字颜色 4 2 3 2" xfId="16432"/>
    <cellStyle name="60% - 强调文字颜色 4 2 3 2 2" xfId="16433"/>
    <cellStyle name="60% - 强调文字颜色 4 2 3 3" xfId="16434"/>
    <cellStyle name="60% - 强调文字颜色 4 2 3 3 2" xfId="16435"/>
    <cellStyle name="60% - 强调文字颜色 4 2 3 3 3" xfId="16436"/>
    <cellStyle name="60% - 强调文字颜色 4 2 3 3 4" xfId="16437"/>
    <cellStyle name="60% - 强调文字颜色 4 2 3 4" xfId="16438"/>
    <cellStyle name="60% - 强调文字颜色 4 2 3 4 2" xfId="16439"/>
    <cellStyle name="60% - 强调文字颜色 4 2 3 5" xfId="16440"/>
    <cellStyle name="60% - 强调文字颜色 4 2 4 3" xfId="16441"/>
    <cellStyle name="60% - 强调文字颜色 4 2 5" xfId="16442"/>
    <cellStyle name="60% - 强调文字颜色 4 2 5 2" xfId="16443"/>
    <cellStyle name="60% - 强调文字颜色 4 2 5 2 2" xfId="16444"/>
    <cellStyle name="标题 2 19 2 2" xfId="16445"/>
    <cellStyle name="60% - 强调文字颜色 4 2 5 3" xfId="16446"/>
    <cellStyle name="60% - 强调文字颜色 4 2 5 4" xfId="16447"/>
    <cellStyle name="60% - 强调文字颜色 4 2 6 2" xfId="16448"/>
    <cellStyle name="60% - 强调文字颜色 4 3" xfId="16449"/>
    <cellStyle name="60% - 强调文字颜色 4 3 2" xfId="16450"/>
    <cellStyle name="差 2 4 4" xfId="16451"/>
    <cellStyle name="60% - 强调文字颜色 4 3 2 2" xfId="16452"/>
    <cellStyle name="强调文字颜色 1 11 6" xfId="16453"/>
    <cellStyle name="60% - 强调文字颜色 4 3 2 2 2" xfId="16454"/>
    <cellStyle name="60% - 强调文字颜色 6 2 4 3" xfId="16455"/>
    <cellStyle name="60% - 强调文字颜色 4 3 2 2 2 2" xfId="16456"/>
    <cellStyle name="60% - 强调文字颜色 4 3 2 3" xfId="16457"/>
    <cellStyle name="强调文字颜色 1 12 6" xfId="16458"/>
    <cellStyle name="60% - 强调文字颜色 4 3 2 3 2" xfId="16459"/>
    <cellStyle name="60% - 强调文字颜色 6 3 4 3" xfId="16460"/>
    <cellStyle name="60% - 强调文字颜色 4 3 2 3 2 2" xfId="16461"/>
    <cellStyle name="强调文字颜色 1 12 7" xfId="16462"/>
    <cellStyle name="60% - 强调文字颜色 4 3 2 3 3" xfId="16463"/>
    <cellStyle name="强调文字颜色 1 12 8" xfId="16464"/>
    <cellStyle name="60% - 强调文字颜色 4 3 2 3 4" xfId="16465"/>
    <cellStyle name="强调文字颜色 1 13 6" xfId="16466"/>
    <cellStyle name="60% - 强调文字颜色 4 3 2 4 2" xfId="16467"/>
    <cellStyle name="60% - 强调文字颜色 4 3 2 5" xfId="16468"/>
    <cellStyle name="60% - 强调文字颜色 4 3 3" xfId="16469"/>
    <cellStyle name="差 2 5 4" xfId="16470"/>
    <cellStyle name="60% - 强调文字颜色 4 3 3 2" xfId="16471"/>
    <cellStyle name="60% - 强调文字颜色 4 3 3 2 2" xfId="16472"/>
    <cellStyle name="60% - 强调文字颜色 4 3 4 2 2" xfId="16473"/>
    <cellStyle name="60% - 强调文字颜色 4 3 4 3" xfId="16474"/>
    <cellStyle name="60% - 强调文字颜色 4 3 4 4" xfId="16475"/>
    <cellStyle name="60% - 强调文字颜色 4 3 5 2" xfId="16476"/>
    <cellStyle name="60% - 强调文字颜色 4 4" xfId="16477"/>
    <cellStyle name="标题 3 2 2 5" xfId="16478"/>
    <cellStyle name="标题 2 12 2 2 3" xfId="16479"/>
    <cellStyle name="60% - 强调文字颜色 4 4 2" xfId="16480"/>
    <cellStyle name="差 3 4 4" xfId="16481"/>
    <cellStyle name="60% - 强调文字颜色 4 4 2 2" xfId="16482"/>
    <cellStyle name="60% - 强调文字颜色 4 4 2 3" xfId="16483"/>
    <cellStyle name="标题 3 2 2 6" xfId="16484"/>
    <cellStyle name="60% - 强调文字颜色 4 4 3" xfId="16485"/>
    <cellStyle name="60% - 强调文字颜色 4 4 3 2" xfId="16486"/>
    <cellStyle name="60% - 强调文字颜色 4 4 4 2" xfId="16487"/>
    <cellStyle name="60% - 强调文字颜色 4 4 5" xfId="16488"/>
    <cellStyle name="60% - 强调文字颜色 4 4 6" xfId="16489"/>
    <cellStyle name="60% - 强调文字颜色 4 4 7" xfId="16490"/>
    <cellStyle name="60% - 强调文字颜色 4 5" xfId="16491"/>
    <cellStyle name="标题 3 2 3 5" xfId="16492"/>
    <cellStyle name="60% - 强调文字颜色 4 5 2" xfId="16493"/>
    <cellStyle name="60% - 强调文字颜色 4 5 2 2" xfId="16494"/>
    <cellStyle name="60% - 强调文字颜色 4 5 2 2 2" xfId="16495"/>
    <cellStyle name="60% - 强调文字颜色 4 5 2 3" xfId="16496"/>
    <cellStyle name="标题 3 2 3 6" xfId="16497"/>
    <cellStyle name="60% - 强调文字颜色 4 5 3" xfId="16498"/>
    <cellStyle name="60% - 强调文字颜色 4 5 3 2" xfId="16499"/>
    <cellStyle name="60% - 强调文字颜色 4 5 4" xfId="16500"/>
    <cellStyle name="60% - 强调文字颜色 4 5 4 2" xfId="16501"/>
    <cellStyle name="60% - 强调文字颜色 4 5 5" xfId="16502"/>
    <cellStyle name="60% - 强调文字颜色 4 5 6" xfId="16503"/>
    <cellStyle name="60% - 强调文字颜色 4 6" xfId="16504"/>
    <cellStyle name="60% - 强调文字颜色 4 6 2" xfId="16505"/>
    <cellStyle name="60% - 强调文字颜色 4 6 2 2" xfId="16506"/>
    <cellStyle name="汇总 9 3 3" xfId="16507"/>
    <cellStyle name="60% - 强调文字颜色 4 6 2 2 2" xfId="16508"/>
    <cellStyle name="60% - 强调文字颜色 4 6 2 3" xfId="16509"/>
    <cellStyle name="60% - 强调文字颜色 4 6 3" xfId="16510"/>
    <cellStyle name="60% - 强调文字颜色 4 6 4" xfId="16511"/>
    <cellStyle name="60% - 强调文字颜色 4 6 5" xfId="16512"/>
    <cellStyle name="60% - 强调文字颜色 4 7" xfId="16513"/>
    <cellStyle name="60% - 强调文字颜色 4 7 2 2" xfId="16514"/>
    <cellStyle name="60% - 强调文字颜色 4 7 2 2 2" xfId="16515"/>
    <cellStyle name="60% - 强调文字颜色 4 7 2 3" xfId="16516"/>
    <cellStyle name="60% - 强调文字颜色 4 7 4" xfId="16517"/>
    <cellStyle name="60% - 强调文字颜色 4 7 5" xfId="16518"/>
    <cellStyle name="60% - 强调文字颜色 4 8" xfId="16519"/>
    <cellStyle name="60% - 强调文字颜色 4 8 2" xfId="16520"/>
    <cellStyle name="60% - 强调文字颜色 4 8 2 2" xfId="16521"/>
    <cellStyle name="60% - 强调文字颜色 4 8 2 2 2" xfId="16522"/>
    <cellStyle name="60% - 强调文字颜色 4 8 2 3" xfId="16523"/>
    <cellStyle name="60% - 强调文字颜色 4 8 3" xfId="16524"/>
    <cellStyle name="60% - 强调文字颜色 4 8 4" xfId="16525"/>
    <cellStyle name="60% - 强调文字颜色 4 8 5" xfId="16526"/>
    <cellStyle name="60% - 强调文字颜色 4 9" xfId="16527"/>
    <cellStyle name="60% - 强调文字颜色 4 9 2" xfId="16528"/>
    <cellStyle name="60% - 强调文字颜色 4 9 2 2" xfId="16529"/>
    <cellStyle name="60% - 强调文字颜色 4 9 2 2 2" xfId="16530"/>
    <cellStyle name="60% - 强调文字颜色 4 9 2 3" xfId="16531"/>
    <cellStyle name="60% - 强调文字颜色 4 9 3" xfId="16532"/>
    <cellStyle name="60% - 强调文字颜色 4 9 4" xfId="16533"/>
    <cellStyle name="60% - 强调文字颜色 4 9 4 2" xfId="16534"/>
    <cellStyle name="60% - 强调文字颜色 4 9 5" xfId="16535"/>
    <cellStyle name="标题 1 3 2 4 2" xfId="16536"/>
    <cellStyle name="60% - 强调文字颜色 5 10" xfId="16537"/>
    <cellStyle name="链接单元格 11" xfId="16538"/>
    <cellStyle name="60% - 强调文字颜色 5 10 2" xfId="16539"/>
    <cellStyle name="链接单元格 11 2" xfId="16540"/>
    <cellStyle name="好 16 4 3" xfId="16541"/>
    <cellStyle name="60% - 强调文字颜色 5 10 2 2" xfId="16542"/>
    <cellStyle name="链接单元格 11 2 2" xfId="16543"/>
    <cellStyle name="60% - 强调文字颜色 5 10 2 2 2" xfId="16544"/>
    <cellStyle name="链接单元格 12" xfId="16545"/>
    <cellStyle name="60% - 强调文字颜色 5 10 3" xfId="16546"/>
    <cellStyle name="链接单元格 12 2" xfId="16547"/>
    <cellStyle name="60% - 强调文字颜色 5 10 3 2" xfId="16548"/>
    <cellStyle name="链接单元格 13" xfId="16549"/>
    <cellStyle name="60% - 强调文字颜色 5 10 4" xfId="16550"/>
    <cellStyle name="链接单元格 14" xfId="16551"/>
    <cellStyle name="60% - 强调文字颜色 5 10 5" xfId="16552"/>
    <cellStyle name="链接单元格 20" xfId="16553"/>
    <cellStyle name="链接单元格 15" xfId="16554"/>
    <cellStyle name="60% - 强调文字颜色 5 10 6" xfId="16555"/>
    <cellStyle name="链接单元格 21" xfId="16556"/>
    <cellStyle name="链接单元格 16" xfId="16557"/>
    <cellStyle name="60% - 强调文字颜色 5 10 7" xfId="16558"/>
    <cellStyle name="60% - 强调文字颜色 5 11" xfId="16559"/>
    <cellStyle name="60% - 强调文字颜色 5 11 2" xfId="16560"/>
    <cellStyle name="60% - 强调文字颜色 5 11 3" xfId="16561"/>
    <cellStyle name="60% - 强调文字颜色 5 11 4" xfId="16562"/>
    <cellStyle name="60% - 强调文字颜色 5 11 5" xfId="16563"/>
    <cellStyle name="60% - 强调文字颜色 5 11 6" xfId="16564"/>
    <cellStyle name="60% - 强调文字颜色 5 11 7" xfId="16565"/>
    <cellStyle name="60% - 强调文字颜色 5 12" xfId="16566"/>
    <cellStyle name="60% - 强调文字颜色 5 12 2" xfId="16567"/>
    <cellStyle name="强调文字颜色 6 12" xfId="16568"/>
    <cellStyle name="60% - 强调文字颜色 5 12 5" xfId="16569"/>
    <cellStyle name="强调文字颜色 6 13" xfId="16570"/>
    <cellStyle name="60% - 强调文字颜色 5 12 6" xfId="16571"/>
    <cellStyle name="强调文字颜色 6 14" xfId="16572"/>
    <cellStyle name="60% - 强调文字颜色 5 12 7" xfId="16573"/>
    <cellStyle name="60% - 强调文字颜色 5 13" xfId="16574"/>
    <cellStyle name="60% - 强调文字颜色 5 13 2" xfId="16575"/>
    <cellStyle name="60% - 强调文字颜色 5 13 3" xfId="16576"/>
    <cellStyle name="60% - 强调文字颜色 5 13 4" xfId="16577"/>
    <cellStyle name="60% - 强调文字颜色 5 13 5" xfId="16578"/>
    <cellStyle name="60% - 强调文字颜色 5 13 6" xfId="16579"/>
    <cellStyle name="60% - 强调文字颜色 5 13 7" xfId="16580"/>
    <cellStyle name="60% - 强调文字颜色 5 14" xfId="16581"/>
    <cellStyle name="60% - 强调文字颜色 5 14 2" xfId="16582"/>
    <cellStyle name="60% - 强调文字颜色 5 14 3" xfId="16583"/>
    <cellStyle name="60% - 强调文字颜色 5 14 4" xfId="16584"/>
    <cellStyle name="60% - 强调文字颜色 5 14 5" xfId="16585"/>
    <cellStyle name="60% - 强调文字颜色 5 14 6" xfId="16586"/>
    <cellStyle name="60% - 强调文字颜色 5 14 7" xfId="16587"/>
    <cellStyle name="60% - 强调文字颜色 5 20" xfId="16588"/>
    <cellStyle name="60% - 强调文字颜色 5 15" xfId="16589"/>
    <cellStyle name="60% - 强调文字颜色 5 15 2" xfId="16590"/>
    <cellStyle name="常规 6 2 7 2 2" xfId="16591"/>
    <cellStyle name="60% - 强调文字颜色 5 15 3" xfId="16592"/>
    <cellStyle name="常规 6 2 7 2 3" xfId="16593"/>
    <cellStyle name="60% - 强调文字颜色 5 15 4" xfId="16594"/>
    <cellStyle name="常规 6 2 7 2 4" xfId="16595"/>
    <cellStyle name="60% - 强调文字颜色 5 15 5" xfId="16596"/>
    <cellStyle name="常规 6 2 7 2 5" xfId="16597"/>
    <cellStyle name="60% - 强调文字颜色 5 15 6" xfId="16598"/>
    <cellStyle name="60% - 强调文字颜色 5 15 7" xfId="16599"/>
    <cellStyle name="60% - 强调文字颜色 5 21" xfId="16600"/>
    <cellStyle name="60% - 强调文字颜色 5 16" xfId="16601"/>
    <cellStyle name="60% - 强调文字颜色 5 16 2" xfId="16602"/>
    <cellStyle name="常规 6 2 7 3 2" xfId="16603"/>
    <cellStyle name="常规 13 2 2" xfId="16604"/>
    <cellStyle name="60% - 强调文字颜色 5 16 3" xfId="16605"/>
    <cellStyle name="常规 6 2 7 3 3" xfId="16606"/>
    <cellStyle name="常规 13 2 3" xfId="16607"/>
    <cellStyle name="60% - 强调文字颜色 5 16 4" xfId="16608"/>
    <cellStyle name="常规 13 2 4" xfId="16609"/>
    <cellStyle name="60% - 强调文字颜色 5 16 5" xfId="16610"/>
    <cellStyle name="60% - 强调文字颜色 5 22" xfId="16611"/>
    <cellStyle name="60% - 强调文字颜色 5 17" xfId="16612"/>
    <cellStyle name="注释 12 2 2 3" xfId="16613"/>
    <cellStyle name="60% - 强调文字颜色 5 17 2" xfId="16614"/>
    <cellStyle name="常规 21 3" xfId="16615"/>
    <cellStyle name="常规 16 3" xfId="16616"/>
    <cellStyle name="60% - 强调文字颜色 5 17 2 2" xfId="16617"/>
    <cellStyle name="60% - 强调文字颜色 5 17 2 2 2" xfId="16618"/>
    <cellStyle name="常规 21 4" xfId="16619"/>
    <cellStyle name="常规 16 4" xfId="16620"/>
    <cellStyle name="60% - 强调文字颜色 5 17 2 3" xfId="16621"/>
    <cellStyle name="常规 6 2 7 4 2" xfId="16622"/>
    <cellStyle name="常规 13 3 2" xfId="16623"/>
    <cellStyle name="60% - 强调文字颜色 5 17 3" xfId="16624"/>
    <cellStyle name="强调文字颜色 4 14 2 2" xfId="16625"/>
    <cellStyle name="常规 6 2 7 4 3" xfId="16626"/>
    <cellStyle name="常规 13 3 3" xfId="16627"/>
    <cellStyle name="60% - 强调文字颜色 5 17 4" xfId="16628"/>
    <cellStyle name="强调文字颜色 4 14 2 3" xfId="16629"/>
    <cellStyle name="常规 13 3 4" xfId="16630"/>
    <cellStyle name="60% - 强调文字颜色 5 17 5" xfId="16631"/>
    <cellStyle name="强调文字颜色 4 14 2 4" xfId="16632"/>
    <cellStyle name="60% - 强调文字颜色 5 17 6" xfId="16633"/>
    <cellStyle name="强调文字颜色 4 14 2 5" xfId="16634"/>
    <cellStyle name="60% - 强调文字颜色 5 17 7" xfId="16635"/>
    <cellStyle name="60% - 强调文字颜色 5 18" xfId="16636"/>
    <cellStyle name="60% - 强调文字颜色 5 18 2" xfId="16637"/>
    <cellStyle name="常规 71 3" xfId="16638"/>
    <cellStyle name="常规 66 3" xfId="16639"/>
    <cellStyle name="60% - 强调文字颜色 5 18 2 2" xfId="16640"/>
    <cellStyle name="60% - 强调文字颜色 5 19" xfId="16641"/>
    <cellStyle name="60% - 强调文字颜色 5 19 2" xfId="16642"/>
    <cellStyle name="常规 6 2 7 6 2" xfId="16643"/>
    <cellStyle name="常规 13 5 2" xfId="16644"/>
    <cellStyle name="60% - 强调文字颜色 5 19 3" xfId="16645"/>
    <cellStyle name="60% - 强调文字颜色 5 2 2" xfId="16646"/>
    <cellStyle name="60% - 强调文字颜色 5 2 2 2" xfId="16647"/>
    <cellStyle name="60% - 强调文字颜色 5 2 2 2 2" xfId="16648"/>
    <cellStyle name="60% - 强调文字颜色 5 2 2 2 2 2" xfId="16649"/>
    <cellStyle name="60% - 强调文字颜色 5 2 2 3" xfId="16650"/>
    <cellStyle name="60% - 强调文字颜色 5 2 2 3 2" xfId="16651"/>
    <cellStyle name="60% - 强调文字颜色 5 2 2 3 2 2" xfId="16652"/>
    <cellStyle name="60% - 强调文字颜色 5 2 2 3 3" xfId="16653"/>
    <cellStyle name="60% - 强调文字颜色 5 2 2 3 4" xfId="16654"/>
    <cellStyle name="60% - 强调文字颜色 5 2 2 4" xfId="16655"/>
    <cellStyle name="60% - 强调文字颜色 5 2 2 4 2" xfId="16656"/>
    <cellStyle name="60% - 强调文字颜色 5 2 2 5" xfId="16657"/>
    <cellStyle name="60% - 强调文字颜色 5 2 3" xfId="16658"/>
    <cellStyle name="计算 8 2 3" xfId="16659"/>
    <cellStyle name="60% - 强调文字颜色 5 2 3 2" xfId="16660"/>
    <cellStyle name="60% - 强调文字颜色 5 2 3 2 2" xfId="16661"/>
    <cellStyle name="60% - 强调文字颜色 5 2 3 2 2 2" xfId="16662"/>
    <cellStyle name="计算 8 2 4" xfId="16663"/>
    <cellStyle name="60% - 强调文字颜色 5 2 3 3" xfId="16664"/>
    <cellStyle name="60% - 强调文字颜色 5 2 3 3 2" xfId="16665"/>
    <cellStyle name="60% - 强调文字颜色 5 2 3 3 2 2" xfId="16666"/>
    <cellStyle name="60% - 强调文字颜色 5 2 3 3 3" xfId="16667"/>
    <cellStyle name="60% - 强调文字颜色 5 2 3 3 4" xfId="16668"/>
    <cellStyle name="计算 8 2 5" xfId="16669"/>
    <cellStyle name="60% - 强调文字颜色 5 2 3 4" xfId="16670"/>
    <cellStyle name="60% - 强调文字颜色 5 2 3 4 2" xfId="16671"/>
    <cellStyle name="60% - 强调文字颜色 5 2 3 5" xfId="16672"/>
    <cellStyle name="计算 8 3 3" xfId="16673"/>
    <cellStyle name="60% - 强调文字颜色 5 2 4 2" xfId="16674"/>
    <cellStyle name="60% - 强调文字颜色 5 2 4 3" xfId="16675"/>
    <cellStyle name="60% - 强调文字颜色 5 2 5" xfId="16676"/>
    <cellStyle name="计算 8 4 3" xfId="16677"/>
    <cellStyle name="60% - 强调文字颜色 5 2 5 2" xfId="16678"/>
    <cellStyle name="60% - 强调文字颜色 5 2 5 2 2" xfId="16679"/>
    <cellStyle name="60% - 强调文字颜色 5 2 5 3" xfId="16680"/>
    <cellStyle name="60% - 强调文字颜色 5 2 5 4" xfId="16681"/>
    <cellStyle name="60% - 强调文字颜色 5 2 6" xfId="16682"/>
    <cellStyle name="60% - 强调文字颜色 5 2 6 2" xfId="16683"/>
    <cellStyle name="60% - 强调文字颜色 5 2 7" xfId="16684"/>
    <cellStyle name="60% - 强调文字颜色 5 2 8" xfId="16685"/>
    <cellStyle name="60% - 强调文字颜色 5 3" xfId="16686"/>
    <cellStyle name="60% - 强调文字颜色 5 3 2" xfId="16687"/>
    <cellStyle name="60% - 强调文字颜色 5 3 2 2" xfId="16688"/>
    <cellStyle name="60% - 强调文字颜色 5 3 2 2 2" xfId="16689"/>
    <cellStyle name="60% - 强调文字颜色 5 3 2 2 2 2" xfId="16690"/>
    <cellStyle name="60% - 强调文字颜色 5 3 2 3" xfId="16691"/>
    <cellStyle name="60% - 强调文字颜色 5 3 2 3 2" xfId="16692"/>
    <cellStyle name="60% - 强调文字颜色 5 3 2 3 2 2" xfId="16693"/>
    <cellStyle name="60% - 强调文字颜色 5 3 2 3 3" xfId="16694"/>
    <cellStyle name="60% - 强调文字颜色 5 3 2 3 4" xfId="16695"/>
    <cellStyle name="60% - 强调文字颜色 5 3 2 4" xfId="16696"/>
    <cellStyle name="60% - 强调文字颜色 5 3 2 4 2" xfId="16697"/>
    <cellStyle name="60% - 强调文字颜色 5 3 2 5" xfId="16698"/>
    <cellStyle name="60% - 强调文字颜色 5 3 3" xfId="16699"/>
    <cellStyle name="计算 9 2 3" xfId="16700"/>
    <cellStyle name="60% - 强调文字颜色 5 3 3 2" xfId="16701"/>
    <cellStyle name="60% - 强调文字颜色 5 3 3 2 2" xfId="16702"/>
    <cellStyle name="计算 9 3 3" xfId="16703"/>
    <cellStyle name="60% - 强调文字颜色 5 3 4 2" xfId="16704"/>
    <cellStyle name="60% - 强调文字颜色 5 3 4 2 2" xfId="16705"/>
    <cellStyle name="60% - 强调文字颜色 5 3 4 3" xfId="16706"/>
    <cellStyle name="60% - 强调文字颜色 5 3 4 4" xfId="16707"/>
    <cellStyle name="60% - 强调文字颜色 5 3 5" xfId="16708"/>
    <cellStyle name="计算 9 4 3" xfId="16709"/>
    <cellStyle name="60% - 强调文字颜色 5 3 5 2" xfId="16710"/>
    <cellStyle name="60% - 强调文字颜色 5 3 6" xfId="16711"/>
    <cellStyle name="注释 19 2 2" xfId="16712"/>
    <cellStyle name="60% - 强调文字颜色 5 3 7" xfId="16713"/>
    <cellStyle name="60% - 强调文字颜色 5 4" xfId="16714"/>
    <cellStyle name="标题 3 3 2 5" xfId="16715"/>
    <cellStyle name="60% - 强调文字颜色 5 4 2" xfId="16716"/>
    <cellStyle name="60% - 强调文字颜色 5 4 2 2" xfId="16717"/>
    <cellStyle name="60% - 强调文字颜色 5 4 2 3" xfId="16718"/>
    <cellStyle name="标题 3 3 2 6" xfId="16719"/>
    <cellStyle name="60% - 强调文字颜色 5 4 3" xfId="16720"/>
    <cellStyle name="60% - 强调文字颜色 5 4 3 2" xfId="16721"/>
    <cellStyle name="60% - 强调文字颜色 5 4 4" xfId="16722"/>
    <cellStyle name="60% - 强调文字颜色 5 4 4 2" xfId="16723"/>
    <cellStyle name="60% - 强调文字颜色 5 4 5" xfId="16724"/>
    <cellStyle name="60% - 强调文字颜色 5 4 6" xfId="16725"/>
    <cellStyle name="60% - 强调文字颜色 5 4 7" xfId="16726"/>
    <cellStyle name="60% - 强调文字颜色 5 5" xfId="16727"/>
    <cellStyle name="60% - 强调文字颜色 5 5 2" xfId="16728"/>
    <cellStyle name="60% - 强调文字颜色 5 5 2 2" xfId="16729"/>
    <cellStyle name="60% - 强调文字颜色 5 5 2 2 2" xfId="16730"/>
    <cellStyle name="60% - 强调文字颜色 5 5 2 3" xfId="16731"/>
    <cellStyle name="60% - 强调文字颜色 5 5 3" xfId="16732"/>
    <cellStyle name="60% - 强调文字颜色 5 5 3 2" xfId="16733"/>
    <cellStyle name="60% - 强调文字颜色 5 5 4" xfId="16734"/>
    <cellStyle name="60% - 强调文字颜色 5 5 4 2" xfId="16735"/>
    <cellStyle name="60% - 强调文字颜色 5 5 5" xfId="16736"/>
    <cellStyle name="60% - 强调文字颜色 5 5 6" xfId="16737"/>
    <cellStyle name="60% - 强调文字颜色 5 6" xfId="16738"/>
    <cellStyle name="60% - 强调文字颜色 5 6 2" xfId="16739"/>
    <cellStyle name="60% - 强调文字颜色 5 6 2 2" xfId="16740"/>
    <cellStyle name="60% - 强调文字颜色 5 6 2 2 2" xfId="16741"/>
    <cellStyle name="60% - 强调文字颜色 5 6 2 3" xfId="16742"/>
    <cellStyle name="60% - 强调文字颜色 5 6 3" xfId="16743"/>
    <cellStyle name="60% - 强调文字颜色 5 6 4" xfId="16744"/>
    <cellStyle name="60% - 强调文字颜色 5 6 5" xfId="16745"/>
    <cellStyle name="60% - 强调文字颜色 5 7" xfId="16746"/>
    <cellStyle name="60% - 强调文字颜色 5 7 2" xfId="16747"/>
    <cellStyle name="60% - 强调文字颜色 5 7 2 2" xfId="16748"/>
    <cellStyle name="60% - 强调文字颜色 5 7 2 2 2" xfId="16749"/>
    <cellStyle name="60% - 强调文字颜色 5 7 2 3" xfId="16750"/>
    <cellStyle name="60% - 强调文字颜色 5 7 2 4" xfId="16751"/>
    <cellStyle name="60% - 强调文字颜色 5 7 3" xfId="16752"/>
    <cellStyle name="60% - 强调文字颜色 5 7 4" xfId="16753"/>
    <cellStyle name="60% - 强调文字颜色 5 7 5" xfId="16754"/>
    <cellStyle name="60% - 强调文字颜色 5 8" xfId="16755"/>
    <cellStyle name="60% - 强调文字颜色 5 8 2" xfId="16756"/>
    <cellStyle name="60% - 强调文字颜色 5 8 2 2" xfId="16757"/>
    <cellStyle name="60% - 强调文字颜色 5 8 2 2 2" xfId="16758"/>
    <cellStyle name="60% - 强调文字颜色 5 8 2 3" xfId="16759"/>
    <cellStyle name="60% - 强调文字颜色 5 8 3" xfId="16760"/>
    <cellStyle name="60% - 强调文字颜色 5 8 4" xfId="16761"/>
    <cellStyle name="60% - 强调文字颜色 5 8 5" xfId="16762"/>
    <cellStyle name="60% - 强调文字颜色 5 9" xfId="16763"/>
    <cellStyle name="60% - 强调文字颜色 5 9 2" xfId="16764"/>
    <cellStyle name="60% - 强调文字颜色 5 9 2 2" xfId="16765"/>
    <cellStyle name="60% - 强调文字颜色 5 9 2 3" xfId="16766"/>
    <cellStyle name="60% - 强调文字颜色 5 9 3" xfId="16767"/>
    <cellStyle name="60% - 强调文字颜色 5 9 4" xfId="16768"/>
    <cellStyle name="60% - 强调文字颜色 5 9 4 2" xfId="16769"/>
    <cellStyle name="常规 70 2 3" xfId="16770"/>
    <cellStyle name="常规 65 2 3" xfId="16771"/>
    <cellStyle name="常规 10 12" xfId="16772"/>
    <cellStyle name="60% - 强调文字颜色 6 10" xfId="16773"/>
    <cellStyle name="解释性文本 5 6" xfId="16774"/>
    <cellStyle name="常规 10 12 2" xfId="16775"/>
    <cellStyle name="60% - 强调文字颜色 6 10 2" xfId="16776"/>
    <cellStyle name="常规 2 2 8" xfId="16777"/>
    <cellStyle name="常规 10 12 2 2" xfId="16778"/>
    <cellStyle name="60% - 强调文字颜色 6 10 2 2" xfId="16779"/>
    <cellStyle name="常规 2 2 8 2" xfId="16780"/>
    <cellStyle name="常规 10 12 2 2 2" xfId="16781"/>
    <cellStyle name="60% - 强调文字颜色 6 10 2 2 2" xfId="16782"/>
    <cellStyle name="解释性文本 5 7" xfId="16783"/>
    <cellStyle name="常规 10 12 3" xfId="16784"/>
    <cellStyle name="60% - 强调文字颜色 6 10 3" xfId="16785"/>
    <cellStyle name="解释性文本 5 8" xfId="16786"/>
    <cellStyle name="常规 10 12 4" xfId="16787"/>
    <cellStyle name="60% - 强调文字颜色 6 10 4" xfId="16788"/>
    <cellStyle name="常规 10 12 5" xfId="16789"/>
    <cellStyle name="60% - 强调文字颜色 6 10 5" xfId="16790"/>
    <cellStyle name="常规 10 13" xfId="16791"/>
    <cellStyle name="60% - 强调文字颜色 6 11" xfId="16792"/>
    <cellStyle name="强调文字颜色 6 5 2 5" xfId="16793"/>
    <cellStyle name="解释性文本 6 6" xfId="16794"/>
    <cellStyle name="常规 10 13 2" xfId="16795"/>
    <cellStyle name="60% - 强调文字颜色 6 11 2" xfId="16796"/>
    <cellStyle name="常规 3 2 8" xfId="16797"/>
    <cellStyle name="常规 10 13 2 2" xfId="16798"/>
    <cellStyle name="60% - 强调文字颜色 6 11 2 2" xfId="16799"/>
    <cellStyle name="常规 3 2 8 2" xfId="16800"/>
    <cellStyle name="60% - 强调文字颜色 6 11 2 2 2" xfId="16801"/>
    <cellStyle name="解释性文本 6 7" xfId="16802"/>
    <cellStyle name="常规 10 13 3" xfId="16803"/>
    <cellStyle name="60% - 强调文字颜色 6 11 3" xfId="16804"/>
    <cellStyle name="解释性文本 6 8" xfId="16805"/>
    <cellStyle name="60% - 强调文字颜色 6 11 4" xfId="16806"/>
    <cellStyle name="常规 3 4 8" xfId="16807"/>
    <cellStyle name="60% - 强调文字颜色 6 11 4 2" xfId="16808"/>
    <cellStyle name="60% - 强调文字颜色 6 11 5" xfId="16809"/>
    <cellStyle name="60% - 强调文字颜色 6 11 7" xfId="16810"/>
    <cellStyle name="常规 10 14" xfId="16811"/>
    <cellStyle name="60% - 强调文字颜色 6 12" xfId="16812"/>
    <cellStyle name="解释性文本 7 6" xfId="16813"/>
    <cellStyle name="常规 10 14 2" xfId="16814"/>
    <cellStyle name="60% - 强调文字颜色 6 12 2" xfId="16815"/>
    <cellStyle name="常规 10 14 2 2" xfId="16816"/>
    <cellStyle name="60% - 强调文字颜色 6 12 2 2" xfId="16817"/>
    <cellStyle name="60% - 强调文字颜色 6 12 2 3" xfId="16818"/>
    <cellStyle name="注释 6 2 2" xfId="16819"/>
    <cellStyle name="常规 12 10" xfId="16820"/>
    <cellStyle name="60% - 强调文字颜色 6 12 2 4" xfId="16821"/>
    <cellStyle name="解释性文本 7 7" xfId="16822"/>
    <cellStyle name="常规 10 14 3" xfId="16823"/>
    <cellStyle name="60% - 强调文字颜色 6 12 3" xfId="16824"/>
    <cellStyle name="解释性文本 7 8" xfId="16825"/>
    <cellStyle name="60% - 强调文字颜色 6 12 4" xfId="16826"/>
    <cellStyle name="60% - 强调文字颜色 6 12 4 2" xfId="16827"/>
    <cellStyle name="60% - 强调文字颜色 6 12 5" xfId="16828"/>
    <cellStyle name="60% - 强调文字颜色 6 12 6" xfId="16829"/>
    <cellStyle name="60% - 强调文字颜色 6 12 7" xfId="16830"/>
    <cellStyle name="常规 10 15" xfId="16831"/>
    <cellStyle name="60% - 强调文字颜色 6 13" xfId="16832"/>
    <cellStyle name="解释性文本 8 6" xfId="16833"/>
    <cellStyle name="常规 10 15 2" xfId="16834"/>
    <cellStyle name="60% - 强调文字颜色 6 13 2" xfId="16835"/>
    <cellStyle name="60% - 强调文字颜色 6 13 2 2" xfId="16836"/>
    <cellStyle name="60% - 强调文字颜色 6 13 2 2 2" xfId="16837"/>
    <cellStyle name="60% - 强调文字颜色 6 13 2 3" xfId="16838"/>
    <cellStyle name="注释 7 2 2" xfId="16839"/>
    <cellStyle name="60% - 强调文字颜色 6 13 2 4" xfId="16840"/>
    <cellStyle name="60% - 强调文字颜色 6 13 4 2" xfId="16841"/>
    <cellStyle name="60% - 强调文字颜色 6 13 7" xfId="16842"/>
    <cellStyle name="常规 10 16" xfId="16843"/>
    <cellStyle name="60% - 强调文字颜色 6 14" xfId="16844"/>
    <cellStyle name="解释性文本 9 6" xfId="16845"/>
    <cellStyle name="常规 10 16 2" xfId="16846"/>
    <cellStyle name="60% - 强调文字颜色 6 14 2" xfId="16847"/>
    <cellStyle name="常规 6 2 8" xfId="16848"/>
    <cellStyle name="60% - 强调文字颜色 6 14 2 2" xfId="16849"/>
    <cellStyle name="常规 6 2 8 2" xfId="16850"/>
    <cellStyle name="60% - 强调文字颜色 6 14 2 2 2" xfId="16851"/>
    <cellStyle name="常规 6 2 9" xfId="16852"/>
    <cellStyle name="60% - 强调文字颜色 6 14 2 3" xfId="16853"/>
    <cellStyle name="注释 8 2 2" xfId="16854"/>
    <cellStyle name="60% - 强调文字颜色 6 14 2 4" xfId="16855"/>
    <cellStyle name="常规 6 3 8" xfId="16856"/>
    <cellStyle name="60% - 强调文字颜色 6 14 3 2" xfId="16857"/>
    <cellStyle name="常规 6 4 8" xfId="16858"/>
    <cellStyle name="60% - 强调文字颜色 6 14 4 2" xfId="16859"/>
    <cellStyle name="60% - 强调文字颜色 6 14 5" xfId="16860"/>
    <cellStyle name="60% - 强调文字颜色 6 14 6" xfId="16861"/>
    <cellStyle name="常规 10 17" xfId="16862"/>
    <cellStyle name="60% - 强调文字颜色 6 20" xfId="16863"/>
    <cellStyle name="60% - 强调文字颜色 6 15" xfId="16864"/>
    <cellStyle name="60% - 强调文字颜色 6 15 2" xfId="16865"/>
    <cellStyle name="60% - 强调文字颜色 6 15 2 2" xfId="16866"/>
    <cellStyle name="差 17 5" xfId="16867"/>
    <cellStyle name="60% - 强调文字颜色 6 15 2 2 2" xfId="16868"/>
    <cellStyle name="60% - 强调文字颜色 6 15 2 3" xfId="16869"/>
    <cellStyle name="注释 9 2 2" xfId="16870"/>
    <cellStyle name="60% - 强调文字颜色 6 15 2 4" xfId="16871"/>
    <cellStyle name="60% - 强调文字颜色 6 15 3" xfId="16872"/>
    <cellStyle name="60% - 强调文字颜色 6 15 3 2" xfId="16873"/>
    <cellStyle name="60% - 强调文字颜色 6 15 4" xfId="16874"/>
    <cellStyle name="60% - 强调文字颜色 6 15 4 2" xfId="16875"/>
    <cellStyle name="60% - 强调文字颜色 6 15 5" xfId="16876"/>
    <cellStyle name="60% - 强调文字颜色 6 15 6" xfId="16877"/>
    <cellStyle name="60% - 强调文字颜色 6 15 7" xfId="16878"/>
    <cellStyle name="60% - 强调文字颜色 6 16 2 2" xfId="16879"/>
    <cellStyle name="60% - 强调文字颜色 6 16 2 3" xfId="16880"/>
    <cellStyle name="60% - 强调文字颜色 6 16 2 4" xfId="16881"/>
    <cellStyle name="常规 18 2 2 2" xfId="16882"/>
    <cellStyle name="60% - 强调文字颜色 6 16 3 2" xfId="16883"/>
    <cellStyle name="常规 18 2 3" xfId="16884"/>
    <cellStyle name="60% - 强调文字颜色 6 16 4" xfId="16885"/>
    <cellStyle name="常规 18 2 3 2" xfId="16886"/>
    <cellStyle name="60% - 强调文字颜色 6 16 4 2" xfId="16887"/>
    <cellStyle name="常规 18 2 4" xfId="16888"/>
    <cellStyle name="60% - 强调文字颜色 6 16 5" xfId="16889"/>
    <cellStyle name="常规 18 2 5" xfId="16890"/>
    <cellStyle name="60% - 强调文字颜色 6 16 6" xfId="16891"/>
    <cellStyle name="60% - 强调文字颜色 6 16 7" xfId="16892"/>
    <cellStyle name="60% - 强调文字颜色 6 17 2" xfId="16893"/>
    <cellStyle name="常规 3 3 2 2 2" xfId="16894"/>
    <cellStyle name="60% - 强调文字颜色 6 17 2 3" xfId="16895"/>
    <cellStyle name="常规 3 3 2 2 3" xfId="16896"/>
    <cellStyle name="60% - 强调文字颜色 6 17 2 4" xfId="16897"/>
    <cellStyle name="常规 18 3 2" xfId="16898"/>
    <cellStyle name="60% - 强调文字颜色 6 17 3" xfId="16899"/>
    <cellStyle name="强调文字颜色 4 19 2 2" xfId="16900"/>
    <cellStyle name="常规 18 3 3" xfId="16901"/>
    <cellStyle name="60% - 强调文字颜色 6 17 4" xfId="16902"/>
    <cellStyle name="60% - 强调文字颜色 6 17 5" xfId="16903"/>
    <cellStyle name="60% - 强调文字颜色 6 17 6" xfId="16904"/>
    <cellStyle name="60% - 强调文字颜色 6 17 7" xfId="16905"/>
    <cellStyle name="60% - 强调文字颜色 6 18 2" xfId="16906"/>
    <cellStyle name="60% - 强调文字颜色 6 18 2 2" xfId="16907"/>
    <cellStyle name="60% - 强调文字颜色 6 19 2" xfId="16908"/>
    <cellStyle name="60% - 强调文字颜色 6 19 2 2" xfId="16909"/>
    <cellStyle name="常规 18 5 2" xfId="16910"/>
    <cellStyle name="60% - 强调文字颜色 6 19 3" xfId="16911"/>
    <cellStyle name="60% - 强调文字颜色 6 2 2" xfId="16912"/>
    <cellStyle name="60% - 强调文字颜色 6 2 2 2 2" xfId="16913"/>
    <cellStyle name="60% - 强调文字颜色 6 2 2 2 2 2" xfId="16914"/>
    <cellStyle name="输出 10 2" xfId="16915"/>
    <cellStyle name="60% - 强调文字颜色 6 2 2 3 2" xfId="16916"/>
    <cellStyle name="输出 10 2 2" xfId="16917"/>
    <cellStyle name="60% - 强调文字颜色 6 2 2 3 2 2" xfId="16918"/>
    <cellStyle name="输出 10 3" xfId="16919"/>
    <cellStyle name="60% - 强调文字颜色 6 2 2 3 3" xfId="16920"/>
    <cellStyle name="输出 10 4" xfId="16921"/>
    <cellStyle name="标题 1 6 2 2" xfId="16922"/>
    <cellStyle name="60% - 强调文字颜色 6 2 2 3 4" xfId="16923"/>
    <cellStyle name="标题 3 15 2 4 2" xfId="16924"/>
    <cellStyle name="60% - 强调文字颜色 6 2 3" xfId="16925"/>
    <cellStyle name="60% - 强调文字颜色 6 2 3 2 2" xfId="16926"/>
    <cellStyle name="汇总 14 4 3" xfId="16927"/>
    <cellStyle name="60% - 强调文字颜色 6 2 3 2 2 2" xfId="16928"/>
    <cellStyle name="60% - 强调文字颜色 6 2 3 3" xfId="16929"/>
    <cellStyle name="60% - 强调文字颜色 6 2 3 3 2" xfId="16930"/>
    <cellStyle name="汇总 15 4 3" xfId="16931"/>
    <cellStyle name="60% - 强调文字颜色 6 2 3 3 2 2" xfId="16932"/>
    <cellStyle name="60% - 强调文字颜色 6 2 3 3 3" xfId="16933"/>
    <cellStyle name="标题 1 7 2 2" xfId="16934"/>
    <cellStyle name="60% - 强调文字颜色 6 2 3 3 4" xfId="16935"/>
    <cellStyle name="60% - 强调文字颜色 6 2 3 4 2" xfId="16936"/>
    <cellStyle name="60% - 强调文字颜色 6 2 5" xfId="16937"/>
    <cellStyle name="60% - 强调文字颜色 6 2 5 2" xfId="16938"/>
    <cellStyle name="60% - 强调文字颜色 6 2 5 2 2" xfId="16939"/>
    <cellStyle name="60% - 强调文字颜色 6 2 5 3" xfId="16940"/>
    <cellStyle name="60% - 强调文字颜色 6 2 5 4" xfId="16941"/>
    <cellStyle name="60% - 强调文字颜色 6 2 6" xfId="16942"/>
    <cellStyle name="60% - 强调文字颜色 6 2 6 2" xfId="16943"/>
    <cellStyle name="60% - 强调文字颜色 6 2 7" xfId="16944"/>
    <cellStyle name="60% - 强调文字颜色 6 2 8" xfId="16945"/>
    <cellStyle name="60% - 强调文字颜色 6 3 2" xfId="16946"/>
    <cellStyle name="常规 3 4 9" xfId="16947"/>
    <cellStyle name="60% - 强调文字颜色 6 3 2 2 2" xfId="16948"/>
    <cellStyle name="60% - 强调文字颜色 6 3 2 2 2 2" xfId="16949"/>
    <cellStyle name="常规 3 5 9" xfId="16950"/>
    <cellStyle name="60% - 强调文字颜色 6 3 2 3 2" xfId="16951"/>
    <cellStyle name="60% - 强调文字颜色 6 3 2 3 2 2" xfId="16952"/>
    <cellStyle name="60% - 强调文字颜色 6 3 2 3 3" xfId="16953"/>
    <cellStyle name="标题 2 6 2 2" xfId="16954"/>
    <cellStyle name="60% - 强调文字颜色 6 3 2 3 4" xfId="16955"/>
    <cellStyle name="常规 3 6 9" xfId="16956"/>
    <cellStyle name="60% - 强调文字颜色 6 3 2 4 2" xfId="16957"/>
    <cellStyle name="60% - 强调文字颜色 6 3 3" xfId="16958"/>
    <cellStyle name="60% - 强调文字颜色 6 3 3 2 2" xfId="16959"/>
    <cellStyle name="60% - 强调文字颜色 6 3 4 2 2" xfId="16960"/>
    <cellStyle name="60% - 强调文字颜色 6 3 4 4" xfId="16961"/>
    <cellStyle name="60% - 强调文字颜色 6 3 5" xfId="16962"/>
    <cellStyle name="60% - 强调文字颜色 6 3 5 2" xfId="16963"/>
    <cellStyle name="60% - 强调文字颜色 6 3 6" xfId="16964"/>
    <cellStyle name="60% - 强调文字颜色 6 3 7" xfId="16965"/>
    <cellStyle name="标题 3 4 2 5" xfId="16966"/>
    <cellStyle name="60% - 强调文字颜色 6 4 2" xfId="16967"/>
    <cellStyle name="强调文字颜色 2 20" xfId="16968"/>
    <cellStyle name="强调文字颜色 2 15" xfId="16969"/>
    <cellStyle name="60% - 强调文字颜色 6 4 2 2 2" xfId="16970"/>
    <cellStyle name="60% - 强调文字颜色 6 4 3" xfId="16971"/>
    <cellStyle name="60% - 强调文字颜色 6 4 4" xfId="16972"/>
    <cellStyle name="60% - 强调文字颜色 6 4 5" xfId="16973"/>
    <cellStyle name="60% - 强调文字颜色 6 4 6" xfId="16974"/>
    <cellStyle name="60% - 强调文字颜色 6 4 7" xfId="16975"/>
    <cellStyle name="60% - 强调文字颜色 6 5" xfId="16976"/>
    <cellStyle name="60% - 强调文字颜色 6 5 2" xfId="16977"/>
    <cellStyle name="60% - 强调文字颜色 6 5 2 2 2" xfId="16978"/>
    <cellStyle name="60% - 强调文字颜色 6 5 3" xfId="16979"/>
    <cellStyle name="60% - 强调文字颜色 6 5 4" xfId="16980"/>
    <cellStyle name="60% - 强调文字颜色 6 5 5" xfId="16981"/>
    <cellStyle name="60% - 强调文字颜色 6 5 6" xfId="16982"/>
    <cellStyle name="60% - 强调文字颜色 6 6" xfId="16983"/>
    <cellStyle name="60% - 强调文字颜色 6 6 2" xfId="16984"/>
    <cellStyle name="检查单元格 17 4 2" xfId="16985"/>
    <cellStyle name="60% - 强调文字颜色 6 6 2 2 2" xfId="16986"/>
    <cellStyle name="60% - 强调文字颜色 6 6 3" xfId="16987"/>
    <cellStyle name="60% - 强调文字颜色 6 6 4" xfId="16988"/>
    <cellStyle name="60% - 强调文字颜色 6 6 5" xfId="16989"/>
    <cellStyle name="60% - 强调文字颜色 6 7" xfId="16990"/>
    <cellStyle name="60% - 强调文字颜色 6 7 2" xfId="16991"/>
    <cellStyle name="60% - 强调文字颜色 6 7 2 2 2" xfId="16992"/>
    <cellStyle name="60% - 强调文字颜色 6 7 3" xfId="16993"/>
    <cellStyle name="60% - 强调文字颜色 6 7 4" xfId="16994"/>
    <cellStyle name="60% - 强调文字颜色 6 7 5" xfId="16995"/>
    <cellStyle name="60% - 强调文字颜色 6 8" xfId="16996"/>
    <cellStyle name="60% - 强调文字颜色 6 9" xfId="16997"/>
    <cellStyle name="强调文字颜色 4 10 4" xfId="16998"/>
    <cellStyle name="60% - 强调文字颜色 6 9 2" xfId="16999"/>
    <cellStyle name="60% - 强调文字颜色 6 9 2 2 2" xfId="17000"/>
    <cellStyle name="强调文字颜色 4 10 5" xfId="17001"/>
    <cellStyle name="60% - 强调文字颜色 6 9 3" xfId="17002"/>
    <cellStyle name="强调文字颜色 4 10 6" xfId="17003"/>
    <cellStyle name="60% - 强调文字颜色 6 9 4" xfId="17004"/>
    <cellStyle name="常规 41 2 2 2 2" xfId="17005"/>
    <cellStyle name="标题 1 10" xfId="17006"/>
    <cellStyle name="常规 12 17 2" xfId="17007"/>
    <cellStyle name="标题 12 2 2 3" xfId="17008"/>
    <cellStyle name="标题 1 10 2 2" xfId="17009"/>
    <cellStyle name="常规 12 17 2 2" xfId="17010"/>
    <cellStyle name="标题 1 10 2 2 2" xfId="17011"/>
    <cellStyle name="常规 12 17 3" xfId="17012"/>
    <cellStyle name="标题 1 10 2 3" xfId="17013"/>
    <cellStyle name="标题 1 10 2 4" xfId="17014"/>
    <cellStyle name="标题 1 10 7" xfId="17015"/>
    <cellStyle name="常规 25 3 2 2" xfId="17016"/>
    <cellStyle name="标题 1 11" xfId="17017"/>
    <cellStyle name="标题 1 11 2 2" xfId="17018"/>
    <cellStyle name="警告文本 2 2 2 3" xfId="17019"/>
    <cellStyle name="标题 1 11 2 2 2" xfId="17020"/>
    <cellStyle name="标题 1 11 2 3" xfId="17021"/>
    <cellStyle name="标题 1 11 2 4" xfId="17022"/>
    <cellStyle name="标题 5 2 6" xfId="17023"/>
    <cellStyle name="标题 1 11 4 2" xfId="17024"/>
    <cellStyle name="标题 1 11 6" xfId="17025"/>
    <cellStyle name="标题 1 11 7" xfId="17026"/>
    <cellStyle name="常规 3 5 2 3 2" xfId="17027"/>
    <cellStyle name="标题 1 12" xfId="17028"/>
    <cellStyle name="标题 1 12 2" xfId="17029"/>
    <cellStyle name="标题 1 12 2 2" xfId="17030"/>
    <cellStyle name="警告文本 3 2 2 3" xfId="17031"/>
    <cellStyle name="标题 1 12 2 2 2" xfId="17032"/>
    <cellStyle name="标题 1 12 2 3" xfId="17033"/>
    <cellStyle name="标题 1 12 2 4" xfId="17034"/>
    <cellStyle name="汇总 11 5" xfId="17035"/>
    <cellStyle name="标题 6 2 6" xfId="17036"/>
    <cellStyle name="标题 1 12 4 2" xfId="17037"/>
    <cellStyle name="标题 1 12 6" xfId="17038"/>
    <cellStyle name="标题 1 12 7" xfId="17039"/>
    <cellStyle name="标题 1 13" xfId="17040"/>
    <cellStyle name="标题 1 13 2" xfId="17041"/>
    <cellStyle name="标题 1 13 2 2" xfId="17042"/>
    <cellStyle name="警告文本 4 2 2 3" xfId="17043"/>
    <cellStyle name="标题 1 13 2 2 2" xfId="17044"/>
    <cellStyle name="标题 1 13 2 3" xfId="17045"/>
    <cellStyle name="标题 1 13 3 2" xfId="17046"/>
    <cellStyle name="标题 1 13 4" xfId="17047"/>
    <cellStyle name="标题 1 13 4 2" xfId="17048"/>
    <cellStyle name="链接单元格 2" xfId="17049"/>
    <cellStyle name="标题 1 13 5" xfId="17050"/>
    <cellStyle name="链接单元格 3" xfId="17051"/>
    <cellStyle name="标题 1 13 6" xfId="17052"/>
    <cellStyle name="链接单元格 4" xfId="17053"/>
    <cellStyle name="标题 1 13 7" xfId="17054"/>
    <cellStyle name="标题 1 14" xfId="17055"/>
    <cellStyle name="标题 1 14 2" xfId="17056"/>
    <cellStyle name="标题 1 14 2 2" xfId="17057"/>
    <cellStyle name="警告文本 5 2 2 3" xfId="17058"/>
    <cellStyle name="标题 1 14 2 2 2" xfId="17059"/>
    <cellStyle name="标题 1 14 2 3" xfId="17060"/>
    <cellStyle name="标题 1 14 2 4" xfId="17061"/>
    <cellStyle name="标题 1 14 3" xfId="17062"/>
    <cellStyle name="标题 1 14 3 2" xfId="17063"/>
    <cellStyle name="标题 1 14 4" xfId="17064"/>
    <cellStyle name="标题 1 14 4 2" xfId="17065"/>
    <cellStyle name="标题 1 14 5" xfId="17066"/>
    <cellStyle name="标题 1 14 6" xfId="17067"/>
    <cellStyle name="标题 1 14 7" xfId="17068"/>
    <cellStyle name="标题 1 20" xfId="17069"/>
    <cellStyle name="标题 1 15" xfId="17070"/>
    <cellStyle name="常规 13 17" xfId="17071"/>
    <cellStyle name="标题 1 15 2" xfId="17072"/>
    <cellStyle name="常规 13 17 2" xfId="17073"/>
    <cellStyle name="标题 1 15 2 2" xfId="17074"/>
    <cellStyle name="警告文本 6 2 2 3" xfId="17075"/>
    <cellStyle name="常规 13 17 2 2" xfId="17076"/>
    <cellStyle name="标题 1 15 2 2 2" xfId="17077"/>
    <cellStyle name="常规 6 3 2 2 2" xfId="17078"/>
    <cellStyle name="常规 13 17 3" xfId="17079"/>
    <cellStyle name="标题 1 15 2 3" xfId="17080"/>
    <cellStyle name="常规 6 3 2 2 3" xfId="17081"/>
    <cellStyle name="标题 1 15 2 4" xfId="17082"/>
    <cellStyle name="常规 13 18" xfId="17083"/>
    <cellStyle name="标题 1 15 3" xfId="17084"/>
    <cellStyle name="常规 13 18 2" xfId="17085"/>
    <cellStyle name="标题 1 15 3 2" xfId="17086"/>
    <cellStyle name="常规 13 19" xfId="17087"/>
    <cellStyle name="标题 1 15 4" xfId="17088"/>
    <cellStyle name="常规 13 19 2" xfId="17089"/>
    <cellStyle name="标题 1 15 4 2" xfId="17090"/>
    <cellStyle name="标题 1 15 5" xfId="17091"/>
    <cellStyle name="标题 1 15 6" xfId="17092"/>
    <cellStyle name="标题 1 15 7" xfId="17093"/>
    <cellStyle name="标题 1 21" xfId="17094"/>
    <cellStyle name="标题 1 16" xfId="17095"/>
    <cellStyle name="标题 1 16 2" xfId="17096"/>
    <cellStyle name="标题 1 16 2 2" xfId="17097"/>
    <cellStyle name="警告文本 7 2 2 3" xfId="17098"/>
    <cellStyle name="标题 1 16 2 2 2" xfId="17099"/>
    <cellStyle name="常规 6 3 3 2 2" xfId="17100"/>
    <cellStyle name="标题 1 16 2 3" xfId="17101"/>
    <cellStyle name="标题 1 16 2 4" xfId="17102"/>
    <cellStyle name="标题 1 16 3" xfId="17103"/>
    <cellStyle name="标题 1 16 3 2" xfId="17104"/>
    <cellStyle name="标题 1 16 4" xfId="17105"/>
    <cellStyle name="标题 1 16 4 2" xfId="17106"/>
    <cellStyle name="标题 1 16 5" xfId="17107"/>
    <cellStyle name="标题 1 16 6" xfId="17108"/>
    <cellStyle name="标题 1 16 7" xfId="17109"/>
    <cellStyle name="标题 1 22" xfId="17110"/>
    <cellStyle name="标题 1 17" xfId="17111"/>
    <cellStyle name="标题 1 17 2" xfId="17112"/>
    <cellStyle name="标题 1 17 2 2" xfId="17113"/>
    <cellStyle name="警告文本 8 2 2 3" xfId="17114"/>
    <cellStyle name="标题 1 17 2 2 2" xfId="17115"/>
    <cellStyle name="常规 6 3 4 2 2" xfId="17116"/>
    <cellStyle name="标题 1 17 2 3" xfId="17117"/>
    <cellStyle name="标题 1 17 2 4" xfId="17118"/>
    <cellStyle name="标题 1 17 3" xfId="17119"/>
    <cellStyle name="差 12" xfId="17120"/>
    <cellStyle name="标题 1 17 3 2" xfId="17121"/>
    <cellStyle name="标题 1 17 4" xfId="17122"/>
    <cellStyle name="标题 1 17 4 2" xfId="17123"/>
    <cellStyle name="标题 1 17 5" xfId="17124"/>
    <cellStyle name="标题 1 17 6" xfId="17125"/>
    <cellStyle name="标题 1 17 7" xfId="17126"/>
    <cellStyle name="标题 1 18 2" xfId="17127"/>
    <cellStyle name="标题 4 10 2 3" xfId="17128"/>
    <cellStyle name="标题 1 18 2 2" xfId="17129"/>
    <cellStyle name="标题 1 19" xfId="17130"/>
    <cellStyle name="标题 1 19 2" xfId="17131"/>
    <cellStyle name="标题 4 11 2 3" xfId="17132"/>
    <cellStyle name="标题 1 19 2 2" xfId="17133"/>
    <cellStyle name="标题 1 19 3" xfId="17134"/>
    <cellStyle name="输出 15 5" xfId="17135"/>
    <cellStyle name="标题 1 2 2 2 2" xfId="17136"/>
    <cellStyle name="输出 16 5" xfId="17137"/>
    <cellStyle name="标题 1 2 2 3 2" xfId="17138"/>
    <cellStyle name="输出 16 6" xfId="17139"/>
    <cellStyle name="标题 1 2 2 3 3" xfId="17140"/>
    <cellStyle name="标题 2 10 2 2 2" xfId="17141"/>
    <cellStyle name="标题 1 2 2 4" xfId="17142"/>
    <cellStyle name="输出 17 5" xfId="17143"/>
    <cellStyle name="标题 2 10 2 2 2 2" xfId="17144"/>
    <cellStyle name="标题 1 2 2 4 2" xfId="17145"/>
    <cellStyle name="标题 2 10 2 2 3" xfId="17146"/>
    <cellStyle name="标题 1 2 2 5" xfId="17147"/>
    <cellStyle name="标题 1 2 3 2" xfId="17148"/>
    <cellStyle name="标题 1 2 3 2 2" xfId="17149"/>
    <cellStyle name="标题 1 2 3 3" xfId="17150"/>
    <cellStyle name="标题 1 2 3 3 2" xfId="17151"/>
    <cellStyle name="标题 1 2 3 3 3" xfId="17152"/>
    <cellStyle name="标题 1 2 3 3 4" xfId="17153"/>
    <cellStyle name="标题 2 10 2 3 2" xfId="17154"/>
    <cellStyle name="标题 1 2 3 4" xfId="17155"/>
    <cellStyle name="标题 1 2 3 4 2" xfId="17156"/>
    <cellStyle name="标题 1 2 3 5" xfId="17157"/>
    <cellStyle name="标题 1 2 4 2" xfId="17158"/>
    <cellStyle name="标题 1 2 4 2 2" xfId="17159"/>
    <cellStyle name="标题 1 2 4 3" xfId="17160"/>
    <cellStyle name="标题 1 2 5 2" xfId="17161"/>
    <cellStyle name="解释性文本 4 8" xfId="17162"/>
    <cellStyle name="常规 10 11 4" xfId="17163"/>
    <cellStyle name="标题 1 2 5 2 2" xfId="17164"/>
    <cellStyle name="标题 1 2 5 3" xfId="17165"/>
    <cellStyle name="标题 1 2 5 4" xfId="17166"/>
    <cellStyle name="标题 1 2 6" xfId="17167"/>
    <cellStyle name="标题 1 2 6 2" xfId="17168"/>
    <cellStyle name="标题 1 2 7" xfId="17169"/>
    <cellStyle name="标题 1 2 8" xfId="17170"/>
    <cellStyle name="标题 1 3 2 2 2" xfId="17171"/>
    <cellStyle name="标题 1 3 2 2 2 2" xfId="17172"/>
    <cellStyle name="标题 1 3 2 3" xfId="17173"/>
    <cellStyle name="标题 1 3 2 3 2" xfId="17174"/>
    <cellStyle name="常规 2 2 10 3" xfId="17175"/>
    <cellStyle name="标题 1 3 2 3 2 2" xfId="17176"/>
    <cellStyle name="标题 1 3 2 3 3" xfId="17177"/>
    <cellStyle name="标题 1 3 2 3 4" xfId="17178"/>
    <cellStyle name="标题 2 10 3 2 2" xfId="17179"/>
    <cellStyle name="标题 1 3 2 4" xfId="17180"/>
    <cellStyle name="标题 1 3 2 5" xfId="17181"/>
    <cellStyle name="标题 1 3 3 2 2" xfId="17182"/>
    <cellStyle name="标题 1 3 4 2" xfId="17183"/>
    <cellStyle name="标题 1 3 4 2 2" xfId="17184"/>
    <cellStyle name="标题 1 3 4 3" xfId="17185"/>
    <cellStyle name="标题 1 3 4 4" xfId="17186"/>
    <cellStyle name="标题 1 3 5" xfId="17187"/>
    <cellStyle name="标题 1 3 6" xfId="17188"/>
    <cellStyle name="标题 1 3 7" xfId="17189"/>
    <cellStyle name="常规 4 15 3" xfId="17190"/>
    <cellStyle name="标题 1 4 2 3" xfId="17191"/>
    <cellStyle name="常规 4 15 4" xfId="17192"/>
    <cellStyle name="标题 2 10 4 2 2" xfId="17193"/>
    <cellStyle name="标题 1 4 2 4" xfId="17194"/>
    <cellStyle name="常规 4 16 2" xfId="17195"/>
    <cellStyle name="标题 1 4 3 2" xfId="17196"/>
    <cellStyle name="常规 4 22" xfId="17197"/>
    <cellStyle name="常规 4 17" xfId="17198"/>
    <cellStyle name="标题 1 4 4" xfId="17199"/>
    <cellStyle name="常规 4 17 2" xfId="17200"/>
    <cellStyle name="标题 1 4 4 2" xfId="17201"/>
    <cellStyle name="常规 4 18" xfId="17202"/>
    <cellStyle name="标题 1 4 5" xfId="17203"/>
    <cellStyle name="常规 4 19" xfId="17204"/>
    <cellStyle name="标题 1 4 6" xfId="17205"/>
    <cellStyle name="标题 1 4 7" xfId="17206"/>
    <cellStyle name="标题 1 5 2 2" xfId="17207"/>
    <cellStyle name="标题 1 5 2 3" xfId="17208"/>
    <cellStyle name="标题 1 5 2 4" xfId="17209"/>
    <cellStyle name="标题 1 5 3" xfId="17210"/>
    <cellStyle name="标题 1 5 3 2" xfId="17211"/>
    <cellStyle name="标题 1 5 4" xfId="17212"/>
    <cellStyle name="标题 1 5 5" xfId="17213"/>
    <cellStyle name="标题 1 5 6" xfId="17214"/>
    <cellStyle name="标题 1 5 7" xfId="17215"/>
    <cellStyle name="标题 1 6 2" xfId="17216"/>
    <cellStyle name="输出 10 4 2" xfId="17217"/>
    <cellStyle name="标题 1 6 2 2 2" xfId="17218"/>
    <cellStyle name="输出 10 5" xfId="17219"/>
    <cellStyle name="标题 1 6 2 3" xfId="17220"/>
    <cellStyle name="输出 10 6" xfId="17221"/>
    <cellStyle name="标题 1 6 2 4" xfId="17222"/>
    <cellStyle name="标题 1 6 3" xfId="17223"/>
    <cellStyle name="输出 11 4" xfId="17224"/>
    <cellStyle name="标题 1 6 3 2" xfId="17225"/>
    <cellStyle name="标题 1 6 4" xfId="17226"/>
    <cellStyle name="输出 12 4" xfId="17227"/>
    <cellStyle name="标题 1 6 4 2" xfId="17228"/>
    <cellStyle name="标题 1 6 5" xfId="17229"/>
    <cellStyle name="标题 1 6 6" xfId="17230"/>
    <cellStyle name="标题 1 6 7" xfId="17231"/>
    <cellStyle name="标题 1 7 2" xfId="17232"/>
    <cellStyle name="标题 1 7 2 2 2" xfId="17233"/>
    <cellStyle name="标题 1 7 2 3" xfId="17234"/>
    <cellStyle name="标题 1 7 2 4" xfId="17235"/>
    <cellStyle name="标题 1 7 3" xfId="17236"/>
    <cellStyle name="标题 1 7 4" xfId="17237"/>
    <cellStyle name="标题 1 7 4 2" xfId="17238"/>
    <cellStyle name="标题 1 7 5" xfId="17239"/>
    <cellStyle name="标题 1 7 6" xfId="17240"/>
    <cellStyle name="标题 1 7 7" xfId="17241"/>
    <cellStyle name="标题 1 8 2" xfId="17242"/>
    <cellStyle name="标题 1 8 2 2" xfId="17243"/>
    <cellStyle name="链接单元格 5 3 3" xfId="17244"/>
    <cellStyle name="标题 1 8 2 2 2" xfId="17245"/>
    <cellStyle name="标题 1 8 2 3" xfId="17246"/>
    <cellStyle name="标题 1 8 2 4" xfId="17247"/>
    <cellStyle name="标题 1 8 3" xfId="17248"/>
    <cellStyle name="标题 1 8 3 2" xfId="17249"/>
    <cellStyle name="标题 1 8 4" xfId="17250"/>
    <cellStyle name="标题 1 8 4 2" xfId="17251"/>
    <cellStyle name="标题 1 8 5" xfId="17252"/>
    <cellStyle name="标题 1 8 6" xfId="17253"/>
    <cellStyle name="常规 2 2 3 4 2 2" xfId="17254"/>
    <cellStyle name="标题 1 8 7" xfId="17255"/>
    <cellStyle name="标题 1 9" xfId="17256"/>
    <cellStyle name="常规 5 20" xfId="17257"/>
    <cellStyle name="常规 5 15" xfId="17258"/>
    <cellStyle name="标题 1 9 2" xfId="17259"/>
    <cellStyle name="常规 5 20 2" xfId="17260"/>
    <cellStyle name="常规 5 15 2" xfId="17261"/>
    <cellStyle name="标题 1 9 2 2" xfId="17262"/>
    <cellStyle name="常规 5 15 2 2" xfId="17263"/>
    <cellStyle name="标题 1 9 2 2 2" xfId="17264"/>
    <cellStyle name="常规 5 15 3" xfId="17265"/>
    <cellStyle name="标题 1 9 2 3" xfId="17266"/>
    <cellStyle name="检查单元格 3 2 3 2" xfId="17267"/>
    <cellStyle name="常规 5 15 4" xfId="17268"/>
    <cellStyle name="标题 1 9 2 4" xfId="17269"/>
    <cellStyle name="常规 5 21" xfId="17270"/>
    <cellStyle name="常规 5 16" xfId="17271"/>
    <cellStyle name="标题 1 9 3" xfId="17272"/>
    <cellStyle name="常规 5 16 2" xfId="17273"/>
    <cellStyle name="标题 1 9 3 2" xfId="17274"/>
    <cellStyle name="常规 5 22" xfId="17275"/>
    <cellStyle name="常规 5 17" xfId="17276"/>
    <cellStyle name="标题 1 9 4" xfId="17277"/>
    <cellStyle name="常规 5 17 2" xfId="17278"/>
    <cellStyle name="标题 1 9 4 2" xfId="17279"/>
    <cellStyle name="常规 5 18" xfId="17280"/>
    <cellStyle name="标题 1 9 5" xfId="17281"/>
    <cellStyle name="常规 5 19" xfId="17282"/>
    <cellStyle name="标题 1 9 6" xfId="17283"/>
    <cellStyle name="标题 1 9 7" xfId="17284"/>
    <cellStyle name="标题 10" xfId="17285"/>
    <cellStyle name="标题 10 2" xfId="17286"/>
    <cellStyle name="标题 10 2 2" xfId="17287"/>
    <cellStyle name="输出 3 6" xfId="17288"/>
    <cellStyle name="标题 10 2 2 2" xfId="17289"/>
    <cellStyle name="标题 10 2 3" xfId="17290"/>
    <cellStyle name="标题 10 2 4" xfId="17291"/>
    <cellStyle name="标题 10 3" xfId="17292"/>
    <cellStyle name="标题 10 3 2" xfId="17293"/>
    <cellStyle name="标题 10 4" xfId="17294"/>
    <cellStyle name="标题 10 4 2" xfId="17295"/>
    <cellStyle name="标题 10 5" xfId="17296"/>
    <cellStyle name="标题 10 6" xfId="17297"/>
    <cellStyle name="标题 10 7" xfId="17298"/>
    <cellStyle name="标题 11" xfId="17299"/>
    <cellStyle name="标题 11 2" xfId="17300"/>
    <cellStyle name="好 8 4" xfId="17301"/>
    <cellStyle name="标题 11 2 2" xfId="17302"/>
    <cellStyle name="好 8 4 2" xfId="17303"/>
    <cellStyle name="标题 11 2 2 2" xfId="17304"/>
    <cellStyle name="标题 11 3" xfId="17305"/>
    <cellStyle name="标题 11 4" xfId="17306"/>
    <cellStyle name="标题 11 4 2" xfId="17307"/>
    <cellStyle name="标题 4 2 3 2 2 2" xfId="17308"/>
    <cellStyle name="标题 11 5" xfId="17309"/>
    <cellStyle name="标题 11 6" xfId="17310"/>
    <cellStyle name="标题 11 6 2" xfId="17311"/>
    <cellStyle name="标题 11 7" xfId="17312"/>
    <cellStyle name="标题 12 2 2 2 2" xfId="17313"/>
    <cellStyle name="标题 12 2 3 2" xfId="17314"/>
    <cellStyle name="标题 12 2 4" xfId="17315"/>
    <cellStyle name="标题 4 2 5" xfId="17316"/>
    <cellStyle name="标题 12 2 4 2" xfId="17317"/>
    <cellStyle name="标题 12 2 5" xfId="17318"/>
    <cellStyle name="标题 12 3 2" xfId="17319"/>
    <cellStyle name="标题 12 3 2 2" xfId="17320"/>
    <cellStyle name="标题 12 3 3" xfId="17321"/>
    <cellStyle name="标题 12 4 2" xfId="17322"/>
    <cellStyle name="常规 2 2 6 8" xfId="17323"/>
    <cellStyle name="标题 12 4 2 2" xfId="17324"/>
    <cellStyle name="标题 12 4 3" xfId="17325"/>
    <cellStyle name="标题 12 5 2" xfId="17326"/>
    <cellStyle name="标题 12 6" xfId="17327"/>
    <cellStyle name="标题 12 6 2" xfId="17328"/>
    <cellStyle name="标题 12 7" xfId="17329"/>
    <cellStyle name="标题 12 8" xfId="17330"/>
    <cellStyle name="标题 13 2 2" xfId="17331"/>
    <cellStyle name="标题 13 2 2 2" xfId="17332"/>
    <cellStyle name="标题 13 2 2 2 2" xfId="17333"/>
    <cellStyle name="标题 13 2 2 3" xfId="17334"/>
    <cellStyle name="标题 13 2 3" xfId="17335"/>
    <cellStyle name="标题 13 2 3 2" xfId="17336"/>
    <cellStyle name="标题 13 2 4" xfId="17337"/>
    <cellStyle name="标题 13 2 4 2" xfId="17338"/>
    <cellStyle name="标题 13 2 5" xfId="17339"/>
    <cellStyle name="标题 13 3 2" xfId="17340"/>
    <cellStyle name="标题 13 3 2 2" xfId="17341"/>
    <cellStyle name="标题 13 3 3" xfId="17342"/>
    <cellStyle name="常规 3 4 2 2 2 2" xfId="17343"/>
    <cellStyle name="标题 13 4" xfId="17344"/>
    <cellStyle name="标题 13 4 2" xfId="17345"/>
    <cellStyle name="常规 3 2 6 8" xfId="17346"/>
    <cellStyle name="常规 2 15 7" xfId="17347"/>
    <cellStyle name="标题 13 4 2 2" xfId="17348"/>
    <cellStyle name="标题 13 4 3" xfId="17349"/>
    <cellStyle name="标题 13 5" xfId="17350"/>
    <cellStyle name="标题 13 5 2" xfId="17351"/>
    <cellStyle name="警告文本 2 2 2" xfId="17352"/>
    <cellStyle name="标题 4 15 4 2 2" xfId="17353"/>
    <cellStyle name="标题 13 6" xfId="17354"/>
    <cellStyle name="警告文本 2 2 2 2" xfId="17355"/>
    <cellStyle name="标题 13 6 2" xfId="17356"/>
    <cellStyle name="警告文本 2 2 3" xfId="17357"/>
    <cellStyle name="标题 13 7" xfId="17358"/>
    <cellStyle name="警告文本 2 2 4" xfId="17359"/>
    <cellStyle name="标题 13 8" xfId="17360"/>
    <cellStyle name="标题 14 2" xfId="17361"/>
    <cellStyle name="标题 14 2 2 2" xfId="17362"/>
    <cellStyle name="常规 11 16 3" xfId="17363"/>
    <cellStyle name="标题 14 2 2 2 2" xfId="17364"/>
    <cellStyle name="标题 14 2 2 3" xfId="17365"/>
    <cellStyle name="标题 14 2 3 2" xfId="17366"/>
    <cellStyle name="标题 14 2 4" xfId="17367"/>
    <cellStyle name="标题 14 2 4 2" xfId="17368"/>
    <cellStyle name="标题 14 2 5" xfId="17369"/>
    <cellStyle name="标题 14 3" xfId="17370"/>
    <cellStyle name="标题 14 3 2" xfId="17371"/>
    <cellStyle name="标题 14 3 2 2" xfId="17372"/>
    <cellStyle name="标题 14 3 3" xfId="17373"/>
    <cellStyle name="标题 14 4" xfId="17374"/>
    <cellStyle name="标题 14 4 2" xfId="17375"/>
    <cellStyle name="标题 14 4 2 2" xfId="17376"/>
    <cellStyle name="标题 14 4 3" xfId="17377"/>
    <cellStyle name="标题 2 8 2 2 2 2" xfId="17378"/>
    <cellStyle name="标题 14 5" xfId="17379"/>
    <cellStyle name="标题 14 5 2" xfId="17380"/>
    <cellStyle name="警告文本 2 3 2" xfId="17381"/>
    <cellStyle name="标题 14 6" xfId="17382"/>
    <cellStyle name="警告文本 2 3 2 2" xfId="17383"/>
    <cellStyle name="标题 14 6 2" xfId="17384"/>
    <cellStyle name="警告文本 2 3 3" xfId="17385"/>
    <cellStyle name="标题 14 7" xfId="17386"/>
    <cellStyle name="警告文本 2 3 4" xfId="17387"/>
    <cellStyle name="标题 14 8" xfId="17388"/>
    <cellStyle name="标题 20 2" xfId="17389"/>
    <cellStyle name="标题 15 2" xfId="17390"/>
    <cellStyle name="标题 15 2 2 2" xfId="17391"/>
    <cellStyle name="标题 15 2 2 2 2" xfId="17392"/>
    <cellStyle name="标题 3 13 2" xfId="17393"/>
    <cellStyle name="标题 15 2 2 3" xfId="17394"/>
    <cellStyle name="标题 5 2 2 2" xfId="17395"/>
    <cellStyle name="标题 15 2 3" xfId="17396"/>
    <cellStyle name="标题 5 2 2 2 2" xfId="17397"/>
    <cellStyle name="标题 15 2 3 2" xfId="17398"/>
    <cellStyle name="标题 5 2 2 3" xfId="17399"/>
    <cellStyle name="标题 15 2 4" xfId="17400"/>
    <cellStyle name="标题 15 2 4 2" xfId="17401"/>
    <cellStyle name="标题 2 14 2 2 2" xfId="17402"/>
    <cellStyle name="标题 15 2 5" xfId="17403"/>
    <cellStyle name="标题 20 3" xfId="17404"/>
    <cellStyle name="标题 15 3" xfId="17405"/>
    <cellStyle name="标题 15 3 2" xfId="17406"/>
    <cellStyle name="标题 15 3 2 2" xfId="17407"/>
    <cellStyle name="标题 5 2 3 2" xfId="17408"/>
    <cellStyle name="标题 15 3 3" xfId="17409"/>
    <cellStyle name="标题 15 4" xfId="17410"/>
    <cellStyle name="标题 15 5" xfId="17411"/>
    <cellStyle name="警告文本 2 4 2" xfId="17412"/>
    <cellStyle name="标题 15 6" xfId="17413"/>
    <cellStyle name="警告文本 2 4 3" xfId="17414"/>
    <cellStyle name="标题 15 7" xfId="17415"/>
    <cellStyle name="警告文本 2 4 4" xfId="17416"/>
    <cellStyle name="标题 15 8" xfId="17417"/>
    <cellStyle name="标题 21 2" xfId="17418"/>
    <cellStyle name="标题 16 2" xfId="17419"/>
    <cellStyle name="标题 16 2 2 2 2" xfId="17420"/>
    <cellStyle name="标题 16 2 2 3" xfId="17421"/>
    <cellStyle name="标题 5 3 2 2" xfId="17422"/>
    <cellStyle name="标题 16 2 3" xfId="17423"/>
    <cellStyle name="标题 16 2 4" xfId="17424"/>
    <cellStyle name="标题 2 14 3 2 2" xfId="17425"/>
    <cellStyle name="标题 16 2 5" xfId="17426"/>
    <cellStyle name="标题 16 3" xfId="17427"/>
    <cellStyle name="标题 16 3 2" xfId="17428"/>
    <cellStyle name="标题 16 3 2 2" xfId="17429"/>
    <cellStyle name="标题 16 3 3" xfId="17430"/>
    <cellStyle name="标题 16 4" xfId="17431"/>
    <cellStyle name="标题 16 5" xfId="17432"/>
    <cellStyle name="警告文本 2 5 2" xfId="17433"/>
    <cellStyle name="标题 16 6" xfId="17434"/>
    <cellStyle name="标题 22" xfId="17435"/>
    <cellStyle name="标题 17" xfId="17436"/>
    <cellStyle name="标题 17 2" xfId="17437"/>
    <cellStyle name="强调文字颜色 1 15 2 2 3" xfId="17438"/>
    <cellStyle name="标题 17 2 2" xfId="17439"/>
    <cellStyle name="标题 17 2 2 2 2" xfId="17440"/>
    <cellStyle name="标题 5 4 2 2" xfId="17441"/>
    <cellStyle name="标题 17 2 3" xfId="17442"/>
    <cellStyle name="标题 17 2 3 2" xfId="17443"/>
    <cellStyle name="标题 17 2 4" xfId="17444"/>
    <cellStyle name="标题 17 2 4 2" xfId="17445"/>
    <cellStyle name="标题 2 14 4 2 2" xfId="17446"/>
    <cellStyle name="标题 17 2 5" xfId="17447"/>
    <cellStyle name="标题 17 3" xfId="17448"/>
    <cellStyle name="标题 17 3 2" xfId="17449"/>
    <cellStyle name="标题 17 3 3" xfId="17450"/>
    <cellStyle name="标题 17 4" xfId="17451"/>
    <cellStyle name="标题 17 5" xfId="17452"/>
    <cellStyle name="标题 17 6" xfId="17453"/>
    <cellStyle name="标题 23" xfId="17454"/>
    <cellStyle name="标题 18" xfId="17455"/>
    <cellStyle name="标题 18 2 2" xfId="17456"/>
    <cellStyle name="标题 18 2 2 2 2" xfId="17457"/>
    <cellStyle name="标题 18 2 2 3" xfId="17458"/>
    <cellStyle name="标题 18 2 3" xfId="17459"/>
    <cellStyle name="标题 18 2 3 2" xfId="17460"/>
    <cellStyle name="标题 18 2 4" xfId="17461"/>
    <cellStyle name="标题 18 2 4 2" xfId="17462"/>
    <cellStyle name="标题 18 2 5" xfId="17463"/>
    <cellStyle name="标题 18 3 2" xfId="17464"/>
    <cellStyle name="适中 10 3" xfId="17465"/>
    <cellStyle name="标题 18 3 2 2" xfId="17466"/>
    <cellStyle name="标题 18 3 3" xfId="17467"/>
    <cellStyle name="标题 18 5" xfId="17468"/>
    <cellStyle name="标题 18 6" xfId="17469"/>
    <cellStyle name="标题 19" xfId="17470"/>
    <cellStyle name="标题 19 2 2" xfId="17471"/>
    <cellStyle name="计算 13 2 2" xfId="17472"/>
    <cellStyle name="标题 19 3" xfId="17473"/>
    <cellStyle name="标题 2 10" xfId="17474"/>
    <cellStyle name="标题 2 10 2 4" xfId="17475"/>
    <cellStyle name="标题 2 10 2 4 2" xfId="17476"/>
    <cellStyle name="标题 2 10 2 5" xfId="17477"/>
    <cellStyle name="标题 2 10 3 2" xfId="17478"/>
    <cellStyle name="标题 2 10 3 3" xfId="17479"/>
    <cellStyle name="标题 2 10 4 2" xfId="17480"/>
    <cellStyle name="标题 2 10 5" xfId="17481"/>
    <cellStyle name="标题 2 10 5 2" xfId="17482"/>
    <cellStyle name="标题 2 10 6" xfId="17483"/>
    <cellStyle name="标题 2 10 6 2" xfId="17484"/>
    <cellStyle name="标题 2 10 7" xfId="17485"/>
    <cellStyle name="标题 2 11" xfId="17486"/>
    <cellStyle name="标题 2 2 2 4 2" xfId="17487"/>
    <cellStyle name="标题 2 11 2 2 2 2" xfId="17488"/>
    <cellStyle name="标题 2 2 3 4" xfId="17489"/>
    <cellStyle name="标题 2 11 2 3 2" xfId="17490"/>
    <cellStyle name="标题 2 2 4 4" xfId="17491"/>
    <cellStyle name="标题 2 11 2 4 2" xfId="17492"/>
    <cellStyle name="标题 2 11 2 5" xfId="17493"/>
    <cellStyle name="标题 2 11 4" xfId="17494"/>
    <cellStyle name="标题 2 11 5" xfId="17495"/>
    <cellStyle name="标题 2 11 6" xfId="17496"/>
    <cellStyle name="标题 2 11 7" xfId="17497"/>
    <cellStyle name="标题 2 11 8" xfId="17498"/>
    <cellStyle name="标题 2 12" xfId="17499"/>
    <cellStyle name="标题 2 12 2 2" xfId="17500"/>
    <cellStyle name="标题 3 2 2 4" xfId="17501"/>
    <cellStyle name="标题 2 12 2 2 2" xfId="17502"/>
    <cellStyle name="标题 3 2 2 4 2" xfId="17503"/>
    <cellStyle name="标题 2 12 2 2 2 2" xfId="17504"/>
    <cellStyle name="标题 2 12 2 3" xfId="17505"/>
    <cellStyle name="标题 3 2 3 4" xfId="17506"/>
    <cellStyle name="标题 2 12 2 3 2" xfId="17507"/>
    <cellStyle name="标题 2 12 2 4" xfId="17508"/>
    <cellStyle name="标题 3 2 4 4" xfId="17509"/>
    <cellStyle name="标题 2 12 2 4 2" xfId="17510"/>
    <cellStyle name="标题 2 12 2 5" xfId="17511"/>
    <cellStyle name="标题 2 12 3" xfId="17512"/>
    <cellStyle name="标题 2 12 3 2" xfId="17513"/>
    <cellStyle name="标题 3 3 2 4" xfId="17514"/>
    <cellStyle name="标题 2 12 3 2 2" xfId="17515"/>
    <cellStyle name="标题 2 12 3 3" xfId="17516"/>
    <cellStyle name="标题 2 12 4" xfId="17517"/>
    <cellStyle name="标题 2 12 4 2" xfId="17518"/>
    <cellStyle name="标题 3 4 2 4" xfId="17519"/>
    <cellStyle name="标题 2 12 4 2 2" xfId="17520"/>
    <cellStyle name="标题 2 12 4 3" xfId="17521"/>
    <cellStyle name="标题 2 12 5" xfId="17522"/>
    <cellStyle name="标题 2 12 5 2" xfId="17523"/>
    <cellStyle name="标题 2 12 6" xfId="17524"/>
    <cellStyle name="标题 2 12 6 2" xfId="17525"/>
    <cellStyle name="标题 2 12 7" xfId="17526"/>
    <cellStyle name="标题 2 12 8" xfId="17527"/>
    <cellStyle name="标题 2 13" xfId="17528"/>
    <cellStyle name="标题 2 13 2" xfId="17529"/>
    <cellStyle name="标题 2 13 2 2" xfId="17530"/>
    <cellStyle name="标题 4 2 2 4" xfId="17531"/>
    <cellStyle name="标题 2 13 2 2 2" xfId="17532"/>
    <cellStyle name="常规 3 2 2 6" xfId="17533"/>
    <cellStyle name="常规 2 11 5" xfId="17534"/>
    <cellStyle name="标题 4 2 2 4 2" xfId="17535"/>
    <cellStyle name="标题 2 13 2 2 2 2" xfId="17536"/>
    <cellStyle name="标题 4 2 2 5" xfId="17537"/>
    <cellStyle name="标题 2 13 2 2 3" xfId="17538"/>
    <cellStyle name="标题 2 13 2 3" xfId="17539"/>
    <cellStyle name="标题 4 2 3 4" xfId="17540"/>
    <cellStyle name="标题 2 13 2 3 2" xfId="17541"/>
    <cellStyle name="标题 2 13 2 4" xfId="17542"/>
    <cellStyle name="标题 4 2 4 4" xfId="17543"/>
    <cellStyle name="标题 2 13 2 4 2" xfId="17544"/>
    <cellStyle name="标题 2 13 2 5" xfId="17545"/>
    <cellStyle name="标题 2 13 3" xfId="17546"/>
    <cellStyle name="标题 2 13 3 2" xfId="17547"/>
    <cellStyle name="标题 2 13 3 3" xfId="17548"/>
    <cellStyle name="标题 2 13 4" xfId="17549"/>
    <cellStyle name="标题 2 13 4 2" xfId="17550"/>
    <cellStyle name="标题 4 4 2 4" xfId="17551"/>
    <cellStyle name="标题 2 13 4 2 2" xfId="17552"/>
    <cellStyle name="标题 2 13 5" xfId="17553"/>
    <cellStyle name="标题 2 13 5 2" xfId="17554"/>
    <cellStyle name="标题 2 13 6" xfId="17555"/>
    <cellStyle name="标题 2 13 6 2" xfId="17556"/>
    <cellStyle name="标题 2 13 7" xfId="17557"/>
    <cellStyle name="标题 2 13 8" xfId="17558"/>
    <cellStyle name="常规 2 19 2 2 2" xfId="17559"/>
    <cellStyle name="标题 2 14" xfId="17560"/>
    <cellStyle name="标题 2 14 2" xfId="17561"/>
    <cellStyle name="标题 2 14 2 2" xfId="17562"/>
    <cellStyle name="标题 2 14 2 2 2 2" xfId="17563"/>
    <cellStyle name="标题 2 14 2 2 3" xfId="17564"/>
    <cellStyle name="标题 2 14 2 3" xfId="17565"/>
    <cellStyle name="标题 2 14 2 3 2" xfId="17566"/>
    <cellStyle name="标题 2 14 2 4" xfId="17567"/>
    <cellStyle name="标题 2 14 2 4 2" xfId="17568"/>
    <cellStyle name="标题 2 14 2 5" xfId="17569"/>
    <cellStyle name="标题 2 14 3" xfId="17570"/>
    <cellStyle name="标题 2 14 3 2" xfId="17571"/>
    <cellStyle name="标题 2 14 3 3" xfId="17572"/>
    <cellStyle name="标题 2 14 4" xfId="17573"/>
    <cellStyle name="标题 2 14 4 2" xfId="17574"/>
    <cellStyle name="标题 2 14 4 3" xfId="17575"/>
    <cellStyle name="标题 2 14 5" xfId="17576"/>
    <cellStyle name="标题 2 14 5 2" xfId="17577"/>
    <cellStyle name="标题 2 14 6" xfId="17578"/>
    <cellStyle name="标题 2 14 6 2" xfId="17579"/>
    <cellStyle name="标题 2 14 7" xfId="17580"/>
    <cellStyle name="常规 3 2 10 2 2 2 2" xfId="17581"/>
    <cellStyle name="常规 3 16 2 2" xfId="17582"/>
    <cellStyle name="标题 2 14 8" xfId="17583"/>
    <cellStyle name="标题 2 20" xfId="17584"/>
    <cellStyle name="标题 2 15" xfId="17585"/>
    <cellStyle name="标题 2 15 2 2" xfId="17586"/>
    <cellStyle name="标题 2 15 2 2 2" xfId="17587"/>
    <cellStyle name="标题 2 15 2 2 2 2" xfId="17588"/>
    <cellStyle name="标题 2 15 2 2 3" xfId="17589"/>
    <cellStyle name="常规 6 8 2 2 2" xfId="17590"/>
    <cellStyle name="标题 2 15 2 3" xfId="17591"/>
    <cellStyle name="汇总 11 2 4" xfId="17592"/>
    <cellStyle name="常规 6 8 2 2 2 2" xfId="17593"/>
    <cellStyle name="标题 2 15 2 3 2" xfId="17594"/>
    <cellStyle name="常规 6 8 2 2 3" xfId="17595"/>
    <cellStyle name="标题 2 15 2 4" xfId="17596"/>
    <cellStyle name="标题 2 15 2 4 2" xfId="17597"/>
    <cellStyle name="标题 2 15 2 5" xfId="17598"/>
    <cellStyle name="标题 2 15 3" xfId="17599"/>
    <cellStyle name="标题 2 15 3 2" xfId="17600"/>
    <cellStyle name="标题 2 15 3 2 2" xfId="17601"/>
    <cellStyle name="常规 6 8 2 3 2" xfId="17602"/>
    <cellStyle name="标题 2 15 3 3" xfId="17603"/>
    <cellStyle name="标题 2 15 4" xfId="17604"/>
    <cellStyle name="标题 2 15 4 2" xfId="17605"/>
    <cellStyle name="计算 13 7" xfId="17606"/>
    <cellStyle name="标题 2 15 4 2 2" xfId="17607"/>
    <cellStyle name="常规 6 8 2 4 2" xfId="17608"/>
    <cellStyle name="标题 2 15 4 3" xfId="17609"/>
    <cellStyle name="标题 2 15 5" xfId="17610"/>
    <cellStyle name="标题 2 15 5 2" xfId="17611"/>
    <cellStyle name="标题 2 15 6" xfId="17612"/>
    <cellStyle name="标题 2 15 6 2" xfId="17613"/>
    <cellStyle name="标题 2 15 7" xfId="17614"/>
    <cellStyle name="标题 2 15 8" xfId="17615"/>
    <cellStyle name="标题 2 16 2 2 2 2" xfId="17616"/>
    <cellStyle name="标题 2 16 2 3 2" xfId="17617"/>
    <cellStyle name="标题 2 16 2 5" xfId="17618"/>
    <cellStyle name="强调文字颜色 3 3 2 3" xfId="17619"/>
    <cellStyle name="标题 2 16 4" xfId="17620"/>
    <cellStyle name="强调文字颜色 3 3 2 4" xfId="17621"/>
    <cellStyle name="标题 2 16 5" xfId="17622"/>
    <cellStyle name="强调文字颜色 3 3 2 5" xfId="17623"/>
    <cellStyle name="标题 2 16 6" xfId="17624"/>
    <cellStyle name="强调文字颜色 3 3 2 6" xfId="17625"/>
    <cellStyle name="标题 2 16 7" xfId="17626"/>
    <cellStyle name="标题 2 16 8" xfId="17627"/>
    <cellStyle name="标题 2 17 2 2" xfId="17628"/>
    <cellStyle name="标题 4 7 5" xfId="17629"/>
    <cellStyle name="标题 2 17 2 2 2" xfId="17630"/>
    <cellStyle name="标题 4 7 5 2" xfId="17631"/>
    <cellStyle name="标题 2 17 2 2 2 2" xfId="17632"/>
    <cellStyle name="标题 4 7 6" xfId="17633"/>
    <cellStyle name="标题 2 17 2 2 3" xfId="17634"/>
    <cellStyle name="常规 6 8 4 2 2" xfId="17635"/>
    <cellStyle name="标题 2 17 2 3" xfId="17636"/>
    <cellStyle name="标题 4 8 5" xfId="17637"/>
    <cellStyle name="标题 2 17 2 3 2" xfId="17638"/>
    <cellStyle name="标题 2 17 2 4" xfId="17639"/>
    <cellStyle name="标题 2 17 2 5" xfId="17640"/>
    <cellStyle name="强调文字颜色 3 3 3 2" xfId="17641"/>
    <cellStyle name="标题 2 17 3" xfId="17642"/>
    <cellStyle name="标题 2 17 3 2" xfId="17643"/>
    <cellStyle name="标题 2 17 3 2 2" xfId="17644"/>
    <cellStyle name="标题 2 17 3 3" xfId="17645"/>
    <cellStyle name="强调文字颜色 3 3 3 3" xfId="17646"/>
    <cellStyle name="标题 2 17 4" xfId="17647"/>
    <cellStyle name="标题 2 17 4 2" xfId="17648"/>
    <cellStyle name="汇总 16 4" xfId="17649"/>
    <cellStyle name="标题 2 17 4 2 2" xfId="17650"/>
    <cellStyle name="标题 2 17 4 3" xfId="17651"/>
    <cellStyle name="标题 2 17 5" xfId="17652"/>
    <cellStyle name="标题 2 17 5 2" xfId="17653"/>
    <cellStyle name="标题 2 17 6" xfId="17654"/>
    <cellStyle name="标题 2 17 6 2" xfId="17655"/>
    <cellStyle name="标题 2 17 7" xfId="17656"/>
    <cellStyle name="标题 2 17 8" xfId="17657"/>
    <cellStyle name="差 2 2 3 3" xfId="17658"/>
    <cellStyle name="标题 2 18 2" xfId="17659"/>
    <cellStyle name="强调文字颜色 3 3 4 2" xfId="17660"/>
    <cellStyle name="差 2 2 3 4" xfId="17661"/>
    <cellStyle name="标题 2 18 3" xfId="17662"/>
    <cellStyle name="标题 2 19 2" xfId="17663"/>
    <cellStyle name="标题 2 19 3" xfId="17664"/>
    <cellStyle name="强调文字颜色 4 17 4 2" xfId="17665"/>
    <cellStyle name="标题 2 2 2 2 2 2" xfId="17666"/>
    <cellStyle name="标题 2 2 2 3 2" xfId="17667"/>
    <cellStyle name="标题 2 2 2 3 2 2" xfId="17668"/>
    <cellStyle name="标题 2 2 2 3 3" xfId="17669"/>
    <cellStyle name="标题 2 2 3 2 2" xfId="17670"/>
    <cellStyle name="警告文本 4 5" xfId="17671"/>
    <cellStyle name="标题 2 2 3 2 2 2" xfId="17672"/>
    <cellStyle name="标题 2 2 3 2 3" xfId="17673"/>
    <cellStyle name="标题 2 2 3 3 2" xfId="17674"/>
    <cellStyle name="标题 2 2 3 3 2 2" xfId="17675"/>
    <cellStyle name="标题 2 2 3 3 3" xfId="17676"/>
    <cellStyle name="标题 2 2 3 3 4" xfId="17677"/>
    <cellStyle name="标题 2 2 3 4 2" xfId="17678"/>
    <cellStyle name="标题 2 2 3 5" xfId="17679"/>
    <cellStyle name="标题 2 2 3 6" xfId="17680"/>
    <cellStyle name="标题 2 2 4 2" xfId="17681"/>
    <cellStyle name="标题 2 2 4 2 2" xfId="17682"/>
    <cellStyle name="标题 2 2 4 3" xfId="17683"/>
    <cellStyle name="标题 2 2 5 2" xfId="17684"/>
    <cellStyle name="标题 2 2 5 2 2" xfId="17685"/>
    <cellStyle name="标题 2 2 5 3" xfId="17686"/>
    <cellStyle name="标题 2 2 5 4" xfId="17687"/>
    <cellStyle name="标题 2 2 6" xfId="17688"/>
    <cellStyle name="标题 2 2 6 2" xfId="17689"/>
    <cellStyle name="常规 41 3 2" xfId="17690"/>
    <cellStyle name="标题 2 2 7" xfId="17691"/>
    <cellStyle name="常规 41 3 3" xfId="17692"/>
    <cellStyle name="差 9 2 2 2 2" xfId="17693"/>
    <cellStyle name="标题 2 2 8" xfId="17694"/>
    <cellStyle name="常规 2 2 13 4 2 2" xfId="17695"/>
    <cellStyle name="标题 2 2 9" xfId="17696"/>
    <cellStyle name="标题 2 3 2 2 2 2" xfId="17697"/>
    <cellStyle name="标题 2 3 2 3 2" xfId="17698"/>
    <cellStyle name="标题 2 3 2 3 2 2" xfId="17699"/>
    <cellStyle name="标题 2 3 2 3 3" xfId="17700"/>
    <cellStyle name="标题 2 3 2 3 4" xfId="17701"/>
    <cellStyle name="标题 2 3 2 4 2" xfId="17702"/>
    <cellStyle name="标题 2 3 3 2 2" xfId="17703"/>
    <cellStyle name="标题 2 3 4 2" xfId="17704"/>
    <cellStyle name="差 6 4" xfId="17705"/>
    <cellStyle name="标题 2 3 4 2 2" xfId="17706"/>
    <cellStyle name="标题 2 3 4 3" xfId="17707"/>
    <cellStyle name="标题 2 3 4 4" xfId="17708"/>
    <cellStyle name="标题 2 3 5 2" xfId="17709"/>
    <cellStyle name="标题 2 3 6" xfId="17710"/>
    <cellStyle name="常规 41 4 2" xfId="17711"/>
    <cellStyle name="标题 2 3 7" xfId="17712"/>
    <cellStyle name="常规 41 4 3" xfId="17713"/>
    <cellStyle name="标题 2 3 8" xfId="17714"/>
    <cellStyle name="常规 9 15 2 2 2" xfId="17715"/>
    <cellStyle name="标题 2 4 2 2 2 2" xfId="17716"/>
    <cellStyle name="常规 9 16 2 2" xfId="17717"/>
    <cellStyle name="标题 2 4 3 2 2" xfId="17718"/>
    <cellStyle name="常规 9 17 2" xfId="17719"/>
    <cellStyle name="标题 2 4 4 2" xfId="17720"/>
    <cellStyle name="常规 9 17 2 2" xfId="17721"/>
    <cellStyle name="标题 2 4 4 2 2" xfId="17722"/>
    <cellStyle name="常规 9 17 3" xfId="17723"/>
    <cellStyle name="标题 2 4 4 3" xfId="17724"/>
    <cellStyle name="常规 9 18 2" xfId="17725"/>
    <cellStyle name="标题 2 4 5 2" xfId="17726"/>
    <cellStyle name="常规 9 19" xfId="17727"/>
    <cellStyle name="标题 2 4 6" xfId="17728"/>
    <cellStyle name="常规 9 19 2" xfId="17729"/>
    <cellStyle name="常规 14 10 3" xfId="17730"/>
    <cellStyle name="标题 2 4 6 2" xfId="17731"/>
    <cellStyle name="常规 41 5 2" xfId="17732"/>
    <cellStyle name="标题 2 4 7" xfId="17733"/>
    <cellStyle name="标题 2 4 8" xfId="17734"/>
    <cellStyle name="输入 14 5" xfId="17735"/>
    <cellStyle name="标题 2 5 2 2 2 2" xfId="17736"/>
    <cellStyle name="强调文字颜色 5 14 2 4" xfId="17737"/>
    <cellStyle name="标题 2 5 2 3 2" xfId="17738"/>
    <cellStyle name="标题 2 5 2 4 2" xfId="17739"/>
    <cellStyle name="标题 2 5 3 2 2" xfId="17740"/>
    <cellStyle name="标题 2 5 4 2" xfId="17741"/>
    <cellStyle name="标题 2 5 4 2 2" xfId="17742"/>
    <cellStyle name="标题 2 5 5 2" xfId="17743"/>
    <cellStyle name="标题 2 5 6" xfId="17744"/>
    <cellStyle name="标题 2 5 6 2" xfId="17745"/>
    <cellStyle name="常规 41 6 2" xfId="17746"/>
    <cellStyle name="标题 2 5 7" xfId="17747"/>
    <cellStyle name="标题 2 5 8" xfId="17748"/>
    <cellStyle name="标题 2 6 2 2 2" xfId="17749"/>
    <cellStyle name="标题 2 6 2 2 2 2" xfId="17750"/>
    <cellStyle name="标题 2 6 2 2 3" xfId="17751"/>
    <cellStyle name="标题 2 6 2 3" xfId="17752"/>
    <cellStyle name="标题 2 6 2 3 2" xfId="17753"/>
    <cellStyle name="标题 2 6 2 4 2" xfId="17754"/>
    <cellStyle name="计算 10 2 2 3" xfId="17755"/>
    <cellStyle name="标题 2 6 3 2" xfId="17756"/>
    <cellStyle name="标题 2 6 3 2 2" xfId="17757"/>
    <cellStyle name="标题 2 6 5 2" xfId="17758"/>
    <cellStyle name="标题 2 6 6" xfId="17759"/>
    <cellStyle name="标题 2 6 6 2" xfId="17760"/>
    <cellStyle name="标题 2 6 7" xfId="17761"/>
    <cellStyle name="标题 2 7" xfId="17762"/>
    <cellStyle name="标题 2 7 2" xfId="17763"/>
    <cellStyle name="标题 2 7 2 2" xfId="17764"/>
    <cellStyle name="标题 2 7 2 2 2" xfId="17765"/>
    <cellStyle name="标题 2 7 2 2 2 2" xfId="17766"/>
    <cellStyle name="标题 2 7 2 2 3" xfId="17767"/>
    <cellStyle name="标题 2 7 2 3" xfId="17768"/>
    <cellStyle name="标题 2 7 2 3 2" xfId="17769"/>
    <cellStyle name="标题 2 7 2 4 2" xfId="17770"/>
    <cellStyle name="标题 2 7 3" xfId="17771"/>
    <cellStyle name="标题 2 7 3 2" xfId="17772"/>
    <cellStyle name="标题 2 7 3 2 2" xfId="17773"/>
    <cellStyle name="标题 2 7 4" xfId="17774"/>
    <cellStyle name="标题 2 7 5" xfId="17775"/>
    <cellStyle name="标题 2 7 6" xfId="17776"/>
    <cellStyle name="标题 2 7 7" xfId="17777"/>
    <cellStyle name="标题 2 7 8" xfId="17778"/>
    <cellStyle name="标题 2 8" xfId="17779"/>
    <cellStyle name="标题 2 8 2" xfId="17780"/>
    <cellStyle name="标题 2 8 2 2" xfId="17781"/>
    <cellStyle name="标题 2 8 2 2 2" xfId="17782"/>
    <cellStyle name="标题 2 8 2 2 3" xfId="17783"/>
    <cellStyle name="标题 2 8 2 3" xfId="17784"/>
    <cellStyle name="链接单元格 16 2 4" xfId="17785"/>
    <cellStyle name="标题 2 8 2 3 2" xfId="17786"/>
    <cellStyle name="标题 2 8 2 4 2" xfId="17787"/>
    <cellStyle name="标题 2 8 3" xfId="17788"/>
    <cellStyle name="标题 2 8 3 2" xfId="17789"/>
    <cellStyle name="标题 2 8 3 2 2" xfId="17790"/>
    <cellStyle name="标题 2 8 3 3" xfId="17791"/>
    <cellStyle name="标题 2 8 4" xfId="17792"/>
    <cellStyle name="标题 2 8 4 2 2" xfId="17793"/>
    <cellStyle name="标题 2 8 4 3" xfId="17794"/>
    <cellStyle name="标题 2 8 5" xfId="17795"/>
    <cellStyle name="输出 4 2 2 2" xfId="17796"/>
    <cellStyle name="标题 2 8 6" xfId="17797"/>
    <cellStyle name="标题 2 8 6 2" xfId="17798"/>
    <cellStyle name="输出 4 2 2 3" xfId="17799"/>
    <cellStyle name="标题 2 8 7" xfId="17800"/>
    <cellStyle name="标题 2 8 8" xfId="17801"/>
    <cellStyle name="标题 2 9" xfId="17802"/>
    <cellStyle name="标题 2 9 2 2" xfId="17803"/>
    <cellStyle name="标题 2 9 2 2 2" xfId="17804"/>
    <cellStyle name="检查单元格 14" xfId="17805"/>
    <cellStyle name="标题 2 9 2 2 2 2" xfId="17806"/>
    <cellStyle name="标题 2 9 2 2 3" xfId="17807"/>
    <cellStyle name="标题 2 9 2 3" xfId="17808"/>
    <cellStyle name="标题 2 9 2 4" xfId="17809"/>
    <cellStyle name="标题 2 9 2 5" xfId="17810"/>
    <cellStyle name="标题 2 9 3" xfId="17811"/>
    <cellStyle name="标题 2 9 3 2" xfId="17812"/>
    <cellStyle name="标题 2 9 3 2 2" xfId="17813"/>
    <cellStyle name="标题 2 9 3 3" xfId="17814"/>
    <cellStyle name="标题 2 9 4" xfId="17815"/>
    <cellStyle name="标题 2 9 4 2" xfId="17816"/>
    <cellStyle name="标题 2 9 4 2 2" xfId="17817"/>
    <cellStyle name="标题 2 9 5" xfId="17818"/>
    <cellStyle name="标题 2 9 5 2" xfId="17819"/>
    <cellStyle name="标题 2 9 6" xfId="17820"/>
    <cellStyle name="常规 15 10 3" xfId="17821"/>
    <cellStyle name="标题 2 9 6 2" xfId="17822"/>
    <cellStyle name="标题 2 9 7" xfId="17823"/>
    <cellStyle name="标题 2 9 8" xfId="17824"/>
    <cellStyle name="强调文字颜色 5 2 2 3" xfId="17825"/>
    <cellStyle name="标题 3 10 2 2 2" xfId="17826"/>
    <cellStyle name="强调文字颜色 5 2 2 3 2" xfId="17827"/>
    <cellStyle name="标题 3 10 2 2 2 2" xfId="17828"/>
    <cellStyle name="强调文字颜色 5 2 2 4" xfId="17829"/>
    <cellStyle name="标题 3 10 2 2 3" xfId="17830"/>
    <cellStyle name="警告文本 16 2" xfId="17831"/>
    <cellStyle name="标题 3 10 2 3" xfId="17832"/>
    <cellStyle name="强调文字颜色 5 2 3 3" xfId="17833"/>
    <cellStyle name="警告文本 16 2 2" xfId="17834"/>
    <cellStyle name="标题 3 10 2 3 2" xfId="17835"/>
    <cellStyle name="警告文本 16 3" xfId="17836"/>
    <cellStyle name="标题 3 10 2 4" xfId="17837"/>
    <cellStyle name="强调文字颜色 5 2 4 3" xfId="17838"/>
    <cellStyle name="警告文本 16 3 2" xfId="17839"/>
    <cellStyle name="标题 3 10 2 4 2" xfId="17840"/>
    <cellStyle name="警告文本 16 4" xfId="17841"/>
    <cellStyle name="标题 3 10 2 5" xfId="17842"/>
    <cellStyle name="标题 3 10 3 2" xfId="17843"/>
    <cellStyle name="强调文字颜色 5 3 2 3" xfId="17844"/>
    <cellStyle name="标题 3 10 3 2 2" xfId="17845"/>
    <cellStyle name="警告文本 17 2" xfId="17846"/>
    <cellStyle name="标题 3 10 3 3" xfId="17847"/>
    <cellStyle name="标题 3 10 4 2" xfId="17848"/>
    <cellStyle name="警告文本 18 2" xfId="17849"/>
    <cellStyle name="标题 3 10 4 3" xfId="17850"/>
    <cellStyle name="标题 3 10 5" xfId="17851"/>
    <cellStyle name="标题 3 10 5 2" xfId="17852"/>
    <cellStyle name="检查单元格 5 3 2" xfId="17853"/>
    <cellStyle name="标题 3 10 8" xfId="17854"/>
    <cellStyle name="标题 3 11 2 2" xfId="17855"/>
    <cellStyle name="强调文字颜色 6 2 2 3" xfId="17856"/>
    <cellStyle name="标题 3 11 2 2 2" xfId="17857"/>
    <cellStyle name="强调文字颜色 6 2 2 3 2" xfId="17858"/>
    <cellStyle name="标题 3 11 2 2 2 2" xfId="17859"/>
    <cellStyle name="输出 17 2" xfId="17860"/>
    <cellStyle name="强调文字颜色 6 2 2 4" xfId="17861"/>
    <cellStyle name="标题 3 11 2 2 3" xfId="17862"/>
    <cellStyle name="标题 3 11 2 3" xfId="17863"/>
    <cellStyle name="强调文字颜色 6 2 3 3" xfId="17864"/>
    <cellStyle name="标题 3 11 2 3 2" xfId="17865"/>
    <cellStyle name="标题 3 11 2 4" xfId="17866"/>
    <cellStyle name="强调文字颜色 6 2 4 3" xfId="17867"/>
    <cellStyle name="标题 3 11 2 4 2" xfId="17868"/>
    <cellStyle name="标题 3 11 2 5" xfId="17869"/>
    <cellStyle name="标题 3 11 3 2" xfId="17870"/>
    <cellStyle name="强调文字颜色 6 3 2 3" xfId="17871"/>
    <cellStyle name="标题 3 11 3 2 2" xfId="17872"/>
    <cellStyle name="标题 3 11 3 3" xfId="17873"/>
    <cellStyle name="标题 3 11 4" xfId="17874"/>
    <cellStyle name="标题 3 11 4 2" xfId="17875"/>
    <cellStyle name="强调文字颜色 6 4 2 3" xfId="17876"/>
    <cellStyle name="标题 3 11 4 2 2" xfId="17877"/>
    <cellStyle name="标题 3 11 4 3" xfId="17878"/>
    <cellStyle name="标题 3 11 5" xfId="17879"/>
    <cellStyle name="标题 3 11 5 2" xfId="17880"/>
    <cellStyle name="标题 3 11 6" xfId="17881"/>
    <cellStyle name="标题 3 11 7" xfId="17882"/>
    <cellStyle name="检查单元格 5 4 2" xfId="17883"/>
    <cellStyle name="标题 3 11 8" xfId="17884"/>
    <cellStyle name="标题 3 12 2" xfId="17885"/>
    <cellStyle name="标题 3 12 2 2" xfId="17886"/>
    <cellStyle name="标题 3 12 2 2 2" xfId="17887"/>
    <cellStyle name="标题 3 12 2 2 2 2" xfId="17888"/>
    <cellStyle name="标题 3 12 2 2 3" xfId="17889"/>
    <cellStyle name="标题 3 12 2 3" xfId="17890"/>
    <cellStyle name="标题 3 12 2 3 2" xfId="17891"/>
    <cellStyle name="标题 3 12 2 4" xfId="17892"/>
    <cellStyle name="标题 3 12 2 4 2" xfId="17893"/>
    <cellStyle name="标题 3 12 2 5" xfId="17894"/>
    <cellStyle name="标题 3 12 3" xfId="17895"/>
    <cellStyle name="标题 3 12 3 2" xfId="17896"/>
    <cellStyle name="注释 3 7" xfId="17897"/>
    <cellStyle name="标题 3 12 3 2 2" xfId="17898"/>
    <cellStyle name="标题 3 12 3 3" xfId="17899"/>
    <cellStyle name="标题 3 12 4" xfId="17900"/>
    <cellStyle name="标题 3 12 4 2" xfId="17901"/>
    <cellStyle name="标题 3 12 4 2 2" xfId="17902"/>
    <cellStyle name="标题 3 12 4 3" xfId="17903"/>
    <cellStyle name="标题 3 12 5" xfId="17904"/>
    <cellStyle name="标题 3 12 5 2" xfId="17905"/>
    <cellStyle name="标题 3 12 6" xfId="17906"/>
    <cellStyle name="标题 3 12 6 2" xfId="17907"/>
    <cellStyle name="常规 3 2 4 3 2 2" xfId="17908"/>
    <cellStyle name="常规 2 13 2 2 2" xfId="17909"/>
    <cellStyle name="标题 3 12 7" xfId="17910"/>
    <cellStyle name="常规 2 13 2 2 3" xfId="17911"/>
    <cellStyle name="标题 3 12 8" xfId="17912"/>
    <cellStyle name="标题 3 13 2 2" xfId="17913"/>
    <cellStyle name="标题 3 13 2 2 2" xfId="17914"/>
    <cellStyle name="标题 3 13 2 2 2 2" xfId="17915"/>
    <cellStyle name="标题 3 13 2 2 3" xfId="17916"/>
    <cellStyle name="标题 3 13 2 3" xfId="17917"/>
    <cellStyle name="标题 3 13 2 3 2" xfId="17918"/>
    <cellStyle name="标题 3 13 2 4" xfId="17919"/>
    <cellStyle name="强调文字颜色 4 14" xfId="17920"/>
    <cellStyle name="标题 3 13 2 4 2" xfId="17921"/>
    <cellStyle name="标题 3 13 2 5" xfId="17922"/>
    <cellStyle name="标题 3 13 3" xfId="17923"/>
    <cellStyle name="标题 3 13 3 2" xfId="17924"/>
    <cellStyle name="标题 3 13 3 2 2" xfId="17925"/>
    <cellStyle name="标题 3 13 3 3" xfId="17926"/>
    <cellStyle name="标题 3 13 4" xfId="17927"/>
    <cellStyle name="输出 13 2 2 3" xfId="17928"/>
    <cellStyle name="标题 3 13 4 2" xfId="17929"/>
    <cellStyle name="标题 3 13 4 2 2" xfId="17930"/>
    <cellStyle name="标题 3 13 4 3" xfId="17931"/>
    <cellStyle name="标题 3 13 5 2" xfId="17932"/>
    <cellStyle name="标题 3 13 6 2" xfId="17933"/>
    <cellStyle name="常规 2 13 2 3 2" xfId="17934"/>
    <cellStyle name="标题 3 13 7" xfId="17935"/>
    <cellStyle name="标题 3 14 2" xfId="17936"/>
    <cellStyle name="标题 3 14 3" xfId="17937"/>
    <cellStyle name="标题 3 14 4" xfId="17938"/>
    <cellStyle name="标题 3 14 4 2" xfId="17939"/>
    <cellStyle name="标题 3 14 4 3" xfId="17940"/>
    <cellStyle name="标题 3 14 5" xfId="17941"/>
    <cellStyle name="标题 3 14 5 2" xfId="17942"/>
    <cellStyle name="标题 3 14 6" xfId="17943"/>
    <cellStyle name="标题 3 14 6 2" xfId="17944"/>
    <cellStyle name="常规 6 13 2 2" xfId="17945"/>
    <cellStyle name="常规 2 13 2 4 2" xfId="17946"/>
    <cellStyle name="标题 3 14 7" xfId="17947"/>
    <cellStyle name="标题 3 20" xfId="17948"/>
    <cellStyle name="标题 3 15" xfId="17949"/>
    <cellStyle name="标题 3 20 2" xfId="17950"/>
    <cellStyle name="标题 3 15 2" xfId="17951"/>
    <cellStyle name="标题 3 15 2 2" xfId="17952"/>
    <cellStyle name="标题 3 15 2 2 2" xfId="17953"/>
    <cellStyle name="标题 3 15 2 2 3" xfId="17954"/>
    <cellStyle name="标题 3 15 2 3" xfId="17955"/>
    <cellStyle name="标题 3 15 2 3 2" xfId="17956"/>
    <cellStyle name="标题 3 15 2 4" xfId="17957"/>
    <cellStyle name="标题 3 15 2 5" xfId="17958"/>
    <cellStyle name="标题 3 15 3" xfId="17959"/>
    <cellStyle name="标题 3 15 3 2" xfId="17960"/>
    <cellStyle name="标题 3 15 3 2 2" xfId="17961"/>
    <cellStyle name="标题 3 15 3 3" xfId="17962"/>
    <cellStyle name="标题 3 15 4" xfId="17963"/>
    <cellStyle name="标题 3 15 4 2" xfId="17964"/>
    <cellStyle name="标题 3 15 4 2 2" xfId="17965"/>
    <cellStyle name="标题 3 15 4 3" xfId="17966"/>
    <cellStyle name="标题 3 15 5" xfId="17967"/>
    <cellStyle name="标题 3 15 5 2" xfId="17968"/>
    <cellStyle name="标题 3 15 6" xfId="17969"/>
    <cellStyle name="标题 3 15 6 2" xfId="17970"/>
    <cellStyle name="常规 6 13 3 2" xfId="17971"/>
    <cellStyle name="标题 3 15 7" xfId="17972"/>
    <cellStyle name="标题 3 21" xfId="17973"/>
    <cellStyle name="标题 3 16" xfId="17974"/>
    <cellStyle name="标题 3 16 2" xfId="17975"/>
    <cellStyle name="标题 3 16 2 2" xfId="17976"/>
    <cellStyle name="标题 3 16 2 2 2" xfId="17977"/>
    <cellStyle name="标题 3 16 2 2 2 2" xfId="17978"/>
    <cellStyle name="标题 3 16 2 2 3" xfId="17979"/>
    <cellStyle name="标题 3 16 2 3" xfId="17980"/>
    <cellStyle name="标题 3 16 2 3 2" xfId="17981"/>
    <cellStyle name="强调文字颜色 3 8 2 2" xfId="17982"/>
    <cellStyle name="标题 3 16 3" xfId="17983"/>
    <cellStyle name="强调文字颜色 3 8 2 2 2" xfId="17984"/>
    <cellStyle name="标题 3 16 3 2" xfId="17985"/>
    <cellStyle name="标题 3 16 3 2 2" xfId="17986"/>
    <cellStyle name="强调文字颜色 3 8 2 2 3" xfId="17987"/>
    <cellStyle name="标题 3 16 3 3" xfId="17988"/>
    <cellStyle name="强调文字颜色 3 8 2 3" xfId="17989"/>
    <cellStyle name="标题 3 16 4" xfId="17990"/>
    <cellStyle name="标题 3 16 4 2" xfId="17991"/>
    <cellStyle name="标题 3 16 4 2 2" xfId="17992"/>
    <cellStyle name="标题 3 16 4 3" xfId="17993"/>
    <cellStyle name="强调文字颜色 3 8 2 4" xfId="17994"/>
    <cellStyle name="标题 3 16 5" xfId="17995"/>
    <cellStyle name="标题 3 16 5 2" xfId="17996"/>
    <cellStyle name="强调文字颜色 3 8 2 5" xfId="17997"/>
    <cellStyle name="标题 3 16 6" xfId="17998"/>
    <cellStyle name="标题 3 16 6 2" xfId="17999"/>
    <cellStyle name="常规 6 13 4 2" xfId="18000"/>
    <cellStyle name="常规 6 11 2 2 2 2" xfId="18001"/>
    <cellStyle name="标题 3 16 7" xfId="18002"/>
    <cellStyle name="常规 6 13 4 3" xfId="18003"/>
    <cellStyle name="标题 3 16 8" xfId="18004"/>
    <cellStyle name="标题 3 22" xfId="18005"/>
    <cellStyle name="标题 3 17" xfId="18006"/>
    <cellStyle name="标题 3 17 2" xfId="18007"/>
    <cellStyle name="标题 3 17 2 2" xfId="18008"/>
    <cellStyle name="标题 3 2 3 4 2" xfId="18009"/>
    <cellStyle name="标题 3 17 2 2 3" xfId="18010"/>
    <cellStyle name="标题 3 17 2 3" xfId="18011"/>
    <cellStyle name="差 4 4 3" xfId="18012"/>
    <cellStyle name="标题 3 17 2 3 2" xfId="18013"/>
    <cellStyle name="标题 3 17 2 4" xfId="18014"/>
    <cellStyle name="标题 3 17 2 4 2" xfId="18015"/>
    <cellStyle name="标题 3 17 2 5" xfId="18016"/>
    <cellStyle name="强调文字颜色 3 8 3 3" xfId="18017"/>
    <cellStyle name="标题 3 17 4" xfId="18018"/>
    <cellStyle name="标题 3 17 4 2" xfId="18019"/>
    <cellStyle name="差 6 3 3" xfId="18020"/>
    <cellStyle name="标题 3 17 4 2 2" xfId="18021"/>
    <cellStyle name="标题 3 17 4 3" xfId="18022"/>
    <cellStyle name="标题 3 17 5" xfId="18023"/>
    <cellStyle name="标题 3 17 5 2" xfId="18024"/>
    <cellStyle name="标题 3 17 6" xfId="18025"/>
    <cellStyle name="标题 3 17 6 2" xfId="18026"/>
    <cellStyle name="常规 6 13 5 2" xfId="18027"/>
    <cellStyle name="标题 3 17 7" xfId="18028"/>
    <cellStyle name="标题 3 18" xfId="18029"/>
    <cellStyle name="标题 3 18 2" xfId="18030"/>
    <cellStyle name="标题 3 18 2 2" xfId="18031"/>
    <cellStyle name="标题 3 19" xfId="18032"/>
    <cellStyle name="标题 3 19 2" xfId="18033"/>
    <cellStyle name="标题 3 19 2 2" xfId="18034"/>
    <cellStyle name="标题 3 2 2 2" xfId="18035"/>
    <cellStyle name="标题 3 2 2 3" xfId="18036"/>
    <cellStyle name="链接单元格 4 4 2" xfId="18037"/>
    <cellStyle name="差 3 2 6" xfId="18038"/>
    <cellStyle name="标题 3 2 2 3 4" xfId="18039"/>
    <cellStyle name="标题 3 2 3 2" xfId="18040"/>
    <cellStyle name="标题 3 2 3 2 2 2" xfId="18041"/>
    <cellStyle name="标题 3 2 3 3" xfId="18042"/>
    <cellStyle name="差 4 2 4 2" xfId="18043"/>
    <cellStyle name="标题 3 2 3 3 2 2" xfId="18044"/>
    <cellStyle name="链接单元格 5 4 2" xfId="18045"/>
    <cellStyle name="标题 3 2 3 3 4" xfId="18046"/>
    <cellStyle name="标题 3 2 4" xfId="18047"/>
    <cellStyle name="标题 3 2 5" xfId="18048"/>
    <cellStyle name="标题 3 2 5 2" xfId="18049"/>
    <cellStyle name="标题 3 2 5 2 2" xfId="18050"/>
    <cellStyle name="标题 3 2 6" xfId="18051"/>
    <cellStyle name="标题 3 2 6 2" xfId="18052"/>
    <cellStyle name="标题 3 2 7" xfId="18053"/>
    <cellStyle name="标题 3 2 8" xfId="18054"/>
    <cellStyle name="标题 3 2 9" xfId="18055"/>
    <cellStyle name="标题 3 3 2" xfId="18056"/>
    <cellStyle name="标题 3 3 2 2" xfId="18057"/>
    <cellStyle name="标题 3 3 2 3" xfId="18058"/>
    <cellStyle name="标题 3 3 2 3 4" xfId="18059"/>
    <cellStyle name="标题 3 3 2 4 2" xfId="18060"/>
    <cellStyle name="标题 3 3 3" xfId="18061"/>
    <cellStyle name="标题 3 3 3 2" xfId="18062"/>
    <cellStyle name="标题 3 3 3 3" xfId="18063"/>
    <cellStyle name="标题 3 3 4" xfId="18064"/>
    <cellStyle name="标题 3 3 4 4" xfId="18065"/>
    <cellStyle name="标题 3 3 5" xfId="18066"/>
    <cellStyle name="标题 3 3 5 2" xfId="18067"/>
    <cellStyle name="标题 3 3 6" xfId="18068"/>
    <cellStyle name="标题 3 3 7" xfId="18069"/>
    <cellStyle name="标题 3 3 8" xfId="18070"/>
    <cellStyle name="标题 3 4 2" xfId="18071"/>
    <cellStyle name="标题 3 4 2 2" xfId="18072"/>
    <cellStyle name="标题 3 4 2 2 2" xfId="18073"/>
    <cellStyle name="标题 3 4 2 2 3" xfId="18074"/>
    <cellStyle name="标题 3 4 2 3" xfId="18075"/>
    <cellStyle name="标题 3 4 3" xfId="18076"/>
    <cellStyle name="标题 3 4 3 2" xfId="18077"/>
    <cellStyle name="标题 3 4 3 2 2" xfId="18078"/>
    <cellStyle name="标题 3 4 3 3" xfId="18079"/>
    <cellStyle name="标题 3 4 4" xfId="18080"/>
    <cellStyle name="检查单元格 14 4" xfId="18081"/>
    <cellStyle name="标题 3 4 4 2 2" xfId="18082"/>
    <cellStyle name="标题 3 4 5" xfId="18083"/>
    <cellStyle name="标题 3 4 5 2" xfId="18084"/>
    <cellStyle name="标题 3 4 6" xfId="18085"/>
    <cellStyle name="标题 3 4 6 2" xfId="18086"/>
    <cellStyle name="标题 3 4 7" xfId="18087"/>
    <cellStyle name="标题 3 4 8" xfId="18088"/>
    <cellStyle name="标题 3 5 2" xfId="18089"/>
    <cellStyle name="标题 3 5 2 2" xfId="18090"/>
    <cellStyle name="标题 3 5 2 2 2" xfId="18091"/>
    <cellStyle name="标题 3 5 2 2 2 2" xfId="18092"/>
    <cellStyle name="标题 3 5 2 2 3" xfId="18093"/>
    <cellStyle name="标题 3 5 2 3" xfId="18094"/>
    <cellStyle name="标题 3 5 2 3 2" xfId="18095"/>
    <cellStyle name="标题 3 5 2 4" xfId="18096"/>
    <cellStyle name="标题 3 5 2 4 2" xfId="18097"/>
    <cellStyle name="标题 3 5 2 5" xfId="18098"/>
    <cellStyle name="标题 3 5 3" xfId="18099"/>
    <cellStyle name="标题 3 5 3 2" xfId="18100"/>
    <cellStyle name="汇总 10 7" xfId="18101"/>
    <cellStyle name="标题 3 5 3 2 2" xfId="18102"/>
    <cellStyle name="标题 3 5 4" xfId="18103"/>
    <cellStyle name="标题 3 5 4 2 2" xfId="18104"/>
    <cellStyle name="标题 3 5 5" xfId="18105"/>
    <cellStyle name="标题 3 5 5 2" xfId="18106"/>
    <cellStyle name="标题 3 5 6" xfId="18107"/>
    <cellStyle name="标题 3 5 6 2" xfId="18108"/>
    <cellStyle name="标题 3 5 7" xfId="18109"/>
    <cellStyle name="标题 3 6" xfId="18110"/>
    <cellStyle name="标题 3 6 2" xfId="18111"/>
    <cellStyle name="标题 3 6 2 2" xfId="18112"/>
    <cellStyle name="常规 94 2 3" xfId="18113"/>
    <cellStyle name="常规 89 2 3" xfId="18114"/>
    <cellStyle name="标题 3 6 2 2 2" xfId="18115"/>
    <cellStyle name="标题 3 6 2 2 2 2" xfId="18116"/>
    <cellStyle name="标题 3 6 2 2 3" xfId="18117"/>
    <cellStyle name="标题 3 6 2 3" xfId="18118"/>
    <cellStyle name="常规 94 3 3" xfId="18119"/>
    <cellStyle name="常规 89 3 3" xfId="18120"/>
    <cellStyle name="标题 3 6 2 3 2" xfId="18121"/>
    <cellStyle name="标题 3 6 2 4" xfId="18122"/>
    <cellStyle name="强调文字颜色 1 9 2 3" xfId="18123"/>
    <cellStyle name="标题 3 6 2 4 2" xfId="18124"/>
    <cellStyle name="标题 3 6 2 5" xfId="18125"/>
    <cellStyle name="标题 3 6 3" xfId="18126"/>
    <cellStyle name="常规 95 2 3" xfId="18127"/>
    <cellStyle name="标题 3 6 3 2 2" xfId="18128"/>
    <cellStyle name="标题 3 6 3 3" xfId="18129"/>
    <cellStyle name="好 10 2" xfId="18130"/>
    <cellStyle name="标题 3 6 4" xfId="18131"/>
    <cellStyle name="好 10 3" xfId="18132"/>
    <cellStyle name="标题 3 6 5" xfId="18133"/>
    <cellStyle name="好 10 3 2" xfId="18134"/>
    <cellStyle name="标题 3 6 5 2" xfId="18135"/>
    <cellStyle name="好 10 4" xfId="18136"/>
    <cellStyle name="标题 3 6 6" xfId="18137"/>
    <cellStyle name="强调文字颜色 3 22" xfId="18138"/>
    <cellStyle name="强调文字颜色 3 17" xfId="18139"/>
    <cellStyle name="好 10 4 2" xfId="18140"/>
    <cellStyle name="标题 3 6 6 2" xfId="18141"/>
    <cellStyle name="好 10 5" xfId="18142"/>
    <cellStyle name="标题 3 6 7" xfId="18143"/>
    <cellStyle name="标题 3 7" xfId="18144"/>
    <cellStyle name="标题 3 7 2" xfId="18145"/>
    <cellStyle name="标题 3 7 2 2" xfId="18146"/>
    <cellStyle name="常规 84 3" xfId="18147"/>
    <cellStyle name="常规 79 3" xfId="18148"/>
    <cellStyle name="标题 3 7 2 2 2" xfId="18149"/>
    <cellStyle name="常规 84 3 2" xfId="18150"/>
    <cellStyle name="常规 79 3 2" xfId="18151"/>
    <cellStyle name="标题 3 7 2 2 2 2" xfId="18152"/>
    <cellStyle name="强调文字颜色 1 4 2" xfId="18153"/>
    <cellStyle name="常规 84 4" xfId="18154"/>
    <cellStyle name="常规 79 4" xfId="18155"/>
    <cellStyle name="标题 3 7 2 2 3" xfId="18156"/>
    <cellStyle name="标题 3 7 2 3" xfId="18157"/>
    <cellStyle name="常规 90 3" xfId="18158"/>
    <cellStyle name="常规 85 3" xfId="18159"/>
    <cellStyle name="标题 3 7 2 3 2" xfId="18160"/>
    <cellStyle name="标题 3 7 2 4" xfId="18161"/>
    <cellStyle name="强调文字颜色 2 9 2 3" xfId="18162"/>
    <cellStyle name="常规 91 3" xfId="18163"/>
    <cellStyle name="常规 86 3" xfId="18164"/>
    <cellStyle name="标题 3 7 2 4 2" xfId="18165"/>
    <cellStyle name="标题 3 7 2 5" xfId="18166"/>
    <cellStyle name="标题 3 7 3" xfId="18167"/>
    <cellStyle name="标题 3 7 3 2" xfId="18168"/>
    <cellStyle name="标题 3 7 3 2 2" xfId="18169"/>
    <cellStyle name="好 11 2" xfId="18170"/>
    <cellStyle name="标题 3 7 4" xfId="18171"/>
    <cellStyle name="好 11 3" xfId="18172"/>
    <cellStyle name="标题 3 7 5" xfId="18173"/>
    <cellStyle name="好 11 4" xfId="18174"/>
    <cellStyle name="标题 3 7 6" xfId="18175"/>
    <cellStyle name="好 11 5" xfId="18176"/>
    <cellStyle name="标题 3 7 7" xfId="18177"/>
    <cellStyle name="好 11 6" xfId="18178"/>
    <cellStyle name="标题 3 7 8" xfId="18179"/>
    <cellStyle name="标题 3 8" xfId="18180"/>
    <cellStyle name="标题 3 8 2" xfId="18181"/>
    <cellStyle name="标题 3 8 2 2" xfId="18182"/>
    <cellStyle name="标题 3 8 2 2 2" xfId="18183"/>
    <cellStyle name="标题 3 8 2 2 2 2" xfId="18184"/>
    <cellStyle name="标题 3 8 2 2 3" xfId="18185"/>
    <cellStyle name="标题 3 8 2 3" xfId="18186"/>
    <cellStyle name="标题 3 8 2 3 2" xfId="18187"/>
    <cellStyle name="标题 3 8 2 4" xfId="18188"/>
    <cellStyle name="强调文字颜色 3 9 2 3" xfId="18189"/>
    <cellStyle name="标题 3 8 2 4 2" xfId="18190"/>
    <cellStyle name="标题 3 8 2 5" xfId="18191"/>
    <cellStyle name="标题 3 8 3" xfId="18192"/>
    <cellStyle name="注释 10 4" xfId="18193"/>
    <cellStyle name="标题 3 8 3 2" xfId="18194"/>
    <cellStyle name="注释 10 4 2" xfId="18195"/>
    <cellStyle name="标题 3 8 3 2 2" xfId="18196"/>
    <cellStyle name="注释 10 5" xfId="18197"/>
    <cellStyle name="标题 3 8 3 3" xfId="18198"/>
    <cellStyle name="好 12 2" xfId="18199"/>
    <cellStyle name="标题 3 8 4" xfId="18200"/>
    <cellStyle name="注释 11 4 2" xfId="18201"/>
    <cellStyle name="好 12 2 2 2" xfId="18202"/>
    <cellStyle name="常规 6 4" xfId="18203"/>
    <cellStyle name="标题 3 8 4 2 2" xfId="18204"/>
    <cellStyle name="注释 11 5" xfId="18205"/>
    <cellStyle name="好 12 2 3" xfId="18206"/>
    <cellStyle name="标题 3 8 4 3" xfId="18207"/>
    <cellStyle name="好 12 3" xfId="18208"/>
    <cellStyle name="标题 3 8 5" xfId="18209"/>
    <cellStyle name="好 12 4" xfId="18210"/>
    <cellStyle name="标题 3 8 6" xfId="18211"/>
    <cellStyle name="注释 13 4" xfId="18212"/>
    <cellStyle name="好 12 4 2" xfId="18213"/>
    <cellStyle name="标题 3 8 6 2" xfId="18214"/>
    <cellStyle name="好 12 5" xfId="18215"/>
    <cellStyle name="标题 3 8 7" xfId="18216"/>
    <cellStyle name="好 12 6" xfId="18217"/>
    <cellStyle name="标题 3 8 8" xfId="18218"/>
    <cellStyle name="标题 3 9" xfId="18219"/>
    <cellStyle name="标题 3 9 2 2" xfId="18220"/>
    <cellStyle name="标题 3 9 2 2 2" xfId="18221"/>
    <cellStyle name="注释 2 3" xfId="18222"/>
    <cellStyle name="常规 106 4" xfId="18223"/>
    <cellStyle name="标题 3 9 2 2 2 2" xfId="18224"/>
    <cellStyle name="标题 3 9 2 2 3" xfId="18225"/>
    <cellStyle name="标题 3 9 2 3" xfId="18226"/>
    <cellStyle name="标题 3 9 2 4" xfId="18227"/>
    <cellStyle name="强调文字颜色 4 9 2 3" xfId="18228"/>
    <cellStyle name="标题 3 9 2 4 2" xfId="18229"/>
    <cellStyle name="标题 3 9 2 5" xfId="18230"/>
    <cellStyle name="标题 3 9 3" xfId="18231"/>
    <cellStyle name="标题 3 9 3 2" xfId="18232"/>
    <cellStyle name="标题 3 9 3 2 2" xfId="18233"/>
    <cellStyle name="标题 3 9 3 3" xfId="18234"/>
    <cellStyle name="好 13 2" xfId="18235"/>
    <cellStyle name="标题 3 9 4" xfId="18236"/>
    <cellStyle name="好 13 2 2" xfId="18237"/>
    <cellStyle name="标题 3 9 4 2" xfId="18238"/>
    <cellStyle name="好 13 2 2 2" xfId="18239"/>
    <cellStyle name="标题 3 9 4 2 2" xfId="18240"/>
    <cellStyle name="好 13 2 3" xfId="18241"/>
    <cellStyle name="标题 3 9 4 3" xfId="18242"/>
    <cellStyle name="好 13 3" xfId="18243"/>
    <cellStyle name="标题 3 9 5" xfId="18244"/>
    <cellStyle name="好 13 3 2" xfId="18245"/>
    <cellStyle name="标题 3 9 5 2" xfId="18246"/>
    <cellStyle name="好 13 4" xfId="18247"/>
    <cellStyle name="标题 3 9 6" xfId="18248"/>
    <cellStyle name="好 13 4 2" xfId="18249"/>
    <cellStyle name="标题 3 9 6 2" xfId="18250"/>
    <cellStyle name="好 13 5" xfId="18251"/>
    <cellStyle name="标题 3 9 7" xfId="18252"/>
    <cellStyle name="好 13 6" xfId="18253"/>
    <cellStyle name="标题 3 9 8" xfId="18254"/>
    <cellStyle name="标题 4 10" xfId="18255"/>
    <cellStyle name="标题 4 10 2" xfId="18256"/>
    <cellStyle name="标题 4 10 2 2" xfId="18257"/>
    <cellStyle name="标题 4 10 2 2 2" xfId="18258"/>
    <cellStyle name="常规 99 6" xfId="18259"/>
    <cellStyle name="标题 4 10 2 2 2 2" xfId="18260"/>
    <cellStyle name="标题 4 10 2 2 3" xfId="18261"/>
    <cellStyle name="警告文本 9 2 2 3" xfId="18262"/>
    <cellStyle name="标题 4 10 2 3 2" xfId="18263"/>
    <cellStyle name="标题 4 10 2 4" xfId="18264"/>
    <cellStyle name="标题 4 10 2 4 2" xfId="18265"/>
    <cellStyle name="标题 4 10 2 5" xfId="18266"/>
    <cellStyle name="标题 4 10 3" xfId="18267"/>
    <cellStyle name="标题 4 10 3 2" xfId="18268"/>
    <cellStyle name="解释性文本 14 2 2 3" xfId="18269"/>
    <cellStyle name="标题 4 10 3 2 2" xfId="18270"/>
    <cellStyle name="标题 4 10 3 3" xfId="18271"/>
    <cellStyle name="标题 4 10 4" xfId="18272"/>
    <cellStyle name="标题 4 10 4 2" xfId="18273"/>
    <cellStyle name="标题 4 10 4 2 2" xfId="18274"/>
    <cellStyle name="标题 4 10 4 3" xfId="18275"/>
    <cellStyle name="标题 4 10 5" xfId="18276"/>
    <cellStyle name="标题 4 10 5 2" xfId="18277"/>
    <cellStyle name="标题 4 10 6" xfId="18278"/>
    <cellStyle name="标题 4 10 7" xfId="18279"/>
    <cellStyle name="标题 4 10 8" xfId="18280"/>
    <cellStyle name="标题 4 11" xfId="18281"/>
    <cellStyle name="标题 4 11 2" xfId="18282"/>
    <cellStyle name="标题 4 11 2 2" xfId="18283"/>
    <cellStyle name="标题 4 11 2 2 2" xfId="18284"/>
    <cellStyle name="标题 4 11 2 2 2 2" xfId="18285"/>
    <cellStyle name="标题 4 11 2 2 3" xfId="18286"/>
    <cellStyle name="标题 4 11 2 3 2" xfId="18287"/>
    <cellStyle name="标题 4 11 2 4" xfId="18288"/>
    <cellStyle name="标题 4 11 2 4 2" xfId="18289"/>
    <cellStyle name="标题 4 11 2 5" xfId="18290"/>
    <cellStyle name="标题 4 11 3" xfId="18291"/>
    <cellStyle name="标题 4 11 3 2" xfId="18292"/>
    <cellStyle name="解释性文本 15 2 2 3" xfId="18293"/>
    <cellStyle name="标题 4 11 3 2 2" xfId="18294"/>
    <cellStyle name="标题 4 11 3 3" xfId="18295"/>
    <cellStyle name="标题 4 11 4" xfId="18296"/>
    <cellStyle name="标题 4 11 4 2" xfId="18297"/>
    <cellStyle name="标题 4 11 4 2 2" xfId="18298"/>
    <cellStyle name="标题 4 11 4 3" xfId="18299"/>
    <cellStyle name="标题 4 11 5" xfId="18300"/>
    <cellStyle name="标题 4 11 5 2" xfId="18301"/>
    <cellStyle name="标题 4 11 6" xfId="18302"/>
    <cellStyle name="标题 4 11 7" xfId="18303"/>
    <cellStyle name="标题 4 11 8" xfId="18304"/>
    <cellStyle name="标题 4 12" xfId="18305"/>
    <cellStyle name="标题 4 12 2" xfId="18306"/>
    <cellStyle name="标题 4 12 2 2" xfId="18307"/>
    <cellStyle name="标题 4 12 2 2 2" xfId="18308"/>
    <cellStyle name="标题 4 12 2 2 2 2" xfId="18309"/>
    <cellStyle name="标题 4 12 2 2 3" xfId="18310"/>
    <cellStyle name="常规 14 17 2" xfId="18311"/>
    <cellStyle name="标题 4 12 2 3" xfId="18312"/>
    <cellStyle name="常规 14 17 2 2" xfId="18313"/>
    <cellStyle name="标题 4 12 2 3 2" xfId="18314"/>
    <cellStyle name="常规 14 17 3" xfId="18315"/>
    <cellStyle name="标题 4 12 2 4" xfId="18316"/>
    <cellStyle name="标题 4 12 2 4 2" xfId="18317"/>
    <cellStyle name="标题 4 12 2 5" xfId="18318"/>
    <cellStyle name="标题 4 12 3" xfId="18319"/>
    <cellStyle name="标题 4 12 3 2" xfId="18320"/>
    <cellStyle name="解释性文本 16 2 2 3" xfId="18321"/>
    <cellStyle name="标题 4 12 3 2 2" xfId="18322"/>
    <cellStyle name="常规 14 18 2" xfId="18323"/>
    <cellStyle name="标题 4 12 3 3" xfId="18324"/>
    <cellStyle name="注释 13 2 2" xfId="18325"/>
    <cellStyle name="标题 4 12 4" xfId="18326"/>
    <cellStyle name="注释 13 2 2 2" xfId="18327"/>
    <cellStyle name="标题 4 12 4 2" xfId="18328"/>
    <cellStyle name="注释 13 2 2 3" xfId="18329"/>
    <cellStyle name="常规 14 19 2" xfId="18330"/>
    <cellStyle name="标题 4 12 4 3" xfId="18331"/>
    <cellStyle name="注释 13 2 3" xfId="18332"/>
    <cellStyle name="标题 4 12 5" xfId="18333"/>
    <cellStyle name="标题 4 12 5 2" xfId="18334"/>
    <cellStyle name="注释 13 2 4" xfId="18335"/>
    <cellStyle name="标题 4 12 6" xfId="18336"/>
    <cellStyle name="标题 4 12 6 2" xfId="18337"/>
    <cellStyle name="注释 13 2 5" xfId="18338"/>
    <cellStyle name="标题 4 12 7" xfId="18339"/>
    <cellStyle name="标题 4 12 8" xfId="18340"/>
    <cellStyle name="标题 4 13" xfId="18341"/>
    <cellStyle name="标题 4 13 2" xfId="18342"/>
    <cellStyle name="标题 4 13 2 2" xfId="18343"/>
    <cellStyle name="标题 4 13 2 2 2" xfId="18344"/>
    <cellStyle name="标题 4 13 2 2 2 2" xfId="18345"/>
    <cellStyle name="标题 4 13 2 2 3" xfId="18346"/>
    <cellStyle name="标题 4 13 2 3" xfId="18347"/>
    <cellStyle name="标题 4 13 2 3 2" xfId="18348"/>
    <cellStyle name="标题 4 13 2 4" xfId="18349"/>
    <cellStyle name="标题 4 13 2 4 2" xfId="18350"/>
    <cellStyle name="标题 4 13 2 5" xfId="18351"/>
    <cellStyle name="常规 6 6 2 2 2" xfId="18352"/>
    <cellStyle name="标题 4 13 3" xfId="18353"/>
    <cellStyle name="常规 6 6 2 2 2 2" xfId="18354"/>
    <cellStyle name="标题 4 13 3 2" xfId="18355"/>
    <cellStyle name="标题 4 13 3 3" xfId="18356"/>
    <cellStyle name="注释 13 3 2" xfId="18357"/>
    <cellStyle name="常规 6 6 2 2 3" xfId="18358"/>
    <cellStyle name="标题 4 13 4" xfId="18359"/>
    <cellStyle name="标题 4 13 4 2" xfId="18360"/>
    <cellStyle name="标题 4 13 4 3" xfId="18361"/>
    <cellStyle name="注释 13 3 3" xfId="18362"/>
    <cellStyle name="标题 4 13 5" xfId="18363"/>
    <cellStyle name="标题 4 13 5 2" xfId="18364"/>
    <cellStyle name="标题 4 13 6" xfId="18365"/>
    <cellStyle name="标题 4 13 6 2" xfId="18366"/>
    <cellStyle name="标题 4 13 7" xfId="18367"/>
    <cellStyle name="标题 4 14 2" xfId="18368"/>
    <cellStyle name="标题 4 14 2 2" xfId="18369"/>
    <cellStyle name="标题 4 14 2 2 2" xfId="18370"/>
    <cellStyle name="链接单元格 8 2 3" xfId="18371"/>
    <cellStyle name="标题 4 14 2 2 2 2" xfId="18372"/>
    <cellStyle name="标题 4 14 2 2 3" xfId="18373"/>
    <cellStyle name="标题 4 14 2 3" xfId="18374"/>
    <cellStyle name="标题 4 14 2 3 2" xfId="18375"/>
    <cellStyle name="标题 4 14 2 4" xfId="18376"/>
    <cellStyle name="标题 4 14 2 4 2" xfId="18377"/>
    <cellStyle name="标题 4 14 2 5" xfId="18378"/>
    <cellStyle name="常规 6 6 2 3 2" xfId="18379"/>
    <cellStyle name="标题 4 14 3" xfId="18380"/>
    <cellStyle name="标题 4 14 3 2" xfId="18381"/>
    <cellStyle name="常规 10 10" xfId="18382"/>
    <cellStyle name="标题 4 14 3 3" xfId="18383"/>
    <cellStyle name="注释 13 4 2" xfId="18384"/>
    <cellStyle name="标题 4 14 4" xfId="18385"/>
    <cellStyle name="标题 4 14 4 2" xfId="18386"/>
    <cellStyle name="标题 4 14 4 2 2" xfId="18387"/>
    <cellStyle name="标题 4 14 4 3" xfId="18388"/>
    <cellStyle name="注释 13 4 3" xfId="18389"/>
    <cellStyle name="标题 4 14 5" xfId="18390"/>
    <cellStyle name="标题 4 14 5 2" xfId="18391"/>
    <cellStyle name="标题 4 14 6" xfId="18392"/>
    <cellStyle name="标题 4 14 6 2" xfId="18393"/>
    <cellStyle name="标题 4 14 7" xfId="18394"/>
    <cellStyle name="标题 4 20" xfId="18395"/>
    <cellStyle name="标题 4 15" xfId="18396"/>
    <cellStyle name="标题 4 20 2" xfId="18397"/>
    <cellStyle name="标题 4 15 2" xfId="18398"/>
    <cellStyle name="标题 4 15 2 2 2 2" xfId="18399"/>
    <cellStyle name="标题 4 15 2 3 2" xfId="18400"/>
    <cellStyle name="标题 4 15 2 4 2" xfId="18401"/>
    <cellStyle name="标题 4 15 2 5" xfId="18402"/>
    <cellStyle name="注释 8 8" xfId="18403"/>
    <cellStyle name="标题 4 15 3 2" xfId="18404"/>
    <cellStyle name="标题 4 15 3 2 2" xfId="18405"/>
    <cellStyle name="常规 15 10" xfId="18406"/>
    <cellStyle name="标题 4 15 3 3" xfId="18407"/>
    <cellStyle name="警告文本 2" xfId="18408"/>
    <cellStyle name="标题 4 15 4" xfId="18409"/>
    <cellStyle name="注释 9 8" xfId="18410"/>
    <cellStyle name="警告文本 2 2" xfId="18411"/>
    <cellStyle name="标题 4 15 4 2" xfId="18412"/>
    <cellStyle name="警告文本 2 3" xfId="18413"/>
    <cellStyle name="标题 4 15 4 3" xfId="18414"/>
    <cellStyle name="警告文本 3" xfId="18415"/>
    <cellStyle name="标题 4 15 5" xfId="18416"/>
    <cellStyle name="警告文本 3 2" xfId="18417"/>
    <cellStyle name="标题 4 15 5 2" xfId="18418"/>
    <cellStyle name="警告文本 4" xfId="18419"/>
    <cellStyle name="标题 4 15 6" xfId="18420"/>
    <cellStyle name="警告文本 4 2" xfId="18421"/>
    <cellStyle name="标题 4 15 6 2" xfId="18422"/>
    <cellStyle name="警告文本 5" xfId="18423"/>
    <cellStyle name="标题 4 15 7" xfId="18424"/>
    <cellStyle name="标题 4 21" xfId="18425"/>
    <cellStyle name="标题 4 16" xfId="18426"/>
    <cellStyle name="标题 4 16 2" xfId="18427"/>
    <cellStyle name="注释 12 3 2" xfId="18428"/>
    <cellStyle name="标题 4 16 2 2 2 2" xfId="18429"/>
    <cellStyle name="注释 13 3" xfId="18430"/>
    <cellStyle name="标题 4 16 2 3 2" xfId="18431"/>
    <cellStyle name="标题 4 16 3" xfId="18432"/>
    <cellStyle name="标题 4 16 3 2" xfId="18433"/>
    <cellStyle name="标题 4 16 3 2 2" xfId="18434"/>
    <cellStyle name="标题 4 16 4 2" xfId="18435"/>
    <cellStyle name="标题 4 16 4 2 2" xfId="18436"/>
    <cellStyle name="标题 4 16 4 3" xfId="18437"/>
    <cellStyle name="标题 4 16 5" xfId="18438"/>
    <cellStyle name="标题 4 16 5 2" xfId="18439"/>
    <cellStyle name="标题 4 22" xfId="18440"/>
    <cellStyle name="标题 4 17" xfId="18441"/>
    <cellStyle name="标题 4 17 2" xfId="18442"/>
    <cellStyle name="标题 4 17 2 2" xfId="18443"/>
    <cellStyle name="常规 15 17 2" xfId="18444"/>
    <cellStyle name="标题 4 17 2 3" xfId="18445"/>
    <cellStyle name="常规 15 17 2 2" xfId="18446"/>
    <cellStyle name="标题 4 17 2 3 2" xfId="18447"/>
    <cellStyle name="标题 4 17 2 4 2" xfId="18448"/>
    <cellStyle name="标题 4 17 2 5" xfId="18449"/>
    <cellStyle name="标题 4 17 3" xfId="18450"/>
    <cellStyle name="标题 4 17 3 2" xfId="18451"/>
    <cellStyle name="常规 11 17" xfId="18452"/>
    <cellStyle name="标题 4 17 3 2 2" xfId="18453"/>
    <cellStyle name="常规 15 18 2" xfId="18454"/>
    <cellStyle name="标题 4 17 3 3" xfId="18455"/>
    <cellStyle name="标题 4 17 4" xfId="18456"/>
    <cellStyle name="标题 4 17 4 2" xfId="18457"/>
    <cellStyle name="标题 4 17 4 2 2" xfId="18458"/>
    <cellStyle name="常规 15 19 2" xfId="18459"/>
    <cellStyle name="标题 4 17 4 3" xfId="18460"/>
    <cellStyle name="标题 4 17 5" xfId="18461"/>
    <cellStyle name="标题 4 17 5 2" xfId="18462"/>
    <cellStyle name="标题 4 18" xfId="18463"/>
    <cellStyle name="标题 4 18 2" xfId="18464"/>
    <cellStyle name="标题 4 18 3" xfId="18465"/>
    <cellStyle name="常规 3 14 3 2" xfId="18466"/>
    <cellStyle name="标题 4 19" xfId="18467"/>
    <cellStyle name="标题 4 19 2" xfId="18468"/>
    <cellStyle name="标题 4 19 2 2" xfId="18469"/>
    <cellStyle name="标题 4 19 3" xfId="18470"/>
    <cellStyle name="标题 4 2 2" xfId="18471"/>
    <cellStyle name="标题 4 2 2 2" xfId="18472"/>
    <cellStyle name="标题 4 2 2 2 2" xfId="18473"/>
    <cellStyle name="标题 4 2 2 2 2 2" xfId="18474"/>
    <cellStyle name="标题 4 2 2 2 3" xfId="18475"/>
    <cellStyle name="标题 4 2 2 3" xfId="18476"/>
    <cellStyle name="常规 2 10 5" xfId="18477"/>
    <cellStyle name="标题 4 2 2 3 2" xfId="18478"/>
    <cellStyle name="常规 2 10 5 2" xfId="18479"/>
    <cellStyle name="标题 4 2 2 3 2 2" xfId="18480"/>
    <cellStyle name="链接单元格 15 2 2" xfId="18481"/>
    <cellStyle name="常规 2 10 6" xfId="18482"/>
    <cellStyle name="标题 4 2 2 3 3" xfId="18483"/>
    <cellStyle name="链接单元格 15 2 3" xfId="18484"/>
    <cellStyle name="常规 2 10 7" xfId="18485"/>
    <cellStyle name="标题 4 2 2 3 4" xfId="18486"/>
    <cellStyle name="标题 4 2 2 6" xfId="18487"/>
    <cellStyle name="标题 4 2 3" xfId="18488"/>
    <cellStyle name="标题 4 2 3 2" xfId="18489"/>
    <cellStyle name="标题 4 2 3 2 2" xfId="18490"/>
    <cellStyle name="标题 4 2 3 2 3" xfId="18491"/>
    <cellStyle name="标题 4 2 3 3" xfId="18492"/>
    <cellStyle name="标题 4 2 3 3 2" xfId="18493"/>
    <cellStyle name="标题 4 2 3 3 2 2" xfId="18494"/>
    <cellStyle name="链接单元格 16 2 2" xfId="18495"/>
    <cellStyle name="标题 4 2 3 3 3" xfId="18496"/>
    <cellStyle name="链接单元格 16 2 3" xfId="18497"/>
    <cellStyle name="标题 4 2 3 3 4" xfId="18498"/>
    <cellStyle name="常规 3 3 2 6" xfId="18499"/>
    <cellStyle name="标题 4 2 3 4 2" xfId="18500"/>
    <cellStyle name="标题 4 2 3 5" xfId="18501"/>
    <cellStyle name="标题 4 2 3 6" xfId="18502"/>
    <cellStyle name="标题 4 2 4" xfId="18503"/>
    <cellStyle name="标题 4 2 4 2 2" xfId="18504"/>
    <cellStyle name="标题 4 2 5 2" xfId="18505"/>
    <cellStyle name="标题 4 2 5 2 2" xfId="18506"/>
    <cellStyle name="标题 4 2 7" xfId="18507"/>
    <cellStyle name="标题 4 2 8" xfId="18508"/>
    <cellStyle name="标题 4 2 9" xfId="18509"/>
    <cellStyle name="标题 4 3 2" xfId="18510"/>
    <cellStyle name="标题 4 3 2 2" xfId="18511"/>
    <cellStyle name="好 12 8" xfId="18512"/>
    <cellStyle name="标题 4 3 2 2 2" xfId="18513"/>
    <cellStyle name="注释 17 4" xfId="18514"/>
    <cellStyle name="标题 4 3 2 2 2 2" xfId="18515"/>
    <cellStyle name="标题 4 3 3" xfId="18516"/>
    <cellStyle name="标题 4 3 3 2" xfId="18517"/>
    <cellStyle name="标题 4 3 3 2 2" xfId="18518"/>
    <cellStyle name="标题 4 3 4" xfId="18519"/>
    <cellStyle name="标题 4 3 4 2 2" xfId="18520"/>
    <cellStyle name="标题 4 3 5" xfId="18521"/>
    <cellStyle name="标题 4 3 5 2" xfId="18522"/>
    <cellStyle name="标题 4 3 6" xfId="18523"/>
    <cellStyle name="标题 4 3 7" xfId="18524"/>
    <cellStyle name="标题 4 3 8" xfId="18525"/>
    <cellStyle name="标题 4 4" xfId="18526"/>
    <cellStyle name="标题 4 4 2" xfId="18527"/>
    <cellStyle name="标题 4 4 2 2" xfId="18528"/>
    <cellStyle name="标题 4 4 2 2 2" xfId="18529"/>
    <cellStyle name="标题 4 4 2 3" xfId="18530"/>
    <cellStyle name="标题 4 4 2 4 2" xfId="18531"/>
    <cellStyle name="标题 4 4 2 5" xfId="18532"/>
    <cellStyle name="标题 4 4 3" xfId="18533"/>
    <cellStyle name="标题 4 4 3 2" xfId="18534"/>
    <cellStyle name="标题 4 4 3 2 2" xfId="18535"/>
    <cellStyle name="标题 4 4 3 3" xfId="18536"/>
    <cellStyle name="标题 4 4 4" xfId="18537"/>
    <cellStyle name="标题 4 4 4 2 2" xfId="18538"/>
    <cellStyle name="标题 4 4 5" xfId="18539"/>
    <cellStyle name="标题 4 4 5 2" xfId="18540"/>
    <cellStyle name="标题 4 4 6" xfId="18541"/>
    <cellStyle name="标题 4 4 8" xfId="18542"/>
    <cellStyle name="标题 4 5" xfId="18543"/>
    <cellStyle name="常规 6 2 3 2 2 3" xfId="18544"/>
    <cellStyle name="标题 4 5 2" xfId="18545"/>
    <cellStyle name="标题 4 5 2 2" xfId="18546"/>
    <cellStyle name="标题 4 5 2 2 2" xfId="18547"/>
    <cellStyle name="标题 4 5 2 3" xfId="18548"/>
    <cellStyle name="标题 4 5 2 3 2" xfId="18549"/>
    <cellStyle name="标题 4 5 2 4" xfId="18550"/>
    <cellStyle name="常规 6 2 2 6" xfId="18551"/>
    <cellStyle name="标题 4 5 2 4 2" xfId="18552"/>
    <cellStyle name="标题 4 5 2 5" xfId="18553"/>
    <cellStyle name="标题 4 5 3" xfId="18554"/>
    <cellStyle name="标题 4 5 3 2" xfId="18555"/>
    <cellStyle name="标题 4 5 3 2 2" xfId="18556"/>
    <cellStyle name="标题 4 5 4" xfId="18557"/>
    <cellStyle name="常规 96 5" xfId="18558"/>
    <cellStyle name="标题 4 5 4 2 2" xfId="18559"/>
    <cellStyle name="标题 4 5 5" xfId="18560"/>
    <cellStyle name="标题 4 5 5 2" xfId="18561"/>
    <cellStyle name="标题 4 5 6" xfId="18562"/>
    <cellStyle name="标题 4 5 7" xfId="18563"/>
    <cellStyle name="标题 4 6" xfId="18564"/>
    <cellStyle name="标题 4 6 2" xfId="18565"/>
    <cellStyle name="标题 4 6 2 2" xfId="18566"/>
    <cellStyle name="标题 4 6 2 2 2" xfId="18567"/>
    <cellStyle name="标题 4 6 2 2 2 2" xfId="18568"/>
    <cellStyle name="标题 4 6 2 3" xfId="18569"/>
    <cellStyle name="标题 4 6 2 3 2" xfId="18570"/>
    <cellStyle name="标题 4 6 2 4" xfId="18571"/>
    <cellStyle name="标题 4 6 2 4 2" xfId="18572"/>
    <cellStyle name="标题 4 6 2 5" xfId="18573"/>
    <cellStyle name="标题 4 6 3" xfId="18574"/>
    <cellStyle name="计算 12 2 2 3" xfId="18575"/>
    <cellStyle name="标题 4 6 3 2" xfId="18576"/>
    <cellStyle name="标题 4 6 3 2 2" xfId="18577"/>
    <cellStyle name="标题 4 6 3 3" xfId="18578"/>
    <cellStyle name="标题 4 6 4" xfId="18579"/>
    <cellStyle name="标题 4 6 4 2 2" xfId="18580"/>
    <cellStyle name="标题 4 6 5" xfId="18581"/>
    <cellStyle name="标题 4 6 6" xfId="18582"/>
    <cellStyle name="标题 4 6 7" xfId="18583"/>
    <cellStyle name="标题 4 6 8" xfId="18584"/>
    <cellStyle name="标题 4 7" xfId="18585"/>
    <cellStyle name="标题 4 7 2 2" xfId="18586"/>
    <cellStyle name="标题 4 7 2 2 2" xfId="18587"/>
    <cellStyle name="标题 4 7 2 2 2 2" xfId="18588"/>
    <cellStyle name="标题 4 7 2 3" xfId="18589"/>
    <cellStyle name="标题 4 7 2 3 2" xfId="18590"/>
    <cellStyle name="标题 4 7 2 4" xfId="18591"/>
    <cellStyle name="标题 4 7 2 4 2" xfId="18592"/>
    <cellStyle name="标题 4 7 2 5" xfId="18593"/>
    <cellStyle name="标题 8 2 2 2" xfId="18594"/>
    <cellStyle name="标题 4 7 3" xfId="18595"/>
    <cellStyle name="标题 8 2 2 2 2" xfId="18596"/>
    <cellStyle name="标题 4 7 3 2" xfId="18597"/>
    <cellStyle name="标题 4 7 3 2 2" xfId="18598"/>
    <cellStyle name="标题 4 7 3 3" xfId="18599"/>
    <cellStyle name="标题 8 2 2 3" xfId="18600"/>
    <cellStyle name="标题 4 7 4" xfId="18601"/>
    <cellStyle name="标题 4 7 4 2 2" xfId="18602"/>
    <cellStyle name="标题 4 7 7" xfId="18603"/>
    <cellStyle name="标题 4 7 8" xfId="18604"/>
    <cellStyle name="标题 4 8" xfId="18605"/>
    <cellStyle name="标题 4 8 2" xfId="18606"/>
    <cellStyle name="标题 4 8 2 2" xfId="18607"/>
    <cellStyle name="标题 4 8 2 2 2" xfId="18608"/>
    <cellStyle name="标题 4 8 2 2 2 2" xfId="18609"/>
    <cellStyle name="标题 8 2 3 2" xfId="18610"/>
    <cellStyle name="标题 4 8 3" xfId="18611"/>
    <cellStyle name="标题 4 8 3 2" xfId="18612"/>
    <cellStyle name="标题 4 8 3 2 2" xfId="18613"/>
    <cellStyle name="标题 4 8 4" xfId="18614"/>
    <cellStyle name="标题 4 8 4 2" xfId="18615"/>
    <cellStyle name="好 2 5 3" xfId="18616"/>
    <cellStyle name="标题 4 8 4 2 2" xfId="18617"/>
    <cellStyle name="标题 4 8 6" xfId="18618"/>
    <cellStyle name="标题 4 8 6 2" xfId="18619"/>
    <cellStyle name="标题 4 8 7" xfId="18620"/>
    <cellStyle name="标题 4 8 8" xfId="18621"/>
    <cellStyle name="标题 4 9" xfId="18622"/>
    <cellStyle name="标题 4 9 2 2 2" xfId="18623"/>
    <cellStyle name="标题 4 9 2 2 2 2" xfId="18624"/>
    <cellStyle name="常规 30 2 2" xfId="18625"/>
    <cellStyle name="常规 25 2 2" xfId="18626"/>
    <cellStyle name="标题 4 9 2 2 3" xfId="18627"/>
    <cellStyle name="标题 4 9 2 4" xfId="18628"/>
    <cellStyle name="标题 4 9 2 4 2" xfId="18629"/>
    <cellStyle name="标题 4 9 2 5" xfId="18630"/>
    <cellStyle name="标题 4 9 3 2" xfId="18631"/>
    <cellStyle name="标题 4 9 3 3" xfId="18632"/>
    <cellStyle name="标题 4 9 4 2" xfId="18633"/>
    <cellStyle name="标题 4 9 4 3" xfId="18634"/>
    <cellStyle name="常规 11 18" xfId="18635"/>
    <cellStyle name="标题 4 9 5 2" xfId="18636"/>
    <cellStyle name="标题 4 9 6" xfId="18637"/>
    <cellStyle name="标题 4 9 6 2" xfId="18638"/>
    <cellStyle name="标题 4 9 8" xfId="18639"/>
    <cellStyle name="标题 5 2 2" xfId="18640"/>
    <cellStyle name="标题 5 2 3" xfId="18641"/>
    <cellStyle name="标题 5 2 3 2 2" xfId="18642"/>
    <cellStyle name="标题 5 2 3 3" xfId="18643"/>
    <cellStyle name="标题 5 2 4" xfId="18644"/>
    <cellStyle name="标题 5 2 5" xfId="18645"/>
    <cellStyle name="标题 5 2 5 2" xfId="18646"/>
    <cellStyle name="标题 5 2 7" xfId="18647"/>
    <cellStyle name="标题 5 3" xfId="18648"/>
    <cellStyle name="标题 5 3 2" xfId="18649"/>
    <cellStyle name="标题 5 3 3" xfId="18650"/>
    <cellStyle name="标题 5 3 4" xfId="18651"/>
    <cellStyle name="标题 5 4" xfId="18652"/>
    <cellStyle name="标题 5 4 2" xfId="18653"/>
    <cellStyle name="标题 5 4 3" xfId="18654"/>
    <cellStyle name="标题 5 5" xfId="18655"/>
    <cellStyle name="标题 5 6" xfId="18656"/>
    <cellStyle name="标题 5 7" xfId="18657"/>
    <cellStyle name="标题 5 8" xfId="18658"/>
    <cellStyle name="标题 6 2" xfId="18659"/>
    <cellStyle name="常规 2 2 8 5" xfId="18660"/>
    <cellStyle name="标题 6 2 2" xfId="18661"/>
    <cellStyle name="强调文字颜色 5 6 7" xfId="18662"/>
    <cellStyle name="常规 2 2 8 5 2" xfId="18663"/>
    <cellStyle name="标题 6 2 2 2" xfId="18664"/>
    <cellStyle name="输出 9 2 2 3" xfId="18665"/>
    <cellStyle name="标题 6 2 2 2 2" xfId="18666"/>
    <cellStyle name="强调文字颜色 5 6 8" xfId="18667"/>
    <cellStyle name="标题 6 2 2 3" xfId="18668"/>
    <cellStyle name="汇总 11 2" xfId="18669"/>
    <cellStyle name="常规 2 2 8 6" xfId="18670"/>
    <cellStyle name="标题 6 2 3" xfId="18671"/>
    <cellStyle name="强调文字颜色 5 7 7" xfId="18672"/>
    <cellStyle name="汇总 11 2 2" xfId="18673"/>
    <cellStyle name="常规 2 2 8 6 2" xfId="18674"/>
    <cellStyle name="标题 6 2 3 2" xfId="18675"/>
    <cellStyle name="汇总 11 3" xfId="18676"/>
    <cellStyle name="常规 2 2 8 7" xfId="18677"/>
    <cellStyle name="标题 6 2 4" xfId="18678"/>
    <cellStyle name="汇总 11 4" xfId="18679"/>
    <cellStyle name="常规 2 2 8 8" xfId="18680"/>
    <cellStyle name="标题 6 2 5" xfId="18681"/>
    <cellStyle name="标题 6 3" xfId="18682"/>
    <cellStyle name="标题 6 4" xfId="18683"/>
    <cellStyle name="计算 13 5" xfId="18684"/>
    <cellStyle name="标题 6 4 2 2" xfId="18685"/>
    <cellStyle name="标题 6 5" xfId="18686"/>
    <cellStyle name="标题 6 6" xfId="18687"/>
    <cellStyle name="标题 6 7" xfId="18688"/>
    <cellStyle name="标题 6 8" xfId="18689"/>
    <cellStyle name="标题 7 2" xfId="18690"/>
    <cellStyle name="标题 7 2 2 2" xfId="18691"/>
    <cellStyle name="解释性文本 9 3 3" xfId="18692"/>
    <cellStyle name="标题 7 2 2 2 2" xfId="18693"/>
    <cellStyle name="标题 7 2 2 3" xfId="18694"/>
    <cellStyle name="标题 7 2 3 2" xfId="18695"/>
    <cellStyle name="标题 7 2 4" xfId="18696"/>
    <cellStyle name="标题 7 2 5" xfId="18697"/>
    <cellStyle name="标题 7 3" xfId="18698"/>
    <cellStyle name="标题 7 3 2 2" xfId="18699"/>
    <cellStyle name="标题 7 4" xfId="18700"/>
    <cellStyle name="标题 7 4 2 2" xfId="18701"/>
    <cellStyle name="标题 7 5" xfId="18702"/>
    <cellStyle name="标题 7 6" xfId="18703"/>
    <cellStyle name="标题 7 7" xfId="18704"/>
    <cellStyle name="常规 21 2 2" xfId="18705"/>
    <cellStyle name="常规 16 2 2" xfId="18706"/>
    <cellStyle name="标题 8" xfId="18707"/>
    <cellStyle name="标题 8 2" xfId="18708"/>
    <cellStyle name="标题 8 2 2" xfId="18709"/>
    <cellStyle name="强调文字颜色 5 13 2 2 2" xfId="18710"/>
    <cellStyle name="标题 8 2 3" xfId="18711"/>
    <cellStyle name="标题 8 2 5" xfId="18712"/>
    <cellStyle name="标题 8 3" xfId="18713"/>
    <cellStyle name="标题 8 3 2 2" xfId="18714"/>
    <cellStyle name="标题 8 4" xfId="18715"/>
    <cellStyle name="汇总 16 2" xfId="18716"/>
    <cellStyle name="标题 8 4 2 2" xfId="18717"/>
    <cellStyle name="汇总 22" xfId="18718"/>
    <cellStyle name="汇总 17" xfId="18719"/>
    <cellStyle name="标题 8 4 3" xfId="18720"/>
    <cellStyle name="标题 8 5" xfId="18721"/>
    <cellStyle name="标题 8 5 2" xfId="18722"/>
    <cellStyle name="标题 8 6" xfId="18723"/>
    <cellStyle name="标题 8 6 2" xfId="18724"/>
    <cellStyle name="标题 8 7" xfId="18725"/>
    <cellStyle name="标题 9" xfId="18726"/>
    <cellStyle name="标题 9 2" xfId="18727"/>
    <cellStyle name="标题 9 2 2" xfId="18728"/>
    <cellStyle name="标题 9 2 2 2 2" xfId="18729"/>
    <cellStyle name="标题 9 2 2 3" xfId="18730"/>
    <cellStyle name="标题 9 2 3" xfId="18731"/>
    <cellStyle name="标题 9 2 3 2" xfId="18732"/>
    <cellStyle name="标题 9 2 4" xfId="18733"/>
    <cellStyle name="标题 9 2 5" xfId="18734"/>
    <cellStyle name="标题 9 3" xfId="18735"/>
    <cellStyle name="标题 9 3 2 2" xfId="18736"/>
    <cellStyle name="标题 9 3 3" xfId="18737"/>
    <cellStyle name="标题 9 4" xfId="18738"/>
    <cellStyle name="标题 9 4 2" xfId="18739"/>
    <cellStyle name="标题 9 4 3" xfId="18740"/>
    <cellStyle name="标题 9 5" xfId="18741"/>
    <cellStyle name="标题 9 5 2" xfId="18742"/>
    <cellStyle name="标题 9 6 2" xfId="18743"/>
    <cellStyle name="标题 9 7" xfId="18744"/>
    <cellStyle name="计算 16 3 2" xfId="18745"/>
    <cellStyle name="标题 9 8" xfId="18746"/>
    <cellStyle name="差 10" xfId="18747"/>
    <cellStyle name="差 10 2" xfId="18748"/>
    <cellStyle name="差 10 2 2" xfId="18749"/>
    <cellStyle name="差 10 2 2 2" xfId="18750"/>
    <cellStyle name="差 10 2 2 2 2" xfId="18751"/>
    <cellStyle name="差 10 3" xfId="18752"/>
    <cellStyle name="差 10 3 2" xfId="18753"/>
    <cellStyle name="常规 2 2 2 8" xfId="18754"/>
    <cellStyle name="差 10 3 2 2" xfId="18755"/>
    <cellStyle name="差 10 4" xfId="18756"/>
    <cellStyle name="差 10 4 2" xfId="18757"/>
    <cellStyle name="差 10 4 2 2" xfId="18758"/>
    <cellStyle name="差 10 4 3" xfId="18759"/>
    <cellStyle name="差 10 5" xfId="18760"/>
    <cellStyle name="差 10 5 2" xfId="18761"/>
    <cellStyle name="差 10 6" xfId="18762"/>
    <cellStyle name="差 10 6 2" xfId="18763"/>
    <cellStyle name="差 10 7" xfId="18764"/>
    <cellStyle name="差 10 8" xfId="18765"/>
    <cellStyle name="差 11" xfId="18766"/>
    <cellStyle name="解释性文本 13 2 2 3" xfId="18767"/>
    <cellStyle name="差 11 2" xfId="18768"/>
    <cellStyle name="解释性文本 17 5" xfId="18769"/>
    <cellStyle name="差 11 2 2" xfId="18770"/>
    <cellStyle name="链接单元格 14 3 3" xfId="18771"/>
    <cellStyle name="差 11 2 2 2" xfId="18772"/>
    <cellStyle name="差 11 2 2 2 2" xfId="18773"/>
    <cellStyle name="差 11 3" xfId="18774"/>
    <cellStyle name="差 11 3 2" xfId="18775"/>
    <cellStyle name="链接单元格 15 3 3" xfId="18776"/>
    <cellStyle name="常规 3 2 2 8" xfId="18777"/>
    <cellStyle name="常规 2 11 7" xfId="18778"/>
    <cellStyle name="差 11 3 2 2" xfId="18779"/>
    <cellStyle name="差 11 4" xfId="18780"/>
    <cellStyle name="差 11 4 2" xfId="18781"/>
    <cellStyle name="链接单元格 16 3 3" xfId="18782"/>
    <cellStyle name="差 11 4 2 2" xfId="18783"/>
    <cellStyle name="常规 7 2 2 2" xfId="18784"/>
    <cellStyle name="差 11 5" xfId="18785"/>
    <cellStyle name="差 11 5 2" xfId="18786"/>
    <cellStyle name="常规 7 2 2 3" xfId="18787"/>
    <cellStyle name="差 11 6" xfId="18788"/>
    <cellStyle name="差 11 7" xfId="18789"/>
    <cellStyle name="差 11 8" xfId="18790"/>
    <cellStyle name="差 12 2" xfId="18791"/>
    <cellStyle name="差 12 2 2" xfId="18792"/>
    <cellStyle name="差 12 3" xfId="18793"/>
    <cellStyle name="差 12 4" xfId="18794"/>
    <cellStyle name="常规 7 2 3 2" xfId="18795"/>
    <cellStyle name="差 12 5" xfId="18796"/>
    <cellStyle name="常规 7 2 3 3" xfId="18797"/>
    <cellStyle name="差 12 6" xfId="18798"/>
    <cellStyle name="差 12 7" xfId="18799"/>
    <cellStyle name="常规 60 2 2" xfId="18800"/>
    <cellStyle name="常规 55 2 2" xfId="18801"/>
    <cellStyle name="差 13" xfId="18802"/>
    <cellStyle name="常规 60 2 2 2" xfId="18803"/>
    <cellStyle name="常规 55 2 2 2" xfId="18804"/>
    <cellStyle name="差 13 2" xfId="18805"/>
    <cellStyle name="常规 60 2 2 2 2" xfId="18806"/>
    <cellStyle name="常规 55 2 2 2 2" xfId="18807"/>
    <cellStyle name="差 13 2 2" xfId="18808"/>
    <cellStyle name="常规 60 2 2 3" xfId="18809"/>
    <cellStyle name="常规 55 2 2 3" xfId="18810"/>
    <cellStyle name="差 13 3" xfId="18811"/>
    <cellStyle name="差 13 4" xfId="18812"/>
    <cellStyle name="强调文字颜色 6 14 3 3" xfId="18813"/>
    <cellStyle name="差 13 4 2 2" xfId="18814"/>
    <cellStyle name="常规 7 2 4 2" xfId="18815"/>
    <cellStyle name="差 13 5" xfId="18816"/>
    <cellStyle name="差 13 5 2" xfId="18817"/>
    <cellStyle name="差 13 6" xfId="18818"/>
    <cellStyle name="差 13 7" xfId="18819"/>
    <cellStyle name="差 13 8" xfId="18820"/>
    <cellStyle name="常规 60 2 3" xfId="18821"/>
    <cellStyle name="常规 55 2 3" xfId="18822"/>
    <cellStyle name="差 14" xfId="18823"/>
    <cellStyle name="常规 60 2 3 2" xfId="18824"/>
    <cellStyle name="常规 55 2 3 2" xfId="18825"/>
    <cellStyle name="差 14 2" xfId="18826"/>
    <cellStyle name="差 14 2 2" xfId="18827"/>
    <cellStyle name="差 14 2 5" xfId="18828"/>
    <cellStyle name="差 14 3" xfId="18829"/>
    <cellStyle name="差 14 4" xfId="18830"/>
    <cellStyle name="常规 53 7" xfId="18831"/>
    <cellStyle name="差 14 4 2 2" xfId="18832"/>
    <cellStyle name="差 14 5" xfId="18833"/>
    <cellStyle name="差 14 5 2" xfId="18834"/>
    <cellStyle name="差 14 6" xfId="18835"/>
    <cellStyle name="差 14 6 2" xfId="18836"/>
    <cellStyle name="差 14 7" xfId="18837"/>
    <cellStyle name="差 14 8" xfId="18838"/>
    <cellStyle name="强调文字颜色 1 4 2 2 2" xfId="18839"/>
    <cellStyle name="常规 60 2 4" xfId="18840"/>
    <cellStyle name="常规 55 2 4" xfId="18841"/>
    <cellStyle name="差 20" xfId="18842"/>
    <cellStyle name="差 15" xfId="18843"/>
    <cellStyle name="强调文字颜色 1 5 2 5" xfId="18844"/>
    <cellStyle name="常规 60 2 4 2" xfId="18845"/>
    <cellStyle name="常规 55 2 4 2" xfId="18846"/>
    <cellStyle name="差 20 2" xfId="18847"/>
    <cellStyle name="差 15 2" xfId="18848"/>
    <cellStyle name="差 15 2 2" xfId="18849"/>
    <cellStyle name="差 15 2 2 2" xfId="18850"/>
    <cellStyle name="差 15 2 2 3" xfId="18851"/>
    <cellStyle name="差 15 2 3 2" xfId="18852"/>
    <cellStyle name="差 15 2 4" xfId="18853"/>
    <cellStyle name="差 15 2 4 2" xfId="18854"/>
    <cellStyle name="差 15 2 5" xfId="18855"/>
    <cellStyle name="差 15 3" xfId="18856"/>
    <cellStyle name="差 15 3 2 2" xfId="18857"/>
    <cellStyle name="差 15 4" xfId="18858"/>
    <cellStyle name="差 15 4 2" xfId="18859"/>
    <cellStyle name="差 15 4 2 2" xfId="18860"/>
    <cellStyle name="差 15 5" xfId="18861"/>
    <cellStyle name="差 15 5 2" xfId="18862"/>
    <cellStyle name="差 15 6" xfId="18863"/>
    <cellStyle name="差 15 6 2" xfId="18864"/>
    <cellStyle name="差 15 7" xfId="18865"/>
    <cellStyle name="差 15 8" xfId="18866"/>
    <cellStyle name="差 16 2 2" xfId="18867"/>
    <cellStyle name="差 16 2 2 2" xfId="18868"/>
    <cellStyle name="差 16 2 2 2 2" xfId="18869"/>
    <cellStyle name="差 16 2 2 3" xfId="18870"/>
    <cellStyle name="差 16 2 3" xfId="18871"/>
    <cellStyle name="差 16 2 3 2" xfId="18872"/>
    <cellStyle name="差 16 2 4" xfId="18873"/>
    <cellStyle name="差 16 2 4 2" xfId="18874"/>
    <cellStyle name="差 16 2 5" xfId="18875"/>
    <cellStyle name="差 16 3 2 2" xfId="18876"/>
    <cellStyle name="差 16 4" xfId="18877"/>
    <cellStyle name="差 16 4 2" xfId="18878"/>
    <cellStyle name="差 16 4 2 2" xfId="18879"/>
    <cellStyle name="差 16 5" xfId="18880"/>
    <cellStyle name="差 16 5 2" xfId="18881"/>
    <cellStyle name="差 16 6" xfId="18882"/>
    <cellStyle name="差 16 6 2" xfId="18883"/>
    <cellStyle name="差 16 7" xfId="18884"/>
    <cellStyle name="差 16 8" xfId="18885"/>
    <cellStyle name="差 17 2" xfId="18886"/>
    <cellStyle name="差 17 2 2" xfId="18887"/>
    <cellStyle name="汇总 8 4" xfId="18888"/>
    <cellStyle name="差 17 2 2 2 2" xfId="18889"/>
    <cellStyle name="差 17 2 3" xfId="18890"/>
    <cellStyle name="差 17 2 4" xfId="18891"/>
    <cellStyle name="差 17 4 2" xfId="18892"/>
    <cellStyle name="差 17 5 2" xfId="18893"/>
    <cellStyle name="差 17 6" xfId="18894"/>
    <cellStyle name="差 17 6 2" xfId="18895"/>
    <cellStyle name="差 17 7" xfId="18896"/>
    <cellStyle name="差 17 8" xfId="18897"/>
    <cellStyle name="差 18 2 2" xfId="18898"/>
    <cellStyle name="差 19 2" xfId="18899"/>
    <cellStyle name="差 19 2 2" xfId="18900"/>
    <cellStyle name="差 2" xfId="18901"/>
    <cellStyle name="差 2 2 2 2 2" xfId="18902"/>
    <cellStyle name="差 2 2 3 2" xfId="18903"/>
    <cellStyle name="差 2 2 3 2 2" xfId="18904"/>
    <cellStyle name="差 2 2 4 2" xfId="18905"/>
    <cellStyle name="链接单元格 3 4 2" xfId="18906"/>
    <cellStyle name="差 2 2 6" xfId="18907"/>
    <cellStyle name="差 2 3 2 2" xfId="18908"/>
    <cellStyle name="差 2 3 2 2 2" xfId="18909"/>
    <cellStyle name="差 2 3 2 3" xfId="18910"/>
    <cellStyle name="差 2 3 3 2" xfId="18911"/>
    <cellStyle name="差 2 3 3 2 2" xfId="18912"/>
    <cellStyle name="差 2 3 3 3" xfId="18913"/>
    <cellStyle name="强调文字颜色 3 4 4 2" xfId="18914"/>
    <cellStyle name="差 2 3 3 4" xfId="18915"/>
    <cellStyle name="差 2 3 4" xfId="18916"/>
    <cellStyle name="差 2 3 4 2" xfId="18917"/>
    <cellStyle name="差 2 3 5" xfId="18918"/>
    <cellStyle name="差 2 3 6" xfId="18919"/>
    <cellStyle name="差 2 4 2" xfId="18920"/>
    <cellStyle name="差 2 4 2 2" xfId="18921"/>
    <cellStyle name="差 2 4 3" xfId="18922"/>
    <cellStyle name="差 2 5 2" xfId="18923"/>
    <cellStyle name="差 2 5 2 2" xfId="18924"/>
    <cellStyle name="差 2 6" xfId="18925"/>
    <cellStyle name="差 2 6 2" xfId="18926"/>
    <cellStyle name="差 2 7" xfId="18927"/>
    <cellStyle name="差 2 8" xfId="18928"/>
    <cellStyle name="差 2 9" xfId="18929"/>
    <cellStyle name="差 3 4 2" xfId="18930"/>
    <cellStyle name="差 3 4 3" xfId="18931"/>
    <cellStyle name="差 3 5 2" xfId="18932"/>
    <cellStyle name="差 3 6" xfId="18933"/>
    <cellStyle name="差 3 7" xfId="18934"/>
    <cellStyle name="差 3 8" xfId="18935"/>
    <cellStyle name="差 4 2 2 2 2" xfId="18936"/>
    <cellStyle name="差 4 2 3 2" xfId="18937"/>
    <cellStyle name="差 4 4 2" xfId="18938"/>
    <cellStyle name="差 4 4 2 2" xfId="18939"/>
    <cellStyle name="差 4 5 2" xfId="18940"/>
    <cellStyle name="差 4 6" xfId="18941"/>
    <cellStyle name="差 4 6 2" xfId="18942"/>
    <cellStyle name="差 4 7" xfId="18943"/>
    <cellStyle name="差 4 8" xfId="18944"/>
    <cellStyle name="差 5 2 2 2 2" xfId="18945"/>
    <cellStyle name="汇总 7 2 3" xfId="18946"/>
    <cellStyle name="差 5 2 3 2" xfId="18947"/>
    <cellStyle name="差 5 3 2 2" xfId="18948"/>
    <cellStyle name="差 5 4 2 2" xfId="18949"/>
    <cellStyle name="差 5 4 3" xfId="18950"/>
    <cellStyle name="差 5 5 2" xfId="18951"/>
    <cellStyle name="差 5 6" xfId="18952"/>
    <cellStyle name="差 5 6 2" xfId="18953"/>
    <cellStyle name="差 5 7" xfId="18954"/>
    <cellStyle name="差 6 2" xfId="18955"/>
    <cellStyle name="差 6 2 2" xfId="18956"/>
    <cellStyle name="注释 4 4" xfId="18957"/>
    <cellStyle name="差 6 2 2 2" xfId="18958"/>
    <cellStyle name="注释 4 4 2" xfId="18959"/>
    <cellStyle name="差 6 2 2 2 2" xfId="18960"/>
    <cellStyle name="注释 4 5" xfId="18961"/>
    <cellStyle name="差 6 2 2 3" xfId="18962"/>
    <cellStyle name="差 6 2 3" xfId="18963"/>
    <cellStyle name="注释 5 4" xfId="18964"/>
    <cellStyle name="差 6 2 3 2" xfId="18965"/>
    <cellStyle name="注释 6 4" xfId="18966"/>
    <cellStyle name="差 6 2 4 2" xfId="18967"/>
    <cellStyle name="差 6 3" xfId="18968"/>
    <cellStyle name="差 6 3 2" xfId="18969"/>
    <cellStyle name="差 6 3 2 2" xfId="18970"/>
    <cellStyle name="差 6 4 2" xfId="18971"/>
    <cellStyle name="差 6 4 2 2" xfId="18972"/>
    <cellStyle name="差 6 4 3" xfId="18973"/>
    <cellStyle name="差 6 5" xfId="18974"/>
    <cellStyle name="差 6 5 2" xfId="18975"/>
    <cellStyle name="差 6 6" xfId="18976"/>
    <cellStyle name="差 6 6 2" xfId="18977"/>
    <cellStyle name="差 6 7" xfId="18978"/>
    <cellStyle name="差 7" xfId="18979"/>
    <cellStyle name="差 7 2" xfId="18980"/>
    <cellStyle name="差 7 2 2" xfId="18981"/>
    <cellStyle name="差 7 2 3" xfId="18982"/>
    <cellStyle name="差 7 2 3 2" xfId="18983"/>
    <cellStyle name="差 7 2 4" xfId="18984"/>
    <cellStyle name="差 7 2 4 2" xfId="18985"/>
    <cellStyle name="差 7 2 5" xfId="18986"/>
    <cellStyle name="差 7 3" xfId="18987"/>
    <cellStyle name="差 7 3 2" xfId="18988"/>
    <cellStyle name="差 7 3 2 2" xfId="18989"/>
    <cellStyle name="差 7 3 3" xfId="18990"/>
    <cellStyle name="差 7 4" xfId="18991"/>
    <cellStyle name="差 7 4 2" xfId="18992"/>
    <cellStyle name="差 7 4 2 2" xfId="18993"/>
    <cellStyle name="差 7 4 3" xfId="18994"/>
    <cellStyle name="差 7 5" xfId="18995"/>
    <cellStyle name="差 7 5 2" xfId="18996"/>
    <cellStyle name="差 7 6" xfId="18997"/>
    <cellStyle name="差 7 6 2" xfId="18998"/>
    <cellStyle name="差 7 7" xfId="18999"/>
    <cellStyle name="差 8" xfId="19000"/>
    <cellStyle name="差 8 2" xfId="19001"/>
    <cellStyle name="差 8 2 2" xfId="19002"/>
    <cellStyle name="差 8 2 3" xfId="19003"/>
    <cellStyle name="差 8 2 4" xfId="19004"/>
    <cellStyle name="差 8 2 5" xfId="19005"/>
    <cellStyle name="差 8 3" xfId="19006"/>
    <cellStyle name="差 8 3 2" xfId="19007"/>
    <cellStyle name="差 8 3 3" xfId="19008"/>
    <cellStyle name="差 8 4" xfId="19009"/>
    <cellStyle name="差 8 4 2" xfId="19010"/>
    <cellStyle name="注释 6 2 4" xfId="19011"/>
    <cellStyle name="常规 12 12" xfId="19012"/>
    <cellStyle name="差 8 4 2 2" xfId="19013"/>
    <cellStyle name="差 8 4 3" xfId="19014"/>
    <cellStyle name="差 8 5" xfId="19015"/>
    <cellStyle name="差 8 5 2" xfId="19016"/>
    <cellStyle name="差 8 6" xfId="19017"/>
    <cellStyle name="差 8 6 2" xfId="19018"/>
    <cellStyle name="差 8 7" xfId="19019"/>
    <cellStyle name="差 9" xfId="19020"/>
    <cellStyle name="差 9 2" xfId="19021"/>
    <cellStyle name="差 9 2 2" xfId="19022"/>
    <cellStyle name="差 9 2 2 2" xfId="19023"/>
    <cellStyle name="差 9 2 2 3" xfId="19024"/>
    <cellStyle name="差 9 2 3" xfId="19025"/>
    <cellStyle name="差 9 2 3 2" xfId="19026"/>
    <cellStyle name="差 9 2 4" xfId="19027"/>
    <cellStyle name="差 9 2 4 2" xfId="19028"/>
    <cellStyle name="差 9 2 5" xfId="19029"/>
    <cellStyle name="差 9 3" xfId="19030"/>
    <cellStyle name="差 9 3 2" xfId="19031"/>
    <cellStyle name="差 9 3 2 2" xfId="19032"/>
    <cellStyle name="差 9 3 3" xfId="19033"/>
    <cellStyle name="差 9 4" xfId="19034"/>
    <cellStyle name="差 9 4 2 2" xfId="19035"/>
    <cellStyle name="差 9 5" xfId="19036"/>
    <cellStyle name="差 9 8" xfId="19037"/>
    <cellStyle name="常规 10" xfId="19038"/>
    <cellStyle name="解释性文本 3 6" xfId="19039"/>
    <cellStyle name="常规 10 10 2" xfId="19040"/>
    <cellStyle name="常规 102 2 2 3" xfId="19041"/>
    <cellStyle name="常规 10 10 2 2" xfId="19042"/>
    <cellStyle name="常规 10 10 2 2 2" xfId="19043"/>
    <cellStyle name="注释 8" xfId="19044"/>
    <cellStyle name="输入 7 7" xfId="19045"/>
    <cellStyle name="常规 10 10 2 2 2 2" xfId="19046"/>
    <cellStyle name="适中 2 3 3 2" xfId="19047"/>
    <cellStyle name="常规 10 10 2 2 3" xfId="19048"/>
    <cellStyle name="注释 2 2 2 2" xfId="19049"/>
    <cellStyle name="常规 10 10 2 4 2" xfId="19050"/>
    <cellStyle name="解释性文本 3 7" xfId="19051"/>
    <cellStyle name="常规 5 19 2" xfId="19052"/>
    <cellStyle name="常规 10 10 3" xfId="19053"/>
    <cellStyle name="常规 10 10 4" xfId="19054"/>
    <cellStyle name="常规 10 10 5" xfId="19055"/>
    <cellStyle name="常规 10 10 6" xfId="19056"/>
    <cellStyle name="常规 10 10 7" xfId="19057"/>
    <cellStyle name="常规 70 2 2" xfId="19058"/>
    <cellStyle name="常规 65 2 2" xfId="19059"/>
    <cellStyle name="常规 10 11" xfId="19060"/>
    <cellStyle name="解释性文本 4 6" xfId="19061"/>
    <cellStyle name="常规 10 11 2" xfId="19062"/>
    <cellStyle name="常规 10 11 2 2" xfId="19063"/>
    <cellStyle name="常规 10 11 2 2 2" xfId="19064"/>
    <cellStyle name="常规 10 11 2 2 2 2" xfId="19065"/>
    <cellStyle name="常规 10 11 2 2 3" xfId="19066"/>
    <cellStyle name="注释 3 2 2 2" xfId="19067"/>
    <cellStyle name="常规 10 11 2 4 2" xfId="19068"/>
    <cellStyle name="解释性文本 4 7" xfId="19069"/>
    <cellStyle name="常规 10 11 3" xfId="19070"/>
    <cellStyle name="常规 10 11 3 2 2" xfId="19071"/>
    <cellStyle name="常规 3 2 19" xfId="19072"/>
    <cellStyle name="常规 10 11 4 2 2" xfId="19073"/>
    <cellStyle name="常规 10 11 5" xfId="19074"/>
    <cellStyle name="常规 10 11 5 2" xfId="19075"/>
    <cellStyle name="常规 10 11 6" xfId="19076"/>
    <cellStyle name="常规 10 11 7" xfId="19077"/>
    <cellStyle name="常规 6 2 4 3" xfId="19078"/>
    <cellStyle name="常规 10 2" xfId="19079"/>
    <cellStyle name="常规 6 2 4 3 2" xfId="19080"/>
    <cellStyle name="常规 10 2 2" xfId="19081"/>
    <cellStyle name="链接单元格 2 4 4" xfId="19082"/>
    <cellStyle name="常规 10 2 2 2 2" xfId="19083"/>
    <cellStyle name="常规 3 4 5 2" xfId="19084"/>
    <cellStyle name="常规 10 2 2 2 3" xfId="19085"/>
    <cellStyle name="常规 10 2 2 3 2" xfId="19086"/>
    <cellStyle name="常规 10 2 2 4" xfId="19087"/>
    <cellStyle name="常规 10 2 2 4 2" xfId="19088"/>
    <cellStyle name="常规 10 2 2 5" xfId="19089"/>
    <cellStyle name="常规 6 2 4 3 3" xfId="19090"/>
    <cellStyle name="常规 10 2 3" xfId="19091"/>
    <cellStyle name="常规 10 2 3 2" xfId="19092"/>
    <cellStyle name="常规 10 2 3 2 2" xfId="19093"/>
    <cellStyle name="常规 10 2 3 3" xfId="19094"/>
    <cellStyle name="强调文字颜色 1 3 2 2 2" xfId="19095"/>
    <cellStyle name="常规 10 2 4" xfId="19096"/>
    <cellStyle name="常规 10 2 4 2 2" xfId="19097"/>
    <cellStyle name="好 7 2 5" xfId="19098"/>
    <cellStyle name="常规 10 2 6 2" xfId="19099"/>
    <cellStyle name="常规 6 2 4 4" xfId="19100"/>
    <cellStyle name="常规 10 3" xfId="19101"/>
    <cellStyle name="常规 6 2 4 4 2 2" xfId="19102"/>
    <cellStyle name="常规 10 3 2 2" xfId="19103"/>
    <cellStyle name="常规 10 3 2 2 2" xfId="19104"/>
    <cellStyle name="常规 10 3 2 3" xfId="19105"/>
    <cellStyle name="常规 10 3 2 3 2" xfId="19106"/>
    <cellStyle name="常规 10 3 2 4" xfId="19107"/>
    <cellStyle name="常规 10 3 2 4 2" xfId="19108"/>
    <cellStyle name="强调文字颜色 4 11 2 2" xfId="19109"/>
    <cellStyle name="常规 6 2 4 4 3" xfId="19110"/>
    <cellStyle name="常规 10 3 3" xfId="19111"/>
    <cellStyle name="强调文字颜色 4 11 2 3" xfId="19112"/>
    <cellStyle name="强调文字颜色 1 3 2 3 2" xfId="19113"/>
    <cellStyle name="强调文字颜色 1 19 2 2" xfId="19114"/>
    <cellStyle name="常规 10 3 4" xfId="19115"/>
    <cellStyle name="常规 6 2 4 5" xfId="19116"/>
    <cellStyle name="常规 10 4" xfId="19117"/>
    <cellStyle name="常规 6 2 4 5 2" xfId="19118"/>
    <cellStyle name="常规 10 4 2" xfId="19119"/>
    <cellStyle name="输入 15 3" xfId="19120"/>
    <cellStyle name="常规 10 4 2 2" xfId="19121"/>
    <cellStyle name="输入 15 3 2" xfId="19122"/>
    <cellStyle name="强调文字颜色 1 11 2 5" xfId="19123"/>
    <cellStyle name="常规 10 4 2 2 2" xfId="19124"/>
    <cellStyle name="输入 15 3 3" xfId="19125"/>
    <cellStyle name="常规 10 4 2 2 3" xfId="19126"/>
    <cellStyle name="输入 15 4" xfId="19127"/>
    <cellStyle name="常规 10 4 2 3" xfId="19128"/>
    <cellStyle name="输入 15 4 2" xfId="19129"/>
    <cellStyle name="常规 10 4 2 3 2" xfId="19130"/>
    <cellStyle name="输入 15 5" xfId="19131"/>
    <cellStyle name="常规 10 4 2 4" xfId="19132"/>
    <cellStyle name="输入 15 6" xfId="19133"/>
    <cellStyle name="常规 10 4 2 5" xfId="19134"/>
    <cellStyle name="强调文字颜色 4 11 3 2" xfId="19135"/>
    <cellStyle name="常规 10 4 3" xfId="19136"/>
    <cellStyle name="输入 16 3" xfId="19137"/>
    <cellStyle name="常规 10 4 3 2" xfId="19138"/>
    <cellStyle name="输入 16 3 2" xfId="19139"/>
    <cellStyle name="强调文字颜色 1 12 2 5" xfId="19140"/>
    <cellStyle name="常规 10 4 3 2 2" xfId="19141"/>
    <cellStyle name="输入 16 4" xfId="19142"/>
    <cellStyle name="常规 10 4 3 3" xfId="19143"/>
    <cellStyle name="强调文字颜色 4 11 3 3" xfId="19144"/>
    <cellStyle name="常规 10 4 4" xfId="19145"/>
    <cellStyle name="输入 17 3" xfId="19146"/>
    <cellStyle name="常规 10 4 4 2" xfId="19147"/>
    <cellStyle name="输入 17 3 2" xfId="19148"/>
    <cellStyle name="强调文字颜色 1 13 2 5" xfId="19149"/>
    <cellStyle name="常规 10 4 4 2 2" xfId="19150"/>
    <cellStyle name="输入 17 4" xfId="19151"/>
    <cellStyle name="常规 10 4 4 3" xfId="19152"/>
    <cellStyle name="常规 10 4 5" xfId="19153"/>
    <cellStyle name="输入 18 3" xfId="19154"/>
    <cellStyle name="常规 10 4 5 2" xfId="19155"/>
    <cellStyle name="常规 10 4 6" xfId="19156"/>
    <cellStyle name="输入 19 3" xfId="19157"/>
    <cellStyle name="好 9 2 5" xfId="19158"/>
    <cellStyle name="常规 10 4 6 2" xfId="19159"/>
    <cellStyle name="强调文字颜色 1 13 2 2 2" xfId="19160"/>
    <cellStyle name="常规 10 4 7" xfId="19161"/>
    <cellStyle name="强调文字颜色 1 13 2 2 3" xfId="19162"/>
    <cellStyle name="常规 10 4 8" xfId="19163"/>
    <cellStyle name="常规 10 5 2 2" xfId="19164"/>
    <cellStyle name="常规 10 5 2 2 2" xfId="19165"/>
    <cellStyle name="常规 6 4 5 2" xfId="19166"/>
    <cellStyle name="常规 10 5 2 2 3" xfId="19167"/>
    <cellStyle name="常规 10 5 2 3" xfId="19168"/>
    <cellStyle name="常规 10 5 2 3 2" xfId="19169"/>
    <cellStyle name="常规 10 5 2 4" xfId="19170"/>
    <cellStyle name="常规 10 5 2 4 2" xfId="19171"/>
    <cellStyle name="常规 10 5 2 5" xfId="19172"/>
    <cellStyle name="强调文字颜色 4 11 4 2" xfId="19173"/>
    <cellStyle name="常规 10 5 3" xfId="19174"/>
    <cellStyle name="常规 10 5 3 2" xfId="19175"/>
    <cellStyle name="常规 10 5 3 2 2" xfId="19176"/>
    <cellStyle name="常规 10 5 3 3" xfId="19177"/>
    <cellStyle name="强调文字颜色 4 11 4 3" xfId="19178"/>
    <cellStyle name="常规 10 5 4" xfId="19179"/>
    <cellStyle name="常规 10 5 4 2" xfId="19180"/>
    <cellStyle name="常规 10 5 4 2 2" xfId="19181"/>
    <cellStyle name="常规 10 5 4 3" xfId="19182"/>
    <cellStyle name="常规 10 5 6 2" xfId="19183"/>
    <cellStyle name="常规 10 5 8" xfId="19184"/>
    <cellStyle name="常规 10 6 2 2" xfId="19185"/>
    <cellStyle name="常规 10 6 2 2 2" xfId="19186"/>
    <cellStyle name="常规 10 6 2 2 3" xfId="19187"/>
    <cellStyle name="常规 10 6 2 3" xfId="19188"/>
    <cellStyle name="常规 10 6 2 3 2" xfId="19189"/>
    <cellStyle name="常规 10 6 2 4" xfId="19190"/>
    <cellStyle name="常规 10 6 2 4 2" xfId="19191"/>
    <cellStyle name="常规 10 6 2 5" xfId="19192"/>
    <cellStyle name="常规 10 6 3 2" xfId="19193"/>
    <cellStyle name="常规 10 6 3 2 2" xfId="19194"/>
    <cellStyle name="常规 10 6 3 3" xfId="19195"/>
    <cellStyle name="常规 10 6 4" xfId="19196"/>
    <cellStyle name="常规 10 6 4 2" xfId="19197"/>
    <cellStyle name="好 7 3" xfId="19198"/>
    <cellStyle name="常规 10 6 4 2 2" xfId="19199"/>
    <cellStyle name="常规 10 6 4 3" xfId="19200"/>
    <cellStyle name="常规 10 7 2 2" xfId="19201"/>
    <cellStyle name="常规 10 7 2 2 2" xfId="19202"/>
    <cellStyle name="常规 10 7 2 2 3" xfId="19203"/>
    <cellStyle name="常规 10 7 2 3" xfId="19204"/>
    <cellStyle name="常规 10 7 2 3 2" xfId="19205"/>
    <cellStyle name="常规 10 7 2 4" xfId="19206"/>
    <cellStyle name="常规 10 7 2 4 2" xfId="19207"/>
    <cellStyle name="常规 10 7 2 5" xfId="19208"/>
    <cellStyle name="常规 10 7 3" xfId="19209"/>
    <cellStyle name="常规 10 7 3 2" xfId="19210"/>
    <cellStyle name="常规 10 7 3 2 2" xfId="19211"/>
    <cellStyle name="常规 10 7 3 3" xfId="19212"/>
    <cellStyle name="常规 10 7 4" xfId="19213"/>
    <cellStyle name="常规 10 7 4 2" xfId="19214"/>
    <cellStyle name="强调文字颜色 1 5 5" xfId="19215"/>
    <cellStyle name="常规 10 7 4 2 2" xfId="19216"/>
    <cellStyle name="常规 10 7 4 3" xfId="19217"/>
    <cellStyle name="常规 10 8 2" xfId="19218"/>
    <cellStyle name="检查单元格 4 8" xfId="19219"/>
    <cellStyle name="常规 10 8 2 2" xfId="19220"/>
    <cellStyle name="常规 6 12 3 3" xfId="19221"/>
    <cellStyle name="常规 10 8 2 2 2" xfId="19222"/>
    <cellStyle name="常规 10 8 2 3" xfId="19223"/>
    <cellStyle name="常规 6 12 4 3" xfId="19224"/>
    <cellStyle name="常规 10 8 2 3 2" xfId="19225"/>
    <cellStyle name="常规 10 8 3" xfId="19226"/>
    <cellStyle name="常规 10 8 4" xfId="19227"/>
    <cellStyle name="常规 10 9 2" xfId="19228"/>
    <cellStyle name="常规 10 9 2 2" xfId="19229"/>
    <cellStyle name="强调文字颜色 2 11 2 5" xfId="19230"/>
    <cellStyle name="常规 10 9 2 2 2" xfId="19231"/>
    <cellStyle name="常规 10 9 2 3" xfId="19232"/>
    <cellStyle name="常规 10 9 2 3 2" xfId="19233"/>
    <cellStyle name="常规 10 9 2 4 2" xfId="19234"/>
    <cellStyle name="常规 10 9 3 2" xfId="19235"/>
    <cellStyle name="强调文字颜色 2 12 2 5" xfId="19236"/>
    <cellStyle name="汇总 8 3" xfId="19237"/>
    <cellStyle name="常规 10 9 3 2 2" xfId="19238"/>
    <cellStyle name="常规 10 9 3 3" xfId="19239"/>
    <cellStyle name="常规 10 9 4" xfId="19240"/>
    <cellStyle name="常规 10 9 4 2" xfId="19241"/>
    <cellStyle name="强调文字颜色 2 13 2 5" xfId="19242"/>
    <cellStyle name="常规 10 9 4 2 2" xfId="19243"/>
    <cellStyle name="常规 10 9 6 2" xfId="19244"/>
    <cellStyle name="常规 10 9 8" xfId="19245"/>
    <cellStyle name="注释 11 2 3" xfId="19246"/>
    <cellStyle name="常规 4 5" xfId="19247"/>
    <cellStyle name="常规 100" xfId="19248"/>
    <cellStyle name="常规 4 5 2" xfId="19249"/>
    <cellStyle name="常规 100 2" xfId="19250"/>
    <cellStyle name="常规 100 2 2" xfId="19251"/>
    <cellStyle name="常规 100 2 3" xfId="19252"/>
    <cellStyle name="常规 4 5 3" xfId="19253"/>
    <cellStyle name="常规 100 3" xfId="19254"/>
    <cellStyle name="常规 100 6" xfId="19255"/>
    <cellStyle name="注释 11 2 4" xfId="19256"/>
    <cellStyle name="常规 4 6" xfId="19257"/>
    <cellStyle name="常规 101" xfId="19258"/>
    <cellStyle name="链接单元格 9" xfId="19259"/>
    <cellStyle name="常规 4 6 2" xfId="19260"/>
    <cellStyle name="常规 101 2" xfId="19261"/>
    <cellStyle name="链接单元格 9 2" xfId="19262"/>
    <cellStyle name="常规 101 2 2" xfId="19263"/>
    <cellStyle name="常规 4 6 3" xfId="19264"/>
    <cellStyle name="常规 101 3" xfId="19265"/>
    <cellStyle name="注释 11 2 5" xfId="19266"/>
    <cellStyle name="常规 4 7" xfId="19267"/>
    <cellStyle name="常规 2 13 5 2 2" xfId="19268"/>
    <cellStyle name="常规 102" xfId="19269"/>
    <cellStyle name="常规 4 7 2" xfId="19270"/>
    <cellStyle name="常规 3 11 2 6" xfId="19271"/>
    <cellStyle name="常规 102 2" xfId="19272"/>
    <cellStyle name="常规 102 2 2" xfId="19273"/>
    <cellStyle name="常规 102 2 2 2" xfId="19274"/>
    <cellStyle name="常规 102 2 2 2 2" xfId="19275"/>
    <cellStyle name="常规 4 7 3" xfId="19276"/>
    <cellStyle name="常规 102 3" xfId="19277"/>
    <cellStyle name="常规 102 3 2 2" xfId="19278"/>
    <cellStyle name="常规 5 15 2 4" xfId="19279"/>
    <cellStyle name="常规 102 4 2" xfId="19280"/>
    <cellStyle name="常规 5 15 2 4 2" xfId="19281"/>
    <cellStyle name="常规 2 2 7" xfId="19282"/>
    <cellStyle name="常规 102 4 2 2" xfId="19283"/>
    <cellStyle name="常规 102 5" xfId="19284"/>
    <cellStyle name="常规 102 5 2" xfId="19285"/>
    <cellStyle name="常规 102 6" xfId="19286"/>
    <cellStyle name="常规 102 6 2" xfId="19287"/>
    <cellStyle name="常规 102 7" xfId="19288"/>
    <cellStyle name="常规 4 8" xfId="19289"/>
    <cellStyle name="常规 103" xfId="19290"/>
    <cellStyle name="常规 4 8 2" xfId="19291"/>
    <cellStyle name="常规 103 2" xfId="19292"/>
    <cellStyle name="好 8 2 2 3" xfId="19293"/>
    <cellStyle name="常规 103 2 2" xfId="19294"/>
    <cellStyle name="常规 6 2 3 2 5" xfId="19295"/>
    <cellStyle name="常规 103 2 2 2" xfId="19296"/>
    <cellStyle name="常规 4 8 3" xfId="19297"/>
    <cellStyle name="常规 103 3" xfId="19298"/>
    <cellStyle name="常规 4 8 4" xfId="19299"/>
    <cellStyle name="常规 103 4" xfId="19300"/>
    <cellStyle name="常规 103 4 2" xfId="19301"/>
    <cellStyle name="常规 103 5" xfId="19302"/>
    <cellStyle name="常规 4 9" xfId="19303"/>
    <cellStyle name="常规 104" xfId="19304"/>
    <cellStyle name="常规 4 9 2" xfId="19305"/>
    <cellStyle name="常规 104 2" xfId="19306"/>
    <cellStyle name="常规 104 2 2" xfId="19307"/>
    <cellStyle name="常规 4 9 3" xfId="19308"/>
    <cellStyle name="常规 104 3" xfId="19309"/>
    <cellStyle name="常规 105 2 2" xfId="19310"/>
    <cellStyle name="常规 105 3" xfId="19311"/>
    <cellStyle name="常规 106 2 2" xfId="19312"/>
    <cellStyle name="常规 11" xfId="19313"/>
    <cellStyle name="常规 11 10" xfId="19314"/>
    <cellStyle name="适中 3 2 5" xfId="19315"/>
    <cellStyle name="常规 11 10 2" xfId="19316"/>
    <cellStyle name="适中 3 2 6" xfId="19317"/>
    <cellStyle name="常规 6 19 2" xfId="19318"/>
    <cellStyle name="常规 11 10 3" xfId="19319"/>
    <cellStyle name="常规 11 10 4" xfId="19320"/>
    <cellStyle name="常规 11 11" xfId="19321"/>
    <cellStyle name="常规 11 11 2" xfId="19322"/>
    <cellStyle name="常规 11 11 3" xfId="19323"/>
    <cellStyle name="常规 11 11 4" xfId="19324"/>
    <cellStyle name="常规 11 12" xfId="19325"/>
    <cellStyle name="常规 11 12 2" xfId="19326"/>
    <cellStyle name="常规 11 13 4" xfId="19327"/>
    <cellStyle name="常规 11 14 2" xfId="19328"/>
    <cellStyle name="常规 11 14 3" xfId="19329"/>
    <cellStyle name="常规 11 14 4" xfId="19330"/>
    <cellStyle name="常规 11 15 2" xfId="19331"/>
    <cellStyle name="常规 11 15 2 2" xfId="19332"/>
    <cellStyle name="常规 11 15 2 2 2" xfId="19333"/>
    <cellStyle name="常规 11 15 2 3" xfId="19334"/>
    <cellStyle name="常规 11 15 3" xfId="19335"/>
    <cellStyle name="常规 9 16 2 3" xfId="19336"/>
    <cellStyle name="常规 11 15 3 2" xfId="19337"/>
    <cellStyle name="常规 11 15 4" xfId="19338"/>
    <cellStyle name="常规 11 15 5" xfId="19339"/>
    <cellStyle name="常规 11 15 6" xfId="19340"/>
    <cellStyle name="常规 11 16 2" xfId="19341"/>
    <cellStyle name="常规 11 16 2 2" xfId="19342"/>
    <cellStyle name="汇总 2 8" xfId="19343"/>
    <cellStyle name="常规 11 17 2" xfId="19344"/>
    <cellStyle name="常规 11 17 3" xfId="19345"/>
    <cellStyle name="常规 11 18 2" xfId="19346"/>
    <cellStyle name="常规 11 19" xfId="19347"/>
    <cellStyle name="常规 6 2 5 3" xfId="19348"/>
    <cellStyle name="常规 11 2" xfId="19349"/>
    <cellStyle name="常规 6 2 5 3 2" xfId="19350"/>
    <cellStyle name="常规 11 2 2" xfId="19351"/>
    <cellStyle name="常规 6 2 5 3 3" xfId="19352"/>
    <cellStyle name="常规 11 2 3" xfId="19353"/>
    <cellStyle name="常规 11 2 4" xfId="19354"/>
    <cellStyle name="常规 6 2 5 4" xfId="19355"/>
    <cellStyle name="常规 11 3" xfId="19356"/>
    <cellStyle name="强调文字颜色 4 12 2 2" xfId="19357"/>
    <cellStyle name="常规 6 2 5 4 3" xfId="19358"/>
    <cellStyle name="常规 11 3 3" xfId="19359"/>
    <cellStyle name="强调文字颜色 4 12 2 3" xfId="19360"/>
    <cellStyle name="常规 11 3 4" xfId="19361"/>
    <cellStyle name="常规 6 2 5 5" xfId="19362"/>
    <cellStyle name="常规 11 4" xfId="19363"/>
    <cellStyle name="强调文字颜色 4 12 3 2" xfId="19364"/>
    <cellStyle name="常规 11 4 3" xfId="19365"/>
    <cellStyle name="强调文字颜色 4 12 3 3" xfId="19366"/>
    <cellStyle name="常规 11 4 4" xfId="19367"/>
    <cellStyle name="常规 6 2 5 6" xfId="19368"/>
    <cellStyle name="常规 11 5" xfId="19369"/>
    <cellStyle name="常规 6 2 5 6 2" xfId="19370"/>
    <cellStyle name="常规 11 5 2" xfId="19371"/>
    <cellStyle name="强调文字颜色 4 12 4 2" xfId="19372"/>
    <cellStyle name="常规 11 5 3" xfId="19373"/>
    <cellStyle name="强调文字颜色 4 12 4 3" xfId="19374"/>
    <cellStyle name="常规 11 5 4" xfId="19375"/>
    <cellStyle name="常规 11 6 2" xfId="19376"/>
    <cellStyle name="常规 11 6 3" xfId="19377"/>
    <cellStyle name="常规 11 6 4" xfId="19378"/>
    <cellStyle name="常规 11 7 3" xfId="19379"/>
    <cellStyle name="常规 11 7 4" xfId="19380"/>
    <cellStyle name="常规 11 8 2" xfId="19381"/>
    <cellStyle name="常规 11 8 3" xfId="19382"/>
    <cellStyle name="常规 11 8 4" xfId="19383"/>
    <cellStyle name="常规 11 9 2" xfId="19384"/>
    <cellStyle name="常规 11 9 3" xfId="19385"/>
    <cellStyle name="常规 11 9 4" xfId="19386"/>
    <cellStyle name="常规 12" xfId="19387"/>
    <cellStyle name="注释 6 2 3" xfId="19388"/>
    <cellStyle name="常规 12 11" xfId="19389"/>
    <cellStyle name="常规 21" xfId="19390"/>
    <cellStyle name="常规 16" xfId="19391"/>
    <cellStyle name="常规 12 11 2" xfId="19392"/>
    <cellStyle name="常规 22" xfId="19393"/>
    <cellStyle name="常规 17" xfId="19394"/>
    <cellStyle name="常规 12 11 3" xfId="19395"/>
    <cellStyle name="常规 6 2 5 4 2 2" xfId="19396"/>
    <cellStyle name="常规 23" xfId="19397"/>
    <cellStyle name="常规 18" xfId="19398"/>
    <cellStyle name="常规 12 11 4" xfId="19399"/>
    <cellStyle name="常规 71" xfId="19400"/>
    <cellStyle name="常规 66" xfId="19401"/>
    <cellStyle name="常规 12 12 2" xfId="19402"/>
    <cellStyle name="常规 72" xfId="19403"/>
    <cellStyle name="常规 67" xfId="19404"/>
    <cellStyle name="常规 6 2 5 2 2 2 2" xfId="19405"/>
    <cellStyle name="常规 12 12 3" xfId="19406"/>
    <cellStyle name="强调文字颜色 4 12 2 2 2" xfId="19407"/>
    <cellStyle name="常规 73" xfId="19408"/>
    <cellStyle name="常规 68" xfId="19409"/>
    <cellStyle name="常规 12 12 4" xfId="19410"/>
    <cellStyle name="常规 12 14 4" xfId="19411"/>
    <cellStyle name="常规 12 15 2" xfId="19412"/>
    <cellStyle name="常规 12 15 2 2" xfId="19413"/>
    <cellStyle name="常规 12 15 3" xfId="19414"/>
    <cellStyle name="常规 12 15 3 2" xfId="19415"/>
    <cellStyle name="常规 12 15 4" xfId="19416"/>
    <cellStyle name="常规 12 16 2 2" xfId="19417"/>
    <cellStyle name="常规 6 2 6 3" xfId="19418"/>
    <cellStyle name="常规 12 2" xfId="19419"/>
    <cellStyle name="常规 6 2 6 3 2" xfId="19420"/>
    <cellStyle name="常规 12 2 2" xfId="19421"/>
    <cellStyle name="常规 6 2 6 3 3" xfId="19422"/>
    <cellStyle name="常规 12 2 3" xfId="19423"/>
    <cellStyle name="常规 12 2 4" xfId="19424"/>
    <cellStyle name="常规 6 2 6 4" xfId="19425"/>
    <cellStyle name="常规 12 3" xfId="19426"/>
    <cellStyle name="强调文字颜色 2 10" xfId="19427"/>
    <cellStyle name="常规 6 2 6 4 2" xfId="19428"/>
    <cellStyle name="常规 12 3 2" xfId="19429"/>
    <cellStyle name="强调文字颜色 4 13 2 2" xfId="19430"/>
    <cellStyle name="强调文字颜色 2 11" xfId="19431"/>
    <cellStyle name="常规 6 2 6 4 3" xfId="19432"/>
    <cellStyle name="常规 12 3 3" xfId="19433"/>
    <cellStyle name="强调文字颜色 4 13 2 3" xfId="19434"/>
    <cellStyle name="强调文字颜色 2 12" xfId="19435"/>
    <cellStyle name="常规 12 3 4" xfId="19436"/>
    <cellStyle name="常规 6 2 6 5" xfId="19437"/>
    <cellStyle name="常规 12 4" xfId="19438"/>
    <cellStyle name="常规 6 2 6 5 2" xfId="19439"/>
    <cellStyle name="常规 12 4 2" xfId="19440"/>
    <cellStyle name="强调文字颜色 4 13 3 2" xfId="19441"/>
    <cellStyle name="常规 12 4 3" xfId="19442"/>
    <cellStyle name="强调文字颜色 4 13 3 3" xfId="19443"/>
    <cellStyle name="常规 12 4 4" xfId="19444"/>
    <cellStyle name="常规 6 2 6 6" xfId="19445"/>
    <cellStyle name="常规 12 5" xfId="19446"/>
    <cellStyle name="常规 6 2 6 6 2" xfId="19447"/>
    <cellStyle name="常规 12 5 2" xfId="19448"/>
    <cellStyle name="强调文字颜色 4 13 4 2" xfId="19449"/>
    <cellStyle name="常规 12 5 3" xfId="19450"/>
    <cellStyle name="强调文字颜色 4 13 4 3" xfId="19451"/>
    <cellStyle name="常规 12 5 4" xfId="19452"/>
    <cellStyle name="常规 6 2 6 7" xfId="19453"/>
    <cellStyle name="常规 12 6" xfId="19454"/>
    <cellStyle name="常规 12 6 2" xfId="19455"/>
    <cellStyle name="常规 12 6 4" xfId="19456"/>
    <cellStyle name="常规 12 7 2" xfId="19457"/>
    <cellStyle name="常规 12 7 3" xfId="19458"/>
    <cellStyle name="常规 12 7 4" xfId="19459"/>
    <cellStyle name="常规 12 8" xfId="19460"/>
    <cellStyle name="强调文字颜色 3 10" xfId="19461"/>
    <cellStyle name="常规 12 8 2" xfId="19462"/>
    <cellStyle name="强调文字颜色 3 11" xfId="19463"/>
    <cellStyle name="常规 12 8 3" xfId="19464"/>
    <cellStyle name="强调文字颜色 3 12" xfId="19465"/>
    <cellStyle name="常规 12 8 4" xfId="19466"/>
    <cellStyle name="常规 12 9" xfId="19467"/>
    <cellStyle name="常规 12 9 2" xfId="19468"/>
    <cellStyle name="常规 12 9 3" xfId="19469"/>
    <cellStyle name="常规 12 9 4" xfId="19470"/>
    <cellStyle name="适中 8 3 2" xfId="19471"/>
    <cellStyle name="常规 13" xfId="19472"/>
    <cellStyle name="常规 13 10 4" xfId="19473"/>
    <cellStyle name="常规 13 11 4" xfId="19474"/>
    <cellStyle name="常规 13 12 2" xfId="19475"/>
    <cellStyle name="常规 13 12 3" xfId="19476"/>
    <cellStyle name="常规 13 12 4" xfId="19477"/>
    <cellStyle name="常规 13 13 2" xfId="19478"/>
    <cellStyle name="常规 13 13 3" xfId="19479"/>
    <cellStyle name="常规 13 13 4" xfId="19480"/>
    <cellStyle name="常规 13 14" xfId="19481"/>
    <cellStyle name="常规 13 14 2" xfId="19482"/>
    <cellStyle name="常规 13 14 3" xfId="19483"/>
    <cellStyle name="常规 13 20" xfId="19484"/>
    <cellStyle name="常规 13 15" xfId="19485"/>
    <cellStyle name="常规 13 15 2" xfId="19486"/>
    <cellStyle name="常规 13 15 2 2" xfId="19487"/>
    <cellStyle name="常规 13 15 2 3" xfId="19488"/>
    <cellStyle name="常规 13 15 3" xfId="19489"/>
    <cellStyle name="常规 13 15 3 2" xfId="19490"/>
    <cellStyle name="常规 13 15 6" xfId="19491"/>
    <cellStyle name="常规 13 21" xfId="19492"/>
    <cellStyle name="常规 13 16" xfId="19493"/>
    <cellStyle name="常规 13 16 2" xfId="19494"/>
    <cellStyle name="常规 13 16 3" xfId="19495"/>
    <cellStyle name="常规 6 2 7 3" xfId="19496"/>
    <cellStyle name="常规 13 2" xfId="19497"/>
    <cellStyle name="常规 6 2 7 4" xfId="19498"/>
    <cellStyle name="常规 13 3" xfId="19499"/>
    <cellStyle name="常规 6 2 7 5" xfId="19500"/>
    <cellStyle name="常规 13 4" xfId="19501"/>
    <cellStyle name="常规 6 2 7 5 2" xfId="19502"/>
    <cellStyle name="常规 13 4 2" xfId="19503"/>
    <cellStyle name="强调文字颜色 4 14 3 2" xfId="19504"/>
    <cellStyle name="常规 13 4 3" xfId="19505"/>
    <cellStyle name="强调文字颜色 4 14 3 3" xfId="19506"/>
    <cellStyle name="常规 13 4 4" xfId="19507"/>
    <cellStyle name="常规 6 2 7 6" xfId="19508"/>
    <cellStyle name="常规 13 5" xfId="19509"/>
    <cellStyle name="强调文字颜色 4 14 4 2" xfId="19510"/>
    <cellStyle name="常规 13 5 3" xfId="19511"/>
    <cellStyle name="常规 6 2 7 7" xfId="19512"/>
    <cellStyle name="常规 13 6" xfId="19513"/>
    <cellStyle name="常规 13 6 2" xfId="19514"/>
    <cellStyle name="常规 13 6 3" xfId="19515"/>
    <cellStyle name="常规 13 6 4" xfId="19516"/>
    <cellStyle name="常规 6 2 7 8" xfId="19517"/>
    <cellStyle name="常规 13 7" xfId="19518"/>
    <cellStyle name="常规 13 8" xfId="19519"/>
    <cellStyle name="常规 13 8 2" xfId="19520"/>
    <cellStyle name="常规 13 8 3" xfId="19521"/>
    <cellStyle name="常规 13 8 4" xfId="19522"/>
    <cellStyle name="常规 13 9" xfId="19523"/>
    <cellStyle name="常规 13 9 2" xfId="19524"/>
    <cellStyle name="常规 13 9 3" xfId="19525"/>
    <cellStyle name="常规 13 9 4" xfId="19526"/>
    <cellStyle name="常规 14 10" xfId="19527"/>
    <cellStyle name="常规 14 10 2" xfId="19528"/>
    <cellStyle name="常规 14 10 4" xfId="19529"/>
    <cellStyle name="常规 14 11" xfId="19530"/>
    <cellStyle name="常规 14 11 2" xfId="19531"/>
    <cellStyle name="常规 14 11 3" xfId="19532"/>
    <cellStyle name="常规 14 11 4" xfId="19533"/>
    <cellStyle name="常规 14 12" xfId="19534"/>
    <cellStyle name="常规 14 12 2" xfId="19535"/>
    <cellStyle name="常规 14 12 3" xfId="19536"/>
    <cellStyle name="常规 14 12 4" xfId="19537"/>
    <cellStyle name="常规 14 13" xfId="19538"/>
    <cellStyle name="常规 14 13 2" xfId="19539"/>
    <cellStyle name="常规 14 13 3" xfId="19540"/>
    <cellStyle name="常规 14 13 4" xfId="19541"/>
    <cellStyle name="常规 14 14" xfId="19542"/>
    <cellStyle name="常规 14 14 2" xfId="19543"/>
    <cellStyle name="常规 14 14 3" xfId="19544"/>
    <cellStyle name="常规 14 14 4" xfId="19545"/>
    <cellStyle name="常规 14 20" xfId="19546"/>
    <cellStyle name="常规 14 15" xfId="19547"/>
    <cellStyle name="常规 14 15 2" xfId="19548"/>
    <cellStyle name="常规 14 15 2 2" xfId="19549"/>
    <cellStyle name="常规 14 15 2 3" xfId="19550"/>
    <cellStyle name="常规 14 15 3" xfId="19551"/>
    <cellStyle name="常规 14 15 3 2" xfId="19552"/>
    <cellStyle name="常规 14 15 4" xfId="19553"/>
    <cellStyle name="常规 14 15 5" xfId="19554"/>
    <cellStyle name="常规 14 15 6" xfId="19555"/>
    <cellStyle name="常规 14 21" xfId="19556"/>
    <cellStyle name="常规 14 16" xfId="19557"/>
    <cellStyle name="常规 14 16 2" xfId="19558"/>
    <cellStyle name="常规 14 16 2 2" xfId="19559"/>
    <cellStyle name="常规 14 16 3" xfId="19560"/>
    <cellStyle name="常规 14 17" xfId="19561"/>
    <cellStyle name="常规 14 18" xfId="19562"/>
    <cellStyle name="常规 14 19" xfId="19563"/>
    <cellStyle name="常规 6 2 8 3" xfId="19564"/>
    <cellStyle name="常规 14 2" xfId="19565"/>
    <cellStyle name="常规 6 2 8 4" xfId="19566"/>
    <cellStyle name="常规 14 3" xfId="19567"/>
    <cellStyle name="常规 6 2 8 4 2" xfId="19568"/>
    <cellStyle name="常规 14 3 2" xfId="19569"/>
    <cellStyle name="强调文字颜色 4 15 2 2" xfId="19570"/>
    <cellStyle name="常规 6 2 8 4 3" xfId="19571"/>
    <cellStyle name="常规 14 3 3" xfId="19572"/>
    <cellStyle name="强调文字颜色 4 15 2 3" xfId="19573"/>
    <cellStyle name="常规 14 3 4" xfId="19574"/>
    <cellStyle name="常规 6 2 8 5" xfId="19575"/>
    <cellStyle name="常规 14 4" xfId="19576"/>
    <cellStyle name="常规 6 2 8 5 2" xfId="19577"/>
    <cellStyle name="常规 14 4 2" xfId="19578"/>
    <cellStyle name="强调文字颜色 4 15 3 2" xfId="19579"/>
    <cellStyle name="常规 14 4 3" xfId="19580"/>
    <cellStyle name="强调文字颜色 4 15 3 3" xfId="19581"/>
    <cellStyle name="常规 14 4 4" xfId="19582"/>
    <cellStyle name="常规 6 2 8 6" xfId="19583"/>
    <cellStyle name="常规 14 5" xfId="19584"/>
    <cellStyle name="常规 6 2 8 6 2" xfId="19585"/>
    <cellStyle name="常规 14 5 2" xfId="19586"/>
    <cellStyle name="强调文字颜色 4 15 4 2" xfId="19587"/>
    <cellStyle name="常规 14 5 3" xfId="19588"/>
    <cellStyle name="强调文字颜色 4 15 4 3" xfId="19589"/>
    <cellStyle name="常规 14 5 4" xfId="19590"/>
    <cellStyle name="常规 6 2 8 7" xfId="19591"/>
    <cellStyle name="常规 14 6" xfId="19592"/>
    <cellStyle name="常规 14 6 2" xfId="19593"/>
    <cellStyle name="常规 14 6 3" xfId="19594"/>
    <cellStyle name="常规 14 6 4" xfId="19595"/>
    <cellStyle name="常规 6 2 8 8" xfId="19596"/>
    <cellStyle name="常规 14 7" xfId="19597"/>
    <cellStyle name="常规 14 8" xfId="19598"/>
    <cellStyle name="常规 14 8 2" xfId="19599"/>
    <cellStyle name="常规 14 8 3" xfId="19600"/>
    <cellStyle name="常规 14 8 4" xfId="19601"/>
    <cellStyle name="常规 14 9 2" xfId="19602"/>
    <cellStyle name="常规 14 9 3" xfId="19603"/>
    <cellStyle name="常规 14 9 4" xfId="19604"/>
    <cellStyle name="常规 15 10 2" xfId="19605"/>
    <cellStyle name="常规 15 10 4" xfId="19606"/>
    <cellStyle name="常规 71 2 2" xfId="19607"/>
    <cellStyle name="常规 66 2 2" xfId="19608"/>
    <cellStyle name="常规 15 11" xfId="19609"/>
    <cellStyle name="常规 15 11 2" xfId="19610"/>
    <cellStyle name="常规 15 11 3" xfId="19611"/>
    <cellStyle name="常规 15 11 4" xfId="19612"/>
    <cellStyle name="常规 71 2 3" xfId="19613"/>
    <cellStyle name="常规 66 2 3" xfId="19614"/>
    <cellStyle name="常规 15 12" xfId="19615"/>
    <cellStyle name="常规 15 12 2" xfId="19616"/>
    <cellStyle name="常规 15 12 3" xfId="19617"/>
    <cellStyle name="常规 15 12 4" xfId="19618"/>
    <cellStyle name="常规 15 13" xfId="19619"/>
    <cellStyle name="常规 15 13 2" xfId="19620"/>
    <cellStyle name="常规 15 13 3" xfId="19621"/>
    <cellStyle name="常规 15 13 4" xfId="19622"/>
    <cellStyle name="常规 15 14" xfId="19623"/>
    <cellStyle name="常规 15 14 2" xfId="19624"/>
    <cellStyle name="常规 15 20" xfId="19625"/>
    <cellStyle name="常规 15 15" xfId="19626"/>
    <cellStyle name="常规 15 21" xfId="19627"/>
    <cellStyle name="常规 15 16" xfId="19628"/>
    <cellStyle name="常规 15 16 2" xfId="19629"/>
    <cellStyle name="常规 15 17" xfId="19630"/>
    <cellStyle name="常规 6 2 9 3" xfId="19631"/>
    <cellStyle name="常规 20 2" xfId="19632"/>
    <cellStyle name="常规 15 2" xfId="19633"/>
    <cellStyle name="常规 6 2 9 3 2" xfId="19634"/>
    <cellStyle name="常规 20 2 2" xfId="19635"/>
    <cellStyle name="常规 15 2 2" xfId="19636"/>
    <cellStyle name="常规 6 2 9 3 3" xfId="19637"/>
    <cellStyle name="常规 15 2 3" xfId="19638"/>
    <cellStyle name="常规 2 2 4 2 2 2 2" xfId="19639"/>
    <cellStyle name="常规 15 2 4" xfId="19640"/>
    <cellStyle name="常规 6 2 9 4" xfId="19641"/>
    <cellStyle name="常规 20 3" xfId="19642"/>
    <cellStyle name="常规 15 3" xfId="19643"/>
    <cellStyle name="常规 6 2 9 4 2" xfId="19644"/>
    <cellStyle name="常规 15 3 2" xfId="19645"/>
    <cellStyle name="强调文字颜色 4 16 2 2" xfId="19646"/>
    <cellStyle name="常规 6 2 9 4 3" xfId="19647"/>
    <cellStyle name="常规 15 3 3" xfId="19648"/>
    <cellStyle name="强调文字颜色 4 16 2 3" xfId="19649"/>
    <cellStyle name="常规 15 3 4" xfId="19650"/>
    <cellStyle name="常规 6 2 9 5" xfId="19651"/>
    <cellStyle name="常规 20 4" xfId="19652"/>
    <cellStyle name="常规 15 4" xfId="19653"/>
    <cellStyle name="常规 6 2 9 5 2" xfId="19654"/>
    <cellStyle name="常规 15 4 2" xfId="19655"/>
    <cellStyle name="强调文字颜色 4 16 3 2" xfId="19656"/>
    <cellStyle name="常规 15 4 3" xfId="19657"/>
    <cellStyle name="强调文字颜色 4 16 3 3" xfId="19658"/>
    <cellStyle name="常规 15 4 4" xfId="19659"/>
    <cellStyle name="强调文字颜色 4 16 4 2" xfId="19660"/>
    <cellStyle name="常规 15 5 3" xfId="19661"/>
    <cellStyle name="强调文字颜色 4 16 4 3" xfId="19662"/>
    <cellStyle name="常规 15 5 4" xfId="19663"/>
    <cellStyle name="常规 6 2 10 2 3" xfId="19664"/>
    <cellStyle name="常规 15 6 2" xfId="19665"/>
    <cellStyle name="常规 6 2 10 2 4" xfId="19666"/>
    <cellStyle name="常规 15 6 3" xfId="19667"/>
    <cellStyle name="常规 6 2 10 3 3" xfId="19668"/>
    <cellStyle name="常规 15 7 2" xfId="19669"/>
    <cellStyle name="常规 15 7 3" xfId="19670"/>
    <cellStyle name="常规 15 8" xfId="19671"/>
    <cellStyle name="常规 6 2 10 4 3" xfId="19672"/>
    <cellStyle name="常规 15 8 2" xfId="19673"/>
    <cellStyle name="常规 15 8 3" xfId="19674"/>
    <cellStyle name="常规 15 9" xfId="19675"/>
    <cellStyle name="常规 15 9 3" xfId="19676"/>
    <cellStyle name="注释 8 2 2 3" xfId="19677"/>
    <cellStyle name="常规 21 2" xfId="19678"/>
    <cellStyle name="常规 16 2" xfId="19679"/>
    <cellStyle name="常规 18 2 2 3" xfId="19680"/>
    <cellStyle name="常规 18 2 4 2" xfId="19681"/>
    <cellStyle name="强调文字颜色 4 14 2 2 3" xfId="19682"/>
    <cellStyle name="常规 23 4" xfId="19683"/>
    <cellStyle name="常规 18 4" xfId="19684"/>
    <cellStyle name="常规 18 4 2" xfId="19685"/>
    <cellStyle name="常规 18 4 2 2" xfId="19686"/>
    <cellStyle name="常规 18 4 3" xfId="19687"/>
    <cellStyle name="常规 18 5" xfId="19688"/>
    <cellStyle name="常规 18 6" xfId="19689"/>
    <cellStyle name="常规 18 6 2" xfId="19690"/>
    <cellStyle name="常规 18 7" xfId="19691"/>
    <cellStyle name="常规 18 8" xfId="19692"/>
    <cellStyle name="常规 24" xfId="19693"/>
    <cellStyle name="常规 19" xfId="19694"/>
    <cellStyle name="常规 24 4" xfId="19695"/>
    <cellStyle name="常规 19 4" xfId="19696"/>
    <cellStyle name="常规 2 10" xfId="19697"/>
    <cellStyle name="常规 2 10 2" xfId="19698"/>
    <cellStyle name="常规 22 2 2 3" xfId="19699"/>
    <cellStyle name="常规 2 10 2 2" xfId="19700"/>
    <cellStyle name="常规 2 10 2 2 2" xfId="19701"/>
    <cellStyle name="常规 2 10 2 2 2 2" xfId="19702"/>
    <cellStyle name="常规 2 10 2 2 3" xfId="19703"/>
    <cellStyle name="常规 2 10 2 3" xfId="19704"/>
    <cellStyle name="常规 2 10 2 3 2" xfId="19705"/>
    <cellStyle name="常规 2 10 2 4" xfId="19706"/>
    <cellStyle name="常规 2 10 2 4 2" xfId="19707"/>
    <cellStyle name="常规 2 10 2 5" xfId="19708"/>
    <cellStyle name="常规 2 10 2 6" xfId="19709"/>
    <cellStyle name="常规 2 10 3" xfId="19710"/>
    <cellStyle name="常规 2 10 3 2" xfId="19711"/>
    <cellStyle name="常规 2 10 3 2 2" xfId="19712"/>
    <cellStyle name="常规 2 10 3 3" xfId="19713"/>
    <cellStyle name="常规 2 10 3 4" xfId="19714"/>
    <cellStyle name="常规 2 10 4" xfId="19715"/>
    <cellStyle name="常规 2 10 4 2" xfId="19716"/>
    <cellStyle name="常规 2 10 4 2 2" xfId="19717"/>
    <cellStyle name="常规 2 10 4 3" xfId="19718"/>
    <cellStyle name="常规 2 10 5 3" xfId="19719"/>
    <cellStyle name="链接单元格 15 2 4" xfId="19720"/>
    <cellStyle name="常规 2 10 8" xfId="19721"/>
    <cellStyle name="链接单元格 15 2 5" xfId="19722"/>
    <cellStyle name="常规 2 10 9" xfId="19723"/>
    <cellStyle name="常规 2 11" xfId="19724"/>
    <cellStyle name="常规 3 2 2 3" xfId="19725"/>
    <cellStyle name="常规 2 11 2" xfId="19726"/>
    <cellStyle name="常规 3 2 2 3 2" xfId="19727"/>
    <cellStyle name="常规 2 11 2 2" xfId="19728"/>
    <cellStyle name="强调文字颜色 2 15 5" xfId="19729"/>
    <cellStyle name="常规 3 2 2 3 2 2" xfId="19730"/>
    <cellStyle name="常规 2 11 2 2 2" xfId="19731"/>
    <cellStyle name="常规 2 11 2 2 2 2" xfId="19732"/>
    <cellStyle name="强调文字颜色 2 15 6" xfId="19733"/>
    <cellStyle name="常规 2 11 2 2 3" xfId="19734"/>
    <cellStyle name="常规 3 2 2 3 3" xfId="19735"/>
    <cellStyle name="常规 2 11 2 3" xfId="19736"/>
    <cellStyle name="强调文字颜色 2 16 5" xfId="19737"/>
    <cellStyle name="常规 2 11 2 3 2" xfId="19738"/>
    <cellStyle name="常规 2 11 2 4" xfId="19739"/>
    <cellStyle name="强调文字颜色 2 17 5" xfId="19740"/>
    <cellStyle name="常规 2 11 2 4 2" xfId="19741"/>
    <cellStyle name="常规 2 11 2 5" xfId="19742"/>
    <cellStyle name="常规 2 11 2 6" xfId="19743"/>
    <cellStyle name="常规 3 2 2 4" xfId="19744"/>
    <cellStyle name="常规 2 11 3" xfId="19745"/>
    <cellStyle name="好 4" xfId="19746"/>
    <cellStyle name="常规 3 2 2 4 2" xfId="19747"/>
    <cellStyle name="常规 2 11 3 2" xfId="19748"/>
    <cellStyle name="好 4 2" xfId="19749"/>
    <cellStyle name="常规 3 2 2 4 2 2" xfId="19750"/>
    <cellStyle name="常规 2 11 3 2 2" xfId="19751"/>
    <cellStyle name="好 5" xfId="19752"/>
    <cellStyle name="常规 3 2 2 4 3" xfId="19753"/>
    <cellStyle name="常规 2 11 3 3" xfId="19754"/>
    <cellStyle name="好 6" xfId="19755"/>
    <cellStyle name="常规 2 11 3 4" xfId="19756"/>
    <cellStyle name="常规 3 2 2 5" xfId="19757"/>
    <cellStyle name="常规 2 11 4" xfId="19758"/>
    <cellStyle name="常规 3 2 2 5 2" xfId="19759"/>
    <cellStyle name="常规 2 11 4 2" xfId="19760"/>
    <cellStyle name="常规 2 11 4 2 2" xfId="19761"/>
    <cellStyle name="常规 2 11 4 3" xfId="19762"/>
    <cellStyle name="常规 3 2 2 6 2" xfId="19763"/>
    <cellStyle name="常规 2 11 5 2" xfId="19764"/>
    <cellStyle name="常规 2 11 5 3" xfId="19765"/>
    <cellStyle name="链接单元格 15 3 2" xfId="19766"/>
    <cellStyle name="常规 3 2 2 7" xfId="19767"/>
    <cellStyle name="常规 2 11 6" xfId="19768"/>
    <cellStyle name="常规 2 11 6 2" xfId="19769"/>
    <cellStyle name="常规 2 12" xfId="19770"/>
    <cellStyle name="常规 3 2 3 3" xfId="19771"/>
    <cellStyle name="常规 2 12 2" xfId="19772"/>
    <cellStyle name="常规 3 2 3 3 2" xfId="19773"/>
    <cellStyle name="常规 2 12 2 2" xfId="19774"/>
    <cellStyle name="常规 3 2 3 3 2 2" xfId="19775"/>
    <cellStyle name="常规 2 12 2 2 2" xfId="19776"/>
    <cellStyle name="常规 2 12 2 2 2 2" xfId="19777"/>
    <cellStyle name="常规 2 12 2 2 3" xfId="19778"/>
    <cellStyle name="常规 3 2 3 3 3" xfId="19779"/>
    <cellStyle name="常规 2 12 2 3" xfId="19780"/>
    <cellStyle name="常规 2 12 2 4" xfId="19781"/>
    <cellStyle name="常规 2 12 2 4 2" xfId="19782"/>
    <cellStyle name="常规 2 12 2 5" xfId="19783"/>
    <cellStyle name="常规 2 12 2 6" xfId="19784"/>
    <cellStyle name="常规 3 2 3 4" xfId="19785"/>
    <cellStyle name="常规 2 12 3" xfId="19786"/>
    <cellStyle name="常规 3 2 3 4 2" xfId="19787"/>
    <cellStyle name="常规 2 12 3 2" xfId="19788"/>
    <cellStyle name="强调文字颜色 1 2 4" xfId="19789"/>
    <cellStyle name="常规 82 6" xfId="19790"/>
    <cellStyle name="常规 77 6" xfId="19791"/>
    <cellStyle name="常规 3 2 3 4 2 2" xfId="19792"/>
    <cellStyle name="常规 2 12 3 2 2" xfId="19793"/>
    <cellStyle name="常规 3 2 3 4 3" xfId="19794"/>
    <cellStyle name="常规 2 12 3 3" xfId="19795"/>
    <cellStyle name="常规 2 12 3 4" xfId="19796"/>
    <cellStyle name="常规 3 2 3 5" xfId="19797"/>
    <cellStyle name="常规 2 12 4" xfId="19798"/>
    <cellStyle name="常规 3 2 3 5 2" xfId="19799"/>
    <cellStyle name="常规 2 12 4 2" xfId="19800"/>
    <cellStyle name="强调文字颜色 2 2 4" xfId="19801"/>
    <cellStyle name="常规 2 12 4 2 2" xfId="19802"/>
    <cellStyle name="常规 2 12 4 3" xfId="19803"/>
    <cellStyle name="常规 3 2 3 6" xfId="19804"/>
    <cellStyle name="常规 2 12 5" xfId="19805"/>
    <cellStyle name="常规 3 2 3 6 2" xfId="19806"/>
    <cellStyle name="常规 2 12 5 2" xfId="19807"/>
    <cellStyle name="强调文字颜色 3 2 4" xfId="19808"/>
    <cellStyle name="解释性文本 3 2 3 3" xfId="19809"/>
    <cellStyle name="常规 2 12 5 2 2" xfId="19810"/>
    <cellStyle name="常规 2 12 5 3" xfId="19811"/>
    <cellStyle name="链接单元格 15 4 2" xfId="19812"/>
    <cellStyle name="常规 3 2 3 7" xfId="19813"/>
    <cellStyle name="常规 2 12 6" xfId="19814"/>
    <cellStyle name="常规 2 12 6 2" xfId="19815"/>
    <cellStyle name="常规 2 12 8" xfId="19816"/>
    <cellStyle name="常规 2 12 9" xfId="19817"/>
    <cellStyle name="常规 2 13" xfId="19818"/>
    <cellStyle name="常规 3 2 4 3" xfId="19819"/>
    <cellStyle name="常规 2 13 2" xfId="19820"/>
    <cellStyle name="常规 3 2 4 3 2" xfId="19821"/>
    <cellStyle name="常规 2 13 2 2" xfId="19822"/>
    <cellStyle name="常规 2 13 2 2 2 2" xfId="19823"/>
    <cellStyle name="常规 3 2 4 3 3" xfId="19824"/>
    <cellStyle name="常规 2 13 2 3" xfId="19825"/>
    <cellStyle name="常规 6 13 2" xfId="19826"/>
    <cellStyle name="常规 2 13 2 4" xfId="19827"/>
    <cellStyle name="常规 6 13 3" xfId="19828"/>
    <cellStyle name="常规 2 13 2 5" xfId="19829"/>
    <cellStyle name="常规 6 13 4" xfId="19830"/>
    <cellStyle name="常规 6 11 2 2 2" xfId="19831"/>
    <cellStyle name="常规 2 13 2 6" xfId="19832"/>
    <cellStyle name="常规 3 2 4 4" xfId="19833"/>
    <cellStyle name="常规 2 13 3" xfId="19834"/>
    <cellStyle name="常规 3 2 4 4 2" xfId="19835"/>
    <cellStyle name="常规 2 13 3 2" xfId="19836"/>
    <cellStyle name="常规 3 2 4 4 2 2" xfId="19837"/>
    <cellStyle name="常规 2 13 3 2 2" xfId="19838"/>
    <cellStyle name="常规 3 2 4 4 3" xfId="19839"/>
    <cellStyle name="常规 2 13 3 3" xfId="19840"/>
    <cellStyle name="常规 6 14 2" xfId="19841"/>
    <cellStyle name="常规 2 13 3 4" xfId="19842"/>
    <cellStyle name="常规 3 2 4 5" xfId="19843"/>
    <cellStyle name="常规 2 13 4" xfId="19844"/>
    <cellStyle name="常规 3 2 4 5 2" xfId="19845"/>
    <cellStyle name="常规 2 13 4 2" xfId="19846"/>
    <cellStyle name="注释 10 2 5" xfId="19847"/>
    <cellStyle name="常规 2 13 4 2 2" xfId="19848"/>
    <cellStyle name="常规 2 13 4 3" xfId="19849"/>
    <cellStyle name="常规 3 2 4 6" xfId="19850"/>
    <cellStyle name="常规 2 13 5" xfId="19851"/>
    <cellStyle name="常规 3 2 4 6 2" xfId="19852"/>
    <cellStyle name="常规 2 13 5 2" xfId="19853"/>
    <cellStyle name="常规 2 13 5 3" xfId="19854"/>
    <cellStyle name="常规 3 2 4 7" xfId="19855"/>
    <cellStyle name="常规 2 13 6" xfId="19856"/>
    <cellStyle name="常规 2 13 6 2" xfId="19857"/>
    <cellStyle name="常规 2 14" xfId="19858"/>
    <cellStyle name="常规 3 2 5 3" xfId="19859"/>
    <cellStyle name="常规 2 14 2" xfId="19860"/>
    <cellStyle name="汇总 5" xfId="19861"/>
    <cellStyle name="常规 3 2 5 3 2" xfId="19862"/>
    <cellStyle name="常规 2 14 2 2" xfId="19863"/>
    <cellStyle name="汇总 5 2" xfId="19864"/>
    <cellStyle name="常规 3 2 5 3 2 2" xfId="19865"/>
    <cellStyle name="常规 2 14 2 2 2" xfId="19866"/>
    <cellStyle name="汇总 5 2 2" xfId="19867"/>
    <cellStyle name="常规 2 14 2 2 2 2" xfId="19868"/>
    <cellStyle name="汇总 5 3" xfId="19869"/>
    <cellStyle name="常规 2 14 2 2 3" xfId="19870"/>
    <cellStyle name="汇总 6" xfId="19871"/>
    <cellStyle name="常规 3 2 5 3 3" xfId="19872"/>
    <cellStyle name="常规 2 14 2 3" xfId="19873"/>
    <cellStyle name="汇总 6 2" xfId="19874"/>
    <cellStyle name="常规 2 14 2 3 2" xfId="19875"/>
    <cellStyle name="汇总 7" xfId="19876"/>
    <cellStyle name="常规 2 14 2 4" xfId="19877"/>
    <cellStyle name="汇总 7 2" xfId="19878"/>
    <cellStyle name="常规 2 14 2 4 2" xfId="19879"/>
    <cellStyle name="汇总 8" xfId="19880"/>
    <cellStyle name="汇总 2 2 2 2" xfId="19881"/>
    <cellStyle name="常规 2 14 2 5" xfId="19882"/>
    <cellStyle name="汇总 9" xfId="19883"/>
    <cellStyle name="汇总 2 2 2 3" xfId="19884"/>
    <cellStyle name="常规 6 11 3 2 2" xfId="19885"/>
    <cellStyle name="常规 2 14 2 6" xfId="19886"/>
    <cellStyle name="常规 3 2 5 4" xfId="19887"/>
    <cellStyle name="常规 2 14 3" xfId="19888"/>
    <cellStyle name="常规 3 2 5 4 2" xfId="19889"/>
    <cellStyle name="常规 2 14 3 2" xfId="19890"/>
    <cellStyle name="常规 3 2 5 4 2 2" xfId="19891"/>
    <cellStyle name="常规 2 14 3 2 2" xfId="19892"/>
    <cellStyle name="常规 3 2 5 4 3" xfId="19893"/>
    <cellStyle name="常规 2 14 3 3" xfId="19894"/>
    <cellStyle name="常规 2 14 3 4" xfId="19895"/>
    <cellStyle name="常规 3 2 5 5" xfId="19896"/>
    <cellStyle name="常规 2 14 4" xfId="19897"/>
    <cellStyle name="常规 2 14 4 2 2" xfId="19898"/>
    <cellStyle name="常规 2 14 4 3" xfId="19899"/>
    <cellStyle name="常规 3 2 5 6" xfId="19900"/>
    <cellStyle name="常规 2 14 5" xfId="19901"/>
    <cellStyle name="常规 3 2 5 6 2" xfId="19902"/>
    <cellStyle name="常规 2 14 5 2" xfId="19903"/>
    <cellStyle name="常规 2 14 5 3" xfId="19904"/>
    <cellStyle name="常规 3 2 5 7" xfId="19905"/>
    <cellStyle name="常规 2 14 6" xfId="19906"/>
    <cellStyle name="常规 2 14 6 2" xfId="19907"/>
    <cellStyle name="常规 2 14 9" xfId="19908"/>
    <cellStyle name="常规 2 20" xfId="19909"/>
    <cellStyle name="常规 2 15" xfId="19910"/>
    <cellStyle name="常规 3 2 6 3" xfId="19911"/>
    <cellStyle name="常规 2 20 2" xfId="19912"/>
    <cellStyle name="常规 2 15 2" xfId="19913"/>
    <cellStyle name="常规 3 2 6 3 2" xfId="19914"/>
    <cellStyle name="常规 2 20 2 2" xfId="19915"/>
    <cellStyle name="常规 2 15 2 2" xfId="19916"/>
    <cellStyle name="常规 3 2 6 3 2 2" xfId="19917"/>
    <cellStyle name="常规 2 15 2 2 2" xfId="19918"/>
    <cellStyle name="常规 2 15 2 2 2 2" xfId="19919"/>
    <cellStyle name="常规 2 15 2 2 3" xfId="19920"/>
    <cellStyle name="常规 3 2 6 3 3" xfId="19921"/>
    <cellStyle name="常规 2 15 2 3" xfId="19922"/>
    <cellStyle name="常规 2 15 2 3 2" xfId="19923"/>
    <cellStyle name="计算 4 2 2 2" xfId="19924"/>
    <cellStyle name="常规 2 15 2 4" xfId="19925"/>
    <cellStyle name="常规 2 15 2 4 2" xfId="19926"/>
    <cellStyle name="常规 3 2 6 4" xfId="19927"/>
    <cellStyle name="常规 2 20 3" xfId="19928"/>
    <cellStyle name="常规 2 15 3" xfId="19929"/>
    <cellStyle name="常规 3 2 6 4 2" xfId="19930"/>
    <cellStyle name="常规 2 15 3 2" xfId="19931"/>
    <cellStyle name="常规 3 2 6 4 2 2" xfId="19932"/>
    <cellStyle name="常规 2 15 3 2 2" xfId="19933"/>
    <cellStyle name="常规 3 2 6 4 3" xfId="19934"/>
    <cellStyle name="常规 2 15 3 3" xfId="19935"/>
    <cellStyle name="常规 3 2 6 5" xfId="19936"/>
    <cellStyle name="常规 2 15 4" xfId="19937"/>
    <cellStyle name="常规 3 2 6 5 2" xfId="19938"/>
    <cellStyle name="常规 2 15 4 2" xfId="19939"/>
    <cellStyle name="常规 2 15 4 2 2" xfId="19940"/>
    <cellStyle name="常规 2 15 4 3" xfId="19941"/>
    <cellStyle name="常规 3 2 6 6" xfId="19942"/>
    <cellStyle name="常规 2 15 5" xfId="19943"/>
    <cellStyle name="常规 3 2 6 6 2" xfId="19944"/>
    <cellStyle name="常规 2 15 5 2" xfId="19945"/>
    <cellStyle name="常规 3 2 6 7" xfId="19946"/>
    <cellStyle name="常规 2 15 6" xfId="19947"/>
    <cellStyle name="常规 2 15 6 2" xfId="19948"/>
    <cellStyle name="常规 2 15 8" xfId="19949"/>
    <cellStyle name="适中 5 3 2" xfId="19950"/>
    <cellStyle name="常规 2 21" xfId="19951"/>
    <cellStyle name="常规 2 16" xfId="19952"/>
    <cellStyle name="常规 3 2 7 3" xfId="19953"/>
    <cellStyle name="常规 2 21 2" xfId="19954"/>
    <cellStyle name="常规 2 16 2" xfId="19955"/>
    <cellStyle name="常规 3 2 7 3 2" xfId="19956"/>
    <cellStyle name="常规 2 21 2 2" xfId="19957"/>
    <cellStyle name="常规 2 16 2 2" xfId="19958"/>
    <cellStyle name="常规 3 2 7 3 2 2" xfId="19959"/>
    <cellStyle name="常规 2 16 2 2 2" xfId="19960"/>
    <cellStyle name="强调文字颜色 3 17 5" xfId="19961"/>
    <cellStyle name="常规 2 16 2 2 2 2" xfId="19962"/>
    <cellStyle name="常规 2 16 2 2 3" xfId="19963"/>
    <cellStyle name="常规 3 2 7 3 3" xfId="19964"/>
    <cellStyle name="常规 2 16 2 3" xfId="19965"/>
    <cellStyle name="常规 2 16 2 3 2" xfId="19966"/>
    <cellStyle name="常规 2 16 2 4" xfId="19967"/>
    <cellStyle name="常规 2 16 2 4 2" xfId="19968"/>
    <cellStyle name="常规 3 2 7 4" xfId="19969"/>
    <cellStyle name="常规 2 21 3" xfId="19970"/>
    <cellStyle name="常规 2 16 3" xfId="19971"/>
    <cellStyle name="常规 3 2 7 4 2" xfId="19972"/>
    <cellStyle name="常规 2 16 3 2" xfId="19973"/>
    <cellStyle name="常规 3 2 7 4 2 2" xfId="19974"/>
    <cellStyle name="常规 2 16 3 2 2" xfId="19975"/>
    <cellStyle name="常规 3 2 7 4 3" xfId="19976"/>
    <cellStyle name="常规 2 16 3 3" xfId="19977"/>
    <cellStyle name="常规 3 2 7 5" xfId="19978"/>
    <cellStyle name="常规 2 16 4" xfId="19979"/>
    <cellStyle name="常规 6 18" xfId="19980"/>
    <cellStyle name="常规 3 2 7 5 2" xfId="19981"/>
    <cellStyle name="常规 2 16 4 2" xfId="19982"/>
    <cellStyle name="常规 6 18 2" xfId="19983"/>
    <cellStyle name="常规 2 16 4 2 2" xfId="19984"/>
    <cellStyle name="常规 6 19" xfId="19985"/>
    <cellStyle name="常规 2 16 4 3" xfId="19986"/>
    <cellStyle name="常规 3 2 7 6" xfId="19987"/>
    <cellStyle name="常规 2 16 5" xfId="19988"/>
    <cellStyle name="常规 3 2 7 6 2" xfId="19989"/>
    <cellStyle name="常规 2 16 5 2" xfId="19990"/>
    <cellStyle name="常规 3 2 7 7" xfId="19991"/>
    <cellStyle name="常规 2 2 7 2 2 2 2" xfId="19992"/>
    <cellStyle name="常规 2 16 6" xfId="19993"/>
    <cellStyle name="常规 2 16 6 2" xfId="19994"/>
    <cellStyle name="常规 3 2 7 8" xfId="19995"/>
    <cellStyle name="常规 2 16 7" xfId="19996"/>
    <cellStyle name="常规 2 16 8" xfId="19997"/>
    <cellStyle name="适中 5 3 3" xfId="19998"/>
    <cellStyle name="常规 3 2 9 2 2 2 2" xfId="19999"/>
    <cellStyle name="常规 2 22" xfId="20000"/>
    <cellStyle name="常规 2 17" xfId="20001"/>
    <cellStyle name="常规 3 2 8 3" xfId="20002"/>
    <cellStyle name="常规 2 22 2" xfId="20003"/>
    <cellStyle name="常规 2 17 2" xfId="20004"/>
    <cellStyle name="常规 3 2 8 3 2" xfId="20005"/>
    <cellStyle name="常规 2 22 2 2" xfId="20006"/>
    <cellStyle name="常规 2 17 2 2" xfId="20007"/>
    <cellStyle name="常规 3 2 8 3 3" xfId="20008"/>
    <cellStyle name="常规 2 17 2 3" xfId="20009"/>
    <cellStyle name="常规 3 2 8 4" xfId="20010"/>
    <cellStyle name="常规 2 22 3" xfId="20011"/>
    <cellStyle name="常规 2 17 3" xfId="20012"/>
    <cellStyle name="常规 3 2 8 4 2" xfId="20013"/>
    <cellStyle name="常规 2 17 3 2" xfId="20014"/>
    <cellStyle name="常规 3 2 8 4 3" xfId="20015"/>
    <cellStyle name="常规 2 17 3 3" xfId="20016"/>
    <cellStyle name="常规 3 2 8 5" xfId="20017"/>
    <cellStyle name="常规 2 22 4" xfId="20018"/>
    <cellStyle name="常规 2 17 4" xfId="20019"/>
    <cellStyle name="常规 3 2 8 6" xfId="20020"/>
    <cellStyle name="常规 2 17 5" xfId="20021"/>
    <cellStyle name="常规 3 2 8 7" xfId="20022"/>
    <cellStyle name="常规 2 17 6" xfId="20023"/>
    <cellStyle name="常规 3 2 8 8" xfId="20024"/>
    <cellStyle name="常规 2 17 7" xfId="20025"/>
    <cellStyle name="常规 2 23" xfId="20026"/>
    <cellStyle name="常规 2 18" xfId="20027"/>
    <cellStyle name="常规 3 2 9 3" xfId="20028"/>
    <cellStyle name="常规 2 23 2" xfId="20029"/>
    <cellStyle name="常规 2 18 2" xfId="20030"/>
    <cellStyle name="常规 2 24" xfId="20031"/>
    <cellStyle name="常规 2 19" xfId="20032"/>
    <cellStyle name="注释 5 2 2 3" xfId="20033"/>
    <cellStyle name="常规 2 19 2" xfId="20034"/>
    <cellStyle name="常规 2 19 2 2" xfId="20035"/>
    <cellStyle name="常规 2 19 3 2" xfId="20036"/>
    <cellStyle name="常规 2 19 3 2 2" xfId="20037"/>
    <cellStyle name="常规 2 19 4" xfId="20038"/>
    <cellStyle name="常规 2 19 4 2" xfId="20039"/>
    <cellStyle name="常规 2 19 5" xfId="20040"/>
    <cellStyle name="常规 2 19 5 2" xfId="20041"/>
    <cellStyle name="常规 2 19 6" xfId="20042"/>
    <cellStyle name="输入 15 2 5" xfId="20043"/>
    <cellStyle name="常规 2 2 10" xfId="20044"/>
    <cellStyle name="常规 2 2 10 2" xfId="20045"/>
    <cellStyle name="警告文本 4 2 4" xfId="20046"/>
    <cellStyle name="常规 2 2 10 2 2" xfId="20047"/>
    <cellStyle name="常规 2 2 10 2 2 2" xfId="20048"/>
    <cellStyle name="常规 2 2 10 2 2 3" xfId="20049"/>
    <cellStyle name="常规 2 2 10 2 4 2" xfId="20050"/>
    <cellStyle name="常规 2 2 10 3 2" xfId="20051"/>
    <cellStyle name="常规 2 2 10 3 2 2" xfId="20052"/>
    <cellStyle name="常规 2 2 10 4" xfId="20053"/>
    <cellStyle name="常规 2 2 10 4 2" xfId="20054"/>
    <cellStyle name="常规 2 2 10 5" xfId="20055"/>
    <cellStyle name="常规 2 2 10 6" xfId="20056"/>
    <cellStyle name="常规 2 2 10 7" xfId="20057"/>
    <cellStyle name="常规 2 2 10 8" xfId="20058"/>
    <cellStyle name="常规 2 2 11 2" xfId="20059"/>
    <cellStyle name="警告文本 5 2 4" xfId="20060"/>
    <cellStyle name="常规 2 2 11 2 2" xfId="20061"/>
    <cellStyle name="常规 2 2 11 2 2 2" xfId="20062"/>
    <cellStyle name="常规 2 2 11 2 2 3" xfId="20063"/>
    <cellStyle name="常规 2 2 11 2 3 2" xfId="20064"/>
    <cellStyle name="常规 2 2 11 2 4 2" xfId="20065"/>
    <cellStyle name="解释性文本 10 2 5" xfId="20066"/>
    <cellStyle name="常规 2 2 11 3 2" xfId="20067"/>
    <cellStyle name="常规 2 2 11 3 2 2" xfId="20068"/>
    <cellStyle name="常规 2 2 11 4" xfId="20069"/>
    <cellStyle name="常规 2 2 11 4 2" xfId="20070"/>
    <cellStyle name="常规 2 2 11 5" xfId="20071"/>
    <cellStyle name="常规 2 2 11 6" xfId="20072"/>
    <cellStyle name="常规 2 2 11 6 2" xfId="20073"/>
    <cellStyle name="常规 2 2 11 7" xfId="20074"/>
    <cellStyle name="常规 2 2 11 8" xfId="20075"/>
    <cellStyle name="常规 2 2 12" xfId="20076"/>
    <cellStyle name="警告文本 6 2 4" xfId="20077"/>
    <cellStyle name="常规 2 2 12 2 2" xfId="20078"/>
    <cellStyle name="常规 2 2 12 2 5" xfId="20079"/>
    <cellStyle name="常规 2 2 12 3" xfId="20080"/>
    <cellStyle name="解释性文本 11 2 5" xfId="20081"/>
    <cellStyle name="常规 2 2 12 3 2" xfId="20082"/>
    <cellStyle name="强调文字颜色 1 10" xfId="20083"/>
    <cellStyle name="常规 2 2 12 4" xfId="20084"/>
    <cellStyle name="强调文字颜色 1 10 2" xfId="20085"/>
    <cellStyle name="常规 2 2 12 4 2" xfId="20086"/>
    <cellStyle name="强调文字颜色 1 10 3" xfId="20087"/>
    <cellStyle name="常规 2 2 12 4 3" xfId="20088"/>
    <cellStyle name="强调文字颜色 1 11" xfId="20089"/>
    <cellStyle name="常规 2 2 12 5" xfId="20090"/>
    <cellStyle name="强调文字颜色 1 12" xfId="20091"/>
    <cellStyle name="常规 2 2 12 6" xfId="20092"/>
    <cellStyle name="强调文字颜色 1 12 2" xfId="20093"/>
    <cellStyle name="常规 2 2 12 6 2" xfId="20094"/>
    <cellStyle name="强调文字颜色 1 13" xfId="20095"/>
    <cellStyle name="常规 2 2 12 7" xfId="20096"/>
    <cellStyle name="强调文字颜色 6 6 2 2 2" xfId="20097"/>
    <cellStyle name="强调文字颜色 1 14" xfId="20098"/>
    <cellStyle name="常规 2 2 12 8" xfId="20099"/>
    <cellStyle name="常规 2 2 13" xfId="20100"/>
    <cellStyle name="常规 2 2 13 2" xfId="20101"/>
    <cellStyle name="警告文本 7 2 4" xfId="20102"/>
    <cellStyle name="常规 2 2 13 2 2" xfId="20103"/>
    <cellStyle name="常规 2 2 13 2 2 2" xfId="20104"/>
    <cellStyle name="常规 2 2 13 2 2 2 2" xfId="20105"/>
    <cellStyle name="常规 2 2 13 2 2 3" xfId="20106"/>
    <cellStyle name="警告文本 7 2 5" xfId="20107"/>
    <cellStyle name="常规 2 2 13 2 3" xfId="20108"/>
    <cellStyle name="常规 2 2 13 2 3 2" xfId="20109"/>
    <cellStyle name="常规 2 2 13 2 4" xfId="20110"/>
    <cellStyle name="常规 2 2 13 2 4 2" xfId="20111"/>
    <cellStyle name="常规 2 2 13 2 5" xfId="20112"/>
    <cellStyle name="常规 2 2 13 3" xfId="20113"/>
    <cellStyle name="解释性文本 12 2 5" xfId="20114"/>
    <cellStyle name="常规 2 2 13 3 2" xfId="20115"/>
    <cellStyle name="常规 2 2 13 3 2 2" xfId="20116"/>
    <cellStyle name="常规 2 2 13 4" xfId="20117"/>
    <cellStyle name="常规 2 2 13 4 2" xfId="20118"/>
    <cellStyle name="常规 2 2 13 4 3" xfId="20119"/>
    <cellStyle name="常规 2 2 13 5" xfId="20120"/>
    <cellStyle name="常规 2 2 13 5 2" xfId="20121"/>
    <cellStyle name="常规 2 2 13 6" xfId="20122"/>
    <cellStyle name="常规 2 2 13 6 2" xfId="20123"/>
    <cellStyle name="常规 2 2 13 7" xfId="20124"/>
    <cellStyle name="常规 2 2 13 8" xfId="20125"/>
    <cellStyle name="常规 2 2 14 2" xfId="20126"/>
    <cellStyle name="警告文本 8 2 4" xfId="20127"/>
    <cellStyle name="常规 2 2 14 2 2" xfId="20128"/>
    <cellStyle name="常规 2 2 14 2 2 2" xfId="20129"/>
    <cellStyle name="警告文本 8 2 5" xfId="20130"/>
    <cellStyle name="常规 2 2 14 2 3" xfId="20131"/>
    <cellStyle name="常规 2 2 14 3" xfId="20132"/>
    <cellStyle name="解释性文本 13 2 5" xfId="20133"/>
    <cellStyle name="常规 2 2 14 3 2" xfId="20134"/>
    <cellStyle name="常规 2 2 14 4" xfId="20135"/>
    <cellStyle name="常规 2 2 14 4 2" xfId="20136"/>
    <cellStyle name="常规 2 2 14 5" xfId="20137"/>
    <cellStyle name="常规 2 2 14 6" xfId="20138"/>
    <cellStyle name="常规 2 2 20" xfId="20139"/>
    <cellStyle name="常规 2 2 15" xfId="20140"/>
    <cellStyle name="警告文本 9 2 4" xfId="20141"/>
    <cellStyle name="常规 2 2 15 2 2" xfId="20142"/>
    <cellStyle name="常规 2 2 15 3" xfId="20143"/>
    <cellStyle name="常规 2 2 21" xfId="20144"/>
    <cellStyle name="常规 2 2 16" xfId="20145"/>
    <cellStyle name="常规 2 2 16 2" xfId="20146"/>
    <cellStyle name="常规 2 2 16 2 2" xfId="20147"/>
    <cellStyle name="常规 2 2 17" xfId="20148"/>
    <cellStyle name="常规 2 2 17 2" xfId="20149"/>
    <cellStyle name="常规 2 2 17 2 2" xfId="20150"/>
    <cellStyle name="常规 2 2 17 3" xfId="20151"/>
    <cellStyle name="常规 2 2 18" xfId="20152"/>
    <cellStyle name="常规 2 2 18 2" xfId="20153"/>
    <cellStyle name="常规 2 2 19" xfId="20154"/>
    <cellStyle name="常规 2 2 2 2" xfId="20155"/>
    <cellStyle name="常规 2 2 2 2 2" xfId="20156"/>
    <cellStyle name="常规 2 2 2 2 2 2" xfId="20157"/>
    <cellStyle name="常规 2 2 2 2 2 3" xfId="20158"/>
    <cellStyle name="常规 2 2 2 2 3" xfId="20159"/>
    <cellStyle name="常规 2 2 2 2 3 2" xfId="20160"/>
    <cellStyle name="常规 2 2 2 2 4" xfId="20161"/>
    <cellStyle name="常规 2 2 2 2 4 2" xfId="20162"/>
    <cellStyle name="常规 2 2 2 2 5" xfId="20163"/>
    <cellStyle name="常规 2 2 2 2 6" xfId="20164"/>
    <cellStyle name="常规 2 2 2 3" xfId="20165"/>
    <cellStyle name="常规 2 2 2 3 2" xfId="20166"/>
    <cellStyle name="常规 2 2 2 3 2 2" xfId="20167"/>
    <cellStyle name="常规 2 2 2 3 3" xfId="20168"/>
    <cellStyle name="常规 2 2 2 3 4" xfId="20169"/>
    <cellStyle name="常规 2 2 2 4" xfId="20170"/>
    <cellStyle name="常规 2 2 2 4 2" xfId="20171"/>
    <cellStyle name="常规 2 2 2 4 2 2" xfId="20172"/>
    <cellStyle name="常规 2 2 2 4 3" xfId="20173"/>
    <cellStyle name="常规 2 2 2 5" xfId="20174"/>
    <cellStyle name="常规 2 2 2 5 2" xfId="20175"/>
    <cellStyle name="常规 2 2 2 6" xfId="20176"/>
    <cellStyle name="常规 2 2 2 6 2" xfId="20177"/>
    <cellStyle name="常规 2 2 2 7" xfId="20178"/>
    <cellStyle name="输出 2 3 5" xfId="20179"/>
    <cellStyle name="常规 2 2 3" xfId="20180"/>
    <cellStyle name="常规 2 2 3 2" xfId="20181"/>
    <cellStyle name="常规 2 2 3 2 2 2" xfId="20182"/>
    <cellStyle name="常规 2 2 3 2 2 2 2" xfId="20183"/>
    <cellStyle name="常规 2 2 3 2 2 3" xfId="20184"/>
    <cellStyle name="常规 2 2 3 2 3 2" xfId="20185"/>
    <cellStyle name="常规 2 2 3 2 4 2" xfId="20186"/>
    <cellStyle name="常规 2 2 3 2 5" xfId="20187"/>
    <cellStyle name="常规 2 2 3 3" xfId="20188"/>
    <cellStyle name="常规 2 2 3 3 2 2" xfId="20189"/>
    <cellStyle name="常规 2 2 3 3 3" xfId="20190"/>
    <cellStyle name="常规 2 2 3 4" xfId="20191"/>
    <cellStyle name="常规 2 2 3 4 2" xfId="20192"/>
    <cellStyle name="常规 2 2 3 4 3" xfId="20193"/>
    <cellStyle name="常规 2 2 3 5" xfId="20194"/>
    <cellStyle name="常规 2 2 3 5 2" xfId="20195"/>
    <cellStyle name="常规 2 2 3 6" xfId="20196"/>
    <cellStyle name="常规 2 2 3 6 2" xfId="20197"/>
    <cellStyle name="常规 2 2 3 7" xfId="20198"/>
    <cellStyle name="常规 2 2 3 8" xfId="20199"/>
    <cellStyle name="输出 2 3 6" xfId="20200"/>
    <cellStyle name="常规 2 2 4" xfId="20201"/>
    <cellStyle name="常规 2 2 4 2" xfId="20202"/>
    <cellStyle name="强调文字颜色 1 3 7" xfId="20203"/>
    <cellStyle name="常规 2 2 4 2 2" xfId="20204"/>
    <cellStyle name="常规 2 2 4 2 2 2" xfId="20205"/>
    <cellStyle name="常规 2 2 4 2 2 3" xfId="20206"/>
    <cellStyle name="常规 2 2 4 2 3" xfId="20207"/>
    <cellStyle name="常规 2 2 4 2 3 2" xfId="20208"/>
    <cellStyle name="常规 2 2 4 2 4" xfId="20209"/>
    <cellStyle name="常规 2 2 4 2 4 2" xfId="20210"/>
    <cellStyle name="常规 2 2 4 2 5" xfId="20211"/>
    <cellStyle name="常规 2 2 4 3" xfId="20212"/>
    <cellStyle name="强调文字颜色 1 4 7" xfId="20213"/>
    <cellStyle name="常规 2 2 4 3 2" xfId="20214"/>
    <cellStyle name="常规 2 2 4 3 2 2" xfId="20215"/>
    <cellStyle name="强调文字颜色 1 4 8" xfId="20216"/>
    <cellStyle name="常规 2 2 4 3 3" xfId="20217"/>
    <cellStyle name="常规 2 2 4 4" xfId="20218"/>
    <cellStyle name="强调文字颜色 1 5 7" xfId="20219"/>
    <cellStyle name="常规 2 2 4 4 2" xfId="20220"/>
    <cellStyle name="常规 2 2 4 4 2 2" xfId="20221"/>
    <cellStyle name="强调文字颜色 1 5 8" xfId="20222"/>
    <cellStyle name="常规 2 2 4 4 3" xfId="20223"/>
    <cellStyle name="强调文字颜色 1 6 7" xfId="20224"/>
    <cellStyle name="常规 2 2 4 5 2" xfId="20225"/>
    <cellStyle name="强调文字颜色 1 7 7" xfId="20226"/>
    <cellStyle name="常规 2 2 4 6 2" xfId="20227"/>
    <cellStyle name="常规 2 2 4 7" xfId="20228"/>
    <cellStyle name="常规 2 2 4 8" xfId="20229"/>
    <cellStyle name="常规 2 2 5" xfId="20230"/>
    <cellStyle name="常规 2 2 5 2" xfId="20231"/>
    <cellStyle name="强调文字颜色 2 3 7" xfId="20232"/>
    <cellStyle name="常规 2 2 5 2 2" xfId="20233"/>
    <cellStyle name="强调文字颜色 5 2 2 2 3" xfId="20234"/>
    <cellStyle name="常规 2 2 5 2 2 2" xfId="20235"/>
    <cellStyle name="常规 2 2 5 2 2 3" xfId="20236"/>
    <cellStyle name="常规 2 2 5 2 3" xfId="20237"/>
    <cellStyle name="强调文字颜色 5 2 2 3 3" xfId="20238"/>
    <cellStyle name="常规 2 2 5 2 3 2" xfId="20239"/>
    <cellStyle name="常规 2 2 5 2 4" xfId="20240"/>
    <cellStyle name="常规 2 2 5 2 4 2" xfId="20241"/>
    <cellStyle name="常规 2 2 5 2 5" xfId="20242"/>
    <cellStyle name="常规 2 2 5 3" xfId="20243"/>
    <cellStyle name="强调文字颜色 2 4 7" xfId="20244"/>
    <cellStyle name="常规 2 2 5 3 2" xfId="20245"/>
    <cellStyle name="强调文字颜色 5 2 3 2 3" xfId="20246"/>
    <cellStyle name="常规 2 2 5 3 2 2" xfId="20247"/>
    <cellStyle name="强调文字颜色 2 4 8" xfId="20248"/>
    <cellStyle name="常规 2 2 5 3 3" xfId="20249"/>
    <cellStyle name="常规 2 2 5 4" xfId="20250"/>
    <cellStyle name="强调文字颜色 2 5 7" xfId="20251"/>
    <cellStyle name="常规 2 2 5 4 2" xfId="20252"/>
    <cellStyle name="常规 2 2 5 4 2 2" xfId="20253"/>
    <cellStyle name="强调文字颜色 2 5 8" xfId="20254"/>
    <cellStyle name="常规 2 2 5 4 3" xfId="20255"/>
    <cellStyle name="常规 2 2 5 5" xfId="20256"/>
    <cellStyle name="强调文字颜色 2 7 7" xfId="20257"/>
    <cellStyle name="常规 2 2 5 6 2" xfId="20258"/>
    <cellStyle name="常规 2 2 5 7" xfId="20259"/>
    <cellStyle name="常规 2 2 5 8" xfId="20260"/>
    <cellStyle name="常规 2 2 6" xfId="20261"/>
    <cellStyle name="常规 2 2 6 2" xfId="20262"/>
    <cellStyle name="强调文字颜色 3 3 7" xfId="20263"/>
    <cellStyle name="常规 2 2 6 2 2" xfId="20264"/>
    <cellStyle name="强调文字颜色 5 3 2 2 3" xfId="20265"/>
    <cellStyle name="常规 2 2 6 2 2 2" xfId="20266"/>
    <cellStyle name="常规 2 2 6 2 2 2 2" xfId="20267"/>
    <cellStyle name="常规 2 2 6 2 2 3" xfId="20268"/>
    <cellStyle name="常规 2 2 6 2 3" xfId="20269"/>
    <cellStyle name="强调文字颜色 5 3 2 3 3" xfId="20270"/>
    <cellStyle name="检查单元格 4" xfId="20271"/>
    <cellStyle name="常规 2 2 6 2 3 2" xfId="20272"/>
    <cellStyle name="常规 2 2 6 2 4" xfId="20273"/>
    <cellStyle name="常规 2 2 6 2 4 2" xfId="20274"/>
    <cellStyle name="常规 2 2 6 2 5" xfId="20275"/>
    <cellStyle name="常规 2 2 6 3" xfId="20276"/>
    <cellStyle name="强调文字颜色 3 4 7" xfId="20277"/>
    <cellStyle name="常规 2 2 6 3 2" xfId="20278"/>
    <cellStyle name="常规 2 2 6 3 2 2" xfId="20279"/>
    <cellStyle name="强调文字颜色 3 4 8" xfId="20280"/>
    <cellStyle name="常规 2 2 6 3 3" xfId="20281"/>
    <cellStyle name="常规 2 2 6 4" xfId="20282"/>
    <cellStyle name="强调文字颜色 3 5 7" xfId="20283"/>
    <cellStyle name="常规 2 2 6 4 2" xfId="20284"/>
    <cellStyle name="强调文字颜色 1 13 8" xfId="20285"/>
    <cellStyle name="常规 2 2 6 4 2 2" xfId="20286"/>
    <cellStyle name="强调文字颜色 3 5 8" xfId="20287"/>
    <cellStyle name="常规 2 2 6 4 3" xfId="20288"/>
    <cellStyle name="常规 2 2 6 5" xfId="20289"/>
    <cellStyle name="强调文字颜色 3 6 7" xfId="20290"/>
    <cellStyle name="常规 2 2 6 5 2" xfId="20291"/>
    <cellStyle name="常规 2 2 6 6" xfId="20292"/>
    <cellStyle name="强调文字颜色 3 7 7" xfId="20293"/>
    <cellStyle name="常规 2 2 6 6 2" xfId="20294"/>
    <cellStyle name="常规 2 2 6 7" xfId="20295"/>
    <cellStyle name="常规 2 2 7 2" xfId="20296"/>
    <cellStyle name="强调文字颜色 4 3 7" xfId="20297"/>
    <cellStyle name="常规 2 2 7 2 2" xfId="20298"/>
    <cellStyle name="强调文字颜色 5 4 2 2 3" xfId="20299"/>
    <cellStyle name="链接单元格 15 8" xfId="20300"/>
    <cellStyle name="常规 2 2 7 2 2 2" xfId="20301"/>
    <cellStyle name="常规 2 2 7 2 2 3" xfId="20302"/>
    <cellStyle name="常规 2 2 7 2 3" xfId="20303"/>
    <cellStyle name="链接单元格 16 8" xfId="20304"/>
    <cellStyle name="常规 2 2 7 2 3 2" xfId="20305"/>
    <cellStyle name="常规 2 2 7 2 4" xfId="20306"/>
    <cellStyle name="链接单元格 17 8" xfId="20307"/>
    <cellStyle name="常规 2 2 7 2 4 2" xfId="20308"/>
    <cellStyle name="常规 2 2 7 2 5" xfId="20309"/>
    <cellStyle name="常规 2 2 7 3" xfId="20310"/>
    <cellStyle name="强调文字颜色 4 4 7" xfId="20311"/>
    <cellStyle name="常规 2 2 7 3 2" xfId="20312"/>
    <cellStyle name="强调文字颜色 4 4 8" xfId="20313"/>
    <cellStyle name="常规 2 2 7 3 3" xfId="20314"/>
    <cellStyle name="常规 2 2 7 4" xfId="20315"/>
    <cellStyle name="强调文字颜色 4 5 7" xfId="20316"/>
    <cellStyle name="常规 2 2 7 4 2" xfId="20317"/>
    <cellStyle name="强调文字颜色 4 5 8" xfId="20318"/>
    <cellStyle name="常规 2 2 7 4 3" xfId="20319"/>
    <cellStyle name="常规 2 2 7 5" xfId="20320"/>
    <cellStyle name="强调文字颜色 4 6 7" xfId="20321"/>
    <cellStyle name="常规 2 2 7 5 2" xfId="20322"/>
    <cellStyle name="汇总 10 2" xfId="20323"/>
    <cellStyle name="常规 2 2 7 6" xfId="20324"/>
    <cellStyle name="强调文字颜色 4 7 7" xfId="20325"/>
    <cellStyle name="汇总 10 2 2" xfId="20326"/>
    <cellStyle name="常规 2 2 7 6 2" xfId="20327"/>
    <cellStyle name="汇总 10 3" xfId="20328"/>
    <cellStyle name="常规 2 2 7 7" xfId="20329"/>
    <cellStyle name="汇总 10 4" xfId="20330"/>
    <cellStyle name="常规 2 2 7 8" xfId="20331"/>
    <cellStyle name="输出 7 4" xfId="20332"/>
    <cellStyle name="强调文字颜色 5 3 7" xfId="20333"/>
    <cellStyle name="常规 2 2 8 2 2" xfId="20334"/>
    <cellStyle name="输出 7 4 2" xfId="20335"/>
    <cellStyle name="强调文字颜色 5 5 2 2 3" xfId="20336"/>
    <cellStyle name="常规 2 2 8 2 2 2" xfId="20337"/>
    <cellStyle name="常规 2 2 8 2 2 2 2" xfId="20338"/>
    <cellStyle name="输出 7 4 3" xfId="20339"/>
    <cellStyle name="常规 2 2 8 2 2 3" xfId="20340"/>
    <cellStyle name="输出 7 5" xfId="20341"/>
    <cellStyle name="常规 2 2 8 2 3" xfId="20342"/>
    <cellStyle name="常规 2 2 8 2 3 2" xfId="20343"/>
    <cellStyle name="输出 7 6" xfId="20344"/>
    <cellStyle name="常规 2 2 8 2 4" xfId="20345"/>
    <cellStyle name="常规 2 2 8 2 4 2" xfId="20346"/>
    <cellStyle name="输出 7 7" xfId="20347"/>
    <cellStyle name="常规 2 2 8 2 5" xfId="20348"/>
    <cellStyle name="常规 2 2 8 3" xfId="20349"/>
    <cellStyle name="输出 8 4" xfId="20350"/>
    <cellStyle name="强调文字颜色 5 4 7" xfId="20351"/>
    <cellStyle name="常规 2 2 8 3 2" xfId="20352"/>
    <cellStyle name="输出 8 4 2" xfId="20353"/>
    <cellStyle name="常规 2 2 8 3 2 2" xfId="20354"/>
    <cellStyle name="输出 8 5" xfId="20355"/>
    <cellStyle name="强调文字颜色 5 4 8" xfId="20356"/>
    <cellStyle name="常规 2 2 8 3 3" xfId="20357"/>
    <cellStyle name="常规 2 2 8 4" xfId="20358"/>
    <cellStyle name="输出 9 4" xfId="20359"/>
    <cellStyle name="强调文字颜色 5 5 7" xfId="20360"/>
    <cellStyle name="常规 2 2 8 4 2" xfId="20361"/>
    <cellStyle name="输出 9 4 2" xfId="20362"/>
    <cellStyle name="常规 2 2 8 4 2 2" xfId="20363"/>
    <cellStyle name="输出 9 5" xfId="20364"/>
    <cellStyle name="强调文字颜色 5 5 8" xfId="20365"/>
    <cellStyle name="常规 2 2 8 4 3" xfId="20366"/>
    <cellStyle name="常规 2 2 9 2" xfId="20367"/>
    <cellStyle name="强调文字颜色 6 3 7" xfId="20368"/>
    <cellStyle name="常规 2 2 9 2 2" xfId="20369"/>
    <cellStyle name="常规 2 2 9 2 3" xfId="20370"/>
    <cellStyle name="常规 2 2 9 2 4" xfId="20371"/>
    <cellStyle name="常规 2 2 9 2 5" xfId="20372"/>
    <cellStyle name="常规 2 2 9 3" xfId="20373"/>
    <cellStyle name="常规 2 2 9 3 2 2" xfId="20374"/>
    <cellStyle name="强调文字颜色 6 4 8" xfId="20375"/>
    <cellStyle name="常规 2 2 9 3 3" xfId="20376"/>
    <cellStyle name="强调文字颜色 6 7 7" xfId="20377"/>
    <cellStyle name="汇总 12 2 2" xfId="20378"/>
    <cellStyle name="常规 2 2 9 6 2" xfId="20379"/>
    <cellStyle name="常规 2 25" xfId="20380"/>
    <cellStyle name="常规 2 26" xfId="20381"/>
    <cellStyle name="常规 2 27" xfId="20382"/>
    <cellStyle name="输出 2 4 4" xfId="20383"/>
    <cellStyle name="常规 2 3 2" xfId="20384"/>
    <cellStyle name="常规 2 3 2 2" xfId="20385"/>
    <cellStyle name="常规 2 3 2 2 2 2" xfId="20386"/>
    <cellStyle name="常规 2 3 2 3" xfId="20387"/>
    <cellStyle name="常规 6 12 2 5" xfId="20388"/>
    <cellStyle name="常规 2 3 2 3 2" xfId="20389"/>
    <cellStyle name="常规 2 3 2 4" xfId="20390"/>
    <cellStyle name="常规 2 3 2 4 2" xfId="20391"/>
    <cellStyle name="常规 2 3 2 5" xfId="20392"/>
    <cellStyle name="常规 2 3 2 6" xfId="20393"/>
    <cellStyle name="常规 2 3 3" xfId="20394"/>
    <cellStyle name="常规 2 3 3 2" xfId="20395"/>
    <cellStyle name="常规 2 3 3 3" xfId="20396"/>
    <cellStyle name="常规 2 3 3 4" xfId="20397"/>
    <cellStyle name="常规 2 3 4" xfId="20398"/>
    <cellStyle name="常规 2 3 4 2" xfId="20399"/>
    <cellStyle name="常规 2 3 4 3" xfId="20400"/>
    <cellStyle name="常规 2 3 5" xfId="20401"/>
    <cellStyle name="强调文字颜色 1 2 3 2 2" xfId="20402"/>
    <cellStyle name="常规 2 3 6" xfId="20403"/>
    <cellStyle name="常规 2 4" xfId="20404"/>
    <cellStyle name="常规 2 4 2" xfId="20405"/>
    <cellStyle name="常规 2 4 2 2" xfId="20406"/>
    <cellStyle name="常规 2 4 2 3" xfId="20407"/>
    <cellStyle name="常规 2 4 2 4" xfId="20408"/>
    <cellStyle name="常规 2 4 2 5" xfId="20409"/>
    <cellStyle name="常规 2 4 2 6" xfId="20410"/>
    <cellStyle name="常规 2 4 3" xfId="20411"/>
    <cellStyle name="常规 2 4 3 2" xfId="20412"/>
    <cellStyle name="常规 2 4 3 3" xfId="20413"/>
    <cellStyle name="常规 2 4 3 4" xfId="20414"/>
    <cellStyle name="常规 2 4 4" xfId="20415"/>
    <cellStyle name="常规 2 4 4 2" xfId="20416"/>
    <cellStyle name="常规 2 4 4 3" xfId="20417"/>
    <cellStyle name="常规 2 4 5" xfId="20418"/>
    <cellStyle name="常规 3 2 10 7" xfId="20419"/>
    <cellStyle name="常规 2 4 5 2" xfId="20420"/>
    <cellStyle name="常规 3 2 10 8" xfId="20421"/>
    <cellStyle name="常规 2 4 5 3" xfId="20422"/>
    <cellStyle name="强调文字颜色 1 2 3 3 2" xfId="20423"/>
    <cellStyle name="常规 2 4 6" xfId="20424"/>
    <cellStyle name="常规 3 2 11 7" xfId="20425"/>
    <cellStyle name="常规 2 4 6 2" xfId="20426"/>
    <cellStyle name="常规 2 4 9" xfId="20427"/>
    <cellStyle name="常规 2 5 2" xfId="20428"/>
    <cellStyle name="计算 16 8" xfId="20429"/>
    <cellStyle name="常规 2 5 2 2" xfId="20430"/>
    <cellStyle name="常规 2 5 2 3" xfId="20431"/>
    <cellStyle name="常规 2 5 2 4" xfId="20432"/>
    <cellStyle name="常规 2 5 2 5" xfId="20433"/>
    <cellStyle name="常规 2 5 2 6" xfId="20434"/>
    <cellStyle name="计算 17 8" xfId="20435"/>
    <cellStyle name="常规 2 5 3 2" xfId="20436"/>
    <cellStyle name="常规 2 5 3 3" xfId="20437"/>
    <cellStyle name="常规 9 16 2 2 2" xfId="20438"/>
    <cellStyle name="常规 2 5 3 4" xfId="20439"/>
    <cellStyle name="常规 2 5 4 2" xfId="20440"/>
    <cellStyle name="常规 2 5 4 3" xfId="20441"/>
    <cellStyle name="常规 2 5 5" xfId="20442"/>
    <cellStyle name="常规 2 5 5 2" xfId="20443"/>
    <cellStyle name="常规 2 5 5 3" xfId="20444"/>
    <cellStyle name="常规 2 5 6" xfId="20445"/>
    <cellStyle name="常规 2 5 6 2" xfId="20446"/>
    <cellStyle name="常规 2 5 7" xfId="20447"/>
    <cellStyle name="常规 2 5 8" xfId="20448"/>
    <cellStyle name="常规 2 5 9" xfId="20449"/>
    <cellStyle name="常规 2 6" xfId="20450"/>
    <cellStyle name="常规 2 6 2 2" xfId="20451"/>
    <cellStyle name="常规 2 6 2 3" xfId="20452"/>
    <cellStyle name="常规 2 6 4" xfId="20453"/>
    <cellStyle name="常规 2 6 4 3" xfId="20454"/>
    <cellStyle name="常规 2 6 5" xfId="20455"/>
    <cellStyle name="常规 2 6 5 2" xfId="20456"/>
    <cellStyle name="常规 2 6 5 2 2" xfId="20457"/>
    <cellStyle name="常规 2 6 5 3" xfId="20458"/>
    <cellStyle name="常规 2 6 6" xfId="20459"/>
    <cellStyle name="常规 2 6 6 2" xfId="20460"/>
    <cellStyle name="常规 2 6 9" xfId="20461"/>
    <cellStyle name="常规 2 7" xfId="20462"/>
    <cellStyle name="常规 2 7 2" xfId="20463"/>
    <cellStyle name="常规 2 7 2 2" xfId="20464"/>
    <cellStyle name="常规 2 7 2 3" xfId="20465"/>
    <cellStyle name="常规 2 7 2 4" xfId="20466"/>
    <cellStyle name="常规 2 7 2 5" xfId="20467"/>
    <cellStyle name="常规 2 7 2 6" xfId="20468"/>
    <cellStyle name="常规 2 7 3" xfId="20469"/>
    <cellStyle name="常规 2 7 3 3" xfId="20470"/>
    <cellStyle name="常规 2 7 3 4" xfId="20471"/>
    <cellStyle name="常规 2 7 4" xfId="20472"/>
    <cellStyle name="常规 2 7 4 2" xfId="20473"/>
    <cellStyle name="常规 2 7 4 3" xfId="20474"/>
    <cellStyle name="常规 2 7 5" xfId="20475"/>
    <cellStyle name="常规 2 7 5 2" xfId="20476"/>
    <cellStyle name="常规 2 7 5 2 2" xfId="20477"/>
    <cellStyle name="常规 2 7 5 3" xfId="20478"/>
    <cellStyle name="常规 2 7 6" xfId="20479"/>
    <cellStyle name="常规 2 7 6 2" xfId="20480"/>
    <cellStyle name="常规 2 7 7" xfId="20481"/>
    <cellStyle name="常规 2 7 8" xfId="20482"/>
    <cellStyle name="常规 2 7 9" xfId="20483"/>
    <cellStyle name="输入 2" xfId="20484"/>
    <cellStyle name="检查单元格 8 3 2" xfId="20485"/>
    <cellStyle name="常规 2 8" xfId="20486"/>
    <cellStyle name="输入 2 2" xfId="20487"/>
    <cellStyle name="常规 2 8 2" xfId="20488"/>
    <cellStyle name="输入 2 2 2" xfId="20489"/>
    <cellStyle name="好 6 2 2 3" xfId="20490"/>
    <cellStyle name="常规 2 8 2 2" xfId="20491"/>
    <cellStyle name="输入 2 2 3" xfId="20492"/>
    <cellStyle name="常规 2 8 2 3" xfId="20493"/>
    <cellStyle name="输入 2 2 4" xfId="20494"/>
    <cellStyle name="常规 2 8 2 4" xfId="20495"/>
    <cellStyle name="输入 2 2 5" xfId="20496"/>
    <cellStyle name="常规 2 8 2 5" xfId="20497"/>
    <cellStyle name="输入 2 2 6" xfId="20498"/>
    <cellStyle name="常规 2 8 2 6" xfId="20499"/>
    <cellStyle name="输入 2 3" xfId="20500"/>
    <cellStyle name="常规 2 8 3" xfId="20501"/>
    <cellStyle name="输入 2 3 3" xfId="20502"/>
    <cellStyle name="常规 2 8 3 3" xfId="20503"/>
    <cellStyle name="输入 2 3 4" xfId="20504"/>
    <cellStyle name="常规 2 8 3 4" xfId="20505"/>
    <cellStyle name="输入 2 4" xfId="20506"/>
    <cellStyle name="常规 2 8 4" xfId="20507"/>
    <cellStyle name="输入 2 4 2" xfId="20508"/>
    <cellStyle name="常规 2 8 4 2" xfId="20509"/>
    <cellStyle name="输入 2 4 3" xfId="20510"/>
    <cellStyle name="常规 2 8 4 3" xfId="20511"/>
    <cellStyle name="输入 2 5" xfId="20512"/>
    <cellStyle name="常规 2 8 5" xfId="20513"/>
    <cellStyle name="输入 2 6" xfId="20514"/>
    <cellStyle name="常规 2 8 6" xfId="20515"/>
    <cellStyle name="输入 2 7" xfId="20516"/>
    <cellStyle name="常规 2 8 7" xfId="20517"/>
    <cellStyle name="输入 2 8" xfId="20518"/>
    <cellStyle name="常规 2 8 8" xfId="20519"/>
    <cellStyle name="常规 2 8 9" xfId="20520"/>
    <cellStyle name="输入 3" xfId="20521"/>
    <cellStyle name="检查单元格 8 3 3" xfId="20522"/>
    <cellStyle name="常规 2 9" xfId="20523"/>
    <cellStyle name="输入 3 2" xfId="20524"/>
    <cellStyle name="常规 2 9 2" xfId="20525"/>
    <cellStyle name="输入 3 2 2" xfId="20526"/>
    <cellStyle name="常规 2 9 2 2" xfId="20527"/>
    <cellStyle name="输入 3 2 3" xfId="20528"/>
    <cellStyle name="常规 2 9 2 3" xfId="20529"/>
    <cellStyle name="输入 3 2 4" xfId="20530"/>
    <cellStyle name="常规 2 9 2 4" xfId="20531"/>
    <cellStyle name="输入 3 2 5" xfId="20532"/>
    <cellStyle name="常规 2 9 2 5" xfId="20533"/>
    <cellStyle name="输入 3 2 6" xfId="20534"/>
    <cellStyle name="常规 2 9 2 6" xfId="20535"/>
    <cellStyle name="输入 3 3" xfId="20536"/>
    <cellStyle name="常规 2 9 3" xfId="20537"/>
    <cellStyle name="输入 3 3 2" xfId="20538"/>
    <cellStyle name="常规 2 9 3 2" xfId="20539"/>
    <cellStyle name="输入 3 3 3" xfId="20540"/>
    <cellStyle name="常规 2 9 3 3" xfId="20541"/>
    <cellStyle name="常规 2 9 3 4" xfId="20542"/>
    <cellStyle name="输入 3 4" xfId="20543"/>
    <cellStyle name="常规 2 9 4" xfId="20544"/>
    <cellStyle name="输入 3 4 2" xfId="20545"/>
    <cellStyle name="常规 2 9 4 2" xfId="20546"/>
    <cellStyle name="输入 3 4 3" xfId="20547"/>
    <cellStyle name="常规 2 9 4 3" xfId="20548"/>
    <cellStyle name="输入 3 5" xfId="20549"/>
    <cellStyle name="常规 2 9 5" xfId="20550"/>
    <cellStyle name="常规 2 9 5 2" xfId="20551"/>
    <cellStyle name="常规 2 9 5 2 2" xfId="20552"/>
    <cellStyle name="常规 2 9 5 3" xfId="20553"/>
    <cellStyle name="输入 3 6" xfId="20554"/>
    <cellStyle name="常规 2 9 6" xfId="20555"/>
    <cellStyle name="常规 2 9 6 2" xfId="20556"/>
    <cellStyle name="输入 3 7" xfId="20557"/>
    <cellStyle name="常规 2 9 7" xfId="20558"/>
    <cellStyle name="常规 2 9 8" xfId="20559"/>
    <cellStyle name="常规 2 9 9" xfId="20560"/>
    <cellStyle name="常规 2_Sheet1_12" xfId="20561"/>
    <cellStyle name="常规 22 2 2 2" xfId="20562"/>
    <cellStyle name="常规 22 2 2 2 2" xfId="20563"/>
    <cellStyle name="常规 22 2 3 2" xfId="20564"/>
    <cellStyle name="常规 22 2 4 2" xfId="20565"/>
    <cellStyle name="常规 22 2 5" xfId="20566"/>
    <cellStyle name="常规 22 3 2 2" xfId="20567"/>
    <cellStyle name="常规 22 3 3" xfId="20568"/>
    <cellStyle name="常规 22 4 2" xfId="20569"/>
    <cellStyle name="常规 22 4 2 2" xfId="20570"/>
    <cellStyle name="常规 22 4 3" xfId="20571"/>
    <cellStyle name="常规 22 5 2" xfId="20572"/>
    <cellStyle name="常规 6 2 12 2 3" xfId="20573"/>
    <cellStyle name="常规 22 6 2" xfId="20574"/>
    <cellStyle name="常规 22 7" xfId="20575"/>
    <cellStyle name="常规 22 8" xfId="20576"/>
    <cellStyle name="常规 30" xfId="20577"/>
    <cellStyle name="常规 25" xfId="20578"/>
    <cellStyle name="常规 25 2 2 2" xfId="20579"/>
    <cellStyle name="常规 25 2 2 3" xfId="20580"/>
    <cellStyle name="常规 25 2 3" xfId="20581"/>
    <cellStyle name="常规 25 2 3 2" xfId="20582"/>
    <cellStyle name="常规 25 2 3 3" xfId="20583"/>
    <cellStyle name="常规 25 2 4" xfId="20584"/>
    <cellStyle name="常规 25 2 4 2" xfId="20585"/>
    <cellStyle name="常规 25 2 5" xfId="20586"/>
    <cellStyle name="常规 25 2 6" xfId="20587"/>
    <cellStyle name="常规 25 2 7" xfId="20588"/>
    <cellStyle name="常规 30 3" xfId="20589"/>
    <cellStyle name="常规 25 3" xfId="20590"/>
    <cellStyle name="常规 25 3 2" xfId="20591"/>
    <cellStyle name="常规 25 3 3" xfId="20592"/>
    <cellStyle name="常规 25 3 4" xfId="20593"/>
    <cellStyle name="常规 30 4" xfId="20594"/>
    <cellStyle name="常规 25 4" xfId="20595"/>
    <cellStyle name="常规 25 4 2" xfId="20596"/>
    <cellStyle name="常规 25 4 2 2" xfId="20597"/>
    <cellStyle name="常规 25 7" xfId="20598"/>
    <cellStyle name="常规 31 2 2" xfId="20599"/>
    <cellStyle name="常规 26 2 2" xfId="20600"/>
    <cellStyle name="常规 31 3" xfId="20601"/>
    <cellStyle name="常规 26 3" xfId="20602"/>
    <cellStyle name="常规 31 4" xfId="20603"/>
    <cellStyle name="常规 26 4" xfId="20604"/>
    <cellStyle name="常规 32" xfId="20605"/>
    <cellStyle name="常规 27" xfId="20606"/>
    <cellStyle name="常规 32 2" xfId="20607"/>
    <cellStyle name="常规 27 2" xfId="20608"/>
    <cellStyle name="常规 32 2 2" xfId="20609"/>
    <cellStyle name="常规 27 2 2" xfId="20610"/>
    <cellStyle name="常规 32 3" xfId="20611"/>
    <cellStyle name="常规 27 3" xfId="20612"/>
    <cellStyle name="常规 32 4" xfId="20613"/>
    <cellStyle name="常规 27 4" xfId="20614"/>
    <cellStyle name="常规 33" xfId="20615"/>
    <cellStyle name="常规 28" xfId="20616"/>
    <cellStyle name="常规 33 2" xfId="20617"/>
    <cellStyle name="常规 28 2" xfId="20618"/>
    <cellStyle name="常规 33 2 2" xfId="20619"/>
    <cellStyle name="常规 28 2 2" xfId="20620"/>
    <cellStyle name="常规 33 3" xfId="20621"/>
    <cellStyle name="常规 28 3" xfId="20622"/>
    <cellStyle name="常规 34" xfId="20623"/>
    <cellStyle name="常规 29" xfId="20624"/>
    <cellStyle name="常规 34 2" xfId="20625"/>
    <cellStyle name="常规 29 2" xfId="20626"/>
    <cellStyle name="常规 34 2 2" xfId="20627"/>
    <cellStyle name="常规 29 2 2" xfId="20628"/>
    <cellStyle name="常规 34 3" xfId="20629"/>
    <cellStyle name="常规 29 3" xfId="20630"/>
    <cellStyle name="常规 3" xfId="20631"/>
    <cellStyle name="常规 3 10 2" xfId="20632"/>
    <cellStyle name="常规 3 10 2 2" xfId="20633"/>
    <cellStyle name="常规 3 10 2 2 2 2" xfId="20634"/>
    <cellStyle name="常规 3 10 2 3" xfId="20635"/>
    <cellStyle name="常规 3 10 2 4 2" xfId="20636"/>
    <cellStyle name="常规 3 7 2" xfId="20637"/>
    <cellStyle name="常规 3 10 2 6" xfId="20638"/>
    <cellStyle name="常规 3 10 3 2" xfId="20639"/>
    <cellStyle name="常规 3 10 3 3" xfId="20640"/>
    <cellStyle name="常规 3 10 3 4" xfId="20641"/>
    <cellStyle name="常规 3 10 4" xfId="20642"/>
    <cellStyle name="常规 3 10 4 2" xfId="20643"/>
    <cellStyle name="常规 3 10 4 3" xfId="20644"/>
    <cellStyle name="常规 3 10 5 2" xfId="20645"/>
    <cellStyle name="常规 3 10 5 3" xfId="20646"/>
    <cellStyle name="常规 3 10 6" xfId="20647"/>
    <cellStyle name="常规 3 10 8" xfId="20648"/>
    <cellStyle name="常规 3 10 9" xfId="20649"/>
    <cellStyle name="常规 3 11" xfId="20650"/>
    <cellStyle name="常规 3 7 2 3" xfId="20651"/>
    <cellStyle name="常规 3 11 2" xfId="20652"/>
    <cellStyle name="常规 3 7 2 3 2" xfId="20653"/>
    <cellStyle name="常规 3 11 2 2" xfId="20654"/>
    <cellStyle name="常规 3 11 2 2 2" xfId="20655"/>
    <cellStyle name="常规 3 11 2 2 3" xfId="20656"/>
    <cellStyle name="常规 3 11 2 3" xfId="20657"/>
    <cellStyle name="常规 3 11 2 3 2" xfId="20658"/>
    <cellStyle name="常规 3 11 2 4" xfId="20659"/>
    <cellStyle name="常规 3 11 2 4 2" xfId="20660"/>
    <cellStyle name="常规 3 11 2 5" xfId="20661"/>
    <cellStyle name="常规 3 7 2 4" xfId="20662"/>
    <cellStyle name="常规 3 11 3" xfId="20663"/>
    <cellStyle name="常规 3 7 2 4 2" xfId="20664"/>
    <cellStyle name="常规 3 11 3 2" xfId="20665"/>
    <cellStyle name="常规 3 11 3 2 2" xfId="20666"/>
    <cellStyle name="常规 3 11 3 3" xfId="20667"/>
    <cellStyle name="常规 3 11 3 4" xfId="20668"/>
    <cellStyle name="常规 3 11 4 2" xfId="20669"/>
    <cellStyle name="常规 3 11 4 2 2" xfId="20670"/>
    <cellStyle name="常规 3 11 4 3" xfId="20671"/>
    <cellStyle name="常规 3 7 2 6" xfId="20672"/>
    <cellStyle name="常规 3 11 5" xfId="20673"/>
    <cellStyle name="常规 3 11 5 2" xfId="20674"/>
    <cellStyle name="常规 3 11 5 3" xfId="20675"/>
    <cellStyle name="常规 3 11 6" xfId="20676"/>
    <cellStyle name="常规 3 11 6 2" xfId="20677"/>
    <cellStyle name="常规 3 11 7" xfId="20678"/>
    <cellStyle name="常规 3 11 8" xfId="20679"/>
    <cellStyle name="常规 3 11 9" xfId="20680"/>
    <cellStyle name="常规 3 12" xfId="20681"/>
    <cellStyle name="常规 3 7 3 3" xfId="20682"/>
    <cellStyle name="常规 3 12 2" xfId="20683"/>
    <cellStyle name="常规 3 12 2 2" xfId="20684"/>
    <cellStyle name="常规 3 12 2 2 2" xfId="20685"/>
    <cellStyle name="常规 3 12 2 2 2 2" xfId="20686"/>
    <cellStyle name="常规 3 12 2 2 3" xfId="20687"/>
    <cellStyle name="常规 3 12 2 3" xfId="20688"/>
    <cellStyle name="常规 3 12 2 3 2" xfId="20689"/>
    <cellStyle name="常规 3 12 2 4" xfId="20690"/>
    <cellStyle name="常规 3 12 2 4 2" xfId="20691"/>
    <cellStyle name="常规 3 12 2 5" xfId="20692"/>
    <cellStyle name="常规 5 7 2" xfId="20693"/>
    <cellStyle name="常规 3 12 2 6" xfId="20694"/>
    <cellStyle name="常规 3 7 3 4" xfId="20695"/>
    <cellStyle name="常规 3 12 3" xfId="20696"/>
    <cellStyle name="常规 3 12 3 2" xfId="20697"/>
    <cellStyle name="常规 3 12 3 2 2" xfId="20698"/>
    <cellStyle name="常规 3 12 3 3" xfId="20699"/>
    <cellStyle name="常规 3 12 3 4" xfId="20700"/>
    <cellStyle name="常规 3 12 4" xfId="20701"/>
    <cellStyle name="常规 3 12 4 2" xfId="20702"/>
    <cellStyle name="常规 3 12 4 2 2" xfId="20703"/>
    <cellStyle name="常规 3 12 4 3" xfId="20704"/>
    <cellStyle name="常规 3 12 5" xfId="20705"/>
    <cellStyle name="常规 3 12 5 2" xfId="20706"/>
    <cellStyle name="常规 3 12 5 3" xfId="20707"/>
    <cellStyle name="常规 3 12 6" xfId="20708"/>
    <cellStyle name="常规 3 12 6 2" xfId="20709"/>
    <cellStyle name="常规 3 12 7" xfId="20710"/>
    <cellStyle name="常规 3 12 8" xfId="20711"/>
    <cellStyle name="常规 3 12 9" xfId="20712"/>
    <cellStyle name="常规 3 13" xfId="20713"/>
    <cellStyle name="常规 3 7 4 3" xfId="20714"/>
    <cellStyle name="常规 3 13 2" xfId="20715"/>
    <cellStyle name="常规 3 13 2 2" xfId="20716"/>
    <cellStyle name="常规 3 13 2 2 2" xfId="20717"/>
    <cellStyle name="常规 3 13 2 2 2 2" xfId="20718"/>
    <cellStyle name="常规 3 13 2 2 3" xfId="20719"/>
    <cellStyle name="常规 3 13 2 3 2" xfId="20720"/>
    <cellStyle name="常规 3 13 2 4" xfId="20721"/>
    <cellStyle name="常规 3 13 2 4 2" xfId="20722"/>
    <cellStyle name="常规 3 13 2 5" xfId="20723"/>
    <cellStyle name="常规 6 7 2" xfId="20724"/>
    <cellStyle name="常规 3 13 2 6" xfId="20725"/>
    <cellStyle name="常规 3 13 3" xfId="20726"/>
    <cellStyle name="常规 3 13 3 2" xfId="20727"/>
    <cellStyle name="常规 3 13 3 2 2" xfId="20728"/>
    <cellStyle name="常规 3 13 3 4" xfId="20729"/>
    <cellStyle name="适中 2" xfId="20730"/>
    <cellStyle name="常规 3 13 4 2" xfId="20731"/>
    <cellStyle name="适中 2 2" xfId="20732"/>
    <cellStyle name="常规 3 13 4 2 2" xfId="20733"/>
    <cellStyle name="适中 3" xfId="20734"/>
    <cellStyle name="常规 3 13 4 3" xfId="20735"/>
    <cellStyle name="适中 12 2 2 2" xfId="20736"/>
    <cellStyle name="常规 3 13 5" xfId="20737"/>
    <cellStyle name="常规 3 13 5 2" xfId="20738"/>
    <cellStyle name="常规 3 13 5 2 2" xfId="20739"/>
    <cellStyle name="常规 3 13 5 3" xfId="20740"/>
    <cellStyle name="适中 12 2 2 3" xfId="20741"/>
    <cellStyle name="常规 3 13 6" xfId="20742"/>
    <cellStyle name="常规 3 13 6 2" xfId="20743"/>
    <cellStyle name="常规 3 13 7" xfId="20744"/>
    <cellStyle name="常规 3 13 8" xfId="20745"/>
    <cellStyle name="常规 3 13 9" xfId="20746"/>
    <cellStyle name="常规 3 14" xfId="20747"/>
    <cellStyle name="常规 3 7 5 3" xfId="20748"/>
    <cellStyle name="常规 3 14 2" xfId="20749"/>
    <cellStyle name="常规 3 14 2 2" xfId="20750"/>
    <cellStyle name="常规 3 14 2 2 2" xfId="20751"/>
    <cellStyle name="常规 3 14 3" xfId="20752"/>
    <cellStyle name="常规 3 14 4" xfId="20753"/>
    <cellStyle name="常规 3 14 4 2" xfId="20754"/>
    <cellStyle name="常规 3 14 5" xfId="20755"/>
    <cellStyle name="常规 3 14 6" xfId="20756"/>
    <cellStyle name="常规 3 20" xfId="20757"/>
    <cellStyle name="常规 3 15" xfId="20758"/>
    <cellStyle name="常规 3 15 2" xfId="20759"/>
    <cellStyle name="常规 3 15 2 2" xfId="20760"/>
    <cellStyle name="常规 3 15 3" xfId="20761"/>
    <cellStyle name="常规 3 15 4" xfId="20762"/>
    <cellStyle name="常规 3 2 10 2 2" xfId="20763"/>
    <cellStyle name="常规 3 16" xfId="20764"/>
    <cellStyle name="常规 3 2 10 2 2 2" xfId="20765"/>
    <cellStyle name="常规 3 16 2" xfId="20766"/>
    <cellStyle name="常规 3 2 10 2 2 3" xfId="20767"/>
    <cellStyle name="常规 3 16 3" xfId="20768"/>
    <cellStyle name="常规 3 16 4" xfId="20769"/>
    <cellStyle name="检查单元格 2 7" xfId="20770"/>
    <cellStyle name="常规 3 2 10 2 4 2" xfId="20771"/>
    <cellStyle name="常规 3 18 2" xfId="20772"/>
    <cellStyle name="常规 3 2" xfId="20773"/>
    <cellStyle name="常规 3 2 10" xfId="20774"/>
    <cellStyle name="常规 3 2 10 3" xfId="20775"/>
    <cellStyle name="常规 3 2 10 3 2" xfId="20776"/>
    <cellStyle name="常规 3 2 10 3 2 2" xfId="20777"/>
    <cellStyle name="常规 3 2 10 4" xfId="20778"/>
    <cellStyle name="常规 3 2 10 4 2" xfId="20779"/>
    <cellStyle name="常规 3 2 10 4 2 2" xfId="20780"/>
    <cellStyle name="常规 3 2 10 5" xfId="20781"/>
    <cellStyle name="常规 6 2 4 2 2 2 2" xfId="20782"/>
    <cellStyle name="常规 3 2 10 6" xfId="20783"/>
    <cellStyle name="常规 3 2 11" xfId="20784"/>
    <cellStyle name="适中 6 8" xfId="20785"/>
    <cellStyle name="常规 3 2 11 2" xfId="20786"/>
    <cellStyle name="常规 8 17 2" xfId="20787"/>
    <cellStyle name="常规 3 2 11 2 3 2" xfId="20788"/>
    <cellStyle name="常规 8 18 2" xfId="20789"/>
    <cellStyle name="常规 3 2 11 2 4 2" xfId="20790"/>
    <cellStyle name="常规 3 2 11 4" xfId="20791"/>
    <cellStyle name="常规 3 2 11 5" xfId="20792"/>
    <cellStyle name="常规 3 2 11 6" xfId="20793"/>
    <cellStyle name="常规 3 2 11 8" xfId="20794"/>
    <cellStyle name="常规 3 2 12 6" xfId="20795"/>
    <cellStyle name="常规 3 2 2 2" xfId="20796"/>
    <cellStyle name="常规 3 2 2 2 2" xfId="20797"/>
    <cellStyle name="常规 3 2 2 2 2 2" xfId="20798"/>
    <cellStyle name="常规 3 2 2 2 2 2 2" xfId="20799"/>
    <cellStyle name="常规 3 2 2 2 2 3" xfId="20800"/>
    <cellStyle name="常规 3 2 2 2 3" xfId="20801"/>
    <cellStyle name="常规 3 2 2 2 3 2" xfId="20802"/>
    <cellStyle name="常规 3 2 2 2 4" xfId="20803"/>
    <cellStyle name="常规 3 2 2 2 4 2" xfId="20804"/>
    <cellStyle name="常规 3 2 2 2 5" xfId="20805"/>
    <cellStyle name="常规 3 2 2 2 6" xfId="20806"/>
    <cellStyle name="常规 3 2 3" xfId="20807"/>
    <cellStyle name="常规 3 2 3 2" xfId="20808"/>
    <cellStyle name="常规 3 2 3 2 2" xfId="20809"/>
    <cellStyle name="常规 3 2 3 2 2 2" xfId="20810"/>
    <cellStyle name="常规 3 2 3 2 2 3" xfId="20811"/>
    <cellStyle name="常规 3 2 3 2 3 2" xfId="20812"/>
    <cellStyle name="常规 3 2 3 2 4" xfId="20813"/>
    <cellStyle name="常规 3 2 3 2 4 2" xfId="20814"/>
    <cellStyle name="常规 3 2 3 2 5" xfId="20815"/>
    <cellStyle name="常规 3 2 4" xfId="20816"/>
    <cellStyle name="常规 3 2 4 2" xfId="20817"/>
    <cellStyle name="常规 3 2 4 2 2" xfId="20818"/>
    <cellStyle name="常规 3 2 4 2 2 2" xfId="20819"/>
    <cellStyle name="常规 3 2 4 2 2 2 2" xfId="20820"/>
    <cellStyle name="常规 3 2 4 2 2 3" xfId="20821"/>
    <cellStyle name="常规 3 2 4 2 3" xfId="20822"/>
    <cellStyle name="常规 3 2 4 2 3 2" xfId="20823"/>
    <cellStyle name="常规 6 12 2" xfId="20824"/>
    <cellStyle name="常规 3 2 4 2 4" xfId="20825"/>
    <cellStyle name="常规 6 12 2 2" xfId="20826"/>
    <cellStyle name="常规 3 2 4 2 4 2" xfId="20827"/>
    <cellStyle name="常规 6 12 3" xfId="20828"/>
    <cellStyle name="常规 3 2 4 2 5" xfId="20829"/>
    <cellStyle name="常规 3 2 5" xfId="20830"/>
    <cellStyle name="常规 3 2 5 2" xfId="20831"/>
    <cellStyle name="常规 3 2 5 2 2" xfId="20832"/>
    <cellStyle name="常规 3 2 5 2 2 2" xfId="20833"/>
    <cellStyle name="常规 3 2 5 2 2 2 2" xfId="20834"/>
    <cellStyle name="常规 3 2 5 2 2 3" xfId="20835"/>
    <cellStyle name="常规 3 2 5 2 3" xfId="20836"/>
    <cellStyle name="常规 3 2 5 2 3 2" xfId="20837"/>
    <cellStyle name="常规 3 2 5 2 4" xfId="20838"/>
    <cellStyle name="常规 3 2 5 2 4 2" xfId="20839"/>
    <cellStyle name="常规 3 2 5 2 5" xfId="20840"/>
    <cellStyle name="常规 3 2 6" xfId="20841"/>
    <cellStyle name="常规 3 2 6 2" xfId="20842"/>
    <cellStyle name="常规 3 2 6 2 2" xfId="20843"/>
    <cellStyle name="常规 3 2 6 2 2 2" xfId="20844"/>
    <cellStyle name="常规 3 2 6 2 2 2 2" xfId="20845"/>
    <cellStyle name="常规 3 2 6 2 2 3" xfId="20846"/>
    <cellStyle name="常规 3 2 6 2 3" xfId="20847"/>
    <cellStyle name="常规 3 2 6 2 3 2" xfId="20848"/>
    <cellStyle name="常规 3 2 6 2 4" xfId="20849"/>
    <cellStyle name="常规 3 2 6 2 4 2" xfId="20850"/>
    <cellStyle name="常规 3 2 7" xfId="20851"/>
    <cellStyle name="常规 3 2 7 2" xfId="20852"/>
    <cellStyle name="常规 3 2 7 2 2" xfId="20853"/>
    <cellStyle name="常规 3 2 7 2 2 2" xfId="20854"/>
    <cellStyle name="常规 3 2 7 2 2 2 2" xfId="20855"/>
    <cellStyle name="常规 3 2 7 2 2 3" xfId="20856"/>
    <cellStyle name="常规 3 2 7 2 3" xfId="20857"/>
    <cellStyle name="常规 3 2 7 2 3 2" xfId="20858"/>
    <cellStyle name="常规 3 2 7 2 4" xfId="20859"/>
    <cellStyle name="常规 3 2 7 2 4 2" xfId="20860"/>
    <cellStyle name="常规 3 2 8 2 2" xfId="20861"/>
    <cellStyle name="警告文本 3 2 3" xfId="20862"/>
    <cellStyle name="常规 3 2 8 2 2 2" xfId="20863"/>
    <cellStyle name="警告文本 3 2 3 2" xfId="20864"/>
    <cellStyle name="常规 3 2 8 2 2 2 2" xfId="20865"/>
    <cellStyle name="警告文本 3 2 4" xfId="20866"/>
    <cellStyle name="常规 3 2 8 2 2 3" xfId="20867"/>
    <cellStyle name="常规 3 2 8 2 3" xfId="20868"/>
    <cellStyle name="警告文本 3 3 3" xfId="20869"/>
    <cellStyle name="常规 3 2 8 2 3 2" xfId="20870"/>
    <cellStyle name="常规 3 2 8 2 4" xfId="20871"/>
    <cellStyle name="警告文本 3 4 3" xfId="20872"/>
    <cellStyle name="常规 3 2 8 2 4 2" xfId="20873"/>
    <cellStyle name="警告文本 4 2 3" xfId="20874"/>
    <cellStyle name="常规 3 2 8 3 2 2" xfId="20875"/>
    <cellStyle name="警告文本 5 2 3" xfId="20876"/>
    <cellStyle name="常规 3 2 8 4 2 2" xfId="20877"/>
    <cellStyle name="常规 3 2 8 5 2" xfId="20878"/>
    <cellStyle name="常规 3 2 8 6 2" xfId="20879"/>
    <cellStyle name="常规 3 2 9 2" xfId="20880"/>
    <cellStyle name="好 15 3" xfId="20881"/>
    <cellStyle name="常规 3 2 9 2 2" xfId="20882"/>
    <cellStyle name="好 15 3 2" xfId="20883"/>
    <cellStyle name="常规 3 2 9 2 2 2" xfId="20884"/>
    <cellStyle name="好 15 3 3" xfId="20885"/>
    <cellStyle name="常规 3 2 9 2 2 3" xfId="20886"/>
    <cellStyle name="好 15 4" xfId="20887"/>
    <cellStyle name="常规 4 2 3 2" xfId="20888"/>
    <cellStyle name="常规 3 2 9 2 3" xfId="20889"/>
    <cellStyle name="好 15 4 2" xfId="20890"/>
    <cellStyle name="常规 3 2 9 2 3 2" xfId="20891"/>
    <cellStyle name="好 15 5" xfId="20892"/>
    <cellStyle name="常规 3 2 9 2 4" xfId="20893"/>
    <cellStyle name="常规 3 2 9 2 4 2" xfId="20894"/>
    <cellStyle name="好 16 3" xfId="20895"/>
    <cellStyle name="常规 3 2 9 3 2" xfId="20896"/>
    <cellStyle name="好 16 3 2" xfId="20897"/>
    <cellStyle name="常规 3 2 9 3 2 2" xfId="20898"/>
    <cellStyle name="好 16 4" xfId="20899"/>
    <cellStyle name="常规 3 2 9 3 3" xfId="20900"/>
    <cellStyle name="常规 3 2 9 5" xfId="20901"/>
    <cellStyle name="常规 3 2 9 6" xfId="20902"/>
    <cellStyle name="常规 3 2 9 7" xfId="20903"/>
    <cellStyle name="常规 3 2 9 8" xfId="20904"/>
    <cellStyle name="常规 3 3" xfId="20905"/>
    <cellStyle name="常规 3 3 2" xfId="20906"/>
    <cellStyle name="常规 3 3 2 2" xfId="20907"/>
    <cellStyle name="常规 3 3 2 2 2 2" xfId="20908"/>
    <cellStyle name="常规 3 3 2 3" xfId="20909"/>
    <cellStyle name="常规 3 3 2 3 2" xfId="20910"/>
    <cellStyle name="常规 3 3 2 4" xfId="20911"/>
    <cellStyle name="常规 3 3 2 4 2" xfId="20912"/>
    <cellStyle name="常规 3 3 2 5" xfId="20913"/>
    <cellStyle name="常规 3 3 3" xfId="20914"/>
    <cellStyle name="常规 3 3 3 2" xfId="20915"/>
    <cellStyle name="常规 3 3 3 2 2" xfId="20916"/>
    <cellStyle name="常规 3 3 3 3" xfId="20917"/>
    <cellStyle name="常规 3 3 3 4" xfId="20918"/>
    <cellStyle name="常规 3 3 4" xfId="20919"/>
    <cellStyle name="常规 3 3 4 2" xfId="20920"/>
    <cellStyle name="常规 3 3 4 2 2" xfId="20921"/>
    <cellStyle name="常规 3 3 4 3" xfId="20922"/>
    <cellStyle name="常规 3 3 5" xfId="20923"/>
    <cellStyle name="常规 3 3 5 2" xfId="20924"/>
    <cellStyle name="常规 3 3 5 2 2" xfId="20925"/>
    <cellStyle name="常规 3 3 5 3" xfId="20926"/>
    <cellStyle name="常规 3 3 6" xfId="20927"/>
    <cellStyle name="常规 3 3 6 2" xfId="20928"/>
    <cellStyle name="常规 3 3 9" xfId="20929"/>
    <cellStyle name="常规 3 4" xfId="20930"/>
    <cellStyle name="常规 3 4 2" xfId="20931"/>
    <cellStyle name="常规 3 4 2 2" xfId="20932"/>
    <cellStyle name="常规 3 4 2 2 2" xfId="20933"/>
    <cellStyle name="常规 3 4 2 2 3" xfId="20934"/>
    <cellStyle name="常规 3 4 2 3" xfId="20935"/>
    <cellStyle name="常规 3 4 2 3 2" xfId="20936"/>
    <cellStyle name="常规 3 4 2 4" xfId="20937"/>
    <cellStyle name="常规 3 4 2 4 2" xfId="20938"/>
    <cellStyle name="常规 3 4 2 5" xfId="20939"/>
    <cellStyle name="常规 3 4 2 6" xfId="20940"/>
    <cellStyle name="常规 3 4 3" xfId="20941"/>
    <cellStyle name="常规 3 4 3 2 2" xfId="20942"/>
    <cellStyle name="常规 3 4 4" xfId="20943"/>
    <cellStyle name="链接单元格 2 3 5" xfId="20944"/>
    <cellStyle name="常规 3 4 4 2" xfId="20945"/>
    <cellStyle name="常规 3 4 4 2 2" xfId="20946"/>
    <cellStyle name="链接单元格 2 3 6" xfId="20947"/>
    <cellStyle name="常规 3 4 4 3" xfId="20948"/>
    <cellStyle name="常规 3 4 5" xfId="20949"/>
    <cellStyle name="常规 3 4 5 3" xfId="20950"/>
    <cellStyle name="常规 3 4 6" xfId="20951"/>
    <cellStyle name="常规 3 4 6 2" xfId="20952"/>
    <cellStyle name="常规 3 4 7" xfId="20953"/>
    <cellStyle name="常规 3 5" xfId="20954"/>
    <cellStyle name="常规 3 5 2" xfId="20955"/>
    <cellStyle name="常规 3 5 2 2" xfId="20956"/>
    <cellStyle name="常规 3 5 2 2 2" xfId="20957"/>
    <cellStyle name="常规 3 5 2 2 2 2" xfId="20958"/>
    <cellStyle name="常规 3 5 2 2 3" xfId="20959"/>
    <cellStyle name="常规 3 5 2 3" xfId="20960"/>
    <cellStyle name="常规 3 5 2 4" xfId="20961"/>
    <cellStyle name="常规 3 5 2 4 2" xfId="20962"/>
    <cellStyle name="常规 3 5 2 5" xfId="20963"/>
    <cellStyle name="常规 3 5 2 6" xfId="20964"/>
    <cellStyle name="常规 3 5 3" xfId="20965"/>
    <cellStyle name="链接单元格 3 2 5" xfId="20966"/>
    <cellStyle name="常规 3 5 3 2" xfId="20967"/>
    <cellStyle name="常规 3 5 3 2 2" xfId="20968"/>
    <cellStyle name="链接单元格 3 2 6" xfId="20969"/>
    <cellStyle name="常规 3 5 3 3" xfId="20970"/>
    <cellStyle name="常规 3 5 3 4" xfId="20971"/>
    <cellStyle name="常规 3 5 4" xfId="20972"/>
    <cellStyle name="常规 3 5 4 2" xfId="20973"/>
    <cellStyle name="常规 3 5 4 2 2" xfId="20974"/>
    <cellStyle name="常规 3 5 4 3" xfId="20975"/>
    <cellStyle name="常规 3 5 5" xfId="20976"/>
    <cellStyle name="常规 3 5 5 2" xfId="20977"/>
    <cellStyle name="常规 3 5 5 2 2" xfId="20978"/>
    <cellStyle name="常规 3 5 5 3" xfId="20979"/>
    <cellStyle name="常规 3 5 6" xfId="20980"/>
    <cellStyle name="常规 3 5 6 2" xfId="20981"/>
    <cellStyle name="常规 3 5 7" xfId="20982"/>
    <cellStyle name="常规 3 5 8" xfId="20983"/>
    <cellStyle name="解释性文本 4 2 2 2" xfId="20984"/>
    <cellStyle name="常规 3 6" xfId="20985"/>
    <cellStyle name="常规 3 6 2 2" xfId="20986"/>
    <cellStyle name="强调文字颜色 5 16 6" xfId="20987"/>
    <cellStyle name="常规 3 6 2 2 2" xfId="20988"/>
    <cellStyle name="强调文字颜色 5 16 7" xfId="20989"/>
    <cellStyle name="常规 3 6 2 2 3" xfId="20990"/>
    <cellStyle name="常规 3 6 2 3" xfId="20991"/>
    <cellStyle name="强调文字颜色 5 17 6" xfId="20992"/>
    <cellStyle name="警告文本 10 4" xfId="20993"/>
    <cellStyle name="常规 3 6 2 3 2" xfId="20994"/>
    <cellStyle name="常规 3 6 3 2 2" xfId="20995"/>
    <cellStyle name="常规 3 6 3 3" xfId="20996"/>
    <cellStyle name="常规 3 6 4" xfId="20997"/>
    <cellStyle name="常规 3 6 4 2" xfId="20998"/>
    <cellStyle name="常规 3 6 4 2 2" xfId="20999"/>
    <cellStyle name="常规 3 6 4 3" xfId="21000"/>
    <cellStyle name="常规 3 6 5" xfId="21001"/>
    <cellStyle name="常规 3 6 5 2" xfId="21002"/>
    <cellStyle name="常规 3 6 5 2 2" xfId="21003"/>
    <cellStyle name="常规 3 6 5 3" xfId="21004"/>
    <cellStyle name="常规 3 6 6" xfId="21005"/>
    <cellStyle name="常规 3 6 6 2" xfId="21006"/>
    <cellStyle name="常规 3 6 8" xfId="21007"/>
    <cellStyle name="解释性文本 4 2 2 3" xfId="21008"/>
    <cellStyle name="常规 3 7" xfId="21009"/>
    <cellStyle name="常规 3 7 2 2" xfId="21010"/>
    <cellStyle name="链接单元格 5" xfId="21011"/>
    <cellStyle name="常规 3 7 2 2 2" xfId="21012"/>
    <cellStyle name="链接单元格 5 2" xfId="21013"/>
    <cellStyle name="常规 3 7 2 2 2 2" xfId="21014"/>
    <cellStyle name="链接单元格 6" xfId="21015"/>
    <cellStyle name="常规 3 7 2 2 3" xfId="21016"/>
    <cellStyle name="常规 3 7 3" xfId="21017"/>
    <cellStyle name="链接单元格 5 2 5" xfId="21018"/>
    <cellStyle name="常规 3 7 3 2" xfId="21019"/>
    <cellStyle name="解释性文本 19" xfId="21020"/>
    <cellStyle name="常规 3 7 3 2 2" xfId="21021"/>
    <cellStyle name="常规 3 7 4" xfId="21022"/>
    <cellStyle name="常规 3 7 4 2" xfId="21023"/>
    <cellStyle name="常规 3 7 4 2 2" xfId="21024"/>
    <cellStyle name="常规 3 7 5" xfId="21025"/>
    <cellStyle name="常规 3 7 5 2" xfId="21026"/>
    <cellStyle name="常规 3 7 5 2 2" xfId="21027"/>
    <cellStyle name="常规 3 7 6" xfId="21028"/>
    <cellStyle name="常规 3 7 6 2" xfId="21029"/>
    <cellStyle name="常规 3 7 7" xfId="21030"/>
    <cellStyle name="常规 3 7 8" xfId="21031"/>
    <cellStyle name="常规 3 7 9" xfId="21032"/>
    <cellStyle name="检查单元格 8 4 2" xfId="21033"/>
    <cellStyle name="常规 3 8" xfId="21034"/>
    <cellStyle name="常规 3 8 2" xfId="21035"/>
    <cellStyle name="好 7 2 2 3" xfId="21036"/>
    <cellStyle name="常规 3 8 2 2" xfId="21037"/>
    <cellStyle name="常规 3 8 2 2 2" xfId="21038"/>
    <cellStyle name="常规 3 8 2 2 2 2" xfId="21039"/>
    <cellStyle name="常规 3 8 2 2 3" xfId="21040"/>
    <cellStyle name="常规 3 8 2 3" xfId="21041"/>
    <cellStyle name="常规 3 8 2 3 2" xfId="21042"/>
    <cellStyle name="常规 3 8 2 4" xfId="21043"/>
    <cellStyle name="常规 3 8 2 5" xfId="21044"/>
    <cellStyle name="常规 3 8 3" xfId="21045"/>
    <cellStyle name="链接单元格 6 2 5" xfId="21046"/>
    <cellStyle name="常规 3 8 3 2" xfId="21047"/>
    <cellStyle name="常规 3 8 3 2 2" xfId="21048"/>
    <cellStyle name="常规 3 8 3 3" xfId="21049"/>
    <cellStyle name="常规 3 8 3 4" xfId="21050"/>
    <cellStyle name="常规 3 8 4" xfId="21051"/>
    <cellStyle name="常规 3 8 4 2" xfId="21052"/>
    <cellStyle name="常规 3 8 4 2 2" xfId="21053"/>
    <cellStyle name="常规 3 8 4 3" xfId="21054"/>
    <cellStyle name="常规 3 8 5" xfId="21055"/>
    <cellStyle name="常规 3 8 5 2" xfId="21056"/>
    <cellStyle name="常规 3 8 5 3" xfId="21057"/>
    <cellStyle name="常规 3 8 6" xfId="21058"/>
    <cellStyle name="常规 3 8 6 2" xfId="21059"/>
    <cellStyle name="常规 3 8 7" xfId="21060"/>
    <cellStyle name="常规 3 8 8" xfId="21061"/>
    <cellStyle name="常规 3 8 9" xfId="21062"/>
    <cellStyle name="常规 3 9 2" xfId="21063"/>
    <cellStyle name="常规 3 9 2 2" xfId="21064"/>
    <cellStyle name="常规 3 9 2 2 2" xfId="21065"/>
    <cellStyle name="常规 3 9 2 2 2 2" xfId="21066"/>
    <cellStyle name="常规 3 9 2 2 3" xfId="21067"/>
    <cellStyle name="常规 3 9 2 3" xfId="21068"/>
    <cellStyle name="常规 3 9 2 3 2" xfId="21069"/>
    <cellStyle name="常规 3 9 3" xfId="21070"/>
    <cellStyle name="链接单元格 7 2 5" xfId="21071"/>
    <cellStyle name="常规 3 9 3 2" xfId="21072"/>
    <cellStyle name="常规 3 9 3 2 2" xfId="21073"/>
    <cellStyle name="常规 3 9 3 3" xfId="21074"/>
    <cellStyle name="常规 3 9 4" xfId="21075"/>
    <cellStyle name="常规 3 9 4 2" xfId="21076"/>
    <cellStyle name="常规 3 9 4 2 2" xfId="21077"/>
    <cellStyle name="常规 3 9 4 3" xfId="21078"/>
    <cellStyle name="常规 3 9 5" xfId="21079"/>
    <cellStyle name="常规 3 9 5 2" xfId="21080"/>
    <cellStyle name="常规 3 9 5 2 2" xfId="21081"/>
    <cellStyle name="常规 3 9 5 3" xfId="21082"/>
    <cellStyle name="常规 3 9 6" xfId="21083"/>
    <cellStyle name="常规 3 9 6 2" xfId="21084"/>
    <cellStyle name="常规 3 9 7" xfId="21085"/>
    <cellStyle name="常规 3 9 8" xfId="21086"/>
    <cellStyle name="常规 3 9 9" xfId="21087"/>
    <cellStyle name="输出 14 3 3" xfId="21088"/>
    <cellStyle name="常规 3_汇总表_1" xfId="21089"/>
    <cellStyle name="常规 40" xfId="21090"/>
    <cellStyle name="常规 35" xfId="21091"/>
    <cellStyle name="常规 40 2" xfId="21092"/>
    <cellStyle name="常规 35 2" xfId="21093"/>
    <cellStyle name="常规 40 2 2" xfId="21094"/>
    <cellStyle name="常规 35 2 2" xfId="21095"/>
    <cellStyle name="常规 40 3" xfId="21096"/>
    <cellStyle name="常规 35 3" xfId="21097"/>
    <cellStyle name="常规 40 4" xfId="21098"/>
    <cellStyle name="常规 35 4" xfId="21099"/>
    <cellStyle name="强调文字颜色 2 8 2" xfId="21100"/>
    <cellStyle name="常规 41" xfId="21101"/>
    <cellStyle name="常规 36" xfId="21102"/>
    <cellStyle name="强调文字颜色 2 8 2 2" xfId="21103"/>
    <cellStyle name="常规 41 2" xfId="21104"/>
    <cellStyle name="常规 36 2" xfId="21105"/>
    <cellStyle name="强调文字颜色 2 8 2 2 2" xfId="21106"/>
    <cellStyle name="常规 41 2 2" xfId="21107"/>
    <cellStyle name="常规 36 2 2" xfId="21108"/>
    <cellStyle name="强调文字颜色 2 8 2 3" xfId="21109"/>
    <cellStyle name="常规 41 3" xfId="21110"/>
    <cellStyle name="常规 36 3" xfId="21111"/>
    <cellStyle name="强调文字颜色 2 8 2 4" xfId="21112"/>
    <cellStyle name="常规 41 4" xfId="21113"/>
    <cellStyle name="常规 36 4" xfId="21114"/>
    <cellStyle name="强调文字颜色 2 8 3 2" xfId="21115"/>
    <cellStyle name="常规 42 2" xfId="21116"/>
    <cellStyle name="常规 37 2" xfId="21117"/>
    <cellStyle name="常规 42 2 2" xfId="21118"/>
    <cellStyle name="常规 37 2 2" xfId="21119"/>
    <cellStyle name="强调文字颜色 2 8 3 3" xfId="21120"/>
    <cellStyle name="常规 42 3" xfId="21121"/>
    <cellStyle name="常规 37 3" xfId="21122"/>
    <cellStyle name="常规 42 4" xfId="21123"/>
    <cellStyle name="常规 37 4" xfId="21124"/>
    <cellStyle name="强调文字颜色 2 8 4 3" xfId="21125"/>
    <cellStyle name="常规 43 3" xfId="21126"/>
    <cellStyle name="常规 38 3" xfId="21127"/>
    <cellStyle name="常规 43 4" xfId="21128"/>
    <cellStyle name="常规 38 4" xfId="21129"/>
    <cellStyle name="常规 44 2" xfId="21130"/>
    <cellStyle name="常规 39 2" xfId="21131"/>
    <cellStyle name="常规 44 2 2" xfId="21132"/>
    <cellStyle name="常规 39 2 2" xfId="21133"/>
    <cellStyle name="常规 44 3" xfId="21134"/>
    <cellStyle name="常规 39 3" xfId="21135"/>
    <cellStyle name="常规 44 4" xfId="21136"/>
    <cellStyle name="常规 39 4" xfId="21137"/>
    <cellStyle name="常规 4" xfId="21138"/>
    <cellStyle name="常规 4 10" xfId="21139"/>
    <cellStyle name="常规 4 10 2" xfId="21140"/>
    <cellStyle name="常规 4 10 3" xfId="21141"/>
    <cellStyle name="常规 4 10 4" xfId="21142"/>
    <cellStyle name="常规 4 11" xfId="21143"/>
    <cellStyle name="常规 4 12" xfId="21144"/>
    <cellStyle name="常规 4 12 4" xfId="21145"/>
    <cellStyle name="常规 4 13" xfId="21146"/>
    <cellStyle name="强调文字颜色 4 12" xfId="21147"/>
    <cellStyle name="常规 4 13 4" xfId="21148"/>
    <cellStyle name="常规 4 14" xfId="21149"/>
    <cellStyle name="常规 4 14 2" xfId="21150"/>
    <cellStyle name="常规 4 14 3" xfId="21151"/>
    <cellStyle name="常规 4 14 4" xfId="21152"/>
    <cellStyle name="常规 99 3 3" xfId="21153"/>
    <cellStyle name="常规 4 15 2 2 2" xfId="21154"/>
    <cellStyle name="常规 4 15 3 2" xfId="21155"/>
    <cellStyle name="常规 4 15 4 2" xfId="21156"/>
    <cellStyle name="常规 4 15 5" xfId="21157"/>
    <cellStyle name="常规 4 15 6" xfId="21158"/>
    <cellStyle name="常规 4 16 2 2" xfId="21159"/>
    <cellStyle name="常规 4 16 3" xfId="21160"/>
    <cellStyle name="注释 14 5" xfId="21161"/>
    <cellStyle name="常规 4 17 2 2" xfId="21162"/>
    <cellStyle name="常规 4 17 3" xfId="21163"/>
    <cellStyle name="强调文字颜色 5 10" xfId="21164"/>
    <cellStyle name="常规 4 18 2" xfId="21165"/>
    <cellStyle name="常规 4 19 2" xfId="21166"/>
    <cellStyle name="常规 4 2" xfId="21167"/>
    <cellStyle name="常规 4 2 2" xfId="21168"/>
    <cellStyle name="好 14 4" xfId="21169"/>
    <cellStyle name="常规 4 2 2 2" xfId="21170"/>
    <cellStyle name="常规 4 2 3" xfId="21171"/>
    <cellStyle name="常规 4 2 4" xfId="21172"/>
    <cellStyle name="常规 4 3" xfId="21173"/>
    <cellStyle name="常规 4 3 2" xfId="21174"/>
    <cellStyle name="常规 4 3 3" xfId="21175"/>
    <cellStyle name="注释 11 2 2" xfId="21176"/>
    <cellStyle name="常规 4 4" xfId="21177"/>
    <cellStyle name="注释 11 2 2 2" xfId="21178"/>
    <cellStyle name="常规 4 4 2" xfId="21179"/>
    <cellStyle name="注释 11 2 2 3" xfId="21180"/>
    <cellStyle name="常规 4 4 3" xfId="21181"/>
    <cellStyle name="常规 4 9 4" xfId="21182"/>
    <cellStyle name="常规 41 2 2 2" xfId="21183"/>
    <cellStyle name="常规 41 2 2 3" xfId="21184"/>
    <cellStyle name="强调文字颜色 2 8 2 2 3" xfId="21185"/>
    <cellStyle name="常规 41 2 3" xfId="21186"/>
    <cellStyle name="常规 41 2 3 2" xfId="21187"/>
    <cellStyle name="常规 41 2 4" xfId="21188"/>
    <cellStyle name="常规 41 2 4 2" xfId="21189"/>
    <cellStyle name="常规 54 3 2 2" xfId="21190"/>
    <cellStyle name="常规 41 2 5" xfId="21191"/>
    <cellStyle name="警告文本 10" xfId="21192"/>
    <cellStyle name="常规 41 3 2 2" xfId="21193"/>
    <cellStyle name="常规 41 4 2 2" xfId="21194"/>
    <cellStyle name="强调文字颜色 2 8 2 5" xfId="21195"/>
    <cellStyle name="常规 41 5" xfId="21196"/>
    <cellStyle name="常规 41 6" xfId="21197"/>
    <cellStyle name="常规 41 7" xfId="21198"/>
    <cellStyle name="常规 41 8" xfId="21199"/>
    <cellStyle name="常规 50 2" xfId="21200"/>
    <cellStyle name="常规 45 2" xfId="21201"/>
    <cellStyle name="汇总 10 6" xfId="21202"/>
    <cellStyle name="常规 50 2 2" xfId="21203"/>
    <cellStyle name="常规 45 2 2" xfId="21204"/>
    <cellStyle name="常规 50 3" xfId="21205"/>
    <cellStyle name="常规 45 3" xfId="21206"/>
    <cellStyle name="常规 50 4" xfId="21207"/>
    <cellStyle name="常规 45 4" xfId="21208"/>
    <cellStyle name="强调文字颜色 2 8 7" xfId="21209"/>
    <cellStyle name="常规 51" xfId="21210"/>
    <cellStyle name="常规 46" xfId="21211"/>
    <cellStyle name="常规 51 2" xfId="21212"/>
    <cellStyle name="常规 46 2" xfId="21213"/>
    <cellStyle name="常规 51 2 2" xfId="21214"/>
    <cellStyle name="常规 46 2 2" xfId="21215"/>
    <cellStyle name="常规 51 4" xfId="21216"/>
    <cellStyle name="常规 46 4" xfId="21217"/>
    <cellStyle name="强调文字颜色 2 8 8" xfId="21218"/>
    <cellStyle name="常规 52" xfId="21219"/>
    <cellStyle name="常规 47" xfId="21220"/>
    <cellStyle name="常规 52 2" xfId="21221"/>
    <cellStyle name="常规 47 2" xfId="21222"/>
    <cellStyle name="常规 52 2 2" xfId="21223"/>
    <cellStyle name="常规 47 2 2" xfId="21224"/>
    <cellStyle name="常规 52 3" xfId="21225"/>
    <cellStyle name="常规 47 3" xfId="21226"/>
    <cellStyle name="常规 52 4" xfId="21227"/>
    <cellStyle name="常规 47 4" xfId="21228"/>
    <cellStyle name="常规 53" xfId="21229"/>
    <cellStyle name="常规 48" xfId="21230"/>
    <cellStyle name="常规 6 3 2 3" xfId="21231"/>
    <cellStyle name="常规 53 2" xfId="21232"/>
    <cellStyle name="常规 48 2" xfId="21233"/>
    <cellStyle name="常规 6 3 2 3 2" xfId="21234"/>
    <cellStyle name="常规 53 2 2" xfId="21235"/>
    <cellStyle name="常规 48 2 2" xfId="21236"/>
    <cellStyle name="常规 6 3 2 4" xfId="21237"/>
    <cellStyle name="常规 53 3" xfId="21238"/>
    <cellStyle name="常规 48 3" xfId="21239"/>
    <cellStyle name="常规 6 3 2 5" xfId="21240"/>
    <cellStyle name="常规 53 4" xfId="21241"/>
    <cellStyle name="常规 48 4" xfId="21242"/>
    <cellStyle name="常规 54" xfId="21243"/>
    <cellStyle name="常规 49" xfId="21244"/>
    <cellStyle name="常规 6 3 3 3" xfId="21245"/>
    <cellStyle name="常规 54 2" xfId="21246"/>
    <cellStyle name="常规 49 2" xfId="21247"/>
    <cellStyle name="常规 54 2 2" xfId="21248"/>
    <cellStyle name="常规 49 2 2" xfId="21249"/>
    <cellStyle name="常规 54 3" xfId="21250"/>
    <cellStyle name="常规 49 3" xfId="21251"/>
    <cellStyle name="常规 54 4" xfId="21252"/>
    <cellStyle name="常规 49 4" xfId="21253"/>
    <cellStyle name="常规 5" xfId="21254"/>
    <cellStyle name="常规 5 10" xfId="21255"/>
    <cellStyle name="好 21" xfId="21256"/>
    <cellStyle name="好 16" xfId="21257"/>
    <cellStyle name="常规 5 10 2" xfId="21258"/>
    <cellStyle name="好 22" xfId="21259"/>
    <cellStyle name="好 17" xfId="21260"/>
    <cellStyle name="常规 5 10 3" xfId="21261"/>
    <cellStyle name="好 18" xfId="21262"/>
    <cellStyle name="常规 5 10 4" xfId="21263"/>
    <cellStyle name="常规 5 11" xfId="21264"/>
    <cellStyle name="常规 5 11 2" xfId="21265"/>
    <cellStyle name="常规 5 11 3" xfId="21266"/>
    <cellStyle name="常规 5 11 4" xfId="21267"/>
    <cellStyle name="常规 5 12 2" xfId="21268"/>
    <cellStyle name="常规 5 12 3" xfId="21269"/>
    <cellStyle name="常规 5 12 4" xfId="21270"/>
    <cellStyle name="常规 5 13 2" xfId="21271"/>
    <cellStyle name="常规 5 13 3" xfId="21272"/>
    <cellStyle name="常规 5 13 4" xfId="21273"/>
    <cellStyle name="常规 5 14" xfId="21274"/>
    <cellStyle name="常规 5 14 2" xfId="21275"/>
    <cellStyle name="常规 5 14 3" xfId="21276"/>
    <cellStyle name="检查单元格 3 2 2 2" xfId="21277"/>
    <cellStyle name="常规 5 14 4" xfId="21278"/>
    <cellStyle name="常规 5 15 2 2 2" xfId="21279"/>
    <cellStyle name="常规 5 15 2 2 2 2" xfId="21280"/>
    <cellStyle name="解释性文本 5 4 2" xfId="21281"/>
    <cellStyle name="常规 5 15 2 2 3" xfId="21282"/>
    <cellStyle name="常规 5 15 2 3 2" xfId="21283"/>
    <cellStyle name="常规 5 15 3 2" xfId="21284"/>
    <cellStyle name="常规 5 15 3 2 2" xfId="21285"/>
    <cellStyle name="常规 5 15 4 2" xfId="21286"/>
    <cellStyle name="常规 5 15 4 2 2" xfId="21287"/>
    <cellStyle name="常规 5 15 4 3" xfId="21288"/>
    <cellStyle name="检查单元格 3 2 3 3" xfId="21289"/>
    <cellStyle name="常规 5 15 5" xfId="21290"/>
    <cellStyle name="常规 5 15 6" xfId="21291"/>
    <cellStyle name="常规 5 15 6 2" xfId="21292"/>
    <cellStyle name="常规 5 15 7" xfId="21293"/>
    <cellStyle name="常规 5 15 8" xfId="21294"/>
    <cellStyle name="常规 5 16 2 2" xfId="21295"/>
    <cellStyle name="常规 5 16 2 2 2" xfId="21296"/>
    <cellStyle name="常规 5 16 3 2" xfId="21297"/>
    <cellStyle name="常规 5 16 4" xfId="21298"/>
    <cellStyle name="常规 5 16 4 2" xfId="21299"/>
    <cellStyle name="汇总 14 2 2 2" xfId="21300"/>
    <cellStyle name="常规 5 16 5" xfId="21301"/>
    <cellStyle name="汇总 14 2 2 3" xfId="21302"/>
    <cellStyle name="常规 5 16 6" xfId="21303"/>
    <cellStyle name="常规 5 17 2 2" xfId="21304"/>
    <cellStyle name="常规 5 17 3" xfId="21305"/>
    <cellStyle name="解释性文本 2 7" xfId="21306"/>
    <cellStyle name="常规 5 18 2" xfId="21307"/>
    <cellStyle name="常规 5 18 2 2" xfId="21308"/>
    <cellStyle name="解释性文本 2 8" xfId="21309"/>
    <cellStyle name="常规 5 18 3" xfId="21310"/>
    <cellStyle name="常规 5 2" xfId="21311"/>
    <cellStyle name="常规 5 2 2 2" xfId="21312"/>
    <cellStyle name="常规 5 2 3" xfId="21313"/>
    <cellStyle name="常规 5 2 4" xfId="21314"/>
    <cellStyle name="常规 5 3" xfId="21315"/>
    <cellStyle name="常规 5 3 2" xfId="21316"/>
    <cellStyle name="常规 5 3 3" xfId="21317"/>
    <cellStyle name="注释 11 3 2" xfId="21318"/>
    <cellStyle name="常规 5 4" xfId="21319"/>
    <cellStyle name="输出 16 2 2 3" xfId="21320"/>
    <cellStyle name="常规 5 4 2" xfId="21321"/>
    <cellStyle name="常规 5 4 3" xfId="21322"/>
    <cellStyle name="注释 11 3 3" xfId="21323"/>
    <cellStyle name="常规 5 5" xfId="21324"/>
    <cellStyle name="常规 5 5 2" xfId="21325"/>
    <cellStyle name="常规 5 5 3" xfId="21326"/>
    <cellStyle name="常规 5 6" xfId="21327"/>
    <cellStyle name="常规 5 6 2" xfId="21328"/>
    <cellStyle name="常规 5 6 3" xfId="21329"/>
    <cellStyle name="常规 5 7" xfId="21330"/>
    <cellStyle name="常规 5 7 3" xfId="21331"/>
    <cellStyle name="常规 5 7 4" xfId="21332"/>
    <cellStyle name="常规 5 8 3" xfId="21333"/>
    <cellStyle name="常规 5 8 4" xfId="21334"/>
    <cellStyle name="常规 5 9 2" xfId="21335"/>
    <cellStyle name="常规 5 9 3" xfId="21336"/>
    <cellStyle name="常规 5 9 4" xfId="21337"/>
    <cellStyle name="常规 52 2 2 2" xfId="21338"/>
    <cellStyle name="常规 52 2 2 2 2" xfId="21339"/>
    <cellStyle name="好 16 2" xfId="21340"/>
    <cellStyle name="常规 52 2 2 3" xfId="21341"/>
    <cellStyle name="常规 52 3 2" xfId="21342"/>
    <cellStyle name="常规 52 3 2 2" xfId="21343"/>
    <cellStyle name="常规 52 3 3" xfId="21344"/>
    <cellStyle name="常规 52 4 2" xfId="21345"/>
    <cellStyle name="常规 52 4 2 2" xfId="21346"/>
    <cellStyle name="常规 52 4 3" xfId="21347"/>
    <cellStyle name="常规 52 5" xfId="21348"/>
    <cellStyle name="常规 52 5 2" xfId="21349"/>
    <cellStyle name="常规 52 6" xfId="21350"/>
    <cellStyle name="常规 52 6 2" xfId="21351"/>
    <cellStyle name="常规 52 7" xfId="21352"/>
    <cellStyle name="常规 52 8" xfId="21353"/>
    <cellStyle name="常规 53 2 2 2" xfId="21354"/>
    <cellStyle name="常规 53 2 2 3" xfId="21355"/>
    <cellStyle name="常规 53 2 3" xfId="21356"/>
    <cellStyle name="常规 53 2 4" xfId="21357"/>
    <cellStyle name="常规 53 2 5" xfId="21358"/>
    <cellStyle name="常规 6 3 2 4 2" xfId="21359"/>
    <cellStyle name="常规 53 3 2" xfId="21360"/>
    <cellStyle name="常规 53 3 2 2" xfId="21361"/>
    <cellStyle name="常规 53 3 3" xfId="21362"/>
    <cellStyle name="常规 53 4 2" xfId="21363"/>
    <cellStyle name="常规 53 4 2 2" xfId="21364"/>
    <cellStyle name="常规 53 5" xfId="21365"/>
    <cellStyle name="常规 53 5 2" xfId="21366"/>
    <cellStyle name="常规 53 6" xfId="21367"/>
    <cellStyle name="常规 53 6 2" xfId="21368"/>
    <cellStyle name="常规 53 8" xfId="21369"/>
    <cellStyle name="常规 54 2 2 2" xfId="21370"/>
    <cellStyle name="常规 54 2 2 2 2" xfId="21371"/>
    <cellStyle name="常规 54 2 2 3" xfId="21372"/>
    <cellStyle name="常规 54 2 3" xfId="21373"/>
    <cellStyle name="常规 54 2 3 2" xfId="21374"/>
    <cellStyle name="常规 54 2 4" xfId="21375"/>
    <cellStyle name="常规 54 2 4 2" xfId="21376"/>
    <cellStyle name="常规 54 3 2" xfId="21377"/>
    <cellStyle name="常规 54 3 3" xfId="21378"/>
    <cellStyle name="常规 54 4 2" xfId="21379"/>
    <cellStyle name="常规 54 4 2 2" xfId="21380"/>
    <cellStyle name="常规 54 4 3" xfId="21381"/>
    <cellStyle name="常规 54 5" xfId="21382"/>
    <cellStyle name="常规 54 5 2" xfId="21383"/>
    <cellStyle name="常规 54 6" xfId="21384"/>
    <cellStyle name="常规 54 6 2" xfId="21385"/>
    <cellStyle name="常规 60" xfId="21386"/>
    <cellStyle name="常规 55" xfId="21387"/>
    <cellStyle name="常规 60 2" xfId="21388"/>
    <cellStyle name="常规 6 3 4 3" xfId="21389"/>
    <cellStyle name="常规 55 2" xfId="21390"/>
    <cellStyle name="常规 60 3" xfId="21391"/>
    <cellStyle name="常规 55 3" xfId="21392"/>
    <cellStyle name="常规 60 3 2" xfId="21393"/>
    <cellStyle name="常规 55 3 2" xfId="21394"/>
    <cellStyle name="强调文字颜色 5 7" xfId="21395"/>
    <cellStyle name="常规 60 3 2 2" xfId="21396"/>
    <cellStyle name="常规 55 3 2 2" xfId="21397"/>
    <cellStyle name="常规 60 3 3" xfId="21398"/>
    <cellStyle name="常规 55 3 3" xfId="21399"/>
    <cellStyle name="常规 60 4" xfId="21400"/>
    <cellStyle name="常规 55 4" xfId="21401"/>
    <cellStyle name="常规 60 4 2" xfId="21402"/>
    <cellStyle name="常规 55 4 2" xfId="21403"/>
    <cellStyle name="常规 60 4 2 2" xfId="21404"/>
    <cellStyle name="常规 55 4 2 2" xfId="21405"/>
    <cellStyle name="常规 60 4 3" xfId="21406"/>
    <cellStyle name="常规 55 4 3" xfId="21407"/>
    <cellStyle name="常规 60 5" xfId="21408"/>
    <cellStyle name="常规 55 5" xfId="21409"/>
    <cellStyle name="常规 60 6" xfId="21410"/>
    <cellStyle name="常规 55 6" xfId="21411"/>
    <cellStyle name="常规 60 6 2" xfId="21412"/>
    <cellStyle name="常规 55 6 2" xfId="21413"/>
    <cellStyle name="常规 60 8" xfId="21414"/>
    <cellStyle name="常规 55 8" xfId="21415"/>
    <cellStyle name="常规 61" xfId="21416"/>
    <cellStyle name="常规 56" xfId="21417"/>
    <cellStyle name="常规 61 2" xfId="21418"/>
    <cellStyle name="常规 56 2" xfId="21419"/>
    <cellStyle name="常规 61 2 2" xfId="21420"/>
    <cellStyle name="常规 56 2 2" xfId="21421"/>
    <cellStyle name="常规 61 2 2 2" xfId="21422"/>
    <cellStyle name="常规 56 2 2 2" xfId="21423"/>
    <cellStyle name="常规 61 2 2 2 2" xfId="21424"/>
    <cellStyle name="常规 56 2 2 2 2" xfId="21425"/>
    <cellStyle name="常规 61 2 2 3" xfId="21426"/>
    <cellStyle name="常规 56 2 2 3" xfId="21427"/>
    <cellStyle name="常规 61 2 3" xfId="21428"/>
    <cellStyle name="常规 56 2 3" xfId="21429"/>
    <cellStyle name="常规 61 2 3 2" xfId="21430"/>
    <cellStyle name="常规 56 2 3 2" xfId="21431"/>
    <cellStyle name="常规 61 2 4" xfId="21432"/>
    <cellStyle name="常规 56 2 4" xfId="21433"/>
    <cellStyle name="强调文字颜色 2 5 2 5" xfId="21434"/>
    <cellStyle name="常规 61 2 4 2" xfId="21435"/>
    <cellStyle name="常规 56 2 4 2" xfId="21436"/>
    <cellStyle name="常规 61 3" xfId="21437"/>
    <cellStyle name="常规 56 3" xfId="21438"/>
    <cellStyle name="常规 61 3 2" xfId="21439"/>
    <cellStyle name="常规 56 3 2" xfId="21440"/>
    <cellStyle name="常规 61 3 2 2" xfId="21441"/>
    <cellStyle name="常规 56 3 2 2" xfId="21442"/>
    <cellStyle name="常规 61 3 3" xfId="21443"/>
    <cellStyle name="常规 56 3 3" xfId="21444"/>
    <cellStyle name="常规 61 4" xfId="21445"/>
    <cellStyle name="常规 56 4" xfId="21446"/>
    <cellStyle name="常规 61 4 2" xfId="21447"/>
    <cellStyle name="常规 56 4 2" xfId="21448"/>
    <cellStyle name="常规 61 4 2 2" xfId="21449"/>
    <cellStyle name="常规 56 4 2 2" xfId="21450"/>
    <cellStyle name="常规 61 4 3" xfId="21451"/>
    <cellStyle name="常规 56 4 3" xfId="21452"/>
    <cellStyle name="常规 61 6 2" xfId="21453"/>
    <cellStyle name="常规 56 6 2" xfId="21454"/>
    <cellStyle name="常规 61 8" xfId="21455"/>
    <cellStyle name="常规 56 8" xfId="21456"/>
    <cellStyle name="常规 62" xfId="21457"/>
    <cellStyle name="常规 57" xfId="21458"/>
    <cellStyle name="常规 62 2" xfId="21459"/>
    <cellStyle name="常规 57 2" xfId="21460"/>
    <cellStyle name="常规 62 2 2" xfId="21461"/>
    <cellStyle name="常规 57 2 2" xfId="21462"/>
    <cellStyle name="常规 57 2 2 2" xfId="21463"/>
    <cellStyle name="常规 57 2 2 2 2" xfId="21464"/>
    <cellStyle name="常规 6 10 2 2" xfId="21465"/>
    <cellStyle name="常规 57 2 2 3" xfId="21466"/>
    <cellStyle name="常规 62 2 3" xfId="21467"/>
    <cellStyle name="常规 57 2 3" xfId="21468"/>
    <cellStyle name="常规 57 2 3 2" xfId="21469"/>
    <cellStyle name="常规 57 2 4" xfId="21470"/>
    <cellStyle name="强调文字颜色 3 5 2 5" xfId="21471"/>
    <cellStyle name="常规 57 2 4 2" xfId="21472"/>
    <cellStyle name="常规 62 3" xfId="21473"/>
    <cellStyle name="常规 57 3" xfId="21474"/>
    <cellStyle name="常规 62 3 2" xfId="21475"/>
    <cellStyle name="常规 57 3 2" xfId="21476"/>
    <cellStyle name="常规 57 3 2 2" xfId="21477"/>
    <cellStyle name="常规 62 3 3" xfId="21478"/>
    <cellStyle name="常规 57 3 3" xfId="21479"/>
    <cellStyle name="常规 62 4" xfId="21480"/>
    <cellStyle name="常规 57 4" xfId="21481"/>
    <cellStyle name="常规 62 4 2" xfId="21482"/>
    <cellStyle name="常规 57 4 2" xfId="21483"/>
    <cellStyle name="常规 57 4 2 2" xfId="21484"/>
    <cellStyle name="常规 57 4 3" xfId="21485"/>
    <cellStyle name="常规 57 5 2" xfId="21486"/>
    <cellStyle name="常规 62 6" xfId="21487"/>
    <cellStyle name="常规 57 6" xfId="21488"/>
    <cellStyle name="常规 57 6 2" xfId="21489"/>
    <cellStyle name="常规 62 7" xfId="21490"/>
    <cellStyle name="常规 57 7" xfId="21491"/>
    <cellStyle name="常规 57 8" xfId="21492"/>
    <cellStyle name="适中 8 4 2" xfId="21493"/>
    <cellStyle name="常规 63" xfId="21494"/>
    <cellStyle name="常规 58" xfId="21495"/>
    <cellStyle name="常规 63 2" xfId="21496"/>
    <cellStyle name="常规 58 2" xfId="21497"/>
    <cellStyle name="常规 63 2 2" xfId="21498"/>
    <cellStyle name="常规 58 2 2" xfId="21499"/>
    <cellStyle name="常规 58 2 2 2" xfId="21500"/>
    <cellStyle name="常规 58 2 2 3" xfId="21501"/>
    <cellStyle name="常规 63 2 3" xfId="21502"/>
    <cellStyle name="常规 58 2 3" xfId="21503"/>
    <cellStyle name="常规 58 2 4" xfId="21504"/>
    <cellStyle name="强调文字颜色 4 5 2 5" xfId="21505"/>
    <cellStyle name="常规 58 2 4 2" xfId="21506"/>
    <cellStyle name="常规 63 3" xfId="21507"/>
    <cellStyle name="常规 58 3" xfId="21508"/>
    <cellStyle name="常规 63 3 2" xfId="21509"/>
    <cellStyle name="常规 58 3 2" xfId="21510"/>
    <cellStyle name="常规 63 3 3" xfId="21511"/>
    <cellStyle name="常规 58 3 3" xfId="21512"/>
    <cellStyle name="常规 63 4" xfId="21513"/>
    <cellStyle name="常规 58 4" xfId="21514"/>
    <cellStyle name="常规 63 4 2" xfId="21515"/>
    <cellStyle name="常规 58 4 2" xfId="21516"/>
    <cellStyle name="常规 58 4 3" xfId="21517"/>
    <cellStyle name="常规 63 5" xfId="21518"/>
    <cellStyle name="常规 58 5" xfId="21519"/>
    <cellStyle name="常规 58 5 2" xfId="21520"/>
    <cellStyle name="常规 63 6" xfId="21521"/>
    <cellStyle name="常规 58 6" xfId="21522"/>
    <cellStyle name="常规 58 6 2" xfId="21523"/>
    <cellStyle name="常规 63 7" xfId="21524"/>
    <cellStyle name="常规 58 7" xfId="21525"/>
    <cellStyle name="常规 58 8" xfId="21526"/>
    <cellStyle name="适中 8 4 3" xfId="21527"/>
    <cellStyle name="常规 64" xfId="21528"/>
    <cellStyle name="常规 59" xfId="21529"/>
    <cellStyle name="常规 64 2" xfId="21530"/>
    <cellStyle name="常规 59 2" xfId="21531"/>
    <cellStyle name="常规 64 2 2" xfId="21532"/>
    <cellStyle name="常规 59 2 2" xfId="21533"/>
    <cellStyle name="常规 59 2 2 2" xfId="21534"/>
    <cellStyle name="常规 59 2 2 2 2" xfId="21535"/>
    <cellStyle name="常规 59 2 2 3" xfId="21536"/>
    <cellStyle name="常规 64 3" xfId="21537"/>
    <cellStyle name="常规 59 3" xfId="21538"/>
    <cellStyle name="常规 64 3 2" xfId="21539"/>
    <cellStyle name="常规 59 3 2" xfId="21540"/>
    <cellStyle name="常规 59 3 2 2" xfId="21541"/>
    <cellStyle name="常规 64 3 3" xfId="21542"/>
    <cellStyle name="常规 59 3 3" xfId="21543"/>
    <cellStyle name="常规 64 4" xfId="21544"/>
    <cellStyle name="常规 6 2 11 2 2 2 2" xfId="21545"/>
    <cellStyle name="常规 59 4" xfId="21546"/>
    <cellStyle name="常规 64 4 2" xfId="21547"/>
    <cellStyle name="常规 59 4 2" xfId="21548"/>
    <cellStyle name="常规 59 4 2 2" xfId="21549"/>
    <cellStyle name="常规 59 4 3" xfId="21550"/>
    <cellStyle name="常规 64 5" xfId="21551"/>
    <cellStyle name="常规 59 5" xfId="21552"/>
    <cellStyle name="常规 59 5 2" xfId="21553"/>
    <cellStyle name="常规 64 6" xfId="21554"/>
    <cellStyle name="常规 59 6" xfId="21555"/>
    <cellStyle name="常规 59 6 2" xfId="21556"/>
    <cellStyle name="常规 64 7" xfId="21557"/>
    <cellStyle name="常规 59 7" xfId="21558"/>
    <cellStyle name="常规 59 8" xfId="21559"/>
    <cellStyle name="常规 6" xfId="21560"/>
    <cellStyle name="常规 6 10 2" xfId="21561"/>
    <cellStyle name="常规 6 10 2 2 2" xfId="21562"/>
    <cellStyle name="常规 6 10 2 2 2 2" xfId="21563"/>
    <cellStyle name="计算 19 2 2" xfId="21564"/>
    <cellStyle name="常规 6 10 2 2 3" xfId="21565"/>
    <cellStyle name="常规 6 10 2 3" xfId="21566"/>
    <cellStyle name="常规 6 10 2 3 2" xfId="21567"/>
    <cellStyle name="常规 6 10 2 4 2" xfId="21568"/>
    <cellStyle name="常规 6 10 2 5" xfId="21569"/>
    <cellStyle name="常规 6 10 3" xfId="21570"/>
    <cellStyle name="常规 6 10 3 2" xfId="21571"/>
    <cellStyle name="常规 6 10 3 2 2" xfId="21572"/>
    <cellStyle name="常规 6 10 3 3" xfId="21573"/>
    <cellStyle name="常规 6 10 4" xfId="21574"/>
    <cellStyle name="常规 6 10 4 2" xfId="21575"/>
    <cellStyle name="常规 6 10 4 2 2" xfId="21576"/>
    <cellStyle name="常规 6 10 4 3" xfId="21577"/>
    <cellStyle name="常规 6 10 5" xfId="21578"/>
    <cellStyle name="常规 6 10 5 2" xfId="21579"/>
    <cellStyle name="常规 6 11 2" xfId="21580"/>
    <cellStyle name="常规 6 11 2 2" xfId="21581"/>
    <cellStyle name="常规 6 13 5" xfId="21582"/>
    <cellStyle name="常规 6 11 2 2 3" xfId="21583"/>
    <cellStyle name="常规 6 11 2 3" xfId="21584"/>
    <cellStyle name="常规 6 14 4" xfId="21585"/>
    <cellStyle name="常规 6 11 2 3 2" xfId="21586"/>
    <cellStyle name="常规 6 15 4" xfId="21587"/>
    <cellStyle name="常规 6 11 2 4 2" xfId="21588"/>
    <cellStyle name="常规 6 11 2 5" xfId="21589"/>
    <cellStyle name="常规 6 11 3" xfId="21590"/>
    <cellStyle name="常规 6 11 3 2" xfId="21591"/>
    <cellStyle name="常规 6 11 3 3" xfId="21592"/>
    <cellStyle name="常规 6 11 4" xfId="21593"/>
    <cellStyle name="常规 6 11 4 2" xfId="21594"/>
    <cellStyle name="常规 6 11 4 3" xfId="21595"/>
    <cellStyle name="常规 6 11 5" xfId="21596"/>
    <cellStyle name="常规 6 11 5 2" xfId="21597"/>
    <cellStyle name="常规 6 12" xfId="21598"/>
    <cellStyle name="常规 6 12 2 2 2" xfId="21599"/>
    <cellStyle name="常规 6 12 2 2 3" xfId="21600"/>
    <cellStyle name="常规 6 12 2 3" xfId="21601"/>
    <cellStyle name="常规 6 12 3 2" xfId="21602"/>
    <cellStyle name="汇总 3 2 2 3" xfId="21603"/>
    <cellStyle name="常规 6 12 3 2 2" xfId="21604"/>
    <cellStyle name="常规 6 12 4" xfId="21605"/>
    <cellStyle name="常规 6 12 4 2" xfId="21606"/>
    <cellStyle name="常规 6 12 4 2 2" xfId="21607"/>
    <cellStyle name="常规 6 12 5 2" xfId="21608"/>
    <cellStyle name="常规 6 13" xfId="21609"/>
    <cellStyle name="常规 6 13 2 2 2" xfId="21610"/>
    <cellStyle name="常规 6 13 2 2 2 2" xfId="21611"/>
    <cellStyle name="常规 6 13 2 2 3" xfId="21612"/>
    <cellStyle name="常规 6 13 2 4 2" xfId="21613"/>
    <cellStyle name="汇总 4 2 2 3" xfId="21614"/>
    <cellStyle name="常规 6 13 3 2 2" xfId="21615"/>
    <cellStyle name="常规 6 2 11" xfId="21616"/>
    <cellStyle name="常规 6 13 4 2 2" xfId="21617"/>
    <cellStyle name="常规 6 14" xfId="21618"/>
    <cellStyle name="常规 6 14 2 2" xfId="21619"/>
    <cellStyle name="常规 6 14 2 2 2" xfId="21620"/>
    <cellStyle name="常规 6 14 2 2 2 2" xfId="21621"/>
    <cellStyle name="常规 6 14 2 2 3" xfId="21622"/>
    <cellStyle name="常规 6 14 2 4" xfId="21623"/>
    <cellStyle name="常规 6 14 2 4 2" xfId="21624"/>
    <cellStyle name="常规 6 14 2 5" xfId="21625"/>
    <cellStyle name="常规 6 14 3" xfId="21626"/>
    <cellStyle name="常规 6 14 3 2" xfId="21627"/>
    <cellStyle name="汇总 5 2 2 3" xfId="21628"/>
    <cellStyle name="常规 6 14 3 2 2" xfId="21629"/>
    <cellStyle name="常规 6 14 4 2" xfId="21630"/>
    <cellStyle name="常规 6 14 4 2 2" xfId="21631"/>
    <cellStyle name="常规 6 14 4 3" xfId="21632"/>
    <cellStyle name="常规 6 14 5" xfId="21633"/>
    <cellStyle name="常规 6 15 2" xfId="21634"/>
    <cellStyle name="常规 6 15 2 2" xfId="21635"/>
    <cellStyle name="常规 6 15 2 2 2" xfId="21636"/>
    <cellStyle name="常规 6 15 3" xfId="21637"/>
    <cellStyle name="常规 6 15 3 2" xfId="21638"/>
    <cellStyle name="常规 6 15 4 2" xfId="21639"/>
    <cellStyle name="常规 6 15 5" xfId="21640"/>
    <cellStyle name="常规 6 16 2" xfId="21641"/>
    <cellStyle name="常规 6 7" xfId="21642"/>
    <cellStyle name="常规 6 16 2 2" xfId="21643"/>
    <cellStyle name="常规 6 16 3" xfId="21644"/>
    <cellStyle name="常规 6 16 4" xfId="21645"/>
    <cellStyle name="常规 6 17" xfId="21646"/>
    <cellStyle name="常规 6 17 2" xfId="21647"/>
    <cellStyle name="常规 6 17 2 2" xfId="21648"/>
    <cellStyle name="常规 6 17 3" xfId="21649"/>
    <cellStyle name="常规 6 2" xfId="21650"/>
    <cellStyle name="计算 6 2 2 3" xfId="21651"/>
    <cellStyle name="常规 6 2 10" xfId="21652"/>
    <cellStyle name="常规 6 2 10 2" xfId="21653"/>
    <cellStyle name="常规 6 2 10 2 2" xfId="21654"/>
    <cellStyle name="常规 6 2 10 2 2 2" xfId="21655"/>
    <cellStyle name="常规 6 2 10 2 2 2 2" xfId="21656"/>
    <cellStyle name="常规 6 2 10 2 2 3" xfId="21657"/>
    <cellStyle name="常规 6 2 10 2 3 2" xfId="21658"/>
    <cellStyle name="常规 8 10" xfId="21659"/>
    <cellStyle name="常规 6 2 10 2 4 2" xfId="21660"/>
    <cellStyle name="常规 6 2 10 3" xfId="21661"/>
    <cellStyle name="常规 6 2 10 3 2" xfId="21662"/>
    <cellStyle name="常规 6 2 10 3 2 2" xfId="21663"/>
    <cellStyle name="常规 6 2 10 4" xfId="21664"/>
    <cellStyle name="常规 6 2 10 4 2" xfId="21665"/>
    <cellStyle name="常规 6 2 10 4 2 2" xfId="21666"/>
    <cellStyle name="常规 6 2 10 6 2" xfId="21667"/>
    <cellStyle name="常规 6 2 11 2" xfId="21668"/>
    <cellStyle name="常规 6 2 11 2 2" xfId="21669"/>
    <cellStyle name="常规 6 2 11 2 2 2" xfId="21670"/>
    <cellStyle name="常规 6 2 11 2 2 3" xfId="21671"/>
    <cellStyle name="常规 6 2 11 2 3" xfId="21672"/>
    <cellStyle name="常规 6 2 11 2 3 2" xfId="21673"/>
    <cellStyle name="常规 6 2 11 2 4" xfId="21674"/>
    <cellStyle name="常规 6 2 11 3" xfId="21675"/>
    <cellStyle name="常规 6 2 11 3 2 2" xfId="21676"/>
    <cellStyle name="常规 6 2 11 3 3" xfId="21677"/>
    <cellStyle name="常规 6 2 11 4" xfId="21678"/>
    <cellStyle name="常规 6 2 11 4 2" xfId="21679"/>
    <cellStyle name="常规 6 2 11 4 2 2" xfId="21680"/>
    <cellStyle name="常规 6 2 11 4 3" xfId="21681"/>
    <cellStyle name="常规 6 2 11 5 2" xfId="21682"/>
    <cellStyle name="常规 6 2 11 6 2" xfId="21683"/>
    <cellStyle name="强调文字颜色 1 10 2 2 3" xfId="21684"/>
    <cellStyle name="常规 6 2 11 8" xfId="21685"/>
    <cellStyle name="常规 6 2 12" xfId="21686"/>
    <cellStyle name="常规 6 2 12 2 2" xfId="21687"/>
    <cellStyle name="适中 19" xfId="21688"/>
    <cellStyle name="常规 6 2 12 2 2 2" xfId="21689"/>
    <cellStyle name="常规 6 2 12 3" xfId="21690"/>
    <cellStyle name="常规 6 2 12 3 2" xfId="21691"/>
    <cellStyle name="常规 6 2 12 4" xfId="21692"/>
    <cellStyle name="常规 6 2 12 4 2" xfId="21693"/>
    <cellStyle name="常规 6 2 13 2 2" xfId="21694"/>
    <cellStyle name="常规 6 2 14 2" xfId="21695"/>
    <cellStyle name="常规 6 2 14 3" xfId="21696"/>
    <cellStyle name="常规 6 2 15 2" xfId="21697"/>
    <cellStyle name="汇总 17 2 2 3" xfId="21698"/>
    <cellStyle name="常规 6 2 16 2" xfId="21699"/>
    <cellStyle name="常规 6 2 17" xfId="21700"/>
    <cellStyle name="链接单元格 13 2 2 2" xfId="21701"/>
    <cellStyle name="常规 6 2 18" xfId="21702"/>
    <cellStyle name="常规 6 2 2" xfId="21703"/>
    <cellStyle name="常规 6 2 2 2" xfId="21704"/>
    <cellStyle name="常规 6 2 2 2 2 2 2" xfId="21705"/>
    <cellStyle name="常规 6 2 2 2 2 3" xfId="21706"/>
    <cellStyle name="常规 6 2 2 3" xfId="21707"/>
    <cellStyle name="常规 6 2 2 4" xfId="21708"/>
    <cellStyle name="常规 6 2 2 5" xfId="21709"/>
    <cellStyle name="常规 6 2 3" xfId="21710"/>
    <cellStyle name="常规 6 2 3 2" xfId="21711"/>
    <cellStyle name="常规 6 2 3 2 2" xfId="21712"/>
    <cellStyle name="常规 6 2 3 2 2 2" xfId="21713"/>
    <cellStyle name="常规 6 2 3 2 2 2 2" xfId="21714"/>
    <cellStyle name="常规 6 2 3 2 3" xfId="21715"/>
    <cellStyle name="强调文字颜色 2 17 2 5" xfId="21716"/>
    <cellStyle name="常规 6 2 3 2 3 2" xfId="21717"/>
    <cellStyle name="常规 6 2 3 2 4" xfId="21718"/>
    <cellStyle name="常规 6 2 3 3" xfId="21719"/>
    <cellStyle name="常规 6 2 3 3 2" xfId="21720"/>
    <cellStyle name="常规 6 2 3 3 3" xfId="21721"/>
    <cellStyle name="常规 6 2 3 4" xfId="21722"/>
    <cellStyle name="常规 6 2 3 5" xfId="21723"/>
    <cellStyle name="常规 6 2 3 6" xfId="21724"/>
    <cellStyle name="常规 6 2 4" xfId="21725"/>
    <cellStyle name="常规 6 2 4 2" xfId="21726"/>
    <cellStyle name="常规 6 2 4 2 2" xfId="21727"/>
    <cellStyle name="常规 6 2 4 2 2 2" xfId="21728"/>
    <cellStyle name="常规 6 2 4 2 2 3" xfId="21729"/>
    <cellStyle name="常规 6 2 4 2 3" xfId="21730"/>
    <cellStyle name="常规 6 2 4 2 3 2" xfId="21731"/>
    <cellStyle name="常规 6 2 4 2 4" xfId="21732"/>
    <cellStyle name="常规 6 2 4 2 5" xfId="21733"/>
    <cellStyle name="常规 6 2 5" xfId="21734"/>
    <cellStyle name="常规 6 2 5 2" xfId="21735"/>
    <cellStyle name="常规 6 2 5 2 2" xfId="21736"/>
    <cellStyle name="常规 6 2 5 2 2 2" xfId="21737"/>
    <cellStyle name="常规 6 2 5 2 2 3" xfId="21738"/>
    <cellStyle name="常规 6 2 5 2 3" xfId="21739"/>
    <cellStyle name="常规 6 2 5 2 3 2" xfId="21740"/>
    <cellStyle name="常规 6 2 5 2 4" xfId="21741"/>
    <cellStyle name="常规 6 2 5 2 5" xfId="21742"/>
    <cellStyle name="常规 6 2 5 3 2 2" xfId="21743"/>
    <cellStyle name="常规 6 2 6" xfId="21744"/>
    <cellStyle name="常规 6 2 6 2" xfId="21745"/>
    <cellStyle name="常规 6 2 6 2 2" xfId="21746"/>
    <cellStyle name="常规 6 2 6 2 2 2" xfId="21747"/>
    <cellStyle name="常规 6 2 6 2 2 2 2" xfId="21748"/>
    <cellStyle name="常规 6 2 6 2 2 3" xfId="21749"/>
    <cellStyle name="常规 6 2 6 2 3" xfId="21750"/>
    <cellStyle name="常规 6 2 6 2 3 2" xfId="21751"/>
    <cellStyle name="常规 6 2 6 2 4" xfId="21752"/>
    <cellStyle name="常规 6 2 6 2 5" xfId="21753"/>
    <cellStyle name="常规 6 2 6 3 2 2" xfId="21754"/>
    <cellStyle name="常规 6 2 7" xfId="21755"/>
    <cellStyle name="常规 6 2 8 2 2" xfId="21756"/>
    <cellStyle name="常规 6 2 8 2 2 2 2" xfId="21757"/>
    <cellStyle name="常规 6 2 8 2 3" xfId="21758"/>
    <cellStyle name="常规 6 2 8 2 4" xfId="21759"/>
    <cellStyle name="常规 6 2 8 2 5" xfId="21760"/>
    <cellStyle name="常规 6 2 9 2" xfId="21761"/>
    <cellStyle name="常规 6 2 9 2 2" xfId="21762"/>
    <cellStyle name="常规 6 2 9 2 2 2 2" xfId="21763"/>
    <cellStyle name="常规 6 2 9 2 3" xfId="21764"/>
    <cellStyle name="常规 6 2 9 2 4" xfId="21765"/>
    <cellStyle name="常规 6 2 9 2 5" xfId="21766"/>
    <cellStyle name="常规 6 3" xfId="21767"/>
    <cellStyle name="常规 6 3 2" xfId="21768"/>
    <cellStyle name="常规 6 3 2 2" xfId="21769"/>
    <cellStyle name="常规 6 3 2 2 2 2" xfId="21770"/>
    <cellStyle name="常规 6 3 3" xfId="21771"/>
    <cellStyle name="常规 6 3 3 2" xfId="21772"/>
    <cellStyle name="常规 6 3 5 2" xfId="21773"/>
    <cellStyle name="常规 6 3 6 2" xfId="21774"/>
    <cellStyle name="常规 8 17 2 2" xfId="21775"/>
    <cellStyle name="常规 6 3 7" xfId="21776"/>
    <cellStyle name="常规 6 4 2" xfId="21777"/>
    <cellStyle name="常规 6 4 2 2" xfId="21778"/>
    <cellStyle name="常规 6 4 2 2 2" xfId="21779"/>
    <cellStyle name="强调文字颜色 3 16 2" xfId="21780"/>
    <cellStyle name="常规 6 4 2 2 3" xfId="21781"/>
    <cellStyle name="常规 98 2" xfId="21782"/>
    <cellStyle name="常规 6 4 2 3" xfId="21783"/>
    <cellStyle name="常规 98 2 2" xfId="21784"/>
    <cellStyle name="常规 6 4 2 3 2" xfId="21785"/>
    <cellStyle name="常规 98 3" xfId="21786"/>
    <cellStyle name="常规 6 4 2 4" xfId="21787"/>
    <cellStyle name="常规 98 3 2" xfId="21788"/>
    <cellStyle name="常规 6 4 2 4 2" xfId="21789"/>
    <cellStyle name="常规 98 4" xfId="21790"/>
    <cellStyle name="常规 6 4 2 5" xfId="21791"/>
    <cellStyle name="常规 6 4 3" xfId="21792"/>
    <cellStyle name="常规 6 4 3 2" xfId="21793"/>
    <cellStyle name="常规 6 4 3 2 2" xfId="21794"/>
    <cellStyle name="常规 99 2" xfId="21795"/>
    <cellStyle name="常规 6 4 3 3" xfId="21796"/>
    <cellStyle name="常规 6 4 4 2" xfId="21797"/>
    <cellStyle name="常规 6 4 4 3" xfId="21798"/>
    <cellStyle name="常规 6 4 5" xfId="21799"/>
    <cellStyle name="常规 6 4 6" xfId="21800"/>
    <cellStyle name="常规 6 4 6 2" xfId="21801"/>
    <cellStyle name="常规 6 4 7" xfId="21802"/>
    <cellStyle name="注释 11 4 3" xfId="21803"/>
    <cellStyle name="好 12 2 2 3" xfId="21804"/>
    <cellStyle name="常规 6 5" xfId="21805"/>
    <cellStyle name="常规 6 5 2" xfId="21806"/>
    <cellStyle name="常规 6 5 2 2" xfId="21807"/>
    <cellStyle name="常规 6 5 2 2 2" xfId="21808"/>
    <cellStyle name="常规 6 5 2 2 2 2" xfId="21809"/>
    <cellStyle name="常规 6 5 2 2 3" xfId="21810"/>
    <cellStyle name="常规 6 5 2 3" xfId="21811"/>
    <cellStyle name="常规 6 5 2 3 2" xfId="21812"/>
    <cellStyle name="常规 6 5 2 4" xfId="21813"/>
    <cellStyle name="常规 6 5 2 4 2" xfId="21814"/>
    <cellStyle name="常规 6 5 2 5" xfId="21815"/>
    <cellStyle name="常规 6 5 3" xfId="21816"/>
    <cellStyle name="常规 6 5 3 2" xfId="21817"/>
    <cellStyle name="常规 6 5 3 2 2" xfId="21818"/>
    <cellStyle name="常规 6 5 3 3" xfId="21819"/>
    <cellStyle name="常规 6 5 4 2" xfId="21820"/>
    <cellStyle name="常规 6 5 4 2 2" xfId="21821"/>
    <cellStyle name="常规 6 5 4 3" xfId="21822"/>
    <cellStyle name="常规 6 5 5" xfId="21823"/>
    <cellStyle name="常规 6 5 5 2" xfId="21824"/>
    <cellStyle name="常规 6 5 6" xfId="21825"/>
    <cellStyle name="常规 6 5 6 2" xfId="21826"/>
    <cellStyle name="常规 6 5 7" xfId="21827"/>
    <cellStyle name="常规 6 5 8" xfId="21828"/>
    <cellStyle name="常规 6 6" xfId="21829"/>
    <cellStyle name="常规 6 6 2" xfId="21830"/>
    <cellStyle name="常规 6 6 2 2" xfId="21831"/>
    <cellStyle name="常规 6 6 2 3" xfId="21832"/>
    <cellStyle name="常规 6 6 3" xfId="21833"/>
    <cellStyle name="常规 6 6 3 2" xfId="21834"/>
    <cellStyle name="常规 6 6 3 2 2" xfId="21835"/>
    <cellStyle name="常规 6 6 3 3" xfId="21836"/>
    <cellStyle name="常规 6 6 4 2" xfId="21837"/>
    <cellStyle name="常规 6 6 4 3" xfId="21838"/>
    <cellStyle name="常规 6 6 5" xfId="21839"/>
    <cellStyle name="常规 6 6 5 2" xfId="21840"/>
    <cellStyle name="常规 6 6 6" xfId="21841"/>
    <cellStyle name="常规 6 6 6 2" xfId="21842"/>
    <cellStyle name="常规 6 6 7" xfId="21843"/>
    <cellStyle name="常规 6 6 8" xfId="21844"/>
    <cellStyle name="常规 6 7 2 2" xfId="21845"/>
    <cellStyle name="常规 6 7 2 2 2" xfId="21846"/>
    <cellStyle name="常规 6 7 2 2 2 2" xfId="21847"/>
    <cellStyle name="常规 6 7 2 2 3" xfId="21848"/>
    <cellStyle name="常规 6 7 2 3" xfId="21849"/>
    <cellStyle name="常规 6 7 2 3 2" xfId="21850"/>
    <cellStyle name="常规 6 7 2 4" xfId="21851"/>
    <cellStyle name="常规 6 7 2 4 2" xfId="21852"/>
    <cellStyle name="常规 6 7 2 5" xfId="21853"/>
    <cellStyle name="常规 6 7 3" xfId="21854"/>
    <cellStyle name="常规 6 7 3 2" xfId="21855"/>
    <cellStyle name="常规 6 7 3 3" xfId="21856"/>
    <cellStyle name="常规 6 7 4" xfId="21857"/>
    <cellStyle name="常规 6 7 4 2" xfId="21858"/>
    <cellStyle name="常规 6 7 4 2 2" xfId="21859"/>
    <cellStyle name="常规 6 7 4 3" xfId="21860"/>
    <cellStyle name="常规 6 7 5" xfId="21861"/>
    <cellStyle name="常规 6 7 5 2" xfId="21862"/>
    <cellStyle name="常规 6 8 2" xfId="21863"/>
    <cellStyle name="常规 6 8 2 2" xfId="21864"/>
    <cellStyle name="常规 6 8 2 3" xfId="21865"/>
    <cellStyle name="常规 6 8 2 4" xfId="21866"/>
    <cellStyle name="常规 6 8 2 5" xfId="21867"/>
    <cellStyle name="常规 6 8 3" xfId="21868"/>
    <cellStyle name="常规 6 8 3 2" xfId="21869"/>
    <cellStyle name="常规 6 8 3 3" xfId="21870"/>
    <cellStyle name="常规 6 8 4" xfId="21871"/>
    <cellStyle name="常规 6 8 4 2" xfId="21872"/>
    <cellStyle name="常规 6 8 4 3" xfId="21873"/>
    <cellStyle name="检查单元格 17 2 2 2" xfId="21874"/>
    <cellStyle name="常规 6 8 5" xfId="21875"/>
    <cellStyle name="常规 6 8 5 2" xfId="21876"/>
    <cellStyle name="常规 6 9" xfId="21877"/>
    <cellStyle name="适中 6" xfId="21878"/>
    <cellStyle name="常规 6 9 2" xfId="21879"/>
    <cellStyle name="适中 6 2" xfId="21880"/>
    <cellStyle name="常规 6 9 2 2" xfId="21881"/>
    <cellStyle name="适中 6 2 2" xfId="21882"/>
    <cellStyle name="常规 6 9 2 2 2" xfId="21883"/>
    <cellStyle name="适中 6 2 2 2" xfId="21884"/>
    <cellStyle name="常规 6 9 2 2 2 2" xfId="21885"/>
    <cellStyle name="适中 6 2 3" xfId="21886"/>
    <cellStyle name="常规 6 9 2 2 3" xfId="21887"/>
    <cellStyle name="适中 6 3" xfId="21888"/>
    <cellStyle name="常规 6 9 2 3" xfId="21889"/>
    <cellStyle name="适中 6 3 2" xfId="21890"/>
    <cellStyle name="常规 6 9 2 3 2" xfId="21891"/>
    <cellStyle name="适中 6 4" xfId="21892"/>
    <cellStyle name="常规 6 9 2 4" xfId="21893"/>
    <cellStyle name="适中 6 4 2" xfId="21894"/>
    <cellStyle name="常规 6 9 2 4 2" xfId="21895"/>
    <cellStyle name="适中 6 5" xfId="21896"/>
    <cellStyle name="常规 6 9 2 5" xfId="21897"/>
    <cellStyle name="适中 7" xfId="21898"/>
    <cellStyle name="常规 6 9 3" xfId="21899"/>
    <cellStyle name="适中 7 2" xfId="21900"/>
    <cellStyle name="常规 6 9 3 2" xfId="21901"/>
    <cellStyle name="适中 7 2 2" xfId="21902"/>
    <cellStyle name="常规 6 9 3 2 2" xfId="21903"/>
    <cellStyle name="适中 7 3" xfId="21904"/>
    <cellStyle name="常规 6 9 3 3" xfId="21905"/>
    <cellStyle name="适中 8" xfId="21906"/>
    <cellStyle name="常规 6 9 4" xfId="21907"/>
    <cellStyle name="适中 8 3" xfId="21908"/>
    <cellStyle name="常规 6 9 4 3" xfId="21909"/>
    <cellStyle name="适中 9" xfId="21910"/>
    <cellStyle name="常规 6 9 5" xfId="21911"/>
    <cellStyle name="适中 9 2" xfId="21912"/>
    <cellStyle name="常规 6 9 5 2" xfId="21913"/>
    <cellStyle name="常规 70" xfId="21914"/>
    <cellStyle name="常规 65" xfId="21915"/>
    <cellStyle name="常规 70 2" xfId="21916"/>
    <cellStyle name="常规 65 2" xfId="21917"/>
    <cellStyle name="常规 70 3" xfId="21918"/>
    <cellStyle name="常规 65 3" xfId="21919"/>
    <cellStyle name="常规 70 3 2" xfId="21920"/>
    <cellStyle name="常规 65 3 2" xfId="21921"/>
    <cellStyle name="常规 70 3 3" xfId="21922"/>
    <cellStyle name="常规 65 3 3" xfId="21923"/>
    <cellStyle name="常规 70 4" xfId="21924"/>
    <cellStyle name="常规 65 4" xfId="21925"/>
    <cellStyle name="常规 70 4 2" xfId="21926"/>
    <cellStyle name="常规 65 4 2" xfId="21927"/>
    <cellStyle name="常规 71 2" xfId="21928"/>
    <cellStyle name="常规 66 2" xfId="21929"/>
    <cellStyle name="警告文本 2 4" xfId="21930"/>
    <cellStyle name="常规 71 3 2" xfId="21931"/>
    <cellStyle name="常规 66 3 2" xfId="21932"/>
    <cellStyle name="警告文本 2 5" xfId="21933"/>
    <cellStyle name="常规 71 3 3" xfId="21934"/>
    <cellStyle name="常规 66 3 3" xfId="21935"/>
    <cellStyle name="常规 71 4" xfId="21936"/>
    <cellStyle name="常规 66 4" xfId="21937"/>
    <cellStyle name="警告文本 3 4" xfId="21938"/>
    <cellStyle name="常规 71 4 2" xfId="21939"/>
    <cellStyle name="常规 66 4 2" xfId="21940"/>
    <cellStyle name="常规 71 6" xfId="21941"/>
    <cellStyle name="常规 66 6" xfId="21942"/>
    <cellStyle name="常规 66 7" xfId="21943"/>
    <cellStyle name="常规 72 3 2" xfId="21944"/>
    <cellStyle name="常规 67 3 2" xfId="21945"/>
    <cellStyle name="常规 72 3 3" xfId="21946"/>
    <cellStyle name="常规 67 3 3" xfId="21947"/>
    <cellStyle name="常规 72 4 2" xfId="21948"/>
    <cellStyle name="常规 67 4 2" xfId="21949"/>
    <cellStyle name="常规 72 6" xfId="21950"/>
    <cellStyle name="常规 67 6" xfId="21951"/>
    <cellStyle name="常规 67 7" xfId="21952"/>
    <cellStyle name="常规 73 2 2" xfId="21953"/>
    <cellStyle name="常规 68 2 2" xfId="21954"/>
    <cellStyle name="常规 73 2 3" xfId="21955"/>
    <cellStyle name="常规 68 2 3" xfId="21956"/>
    <cellStyle name="常规 73 3 2" xfId="21957"/>
    <cellStyle name="常规 68 3 2" xfId="21958"/>
    <cellStyle name="常规 73 3 3" xfId="21959"/>
    <cellStyle name="常规 68 3 3" xfId="21960"/>
    <cellStyle name="常规 73 4" xfId="21961"/>
    <cellStyle name="常规 68 4" xfId="21962"/>
    <cellStyle name="常规 73 4 2" xfId="21963"/>
    <cellStyle name="常规 68 4 2" xfId="21964"/>
    <cellStyle name="常规 73 5" xfId="21965"/>
    <cellStyle name="常规 68 5" xfId="21966"/>
    <cellStyle name="常规 73 6" xfId="21967"/>
    <cellStyle name="常规 68 6" xfId="21968"/>
    <cellStyle name="强调文字颜色 4 12 2 2 3" xfId="21969"/>
    <cellStyle name="常规 74" xfId="21970"/>
    <cellStyle name="常规 69" xfId="21971"/>
    <cellStyle name="常规 74 2 2" xfId="21972"/>
    <cellStyle name="常规 69 2 2" xfId="21973"/>
    <cellStyle name="常规 74 2 3" xfId="21974"/>
    <cellStyle name="常规 69 2 3" xfId="21975"/>
    <cellStyle name="常规 74 3 2" xfId="21976"/>
    <cellStyle name="常规 69 3 2" xfId="21977"/>
    <cellStyle name="常规 74 3 3" xfId="21978"/>
    <cellStyle name="常规 69 3 3" xfId="21979"/>
    <cellStyle name="常规 74 4" xfId="21980"/>
    <cellStyle name="常规 69 4" xfId="21981"/>
    <cellStyle name="常规 74 4 2" xfId="21982"/>
    <cellStyle name="常规 69 4 2" xfId="21983"/>
    <cellStyle name="常规 74 5" xfId="21984"/>
    <cellStyle name="常规 69 5" xfId="21985"/>
    <cellStyle name="常规 74 6" xfId="21986"/>
    <cellStyle name="常规 69 6" xfId="21987"/>
    <cellStyle name="常规 7" xfId="21988"/>
    <cellStyle name="常规 7 2" xfId="21989"/>
    <cellStyle name="常规 7 2 2" xfId="21990"/>
    <cellStyle name="常规 7 2 3" xfId="21991"/>
    <cellStyle name="常规 7 2 4" xfId="21992"/>
    <cellStyle name="常规 7 2 5" xfId="21993"/>
    <cellStyle name="常规 7 2 6" xfId="21994"/>
    <cellStyle name="常规 7 2 7" xfId="21995"/>
    <cellStyle name="常规 7 3 2 2" xfId="21996"/>
    <cellStyle name="常规 7 3 3" xfId="21997"/>
    <cellStyle name="常规 7 4 2" xfId="21998"/>
    <cellStyle name="常规 7 4 2 2" xfId="21999"/>
    <cellStyle name="常规 7 4 3" xfId="22000"/>
    <cellStyle name="常规 7 6" xfId="22001"/>
    <cellStyle name="常规 7 7" xfId="22002"/>
    <cellStyle name="常规 80" xfId="22003"/>
    <cellStyle name="常规 75" xfId="22004"/>
    <cellStyle name="常规 80 2 2" xfId="22005"/>
    <cellStyle name="常规 75 2 2" xfId="22006"/>
    <cellStyle name="常规 80 2 3" xfId="22007"/>
    <cellStyle name="常规 75 2 3" xfId="22008"/>
    <cellStyle name="常规 80 3" xfId="22009"/>
    <cellStyle name="常规 75 3" xfId="22010"/>
    <cellStyle name="常规 80 3 2" xfId="22011"/>
    <cellStyle name="常规 75 3 2" xfId="22012"/>
    <cellStyle name="常规 80 3 3" xfId="22013"/>
    <cellStyle name="常规 75 3 3" xfId="22014"/>
    <cellStyle name="常规 80 4" xfId="22015"/>
    <cellStyle name="常规 75 4" xfId="22016"/>
    <cellStyle name="常规 80 4 2" xfId="22017"/>
    <cellStyle name="常规 75 4 2" xfId="22018"/>
    <cellStyle name="常规 80 5" xfId="22019"/>
    <cellStyle name="常规 75 5" xfId="22020"/>
    <cellStyle name="常规 80 6" xfId="22021"/>
    <cellStyle name="常规 75 6" xfId="22022"/>
    <cellStyle name="常规 81" xfId="22023"/>
    <cellStyle name="常规 76" xfId="22024"/>
    <cellStyle name="常规 81 2 2" xfId="22025"/>
    <cellStyle name="常规 76 2 2" xfId="22026"/>
    <cellStyle name="常规 81 2 3" xfId="22027"/>
    <cellStyle name="常规 76 2 3" xfId="22028"/>
    <cellStyle name="常规 81 3" xfId="22029"/>
    <cellStyle name="常规 76 3" xfId="22030"/>
    <cellStyle name="常规 81 3 2" xfId="22031"/>
    <cellStyle name="常规 76 3 2" xfId="22032"/>
    <cellStyle name="常规 81 3 3" xfId="22033"/>
    <cellStyle name="常规 76 3 3" xfId="22034"/>
    <cellStyle name="常规 81 4" xfId="22035"/>
    <cellStyle name="常规 76 4" xfId="22036"/>
    <cellStyle name="常规 81 4 2" xfId="22037"/>
    <cellStyle name="常规 76 4 2" xfId="22038"/>
    <cellStyle name="常规 81 5" xfId="22039"/>
    <cellStyle name="常规 76 5" xfId="22040"/>
    <cellStyle name="常规 81 6" xfId="22041"/>
    <cellStyle name="常规 76 6" xfId="22042"/>
    <cellStyle name="常规 82" xfId="22043"/>
    <cellStyle name="常规 77" xfId="22044"/>
    <cellStyle name="常规 82 2" xfId="22045"/>
    <cellStyle name="常规 77 2" xfId="22046"/>
    <cellStyle name="常规 82 2 2" xfId="22047"/>
    <cellStyle name="常规 77 2 2" xfId="22048"/>
    <cellStyle name="常规 82 2 3" xfId="22049"/>
    <cellStyle name="常规 77 2 3" xfId="22050"/>
    <cellStyle name="常规 82 3" xfId="22051"/>
    <cellStyle name="常规 77 3" xfId="22052"/>
    <cellStyle name="常规 82 3 2" xfId="22053"/>
    <cellStyle name="常规 77 3 2" xfId="22054"/>
    <cellStyle name="常规 82 3 3" xfId="22055"/>
    <cellStyle name="常规 77 3 3" xfId="22056"/>
    <cellStyle name="强调文字颜色 1 2 2" xfId="22057"/>
    <cellStyle name="常规 82 4" xfId="22058"/>
    <cellStyle name="常规 77 4" xfId="22059"/>
    <cellStyle name="强调文字颜色 1 2 2 2" xfId="22060"/>
    <cellStyle name="常规 82 4 2" xfId="22061"/>
    <cellStyle name="常规 77 4 2" xfId="22062"/>
    <cellStyle name="强调文字颜色 1 2 3" xfId="22063"/>
    <cellStyle name="常规 82 5" xfId="22064"/>
    <cellStyle name="常规 77 5" xfId="22065"/>
    <cellStyle name="常规 83" xfId="22066"/>
    <cellStyle name="常规 78" xfId="22067"/>
    <cellStyle name="常规 83 2" xfId="22068"/>
    <cellStyle name="常规 78 2" xfId="22069"/>
    <cellStyle name="常规 83 2 2" xfId="22070"/>
    <cellStyle name="常规 78 2 2" xfId="22071"/>
    <cellStyle name="强调文字颜色 1 17 2" xfId="22072"/>
    <cellStyle name="常规 83 2 3" xfId="22073"/>
    <cellStyle name="常规 78 2 3" xfId="22074"/>
    <cellStyle name="常规 83 3" xfId="22075"/>
    <cellStyle name="常规 78 3" xfId="22076"/>
    <cellStyle name="常规 83 3 2" xfId="22077"/>
    <cellStyle name="常规 78 3 2" xfId="22078"/>
    <cellStyle name="强调文字颜色 1 18 2" xfId="22079"/>
    <cellStyle name="常规 83 3 3" xfId="22080"/>
    <cellStyle name="常规 78 3 3" xfId="22081"/>
    <cellStyle name="强调文字颜色 1 3 2 2" xfId="22082"/>
    <cellStyle name="常规 83 4 2" xfId="22083"/>
    <cellStyle name="常规 78 4 2" xfId="22084"/>
    <cellStyle name="强调文字颜色 1 3 4" xfId="22085"/>
    <cellStyle name="常规 83 6" xfId="22086"/>
    <cellStyle name="常规 78 6" xfId="22087"/>
    <cellStyle name="常规 84" xfId="22088"/>
    <cellStyle name="常规 79" xfId="22089"/>
    <cellStyle name="常规 84 2" xfId="22090"/>
    <cellStyle name="常规 79 2" xfId="22091"/>
    <cellStyle name="常规 84 2 2" xfId="22092"/>
    <cellStyle name="常规 79 2 2" xfId="22093"/>
    <cellStyle name="常规 84 2 3" xfId="22094"/>
    <cellStyle name="常规 79 2 3" xfId="22095"/>
    <cellStyle name="常规 84 3 3" xfId="22096"/>
    <cellStyle name="常规 79 3 3" xfId="22097"/>
    <cellStyle name="强调文字颜色 1 4 2 2" xfId="22098"/>
    <cellStyle name="常规 84 4 2" xfId="22099"/>
    <cellStyle name="常规 79 4 2" xfId="22100"/>
    <cellStyle name="强调文字颜色 1 4 3" xfId="22101"/>
    <cellStyle name="常规 84 5" xfId="22102"/>
    <cellStyle name="常规 79 5" xfId="22103"/>
    <cellStyle name="强调文字颜色 1 4 4" xfId="22104"/>
    <cellStyle name="常规 84 6" xfId="22105"/>
    <cellStyle name="常规 79 6" xfId="22106"/>
    <cellStyle name="常规 8" xfId="22107"/>
    <cellStyle name="常规 8 10 2" xfId="22108"/>
    <cellStyle name="常规 8 10 4" xfId="22109"/>
    <cellStyle name="常规 8 15 2 2 2" xfId="22110"/>
    <cellStyle name="常规 8 15 4 2" xfId="22111"/>
    <cellStyle name="常规 8 15 6" xfId="22112"/>
    <cellStyle name="常规 8 17 3" xfId="22113"/>
    <cellStyle name="常规 8 2" xfId="22114"/>
    <cellStyle name="常规 8 2 2" xfId="22115"/>
    <cellStyle name="常规 8 2 3" xfId="22116"/>
    <cellStyle name="常规 8 3 3" xfId="22117"/>
    <cellStyle name="常规 8 4" xfId="22118"/>
    <cellStyle name="常规 8 4 2" xfId="22119"/>
    <cellStyle name="常规 8 4 3" xfId="22120"/>
    <cellStyle name="常规 8 5" xfId="22121"/>
    <cellStyle name="常规 8 6" xfId="22122"/>
    <cellStyle name="常规 8 7" xfId="22123"/>
    <cellStyle name="常规 8 8" xfId="22124"/>
    <cellStyle name="常规 8 9" xfId="22125"/>
    <cellStyle name="常规 90 2" xfId="22126"/>
    <cellStyle name="常规 85 2" xfId="22127"/>
    <cellStyle name="常规 90 2 2" xfId="22128"/>
    <cellStyle name="常规 85 2 2" xfId="22129"/>
    <cellStyle name="常规 90 2 3" xfId="22130"/>
    <cellStyle name="常规 85 2 3" xfId="22131"/>
    <cellStyle name="常规 90 3 2" xfId="22132"/>
    <cellStyle name="常规 85 3 2" xfId="22133"/>
    <cellStyle name="常规 90 3 3" xfId="22134"/>
    <cellStyle name="常规 85 3 3" xfId="22135"/>
    <cellStyle name="强调文字颜色 1 5 2" xfId="22136"/>
    <cellStyle name="常规 90 4" xfId="22137"/>
    <cellStyle name="常规 85 4" xfId="22138"/>
    <cellStyle name="强调文字颜色 1 5 2 2" xfId="22139"/>
    <cellStyle name="常规 90 4 2" xfId="22140"/>
    <cellStyle name="常规 85 4 2" xfId="22141"/>
    <cellStyle name="强调文字颜色 1 5 3" xfId="22142"/>
    <cellStyle name="常规 90 5" xfId="22143"/>
    <cellStyle name="常规 85 5" xfId="22144"/>
    <cellStyle name="强调文字颜色 1 5 4" xfId="22145"/>
    <cellStyle name="常规 90 6" xfId="22146"/>
    <cellStyle name="常规 85 6" xfId="22147"/>
    <cellStyle name="强调文字颜色 2 9 2" xfId="22148"/>
    <cellStyle name="常规 91" xfId="22149"/>
    <cellStyle name="常规 86" xfId="22150"/>
    <cellStyle name="强调文字颜色 2 9 2 2" xfId="22151"/>
    <cellStyle name="常规 91 2" xfId="22152"/>
    <cellStyle name="常规 86 2" xfId="22153"/>
    <cellStyle name="强调文字颜色 6 5" xfId="22154"/>
    <cellStyle name="常规 91 3 3" xfId="22155"/>
    <cellStyle name="常规 86 3 3" xfId="22156"/>
    <cellStyle name="强调文字颜色 2 9 2 4" xfId="22157"/>
    <cellStyle name="强调文字颜色 1 6 2" xfId="22158"/>
    <cellStyle name="常规 91 4" xfId="22159"/>
    <cellStyle name="常规 86 4" xfId="22160"/>
    <cellStyle name="强调文字颜色 1 6 2 2" xfId="22161"/>
    <cellStyle name="常规 91 4 2" xfId="22162"/>
    <cellStyle name="常规 86 4 2" xfId="22163"/>
    <cellStyle name="强调文字颜色 2 9 2 5" xfId="22164"/>
    <cellStyle name="强调文字颜色 1 6 3" xfId="22165"/>
    <cellStyle name="常规 91 5" xfId="22166"/>
    <cellStyle name="常规 86 5" xfId="22167"/>
    <cellStyle name="强调文字颜色 1 6 4" xfId="22168"/>
    <cellStyle name="常规 91 6" xfId="22169"/>
    <cellStyle name="常规 86 6" xfId="22170"/>
    <cellStyle name="强调文字颜色 2 9 3" xfId="22171"/>
    <cellStyle name="常规 92" xfId="22172"/>
    <cellStyle name="常规 87" xfId="22173"/>
    <cellStyle name="强调文字颜色 2 9 3 2" xfId="22174"/>
    <cellStyle name="常规 92 2" xfId="22175"/>
    <cellStyle name="常规 87 2" xfId="22176"/>
    <cellStyle name="常规 92 2 3" xfId="22177"/>
    <cellStyle name="常规 87 2 3" xfId="22178"/>
    <cellStyle name="强调文字颜色 2 9 3 3" xfId="22179"/>
    <cellStyle name="常规 92 3" xfId="22180"/>
    <cellStyle name="常规 87 3" xfId="22181"/>
    <cellStyle name="常规 92 3 2" xfId="22182"/>
    <cellStyle name="常规 87 3 2" xfId="22183"/>
    <cellStyle name="常规 92 3 3" xfId="22184"/>
    <cellStyle name="常规 87 3 3" xfId="22185"/>
    <cellStyle name="强调文字颜色 1 7 2" xfId="22186"/>
    <cellStyle name="常规 92 4" xfId="22187"/>
    <cellStyle name="常规 87 4" xfId="22188"/>
    <cellStyle name="强调文字颜色 1 7 2 2" xfId="22189"/>
    <cellStyle name="常规 92 4 2" xfId="22190"/>
    <cellStyle name="常规 87 4 2" xfId="22191"/>
    <cellStyle name="强调文字颜色 2 9 4 2" xfId="22192"/>
    <cellStyle name="常规 93 2" xfId="22193"/>
    <cellStyle name="常规 88 2" xfId="22194"/>
    <cellStyle name="强调文字颜色 2 17 2" xfId="22195"/>
    <cellStyle name="常规 93 2 3" xfId="22196"/>
    <cellStyle name="常规 88 2 3" xfId="22197"/>
    <cellStyle name="强调文字颜色 2 9 4 3" xfId="22198"/>
    <cellStyle name="常规 93 3" xfId="22199"/>
    <cellStyle name="常规 88 3" xfId="22200"/>
    <cellStyle name="常规 93 3 2" xfId="22201"/>
    <cellStyle name="常规 88 3 2" xfId="22202"/>
    <cellStyle name="强调文字颜色 2 18 2" xfId="22203"/>
    <cellStyle name="常规 93 3 3" xfId="22204"/>
    <cellStyle name="常规 88 3 3" xfId="22205"/>
    <cellStyle name="强调文字颜色 1 8 2" xfId="22206"/>
    <cellStyle name="常规 93 4" xfId="22207"/>
    <cellStyle name="常规 88 4" xfId="22208"/>
    <cellStyle name="强调文字颜色 1 8 2 2" xfId="22209"/>
    <cellStyle name="常规 93 4 2" xfId="22210"/>
    <cellStyle name="常规 88 4 2" xfId="22211"/>
    <cellStyle name="强调文字颜色 2 9 5" xfId="22212"/>
    <cellStyle name="常规 94" xfId="22213"/>
    <cellStyle name="常规 89" xfId="22214"/>
    <cellStyle name="常规 94 2" xfId="22215"/>
    <cellStyle name="常规 89 2" xfId="22216"/>
    <cellStyle name="常规 94 2 2" xfId="22217"/>
    <cellStyle name="常规 89 2 2" xfId="22218"/>
    <cellStyle name="常规 94 3" xfId="22219"/>
    <cellStyle name="常规 89 3" xfId="22220"/>
    <cellStyle name="常规 94 3 2" xfId="22221"/>
    <cellStyle name="常规 89 3 2" xfId="22222"/>
    <cellStyle name="强调文字颜色 1 9 2" xfId="22223"/>
    <cellStyle name="常规 94 4" xfId="22224"/>
    <cellStyle name="常规 89 4" xfId="22225"/>
    <cellStyle name="强调文字颜色 1 9 2 2" xfId="22226"/>
    <cellStyle name="常规 94 4 2" xfId="22227"/>
    <cellStyle name="常规 89 4 2" xfId="22228"/>
    <cellStyle name="常规 9" xfId="22229"/>
    <cellStyle name="常规 9 10" xfId="22230"/>
    <cellStyle name="常规 9 10 2" xfId="22231"/>
    <cellStyle name="常规 9 10 3" xfId="22232"/>
    <cellStyle name="常规 9 15 2 2 2 2" xfId="22233"/>
    <cellStyle name="检查单元格 7 2" xfId="22234"/>
    <cellStyle name="常规 9 15 2 2 3" xfId="22235"/>
    <cellStyle name="常规 9 15 2 3 2" xfId="22236"/>
    <cellStyle name="常规 9 15 2 4 2" xfId="22237"/>
    <cellStyle name="常规 9 15 4 2 2" xfId="22238"/>
    <cellStyle name="常规 9 15 4 3" xfId="22239"/>
    <cellStyle name="常规 9 16 4" xfId="22240"/>
    <cellStyle name="常规 9 16 5" xfId="22241"/>
    <cellStyle name="常规 9 16 6" xfId="22242"/>
    <cellStyle name="常规 9 17 4" xfId="22243"/>
    <cellStyle name="常规 9 18 3" xfId="22244"/>
    <cellStyle name="常规 9 2" xfId="22245"/>
    <cellStyle name="常规 9 2 2" xfId="22246"/>
    <cellStyle name="常规 9 3 2" xfId="22247"/>
    <cellStyle name="常规 9 4 2" xfId="22248"/>
    <cellStyle name="常规 9 5" xfId="22249"/>
    <cellStyle name="常规 9 9" xfId="22250"/>
    <cellStyle name="强调文字颜色 2 9 6" xfId="22251"/>
    <cellStyle name="常规 95" xfId="22252"/>
    <cellStyle name="常规 95 2" xfId="22253"/>
    <cellStyle name="常规 95 2 2" xfId="22254"/>
    <cellStyle name="常规 95 3" xfId="22255"/>
    <cellStyle name="常规 95 3 2" xfId="22256"/>
    <cellStyle name="常规 95 3 3" xfId="22257"/>
    <cellStyle name="常规 95 4" xfId="22258"/>
    <cellStyle name="常规 95 4 2" xfId="22259"/>
    <cellStyle name="常规 95 6" xfId="22260"/>
    <cellStyle name="强调文字颜色 2 9 7" xfId="22261"/>
    <cellStyle name="常规 96" xfId="22262"/>
    <cellStyle name="常规 96 2" xfId="22263"/>
    <cellStyle name="解释性文本 14 3" xfId="22264"/>
    <cellStyle name="常规 96 2 2" xfId="22265"/>
    <cellStyle name="常规 96 3" xfId="22266"/>
    <cellStyle name="解释性文本 15 3" xfId="22267"/>
    <cellStyle name="常规 96 3 2" xfId="22268"/>
    <cellStyle name="解释性文本 15 4" xfId="22269"/>
    <cellStyle name="好 10 2 3 2" xfId="22270"/>
    <cellStyle name="常规 96 3 3" xfId="22271"/>
    <cellStyle name="常规 96 4" xfId="22272"/>
    <cellStyle name="解释性文本 16 3" xfId="22273"/>
    <cellStyle name="常规 96 4 2" xfId="22274"/>
    <cellStyle name="常规 96 6" xfId="22275"/>
    <cellStyle name="强调文字颜色 2 9 8" xfId="22276"/>
    <cellStyle name="常规 97" xfId="22277"/>
    <cellStyle name="常规 97 2" xfId="22278"/>
    <cellStyle name="常规 97 2 2" xfId="22279"/>
    <cellStyle name="好 10 3 2 2" xfId="22280"/>
    <cellStyle name="常规 97 2 3" xfId="22281"/>
    <cellStyle name="常规 97 3" xfId="22282"/>
    <cellStyle name="常规 97 3 2" xfId="22283"/>
    <cellStyle name="常规 97 3 3" xfId="22284"/>
    <cellStyle name="常规 97 4" xfId="22285"/>
    <cellStyle name="常规 97 4 2" xfId="22286"/>
    <cellStyle name="常规 97 5" xfId="22287"/>
    <cellStyle name="常规 97 6" xfId="22288"/>
    <cellStyle name="常规 98" xfId="22289"/>
    <cellStyle name="强调文字颜色 3 17 2" xfId="22290"/>
    <cellStyle name="好 10 4 2 2" xfId="22291"/>
    <cellStyle name="常规 98 2 3" xfId="22292"/>
    <cellStyle name="强调文字颜色 3 18 2" xfId="22293"/>
    <cellStyle name="常规 98 3 3" xfId="22294"/>
    <cellStyle name="常规 98 4 2" xfId="22295"/>
    <cellStyle name="常规 98 5" xfId="22296"/>
    <cellStyle name="常规 98 6" xfId="22297"/>
    <cellStyle name="常规 99" xfId="22298"/>
    <cellStyle name="常规 99 2 2" xfId="22299"/>
    <cellStyle name="常规 99 2 3" xfId="22300"/>
    <cellStyle name="常规 99 3" xfId="22301"/>
    <cellStyle name="常规 99 3 2" xfId="22302"/>
    <cellStyle name="常规 99 4" xfId="22303"/>
    <cellStyle name="常规 99 4 2" xfId="22304"/>
    <cellStyle name="常规 99 5" xfId="22305"/>
    <cellStyle name="适中 2 2 3 3" xfId="22306"/>
    <cellStyle name="常规_博斯坦乡材料清册" xfId="22307"/>
    <cellStyle name="好 10" xfId="22308"/>
    <cellStyle name="链接单元格 11 2 3" xfId="22309"/>
    <cellStyle name="解释性文本 14 4 2" xfId="22310"/>
    <cellStyle name="好 10 2 2 2 2" xfId="22311"/>
    <cellStyle name="解释性文本 16 4" xfId="22312"/>
    <cellStyle name="好 10 2 4 2" xfId="22313"/>
    <cellStyle name="好 10 2 5" xfId="22314"/>
    <cellStyle name="好 10 3 3" xfId="22315"/>
    <cellStyle name="强调文字颜色 3 18" xfId="22316"/>
    <cellStyle name="好 10 4 3" xfId="22317"/>
    <cellStyle name="好 10 8" xfId="22318"/>
    <cellStyle name="好 11" xfId="22319"/>
    <cellStyle name="好 11 2 2 2 2" xfId="22320"/>
    <cellStyle name="好 11 2 3 2" xfId="22321"/>
    <cellStyle name="好 11 2 4 2" xfId="22322"/>
    <cellStyle name="好 11 2 5" xfId="22323"/>
    <cellStyle name="好 11 3 2 2" xfId="22324"/>
    <cellStyle name="好 11 4 2 2" xfId="22325"/>
    <cellStyle name="好 11 4 3" xfId="22326"/>
    <cellStyle name="好 11 6 2" xfId="22327"/>
    <cellStyle name="好 11 7" xfId="22328"/>
    <cellStyle name="好 11 8" xfId="22329"/>
    <cellStyle name="注释 11 6" xfId="22330"/>
    <cellStyle name="好 12 2 4" xfId="22331"/>
    <cellStyle name="注释 11 7" xfId="22332"/>
    <cellStyle name="好 12 2 5" xfId="22333"/>
    <cellStyle name="注释 12 5" xfId="22334"/>
    <cellStyle name="好 12 3 3" xfId="22335"/>
    <cellStyle name="好 12 7" xfId="22336"/>
    <cellStyle name="好 13" xfId="22337"/>
    <cellStyle name="好 13 2 4" xfId="22338"/>
    <cellStyle name="好 13 2 5" xfId="22339"/>
    <cellStyle name="好 13 3 3" xfId="22340"/>
    <cellStyle name="好 13 4 3" xfId="22341"/>
    <cellStyle name="好 13 7" xfId="22342"/>
    <cellStyle name="好 14" xfId="22343"/>
    <cellStyle name="好 14 2" xfId="22344"/>
    <cellStyle name="好 14 2 2" xfId="22345"/>
    <cellStyle name="好 14 2 2 2" xfId="22346"/>
    <cellStyle name="好 14 2 2 3" xfId="22347"/>
    <cellStyle name="好 14 2 3" xfId="22348"/>
    <cellStyle name="好 14 2 4" xfId="22349"/>
    <cellStyle name="好 14 2 5" xfId="22350"/>
    <cellStyle name="好 14 3" xfId="22351"/>
    <cellStyle name="好 14 3 2" xfId="22352"/>
    <cellStyle name="好 14 3 3" xfId="22353"/>
    <cellStyle name="好 14 4 2" xfId="22354"/>
    <cellStyle name="好 14 4 3" xfId="22355"/>
    <cellStyle name="好 14 5" xfId="22356"/>
    <cellStyle name="好 20" xfId="22357"/>
    <cellStyle name="好 15" xfId="22358"/>
    <cellStyle name="好 20 2" xfId="22359"/>
    <cellStyle name="好 15 2" xfId="22360"/>
    <cellStyle name="好 15 2 2" xfId="22361"/>
    <cellStyle name="适中 4 3 3" xfId="22362"/>
    <cellStyle name="好 15 2 2 2" xfId="22363"/>
    <cellStyle name="好 15 2 2 3" xfId="22364"/>
    <cellStyle name="好 15 2 3" xfId="22365"/>
    <cellStyle name="好 15 2 4" xfId="22366"/>
    <cellStyle name="好 15 2 5" xfId="22367"/>
    <cellStyle name="好 15 4 3" xfId="22368"/>
    <cellStyle name="好 16 2 2" xfId="22369"/>
    <cellStyle name="好 16 2 2 2" xfId="22370"/>
    <cellStyle name="解释性文本 12 3 2" xfId="22371"/>
    <cellStyle name="好 16 2 2 3" xfId="22372"/>
    <cellStyle name="好 16 2 3" xfId="22373"/>
    <cellStyle name="链接单元格 10 2" xfId="22374"/>
    <cellStyle name="好 16 3 3" xfId="22375"/>
    <cellStyle name="好 16 4 2" xfId="22376"/>
    <cellStyle name="好 16 5" xfId="22377"/>
    <cellStyle name="好 19" xfId="22378"/>
    <cellStyle name="好 2" xfId="22379"/>
    <cellStyle name="好 2 2 2" xfId="22380"/>
    <cellStyle name="好 2 2 2 2" xfId="22381"/>
    <cellStyle name="好 2 2 2 3" xfId="22382"/>
    <cellStyle name="好 2 2 3" xfId="22383"/>
    <cellStyle name="好 2 2 3 2" xfId="22384"/>
    <cellStyle name="好 2 2 3 3" xfId="22385"/>
    <cellStyle name="好 2 2 4" xfId="22386"/>
    <cellStyle name="好 2 2 5" xfId="22387"/>
    <cellStyle name="好 2 2 6" xfId="22388"/>
    <cellStyle name="好 2 3" xfId="22389"/>
    <cellStyle name="好 2 3 2 2" xfId="22390"/>
    <cellStyle name="好 2 3 2 3" xfId="22391"/>
    <cellStyle name="好 2 3 3" xfId="22392"/>
    <cellStyle name="好 2 3 3 2" xfId="22393"/>
    <cellStyle name="好 2 3 3 3" xfId="22394"/>
    <cellStyle name="好 2 3 4" xfId="22395"/>
    <cellStyle name="好 2 3 5" xfId="22396"/>
    <cellStyle name="好 2 3 6" xfId="22397"/>
    <cellStyle name="好 2 4" xfId="22398"/>
    <cellStyle name="好 2 4 2" xfId="22399"/>
    <cellStyle name="好 2 4 3" xfId="22400"/>
    <cellStyle name="好 2 4 4" xfId="22401"/>
    <cellStyle name="好 2 5" xfId="22402"/>
    <cellStyle name="好 2 5 2" xfId="22403"/>
    <cellStyle name="好 3" xfId="22404"/>
    <cellStyle name="好 3 2" xfId="22405"/>
    <cellStyle name="好 3 2 2" xfId="22406"/>
    <cellStyle name="好 3 2 2 2" xfId="22407"/>
    <cellStyle name="好 3 2 2 3" xfId="22408"/>
    <cellStyle name="好 3 3" xfId="22409"/>
    <cellStyle name="好 3 3 2" xfId="22410"/>
    <cellStyle name="好 3 4" xfId="22411"/>
    <cellStyle name="好 3 4 2" xfId="22412"/>
    <cellStyle name="好 3 5" xfId="22413"/>
    <cellStyle name="好 4 2 2" xfId="22414"/>
    <cellStyle name="好 4 2 2 2" xfId="22415"/>
    <cellStyle name="好 4 2 2 3" xfId="22416"/>
    <cellStyle name="好 4 2 3" xfId="22417"/>
    <cellStyle name="好 4 2 4" xfId="22418"/>
    <cellStyle name="好 4 2 5" xfId="22419"/>
    <cellStyle name="好 4 3" xfId="22420"/>
    <cellStyle name="好 4 3 2" xfId="22421"/>
    <cellStyle name="好 4 3 3" xfId="22422"/>
    <cellStyle name="好 4 4" xfId="22423"/>
    <cellStyle name="好 4 5" xfId="22424"/>
    <cellStyle name="好 4 7" xfId="22425"/>
    <cellStyle name="好 5 2" xfId="22426"/>
    <cellStyle name="好 5 3" xfId="22427"/>
    <cellStyle name="好 5 4" xfId="22428"/>
    <cellStyle name="好 5 5" xfId="22429"/>
    <cellStyle name="好 5 6" xfId="22430"/>
    <cellStyle name="好 5 7" xfId="22431"/>
    <cellStyle name="好 5 8" xfId="22432"/>
    <cellStyle name="好 6 2" xfId="22433"/>
    <cellStyle name="好 6 2 2 2" xfId="22434"/>
    <cellStyle name="好 6 3" xfId="22435"/>
    <cellStyle name="好 6 4" xfId="22436"/>
    <cellStyle name="好 6 5" xfId="22437"/>
    <cellStyle name="好 6 6" xfId="22438"/>
    <cellStyle name="好 6 7" xfId="22439"/>
    <cellStyle name="好 6 8" xfId="22440"/>
    <cellStyle name="好 7" xfId="22441"/>
    <cellStyle name="好 7 2" xfId="22442"/>
    <cellStyle name="好 7 2 2 2" xfId="22443"/>
    <cellStyle name="好 7 3 3" xfId="22444"/>
    <cellStyle name="好 7 4" xfId="22445"/>
    <cellStyle name="好 7 4 2" xfId="22446"/>
    <cellStyle name="好 7 4 3" xfId="22447"/>
    <cellStyle name="好 7 5" xfId="22448"/>
    <cellStyle name="好 8" xfId="22449"/>
    <cellStyle name="好 8 2" xfId="22450"/>
    <cellStyle name="好 8 2 2 2" xfId="22451"/>
    <cellStyle name="好 8 3" xfId="22452"/>
    <cellStyle name="好 8 3 2" xfId="22453"/>
    <cellStyle name="好 9" xfId="22454"/>
    <cellStyle name="检查单元格 12 8" xfId="22455"/>
    <cellStyle name="好 9 2 2 2" xfId="22456"/>
    <cellStyle name="好 9 2 2 3" xfId="22457"/>
    <cellStyle name="好 9 3 2" xfId="22458"/>
    <cellStyle name="好 9 3 3" xfId="22459"/>
    <cellStyle name="好 9 4 2" xfId="22460"/>
    <cellStyle name="好 9 4 3" xfId="22461"/>
    <cellStyle name="好 9 5" xfId="22462"/>
    <cellStyle name="汇总 10 2 2 2" xfId="22463"/>
    <cellStyle name="汇总 10 2 2 3" xfId="22464"/>
    <cellStyle name="强调文字颜色 4 7 8" xfId="22465"/>
    <cellStyle name="汇总 10 2 3" xfId="22466"/>
    <cellStyle name="汇总 10 2 4" xfId="22467"/>
    <cellStyle name="强调文字颜色 4 8 7" xfId="22468"/>
    <cellStyle name="汇总 10 3 2" xfId="22469"/>
    <cellStyle name="强调文字颜色 4 8 8" xfId="22470"/>
    <cellStyle name="汇总 10 3 3" xfId="22471"/>
    <cellStyle name="强调文字颜色 4 9 7" xfId="22472"/>
    <cellStyle name="汇总 10 4 2" xfId="22473"/>
    <cellStyle name="强调文字颜色 4 9 8" xfId="22474"/>
    <cellStyle name="汇总 10 4 3" xfId="22475"/>
    <cellStyle name="汇总 10 8" xfId="22476"/>
    <cellStyle name="检查单元格 2 3 4" xfId="22477"/>
    <cellStyle name="汇总 11 2 2 2" xfId="22478"/>
    <cellStyle name="检查单元格 2 3 5" xfId="22479"/>
    <cellStyle name="汇总 11 2 2 3" xfId="22480"/>
    <cellStyle name="强调文字颜色 5 7 8" xfId="22481"/>
    <cellStyle name="汇总 11 2 3" xfId="22482"/>
    <cellStyle name="汇总 11 2 5" xfId="22483"/>
    <cellStyle name="强调文字颜色 5 9 7" xfId="22484"/>
    <cellStyle name="汇总 11 4 2" xfId="22485"/>
    <cellStyle name="强调文字颜色 5 9 8" xfId="22486"/>
    <cellStyle name="汇总 11 4 3" xfId="22487"/>
    <cellStyle name="汇总 11 6" xfId="22488"/>
    <cellStyle name="汇总 11 7" xfId="22489"/>
    <cellStyle name="汇总 11 8" xfId="22490"/>
    <cellStyle name="汇总 12" xfId="22491"/>
    <cellStyle name="汇总 12 2 2 2" xfId="22492"/>
    <cellStyle name="汇总 12 2 2 3" xfId="22493"/>
    <cellStyle name="强调文字颜色 6 7 8" xfId="22494"/>
    <cellStyle name="汇总 12 2 3" xfId="22495"/>
    <cellStyle name="汇总 12 2 4" xfId="22496"/>
    <cellStyle name="汇总 12 2 5" xfId="22497"/>
    <cellStyle name="强调文字颜色 6 9 7" xfId="22498"/>
    <cellStyle name="汇总 12 4 2" xfId="22499"/>
    <cellStyle name="强调文字颜色 6 9 8" xfId="22500"/>
    <cellStyle name="汇总 12 4 3" xfId="22501"/>
    <cellStyle name="汇总 12 5" xfId="22502"/>
    <cellStyle name="汇总 12 6" xfId="22503"/>
    <cellStyle name="汇总 12 7" xfId="22504"/>
    <cellStyle name="汇总 12 8" xfId="22505"/>
    <cellStyle name="汇总 13" xfId="22506"/>
    <cellStyle name="计算 14 5" xfId="22507"/>
    <cellStyle name="汇总 13 2 2" xfId="22508"/>
    <cellStyle name="汇总 13 2 2 2" xfId="22509"/>
    <cellStyle name="汇总 13 2 2 3" xfId="22510"/>
    <cellStyle name="计算 14 6" xfId="22511"/>
    <cellStyle name="汇总 13 2 3" xfId="22512"/>
    <cellStyle name="计算 14 7" xfId="22513"/>
    <cellStyle name="汇总 13 2 4" xfId="22514"/>
    <cellStyle name="计算 14 8" xfId="22515"/>
    <cellStyle name="汇总 13 2 5" xfId="22516"/>
    <cellStyle name="汇总 13 4" xfId="22517"/>
    <cellStyle name="计算 16 5" xfId="22518"/>
    <cellStyle name="汇总 13 4 2" xfId="22519"/>
    <cellStyle name="计算 16 6" xfId="22520"/>
    <cellStyle name="汇总 13 4 3" xfId="22521"/>
    <cellStyle name="汇总 13 5" xfId="22522"/>
    <cellStyle name="汇总 13 6" xfId="22523"/>
    <cellStyle name="汇总 13 7" xfId="22524"/>
    <cellStyle name="汇总 13 8" xfId="22525"/>
    <cellStyle name="汇总 14" xfId="22526"/>
    <cellStyle name="汇总 14 2 2" xfId="22527"/>
    <cellStyle name="汇总 14 2 3" xfId="22528"/>
    <cellStyle name="汇总 14 2 4" xfId="22529"/>
    <cellStyle name="汇总 14 4" xfId="22530"/>
    <cellStyle name="汇总 14 4 2" xfId="22531"/>
    <cellStyle name="汇总 14 5" xfId="22532"/>
    <cellStyle name="汇总 14 6" xfId="22533"/>
    <cellStyle name="汇总 14 7" xfId="22534"/>
    <cellStyle name="汇总 14 8" xfId="22535"/>
    <cellStyle name="汇总 20 2" xfId="22536"/>
    <cellStyle name="汇总 15 2" xfId="22537"/>
    <cellStyle name="计算 14 2 2 3" xfId="22538"/>
    <cellStyle name="汇总 15 2 2" xfId="22539"/>
    <cellStyle name="汇总 15 2 2 2" xfId="22540"/>
    <cellStyle name="汇总 15 2 2 3" xfId="22541"/>
    <cellStyle name="汇总 15 2 3" xfId="22542"/>
    <cellStyle name="汇总 15 2 4" xfId="22543"/>
    <cellStyle name="汇总 15 2 5" xfId="22544"/>
    <cellStyle name="汇总 15 3" xfId="22545"/>
    <cellStyle name="汇总 15 4" xfId="22546"/>
    <cellStyle name="汇总 15 4 2" xfId="22547"/>
    <cellStyle name="汇总 15 5" xfId="22548"/>
    <cellStyle name="汇总 15 6" xfId="22549"/>
    <cellStyle name="汇总 16 2 2" xfId="22550"/>
    <cellStyle name="汇总 16 2 2 2" xfId="22551"/>
    <cellStyle name="汇总 16 2 2 3" xfId="22552"/>
    <cellStyle name="汇总 16 2 3" xfId="22553"/>
    <cellStyle name="汇总 16 2 4" xfId="22554"/>
    <cellStyle name="汇总 16 2 5" xfId="22555"/>
    <cellStyle name="汇总 16 3" xfId="22556"/>
    <cellStyle name="汇总 16 4 2" xfId="22557"/>
    <cellStyle name="汇总 16 4 3" xfId="22558"/>
    <cellStyle name="汇总 16 5" xfId="22559"/>
    <cellStyle name="汇总 16 6" xfId="22560"/>
    <cellStyle name="汇总 16 8" xfId="22561"/>
    <cellStyle name="汇总 17 2" xfId="22562"/>
    <cellStyle name="汇总 17 2 2" xfId="22563"/>
    <cellStyle name="汇总 17 2 2 2" xfId="22564"/>
    <cellStyle name="汇总 17 2 3" xfId="22565"/>
    <cellStyle name="汇总 17 2 4" xfId="22566"/>
    <cellStyle name="汇总 17 2 5" xfId="22567"/>
    <cellStyle name="汇总 17 3" xfId="22568"/>
    <cellStyle name="汇总 17 3 2" xfId="22569"/>
    <cellStyle name="汇总 17 3 3" xfId="22570"/>
    <cellStyle name="汇总 17 4" xfId="22571"/>
    <cellStyle name="汇总 17 4 2" xfId="22572"/>
    <cellStyle name="汇总 17 4 3" xfId="22573"/>
    <cellStyle name="汇总 17 5" xfId="22574"/>
    <cellStyle name="汇总 17 6" xfId="22575"/>
    <cellStyle name="汇总 17 7" xfId="22576"/>
    <cellStyle name="汇总 17 8" xfId="22577"/>
    <cellStyle name="汇总 18" xfId="22578"/>
    <cellStyle name="汇总 19" xfId="22579"/>
    <cellStyle name="汇总 19 2 2" xfId="22580"/>
    <cellStyle name="汇总 19 3" xfId="22581"/>
    <cellStyle name="汇总 2" xfId="22582"/>
    <cellStyle name="汇总 2 2" xfId="22583"/>
    <cellStyle name="汇总 2 2 2" xfId="22584"/>
    <cellStyle name="汇总 2 2 3" xfId="22585"/>
    <cellStyle name="汇总 2 2 3 2" xfId="22586"/>
    <cellStyle name="汇总 2 2 3 3" xfId="22587"/>
    <cellStyle name="汇总 2 2 4" xfId="22588"/>
    <cellStyle name="汇总 2 2 5" xfId="22589"/>
    <cellStyle name="汇总 2 2 6" xfId="22590"/>
    <cellStyle name="汇总 2 3" xfId="22591"/>
    <cellStyle name="汇总 2 4" xfId="22592"/>
    <cellStyle name="汇总 2 5" xfId="22593"/>
    <cellStyle name="汇总 2 6" xfId="22594"/>
    <cellStyle name="汇总 2 7" xfId="22595"/>
    <cellStyle name="汇总 3" xfId="22596"/>
    <cellStyle name="汇总 3 2" xfId="22597"/>
    <cellStyle name="汇总 3 2 2" xfId="22598"/>
    <cellStyle name="汇总 3 2 2 2" xfId="22599"/>
    <cellStyle name="汇总 3 3" xfId="22600"/>
    <cellStyle name="汇总 3 3 2" xfId="22601"/>
    <cellStyle name="汇总 3 4" xfId="22602"/>
    <cellStyle name="汇总 3 4 2" xfId="22603"/>
    <cellStyle name="汇总 3 5" xfId="22604"/>
    <cellStyle name="汇总 3 6" xfId="22605"/>
    <cellStyle name="汇总 3 7" xfId="22606"/>
    <cellStyle name="汇总 4" xfId="22607"/>
    <cellStyle name="汇总 4 2" xfId="22608"/>
    <cellStyle name="汇总 4 2 2" xfId="22609"/>
    <cellStyle name="汇总 4 2 2 2" xfId="22610"/>
    <cellStyle name="汇总 4 2 5" xfId="22611"/>
    <cellStyle name="汇总 4 3" xfId="22612"/>
    <cellStyle name="汇总 4 3 2" xfId="22613"/>
    <cellStyle name="汇总 5 2 2 2" xfId="22614"/>
    <cellStyle name="汇总 5 2 5" xfId="22615"/>
    <cellStyle name="汇总 5 3 3" xfId="22616"/>
    <cellStyle name="汇总 5 8" xfId="22617"/>
    <cellStyle name="汇总 6 2 2 2" xfId="22618"/>
    <cellStyle name="汇总 6 2 2 3" xfId="22619"/>
    <cellStyle name="汇总 6 2 3" xfId="22620"/>
    <cellStyle name="汇总 6 2 4" xfId="22621"/>
    <cellStyle name="强调文字颜色 6 2 4 2" xfId="22622"/>
    <cellStyle name="汇总 6 2 5" xfId="22623"/>
    <cellStyle name="汇总 6 3" xfId="22624"/>
    <cellStyle name="汇总 6 3 3" xfId="22625"/>
    <cellStyle name="汇总 6 8" xfId="22626"/>
    <cellStyle name="汇总 7 2 2" xfId="22627"/>
    <cellStyle name="汇总 7 2 2 2" xfId="22628"/>
    <cellStyle name="汇总 7 2 2 3" xfId="22629"/>
    <cellStyle name="汇总 7 2 4" xfId="22630"/>
    <cellStyle name="强调文字颜色 6 3 4 2" xfId="22631"/>
    <cellStyle name="汇总 7 2 5" xfId="22632"/>
    <cellStyle name="汇总 7 3" xfId="22633"/>
    <cellStyle name="汇总 7 6" xfId="22634"/>
    <cellStyle name="汇总 7 7" xfId="22635"/>
    <cellStyle name="汇总 7 8" xfId="22636"/>
    <cellStyle name="强调文字颜色 2 12 2 4" xfId="22637"/>
    <cellStyle name="汇总 8 2" xfId="22638"/>
    <cellStyle name="汇总 8 2 2" xfId="22639"/>
    <cellStyle name="汇总 8 2 3" xfId="22640"/>
    <cellStyle name="汇总 8 2 4" xfId="22641"/>
    <cellStyle name="汇总 8 3 2" xfId="22642"/>
    <cellStyle name="汇总 8 3 3" xfId="22643"/>
    <cellStyle name="汇总 8 4 2" xfId="22644"/>
    <cellStyle name="汇总 8 4 3" xfId="22645"/>
    <cellStyle name="汇总 8 5" xfId="22646"/>
    <cellStyle name="汇总 8 6" xfId="22647"/>
    <cellStyle name="汇总 8 7" xfId="22648"/>
    <cellStyle name="汇总 8 8" xfId="22649"/>
    <cellStyle name="汇总 9 2" xfId="22650"/>
    <cellStyle name="汇总 9 2 2" xfId="22651"/>
    <cellStyle name="汇总 9 2 2 2" xfId="22652"/>
    <cellStyle name="警告文本 5 2" xfId="22653"/>
    <cellStyle name="汇总 9 2 2 3" xfId="22654"/>
    <cellStyle name="汇总 9 2 3" xfId="22655"/>
    <cellStyle name="解释性文本 8 2" xfId="22656"/>
    <cellStyle name="汇总 9 2 4" xfId="22657"/>
    <cellStyle name="强调文字颜色 6 5 4 2" xfId="22658"/>
    <cellStyle name="解释性文本 8 3" xfId="22659"/>
    <cellStyle name="汇总 9 2 5" xfId="22660"/>
    <cellStyle name="汇总 9 3" xfId="22661"/>
    <cellStyle name="汇总 9 3 2" xfId="22662"/>
    <cellStyle name="汇总 9 4" xfId="22663"/>
    <cellStyle name="汇总 9 4 2" xfId="22664"/>
    <cellStyle name="汇总 9 4 3" xfId="22665"/>
    <cellStyle name="汇总 9 5" xfId="22666"/>
    <cellStyle name="汇总 9 6" xfId="22667"/>
    <cellStyle name="汇总 9 7" xfId="22668"/>
    <cellStyle name="汇总 9 8" xfId="22669"/>
    <cellStyle name="适中 2 3 5" xfId="22670"/>
    <cellStyle name="适中 11 8" xfId="22671"/>
    <cellStyle name="计算 10" xfId="22672"/>
    <cellStyle name="注释 2 2 2 3" xfId="22673"/>
    <cellStyle name="计算 10 2" xfId="22674"/>
    <cellStyle name="注释 5 6" xfId="22675"/>
    <cellStyle name="计算 10 2 2" xfId="22676"/>
    <cellStyle name="计算 10 2 2 2" xfId="22677"/>
    <cellStyle name="注释 7 6" xfId="22678"/>
    <cellStyle name="计算 10 4 2" xfId="22679"/>
    <cellStyle name="计算 10 7" xfId="22680"/>
    <cellStyle name="计算 10 8" xfId="22681"/>
    <cellStyle name="适中 2 3 6" xfId="22682"/>
    <cellStyle name="计算 11" xfId="22683"/>
    <cellStyle name="计算 11 2 2" xfId="22684"/>
    <cellStyle name="计算 11 4 2" xfId="22685"/>
    <cellStyle name="计算 11 7" xfId="22686"/>
    <cellStyle name="计算 11 8" xfId="22687"/>
    <cellStyle name="计算 12" xfId="22688"/>
    <cellStyle name="计算 12 2 2" xfId="22689"/>
    <cellStyle name="计算 12 2 2 2" xfId="22690"/>
    <cellStyle name="计算 12 3 2" xfId="22691"/>
    <cellStyle name="计算 12 3 3" xfId="22692"/>
    <cellStyle name="计算 12 4 2" xfId="22693"/>
    <cellStyle name="计算 12 4 3" xfId="22694"/>
    <cellStyle name="计算 13 2 2 2" xfId="22695"/>
    <cellStyle name="计算 13 2 2 3" xfId="22696"/>
    <cellStyle name="计算 13 3 2" xfId="22697"/>
    <cellStyle name="强调文字颜色 1 16 2 2 3" xfId="22698"/>
    <cellStyle name="计算 13 4" xfId="22699"/>
    <cellStyle name="计算 13 4 2" xfId="22700"/>
    <cellStyle name="计算 13 8" xfId="22701"/>
    <cellStyle name="计算 14" xfId="22702"/>
    <cellStyle name="计算 14 2" xfId="22703"/>
    <cellStyle name="计算 14 2 2" xfId="22704"/>
    <cellStyle name="计算 14 2 2 2" xfId="22705"/>
    <cellStyle name="计算 14 2 5" xfId="22706"/>
    <cellStyle name="计算 14 3" xfId="22707"/>
    <cellStyle name="检查单元格 2 2 2 3" xfId="22708"/>
    <cellStyle name="计算 14 3 2" xfId="22709"/>
    <cellStyle name="计算 14 4" xfId="22710"/>
    <cellStyle name="检查单元格 2 2 3 3" xfId="22711"/>
    <cellStyle name="计算 14 4 2" xfId="22712"/>
    <cellStyle name="计算 14 4 3" xfId="22713"/>
    <cellStyle name="计算 20" xfId="22714"/>
    <cellStyle name="计算 15" xfId="22715"/>
    <cellStyle name="计算 15 2 5" xfId="22716"/>
    <cellStyle name="计算 15 4 3" xfId="22717"/>
    <cellStyle name="计算 15 7" xfId="22718"/>
    <cellStyle name="计算 15 8" xfId="22719"/>
    <cellStyle name="计算 21" xfId="22720"/>
    <cellStyle name="计算 16" xfId="22721"/>
    <cellStyle name="计算 16 2 2 2" xfId="22722"/>
    <cellStyle name="计算 16 2 2 3" xfId="22723"/>
    <cellStyle name="计算 16 2 3" xfId="22724"/>
    <cellStyle name="计算 16 2 4" xfId="22725"/>
    <cellStyle name="计算 16 2 5" xfId="22726"/>
    <cellStyle name="计算 16 3 3" xfId="22727"/>
    <cellStyle name="计算 16 4 2" xfId="22728"/>
    <cellStyle name="计算 16 4 3" xfId="22729"/>
    <cellStyle name="计算 16 7" xfId="22730"/>
    <cellStyle name="计算 22" xfId="22731"/>
    <cellStyle name="计算 17" xfId="22732"/>
    <cellStyle name="计算 17 2 2 2" xfId="22733"/>
    <cellStyle name="计算 17 2 2 3" xfId="22734"/>
    <cellStyle name="计算 17 2 3" xfId="22735"/>
    <cellStyle name="计算 17 2 4" xfId="22736"/>
    <cellStyle name="计算 17 2 5" xfId="22737"/>
    <cellStyle name="计算 17 3 2" xfId="22738"/>
    <cellStyle name="计算 17 3 3" xfId="22739"/>
    <cellStyle name="计算 17 4 2" xfId="22740"/>
    <cellStyle name="计算 17 4 3" xfId="22741"/>
    <cellStyle name="计算 17 5" xfId="22742"/>
    <cellStyle name="计算 17 6" xfId="22743"/>
    <cellStyle name="计算 17 7" xfId="22744"/>
    <cellStyle name="强调文字颜色 2 4 4 2" xfId="22745"/>
    <cellStyle name="计算 18" xfId="22746"/>
    <cellStyle name="强调文字颜色 2 4 4 3" xfId="22747"/>
    <cellStyle name="计算 19" xfId="22748"/>
    <cellStyle name="计算 2" xfId="22749"/>
    <cellStyle name="计算 2 2" xfId="22750"/>
    <cellStyle name="计算 2 2 2" xfId="22751"/>
    <cellStyle name="计算 2 2 2 2" xfId="22752"/>
    <cellStyle name="计算 2 2 2 3" xfId="22753"/>
    <cellStyle name="计算 2 2 3 2" xfId="22754"/>
    <cellStyle name="计算 2 2 3 3" xfId="22755"/>
    <cellStyle name="计算 2 3" xfId="22756"/>
    <cellStyle name="计算 2 3 2" xfId="22757"/>
    <cellStyle name="计算 2 3 2 2" xfId="22758"/>
    <cellStyle name="计算 2 3 2 3" xfId="22759"/>
    <cellStyle name="计算 2 3 3" xfId="22760"/>
    <cellStyle name="计算 2 3 3 2" xfId="22761"/>
    <cellStyle name="计算 2 3 3 3" xfId="22762"/>
    <cellStyle name="计算 2 3 5" xfId="22763"/>
    <cellStyle name="计算 2 3 6" xfId="22764"/>
    <cellStyle name="计算 2 4" xfId="22765"/>
    <cellStyle name="计算 2 4 2" xfId="22766"/>
    <cellStyle name="计算 2 4 3" xfId="22767"/>
    <cellStyle name="计算 2 4 4" xfId="22768"/>
    <cellStyle name="计算 2 5" xfId="22769"/>
    <cellStyle name="计算 2 5 2" xfId="22770"/>
    <cellStyle name="计算 2 5 3" xfId="22771"/>
    <cellStyle name="计算 2 6" xfId="22772"/>
    <cellStyle name="计算 2 7" xfId="22773"/>
    <cellStyle name="计算 2 8" xfId="22774"/>
    <cellStyle name="计算 3" xfId="22775"/>
    <cellStyle name="计算 3 2" xfId="22776"/>
    <cellStyle name="计算 3 2 2" xfId="22777"/>
    <cellStyle name="计算 3 2 2 2" xfId="22778"/>
    <cellStyle name="计算 3 2 2 3" xfId="22779"/>
    <cellStyle name="计算 3 2 3 2" xfId="22780"/>
    <cellStyle name="计算 3 2 3 3" xfId="22781"/>
    <cellStyle name="计算 3 2 5" xfId="22782"/>
    <cellStyle name="计算 3 2 6" xfId="22783"/>
    <cellStyle name="计算 3 3" xfId="22784"/>
    <cellStyle name="计算 3 3 2" xfId="22785"/>
    <cellStyle name="计算 3 3 3" xfId="22786"/>
    <cellStyle name="计算 3 4" xfId="22787"/>
    <cellStyle name="计算 3 4 2" xfId="22788"/>
    <cellStyle name="计算 3 4 3" xfId="22789"/>
    <cellStyle name="计算 3 5" xfId="22790"/>
    <cellStyle name="计算 3 6" xfId="22791"/>
    <cellStyle name="计算 3 7" xfId="22792"/>
    <cellStyle name="计算 4" xfId="22793"/>
    <cellStyle name="计算 4 2" xfId="22794"/>
    <cellStyle name="计算 4 2 2" xfId="22795"/>
    <cellStyle name="计算 4 2 3" xfId="22796"/>
    <cellStyle name="计算 4 2 5" xfId="22797"/>
    <cellStyle name="计算 4 3" xfId="22798"/>
    <cellStyle name="计算 4 3 2" xfId="22799"/>
    <cellStyle name="计算 4 3 3" xfId="22800"/>
    <cellStyle name="计算 4 4" xfId="22801"/>
    <cellStyle name="计算 4 4 2" xfId="22802"/>
    <cellStyle name="计算 4 4 3" xfId="22803"/>
    <cellStyle name="计算 4 5" xfId="22804"/>
    <cellStyle name="计算 4 6" xfId="22805"/>
    <cellStyle name="计算 4 7" xfId="22806"/>
    <cellStyle name="计算 4 8" xfId="22807"/>
    <cellStyle name="计算 5" xfId="22808"/>
    <cellStyle name="计算 5 2" xfId="22809"/>
    <cellStyle name="计算 5 2 2" xfId="22810"/>
    <cellStyle name="输入 10 2 4" xfId="22811"/>
    <cellStyle name="计算 5 2 2 2" xfId="22812"/>
    <cellStyle name="输入 10 2 5" xfId="22813"/>
    <cellStyle name="计算 5 2 2 3" xfId="22814"/>
    <cellStyle name="计算 5 2 3" xfId="22815"/>
    <cellStyle name="计算 5 2 4" xfId="22816"/>
    <cellStyle name="计算 5 2 5" xfId="22817"/>
    <cellStyle name="计算 5 3" xfId="22818"/>
    <cellStyle name="计算 5 3 2" xfId="22819"/>
    <cellStyle name="计算 5 3 3" xfId="22820"/>
    <cellStyle name="计算 5 4 2" xfId="22821"/>
    <cellStyle name="计算 5 4 3" xfId="22822"/>
    <cellStyle name="计算 5 5" xfId="22823"/>
    <cellStyle name="计算 5 6" xfId="22824"/>
    <cellStyle name="计算 5 7" xfId="22825"/>
    <cellStyle name="计算 5 8" xfId="22826"/>
    <cellStyle name="计算 6" xfId="22827"/>
    <cellStyle name="计算 6 2" xfId="22828"/>
    <cellStyle name="适中 17 2 2 3" xfId="22829"/>
    <cellStyle name="计算 6 2 2" xfId="22830"/>
    <cellStyle name="计算 6 2 2 2" xfId="22831"/>
    <cellStyle name="计算 6 2 3" xfId="22832"/>
    <cellStyle name="计算 6 2 4" xfId="22833"/>
    <cellStyle name="计算 6 3" xfId="22834"/>
    <cellStyle name="计算 6 3 2" xfId="22835"/>
    <cellStyle name="计算 6 3 3" xfId="22836"/>
    <cellStyle name="计算 6 4" xfId="22837"/>
    <cellStyle name="计算 6 4 2" xfId="22838"/>
    <cellStyle name="计算 6 4 3" xfId="22839"/>
    <cellStyle name="计算 6 5" xfId="22840"/>
    <cellStyle name="计算 6 6" xfId="22841"/>
    <cellStyle name="计算 6 7" xfId="22842"/>
    <cellStyle name="计算 7" xfId="22843"/>
    <cellStyle name="计算 7 2" xfId="22844"/>
    <cellStyle name="计算 7 2 2" xfId="22845"/>
    <cellStyle name="计算 7 2 2 2" xfId="22846"/>
    <cellStyle name="计算 7 2 2 3" xfId="22847"/>
    <cellStyle name="计算 7 2 3" xfId="22848"/>
    <cellStyle name="计算 7 2 4" xfId="22849"/>
    <cellStyle name="计算 7 2 5" xfId="22850"/>
    <cellStyle name="计算 7 3" xfId="22851"/>
    <cellStyle name="计算 7 3 2" xfId="22852"/>
    <cellStyle name="计算 7 4" xfId="22853"/>
    <cellStyle name="计算 7 4 2" xfId="22854"/>
    <cellStyle name="计算 7 4 3" xfId="22855"/>
    <cellStyle name="计算 7 5" xfId="22856"/>
    <cellStyle name="计算 7 6" xfId="22857"/>
    <cellStyle name="计算 7 7" xfId="22858"/>
    <cellStyle name="计算 7 8" xfId="22859"/>
    <cellStyle name="计算 8" xfId="22860"/>
    <cellStyle name="计算 8 2" xfId="22861"/>
    <cellStyle name="计算 8 2 2" xfId="22862"/>
    <cellStyle name="计算 8 2 2 2" xfId="22863"/>
    <cellStyle name="计算 8 2 2 3" xfId="22864"/>
    <cellStyle name="计算 8 3" xfId="22865"/>
    <cellStyle name="计算 8 3 2" xfId="22866"/>
    <cellStyle name="计算 8 4" xfId="22867"/>
    <cellStyle name="计算 8 5" xfId="22868"/>
    <cellStyle name="计算 8 6" xfId="22869"/>
    <cellStyle name="计算 8 7" xfId="22870"/>
    <cellStyle name="计算 8 8" xfId="22871"/>
    <cellStyle name="计算 9 2 2 2" xfId="22872"/>
    <cellStyle name="计算 9 2 4" xfId="22873"/>
    <cellStyle name="计算 9 2 5" xfId="22874"/>
    <cellStyle name="计算 9 4 2" xfId="22875"/>
    <cellStyle name="计算 9 5" xfId="22876"/>
    <cellStyle name="计算 9 6" xfId="22877"/>
    <cellStyle name="计算 9 7" xfId="22878"/>
    <cellStyle name="计算 9 8" xfId="22879"/>
    <cellStyle name="检查单元格 10 2" xfId="22880"/>
    <cellStyle name="检查单元格 10 2 2" xfId="22881"/>
    <cellStyle name="检查单元格 10 2 3" xfId="22882"/>
    <cellStyle name="检查单元格 10 2 4" xfId="22883"/>
    <cellStyle name="检查单元格 10 2 5" xfId="22884"/>
    <cellStyle name="检查单元格 10 3" xfId="22885"/>
    <cellStyle name="检查单元格 10 3 2" xfId="22886"/>
    <cellStyle name="检查单元格 10 3 3" xfId="22887"/>
    <cellStyle name="检查单元格 10 8" xfId="22888"/>
    <cellStyle name="检查单元格 11" xfId="22889"/>
    <cellStyle name="检查单元格 11 2" xfId="22890"/>
    <cellStyle name="解释性文本 13 8" xfId="22891"/>
    <cellStyle name="检查单元格 11 2 2" xfId="22892"/>
    <cellStyle name="检查单元格 11 2 3" xfId="22893"/>
    <cellStyle name="检查单元格 11 2 4" xfId="22894"/>
    <cellStyle name="检查单元格 11 2 5" xfId="22895"/>
    <cellStyle name="检查单元格 11 3" xfId="22896"/>
    <cellStyle name="检查单元格 11 4 3" xfId="22897"/>
    <cellStyle name="检查单元格 11 7" xfId="22898"/>
    <cellStyle name="检查单元格 11 8" xfId="22899"/>
    <cellStyle name="检查单元格 12" xfId="22900"/>
    <cellStyle name="检查单元格 12 2" xfId="22901"/>
    <cellStyle name="检查单元格 12 2 2" xfId="22902"/>
    <cellStyle name="检查单元格 12 2 3" xfId="22903"/>
    <cellStyle name="检查单元格 12 2 4" xfId="22904"/>
    <cellStyle name="检查单元格 12 2 5" xfId="22905"/>
    <cellStyle name="检查单元格 12 3" xfId="22906"/>
    <cellStyle name="检查单元格 12 3 2" xfId="22907"/>
    <cellStyle name="检查单元格 12 3 3" xfId="22908"/>
    <cellStyle name="检查单元格 12 4 3" xfId="22909"/>
    <cellStyle name="检查单元格 12 7" xfId="22910"/>
    <cellStyle name="检查单元格 13" xfId="22911"/>
    <cellStyle name="检查单元格 13 2" xfId="22912"/>
    <cellStyle name="强调文字颜色 3 16 6" xfId="22913"/>
    <cellStyle name="检查单元格 13 2 2" xfId="22914"/>
    <cellStyle name="检查单元格 13 2 2 3" xfId="22915"/>
    <cellStyle name="强调文字颜色 3 16 7" xfId="22916"/>
    <cellStyle name="检查单元格 13 2 3" xfId="22917"/>
    <cellStyle name="强调文字颜色 3 16 8" xfId="22918"/>
    <cellStyle name="检查单元格 13 2 4" xfId="22919"/>
    <cellStyle name="检查单元格 13 2 5" xfId="22920"/>
    <cellStyle name="检查单元格 13 3" xfId="22921"/>
    <cellStyle name="强调文字颜色 3 17 6" xfId="22922"/>
    <cellStyle name="检查单元格 13 3 2" xfId="22923"/>
    <cellStyle name="强调文字颜色 3 17 7" xfId="22924"/>
    <cellStyle name="检查单元格 13 3 3" xfId="22925"/>
    <cellStyle name="检查单元格 13 4 2" xfId="22926"/>
    <cellStyle name="检查单元格 13 4 3" xfId="22927"/>
    <cellStyle name="检查单元格 13 5" xfId="22928"/>
    <cellStyle name="检查单元格 13 6" xfId="22929"/>
    <cellStyle name="检查单元格 13 7" xfId="22930"/>
    <cellStyle name="检查单元格 13 8" xfId="22931"/>
    <cellStyle name="检查单元格 14 2" xfId="22932"/>
    <cellStyle name="检查单元格 14 2 2" xfId="22933"/>
    <cellStyle name="检查单元格 14 2 2 3" xfId="22934"/>
    <cellStyle name="检查单元格 14 2 3" xfId="22935"/>
    <cellStyle name="检查单元格 14 2 4" xfId="22936"/>
    <cellStyle name="检查单元格 14 2 5" xfId="22937"/>
    <cellStyle name="检查单元格 14 3" xfId="22938"/>
    <cellStyle name="检查单元格 14 5" xfId="22939"/>
    <cellStyle name="检查单元格 14 6" xfId="22940"/>
    <cellStyle name="检查单元格 14 7" xfId="22941"/>
    <cellStyle name="输入 19 2 2" xfId="22942"/>
    <cellStyle name="检查单元格 14 8" xfId="22943"/>
    <cellStyle name="检查单元格 20" xfId="22944"/>
    <cellStyle name="检查单元格 15" xfId="22945"/>
    <cellStyle name="强调文字颜色 1 15 2 5" xfId="22946"/>
    <cellStyle name="检查单元格 15 8" xfId="22947"/>
    <cellStyle name="检查单元格 21" xfId="22948"/>
    <cellStyle name="检查单元格 16" xfId="22949"/>
    <cellStyle name="检查单元格 16 2 2 2" xfId="22950"/>
    <cellStyle name="检查单元格 16 4 2" xfId="22951"/>
    <cellStyle name="检查单元格 16 4 3" xfId="22952"/>
    <cellStyle name="强调文字颜色 1 15 3 3" xfId="22953"/>
    <cellStyle name="检查单元格 16 6" xfId="22954"/>
    <cellStyle name="检查单元格 16 7" xfId="22955"/>
    <cellStyle name="检查单元格 16 8" xfId="22956"/>
    <cellStyle name="检查单元格 22" xfId="22957"/>
    <cellStyle name="检查单元格 17" xfId="22958"/>
    <cellStyle name="检查单元格 17 3 2" xfId="22959"/>
    <cellStyle name="检查单元格 17 3 3" xfId="22960"/>
    <cellStyle name="检查单元格 17 4 3" xfId="22961"/>
    <cellStyle name="检查单元格 18" xfId="22962"/>
    <cellStyle name="检查单元格 19" xfId="22963"/>
    <cellStyle name="检查单元格 19 2 2" xfId="22964"/>
    <cellStyle name="检查单元格 2" xfId="22965"/>
    <cellStyle name="检查单元格 2 2" xfId="22966"/>
    <cellStyle name="检查单元格 2 2 2" xfId="22967"/>
    <cellStyle name="检查单元格 2 2 2 2" xfId="22968"/>
    <cellStyle name="检查单元格 2 2 3" xfId="22969"/>
    <cellStyle name="检查单元格 2 2 3 2" xfId="22970"/>
    <cellStyle name="检查单元格 2 2 4" xfId="22971"/>
    <cellStyle name="检查单元格 2 2 5" xfId="22972"/>
    <cellStyle name="检查单元格 2 2 6" xfId="22973"/>
    <cellStyle name="检查单元格 2 3 2" xfId="22974"/>
    <cellStyle name="检查单元格 2 3 2 2" xfId="22975"/>
    <cellStyle name="检查单元格 2 3 3" xfId="22976"/>
    <cellStyle name="检查单元格 2 3 3 2" xfId="22977"/>
    <cellStyle name="检查单元格 2 3 6" xfId="22978"/>
    <cellStyle name="检查单元格 2 4 2" xfId="22979"/>
    <cellStyle name="检查单元格 2 4 3" xfId="22980"/>
    <cellStyle name="检查单元格 2 4 4" xfId="22981"/>
    <cellStyle name="检查单元格 2 5" xfId="22982"/>
    <cellStyle name="检查单元格 2 5 3" xfId="22983"/>
    <cellStyle name="检查单元格 2 6" xfId="22984"/>
    <cellStyle name="检查单元格 2 8" xfId="22985"/>
    <cellStyle name="强调文字颜色 5 3 2 3 2" xfId="22986"/>
    <cellStyle name="检查单元格 3" xfId="22987"/>
    <cellStyle name="检查单元格 3 2" xfId="22988"/>
    <cellStyle name="检查单元格 3 2 2" xfId="22989"/>
    <cellStyle name="检查单元格 3 2 2 3" xfId="22990"/>
    <cellStyle name="检查单元格 3 2 3" xfId="22991"/>
    <cellStyle name="检查单元格 3 2 5" xfId="22992"/>
    <cellStyle name="检查单元格 3 2 6" xfId="22993"/>
    <cellStyle name="检查单元格 3 3" xfId="22994"/>
    <cellStyle name="检查单元格 3 3 2" xfId="22995"/>
    <cellStyle name="检查单元格 3 3 3" xfId="22996"/>
    <cellStyle name="检查单元格 3 4" xfId="22997"/>
    <cellStyle name="检查单元格 3 4 2" xfId="22998"/>
    <cellStyle name="检查单元格 3 4 3" xfId="22999"/>
    <cellStyle name="检查单元格 3 5" xfId="23000"/>
    <cellStyle name="检查单元格 4 2" xfId="23001"/>
    <cellStyle name="检查单元格 4 2 2" xfId="23002"/>
    <cellStyle name="检查单元格 4 2 2 3" xfId="23003"/>
    <cellStyle name="检查单元格 4 2 3" xfId="23004"/>
    <cellStyle name="检查单元格 4 2 4" xfId="23005"/>
    <cellStyle name="检查单元格 4 2 5" xfId="23006"/>
    <cellStyle name="检查单元格 4 3" xfId="23007"/>
    <cellStyle name="检查单元格 4 3 2" xfId="23008"/>
    <cellStyle name="检查单元格 4 3 3" xfId="23009"/>
    <cellStyle name="检查单元格 4 4" xfId="23010"/>
    <cellStyle name="检查单元格 4 4 2" xfId="23011"/>
    <cellStyle name="检查单元格 4 4 3" xfId="23012"/>
    <cellStyle name="检查单元格 4 5" xfId="23013"/>
    <cellStyle name="检查单元格 5" xfId="23014"/>
    <cellStyle name="检查单元格 5 2 2" xfId="23015"/>
    <cellStyle name="检查单元格 5 2 3" xfId="23016"/>
    <cellStyle name="检查单元格 5 2 4" xfId="23017"/>
    <cellStyle name="检查单元格 5 2 5" xfId="23018"/>
    <cellStyle name="检查单元格 5 3" xfId="23019"/>
    <cellStyle name="检查单元格 5 3 3" xfId="23020"/>
    <cellStyle name="检查单元格 5 4" xfId="23021"/>
    <cellStyle name="检查单元格 5 5" xfId="23022"/>
    <cellStyle name="检查单元格 6" xfId="23023"/>
    <cellStyle name="检查单元格 6 2" xfId="23024"/>
    <cellStyle name="检查单元格 6 2 2" xfId="23025"/>
    <cellStyle name="检查单元格 6 2 4" xfId="23026"/>
    <cellStyle name="检查单元格 6 3" xfId="23027"/>
    <cellStyle name="检查单元格 6 3 2" xfId="23028"/>
    <cellStyle name="检查单元格 6 3 3" xfId="23029"/>
    <cellStyle name="检查单元格 6 4" xfId="23030"/>
    <cellStyle name="检查单元格 6 4 2" xfId="23031"/>
    <cellStyle name="检查单元格 6 5" xfId="23032"/>
    <cellStyle name="检查单元格 7" xfId="23033"/>
    <cellStyle name="检查单元格 7 2 2" xfId="23034"/>
    <cellStyle name="检查单元格 7 2 3" xfId="23035"/>
    <cellStyle name="检查单元格 7 2 4" xfId="23036"/>
    <cellStyle name="检查单元格 7 3" xfId="23037"/>
    <cellStyle name="检查单元格 7 3 2" xfId="23038"/>
    <cellStyle name="检查单元格 7 3 3" xfId="23039"/>
    <cellStyle name="检查单元格 7 4" xfId="23040"/>
    <cellStyle name="检查单元格 7 4 2" xfId="23041"/>
    <cellStyle name="检查单元格 7 5" xfId="23042"/>
    <cellStyle name="检查单元格 8 2" xfId="23043"/>
    <cellStyle name="检查单元格 8 2 2" xfId="23044"/>
    <cellStyle name="检查单元格 8 2 3" xfId="23045"/>
    <cellStyle name="检查单元格 8 2 4" xfId="23046"/>
    <cellStyle name="检查单元格 8 4" xfId="23047"/>
    <cellStyle name="检查单元格 8 5" xfId="23048"/>
    <cellStyle name="检查单元格 9" xfId="23049"/>
    <cellStyle name="检查单元格 9 2" xfId="23050"/>
    <cellStyle name="检查单元格 9 2 2" xfId="23051"/>
    <cellStyle name="检查单元格 9 2 3" xfId="23052"/>
    <cellStyle name="检查单元格 9 2 4" xfId="23053"/>
    <cellStyle name="检查单元格 9 3" xfId="23054"/>
    <cellStyle name="检查单元格 9 3 2" xfId="23055"/>
    <cellStyle name="检查单元格 9 3 3" xfId="23056"/>
    <cellStyle name="检查单元格 9 4" xfId="23057"/>
    <cellStyle name="检查单元格 9 4 2" xfId="23058"/>
    <cellStyle name="检查单元格 9 5" xfId="23059"/>
    <cellStyle name="解释性文本 10 2" xfId="23060"/>
    <cellStyle name="解释性文本 10 2 2" xfId="23061"/>
    <cellStyle name="解释性文本 10 2 2 2" xfId="23062"/>
    <cellStyle name="解释性文本 10 2 2 3" xfId="23063"/>
    <cellStyle name="警告文本 5 3 2" xfId="23064"/>
    <cellStyle name="解释性文本 10 2 3" xfId="23065"/>
    <cellStyle name="警告文本 5 3 3" xfId="23066"/>
    <cellStyle name="解释性文本 10 2 4" xfId="23067"/>
    <cellStyle name="解释性文本 10 3" xfId="23068"/>
    <cellStyle name="解释性文本 10 3 2" xfId="23069"/>
    <cellStyle name="警告文本 5 4 2" xfId="23070"/>
    <cellStyle name="解释性文本 10 3 3" xfId="23071"/>
    <cellStyle name="解释性文本 10 8" xfId="23072"/>
    <cellStyle name="解释性文本 11" xfId="23073"/>
    <cellStyle name="警告文本 6 3 2" xfId="23074"/>
    <cellStyle name="解释性文本 11 2 3" xfId="23075"/>
    <cellStyle name="警告文本 6 3 3" xfId="23076"/>
    <cellStyle name="解释性文本 11 2 4" xfId="23077"/>
    <cellStyle name="解释性文本 11 3 2" xfId="23078"/>
    <cellStyle name="警告文本 6 4 2" xfId="23079"/>
    <cellStyle name="解释性文本 11 3 3" xfId="23080"/>
    <cellStyle name="解释性文本 11 4 3" xfId="23081"/>
    <cellStyle name="解释性文本 11 8" xfId="23082"/>
    <cellStyle name="解释性文本 12" xfId="23083"/>
    <cellStyle name="解释性文本 12 2 2" xfId="23084"/>
    <cellStyle name="解释性文本 12 2 2 3" xfId="23085"/>
    <cellStyle name="警告文本 7 3 2" xfId="23086"/>
    <cellStyle name="解释性文本 12 2 3" xfId="23087"/>
    <cellStyle name="警告文本 7 3 3" xfId="23088"/>
    <cellStyle name="解释性文本 12 2 4" xfId="23089"/>
    <cellStyle name="解释性文本 12 3" xfId="23090"/>
    <cellStyle name="警告文本 7 4 2" xfId="23091"/>
    <cellStyle name="解释性文本 12 3 3" xfId="23092"/>
    <cellStyle name="解释性文本 12 4 3" xfId="23093"/>
    <cellStyle name="解释性文本 12 8" xfId="23094"/>
    <cellStyle name="解释性文本 13" xfId="23095"/>
    <cellStyle name="输入 10 8" xfId="23096"/>
    <cellStyle name="解释性文本 13 2" xfId="23097"/>
    <cellStyle name="解释性文本 13 2 2" xfId="23098"/>
    <cellStyle name="警告文本 8 3 2" xfId="23099"/>
    <cellStyle name="解释性文本 13 2 3" xfId="23100"/>
    <cellStyle name="警告文本 8 3 3" xfId="23101"/>
    <cellStyle name="解释性文本 13 2 4" xfId="23102"/>
    <cellStyle name="解释性文本 13 3" xfId="23103"/>
    <cellStyle name="解释性文本 13 3 2" xfId="23104"/>
    <cellStyle name="警告文本 8 4 2" xfId="23105"/>
    <cellStyle name="解释性文本 13 3 3" xfId="23106"/>
    <cellStyle name="链接单元格 10 2 3" xfId="23107"/>
    <cellStyle name="解释性文本 13 4 2" xfId="23108"/>
    <cellStyle name="链接单元格 10 2 4" xfId="23109"/>
    <cellStyle name="解释性文本 13 4 3" xfId="23110"/>
    <cellStyle name="解释性文本 13 6" xfId="23111"/>
    <cellStyle name="解释性文本 13 7" xfId="23112"/>
    <cellStyle name="解释性文本 14" xfId="23113"/>
    <cellStyle name="输入 11 8" xfId="23114"/>
    <cellStyle name="解释性文本 14 2" xfId="23115"/>
    <cellStyle name="解释性文本 14 2 2" xfId="23116"/>
    <cellStyle name="解释性文本 14 2 2 2" xfId="23117"/>
    <cellStyle name="警告文本 9 3 2" xfId="23118"/>
    <cellStyle name="解释性文本 14 2 3" xfId="23119"/>
    <cellStyle name="警告文本 9 3 3" xfId="23120"/>
    <cellStyle name="解释性文本 14 2 4" xfId="23121"/>
    <cellStyle name="解释性文本 14 2 5" xfId="23122"/>
    <cellStyle name="解释性文本 14 3 2" xfId="23123"/>
    <cellStyle name="警告文本 9 4 2" xfId="23124"/>
    <cellStyle name="解释性文本 14 3 3" xfId="23125"/>
    <cellStyle name="链接单元格 11 2 4" xfId="23126"/>
    <cellStyle name="解释性文本 14 4 3" xfId="23127"/>
    <cellStyle name="解释性文本 20" xfId="23128"/>
    <cellStyle name="解释性文本 15" xfId="23129"/>
    <cellStyle name="输入 12 8" xfId="23130"/>
    <cellStyle name="解释性文本 20 2" xfId="23131"/>
    <cellStyle name="解释性文本 15 2" xfId="23132"/>
    <cellStyle name="解释性文本 15 2 2" xfId="23133"/>
    <cellStyle name="解释性文本 15 2 2 2" xfId="23134"/>
    <cellStyle name="解释性文本 15 2 3" xfId="23135"/>
    <cellStyle name="解释性文本 15 2 4" xfId="23136"/>
    <cellStyle name="解释性文本 15 2 5" xfId="23137"/>
    <cellStyle name="解释性文本 15 3 2" xfId="23138"/>
    <cellStyle name="解释性文本 15 3 3" xfId="23139"/>
    <cellStyle name="链接单元格 12 2 3" xfId="23140"/>
    <cellStyle name="解释性文本 15 4 2" xfId="23141"/>
    <cellStyle name="链接单元格 12 2 4" xfId="23142"/>
    <cellStyle name="解释性文本 15 4 3" xfId="23143"/>
    <cellStyle name="解释性文本 15 5" xfId="23144"/>
    <cellStyle name="解释性文本 15 6" xfId="23145"/>
    <cellStyle name="解释性文本 15 7" xfId="23146"/>
    <cellStyle name="解释性文本 21" xfId="23147"/>
    <cellStyle name="解释性文本 16" xfId="23148"/>
    <cellStyle name="输入 13 8" xfId="23149"/>
    <cellStyle name="解释性文本 16 2" xfId="23150"/>
    <cellStyle name="解释性文本 16 2 2" xfId="23151"/>
    <cellStyle name="解释性文本 16 2 2 2" xfId="23152"/>
    <cellStyle name="注释 7 2 2 2" xfId="23153"/>
    <cellStyle name="解释性文本 16 2 3" xfId="23154"/>
    <cellStyle name="注释 7 2 2 3" xfId="23155"/>
    <cellStyle name="解释性文本 16 2 4" xfId="23156"/>
    <cellStyle name="解释性文本 16 2 5" xfId="23157"/>
    <cellStyle name="链接单元格 13 2 3" xfId="23158"/>
    <cellStyle name="解释性文本 16 4 2" xfId="23159"/>
    <cellStyle name="链接单元格 13 2 4" xfId="23160"/>
    <cellStyle name="解释性文本 16 4 3" xfId="23161"/>
    <cellStyle name="解释性文本 16 5" xfId="23162"/>
    <cellStyle name="解释性文本 16 6" xfId="23163"/>
    <cellStyle name="解释性文本 16 7" xfId="23164"/>
    <cellStyle name="解释性文本 16 8" xfId="23165"/>
    <cellStyle name="解释性文本 22" xfId="23166"/>
    <cellStyle name="解释性文本 17" xfId="23167"/>
    <cellStyle name="输入 14 8" xfId="23168"/>
    <cellStyle name="解释性文本 17 2" xfId="23169"/>
    <cellStyle name="解释性文本 17 2 2" xfId="23170"/>
    <cellStyle name="解释性文本 17 2 3" xfId="23171"/>
    <cellStyle name="解释性文本 17 2 4" xfId="23172"/>
    <cellStyle name="解释性文本 17 2 5" xfId="23173"/>
    <cellStyle name="解释性文本 17 3" xfId="23174"/>
    <cellStyle name="解释性文本 17 3 2" xfId="23175"/>
    <cellStyle name="解释性文本 17 3 3" xfId="23176"/>
    <cellStyle name="解释性文本 17 4" xfId="23177"/>
    <cellStyle name="链接单元格 14 2 3" xfId="23178"/>
    <cellStyle name="解释性文本 17 4 2" xfId="23179"/>
    <cellStyle name="链接单元格 14 2 4" xfId="23180"/>
    <cellStyle name="解释性文本 17 4 3" xfId="23181"/>
    <cellStyle name="解释性文本 18" xfId="23182"/>
    <cellStyle name="输入 15 8" xfId="23183"/>
    <cellStyle name="解释性文本 18 2" xfId="23184"/>
    <cellStyle name="解释性文本 18 3" xfId="23185"/>
    <cellStyle name="输入 16 8" xfId="23186"/>
    <cellStyle name="解释性文本 19 2" xfId="23187"/>
    <cellStyle name="解释性文本 19 2 2" xfId="23188"/>
    <cellStyle name="解释性文本 19 3" xfId="23189"/>
    <cellStyle name="解释性文本 2 2 6" xfId="23190"/>
    <cellStyle name="解释性文本 2 3 3 2" xfId="23191"/>
    <cellStyle name="解释性文本 2 3 3 3" xfId="23192"/>
    <cellStyle name="解释性文本 2 3 5" xfId="23193"/>
    <cellStyle name="解释性文本 2 4 4" xfId="23194"/>
    <cellStyle name="解释性文本 2 5 2" xfId="23195"/>
    <cellStyle name="解释性文本 2 5 3" xfId="23196"/>
    <cellStyle name="解释性文本 3 2 2 3" xfId="23197"/>
    <cellStyle name="解释性文本 3 2 4" xfId="23198"/>
    <cellStyle name="解释性文本 3 2 5" xfId="23199"/>
    <cellStyle name="解释性文本 3 2 6" xfId="23200"/>
    <cellStyle name="解释性文本 3 4 2" xfId="23201"/>
    <cellStyle name="解释性文本 3 4 3" xfId="23202"/>
    <cellStyle name="解释性文本 4 2 2" xfId="23203"/>
    <cellStyle name="解释性文本 4 2 3" xfId="23204"/>
    <cellStyle name="解释性文本 4 2 4" xfId="23205"/>
    <cellStyle name="解释性文本 4 2 5" xfId="23206"/>
    <cellStyle name="解释性文本 4 3" xfId="23207"/>
    <cellStyle name="解释性文本 4 3 2" xfId="23208"/>
    <cellStyle name="解释性文本 4 3 3" xfId="23209"/>
    <cellStyle name="解释性文本 4 4" xfId="23210"/>
    <cellStyle name="解释性文本 4 4 2" xfId="23211"/>
    <cellStyle name="解释性文本 4 4 3" xfId="23212"/>
    <cellStyle name="解释性文本 4 5" xfId="23213"/>
    <cellStyle name="解释性文本 5 2" xfId="23214"/>
    <cellStyle name="解释性文本 5 2 3" xfId="23215"/>
    <cellStyle name="解释性文本 5 2 4" xfId="23216"/>
    <cellStyle name="解释性文本 5 2 5" xfId="23217"/>
    <cellStyle name="解释性文本 5 3" xfId="23218"/>
    <cellStyle name="解释性文本 5 3 2" xfId="23219"/>
    <cellStyle name="解释性文本 5 4" xfId="23220"/>
    <cellStyle name="解释性文本 5 4 3" xfId="23221"/>
    <cellStyle name="解释性文本 5 5" xfId="23222"/>
    <cellStyle name="解释性文本 6" xfId="23223"/>
    <cellStyle name="解释性文本 6 2" xfId="23224"/>
    <cellStyle name="解释性文本 6 2 2" xfId="23225"/>
    <cellStyle name="解释性文本 6 2 2 2" xfId="23226"/>
    <cellStyle name="解释性文本 6 2 2 3" xfId="23227"/>
    <cellStyle name="解释性文本 6 2 3" xfId="23228"/>
    <cellStyle name="解释性文本 6 2 4" xfId="23229"/>
    <cellStyle name="解释性文本 6 2 5" xfId="23230"/>
    <cellStyle name="强调文字颜色 6 5 2 2" xfId="23231"/>
    <cellStyle name="解释性文本 6 3" xfId="23232"/>
    <cellStyle name="强调文字颜色 6 5 2 2 2" xfId="23233"/>
    <cellStyle name="解释性文本 6 3 2" xfId="23234"/>
    <cellStyle name="强调文字颜色 6 5 2 2 3" xfId="23235"/>
    <cellStyle name="解释性文本 6 3 3" xfId="23236"/>
    <cellStyle name="强调文字颜色 6 5 2 3" xfId="23237"/>
    <cellStyle name="解释性文本 6 4" xfId="23238"/>
    <cellStyle name="解释性文本 6 4 2" xfId="23239"/>
    <cellStyle name="解释性文本 6 4 3" xfId="23240"/>
    <cellStyle name="强调文字颜色 6 5 2 4" xfId="23241"/>
    <cellStyle name="解释性文本 6 5" xfId="23242"/>
    <cellStyle name="解释性文本 7" xfId="23243"/>
    <cellStyle name="解释性文本 7 2" xfId="23244"/>
    <cellStyle name="解释性文本 7 2 2" xfId="23245"/>
    <cellStyle name="解释性文本 7 2 2 2" xfId="23246"/>
    <cellStyle name="解释性文本 7 2 2 3" xfId="23247"/>
    <cellStyle name="解释性文本 7 2 3" xfId="23248"/>
    <cellStyle name="解释性文本 7 2 4" xfId="23249"/>
    <cellStyle name="解释性文本 7 2 5" xfId="23250"/>
    <cellStyle name="解释性文本 7 3 2" xfId="23251"/>
    <cellStyle name="解释性文本 7 3 3" xfId="23252"/>
    <cellStyle name="解释性文本 7 4 2" xfId="23253"/>
    <cellStyle name="解释性文本 7 4 3" xfId="23254"/>
    <cellStyle name="解释性文本 7 5" xfId="23255"/>
    <cellStyle name="解释性文本 8" xfId="23256"/>
    <cellStyle name="解释性文本 8 2 2" xfId="23257"/>
    <cellStyle name="解释性文本 8 2 2 2" xfId="23258"/>
    <cellStyle name="解释性文本 8 2 2 3" xfId="23259"/>
    <cellStyle name="警告文本 7 2" xfId="23260"/>
    <cellStyle name="解释性文本 8 2 3" xfId="23261"/>
    <cellStyle name="警告文本 7 3" xfId="23262"/>
    <cellStyle name="解释性文本 8 2 4" xfId="23263"/>
    <cellStyle name="警告文本 7 4" xfId="23264"/>
    <cellStyle name="解释性文本 8 2 5" xfId="23265"/>
    <cellStyle name="解释性文本 8 3 2" xfId="23266"/>
    <cellStyle name="警告文本 8 2" xfId="23267"/>
    <cellStyle name="解释性文本 8 3 3" xfId="23268"/>
    <cellStyle name="强调文字颜色 6 5 4 3" xfId="23269"/>
    <cellStyle name="解释性文本 8 4" xfId="23270"/>
    <cellStyle name="解释性文本 8 4 2" xfId="23271"/>
    <cellStyle name="警告文本 9 2" xfId="23272"/>
    <cellStyle name="解释性文本 8 4 3" xfId="23273"/>
    <cellStyle name="解释性文本 8 5" xfId="23274"/>
    <cellStyle name="解释性文本 9" xfId="23275"/>
    <cellStyle name="解释性文本 9 2" xfId="23276"/>
    <cellStyle name="解释性文本 9 2 2" xfId="23277"/>
    <cellStyle name="解释性文本 9 2 2 2" xfId="23278"/>
    <cellStyle name="解释性文本 9 2 3" xfId="23279"/>
    <cellStyle name="解释性文本 9 2 4" xfId="23280"/>
    <cellStyle name="解释性文本 9 2 5" xfId="23281"/>
    <cellStyle name="解释性文本 9 3" xfId="23282"/>
    <cellStyle name="解释性文本 9 3 2" xfId="23283"/>
    <cellStyle name="解释性文本 9 4" xfId="23284"/>
    <cellStyle name="解释性文本 9 4 2" xfId="23285"/>
    <cellStyle name="解释性文本 9 4 3" xfId="23286"/>
    <cellStyle name="解释性文本 9 5" xfId="23287"/>
    <cellStyle name="强调文字颜色 5 17 4" xfId="23288"/>
    <cellStyle name="警告文本 10 2" xfId="23289"/>
    <cellStyle name="强调文字颜色 5 17 4 2" xfId="23290"/>
    <cellStyle name="警告文本 10 2 2" xfId="23291"/>
    <cellStyle name="警告文本 10 2 5" xfId="23292"/>
    <cellStyle name="强调文字颜色 5 17 5" xfId="23293"/>
    <cellStyle name="警告文本 10 3" xfId="23294"/>
    <cellStyle name="警告文本 10 3 2" xfId="23295"/>
    <cellStyle name="强调文字颜色 6 14 2 2 2" xfId="23296"/>
    <cellStyle name="警告文本 10 3 3" xfId="23297"/>
    <cellStyle name="警告文本 10 4 2" xfId="23298"/>
    <cellStyle name="警告文本 10 4 3" xfId="23299"/>
    <cellStyle name="强调文字颜色 5 17 7" xfId="23300"/>
    <cellStyle name="警告文本 10 5" xfId="23301"/>
    <cellStyle name="强调文字颜色 5 17 8" xfId="23302"/>
    <cellStyle name="警告文本 10 6" xfId="23303"/>
    <cellStyle name="警告文本 10 7" xfId="23304"/>
    <cellStyle name="警告文本 10 8" xfId="23305"/>
    <cellStyle name="警告文本 11" xfId="23306"/>
    <cellStyle name="警告文本 11 2" xfId="23307"/>
    <cellStyle name="警告文本 11 2 2" xfId="23308"/>
    <cellStyle name="警告文本 11 2 3" xfId="23309"/>
    <cellStyle name="警告文本 11 2 4" xfId="23310"/>
    <cellStyle name="警告文本 11 2 5" xfId="23311"/>
    <cellStyle name="警告文本 11 3" xfId="23312"/>
    <cellStyle name="警告文本 11 3 2" xfId="23313"/>
    <cellStyle name="警告文本 11 3 3" xfId="23314"/>
    <cellStyle name="警告文本 11 4 2" xfId="23315"/>
    <cellStyle name="警告文本 11 4 3" xfId="23316"/>
    <cellStyle name="警告文本 11 5" xfId="23317"/>
    <cellStyle name="警告文本 11 6" xfId="23318"/>
    <cellStyle name="警告文本 11 7" xfId="23319"/>
    <cellStyle name="警告文本 11 8" xfId="23320"/>
    <cellStyle name="警告文本 12" xfId="23321"/>
    <cellStyle name="警告文本 12 2" xfId="23322"/>
    <cellStyle name="警告文本 12 2 2" xfId="23323"/>
    <cellStyle name="警告文本 12 2 2 2" xfId="23324"/>
    <cellStyle name="警告文本 12 2 2 3" xfId="23325"/>
    <cellStyle name="警告文本 12 2 3" xfId="23326"/>
    <cellStyle name="警告文本 12 2 4" xfId="23327"/>
    <cellStyle name="警告文本 12 2 5" xfId="23328"/>
    <cellStyle name="警告文本 12 3" xfId="23329"/>
    <cellStyle name="警告文本 12 3 2" xfId="23330"/>
    <cellStyle name="警告文本 12 3 3" xfId="23331"/>
    <cellStyle name="警告文本 12 4" xfId="23332"/>
    <cellStyle name="输出 2 2 3" xfId="23333"/>
    <cellStyle name="警告文本 12 4 2" xfId="23334"/>
    <cellStyle name="警告文本 12 5" xfId="23335"/>
    <cellStyle name="警告文本 12 6" xfId="23336"/>
    <cellStyle name="警告文本 12 7" xfId="23337"/>
    <cellStyle name="警告文本 12 8" xfId="23338"/>
    <cellStyle name="警告文本 13" xfId="23339"/>
    <cellStyle name="警告文本 13 2" xfId="23340"/>
    <cellStyle name="警告文本 13 2 2 2" xfId="23341"/>
    <cellStyle name="警告文本 13 2 2 3" xfId="23342"/>
    <cellStyle name="警告文本 13 2 4" xfId="23343"/>
    <cellStyle name="警告文本 13 2 5" xfId="23344"/>
    <cellStyle name="警告文本 13 3" xfId="23345"/>
    <cellStyle name="警告文本 13 3 3" xfId="23346"/>
    <cellStyle name="警告文本 13 4" xfId="23347"/>
    <cellStyle name="输出 3 2 4" xfId="23348"/>
    <cellStyle name="警告文本 13 4 3" xfId="23349"/>
    <cellStyle name="警告文本 13 5" xfId="23350"/>
    <cellStyle name="警告文本 13 6" xfId="23351"/>
    <cellStyle name="警告文本 13 7" xfId="23352"/>
    <cellStyle name="警告文本 14" xfId="23353"/>
    <cellStyle name="警告文本 14 2 2 2" xfId="23354"/>
    <cellStyle name="警告文本 14 2 2 3" xfId="23355"/>
    <cellStyle name="警告文本 14 2 3" xfId="23356"/>
    <cellStyle name="警告文本 14 2 4" xfId="23357"/>
    <cellStyle name="警告文本 14 2 5" xfId="23358"/>
    <cellStyle name="警告文本 14 3" xfId="23359"/>
    <cellStyle name="警告文本 14 3 2" xfId="23360"/>
    <cellStyle name="警告文本 14 3 3" xfId="23361"/>
    <cellStyle name="警告文本 14 4" xfId="23362"/>
    <cellStyle name="输出 4 2 3" xfId="23363"/>
    <cellStyle name="警告文本 14 4 2" xfId="23364"/>
    <cellStyle name="输出 4 2 4" xfId="23365"/>
    <cellStyle name="警告文本 14 4 3" xfId="23366"/>
    <cellStyle name="警告文本 14 5" xfId="23367"/>
    <cellStyle name="警告文本 14 6" xfId="23368"/>
    <cellStyle name="警告文本 14 7" xfId="23369"/>
    <cellStyle name="警告文本 20" xfId="23370"/>
    <cellStyle name="警告文本 15" xfId="23371"/>
    <cellStyle name="警告文本 20 2" xfId="23372"/>
    <cellStyle name="警告文本 15 2" xfId="23373"/>
    <cellStyle name="警告文本 15 2 2 2" xfId="23374"/>
    <cellStyle name="警告文本 15 2 2 3" xfId="23375"/>
    <cellStyle name="警告文本 15 2 3" xfId="23376"/>
    <cellStyle name="警告文本 15 2 4" xfId="23377"/>
    <cellStyle name="警告文本 15 2 5" xfId="23378"/>
    <cellStyle name="警告文本 15 3" xfId="23379"/>
    <cellStyle name="警告文本 15 3 2" xfId="23380"/>
    <cellStyle name="警告文本 15 3 3" xfId="23381"/>
    <cellStyle name="警告文本 15 4" xfId="23382"/>
    <cellStyle name="输出 5 2 3" xfId="23383"/>
    <cellStyle name="警告文本 15 4 2" xfId="23384"/>
    <cellStyle name="输出 5 2 4" xfId="23385"/>
    <cellStyle name="警告文本 15 4 3" xfId="23386"/>
    <cellStyle name="警告文本 21" xfId="23387"/>
    <cellStyle name="警告文本 16" xfId="23388"/>
    <cellStyle name="强调文字颜色 5 2 3 3 2" xfId="23389"/>
    <cellStyle name="警告文本 16 2 2 2" xfId="23390"/>
    <cellStyle name="强调文字颜色 5 2 3 3 3" xfId="23391"/>
    <cellStyle name="警告文本 16 2 2 3" xfId="23392"/>
    <cellStyle name="强调文字颜色 5 2 3 4" xfId="23393"/>
    <cellStyle name="警告文本 16 2 3" xfId="23394"/>
    <cellStyle name="强调文字颜色 5 2 3 5" xfId="23395"/>
    <cellStyle name="警告文本 16 2 4" xfId="23396"/>
    <cellStyle name="强调文字颜色 5 2 3 6" xfId="23397"/>
    <cellStyle name="警告文本 16 2 5" xfId="23398"/>
    <cellStyle name="强调文字颜色 5 2 4 4" xfId="23399"/>
    <cellStyle name="警告文本 16 3 3" xfId="23400"/>
    <cellStyle name="输出 6 2 3" xfId="23401"/>
    <cellStyle name="强调文字颜色 5 2 5 3" xfId="23402"/>
    <cellStyle name="警告文本 16 4 2" xfId="23403"/>
    <cellStyle name="输出 6 2 4" xfId="23404"/>
    <cellStyle name="警告文本 16 4 3" xfId="23405"/>
    <cellStyle name="输出 16 3 2" xfId="23406"/>
    <cellStyle name="警告文本 16 7" xfId="23407"/>
    <cellStyle name="警告文本 22" xfId="23408"/>
    <cellStyle name="警告文本 17" xfId="23409"/>
    <cellStyle name="强调文字颜色 5 3 3 3" xfId="23410"/>
    <cellStyle name="警告文本 17 2 2" xfId="23411"/>
    <cellStyle name="警告文本 17 2 2 2" xfId="23412"/>
    <cellStyle name="警告文本 17 2 2 3" xfId="23413"/>
    <cellStyle name="警告文本 17 2 3" xfId="23414"/>
    <cellStyle name="警告文本 17 2 4" xfId="23415"/>
    <cellStyle name="警告文本 17 2 5" xfId="23416"/>
    <cellStyle name="警告文本 17 3" xfId="23417"/>
    <cellStyle name="强调文字颜色 5 3 4 3" xfId="23418"/>
    <cellStyle name="警告文本 17 3 2" xfId="23419"/>
    <cellStyle name="警告文本 17 3 3" xfId="23420"/>
    <cellStyle name="警告文本 17 4" xfId="23421"/>
    <cellStyle name="输出 7 2 3" xfId="23422"/>
    <cellStyle name="警告文本 17 4 2" xfId="23423"/>
    <cellStyle name="输出 7 2 4" xfId="23424"/>
    <cellStyle name="警告文本 17 4 3" xfId="23425"/>
    <cellStyle name="警告文本 17 5" xfId="23426"/>
    <cellStyle name="警告文本 17 6" xfId="23427"/>
    <cellStyle name="输出 16 4 2" xfId="23428"/>
    <cellStyle name="警告文本 17 7" xfId="23429"/>
    <cellStyle name="警告文本 18" xfId="23430"/>
    <cellStyle name="警告文本 18 3" xfId="23431"/>
    <cellStyle name="警告文本 19" xfId="23432"/>
    <cellStyle name="警告文本 19 2" xfId="23433"/>
    <cellStyle name="强调文字颜色 5 5 3 3" xfId="23434"/>
    <cellStyle name="警告文本 19 2 2" xfId="23435"/>
    <cellStyle name="警告文本 19 3" xfId="23436"/>
    <cellStyle name="警告文本 2 2 3 2" xfId="23437"/>
    <cellStyle name="警告文本 2 2 3 3" xfId="23438"/>
    <cellStyle name="警告文本 2 2 5" xfId="23439"/>
    <cellStyle name="警告文本 2 2 6" xfId="23440"/>
    <cellStyle name="警告文本 2 3 2 3" xfId="23441"/>
    <cellStyle name="警告文本 2 3 3 2" xfId="23442"/>
    <cellStyle name="警告文本 2 3 3 3" xfId="23443"/>
    <cellStyle name="警告文本 2 3 5" xfId="23444"/>
    <cellStyle name="警告文本 2 3 6" xfId="23445"/>
    <cellStyle name="警告文本 2 6" xfId="23446"/>
    <cellStyle name="警告文本 2 7" xfId="23447"/>
    <cellStyle name="警告文本 2 8" xfId="23448"/>
    <cellStyle name="警告文本 3 2 2" xfId="23449"/>
    <cellStyle name="警告文本 3 2 2 2" xfId="23450"/>
    <cellStyle name="警告文本 3 2 3 3" xfId="23451"/>
    <cellStyle name="警告文本 3 2 5" xfId="23452"/>
    <cellStyle name="警告文本 3 2 6" xfId="23453"/>
    <cellStyle name="警告文本 3 3" xfId="23454"/>
    <cellStyle name="警告文本 3 3 2" xfId="23455"/>
    <cellStyle name="警告文本 3 4 2" xfId="23456"/>
    <cellStyle name="警告文本 3 5" xfId="23457"/>
    <cellStyle name="警告文本 3 6" xfId="23458"/>
    <cellStyle name="警告文本 3 7" xfId="23459"/>
    <cellStyle name="警告文本 4 2 2" xfId="23460"/>
    <cellStyle name="警告文本 4 2 2 2" xfId="23461"/>
    <cellStyle name="警告文本 4 3" xfId="23462"/>
    <cellStyle name="警告文本 4 3 2" xfId="23463"/>
    <cellStyle name="警告文本 4 3 3" xfId="23464"/>
    <cellStyle name="警告文本 4 4" xfId="23465"/>
    <cellStyle name="警告文本 4 4 2" xfId="23466"/>
    <cellStyle name="警告文本 4 4 3" xfId="23467"/>
    <cellStyle name="警告文本 4 6" xfId="23468"/>
    <cellStyle name="警告文本 4 7" xfId="23469"/>
    <cellStyle name="警告文本 4 8" xfId="23470"/>
    <cellStyle name="警告文本 5 2 2 2" xfId="23471"/>
    <cellStyle name="警告文本 5 3" xfId="23472"/>
    <cellStyle name="警告文本 5 4" xfId="23473"/>
    <cellStyle name="警告文本 5 4 3" xfId="23474"/>
    <cellStyle name="警告文本 5 5" xfId="23475"/>
    <cellStyle name="警告文本 6 2" xfId="23476"/>
    <cellStyle name="警告文本 6 2 2 2" xfId="23477"/>
    <cellStyle name="警告文本 6 2 3" xfId="23478"/>
    <cellStyle name="警告文本 6 3" xfId="23479"/>
    <cellStyle name="警告文本 6 4" xfId="23480"/>
    <cellStyle name="警告文本 6 4 3" xfId="23481"/>
    <cellStyle name="警告文本 6 5" xfId="23482"/>
    <cellStyle name="警告文本 6 8" xfId="23483"/>
    <cellStyle name="警告文本 7" xfId="23484"/>
    <cellStyle name="警告文本 7 2 2" xfId="23485"/>
    <cellStyle name="警告文本 7 2 2 2" xfId="23486"/>
    <cellStyle name="警告文本 7 2 3" xfId="23487"/>
    <cellStyle name="警告文本 7 4 3" xfId="23488"/>
    <cellStyle name="警告文本 7 5" xfId="23489"/>
    <cellStyle name="警告文本 7 6" xfId="23490"/>
    <cellStyle name="警告文本 7 7" xfId="23491"/>
    <cellStyle name="警告文本 7 8" xfId="23492"/>
    <cellStyle name="警告文本 8" xfId="23493"/>
    <cellStyle name="警告文本 8 2 2" xfId="23494"/>
    <cellStyle name="警告文本 8 2 2 2" xfId="23495"/>
    <cellStyle name="警告文本 8 2 3" xfId="23496"/>
    <cellStyle name="警告文本 8 3" xfId="23497"/>
    <cellStyle name="警告文本 8 4" xfId="23498"/>
    <cellStyle name="警告文本 8 4 3" xfId="23499"/>
    <cellStyle name="警告文本 8 5" xfId="23500"/>
    <cellStyle name="警告文本 8 6" xfId="23501"/>
    <cellStyle name="警告文本 8 7" xfId="23502"/>
    <cellStyle name="警告文本 8 8" xfId="23503"/>
    <cellStyle name="警告文本 9" xfId="23504"/>
    <cellStyle name="警告文本 9 2 2" xfId="23505"/>
    <cellStyle name="警告文本 9 2 2 2" xfId="23506"/>
    <cellStyle name="警告文本 9 2 3" xfId="23507"/>
    <cellStyle name="警告文本 9 2 5" xfId="23508"/>
    <cellStyle name="警告文本 9 3" xfId="23509"/>
    <cellStyle name="警告文本 9 4" xfId="23510"/>
    <cellStyle name="警告文本 9 4 3" xfId="23511"/>
    <cellStyle name="警告文本 9 5" xfId="23512"/>
    <cellStyle name="链接单元格 10" xfId="23513"/>
    <cellStyle name="链接单元格 10 2 2" xfId="23514"/>
    <cellStyle name="链接单元格 10 2 2 2" xfId="23515"/>
    <cellStyle name="链接单元格 10 2 2 3" xfId="23516"/>
    <cellStyle name="链接单元格 10 2 5" xfId="23517"/>
    <cellStyle name="链接单元格 10 4 2" xfId="23518"/>
    <cellStyle name="链接单元格 10 4 3" xfId="23519"/>
    <cellStyle name="链接单元格 11 2 2 2" xfId="23520"/>
    <cellStyle name="链接单元格 11 2 2 3" xfId="23521"/>
    <cellStyle name="链接单元格 11 2 5" xfId="23522"/>
    <cellStyle name="链接单元格 11 4 2" xfId="23523"/>
    <cellStyle name="强调文字颜色 1 2" xfId="23524"/>
    <cellStyle name="链接单元格 11 4 3" xfId="23525"/>
    <cellStyle name="链接单元格 12 2 2" xfId="23526"/>
    <cellStyle name="链接单元格 12 2 2 2" xfId="23527"/>
    <cellStyle name="链接单元格 12 2 2 3" xfId="23528"/>
    <cellStyle name="链接单元格 12 2 5" xfId="23529"/>
    <cellStyle name="链接单元格 12 3 2" xfId="23530"/>
    <cellStyle name="链接单元格 12 3 3" xfId="23531"/>
    <cellStyle name="链接单元格 12 4 2" xfId="23532"/>
    <cellStyle name="链接单元格 12 4 3" xfId="23533"/>
    <cellStyle name="链接单元格 13 2 2" xfId="23534"/>
    <cellStyle name="链接单元格 13 2 2 3" xfId="23535"/>
    <cellStyle name="链接单元格 13 2 5" xfId="23536"/>
    <cellStyle name="链接单元格 13 3 2" xfId="23537"/>
    <cellStyle name="链接单元格 13 3 3" xfId="23538"/>
    <cellStyle name="链接单元格 13 4 2" xfId="23539"/>
    <cellStyle name="链接单元格 13 4 3" xfId="23540"/>
    <cellStyle name="链接单元格 14 2 2" xfId="23541"/>
    <cellStyle name="链接单元格 14 2 2 3" xfId="23542"/>
    <cellStyle name="链接单元格 14 2 5" xfId="23543"/>
    <cellStyle name="链接单元格 14 3" xfId="23544"/>
    <cellStyle name="链接单元格 14 3 2" xfId="23545"/>
    <cellStyle name="链接单元格 14 4" xfId="23546"/>
    <cellStyle name="链接单元格 14 4 2" xfId="23547"/>
    <cellStyle name="链接单元格 20 2" xfId="23548"/>
    <cellStyle name="链接单元格 15 2" xfId="23549"/>
    <cellStyle name="链接单元格 15 2 2 3" xfId="23550"/>
    <cellStyle name="链接单元格 15 3" xfId="23551"/>
    <cellStyle name="链接单元格 15 4" xfId="23552"/>
    <cellStyle name="强调文字颜色 5 4 2 2 2" xfId="23553"/>
    <cellStyle name="链接单元格 15 7" xfId="23554"/>
    <cellStyle name="链接单元格 16 2 2 3" xfId="23555"/>
    <cellStyle name="链接单元格 16 2 5" xfId="23556"/>
    <cellStyle name="链接单元格 16 3" xfId="23557"/>
    <cellStyle name="链接单元格 16 3 2" xfId="23558"/>
    <cellStyle name="链接单元格 16 4" xfId="23559"/>
    <cellStyle name="链接单元格 16 4 2" xfId="23560"/>
    <cellStyle name="链接单元格 16 5" xfId="23561"/>
    <cellStyle name="链接单元格 16 6" xfId="23562"/>
    <cellStyle name="链接单元格 16 7" xfId="23563"/>
    <cellStyle name="链接单元格 22" xfId="23564"/>
    <cellStyle name="链接单元格 17" xfId="23565"/>
    <cellStyle name="链接单元格 17 2 2" xfId="23566"/>
    <cellStyle name="链接单元格 17 2 2 3" xfId="23567"/>
    <cellStyle name="链接单元格 17 2 3" xfId="23568"/>
    <cellStyle name="链接单元格 17 2 4" xfId="23569"/>
    <cellStyle name="链接单元格 17 2 5" xfId="23570"/>
    <cellStyle name="链接单元格 17 3" xfId="23571"/>
    <cellStyle name="链接单元格 17 3 2" xfId="23572"/>
    <cellStyle name="链接单元格 17 3 3" xfId="23573"/>
    <cellStyle name="链接单元格 17 4" xfId="23574"/>
    <cellStyle name="链接单元格 17 4 2" xfId="23575"/>
    <cellStyle name="链接单元格 17 6" xfId="23576"/>
    <cellStyle name="链接单元格 17 7" xfId="23577"/>
    <cellStyle name="链接单元格 18" xfId="23578"/>
    <cellStyle name="链接单元格 18 2" xfId="23579"/>
    <cellStyle name="链接单元格 18 3" xfId="23580"/>
    <cellStyle name="链接单元格 19" xfId="23581"/>
    <cellStyle name="链接单元格 19 2" xfId="23582"/>
    <cellStyle name="链接单元格 19 3" xfId="23583"/>
    <cellStyle name="链接单元格 2 2" xfId="23584"/>
    <cellStyle name="链接单元格 2 2 2 2" xfId="23585"/>
    <cellStyle name="链接单元格 2 2 2 3" xfId="23586"/>
    <cellStyle name="链接单元格 2 2 3" xfId="23587"/>
    <cellStyle name="链接单元格 2 2 3 2" xfId="23588"/>
    <cellStyle name="链接单元格 2 2 3 3" xfId="23589"/>
    <cellStyle name="链接单元格 2 3" xfId="23590"/>
    <cellStyle name="链接单元格 2 3 2 2" xfId="23591"/>
    <cellStyle name="链接单元格 2 3 3" xfId="23592"/>
    <cellStyle name="链接单元格 2 3 3 2" xfId="23593"/>
    <cellStyle name="链接单元格 2 3 3 3" xfId="23594"/>
    <cellStyle name="链接单元格 2 3 4" xfId="23595"/>
    <cellStyle name="链接单元格 2 4" xfId="23596"/>
    <cellStyle name="链接单元格 2 4 2" xfId="23597"/>
    <cellStyle name="链接单元格 2 4 3" xfId="23598"/>
    <cellStyle name="链接单元格 2 5" xfId="23599"/>
    <cellStyle name="链接单元格 2 5 2" xfId="23600"/>
    <cellStyle name="链接单元格 2 5 3" xfId="23601"/>
    <cellStyle name="链接单元格 2 6" xfId="23602"/>
    <cellStyle name="链接单元格 2 7" xfId="23603"/>
    <cellStyle name="链接单元格 2 8" xfId="23604"/>
    <cellStyle name="链接单元格 3 2" xfId="23605"/>
    <cellStyle name="链接单元格 3 2 2 2" xfId="23606"/>
    <cellStyle name="链接单元格 3 2 2 3" xfId="23607"/>
    <cellStyle name="链接单元格 3 2 3" xfId="23608"/>
    <cellStyle name="链接单元格 3 2 3 2" xfId="23609"/>
    <cellStyle name="链接单元格 3 2 3 3" xfId="23610"/>
    <cellStyle name="链接单元格 3 2 4" xfId="23611"/>
    <cellStyle name="链接单元格 3 3" xfId="23612"/>
    <cellStyle name="链接单元格 3 3 2" xfId="23613"/>
    <cellStyle name="链接单元格 3 3 3" xfId="23614"/>
    <cellStyle name="链接单元格 3 4" xfId="23615"/>
    <cellStyle name="链接单元格 3 5" xfId="23616"/>
    <cellStyle name="链接单元格 4 2" xfId="23617"/>
    <cellStyle name="链接单元格 4 2 2 3" xfId="23618"/>
    <cellStyle name="链接单元格 4 2 3" xfId="23619"/>
    <cellStyle name="链接单元格 4 3" xfId="23620"/>
    <cellStyle name="链接单元格 4 3 2" xfId="23621"/>
    <cellStyle name="链接单元格 4 3 3" xfId="23622"/>
    <cellStyle name="链接单元格 4 4" xfId="23623"/>
    <cellStyle name="链接单元格 4 4 3" xfId="23624"/>
    <cellStyle name="链接单元格 4 5" xfId="23625"/>
    <cellStyle name="链接单元格 5 2 2 2" xfId="23626"/>
    <cellStyle name="链接单元格 5 2 2 3" xfId="23627"/>
    <cellStyle name="链接单元格 5 2 3" xfId="23628"/>
    <cellStyle name="链接单元格 5 2 4" xfId="23629"/>
    <cellStyle name="链接单元格 5 3" xfId="23630"/>
    <cellStyle name="链接单元格 5 3 2" xfId="23631"/>
    <cellStyle name="链接单元格 5 4 3" xfId="23632"/>
    <cellStyle name="链接单元格 5 5" xfId="23633"/>
    <cellStyle name="链接单元格 6 2" xfId="23634"/>
    <cellStyle name="链接单元格 6 2 3" xfId="23635"/>
    <cellStyle name="链接单元格 6 2 4" xfId="23636"/>
    <cellStyle name="链接单元格 6 3" xfId="23637"/>
    <cellStyle name="链接单元格 6 3 2" xfId="23638"/>
    <cellStyle name="链接单元格 6 3 3" xfId="23639"/>
    <cellStyle name="链接单元格 6 4" xfId="23640"/>
    <cellStyle name="链接单元格 6 4 3" xfId="23641"/>
    <cellStyle name="链接单元格 6 5" xfId="23642"/>
    <cellStyle name="链接单元格 6 7" xfId="23643"/>
    <cellStyle name="链接单元格 6 8" xfId="23644"/>
    <cellStyle name="链接单元格 7 2" xfId="23645"/>
    <cellStyle name="链接单元格 7 2 2" xfId="23646"/>
    <cellStyle name="链接单元格 7 2 2 2" xfId="23647"/>
    <cellStyle name="链接单元格 7 2 2 3" xfId="23648"/>
    <cellStyle name="链接单元格 7 2 3" xfId="23649"/>
    <cellStyle name="链接单元格 7 2 4" xfId="23650"/>
    <cellStyle name="链接单元格 7 3" xfId="23651"/>
    <cellStyle name="链接单元格 7 3 2" xfId="23652"/>
    <cellStyle name="链接单元格 7 3 3" xfId="23653"/>
    <cellStyle name="链接单元格 8 2" xfId="23654"/>
    <cellStyle name="链接单元格 8 2 2" xfId="23655"/>
    <cellStyle name="链接单元格 8 2 2 2" xfId="23656"/>
    <cellStyle name="链接单元格 8 2 2 3" xfId="23657"/>
    <cellStyle name="链接单元格 8 2 4" xfId="23658"/>
    <cellStyle name="链接单元格 8 2 5" xfId="23659"/>
    <cellStyle name="链接单元格 8 3" xfId="23660"/>
    <cellStyle name="链接单元格 8 3 2" xfId="23661"/>
    <cellStyle name="链接单元格 8 3 3" xfId="23662"/>
    <cellStyle name="链接单元格 8 4 3" xfId="23663"/>
    <cellStyle name="链接单元格 9 2 2" xfId="23664"/>
    <cellStyle name="链接单元格 9 2 2 3" xfId="23665"/>
    <cellStyle name="链接单元格 9 2 3" xfId="23666"/>
    <cellStyle name="链接单元格 9 2 4" xfId="23667"/>
    <cellStyle name="链接单元格 9 3" xfId="23668"/>
    <cellStyle name="链接单元格 9 3 2" xfId="23669"/>
    <cellStyle name="链接单元格 9 3 3" xfId="23670"/>
    <cellStyle name="输入 14 3 2" xfId="23671"/>
    <cellStyle name="强调文字颜色 1 10 2 5" xfId="23672"/>
    <cellStyle name="强调文字颜色 1 10 3 3" xfId="23673"/>
    <cellStyle name="强调文字颜色 1 10 4" xfId="23674"/>
    <cellStyle name="强调文字颜色 1 10 4 3" xfId="23675"/>
    <cellStyle name="强调文字颜色 1 10 5" xfId="23676"/>
    <cellStyle name="强调文字颜色 1 10 6" xfId="23677"/>
    <cellStyle name="强调文字颜色 1 10 7" xfId="23678"/>
    <cellStyle name="强调文字颜色 3 5 4 2" xfId="23679"/>
    <cellStyle name="强调文字颜色 1 10 8" xfId="23680"/>
    <cellStyle name="强调文字颜色 1 11 2 2 2" xfId="23681"/>
    <cellStyle name="强调文字颜色 1 11 2 2 3" xfId="23682"/>
    <cellStyle name="强调文字颜色 1 11 3" xfId="23683"/>
    <cellStyle name="强调文字颜色 1 11 3 3" xfId="23684"/>
    <cellStyle name="强调文字颜色 1 11 4" xfId="23685"/>
    <cellStyle name="强调文字颜色 1 11 5" xfId="23686"/>
    <cellStyle name="强调文字颜色 1 11 7" xfId="23687"/>
    <cellStyle name="强调文字颜色 1 11 8" xfId="23688"/>
    <cellStyle name="强调文字颜色 1 12 2 2 2" xfId="23689"/>
    <cellStyle name="强调文字颜色 1 12 2 2 3" xfId="23690"/>
    <cellStyle name="强调文字颜色 1 12 3" xfId="23691"/>
    <cellStyle name="强调文字颜色 1 12 3 3" xfId="23692"/>
    <cellStyle name="强调文字颜色 1 12 4" xfId="23693"/>
    <cellStyle name="强调文字颜色 1 12 5" xfId="23694"/>
    <cellStyle name="强调文字颜色 1 13 2" xfId="23695"/>
    <cellStyle name="强调文字颜色 1 13 3" xfId="23696"/>
    <cellStyle name="强调文字颜色 1 13 3 3" xfId="23697"/>
    <cellStyle name="强调文字颜色 1 13 4" xfId="23698"/>
    <cellStyle name="强调文字颜色 1 13 5" xfId="23699"/>
    <cellStyle name="强调文字颜色 1 13 7" xfId="23700"/>
    <cellStyle name="强调文字颜色 1 14 2" xfId="23701"/>
    <cellStyle name="强调文字颜色 1 14 2 2 3" xfId="23702"/>
    <cellStyle name="强调文字颜色 1 14 2 5" xfId="23703"/>
    <cellStyle name="强调文字颜色 1 14 3" xfId="23704"/>
    <cellStyle name="强调文字颜色 1 14 3 3" xfId="23705"/>
    <cellStyle name="强调文字颜色 1 14 4" xfId="23706"/>
    <cellStyle name="强调文字颜色 1 14 5" xfId="23707"/>
    <cellStyle name="强调文字颜色 1 14 6" xfId="23708"/>
    <cellStyle name="强调文字颜色 1 14 7" xfId="23709"/>
    <cellStyle name="强调文字颜色 1 14 8" xfId="23710"/>
    <cellStyle name="强调文字颜色 6 6 2 2 3" xfId="23711"/>
    <cellStyle name="强调文字颜色 1 20" xfId="23712"/>
    <cellStyle name="强调文字颜色 1 15" xfId="23713"/>
    <cellStyle name="强调文字颜色 1 20 2" xfId="23714"/>
    <cellStyle name="强调文字颜色 1 15 2" xfId="23715"/>
    <cellStyle name="强调文字颜色 1 15 3" xfId="23716"/>
    <cellStyle name="强调文字颜色 1 15 4" xfId="23717"/>
    <cellStyle name="强调文字颜色 1 15 5" xfId="23718"/>
    <cellStyle name="强调文字颜色 1 15 6" xfId="23719"/>
    <cellStyle name="强调文字颜色 1 15 7" xfId="23720"/>
    <cellStyle name="强调文字颜色 1 15 8" xfId="23721"/>
    <cellStyle name="强调文字颜色 1 21" xfId="23722"/>
    <cellStyle name="强调文字颜色 1 16" xfId="23723"/>
    <cellStyle name="强调文字颜色 1 16 2" xfId="23724"/>
    <cellStyle name="强调文字颜色 1 16 2 5" xfId="23725"/>
    <cellStyle name="强调文字颜色 1 16 3" xfId="23726"/>
    <cellStyle name="强调文字颜色 1 16 3 3" xfId="23727"/>
    <cellStyle name="强调文字颜色 1 16 4" xfId="23728"/>
    <cellStyle name="强调文字颜色 1 16 5" xfId="23729"/>
    <cellStyle name="强调文字颜色 1 16 6" xfId="23730"/>
    <cellStyle name="强调文字颜色 1 16 7" xfId="23731"/>
    <cellStyle name="强调文字颜色 1 16 8" xfId="23732"/>
    <cellStyle name="强调文字颜色 1 22" xfId="23733"/>
    <cellStyle name="强调文字颜色 1 17" xfId="23734"/>
    <cellStyle name="强调文字颜色 1 17 2 2 3" xfId="23735"/>
    <cellStyle name="强调文字颜色 1 17 2 5" xfId="23736"/>
    <cellStyle name="强调文字颜色 1 17 3" xfId="23737"/>
    <cellStyle name="强调文字颜色 1 17 3 3" xfId="23738"/>
    <cellStyle name="强调文字颜色 1 17 4" xfId="23739"/>
    <cellStyle name="强调文字颜色 1 17 5" xfId="23740"/>
    <cellStyle name="强调文字颜色 1 17 6" xfId="23741"/>
    <cellStyle name="强调文字颜色 1 17 7" xfId="23742"/>
    <cellStyle name="强调文字颜色 1 17 8" xfId="23743"/>
    <cellStyle name="强调文字颜色 1 18" xfId="23744"/>
    <cellStyle name="强调文字颜色 1 18 3" xfId="23745"/>
    <cellStyle name="强调文字颜色 1 19" xfId="23746"/>
    <cellStyle name="强调文字颜色 1 3 2 3" xfId="23747"/>
    <cellStyle name="强调文字颜色 1 19 2" xfId="23748"/>
    <cellStyle name="强调文字颜色 1 3 2 4" xfId="23749"/>
    <cellStyle name="强调文字颜色 1 19 3" xfId="23750"/>
    <cellStyle name="强调文字颜色 1 2 2 2 2" xfId="23751"/>
    <cellStyle name="强调文字颜色 1 2 2 3" xfId="23752"/>
    <cellStyle name="强调文字颜色 1 2 2 3 2" xfId="23753"/>
    <cellStyle name="强调文字颜色 1 2 2 4" xfId="23754"/>
    <cellStyle name="强调文字颜色 1 2 2 5" xfId="23755"/>
    <cellStyle name="强调文字颜色 1 2 2 6" xfId="23756"/>
    <cellStyle name="强调文字颜色 1 2 3 2" xfId="23757"/>
    <cellStyle name="强调文字颜色 1 2 3 3" xfId="23758"/>
    <cellStyle name="强调文字颜色 1 2 3 4" xfId="23759"/>
    <cellStyle name="强调文字颜色 1 2 3 5" xfId="23760"/>
    <cellStyle name="强调文字颜色 1 2 3 6" xfId="23761"/>
    <cellStyle name="强调文字颜色 1 2 4 2" xfId="23762"/>
    <cellStyle name="强调文字颜色 1 2 4 3" xfId="23763"/>
    <cellStyle name="强调文字颜色 1 2 4 4" xfId="23764"/>
    <cellStyle name="强调文字颜色 1 2 5" xfId="23765"/>
    <cellStyle name="强调文字颜色 1 2 5 2" xfId="23766"/>
    <cellStyle name="强调文字颜色 1 2 5 3" xfId="23767"/>
    <cellStyle name="强调文字颜色 1 3 2 5" xfId="23768"/>
    <cellStyle name="强调文字颜色 1 3 2 6" xfId="23769"/>
    <cellStyle name="强调文字颜色 1 3 3 2" xfId="23770"/>
    <cellStyle name="强调文字颜色 1 3 3 3" xfId="23771"/>
    <cellStyle name="强调文字颜色 1 3 4 2" xfId="23772"/>
    <cellStyle name="强调文字颜色 1 3 4 3" xfId="23773"/>
    <cellStyle name="强调文字颜色 1 3 5" xfId="23774"/>
    <cellStyle name="强调文字颜色 1 3 6" xfId="23775"/>
    <cellStyle name="强调文字颜色 1 4 2 3" xfId="23776"/>
    <cellStyle name="强调文字颜色 1 4 2 4" xfId="23777"/>
    <cellStyle name="强调文字颜色 1 4 2 5" xfId="23778"/>
    <cellStyle name="强调文字颜色 1 4 3 2" xfId="23779"/>
    <cellStyle name="强调文字颜色 1 4 3 3" xfId="23780"/>
    <cellStyle name="强调文字颜色 1 4 4 2" xfId="23781"/>
    <cellStyle name="强调文字颜色 1 4 4 3" xfId="23782"/>
    <cellStyle name="强调文字颜色 1 4 5" xfId="23783"/>
    <cellStyle name="强调文字颜色 1 4 6" xfId="23784"/>
    <cellStyle name="强调文字颜色 1 5 2 2 2" xfId="23785"/>
    <cellStyle name="强调文字颜色 1 5 2 3" xfId="23786"/>
    <cellStyle name="强调文字颜色 1 5 2 4" xfId="23787"/>
    <cellStyle name="强调文字颜色 1 5 3 2" xfId="23788"/>
    <cellStyle name="强调文字颜色 1 5 3 3" xfId="23789"/>
    <cellStyle name="强调文字颜色 1 5 4 2" xfId="23790"/>
    <cellStyle name="强调文字颜色 1 5 4 3" xfId="23791"/>
    <cellStyle name="强调文字颜色 1 5 6" xfId="23792"/>
    <cellStyle name="强调文字颜色 1 6 2 2 2" xfId="23793"/>
    <cellStyle name="强调文字颜色 1 6 2 3" xfId="23794"/>
    <cellStyle name="强调文字颜色 1 6 2 4" xfId="23795"/>
    <cellStyle name="强调文字颜色 1 6 2 5" xfId="23796"/>
    <cellStyle name="强调文字颜色 1 6 3 2" xfId="23797"/>
    <cellStyle name="强调文字颜色 1 6 3 3" xfId="23798"/>
    <cellStyle name="强调文字颜色 1 6 4 2" xfId="23799"/>
    <cellStyle name="强调文字颜色 1 6 4 3" xfId="23800"/>
    <cellStyle name="强调文字颜色 1 6 5" xfId="23801"/>
    <cellStyle name="强调文字颜色 1 6 6" xfId="23802"/>
    <cellStyle name="强调文字颜色 1 6 8" xfId="23803"/>
    <cellStyle name="强调文字颜色 1 7" xfId="23804"/>
    <cellStyle name="注释 15 4 3" xfId="23805"/>
    <cellStyle name="强调文字颜色 1 7 2 2 2" xfId="23806"/>
    <cellStyle name="强调文字颜色 1 7 2 3" xfId="23807"/>
    <cellStyle name="强调文字颜色 1 7 2 4" xfId="23808"/>
    <cellStyle name="强调文字颜色 1 7 2 5" xfId="23809"/>
    <cellStyle name="强调文字颜色 1 7 8" xfId="23810"/>
    <cellStyle name="强调文字颜色 1 8" xfId="23811"/>
    <cellStyle name="强调文字颜色 1 8 2 2 2" xfId="23812"/>
    <cellStyle name="强调文字颜色 2 19 2" xfId="23813"/>
    <cellStyle name="强调文字颜色 1 8 2 3" xfId="23814"/>
    <cellStyle name="强调文字颜色 2 19 3" xfId="23815"/>
    <cellStyle name="强调文字颜色 1 8 2 4" xfId="23816"/>
    <cellStyle name="强调文字颜色 1 8 2 5" xfId="23817"/>
    <cellStyle name="强调文字颜色 1 8 4 2" xfId="23818"/>
    <cellStyle name="强调文字颜色 1 8 4 3" xfId="23819"/>
    <cellStyle name="强调文字颜色 1 8 6" xfId="23820"/>
    <cellStyle name="强调文字颜色 1 8 7" xfId="23821"/>
    <cellStyle name="强调文字颜色 1 8 8" xfId="23822"/>
    <cellStyle name="强调文字颜色 1 9" xfId="23823"/>
    <cellStyle name="强调文字颜色 1 9 2 4" xfId="23824"/>
    <cellStyle name="强调文字颜色 1 9 2 5" xfId="23825"/>
    <cellStyle name="强调文字颜色 1 9 3 3" xfId="23826"/>
    <cellStyle name="强调文字颜色 1 9 4 2" xfId="23827"/>
    <cellStyle name="强调文字颜色 1 9 4 3" xfId="23828"/>
    <cellStyle name="强调文字颜色 1 9 6" xfId="23829"/>
    <cellStyle name="强调文字颜色 1 9 7" xfId="23830"/>
    <cellStyle name="强调文字颜色 1 9 8" xfId="23831"/>
    <cellStyle name="强调文字颜色 2 10 6" xfId="23832"/>
    <cellStyle name="强调文字颜色 2 10 7" xfId="23833"/>
    <cellStyle name="强调文字颜色 2 10 8" xfId="23834"/>
    <cellStyle name="强调文字颜色 4 13 2 2 2" xfId="23835"/>
    <cellStyle name="强调文字颜色 2 11 2" xfId="23836"/>
    <cellStyle name="强调文字颜色 2 11 2 3" xfId="23837"/>
    <cellStyle name="强调文字颜色 2 11 2 4" xfId="23838"/>
    <cellStyle name="强调文字颜色 4 13 2 2 3" xfId="23839"/>
    <cellStyle name="强调文字颜色 2 11 3" xfId="23840"/>
    <cellStyle name="强调文字颜色 4 7 2 4" xfId="23841"/>
    <cellStyle name="强调文字颜色 2 11 3 2" xfId="23842"/>
    <cellStyle name="强调文字颜色 4 7 2 5" xfId="23843"/>
    <cellStyle name="强调文字颜色 2 11 3 3" xfId="23844"/>
    <cellStyle name="强调文字颜色 2 11 4" xfId="23845"/>
    <cellStyle name="强调文字颜色 2 11 4 2" xfId="23846"/>
    <cellStyle name="强调文字颜色 2 11 4 3" xfId="23847"/>
    <cellStyle name="强调文字颜色 2 11 5" xfId="23848"/>
    <cellStyle name="强调文字颜色 2 11 6" xfId="23849"/>
    <cellStyle name="强调文字颜色 2 11 7" xfId="23850"/>
    <cellStyle name="强调文字颜色 2 11 8" xfId="23851"/>
    <cellStyle name="输出 17 2 5" xfId="23852"/>
    <cellStyle name="强调文字颜色 2 12 2 2 2" xfId="23853"/>
    <cellStyle name="强调文字颜色 2 12 2 2 3" xfId="23854"/>
    <cellStyle name="强调文字颜色 4 8 2 4" xfId="23855"/>
    <cellStyle name="强调文字颜色 2 12 3 2" xfId="23856"/>
    <cellStyle name="强调文字颜色 4 8 2 5" xfId="23857"/>
    <cellStyle name="强调文字颜色 2 12 3 3" xfId="23858"/>
    <cellStyle name="强调文字颜色 2 12 4" xfId="23859"/>
    <cellStyle name="强调文字颜色 2 12 4 2" xfId="23860"/>
    <cellStyle name="强调文字颜色 2 12 4 3" xfId="23861"/>
    <cellStyle name="强调文字颜色 2 12 5" xfId="23862"/>
    <cellStyle name="强调文字颜色 2 12 6" xfId="23863"/>
    <cellStyle name="强调文字颜色 2 12 7" xfId="23864"/>
    <cellStyle name="强调文字颜色 2 12 8" xfId="23865"/>
    <cellStyle name="强调文字颜色 4 13 2 4" xfId="23866"/>
    <cellStyle name="强调文字颜色 2 13" xfId="23867"/>
    <cellStyle name="强调文字颜色 2 13 2" xfId="23868"/>
    <cellStyle name="强调文字颜色 2 13 2 2" xfId="23869"/>
    <cellStyle name="输入 8 2 3" xfId="23870"/>
    <cellStyle name="强调文字颜色 2 13 2 2 2" xfId="23871"/>
    <cellStyle name="输入 8 2 4" xfId="23872"/>
    <cellStyle name="强调文字颜色 2 13 2 2 3" xfId="23873"/>
    <cellStyle name="强调文字颜色 2 13 2 3" xfId="23874"/>
    <cellStyle name="强调文字颜色 2 13 2 4" xfId="23875"/>
    <cellStyle name="强调文字颜色 2 13 3" xfId="23876"/>
    <cellStyle name="强调文字颜色 4 9 2 4" xfId="23877"/>
    <cellStyle name="强调文字颜色 2 13 3 2" xfId="23878"/>
    <cellStyle name="强调文字颜色 2 13 8" xfId="23879"/>
    <cellStyle name="强调文字颜色 4 13 2 5" xfId="23880"/>
    <cellStyle name="强调文字颜色 2 14" xfId="23881"/>
    <cellStyle name="强调文字颜色 2 14 2" xfId="23882"/>
    <cellStyle name="强调文字颜色 2 14 2 2" xfId="23883"/>
    <cellStyle name="强调文字颜色 2 14 2 3" xfId="23884"/>
    <cellStyle name="强调文字颜色 2 14 2 4" xfId="23885"/>
    <cellStyle name="强调文字颜色 2 14 2 5" xfId="23886"/>
    <cellStyle name="强调文字颜色 2 14 3" xfId="23887"/>
    <cellStyle name="强调文字颜色 2 14 3 2" xfId="23888"/>
    <cellStyle name="强调文字颜色 2 14 4 2" xfId="23889"/>
    <cellStyle name="强调文字颜色 2 14 6" xfId="23890"/>
    <cellStyle name="强调文字颜色 2 14 7" xfId="23891"/>
    <cellStyle name="强调文字颜色 2 14 8" xfId="23892"/>
    <cellStyle name="强调文字颜色 2 15 7" xfId="23893"/>
    <cellStyle name="强调文字颜色 2 15 8" xfId="23894"/>
    <cellStyle name="强调文字颜色 2 21" xfId="23895"/>
    <cellStyle name="强调文字颜色 2 16" xfId="23896"/>
    <cellStyle name="强调文字颜色 2 16 2" xfId="23897"/>
    <cellStyle name="强调文字颜色 2 16 2 2" xfId="23898"/>
    <cellStyle name="强调文字颜色 2 16 2 3" xfId="23899"/>
    <cellStyle name="强调文字颜色 2 16 2 4" xfId="23900"/>
    <cellStyle name="强调文字颜色 2 16 2 5" xfId="23901"/>
    <cellStyle name="强调文字颜色 2 16 3" xfId="23902"/>
    <cellStyle name="强调文字颜色 2 16 3 2" xfId="23903"/>
    <cellStyle name="强调文字颜色 2 16 3 3" xfId="23904"/>
    <cellStyle name="强调文字颜色 2 16 4" xfId="23905"/>
    <cellStyle name="强调文字颜色 2 16 4 2" xfId="23906"/>
    <cellStyle name="强调文字颜色 2 16 6" xfId="23907"/>
    <cellStyle name="强调文字颜色 2 16 7" xfId="23908"/>
    <cellStyle name="强调文字颜色 2 16 8" xfId="23909"/>
    <cellStyle name="强调文字颜色 2 22" xfId="23910"/>
    <cellStyle name="强调文字颜色 2 17" xfId="23911"/>
    <cellStyle name="强调文字颜色 2 17 2 2" xfId="23912"/>
    <cellStyle name="强调文字颜色 2 17 2 3" xfId="23913"/>
    <cellStyle name="强调文字颜色 2 17 2 4" xfId="23914"/>
    <cellStyle name="强调文字颜色 2 17 3" xfId="23915"/>
    <cellStyle name="强调文字颜色 2 17 3 2" xfId="23916"/>
    <cellStyle name="强调文字颜色 2 17 4" xfId="23917"/>
    <cellStyle name="强调文字颜色 2 17 4 2" xfId="23918"/>
    <cellStyle name="强调文字颜色 2 17 6" xfId="23919"/>
    <cellStyle name="强调文字颜色 2 17 7" xfId="23920"/>
    <cellStyle name="强调文字颜色 2 17 8" xfId="23921"/>
    <cellStyle name="强调文字颜色 2 18" xfId="23922"/>
    <cellStyle name="强调文字颜色 2 18 3" xfId="23923"/>
    <cellStyle name="强调文字颜色 2 19" xfId="23924"/>
    <cellStyle name="强调文字颜色 5 11 2 3" xfId="23925"/>
    <cellStyle name="强调文字颜色 2 19 2 2" xfId="23926"/>
    <cellStyle name="强调文字颜色 2 2 2" xfId="23927"/>
    <cellStyle name="强调文字颜色 2 2 3" xfId="23928"/>
    <cellStyle name="强调文字颜色 2 2 5" xfId="23929"/>
    <cellStyle name="强调文字颜色 2 2 8" xfId="23930"/>
    <cellStyle name="强调文字颜色 2 3 2 2" xfId="23931"/>
    <cellStyle name="强调文字颜色 6 19 2" xfId="23932"/>
    <cellStyle name="强调文字颜色 2 3 2 3" xfId="23933"/>
    <cellStyle name="强调文字颜色 6 19 3" xfId="23934"/>
    <cellStyle name="强调文字颜色 2 3 2 4" xfId="23935"/>
    <cellStyle name="强调文字颜色 2 3 2 5" xfId="23936"/>
    <cellStyle name="强调文字颜色 2 3 2 6" xfId="23937"/>
    <cellStyle name="强调文字颜色 2 3 3 2" xfId="23938"/>
    <cellStyle name="强调文字颜色 2 3 3 3" xfId="23939"/>
    <cellStyle name="强调文字颜色 2 3 4" xfId="23940"/>
    <cellStyle name="强调文字颜色 2 3 4 2" xfId="23941"/>
    <cellStyle name="强调文字颜色 2 3 4 3" xfId="23942"/>
    <cellStyle name="强调文字颜色 2 3 5" xfId="23943"/>
    <cellStyle name="强调文字颜色 2 3 6" xfId="23944"/>
    <cellStyle name="强调文字颜色 2 4 2" xfId="23945"/>
    <cellStyle name="强调文字颜色 2 4 2 4" xfId="23946"/>
    <cellStyle name="强调文字颜色 2 4 2 5" xfId="23947"/>
    <cellStyle name="强调文字颜色 2 4 3" xfId="23948"/>
    <cellStyle name="强调文字颜色 2 4 3 2" xfId="23949"/>
    <cellStyle name="强调文字颜色 2 4 3 3" xfId="23950"/>
    <cellStyle name="强调文字颜色 2 4 4" xfId="23951"/>
    <cellStyle name="强调文字颜色 2 4 5" xfId="23952"/>
    <cellStyle name="强调文字颜色 2 4 6" xfId="23953"/>
    <cellStyle name="强调文字颜色 2 5 2" xfId="23954"/>
    <cellStyle name="强调文字颜色 2 5 2 2" xfId="23955"/>
    <cellStyle name="强调文字颜色 2 5 2 3" xfId="23956"/>
    <cellStyle name="强调文字颜色 2 5 2 4" xfId="23957"/>
    <cellStyle name="强调文字颜色 2 5 3" xfId="23958"/>
    <cellStyle name="强调文字颜色 2 5 3 2" xfId="23959"/>
    <cellStyle name="强调文字颜色 2 5 3 3" xfId="23960"/>
    <cellStyle name="强调文字颜色 2 5 4" xfId="23961"/>
    <cellStyle name="强调文字颜色 2 5 4 2" xfId="23962"/>
    <cellStyle name="强调文字颜色 2 5 4 3" xfId="23963"/>
    <cellStyle name="强调文字颜色 2 5 6" xfId="23964"/>
    <cellStyle name="强调文字颜色 2 6 2" xfId="23965"/>
    <cellStyle name="强调文字颜色 2 6 2 2" xfId="23966"/>
    <cellStyle name="强调文字颜色 2 6 2 3" xfId="23967"/>
    <cellStyle name="强调文字颜色 2 6 2 4" xfId="23968"/>
    <cellStyle name="强调文字颜色 2 6 2 5" xfId="23969"/>
    <cellStyle name="强调文字颜色 2 6 3" xfId="23970"/>
    <cellStyle name="强调文字颜色 2 6 3 2" xfId="23971"/>
    <cellStyle name="强调文字颜色 2 6 3 3" xfId="23972"/>
    <cellStyle name="强调文字颜色 2 6 4" xfId="23973"/>
    <cellStyle name="强调文字颜色 2 6 4 2" xfId="23974"/>
    <cellStyle name="强调文字颜色 2 6 4 3" xfId="23975"/>
    <cellStyle name="强调文字颜色 2 6 5" xfId="23976"/>
    <cellStyle name="强调文字颜色 2 6 8" xfId="23977"/>
    <cellStyle name="强调文字颜色 2 7" xfId="23978"/>
    <cellStyle name="强调文字颜色 2 7 2" xfId="23979"/>
    <cellStyle name="强调文字颜色 2 7 2 2" xfId="23980"/>
    <cellStyle name="输入 8" xfId="23981"/>
    <cellStyle name="强调文字颜色 2 7 2 2 2" xfId="23982"/>
    <cellStyle name="输入 9" xfId="23983"/>
    <cellStyle name="强调文字颜色 2 7 2 2 3" xfId="23984"/>
    <cellStyle name="强调文字颜色 2 7 2 3" xfId="23985"/>
    <cellStyle name="强调文字颜色 2 7 2 4" xfId="23986"/>
    <cellStyle name="强调文字颜色 2 7 2 5" xfId="23987"/>
    <cellStyle name="强调文字颜色 2 7 3 3" xfId="23988"/>
    <cellStyle name="强调文字颜色 2 7 6" xfId="23989"/>
    <cellStyle name="强调文字颜色 2 7 8" xfId="23990"/>
    <cellStyle name="强调文字颜色 2 8" xfId="23991"/>
    <cellStyle name="强调文字颜色 2 9" xfId="23992"/>
    <cellStyle name="强调文字颜色 3 10 2" xfId="23993"/>
    <cellStyle name="强调文字颜色 3 10 3" xfId="23994"/>
    <cellStyle name="强调文字颜色 3 11 2" xfId="23995"/>
    <cellStyle name="强调文字颜色 3 11 2 2" xfId="23996"/>
    <cellStyle name="强调文字颜色 3 11 2 2 2" xfId="23997"/>
    <cellStyle name="强调文字颜色 3 11 2 2 3" xfId="23998"/>
    <cellStyle name="强调文字颜色 3 11 2 3" xfId="23999"/>
    <cellStyle name="强调文字颜色 3 11 3" xfId="24000"/>
    <cellStyle name="强调文字颜色 3 11 3 2" xfId="24001"/>
    <cellStyle name="强调文字颜色 3 11 3 3" xfId="24002"/>
    <cellStyle name="强调文字颜色 3 11 4" xfId="24003"/>
    <cellStyle name="强调文字颜色 3 11 4 2" xfId="24004"/>
    <cellStyle name="强调文字颜色 3 11 4 3" xfId="24005"/>
    <cellStyle name="强调文字颜色 3 11 5" xfId="24006"/>
    <cellStyle name="强调文字颜色 3 11 6" xfId="24007"/>
    <cellStyle name="强调文字颜色 3 11 7" xfId="24008"/>
    <cellStyle name="强调文字颜色 3 11 8" xfId="24009"/>
    <cellStyle name="强调文字颜色 3 12 2" xfId="24010"/>
    <cellStyle name="强调文字颜色 3 12 2 2" xfId="24011"/>
    <cellStyle name="强调文字颜色 3 12 2 2 2" xfId="24012"/>
    <cellStyle name="强调文字颜色 3 12 2 2 3" xfId="24013"/>
    <cellStyle name="强调文字颜色 3 12 2 3" xfId="24014"/>
    <cellStyle name="强调文字颜色 3 12 3" xfId="24015"/>
    <cellStyle name="强调文字颜色 3 12 3 2" xfId="24016"/>
    <cellStyle name="强调文字颜色 3 12 3 3" xfId="24017"/>
    <cellStyle name="强调文字颜色 3 12 4" xfId="24018"/>
    <cellStyle name="强调文字颜色 3 12 5" xfId="24019"/>
    <cellStyle name="强调文字颜色 3 12 6" xfId="24020"/>
    <cellStyle name="强调文字颜色 3 12 7" xfId="24021"/>
    <cellStyle name="强调文字颜色 3 12 8" xfId="24022"/>
    <cellStyle name="强调文字颜色 3 13 2 2 2" xfId="24023"/>
    <cellStyle name="强调文字颜色 3 13 2 2 3" xfId="24024"/>
    <cellStyle name="强调文字颜色 3 13 2 3" xfId="24025"/>
    <cellStyle name="强调文字颜色 3 13 3 2" xfId="24026"/>
    <cellStyle name="强调文字颜色 3 13 3 3" xfId="24027"/>
    <cellStyle name="强调文字颜色 3 13 4 3" xfId="24028"/>
    <cellStyle name="强调文字颜色 3 13 5" xfId="24029"/>
    <cellStyle name="强调文字颜色 3 13 6" xfId="24030"/>
    <cellStyle name="强调文字颜色 3 13 7" xfId="24031"/>
    <cellStyle name="强调文字颜色 3 13 8" xfId="24032"/>
    <cellStyle name="强调文字颜色 3 14 3" xfId="24033"/>
    <cellStyle name="强调文字颜色 3 14 4" xfId="24034"/>
    <cellStyle name="强调文字颜色 3 14 5" xfId="24035"/>
    <cellStyle name="强调文字颜色 3 14 6" xfId="24036"/>
    <cellStyle name="强调文字颜色 3 14 7" xfId="24037"/>
    <cellStyle name="强调文字颜色 3 14 8" xfId="24038"/>
    <cellStyle name="强调文字颜色 3 20 2" xfId="24039"/>
    <cellStyle name="强调文字颜色 3 15 2" xfId="24040"/>
    <cellStyle name="强调文字颜色 3 15 2 2 2" xfId="24041"/>
    <cellStyle name="强调文字颜色 3 15 2 2 3" xfId="24042"/>
    <cellStyle name="强调文字颜色 3 15 2 4" xfId="24043"/>
    <cellStyle name="强调文字颜色 3 15 2 5" xfId="24044"/>
    <cellStyle name="强调文字颜色 3 15 3" xfId="24045"/>
    <cellStyle name="强调文字颜色 3 15 4" xfId="24046"/>
    <cellStyle name="强调文字颜色 3 15 5" xfId="24047"/>
    <cellStyle name="强调文字颜色 3 15 6" xfId="24048"/>
    <cellStyle name="强调文字颜色 3 15 7" xfId="24049"/>
    <cellStyle name="强调文字颜色 3 15 8" xfId="24050"/>
    <cellStyle name="强调文字颜色 3 16 3" xfId="24051"/>
    <cellStyle name="强调文字颜色 3 16 4" xfId="24052"/>
    <cellStyle name="强调文字颜色 3 16 5" xfId="24053"/>
    <cellStyle name="强调文字颜色 3 17 3" xfId="24054"/>
    <cellStyle name="强调文字颜色 3 17 4" xfId="24055"/>
    <cellStyle name="强调文字颜色 3 17 8" xfId="24056"/>
    <cellStyle name="强调文字颜色 3 18 3" xfId="24057"/>
    <cellStyle name="强调文字颜色 3 19 3" xfId="24058"/>
    <cellStyle name="强调文字颜色 3 2 2 5" xfId="24059"/>
    <cellStyle name="强调文字颜色 3 2 2 6" xfId="24060"/>
    <cellStyle name="强调文字颜色 3 2 3 2 2" xfId="24061"/>
    <cellStyle name="强调文字颜色 3 2 3 2 3" xfId="24062"/>
    <cellStyle name="强调文字颜色 3 2 3 3" xfId="24063"/>
    <cellStyle name="强调文字颜色 3 2 3 3 2" xfId="24064"/>
    <cellStyle name="强调文字颜色 3 2 3 3 3" xfId="24065"/>
    <cellStyle name="强调文字颜色 3 2 3 4" xfId="24066"/>
    <cellStyle name="强调文字颜色 3 2 3 5" xfId="24067"/>
    <cellStyle name="强调文字颜色 3 2 3 6" xfId="24068"/>
    <cellStyle name="强调文字颜色 3 2 4 2" xfId="24069"/>
    <cellStyle name="强调文字颜色 3 2 4 3" xfId="24070"/>
    <cellStyle name="强调文字颜色 3 2 4 4" xfId="24071"/>
    <cellStyle name="强调文字颜色 3 2 5" xfId="24072"/>
    <cellStyle name="强调文字颜色 3 2 5 2" xfId="24073"/>
    <cellStyle name="强调文字颜色 3 2 5 3" xfId="24074"/>
    <cellStyle name="强调文字颜色 3 2 6" xfId="24075"/>
    <cellStyle name="强调文字颜色 3 2 7" xfId="24076"/>
    <cellStyle name="强调文字颜色 3 2 8" xfId="24077"/>
    <cellStyle name="强调文字颜色 3 3 3" xfId="24078"/>
    <cellStyle name="强调文字颜色 3 3 4" xfId="24079"/>
    <cellStyle name="强调文字颜色 3 3 4 3" xfId="24080"/>
    <cellStyle name="强调文字颜色 3 3 5" xfId="24081"/>
    <cellStyle name="强调文字颜色 3 3 6" xfId="24082"/>
    <cellStyle name="强调文字颜色 3 4 2 2 2" xfId="24083"/>
    <cellStyle name="适中 7 3 2" xfId="24084"/>
    <cellStyle name="强调文字颜色 3 4 2 2 3" xfId="24085"/>
    <cellStyle name="强调文字颜色 3 4 2 3" xfId="24086"/>
    <cellStyle name="强调文字颜色 3 4 2 4" xfId="24087"/>
    <cellStyle name="强调文字颜色 3 4 2 5" xfId="24088"/>
    <cellStyle name="强调文字颜色 3 4 3" xfId="24089"/>
    <cellStyle name="强调文字颜色 3 4 3 2" xfId="24090"/>
    <cellStyle name="强调文字颜色 3 4 3 3" xfId="24091"/>
    <cellStyle name="强调文字颜色 3 4 4" xfId="24092"/>
    <cellStyle name="强调文字颜色 3 4 4 3" xfId="24093"/>
    <cellStyle name="强调文字颜色 3 4 5" xfId="24094"/>
    <cellStyle name="强调文字颜色 3 4 6" xfId="24095"/>
    <cellStyle name="强调文字颜色 3 5" xfId="24096"/>
    <cellStyle name="强调文字颜色 3 5 2" xfId="24097"/>
    <cellStyle name="强调文字颜色 3 5 2 2" xfId="24098"/>
    <cellStyle name="强调文字颜色 3 5 2 2 2" xfId="24099"/>
    <cellStyle name="强调文字颜色 3 5 2 2 3" xfId="24100"/>
    <cellStyle name="强调文字颜色 3 5 2 3" xfId="24101"/>
    <cellStyle name="强调文字颜色 3 5 2 4" xfId="24102"/>
    <cellStyle name="强调文字颜色 3 5 3" xfId="24103"/>
    <cellStyle name="强调文字颜色 3 5 3 2" xfId="24104"/>
    <cellStyle name="强调文字颜色 3 5 3 3" xfId="24105"/>
    <cellStyle name="强调文字颜色 3 5 4" xfId="24106"/>
    <cellStyle name="强调文字颜色 3 5 4 3" xfId="24107"/>
    <cellStyle name="强调文字颜色 3 5 5" xfId="24108"/>
    <cellStyle name="强调文字颜色 3 5 6" xfId="24109"/>
    <cellStyle name="强调文字颜色 3 6" xfId="24110"/>
    <cellStyle name="强调文字颜色 3 6 2" xfId="24111"/>
    <cellStyle name="强调文字颜色 3 6 2 2" xfId="24112"/>
    <cellStyle name="强调文字颜色 3 6 2 2 2" xfId="24113"/>
    <cellStyle name="强调文字颜色 3 6 2 2 3" xfId="24114"/>
    <cellStyle name="强调文字颜色 3 6 2 3" xfId="24115"/>
    <cellStyle name="强调文字颜色 3 6 2 4" xfId="24116"/>
    <cellStyle name="强调文字颜色 3 6 2 5" xfId="24117"/>
    <cellStyle name="强调文字颜色 3 6 3" xfId="24118"/>
    <cellStyle name="强调文字颜色 3 6 3 2" xfId="24119"/>
    <cellStyle name="强调文字颜色 3 6 3 3" xfId="24120"/>
    <cellStyle name="强调文字颜色 3 6 4" xfId="24121"/>
    <cellStyle name="强调文字颜色 3 6 4 2" xfId="24122"/>
    <cellStyle name="强调文字颜色 3 6 4 3" xfId="24123"/>
    <cellStyle name="强调文字颜色 3 6 5" xfId="24124"/>
    <cellStyle name="强调文字颜色 3 6 6" xfId="24125"/>
    <cellStyle name="强调文字颜色 3 6 8" xfId="24126"/>
    <cellStyle name="强调文字颜色 3 7" xfId="24127"/>
    <cellStyle name="强调文字颜色 3 7 2" xfId="24128"/>
    <cellStyle name="强调文字颜色 3 7 2 2" xfId="24129"/>
    <cellStyle name="强调文字颜色 3 7 2 2 2" xfId="24130"/>
    <cellStyle name="强调文字颜色 3 7 2 2 3" xfId="24131"/>
    <cellStyle name="强调文字颜色 3 7 2 3" xfId="24132"/>
    <cellStyle name="强调文字颜色 3 7 2 4" xfId="24133"/>
    <cellStyle name="强调文字颜色 3 7 2 5" xfId="24134"/>
    <cellStyle name="强调文字颜色 3 7 3 3" xfId="24135"/>
    <cellStyle name="强调文字颜色 3 7 4 2" xfId="24136"/>
    <cellStyle name="强调文字颜色 3 7 4 3" xfId="24137"/>
    <cellStyle name="强调文字颜色 3 7 6" xfId="24138"/>
    <cellStyle name="强调文字颜色 3 7 8" xfId="24139"/>
    <cellStyle name="强调文字颜色 3 8" xfId="24140"/>
    <cellStyle name="强调文字颜色 3 8 2" xfId="24141"/>
    <cellStyle name="强调文字颜色 3 8 6" xfId="24142"/>
    <cellStyle name="强调文字颜色 3 8 7" xfId="24143"/>
    <cellStyle name="强调文字颜色 3 8 8" xfId="24144"/>
    <cellStyle name="强调文字颜色 3 9" xfId="24145"/>
    <cellStyle name="强调文字颜色 3 9 2" xfId="24146"/>
    <cellStyle name="强调文字颜色 3 9 2 2" xfId="24147"/>
    <cellStyle name="强调文字颜色 3 9 2 4" xfId="24148"/>
    <cellStyle name="强调文字颜色 3 9 3 3" xfId="24149"/>
    <cellStyle name="强调文字颜色 3 9 6" xfId="24150"/>
    <cellStyle name="强调文字颜色 3 9 7" xfId="24151"/>
    <cellStyle name="强调文字颜色 3 9 8" xfId="24152"/>
    <cellStyle name="强调文字颜色 4 10 2" xfId="24153"/>
    <cellStyle name="强调文字颜色 4 11 2" xfId="24154"/>
    <cellStyle name="强调文字颜色 4 11 4" xfId="24155"/>
    <cellStyle name="强调文字颜色 4 11 5" xfId="24156"/>
    <cellStyle name="强调文字颜色 4 11 6" xfId="24157"/>
    <cellStyle name="强调文字颜色 4 11 7" xfId="24158"/>
    <cellStyle name="强调文字颜色 4 12 2" xfId="24159"/>
    <cellStyle name="强调文字颜色 4 12 3" xfId="24160"/>
    <cellStyle name="强调文字颜色 4 12 4" xfId="24161"/>
    <cellStyle name="强调文字颜色 4 12 5" xfId="24162"/>
    <cellStyle name="强调文字颜色 4 12 6" xfId="24163"/>
    <cellStyle name="强调文字颜色 4 12 7" xfId="24164"/>
    <cellStyle name="强调文字颜色 4 13" xfId="24165"/>
    <cellStyle name="强调文字颜色 4 13 2" xfId="24166"/>
    <cellStyle name="强调文字颜色 4 13 3" xfId="24167"/>
    <cellStyle name="强调文字颜色 4 13 4" xfId="24168"/>
    <cellStyle name="强调文字颜色 4 13 8" xfId="24169"/>
    <cellStyle name="强调文字颜色 4 14 2" xfId="24170"/>
    <cellStyle name="强调文字颜色 4 14 3" xfId="24171"/>
    <cellStyle name="强调文字颜色 4 14 4" xfId="24172"/>
    <cellStyle name="强调文字颜色 4 14 6" xfId="24173"/>
    <cellStyle name="强调文字颜色 4 14 7" xfId="24174"/>
    <cellStyle name="强调文字颜色 4 14 8" xfId="24175"/>
    <cellStyle name="强调文字颜色 4 20" xfId="24176"/>
    <cellStyle name="强调文字颜色 4 15" xfId="24177"/>
    <cellStyle name="强调文字颜色 4 20 2" xfId="24178"/>
    <cellStyle name="强调文字颜色 4 15 2" xfId="24179"/>
    <cellStyle name="强调文字颜色 4 15 2 2 3" xfId="24180"/>
    <cellStyle name="强调文字颜色 4 15 2 4" xfId="24181"/>
    <cellStyle name="强调文字颜色 4 15 2 5" xfId="24182"/>
    <cellStyle name="强调文字颜色 4 15 3" xfId="24183"/>
    <cellStyle name="强调文字颜色 4 15 4" xfId="24184"/>
    <cellStyle name="强调文字颜色 4 15 5" xfId="24185"/>
    <cellStyle name="强调文字颜色 4 15 8" xfId="24186"/>
    <cellStyle name="强调文字颜色 4 21" xfId="24187"/>
    <cellStyle name="强调文字颜色 4 16" xfId="24188"/>
    <cellStyle name="强调文字颜色 4 16 2" xfId="24189"/>
    <cellStyle name="强调文字颜色 4 16 2 2 3" xfId="24190"/>
    <cellStyle name="强调文字颜色 4 16 2 4" xfId="24191"/>
    <cellStyle name="强调文字颜色 4 16 2 5" xfId="24192"/>
    <cellStyle name="强调文字颜色 4 16 3" xfId="24193"/>
    <cellStyle name="强调文字颜色 4 16 4" xfId="24194"/>
    <cellStyle name="强调文字颜色 4 16 5" xfId="24195"/>
    <cellStyle name="强调文字颜色 4 16 6" xfId="24196"/>
    <cellStyle name="强调文字颜色 4 16 7" xfId="24197"/>
    <cellStyle name="强调文字颜色 4 22" xfId="24198"/>
    <cellStyle name="强调文字颜色 4 17" xfId="24199"/>
    <cellStyle name="强调文字颜色 4 17 2" xfId="24200"/>
    <cellStyle name="强调文字颜色 4 17 2 2" xfId="24201"/>
    <cellStyle name="强调文字颜色 4 17 2 2 2" xfId="24202"/>
    <cellStyle name="强调文字颜色 4 17 2 2 3" xfId="24203"/>
    <cellStyle name="强调文字颜色 4 17 2 3" xfId="24204"/>
    <cellStyle name="强调文字颜色 4 17 2 4" xfId="24205"/>
    <cellStyle name="强调文字颜色 4 17 2 5" xfId="24206"/>
    <cellStyle name="强调文字颜色 4 17 3" xfId="24207"/>
    <cellStyle name="强调文字颜色 4 17 3 2" xfId="24208"/>
    <cellStyle name="强调文字颜色 4 17 3 3" xfId="24209"/>
    <cellStyle name="强调文字颜色 4 17 4 3" xfId="24210"/>
    <cellStyle name="强调文字颜色 4 18" xfId="24211"/>
    <cellStyle name="强调文字颜色 4 18 2" xfId="24212"/>
    <cellStyle name="强调文字颜色 4 18 3" xfId="24213"/>
    <cellStyle name="强调文字颜色 4 19" xfId="24214"/>
    <cellStyle name="强调文字颜色 4 19 2" xfId="24215"/>
    <cellStyle name="强调文字颜色 4 19 3" xfId="24216"/>
    <cellStyle name="强调文字颜色 4 2 2" xfId="24217"/>
    <cellStyle name="强调文字颜色 4 2 2 6" xfId="24218"/>
    <cellStyle name="强调文字颜色 4 2 3" xfId="24219"/>
    <cellStyle name="强调文字颜色 4 2 3 5" xfId="24220"/>
    <cellStyle name="强调文字颜色 4 2 3 6" xfId="24221"/>
    <cellStyle name="强调文字颜色 4 2 4" xfId="24222"/>
    <cellStyle name="强调文字颜色 4 2 4 4" xfId="24223"/>
    <cellStyle name="强调文字颜色 4 2 5" xfId="24224"/>
    <cellStyle name="强调文字颜色 4 2 6" xfId="24225"/>
    <cellStyle name="强调文字颜色 4 2 7" xfId="24226"/>
    <cellStyle name="强调文字颜色 4 2 8" xfId="24227"/>
    <cellStyle name="强调文字颜色 4 3 2 6" xfId="24228"/>
    <cellStyle name="强调文字颜色 4 3 3" xfId="24229"/>
    <cellStyle name="强调文字颜色 4 3 4" xfId="24230"/>
    <cellStyle name="强调文字颜色 4 3 5" xfId="24231"/>
    <cellStyle name="强调文字颜色 4 3 6" xfId="24232"/>
    <cellStyle name="强调文字颜色 4 4" xfId="24233"/>
    <cellStyle name="强调文字颜色 4 4 2" xfId="24234"/>
    <cellStyle name="强调文字颜色 4 4 3" xfId="24235"/>
    <cellStyle name="强调文字颜色 4 4 4" xfId="24236"/>
    <cellStyle name="强调文字颜色 4 4 5" xfId="24237"/>
    <cellStyle name="强调文字颜色 4 4 6" xfId="24238"/>
    <cellStyle name="强调文字颜色 4 5" xfId="24239"/>
    <cellStyle name="强调文字颜色 4 5 2" xfId="24240"/>
    <cellStyle name="强调文字颜色 4 5 2 2 3" xfId="24241"/>
    <cellStyle name="强调文字颜色 4 5 3" xfId="24242"/>
    <cellStyle name="强调文字颜色 4 5 4" xfId="24243"/>
    <cellStyle name="强调文字颜色 4 5 5" xfId="24244"/>
    <cellStyle name="强调文字颜色 4 5 6" xfId="24245"/>
    <cellStyle name="强调文字颜色 4 6" xfId="24246"/>
    <cellStyle name="强调文字颜色 4 6 2" xfId="24247"/>
    <cellStyle name="强调文字颜色 4 6 3" xfId="24248"/>
    <cellStyle name="强调文字颜色 4 6 6" xfId="24249"/>
    <cellStyle name="强调文字颜色 4 6 8" xfId="24250"/>
    <cellStyle name="强调文字颜色 4 7" xfId="24251"/>
    <cellStyle name="强调文字颜色 4 7 2" xfId="24252"/>
    <cellStyle name="强调文字颜色 4 7 2 2" xfId="24253"/>
    <cellStyle name="强调文字颜色 4 7 2 2 2" xfId="24254"/>
    <cellStyle name="强调文字颜色 4 7 2 2 3" xfId="24255"/>
    <cellStyle name="强调文字颜色 4 7 3 2" xfId="24256"/>
    <cellStyle name="强调文字颜色 4 7 3 3" xfId="24257"/>
    <cellStyle name="强调文字颜色 4 7 4" xfId="24258"/>
    <cellStyle name="强调文字颜色 4 7 4 2" xfId="24259"/>
    <cellStyle name="强调文字颜色 4 7 4 3" xfId="24260"/>
    <cellStyle name="强调文字颜色 4 7 5" xfId="24261"/>
    <cellStyle name="强调文字颜色 4 7 6" xfId="24262"/>
    <cellStyle name="强调文字颜色 4 8" xfId="24263"/>
    <cellStyle name="强调文字颜色 4 8 2 2 2" xfId="24264"/>
    <cellStyle name="强调文字颜色 4 8 3 3" xfId="24265"/>
    <cellStyle name="强调文字颜色 4 8 6" xfId="24266"/>
    <cellStyle name="强调文字颜色 4 9" xfId="24267"/>
    <cellStyle name="强调文字颜色 4 9 2 2" xfId="24268"/>
    <cellStyle name="强调文字颜色 4 9 4 2" xfId="24269"/>
    <cellStyle name="强调文字颜色 4 9 4 3" xfId="24270"/>
    <cellStyle name="强调文字颜色 4 9 5" xfId="24271"/>
    <cellStyle name="强调文字颜色 4 9 6" xfId="24272"/>
    <cellStyle name="强调文字颜色 5 10 2" xfId="24273"/>
    <cellStyle name="强调文字颜色 5 10 2 2 2" xfId="24274"/>
    <cellStyle name="强调文字颜色 5 10 2 2 3" xfId="24275"/>
    <cellStyle name="强调文字颜色 5 10 2 3" xfId="24276"/>
    <cellStyle name="强调文字颜色 5 10 3 3" xfId="24277"/>
    <cellStyle name="强调文字颜色 5 10 4" xfId="24278"/>
    <cellStyle name="强调文字颜色 5 10 4 3" xfId="24279"/>
    <cellStyle name="强调文字颜色 5 11" xfId="24280"/>
    <cellStyle name="强调文字颜色 5 11 2" xfId="24281"/>
    <cellStyle name="强调文字颜色 5 11 2 2" xfId="24282"/>
    <cellStyle name="强调文字颜色 5 11 2 2 2" xfId="24283"/>
    <cellStyle name="强调文字颜色 5 11 2 2 3" xfId="24284"/>
    <cellStyle name="强调文字颜色 5 11 3 2" xfId="24285"/>
    <cellStyle name="强调文字颜色 5 11 3 3" xfId="24286"/>
    <cellStyle name="强调文字颜色 5 11 4 2" xfId="24287"/>
    <cellStyle name="强调文字颜色 5 11 4 3" xfId="24288"/>
    <cellStyle name="强调文字颜色 5 12" xfId="24289"/>
    <cellStyle name="强调文字颜色 5 12 2" xfId="24290"/>
    <cellStyle name="强调文字颜色 5 12 2 2" xfId="24291"/>
    <cellStyle name="强调文字颜色 5 12 2 2 2" xfId="24292"/>
    <cellStyle name="强调文字颜色 5 12 2 2 3" xfId="24293"/>
    <cellStyle name="强调文字颜色 5 12 3" xfId="24294"/>
    <cellStyle name="强调文字颜色 5 12 3 2" xfId="24295"/>
    <cellStyle name="强调文字颜色 5 12 4" xfId="24296"/>
    <cellStyle name="强调文字颜色 5 12 4 2" xfId="24297"/>
    <cellStyle name="强调文字颜色 5 13" xfId="24298"/>
    <cellStyle name="强调文字颜色 5 13 2 3" xfId="24299"/>
    <cellStyle name="强调文字颜色 5 13 2 4" xfId="24300"/>
    <cellStyle name="强调文字颜色 5 13 2 5" xfId="24301"/>
    <cellStyle name="强调文字颜色 5 13 3 2" xfId="24302"/>
    <cellStyle name="强调文字颜色 5 13 3 3" xfId="24303"/>
    <cellStyle name="强调文字颜色 5 13 4 2" xfId="24304"/>
    <cellStyle name="强调文字颜色 5 13 4 3" xfId="24305"/>
    <cellStyle name="强调文字颜色 5 13 7" xfId="24306"/>
    <cellStyle name="强调文字颜色 5 13 8" xfId="24307"/>
    <cellStyle name="强调文字颜色 5 14" xfId="24308"/>
    <cellStyle name="强调文字颜色 5 14 2 2" xfId="24309"/>
    <cellStyle name="强调文字颜色 5 14 2 2 2" xfId="24310"/>
    <cellStyle name="强调文字颜色 5 14 2 2 3" xfId="24311"/>
    <cellStyle name="强调文字颜色 5 14 2 3" xfId="24312"/>
    <cellStyle name="强调文字颜色 5 14 2 5" xfId="24313"/>
    <cellStyle name="强调文字颜色 5 14 3 2" xfId="24314"/>
    <cellStyle name="强调文字颜色 5 14 3 3" xfId="24315"/>
    <cellStyle name="强调文字颜色 5 14 4 2" xfId="24316"/>
    <cellStyle name="强调文字颜色 5 14 4 3" xfId="24317"/>
    <cellStyle name="强调文字颜色 5 14 5" xfId="24318"/>
    <cellStyle name="强调文字颜色 5 14 6" xfId="24319"/>
    <cellStyle name="强调文字颜色 5 14 7" xfId="24320"/>
    <cellStyle name="强调文字颜色 5 14 8" xfId="24321"/>
    <cellStyle name="强调文字颜色 5 20" xfId="24322"/>
    <cellStyle name="强调文字颜色 5 15" xfId="24323"/>
    <cellStyle name="强调文字颜色 5 15 2 2 2" xfId="24324"/>
    <cellStyle name="强调文字颜色 5 15 2 2 3" xfId="24325"/>
    <cellStyle name="强调文字颜色 5 15 2 3" xfId="24326"/>
    <cellStyle name="强调文字颜色 5 15 3 3" xfId="24327"/>
    <cellStyle name="强调文字颜色 5 15 4" xfId="24328"/>
    <cellStyle name="强调文字颜色 5 15 4 3" xfId="24329"/>
    <cellStyle name="强调文字颜色 5 15 5" xfId="24330"/>
    <cellStyle name="强调文字颜色 5 15 6" xfId="24331"/>
    <cellStyle name="强调文字颜色 5 15 7" xfId="24332"/>
    <cellStyle name="强调文字颜色 5 15 8" xfId="24333"/>
    <cellStyle name="强调文字颜色 5 21" xfId="24334"/>
    <cellStyle name="强调文字颜色 5 16" xfId="24335"/>
    <cellStyle name="强调文字颜色 5 16 2" xfId="24336"/>
    <cellStyle name="强调文字颜色 5 16 2 2" xfId="24337"/>
    <cellStyle name="强调文字颜色 5 16 2 2 2" xfId="24338"/>
    <cellStyle name="强调文字颜色 5 16 2 2 3" xfId="24339"/>
    <cellStyle name="强调文字颜色 5 16 2 3" xfId="24340"/>
    <cellStyle name="强调文字颜色 5 16 2 4" xfId="24341"/>
    <cellStyle name="强调文字颜色 5 16 2 5" xfId="24342"/>
    <cellStyle name="强调文字颜色 5 16 3" xfId="24343"/>
    <cellStyle name="强调文字颜色 5 16 3 2" xfId="24344"/>
    <cellStyle name="强调文字颜色 5 16 3 3" xfId="24345"/>
    <cellStyle name="强调文字颜色 5 16 4" xfId="24346"/>
    <cellStyle name="强调文字颜色 5 16 4 2" xfId="24347"/>
    <cellStyle name="强调文字颜色 5 16 4 3" xfId="24348"/>
    <cellStyle name="强调文字颜色 5 16 5" xfId="24349"/>
    <cellStyle name="强调文字颜色 5 22" xfId="24350"/>
    <cellStyle name="强调文字颜色 5 17" xfId="24351"/>
    <cellStyle name="强调文字颜色 5 17 2" xfId="24352"/>
    <cellStyle name="强调文字颜色 5 17 2 2" xfId="24353"/>
    <cellStyle name="强调文字颜色 5 17 2 2 2" xfId="24354"/>
    <cellStyle name="强调文字颜色 5 17 2 2 3" xfId="24355"/>
    <cellStyle name="强调文字颜色 5 17 3" xfId="24356"/>
    <cellStyle name="强调文字颜色 5 17 3 2" xfId="24357"/>
    <cellStyle name="强调文字颜色 5 18" xfId="24358"/>
    <cellStyle name="强调文字颜色 5 18 2" xfId="24359"/>
    <cellStyle name="强调文字颜色 5 18 3" xfId="24360"/>
    <cellStyle name="强调文字颜色 5 19" xfId="24361"/>
    <cellStyle name="强调文字颜色 5 19 2" xfId="24362"/>
    <cellStyle name="强调文字颜色 5 19 2 2" xfId="24363"/>
    <cellStyle name="强调文字颜色 5 19 3" xfId="24364"/>
    <cellStyle name="强调文字颜色 5 2" xfId="24365"/>
    <cellStyle name="强调文字颜色 5 2 2" xfId="24366"/>
    <cellStyle name="强调文字颜色 5 2 2 2 2" xfId="24367"/>
    <cellStyle name="强调文字颜色 5 2 2 5" xfId="24368"/>
    <cellStyle name="强调文字颜色 5 2 2 6" xfId="24369"/>
    <cellStyle name="强调文字颜色 5 2 3" xfId="24370"/>
    <cellStyle name="强调文字颜色 5 2 3 2" xfId="24371"/>
    <cellStyle name="强调文字颜色 5 2 3 2 2" xfId="24372"/>
    <cellStyle name="强调文字颜色 5 2 4" xfId="24373"/>
    <cellStyle name="强调文字颜色 5 2 4 2" xfId="24374"/>
    <cellStyle name="输出 6 2" xfId="24375"/>
    <cellStyle name="强调文字颜色 5 2 5" xfId="24376"/>
    <cellStyle name="输出 6 2 2" xfId="24377"/>
    <cellStyle name="强调文字颜色 5 2 5 2" xfId="24378"/>
    <cellStyle name="输出 6 3" xfId="24379"/>
    <cellStyle name="强调文字颜色 5 2 6" xfId="24380"/>
    <cellStyle name="输出 6 4" xfId="24381"/>
    <cellStyle name="强调文字颜色 5 2 7" xfId="24382"/>
    <cellStyle name="输出 6 5" xfId="24383"/>
    <cellStyle name="强调文字颜色 5 2 8" xfId="24384"/>
    <cellStyle name="强调文字颜色 5 3 2 2" xfId="24385"/>
    <cellStyle name="强调文字颜色 5 3 2 2 2" xfId="24386"/>
    <cellStyle name="强调文字颜色 5 3 2 4" xfId="24387"/>
    <cellStyle name="强调文字颜色 5 3 2 5" xfId="24388"/>
    <cellStyle name="强调文字颜色 5 3 2 6" xfId="24389"/>
    <cellStyle name="强调文字颜色 5 3 3 2" xfId="24390"/>
    <cellStyle name="强调文字颜色 5 3 4" xfId="24391"/>
    <cellStyle name="强调文字颜色 5 3 4 2" xfId="24392"/>
    <cellStyle name="输出 7 2" xfId="24393"/>
    <cellStyle name="强调文字颜色 5 3 5" xfId="24394"/>
    <cellStyle name="输出 7 3" xfId="24395"/>
    <cellStyle name="强调文字颜色 5 3 6" xfId="24396"/>
    <cellStyle name="强调文字颜色 5 4 2" xfId="24397"/>
    <cellStyle name="强调文字颜色 5 4 2 4" xfId="24398"/>
    <cellStyle name="强调文字颜色 5 4 2 5" xfId="24399"/>
    <cellStyle name="强调文字颜色 5 4 3" xfId="24400"/>
    <cellStyle name="强调文字颜色 5 4 4" xfId="24401"/>
    <cellStyle name="输出 8 2" xfId="24402"/>
    <cellStyle name="强调文字颜色 5 4 5" xfId="24403"/>
    <cellStyle name="输出 8 3" xfId="24404"/>
    <cellStyle name="强调文字颜色 5 4 6" xfId="24405"/>
    <cellStyle name="强调文字颜色 5 5 2" xfId="24406"/>
    <cellStyle name="强调文字颜色 5 5 2 2" xfId="24407"/>
    <cellStyle name="强调文字颜色 5 5 2 2 2" xfId="24408"/>
    <cellStyle name="强调文字颜色 5 5 2 3" xfId="24409"/>
    <cellStyle name="强调文字颜色 5 5 2 4" xfId="24410"/>
    <cellStyle name="强调文字颜色 5 5 3" xfId="24411"/>
    <cellStyle name="强调文字颜色 5 5 3 2" xfId="24412"/>
    <cellStyle name="强调文字颜色 5 5 4" xfId="24413"/>
    <cellStyle name="强调文字颜色 5 5 4 2" xfId="24414"/>
    <cellStyle name="强调文字颜色 5 5 4 3" xfId="24415"/>
    <cellStyle name="输出 9 2" xfId="24416"/>
    <cellStyle name="强调文字颜色 5 5 5" xfId="24417"/>
    <cellStyle name="输出 9 3" xfId="24418"/>
    <cellStyle name="强调文字颜色 5 5 6" xfId="24419"/>
    <cellStyle name="强调文字颜色 5 6 2" xfId="24420"/>
    <cellStyle name="强调文字颜色 5 6 2 2" xfId="24421"/>
    <cellStyle name="强调文字颜色 5 6 2 3" xfId="24422"/>
    <cellStyle name="强调文字颜色 5 6 2 4" xfId="24423"/>
    <cellStyle name="强调文字颜色 5 6 2 5" xfId="24424"/>
    <cellStyle name="强调文字颜色 5 7 2" xfId="24425"/>
    <cellStyle name="强调文字颜色 5 7 2 2" xfId="24426"/>
    <cellStyle name="注释 8 5" xfId="24427"/>
    <cellStyle name="强调文字颜色 5 7 2 2 2" xfId="24428"/>
    <cellStyle name="注释 8 6" xfId="24429"/>
    <cellStyle name="强调文字颜色 5 7 2 2 3" xfId="24430"/>
    <cellStyle name="强调文字颜色 5 7 2 3" xfId="24431"/>
    <cellStyle name="强调文字颜色 5 7 2 4" xfId="24432"/>
    <cellStyle name="强调文字颜色 5 7 2 5" xfId="24433"/>
    <cellStyle name="强调文字颜色 5 7 4 2" xfId="24434"/>
    <cellStyle name="强调文字颜色 5 7 4 3" xfId="24435"/>
    <cellStyle name="强调文字颜色 5 7 6" xfId="24436"/>
    <cellStyle name="强调文字颜色 5 8" xfId="24437"/>
    <cellStyle name="强调文字颜色 5 8 2 2" xfId="24438"/>
    <cellStyle name="强调文字颜色 5 8 2 2 2" xfId="24439"/>
    <cellStyle name="强调文字颜色 5 8 2 2 3" xfId="24440"/>
    <cellStyle name="强调文字颜色 5 8 2 3" xfId="24441"/>
    <cellStyle name="强调文字颜色 5 8 2 4" xfId="24442"/>
    <cellStyle name="强调文字颜色 5 8 2 5" xfId="24443"/>
    <cellStyle name="强调文字颜色 5 9" xfId="24444"/>
    <cellStyle name="强调文字颜色 5 9 2 4" xfId="24445"/>
    <cellStyle name="强调文字颜色 5 9 2 5" xfId="24446"/>
    <cellStyle name="强调文字颜色 6 14 2" xfId="24447"/>
    <cellStyle name="强调文字颜色 6 14 2 2" xfId="24448"/>
    <cellStyle name="强调文字颜色 6 14 2 2 3" xfId="24449"/>
    <cellStyle name="强调文字颜色 6 14 2 3" xfId="24450"/>
    <cellStyle name="强调文字颜色 6 14 2 4" xfId="24451"/>
    <cellStyle name="强调文字颜色 6 14 2 5" xfId="24452"/>
    <cellStyle name="强调文字颜色 6 14 3" xfId="24453"/>
    <cellStyle name="强调文字颜色 6 14 3 2" xfId="24454"/>
    <cellStyle name="强调文字颜色 6 14 4" xfId="24455"/>
    <cellStyle name="强调文字颜色 6 14 4 2" xfId="24456"/>
    <cellStyle name="强调文字颜色 6 14 5" xfId="24457"/>
    <cellStyle name="强调文字颜色 6 14 6" xfId="24458"/>
    <cellStyle name="强调文字颜色 6 14 7" xfId="24459"/>
    <cellStyle name="强调文字颜色 6 14 8" xfId="24460"/>
    <cellStyle name="强调文字颜色 6 20" xfId="24461"/>
    <cellStyle name="强调文字颜色 6 15" xfId="24462"/>
    <cellStyle name="强调文字颜色 6 20 2" xfId="24463"/>
    <cellStyle name="强调文字颜色 6 15 2" xfId="24464"/>
    <cellStyle name="强调文字颜色 6 15 2 2" xfId="24465"/>
    <cellStyle name="强调文字颜色 6 15 2 2 2" xfId="24466"/>
    <cellStyle name="强调文字颜色 6 15 2 2 3" xfId="24467"/>
    <cellStyle name="强调文字颜色 6 15 2 3" xfId="24468"/>
    <cellStyle name="强调文字颜色 6 15 2 4" xfId="24469"/>
    <cellStyle name="强调文字颜色 6 15 2 5" xfId="24470"/>
    <cellStyle name="强调文字颜色 6 15 3" xfId="24471"/>
    <cellStyle name="强调文字颜色 6 15 3 2" xfId="24472"/>
    <cellStyle name="强调文字颜色 6 15 3 3" xfId="24473"/>
    <cellStyle name="强调文字颜色 6 15 4" xfId="24474"/>
    <cellStyle name="强调文字颜色 6 15 4 2" xfId="24475"/>
    <cellStyle name="强调文字颜色 6 15 5" xfId="24476"/>
    <cellStyle name="强调文字颜色 6 15 6" xfId="24477"/>
    <cellStyle name="强调文字颜色 6 15 7" xfId="24478"/>
    <cellStyle name="强调文字颜色 6 15 8" xfId="24479"/>
    <cellStyle name="强调文字颜色 6 21" xfId="24480"/>
    <cellStyle name="强调文字颜色 6 16" xfId="24481"/>
    <cellStyle name="强调文字颜色 6 16 2" xfId="24482"/>
    <cellStyle name="强调文字颜色 6 16 2 2" xfId="24483"/>
    <cellStyle name="强调文字颜色 6 16 2 2 2" xfId="24484"/>
    <cellStyle name="强调文字颜色 6 16 2 2 3" xfId="24485"/>
    <cellStyle name="强调文字颜色 6 16 2 4" xfId="24486"/>
    <cellStyle name="强调文字颜色 6 16 2 5" xfId="24487"/>
    <cellStyle name="强调文字颜色 6 16 3" xfId="24488"/>
    <cellStyle name="强调文字颜色 6 16 3 2" xfId="24489"/>
    <cellStyle name="强调文字颜色 6 16 3 3" xfId="24490"/>
    <cellStyle name="强调文字颜色 6 16 4" xfId="24491"/>
    <cellStyle name="强调文字颜色 6 16 4 2" xfId="24492"/>
    <cellStyle name="强调文字颜色 6 16 5" xfId="24493"/>
    <cellStyle name="强调文字颜色 6 16 6" xfId="24494"/>
    <cellStyle name="强调文字颜色 6 16 7" xfId="24495"/>
    <cellStyle name="强调文字颜色 6 16 8" xfId="24496"/>
    <cellStyle name="强调文字颜色 6 22" xfId="24497"/>
    <cellStyle name="强调文字颜色 6 17" xfId="24498"/>
    <cellStyle name="强调文字颜色 6 17 2" xfId="24499"/>
    <cellStyle name="强调文字颜色 6 17 2 2 2" xfId="24500"/>
    <cellStyle name="强调文字颜色 6 17 2 2 3" xfId="24501"/>
    <cellStyle name="强调文字颜色 6 17 2 3" xfId="24502"/>
    <cellStyle name="强调文字颜色 6 17 2 4" xfId="24503"/>
    <cellStyle name="强调文字颜色 6 17 2 5" xfId="24504"/>
    <cellStyle name="强调文字颜色 6 17 3" xfId="24505"/>
    <cellStyle name="强调文字颜色 6 17 3 2" xfId="24506"/>
    <cellStyle name="强调文字颜色 6 17 3 3" xfId="24507"/>
    <cellStyle name="强调文字颜色 6 17 4" xfId="24508"/>
    <cellStyle name="强调文字颜色 6 17 4 2" xfId="24509"/>
    <cellStyle name="强调文字颜色 6 2" xfId="24510"/>
    <cellStyle name="强调文字颜色 6 2 2" xfId="24511"/>
    <cellStyle name="强调文字颜色 6 2 2 2" xfId="24512"/>
    <cellStyle name="强调文字颜色 6 2 2 2 2" xfId="24513"/>
    <cellStyle name="强调文字颜色 6 2 2 2 3" xfId="24514"/>
    <cellStyle name="强调文字颜色 6 2 2 3 3" xfId="24515"/>
    <cellStyle name="输出 17 3" xfId="24516"/>
    <cellStyle name="强调文字颜色 6 2 2 5" xfId="24517"/>
    <cellStyle name="输出 17 4" xfId="24518"/>
    <cellStyle name="强调文字颜色 6 2 2 6" xfId="24519"/>
    <cellStyle name="强调文字颜色 6 2 3" xfId="24520"/>
    <cellStyle name="强调文字颜色 6 2 3 2" xfId="24521"/>
    <cellStyle name="强调文字颜色 6 2 3 2 2" xfId="24522"/>
    <cellStyle name="强调文字颜色 6 2 3 2 3" xfId="24523"/>
    <cellStyle name="强调文字颜色 6 2 3 3 2" xfId="24524"/>
    <cellStyle name="强调文字颜色 6 2 3 3 3" xfId="24525"/>
    <cellStyle name="输出 18 2" xfId="24526"/>
    <cellStyle name="强调文字颜色 6 2 3 4" xfId="24527"/>
    <cellStyle name="输出 18 3" xfId="24528"/>
    <cellStyle name="强调文字颜色 6 2 3 5" xfId="24529"/>
    <cellStyle name="强调文字颜色 6 2 3 6" xfId="24530"/>
    <cellStyle name="强调文字颜色 6 2 4" xfId="24531"/>
    <cellStyle name="输出 19 2" xfId="24532"/>
    <cellStyle name="强调文字颜色 6 2 4 4" xfId="24533"/>
    <cellStyle name="强调文字颜色 6 2 5" xfId="24534"/>
    <cellStyle name="强调文字颜色 6 2 5 2" xfId="24535"/>
    <cellStyle name="强调文字颜色 6 2 5 3" xfId="24536"/>
    <cellStyle name="强调文字颜色 6 2 6" xfId="24537"/>
    <cellStyle name="强调文字颜色 6 2 7" xfId="24538"/>
    <cellStyle name="强调文字颜色 6 2 8" xfId="24539"/>
    <cellStyle name="强调文字颜色 6 3 2" xfId="24540"/>
    <cellStyle name="强调文字颜色 6 3 2 2" xfId="24541"/>
    <cellStyle name="强调文字颜色 6 3 2 2 2" xfId="24542"/>
    <cellStyle name="强调文字颜色 6 3 2 2 3" xfId="24543"/>
    <cellStyle name="强调文字颜色 6 3 2 3 2" xfId="24544"/>
    <cellStyle name="强调文字颜色 6 3 2 3 3" xfId="24545"/>
    <cellStyle name="强调文字颜色 6 3 2 4" xfId="24546"/>
    <cellStyle name="强调文字颜色 6 3 2 5" xfId="24547"/>
    <cellStyle name="强调文字颜色 6 3 2 6" xfId="24548"/>
    <cellStyle name="强调文字颜色 6 3 3" xfId="24549"/>
    <cellStyle name="强调文字颜色 6 3 3 2" xfId="24550"/>
    <cellStyle name="强调文字颜色 6 3 3 3" xfId="24551"/>
    <cellStyle name="强调文字颜色 6 3 4" xfId="24552"/>
    <cellStyle name="强调文字颜色 6 3 4 3" xfId="24553"/>
    <cellStyle name="强调文字颜色 6 3 5" xfId="24554"/>
    <cellStyle name="强调文字颜色 6 3 6" xfId="24555"/>
    <cellStyle name="强调文字颜色 6 4 2" xfId="24556"/>
    <cellStyle name="强调文字颜色 6 4 2 2" xfId="24557"/>
    <cellStyle name="强调文字颜色 6 4 2 2 2" xfId="24558"/>
    <cellStyle name="强调文字颜色 6 4 2 2 3" xfId="24559"/>
    <cellStyle name="强调文字颜色 6 4 2 4" xfId="24560"/>
    <cellStyle name="强调文字颜色 6 5 2" xfId="24561"/>
    <cellStyle name="强调文字颜色 6 6" xfId="24562"/>
    <cellStyle name="强调文字颜色 6 6 2" xfId="24563"/>
    <cellStyle name="强调文字颜色 6 6 2 2" xfId="24564"/>
    <cellStyle name="强调文字颜色 6 6 2 3" xfId="24565"/>
    <cellStyle name="强调文字颜色 6 6 2 4" xfId="24566"/>
    <cellStyle name="强调文字颜色 6 6 2 5" xfId="24567"/>
    <cellStyle name="强调文字颜色 6 7" xfId="24568"/>
    <cellStyle name="强调文字颜色 6 7 2" xfId="24569"/>
    <cellStyle name="强调文字颜色 6 7 2 2" xfId="24570"/>
    <cellStyle name="强调文字颜色 6 7 2 2 2" xfId="24571"/>
    <cellStyle name="强调文字颜色 6 7 2 2 3" xfId="24572"/>
    <cellStyle name="强调文字颜色 6 7 2 3" xfId="24573"/>
    <cellStyle name="强调文字颜色 6 7 2 4" xfId="24574"/>
    <cellStyle name="强调文字颜色 6 7 2 5" xfId="24575"/>
    <cellStyle name="强调文字颜色 6 7 3 2" xfId="24576"/>
    <cellStyle name="强调文字颜色 6 7 3 3" xfId="24577"/>
    <cellStyle name="强调文字颜色 6 7 4 2" xfId="24578"/>
    <cellStyle name="强调文字颜色 6 7 4 3" xfId="24579"/>
    <cellStyle name="强调文字颜色 6 7 5" xfId="24580"/>
    <cellStyle name="强调文字颜色 6 7 6" xfId="24581"/>
    <cellStyle name="强调文字颜色 6 8" xfId="24582"/>
    <cellStyle name="强调文字颜色 6 8 2 2" xfId="24583"/>
    <cellStyle name="强调文字颜色 6 8 2 2 2" xfId="24584"/>
    <cellStyle name="强调文字颜色 6 8 2 2 3" xfId="24585"/>
    <cellStyle name="强调文字颜色 6 8 2 3" xfId="24586"/>
    <cellStyle name="强调文字颜色 6 8 2 4" xfId="24587"/>
    <cellStyle name="强调文字颜色 6 8 2 5" xfId="24588"/>
    <cellStyle name="强调文字颜色 6 9" xfId="24589"/>
    <cellStyle name="适中 2 5 2" xfId="24590"/>
    <cellStyle name="适中 13 5" xfId="24591"/>
    <cellStyle name="强调文字颜色 6 9 2 2" xfId="24592"/>
    <cellStyle name="强调文字颜色 6 9 2 2 3" xfId="24593"/>
    <cellStyle name="适中 15 6" xfId="24594"/>
    <cellStyle name="强调文字颜色 6 9 4 3" xfId="24595"/>
    <cellStyle name="适中 10" xfId="24596"/>
    <cellStyle name="适中 10 2" xfId="24597"/>
    <cellStyle name="适中 10 2 2" xfId="24598"/>
    <cellStyle name="适中 10 2 2 2" xfId="24599"/>
    <cellStyle name="适中 10 2 2 3" xfId="24600"/>
    <cellStyle name="适中 10 2 3" xfId="24601"/>
    <cellStyle name="适中 10 2 4" xfId="24602"/>
    <cellStyle name="适中 10 2 5" xfId="24603"/>
    <cellStyle name="适中 10 3 2" xfId="24604"/>
    <cellStyle name="适中 10 3 3" xfId="24605"/>
    <cellStyle name="适中 10 4" xfId="24606"/>
    <cellStyle name="适中 10 4 2" xfId="24607"/>
    <cellStyle name="适中 10 4 3" xfId="24608"/>
    <cellStyle name="适中 2 2 2" xfId="24609"/>
    <cellStyle name="适中 10 5" xfId="24610"/>
    <cellStyle name="适中 2 2 3" xfId="24611"/>
    <cellStyle name="适中 10 6" xfId="24612"/>
    <cellStyle name="适中 2 2 4" xfId="24613"/>
    <cellStyle name="适中 10 7" xfId="24614"/>
    <cellStyle name="适中 2 2 5" xfId="24615"/>
    <cellStyle name="适中 10 8" xfId="24616"/>
    <cellStyle name="适中 11" xfId="24617"/>
    <cellStyle name="适中 11 2" xfId="24618"/>
    <cellStyle name="适中 11 2 2" xfId="24619"/>
    <cellStyle name="适中 11 2 2 2" xfId="24620"/>
    <cellStyle name="适中 11 2 2 3" xfId="24621"/>
    <cellStyle name="适中 11 2 3" xfId="24622"/>
    <cellStyle name="适中 11 2 4" xfId="24623"/>
    <cellStyle name="适中 11 2 5" xfId="24624"/>
    <cellStyle name="适中 11 3" xfId="24625"/>
    <cellStyle name="适中 11 3 2" xfId="24626"/>
    <cellStyle name="适中 11 3 3" xfId="24627"/>
    <cellStyle name="适中 11 4" xfId="24628"/>
    <cellStyle name="适中 11 4 2" xfId="24629"/>
    <cellStyle name="适中 11 4 3" xfId="24630"/>
    <cellStyle name="适中 2 3 2" xfId="24631"/>
    <cellStyle name="适中 11 5" xfId="24632"/>
    <cellStyle name="适中 2 3 3" xfId="24633"/>
    <cellStyle name="适中 11 6" xfId="24634"/>
    <cellStyle name="适中 2 3 4" xfId="24635"/>
    <cellStyle name="适中 11 7" xfId="24636"/>
    <cellStyle name="适中 12" xfId="24637"/>
    <cellStyle name="适中 12 2" xfId="24638"/>
    <cellStyle name="适中 12 2 2" xfId="24639"/>
    <cellStyle name="适中 12 2 3" xfId="24640"/>
    <cellStyle name="适中 12 2 4" xfId="24641"/>
    <cellStyle name="适中 12 2 5" xfId="24642"/>
    <cellStyle name="适中 12 3" xfId="24643"/>
    <cellStyle name="适中 12 4" xfId="24644"/>
    <cellStyle name="适中 12 4 3" xfId="24645"/>
    <cellStyle name="适中 2 4 2" xfId="24646"/>
    <cellStyle name="适中 12 5" xfId="24647"/>
    <cellStyle name="适中 2 4 3" xfId="24648"/>
    <cellStyle name="适中 12 6" xfId="24649"/>
    <cellStyle name="适中 2 4 4" xfId="24650"/>
    <cellStyle name="适中 12 7" xfId="24651"/>
    <cellStyle name="适中 12 8" xfId="24652"/>
    <cellStyle name="适中 13" xfId="24653"/>
    <cellStyle name="适中 13 2" xfId="24654"/>
    <cellStyle name="适中 13 3" xfId="24655"/>
    <cellStyle name="适中 13 4" xfId="24656"/>
    <cellStyle name="适中 13 4 3" xfId="24657"/>
    <cellStyle name="适中 14" xfId="24658"/>
    <cellStyle name="适中 20" xfId="24659"/>
    <cellStyle name="适中 15" xfId="24660"/>
    <cellStyle name="适中 20 2" xfId="24661"/>
    <cellStyle name="适中 15 2" xfId="24662"/>
    <cellStyle name="适中 15 2 2" xfId="24663"/>
    <cellStyle name="适中 15 2 2 2" xfId="24664"/>
    <cellStyle name="适中 15 2 2 3" xfId="24665"/>
    <cellStyle name="适中 15 2 3" xfId="24666"/>
    <cellStyle name="适中 15 2 4" xfId="24667"/>
    <cellStyle name="适中 15 2 5" xfId="24668"/>
    <cellStyle name="适中 15 3" xfId="24669"/>
    <cellStyle name="适中 15 3 3" xfId="24670"/>
    <cellStyle name="适中 15 4" xfId="24671"/>
    <cellStyle name="适中 15 4 3" xfId="24672"/>
    <cellStyle name="适中 15 7" xfId="24673"/>
    <cellStyle name="适中 15 8" xfId="24674"/>
    <cellStyle name="适中 21" xfId="24675"/>
    <cellStyle name="适中 16" xfId="24676"/>
    <cellStyle name="适中 16 2" xfId="24677"/>
    <cellStyle name="适中 16 2 2" xfId="24678"/>
    <cellStyle name="适中 16 2 2 2" xfId="24679"/>
    <cellStyle name="适中 16 2 2 3" xfId="24680"/>
    <cellStyle name="适中 16 2 3" xfId="24681"/>
    <cellStyle name="适中 16 2 4" xfId="24682"/>
    <cellStyle name="适中 16 2 5" xfId="24683"/>
    <cellStyle name="适中 16 3 3" xfId="24684"/>
    <cellStyle name="适中 16 4 3" xfId="24685"/>
    <cellStyle name="适中 16 6" xfId="24686"/>
    <cellStyle name="适中 16 7" xfId="24687"/>
    <cellStyle name="适中 16 8" xfId="24688"/>
    <cellStyle name="适中 22" xfId="24689"/>
    <cellStyle name="适中 17" xfId="24690"/>
    <cellStyle name="适中 17 2" xfId="24691"/>
    <cellStyle name="适中 17 2 2" xfId="24692"/>
    <cellStyle name="适中 17 2 2 2" xfId="24693"/>
    <cellStyle name="适中 17 2 3" xfId="24694"/>
    <cellStyle name="适中 17 2 4" xfId="24695"/>
    <cellStyle name="适中 17 2 5" xfId="24696"/>
    <cellStyle name="适中 17 4" xfId="24697"/>
    <cellStyle name="适中 17 4 3" xfId="24698"/>
    <cellStyle name="适中 17 5" xfId="24699"/>
    <cellStyle name="适中 17 6" xfId="24700"/>
    <cellStyle name="适中 17 7" xfId="24701"/>
    <cellStyle name="适中 17 8" xfId="24702"/>
    <cellStyle name="适中 18" xfId="24703"/>
    <cellStyle name="适中 18 2" xfId="24704"/>
    <cellStyle name="适中 18 3" xfId="24705"/>
    <cellStyle name="适中 19 2" xfId="24706"/>
    <cellStyle name="适中 19 2 2" xfId="24707"/>
    <cellStyle name="适中 19 3" xfId="24708"/>
    <cellStyle name="适中 2 2 2 2" xfId="24709"/>
    <cellStyle name="适中 2 2 2 3" xfId="24710"/>
    <cellStyle name="适中 2 2 3 2" xfId="24711"/>
    <cellStyle name="适中 2 2 6" xfId="24712"/>
    <cellStyle name="适中 2 3" xfId="24713"/>
    <cellStyle name="适中 2 3 2 2" xfId="24714"/>
    <cellStyle name="适中 2 3 2 3" xfId="24715"/>
    <cellStyle name="适中 2 3 3 3" xfId="24716"/>
    <cellStyle name="适中 3 2" xfId="24717"/>
    <cellStyle name="适中 3 2 2" xfId="24718"/>
    <cellStyle name="适中 3 2 2 2" xfId="24719"/>
    <cellStyle name="适中 3 2 2 3" xfId="24720"/>
    <cellStyle name="适中 3 2 3" xfId="24721"/>
    <cellStyle name="适中 3 2 3 2" xfId="24722"/>
    <cellStyle name="适中 3 2 3 3" xfId="24723"/>
    <cellStyle name="适中 3 3" xfId="24724"/>
    <cellStyle name="适中 3 3 2" xfId="24725"/>
    <cellStyle name="适中 3 3 3" xfId="24726"/>
    <cellStyle name="适中 3 4" xfId="24727"/>
    <cellStyle name="适中 3 4 2" xfId="24728"/>
    <cellStyle name="适中 3 4 3" xfId="24729"/>
    <cellStyle name="适中 3 5" xfId="24730"/>
    <cellStyle name="适中 4" xfId="24731"/>
    <cellStyle name="适中 4 2" xfId="24732"/>
    <cellStyle name="适中 4 2 2" xfId="24733"/>
    <cellStyle name="适中 4 2 2 2" xfId="24734"/>
    <cellStyle name="适中 4 2 2 3" xfId="24735"/>
    <cellStyle name="适中 4 2 3" xfId="24736"/>
    <cellStyle name="适中 4 2 4" xfId="24737"/>
    <cellStyle name="适中 4 2 5" xfId="24738"/>
    <cellStyle name="适中 4 3" xfId="24739"/>
    <cellStyle name="适中 4 3 2" xfId="24740"/>
    <cellStyle name="适中 4 4 2" xfId="24741"/>
    <cellStyle name="适中 4 4 3" xfId="24742"/>
    <cellStyle name="适中 4 5" xfId="24743"/>
    <cellStyle name="适中 5" xfId="24744"/>
    <cellStyle name="适中 5 2" xfId="24745"/>
    <cellStyle name="适中 5 2 2" xfId="24746"/>
    <cellStyle name="适中 5 2 2 2" xfId="24747"/>
    <cellStyle name="适中 5 2 2 3" xfId="24748"/>
    <cellStyle name="适中 5 2 3" xfId="24749"/>
    <cellStyle name="适中 5 2 4" xfId="24750"/>
    <cellStyle name="适中 5 2 5" xfId="24751"/>
    <cellStyle name="适中 5 3" xfId="24752"/>
    <cellStyle name="适中 5 4" xfId="24753"/>
    <cellStyle name="输入 11" xfId="24754"/>
    <cellStyle name="适中 5 4 2" xfId="24755"/>
    <cellStyle name="输入 12" xfId="24756"/>
    <cellStyle name="适中 5 4 3" xfId="24757"/>
    <cellStyle name="适中 5 5" xfId="24758"/>
    <cellStyle name="适中 6 2 4" xfId="24759"/>
    <cellStyle name="适中 6 2 5" xfId="24760"/>
    <cellStyle name="适中 6 3 3" xfId="24761"/>
    <cellStyle name="适中 6 4 3" xfId="24762"/>
    <cellStyle name="适中 6 7" xfId="24763"/>
    <cellStyle name="适中 7 2 2 2" xfId="24764"/>
    <cellStyle name="适中 7 2 2 3" xfId="24765"/>
    <cellStyle name="适中 7 2 3" xfId="24766"/>
    <cellStyle name="适中 7 2 4" xfId="24767"/>
    <cellStyle name="适中 7 2 5" xfId="24768"/>
    <cellStyle name="适中 7 3 3" xfId="24769"/>
    <cellStyle name="适中 7 4" xfId="24770"/>
    <cellStyle name="适中 7 4 2" xfId="24771"/>
    <cellStyle name="适中 7 4 3" xfId="24772"/>
    <cellStyle name="适中 7 5" xfId="24773"/>
    <cellStyle name="适中 7 6" xfId="24774"/>
    <cellStyle name="适中 7 7" xfId="24775"/>
    <cellStyle name="适中 8 4" xfId="24776"/>
    <cellStyle name="适中 8 5" xfId="24777"/>
    <cellStyle name="适中 8 6" xfId="24778"/>
    <cellStyle name="适中 8 7" xfId="24779"/>
    <cellStyle name="适中 9 2 2" xfId="24780"/>
    <cellStyle name="适中 9 2 2 2" xfId="24781"/>
    <cellStyle name="适中 9 2 3" xfId="24782"/>
    <cellStyle name="适中 9 2 4" xfId="24783"/>
    <cellStyle name="适中 9 2 5" xfId="24784"/>
    <cellStyle name="适中 9 3" xfId="24785"/>
    <cellStyle name="适中 9 3 2" xfId="24786"/>
    <cellStyle name="适中 9 3 3" xfId="24787"/>
    <cellStyle name="适中 9 4" xfId="24788"/>
    <cellStyle name="适中 9 4 2" xfId="24789"/>
    <cellStyle name="适中 9 4 3" xfId="24790"/>
    <cellStyle name="适中 9 5" xfId="24791"/>
    <cellStyle name="适中 9 6" xfId="24792"/>
    <cellStyle name="适中 9 7" xfId="24793"/>
    <cellStyle name="输出 10 2 2 2" xfId="24794"/>
    <cellStyle name="输出 10 2 2 3" xfId="24795"/>
    <cellStyle name="输出 10 2 3" xfId="24796"/>
    <cellStyle name="输出 10 2 4" xfId="24797"/>
    <cellStyle name="输出 10 2 5" xfId="24798"/>
    <cellStyle name="输出 10 3 2" xfId="24799"/>
    <cellStyle name="输出 10 3 3" xfId="24800"/>
    <cellStyle name="输出 10 4 3" xfId="24801"/>
    <cellStyle name="输出 10 7" xfId="24802"/>
    <cellStyle name="输出 10 8" xfId="24803"/>
    <cellStyle name="输出 11 2 2" xfId="24804"/>
    <cellStyle name="输出 11 2 2 2" xfId="24805"/>
    <cellStyle name="输出 11 2 2 3" xfId="24806"/>
    <cellStyle name="输出 11 2 5" xfId="24807"/>
    <cellStyle name="输出 11 3" xfId="24808"/>
    <cellStyle name="输出 11 3 2" xfId="24809"/>
    <cellStyle name="输出 11 3 3" xfId="24810"/>
    <cellStyle name="输出 11 4 2" xfId="24811"/>
    <cellStyle name="输出 11 4 3" xfId="24812"/>
    <cellStyle name="输出 11 5" xfId="24813"/>
    <cellStyle name="输出 12 2 2" xfId="24814"/>
    <cellStyle name="输出 12 2 2 2" xfId="24815"/>
    <cellStyle name="输出 12 2 2 3" xfId="24816"/>
    <cellStyle name="输出 12 2 3" xfId="24817"/>
    <cellStyle name="输出 12 2 4" xfId="24818"/>
    <cellStyle name="输出 12 2 5" xfId="24819"/>
    <cellStyle name="输出 12 3" xfId="24820"/>
    <cellStyle name="输出 12 3 2" xfId="24821"/>
    <cellStyle name="输出 12 3 3" xfId="24822"/>
    <cellStyle name="输出 12 4 2" xfId="24823"/>
    <cellStyle name="输出 12 4 3" xfId="24824"/>
    <cellStyle name="输出 12 5" xfId="24825"/>
    <cellStyle name="输出 12 8" xfId="24826"/>
    <cellStyle name="输出 13 2" xfId="24827"/>
    <cellStyle name="输出 13 2 2" xfId="24828"/>
    <cellStyle name="输出 13 2 2 2" xfId="24829"/>
    <cellStyle name="输出 13 2 3" xfId="24830"/>
    <cellStyle name="输出 13 2 4" xfId="24831"/>
    <cellStyle name="输出 13 2 5" xfId="24832"/>
    <cellStyle name="输出 13 3" xfId="24833"/>
    <cellStyle name="输出 13 3 2" xfId="24834"/>
    <cellStyle name="输出 13 3 3" xfId="24835"/>
    <cellStyle name="输出 13 4" xfId="24836"/>
    <cellStyle name="输出 13 4 2" xfId="24837"/>
    <cellStyle name="输出 13 4 3" xfId="24838"/>
    <cellStyle name="输出 13 5" xfId="24839"/>
    <cellStyle name="输出 13 6" xfId="24840"/>
    <cellStyle name="输出 13 7" xfId="24841"/>
    <cellStyle name="输出 13 8" xfId="24842"/>
    <cellStyle name="输出 14 2" xfId="24843"/>
    <cellStyle name="输出 14 2 2" xfId="24844"/>
    <cellStyle name="输出 14 2 2 2" xfId="24845"/>
    <cellStyle name="输出 14 2 2 3" xfId="24846"/>
    <cellStyle name="输出 14 2 3" xfId="24847"/>
    <cellStyle name="输出 14 2 4" xfId="24848"/>
    <cellStyle name="输出 14 2 5" xfId="24849"/>
    <cellStyle name="输出 14 3" xfId="24850"/>
    <cellStyle name="输出 14 3 2" xfId="24851"/>
    <cellStyle name="输出 14 4" xfId="24852"/>
    <cellStyle name="输出 14 4 2" xfId="24853"/>
    <cellStyle name="输出 14 4 3" xfId="24854"/>
    <cellStyle name="输出 14 5" xfId="24855"/>
    <cellStyle name="输出 14 6" xfId="24856"/>
    <cellStyle name="输出 14 7" xfId="24857"/>
    <cellStyle name="输出 14 8" xfId="24858"/>
    <cellStyle name="输出 20" xfId="24859"/>
    <cellStyle name="输出 15" xfId="24860"/>
    <cellStyle name="输出 20 2" xfId="24861"/>
    <cellStyle name="输出 15 2" xfId="24862"/>
    <cellStyle name="输出 15 2 2" xfId="24863"/>
    <cellStyle name="输出 15 2 2 2" xfId="24864"/>
    <cellStyle name="输出 15 2 2 3" xfId="24865"/>
    <cellStyle name="输出 15 2 3" xfId="24866"/>
    <cellStyle name="输出 15 2 4" xfId="24867"/>
    <cellStyle name="输出 15 2 5" xfId="24868"/>
    <cellStyle name="输出 15 3" xfId="24869"/>
    <cellStyle name="输出 15 3 2" xfId="24870"/>
    <cellStyle name="输出 15 4" xfId="24871"/>
    <cellStyle name="输出 15 4 2" xfId="24872"/>
    <cellStyle name="输出 15 6" xfId="24873"/>
    <cellStyle name="输出 16 2" xfId="24874"/>
    <cellStyle name="输出 16 2 2 2" xfId="24875"/>
    <cellStyle name="输出 16 2 5" xfId="24876"/>
    <cellStyle name="输出 16 3" xfId="24877"/>
    <cellStyle name="输出 16 4" xfId="24878"/>
    <cellStyle name="输出 17 2 2" xfId="24879"/>
    <cellStyle name="输出 17 2 2 2" xfId="24880"/>
    <cellStyle name="输出 17 2 2 3" xfId="24881"/>
    <cellStyle name="输出 17 2 3" xfId="24882"/>
    <cellStyle name="输出 17 2 4" xfId="24883"/>
    <cellStyle name="输出 17 3 2" xfId="24884"/>
    <cellStyle name="输出 17 4 2" xfId="24885"/>
    <cellStyle name="输出 17 6" xfId="24886"/>
    <cellStyle name="输出 17 7" xfId="24887"/>
    <cellStyle name="输出 17 8" xfId="24888"/>
    <cellStyle name="输出 18" xfId="24889"/>
    <cellStyle name="输出 19" xfId="24890"/>
    <cellStyle name="输出 19 2 2" xfId="24891"/>
    <cellStyle name="输出 19 3" xfId="24892"/>
    <cellStyle name="输出 2" xfId="24893"/>
    <cellStyle name="输出 2 2" xfId="24894"/>
    <cellStyle name="输出 2 2 2" xfId="24895"/>
    <cellStyle name="输出 2 2 2 2" xfId="24896"/>
    <cellStyle name="输出 2 2 2 3" xfId="24897"/>
    <cellStyle name="输出 2 2 3 2" xfId="24898"/>
    <cellStyle name="输出 2 2 3 3" xfId="24899"/>
    <cellStyle name="输出 2 2 5" xfId="24900"/>
    <cellStyle name="输出 2 2 6" xfId="24901"/>
    <cellStyle name="输出 2 3" xfId="24902"/>
    <cellStyle name="输出 2 3 3 2" xfId="24903"/>
    <cellStyle name="输出 2 3 3 3" xfId="24904"/>
    <cellStyle name="输出 2 4" xfId="24905"/>
    <cellStyle name="输出 2 4 2" xfId="24906"/>
    <cellStyle name="输出 2 4 3" xfId="24907"/>
    <cellStyle name="输出 2 5" xfId="24908"/>
    <cellStyle name="输出 2 5 2" xfId="24909"/>
    <cellStyle name="输出 2 5 3" xfId="24910"/>
    <cellStyle name="输出 2 6" xfId="24911"/>
    <cellStyle name="输出 3" xfId="24912"/>
    <cellStyle name="输出 3 2" xfId="24913"/>
    <cellStyle name="输出 3 2 2 2" xfId="24914"/>
    <cellStyle name="输出 3 2 2 3" xfId="24915"/>
    <cellStyle name="输出 3 2 3 2" xfId="24916"/>
    <cellStyle name="输出 3 2 3 3" xfId="24917"/>
    <cellStyle name="输出 3 2 5" xfId="24918"/>
    <cellStyle name="输出 3 2 6" xfId="24919"/>
    <cellStyle name="输出 3 3" xfId="24920"/>
    <cellStyle name="输出 3 4" xfId="24921"/>
    <cellStyle name="输出 4" xfId="24922"/>
    <cellStyle name="输出 4 2" xfId="24923"/>
    <cellStyle name="输出 4 2 2" xfId="24924"/>
    <cellStyle name="输出 4 2 5" xfId="24925"/>
    <cellStyle name="输出 4 3" xfId="24926"/>
    <cellStyle name="输出 4 3 3" xfId="24927"/>
    <cellStyle name="输出 4 4" xfId="24928"/>
    <cellStyle name="输出 4 4 3" xfId="24929"/>
    <cellStyle name="输出 4 5" xfId="24930"/>
    <cellStyle name="输出 4 6" xfId="24931"/>
    <cellStyle name="输出 5" xfId="24932"/>
    <cellStyle name="输出 5 2" xfId="24933"/>
    <cellStyle name="输出 5 2 2" xfId="24934"/>
    <cellStyle name="输出 5 2 2 2" xfId="24935"/>
    <cellStyle name="输出 5 2 2 3" xfId="24936"/>
    <cellStyle name="输出 5 2 5" xfId="24937"/>
    <cellStyle name="输出 5 3" xfId="24938"/>
    <cellStyle name="输出 5 3 2" xfId="24939"/>
    <cellStyle name="输出 5 4" xfId="24940"/>
    <cellStyle name="输出 5 4 2" xfId="24941"/>
    <cellStyle name="输出 5 4 3" xfId="24942"/>
    <cellStyle name="输出 5 5" xfId="24943"/>
    <cellStyle name="输出 5 6" xfId="24944"/>
    <cellStyle name="输出 6" xfId="24945"/>
    <cellStyle name="输出 6 2 2 2" xfId="24946"/>
    <cellStyle name="输出 6 2 2 3" xfId="24947"/>
    <cellStyle name="输出 6 2 5" xfId="24948"/>
    <cellStyle name="输出 6 3 2" xfId="24949"/>
    <cellStyle name="输出 6 3 3" xfId="24950"/>
    <cellStyle name="输出 6 4 2" xfId="24951"/>
    <cellStyle name="输出 6 4 3" xfId="24952"/>
    <cellStyle name="输出 6 6" xfId="24953"/>
    <cellStyle name="输出 7" xfId="24954"/>
    <cellStyle name="输出 7 2 2" xfId="24955"/>
    <cellStyle name="输出 7 2 2 2" xfId="24956"/>
    <cellStyle name="输出 7 2 2 3" xfId="24957"/>
    <cellStyle name="输出 7 2 5" xfId="24958"/>
    <cellStyle name="输出 7 3 2" xfId="24959"/>
    <cellStyle name="输出 7 3 3" xfId="24960"/>
    <cellStyle name="输出 7 8" xfId="24961"/>
    <cellStyle name="输出 8" xfId="24962"/>
    <cellStyle name="输出 8 2 4" xfId="24963"/>
    <cellStyle name="输出 8 2 5" xfId="24964"/>
    <cellStyle name="输出 8 3 2" xfId="24965"/>
    <cellStyle name="输出 8 3 3" xfId="24966"/>
    <cellStyle name="输出 8 6" xfId="24967"/>
    <cellStyle name="输出 8 7" xfId="24968"/>
    <cellStyle name="输出 9" xfId="24969"/>
    <cellStyle name="输出 9 2 2" xfId="24970"/>
    <cellStyle name="输出 9 2 3" xfId="24971"/>
    <cellStyle name="输出 9 2 4" xfId="24972"/>
    <cellStyle name="输出 9 3 2" xfId="24973"/>
    <cellStyle name="输出 9 3 3" xfId="24974"/>
    <cellStyle name="输出 9 4 3" xfId="24975"/>
    <cellStyle name="输出 9 6" xfId="24976"/>
    <cellStyle name="输出 9 7" xfId="24977"/>
    <cellStyle name="输入 10" xfId="24978"/>
    <cellStyle name="输入 10 2" xfId="24979"/>
    <cellStyle name="输入 10 2 2" xfId="24980"/>
    <cellStyle name="输入 10 2 2 2" xfId="24981"/>
    <cellStyle name="输入 10 2 2 3" xfId="24982"/>
    <cellStyle name="输入 10 2 3" xfId="24983"/>
    <cellStyle name="输入 10 3" xfId="24984"/>
    <cellStyle name="输入 10 3 2" xfId="24985"/>
    <cellStyle name="输入 10 3 3" xfId="24986"/>
    <cellStyle name="输入 10 4" xfId="24987"/>
    <cellStyle name="输入 10 4 2" xfId="24988"/>
    <cellStyle name="输入 10 4 3" xfId="24989"/>
    <cellStyle name="输入 10 5" xfId="24990"/>
    <cellStyle name="输入 10 6" xfId="24991"/>
    <cellStyle name="输入 10 7" xfId="24992"/>
    <cellStyle name="输入 11 2" xfId="24993"/>
    <cellStyle name="输入 11 2 2" xfId="24994"/>
    <cellStyle name="输入 11 2 2 3" xfId="24995"/>
    <cellStyle name="输入 11 2 3" xfId="24996"/>
    <cellStyle name="输入 11 2 4" xfId="24997"/>
    <cellStyle name="输入 11 2 5" xfId="24998"/>
    <cellStyle name="输入 11 3" xfId="24999"/>
    <cellStyle name="输入 11 3 2" xfId="25000"/>
    <cellStyle name="输入 11 3 3" xfId="25001"/>
    <cellStyle name="输入 11 4" xfId="25002"/>
    <cellStyle name="输入 11 4 2" xfId="25003"/>
    <cellStyle name="输入 11 4 3" xfId="25004"/>
    <cellStyle name="输入 11 5" xfId="25005"/>
    <cellStyle name="输入 11 6" xfId="25006"/>
    <cellStyle name="输入 11 7" xfId="25007"/>
    <cellStyle name="输入 12 2" xfId="25008"/>
    <cellStyle name="输入 12 2 2" xfId="25009"/>
    <cellStyle name="输入 12 2 2 2" xfId="25010"/>
    <cellStyle name="输入 12 2 2 3" xfId="25011"/>
    <cellStyle name="输入 12 2 3" xfId="25012"/>
    <cellStyle name="输入 12 2 4" xfId="25013"/>
    <cellStyle name="输入 12 2 5" xfId="25014"/>
    <cellStyle name="输入 12 3" xfId="25015"/>
    <cellStyle name="输入 12 3 2" xfId="25016"/>
    <cellStyle name="输入 12 3 3" xfId="25017"/>
    <cellStyle name="输入 12 4" xfId="25018"/>
    <cellStyle name="输入 12 4 2" xfId="25019"/>
    <cellStyle name="输入 12 4 3" xfId="25020"/>
    <cellStyle name="输入 12 5" xfId="25021"/>
    <cellStyle name="输入 12 6" xfId="25022"/>
    <cellStyle name="输入 12 7" xfId="25023"/>
    <cellStyle name="输入 13" xfId="25024"/>
    <cellStyle name="输入 13 2" xfId="25025"/>
    <cellStyle name="输入 13 2 2" xfId="25026"/>
    <cellStyle name="输入 13 2 2 2" xfId="25027"/>
    <cellStyle name="输入 13 2 2 3" xfId="25028"/>
    <cellStyle name="输入 13 2 3" xfId="25029"/>
    <cellStyle name="输入 13 2 4" xfId="25030"/>
    <cellStyle name="输入 13 2 5" xfId="25031"/>
    <cellStyle name="输入 13 3" xfId="25032"/>
    <cellStyle name="输入 13 3 2" xfId="25033"/>
    <cellStyle name="输入 13 3 3" xfId="25034"/>
    <cellStyle name="输入 13 4" xfId="25035"/>
    <cellStyle name="输入 13 5" xfId="25036"/>
    <cellStyle name="输入 13 6" xfId="25037"/>
    <cellStyle name="输入 13 7" xfId="25038"/>
    <cellStyle name="输入 14" xfId="25039"/>
    <cellStyle name="输入 14 2" xfId="25040"/>
    <cellStyle name="输入 14 2 2" xfId="25041"/>
    <cellStyle name="输入 14 2 2 2" xfId="25042"/>
    <cellStyle name="输入 14 2 2 3" xfId="25043"/>
    <cellStyle name="输入 14 2 4" xfId="25044"/>
    <cellStyle name="输入 14 2 5" xfId="25045"/>
    <cellStyle name="输入 14 3" xfId="25046"/>
    <cellStyle name="输入 14 4" xfId="25047"/>
    <cellStyle name="输入 14 4 2" xfId="25048"/>
    <cellStyle name="输入 14 6" xfId="25049"/>
    <cellStyle name="输入 14 7" xfId="25050"/>
    <cellStyle name="输入 20" xfId="25051"/>
    <cellStyle name="输入 15" xfId="25052"/>
    <cellStyle name="输入 20 2" xfId="25053"/>
    <cellStyle name="输入 15 2" xfId="25054"/>
    <cellStyle name="输入 15 2 2" xfId="25055"/>
    <cellStyle name="输入 15 2 4" xfId="25056"/>
    <cellStyle name="输入 15 4 3" xfId="25057"/>
    <cellStyle name="输入 15 7" xfId="25058"/>
    <cellStyle name="输入 21" xfId="25059"/>
    <cellStyle name="输入 16" xfId="25060"/>
    <cellStyle name="输入 16 2" xfId="25061"/>
    <cellStyle name="输入 16 2 2" xfId="25062"/>
    <cellStyle name="输入 16 2 2 3" xfId="25063"/>
    <cellStyle name="输入 16 2 4" xfId="25064"/>
    <cellStyle name="输入 16 2 5" xfId="25065"/>
    <cellStyle name="输入 16 3 3" xfId="25066"/>
    <cellStyle name="输入 16 4 2" xfId="25067"/>
    <cellStyle name="输入 16 4 3" xfId="25068"/>
    <cellStyle name="输入 16 5" xfId="25069"/>
    <cellStyle name="输入 16 6" xfId="25070"/>
    <cellStyle name="输入 16 7" xfId="25071"/>
    <cellStyle name="输入 22" xfId="25072"/>
    <cellStyle name="输入 17" xfId="25073"/>
    <cellStyle name="输入 17 2 2" xfId="25074"/>
    <cellStyle name="输入 17 2 3" xfId="25075"/>
    <cellStyle name="输入 17 2 4" xfId="25076"/>
    <cellStyle name="输入 17 2 5" xfId="25077"/>
    <cellStyle name="输入 17 3 3" xfId="25078"/>
    <cellStyle name="输入 17 4 2" xfId="25079"/>
    <cellStyle name="输入 17 4 3" xfId="25080"/>
    <cellStyle name="输入 17 5" xfId="25081"/>
    <cellStyle name="输入 17 6" xfId="25082"/>
    <cellStyle name="输入 17 7" xfId="25083"/>
    <cellStyle name="输入 17 8" xfId="25084"/>
    <cellStyle name="输入 18" xfId="25085"/>
    <cellStyle name="输入 2 3 5" xfId="25086"/>
    <cellStyle name="输入 2 3 6" xfId="25087"/>
    <cellStyle name="输入 2 4 4" xfId="25088"/>
    <cellStyle name="输入 4" xfId="25089"/>
    <cellStyle name="输入 4 2" xfId="25090"/>
    <cellStyle name="输入 4 2 2" xfId="25091"/>
    <cellStyle name="输入 4 2 3" xfId="25092"/>
    <cellStyle name="输入 4 2 4" xfId="25093"/>
    <cellStyle name="输入 4 2 5" xfId="25094"/>
    <cellStyle name="输入 4 3" xfId="25095"/>
    <cellStyle name="输入 4 3 2" xfId="25096"/>
    <cellStyle name="输入 4 3 3" xfId="25097"/>
    <cellStyle name="输入 4 4" xfId="25098"/>
    <cellStyle name="输入 4 4 2" xfId="25099"/>
    <cellStyle name="输入 4 4 3" xfId="25100"/>
    <cellStyle name="输入 4 5" xfId="25101"/>
    <cellStyle name="输入 4 6" xfId="25102"/>
    <cellStyle name="输入 4 7" xfId="25103"/>
    <cellStyle name="输入 4 8" xfId="25104"/>
    <cellStyle name="输入 5 2" xfId="25105"/>
    <cellStyle name="输入 6 3" xfId="25106"/>
    <cellStyle name="输入 5 2 2" xfId="25107"/>
    <cellStyle name="输入 6 4" xfId="25108"/>
    <cellStyle name="输入 5 2 3" xfId="25109"/>
    <cellStyle name="输入 6 5" xfId="25110"/>
    <cellStyle name="输入 5 2 4" xfId="25111"/>
    <cellStyle name="输入 6 6" xfId="25112"/>
    <cellStyle name="输入 5 2 5" xfId="25113"/>
    <cellStyle name="输入 5 3" xfId="25114"/>
    <cellStyle name="注释 4" xfId="25115"/>
    <cellStyle name="输入 7 3" xfId="25116"/>
    <cellStyle name="输入 5 3 2" xfId="25117"/>
    <cellStyle name="注释 5" xfId="25118"/>
    <cellStyle name="输入 7 4" xfId="25119"/>
    <cellStyle name="输入 5 3 3" xfId="25120"/>
    <cellStyle name="输入 5 4" xfId="25121"/>
    <cellStyle name="输入 8 3" xfId="25122"/>
    <cellStyle name="输入 5 4 2" xfId="25123"/>
    <cellStyle name="输入 8 4" xfId="25124"/>
    <cellStyle name="输入 5 4 3" xfId="25125"/>
    <cellStyle name="输入 5 5" xfId="25126"/>
    <cellStyle name="输入 5 6" xfId="25127"/>
    <cellStyle name="输入 5 7" xfId="25128"/>
    <cellStyle name="输入 5 8" xfId="25129"/>
    <cellStyle name="输入 6" xfId="25130"/>
    <cellStyle name="输入 6 2" xfId="25131"/>
    <cellStyle name="输入 6 2 2" xfId="25132"/>
    <cellStyle name="输入 6 2 3" xfId="25133"/>
    <cellStyle name="输入 6 2 4" xfId="25134"/>
    <cellStyle name="输入 6 2 5" xfId="25135"/>
    <cellStyle name="输入 6 7" xfId="25136"/>
    <cellStyle name="输入 6 8" xfId="25137"/>
    <cellStyle name="输入 7" xfId="25138"/>
    <cellStyle name="注释 3" xfId="25139"/>
    <cellStyle name="输入 7 2" xfId="25140"/>
    <cellStyle name="注释 3 3" xfId="25141"/>
    <cellStyle name="输入 7 2 3" xfId="25142"/>
    <cellStyle name="注释 3 4" xfId="25143"/>
    <cellStyle name="输入 7 2 4" xfId="25144"/>
    <cellStyle name="注释 3 5" xfId="25145"/>
    <cellStyle name="输入 7 2 5" xfId="25146"/>
    <cellStyle name="注释 5 2" xfId="25147"/>
    <cellStyle name="输入 7 4 2" xfId="25148"/>
    <cellStyle name="注释 5 3" xfId="25149"/>
    <cellStyle name="输入 7 4 3" xfId="25150"/>
    <cellStyle name="注释 6" xfId="25151"/>
    <cellStyle name="输入 7 5" xfId="25152"/>
    <cellStyle name="注释 7" xfId="25153"/>
    <cellStyle name="输入 7 6" xfId="25154"/>
    <cellStyle name="注释 9" xfId="25155"/>
    <cellStyle name="输入 7 8" xfId="25156"/>
    <cellStyle name="输入 8 2" xfId="25157"/>
    <cellStyle name="输入 8 2 2" xfId="25158"/>
    <cellStyle name="输入 8 2 5" xfId="25159"/>
    <cellStyle name="输入 8 4 2" xfId="25160"/>
    <cellStyle name="输入 8 4 3" xfId="25161"/>
    <cellStyle name="输入 8 5" xfId="25162"/>
    <cellStyle name="输入 8 6" xfId="25163"/>
    <cellStyle name="输入 8 7" xfId="25164"/>
    <cellStyle name="输入 8 8" xfId="25165"/>
    <cellStyle name="输入 9 2 2" xfId="25166"/>
    <cellStyle name="输入 9 2 3" xfId="25167"/>
    <cellStyle name="输入 9 2 4" xfId="25168"/>
    <cellStyle name="输入 9 2 5" xfId="25169"/>
    <cellStyle name="输入 9 3 2" xfId="25170"/>
    <cellStyle name="输入 9 3 3" xfId="25171"/>
    <cellStyle name="输入 9 4 2" xfId="25172"/>
    <cellStyle name="输入 9 4 3" xfId="25173"/>
    <cellStyle name="输入 9 5" xfId="25174"/>
    <cellStyle name="输入 9 6" xfId="25175"/>
    <cellStyle name="输入 9 7" xfId="25176"/>
    <cellStyle name="输入 9 8" xfId="25177"/>
    <cellStyle name="注释 10 2 2" xfId="25178"/>
    <cellStyle name="注释 10 2 2 2" xfId="25179"/>
    <cellStyle name="注释 10 2 2 3" xfId="25180"/>
    <cellStyle name="注释 10 2 3" xfId="25181"/>
    <cellStyle name="注释 10 2 4" xfId="25182"/>
    <cellStyle name="注释 10 3" xfId="25183"/>
    <cellStyle name="注释 10 3 2" xfId="25184"/>
    <cellStyle name="注释 10 3 3" xfId="25185"/>
    <cellStyle name="注释 10 4 3" xfId="25186"/>
    <cellStyle name="注释 10 6" xfId="25187"/>
    <cellStyle name="注释 10 7" xfId="25188"/>
    <cellStyle name="注释 10 8" xfId="25189"/>
    <cellStyle name="注释 11 2" xfId="25190"/>
    <cellStyle name="注释 11 8" xfId="25191"/>
    <cellStyle name="注释 12 2" xfId="25192"/>
    <cellStyle name="注释 12 2 2" xfId="25193"/>
    <cellStyle name="注释 12 2 2 2" xfId="25194"/>
    <cellStyle name="注释 12 2 3" xfId="25195"/>
    <cellStyle name="注释 12 2 4" xfId="25196"/>
    <cellStyle name="注释 12 2 5" xfId="25197"/>
    <cellStyle name="注释 12 3 3" xfId="25198"/>
    <cellStyle name="注释 12 4 2" xfId="25199"/>
    <cellStyle name="注释 12 4 3" xfId="25200"/>
    <cellStyle name="注释 12 6" xfId="25201"/>
    <cellStyle name="注释 12 7" xfId="25202"/>
    <cellStyle name="注释 13" xfId="25203"/>
    <cellStyle name="注释 13 2" xfId="25204"/>
    <cellStyle name="注释 14" xfId="25205"/>
    <cellStyle name="注释 14 2" xfId="25206"/>
    <cellStyle name="注释 14 2 2" xfId="25207"/>
    <cellStyle name="注释 14 2 2 2" xfId="25208"/>
    <cellStyle name="注释 14 2 2 3" xfId="25209"/>
    <cellStyle name="注释 14 2 3" xfId="25210"/>
    <cellStyle name="注释 14 3 2" xfId="25211"/>
    <cellStyle name="注释 14 3 3" xfId="25212"/>
    <cellStyle name="注释 14 4 2" xfId="25213"/>
    <cellStyle name="注释 14 4 3" xfId="25214"/>
    <cellStyle name="注释 14 7" xfId="25215"/>
    <cellStyle name="注释 20" xfId="25216"/>
    <cellStyle name="注释 15" xfId="25217"/>
    <cellStyle name="注释 20 2" xfId="25218"/>
    <cellStyle name="注释 15 2" xfId="25219"/>
    <cellStyle name="注释 15 2 2 2" xfId="25220"/>
    <cellStyle name="注释 15 2 2 3" xfId="25221"/>
    <cellStyle name="注释 15 2 3" xfId="25222"/>
    <cellStyle name="注释 15 3" xfId="25223"/>
    <cellStyle name="注释 15 3 3" xfId="25224"/>
    <cellStyle name="注释 15 4" xfId="25225"/>
    <cellStyle name="注释 15 5" xfId="25226"/>
    <cellStyle name="注释 15 7" xfId="25227"/>
    <cellStyle name="注释 21" xfId="25228"/>
    <cellStyle name="注释 16" xfId="25229"/>
    <cellStyle name="注释 21 2" xfId="25230"/>
    <cellStyle name="注释 16 2" xfId="25231"/>
    <cellStyle name="注释 16 3" xfId="25232"/>
    <cellStyle name="注释 16 4" xfId="25233"/>
    <cellStyle name="注释 16 5" xfId="25234"/>
    <cellStyle name="注释 22" xfId="25235"/>
    <cellStyle name="注释 17" xfId="25236"/>
    <cellStyle name="注释 17 2" xfId="25237"/>
    <cellStyle name="注释 17 3" xfId="25238"/>
    <cellStyle name="注释 23" xfId="25239"/>
    <cellStyle name="注释 18" xfId="25240"/>
    <cellStyle name="注释 19" xfId="25241"/>
    <cellStyle name="注释 19 2" xfId="25242"/>
    <cellStyle name="注释 19 3" xfId="25243"/>
    <cellStyle name="注释 2" xfId="25244"/>
    <cellStyle name="注释 2 10" xfId="25245"/>
    <cellStyle name="注释 2 11" xfId="25246"/>
    <cellStyle name="注释 4 6" xfId="25247"/>
    <cellStyle name="注释 2 2 2 2 2" xfId="25248"/>
    <cellStyle name="注释 2 4" xfId="25249"/>
    <cellStyle name="注释 2 5" xfId="25250"/>
    <cellStyle name="注释 2 6" xfId="25251"/>
    <cellStyle name="注释 2 6 2" xfId="25252"/>
    <cellStyle name="注释 2 7" xfId="25253"/>
    <cellStyle name="注释 2 7 2" xfId="25254"/>
    <cellStyle name="注释 2 8" xfId="25255"/>
    <cellStyle name="注释 2 9" xfId="25256"/>
    <cellStyle name="注释 3 2 2 3" xfId="25257"/>
    <cellStyle name="注释 3 6" xfId="25258"/>
    <cellStyle name="注释 3 8" xfId="25259"/>
    <cellStyle name="注释 4 2 2 2" xfId="25260"/>
    <cellStyle name="注释 4 2 2 3" xfId="25261"/>
    <cellStyle name="注释 4 7" xfId="25262"/>
    <cellStyle name="注释 4 8" xfId="25263"/>
    <cellStyle name="注释 5 2 2 2" xfId="25264"/>
    <cellStyle name="注释 5 3 2" xfId="25265"/>
    <cellStyle name="注释 5 4 2" xfId="25266"/>
    <cellStyle name="注释 5 4 3" xfId="25267"/>
    <cellStyle name="注释 5 5" xfId="25268"/>
    <cellStyle name="注释 6 3" xfId="25269"/>
    <cellStyle name="注释 6 3 2" xfId="25270"/>
    <cellStyle name="注释 6 3 3" xfId="25271"/>
    <cellStyle name="注释 6 4 2" xfId="25272"/>
    <cellStyle name="注释 6 4 3" xfId="25273"/>
    <cellStyle name="注释 6 5" xfId="25274"/>
    <cellStyle name="注释 7 2" xfId="25275"/>
    <cellStyle name="注释 7 2 4" xfId="25276"/>
    <cellStyle name="注释 7 3" xfId="25277"/>
    <cellStyle name="注释 7 3 2" xfId="25278"/>
    <cellStyle name="注释 7 3 3" xfId="25279"/>
    <cellStyle name="注释 7 4" xfId="25280"/>
    <cellStyle name="注释 7 4 2" xfId="25281"/>
    <cellStyle name="注释 7 4 3" xfId="25282"/>
    <cellStyle name="注释 7 5" xfId="25283"/>
    <cellStyle name="注释 8 2" xfId="25284"/>
    <cellStyle name="注释 8 2 2 2" xfId="25285"/>
    <cellStyle name="注释 8 2 5" xfId="25286"/>
    <cellStyle name="注释 8 3" xfId="25287"/>
    <cellStyle name="注释 8 3 2" xfId="25288"/>
    <cellStyle name="注释 8 4 2" xfId="25289"/>
    <cellStyle name="注释 8 7" xfId="25290"/>
    <cellStyle name="注释 9 2" xfId="25291"/>
    <cellStyle name="注释 9 2 2 3" xfId="25292"/>
    <cellStyle name="注释 9 3" xfId="25293"/>
    <cellStyle name="注释 9 3 2" xfId="25294"/>
    <cellStyle name="注释 9 4" xfId="25295"/>
    <cellStyle name="注释 9 4 2" xfId="25296"/>
    <cellStyle name="注释 9 5" xfId="25297"/>
    <cellStyle name="注释 9 6" xfId="25298"/>
    <cellStyle name="注释 9 7" xfId="25299"/>
  </cellStyles>
  <tableStyles count="0" defaultTableStyle="TableStyleMedium9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tyles" Target="styles.xml"/><Relationship Id="rId33" Type="http://schemas.openxmlformats.org/officeDocument/2006/relationships/sheetMetadata" Target="metadata.xml"/><Relationship Id="rId32" Type="http://schemas.openxmlformats.org/officeDocument/2006/relationships/sharedStrings" Target="sharedStrings.xml"/><Relationship Id="rId31" Type="http://schemas.openxmlformats.org/officeDocument/2006/relationships/theme" Target="theme/theme1.xml"/><Relationship Id="rId30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wmf"/><Relationship Id="rId1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wmf"/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320675</xdr:colOff>
      <xdr:row>16</xdr:row>
      <xdr:rowOff>9525</xdr:rowOff>
    </xdr:to>
    <xdr:pic>
      <xdr:nvPicPr>
        <xdr:cNvPr id="2" name="图片 5" descr="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438400"/>
          <a:ext cx="32067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320675</xdr:colOff>
      <xdr:row>16</xdr:row>
      <xdr:rowOff>8890</xdr:rowOff>
    </xdr:to>
    <xdr:pic>
      <xdr:nvPicPr>
        <xdr:cNvPr id="7" name="图片 5" descr="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438400"/>
          <a:ext cx="3206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66</xdr:col>
      <xdr:colOff>38100</xdr:colOff>
      <xdr:row>1051</xdr:row>
      <xdr:rowOff>0</xdr:rowOff>
    </xdr:from>
    <xdr:to>
      <xdr:col>67</xdr:col>
      <xdr:colOff>4445</xdr:colOff>
      <xdr:row>1051</xdr:row>
      <xdr:rowOff>8890</xdr:rowOff>
    </xdr:to>
    <xdr:pic>
      <xdr:nvPicPr>
        <xdr:cNvPr id="57" name="图片 5" descr="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739225" y="163335970"/>
          <a:ext cx="33020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57</xdr:col>
      <xdr:colOff>38100</xdr:colOff>
      <xdr:row>1051</xdr:row>
      <xdr:rowOff>0</xdr:rowOff>
    </xdr:from>
    <xdr:to>
      <xdr:col>58</xdr:col>
      <xdr:colOff>4445</xdr:colOff>
      <xdr:row>1051</xdr:row>
      <xdr:rowOff>8890</xdr:rowOff>
    </xdr:to>
    <xdr:pic>
      <xdr:nvPicPr>
        <xdr:cNvPr id="60" name="图片 5" descr="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464530" y="163335970"/>
          <a:ext cx="33020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55</xdr:col>
      <xdr:colOff>38100</xdr:colOff>
      <xdr:row>1051</xdr:row>
      <xdr:rowOff>0</xdr:rowOff>
    </xdr:from>
    <xdr:to>
      <xdr:col>56</xdr:col>
      <xdr:colOff>4445</xdr:colOff>
      <xdr:row>1051</xdr:row>
      <xdr:rowOff>8890</xdr:rowOff>
    </xdr:to>
    <xdr:pic>
      <xdr:nvPicPr>
        <xdr:cNvPr id="67" name="图片 5" descr="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736820" y="163335970"/>
          <a:ext cx="330200" cy="8890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58</xdr:col>
          <xdr:colOff>168275</xdr:colOff>
          <xdr:row>1049</xdr:row>
          <xdr:rowOff>316230</xdr:rowOff>
        </xdr:from>
        <xdr:to>
          <xdr:col>62</xdr:col>
          <xdr:colOff>156845</xdr:colOff>
          <xdr:row>1050</xdr:row>
          <xdr:rowOff>532765</xdr:rowOff>
        </xdr:to>
        <xdr:sp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8958560" y="162787965"/>
              <a:ext cx="1443990" cy="5346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58</xdr:col>
          <xdr:colOff>27940</xdr:colOff>
          <xdr:row>1051</xdr:row>
          <xdr:rowOff>12065</xdr:rowOff>
        </xdr:from>
        <xdr:to>
          <xdr:col>62</xdr:col>
          <xdr:colOff>237490</xdr:colOff>
          <xdr:row>1051</xdr:row>
          <xdr:rowOff>466725</xdr:rowOff>
        </xdr:to>
        <xdr:sp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8818225" y="163348035"/>
              <a:ext cx="1664970" cy="45466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66</xdr:col>
      <xdr:colOff>215265</xdr:colOff>
      <xdr:row>1049</xdr:row>
      <xdr:rowOff>222250</xdr:rowOff>
    </xdr:from>
    <xdr:to>
      <xdr:col>72</xdr:col>
      <xdr:colOff>140335</xdr:colOff>
      <xdr:row>1051</xdr:row>
      <xdr:rowOff>215900</xdr:rowOff>
    </xdr:to>
    <xdr:pic>
      <xdr:nvPicPr>
        <xdr:cNvPr id="68" name="图片 67"/>
        <xdr:cNvPicPr>
          <a:picLocks noChangeAspect="1"/>
        </xdr:cNvPicPr>
      </xdr:nvPicPr>
      <xdr:blipFill>
        <a:blip r:embed="rId2">
          <a:clrChange>
            <a:clrFrom>
              <a:srgbClr val="9E9E9E">
                <a:alpha val="100000"/>
              </a:srgbClr>
            </a:clrFrom>
            <a:clrTo>
              <a:srgbClr val="9E9E9E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21916390" y="162693985"/>
          <a:ext cx="1744345" cy="857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57</xdr:col>
      <xdr:colOff>69215</xdr:colOff>
      <xdr:row>1051</xdr:row>
      <xdr:rowOff>430530</xdr:rowOff>
    </xdr:from>
    <xdr:to>
      <xdr:col>61</xdr:col>
      <xdr:colOff>314325</xdr:colOff>
      <xdr:row>1054</xdr:row>
      <xdr:rowOff>36195</xdr:rowOff>
    </xdr:to>
    <xdr:pic>
      <xdr:nvPicPr>
        <xdr:cNvPr id="71" name="图片 70"/>
        <xdr:cNvPicPr>
          <a:picLocks noChangeAspect="1"/>
        </xdr:cNvPicPr>
      </xdr:nvPicPr>
      <xdr:blipFill>
        <a:blip r:embed="rId3">
          <a:clrChange>
            <a:clrFrom>
              <a:srgbClr val="9E9E9E">
                <a:alpha val="100000"/>
              </a:srgbClr>
            </a:clrFrom>
            <a:clrTo>
              <a:srgbClr val="9E9E9E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8495645" y="163766500"/>
          <a:ext cx="1700530" cy="8502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38100</xdr:colOff>
      <xdr:row>18</xdr:row>
      <xdr:rowOff>0</xdr:rowOff>
    </xdr:from>
    <xdr:to>
      <xdr:col>17</xdr:col>
      <xdr:colOff>3810</xdr:colOff>
      <xdr:row>18</xdr:row>
      <xdr:rowOff>9525</xdr:rowOff>
    </xdr:to>
    <xdr:pic>
      <xdr:nvPicPr>
        <xdr:cNvPr id="2" name="图片 5" descr="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300085" y="2743200"/>
          <a:ext cx="32956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38100</xdr:colOff>
      <xdr:row>568</xdr:row>
      <xdr:rowOff>0</xdr:rowOff>
    </xdr:from>
    <xdr:to>
      <xdr:col>23</xdr:col>
      <xdr:colOff>358775</xdr:colOff>
      <xdr:row>568</xdr:row>
      <xdr:rowOff>8890</xdr:rowOff>
    </xdr:to>
    <xdr:pic>
      <xdr:nvPicPr>
        <xdr:cNvPr id="63" name="图片 5" descr="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056870" y="89485470"/>
          <a:ext cx="3206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38100</xdr:colOff>
      <xdr:row>568</xdr:row>
      <xdr:rowOff>0</xdr:rowOff>
    </xdr:from>
    <xdr:to>
      <xdr:col>18</xdr:col>
      <xdr:colOff>325120</xdr:colOff>
      <xdr:row>568</xdr:row>
      <xdr:rowOff>8890</xdr:rowOff>
    </xdr:to>
    <xdr:pic>
      <xdr:nvPicPr>
        <xdr:cNvPr id="64" name="图片 5" descr="44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027795" y="89485470"/>
          <a:ext cx="287020" cy="8890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45085</xdr:colOff>
          <xdr:row>567</xdr:row>
          <xdr:rowOff>0</xdr:rowOff>
        </xdr:from>
        <xdr:to>
          <xdr:col>22</xdr:col>
          <xdr:colOff>539750</xdr:colOff>
          <xdr:row>567</xdr:row>
          <xdr:rowOff>534670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11452225" y="88939370"/>
              <a:ext cx="1300480" cy="53467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483235</xdr:colOff>
          <xdr:row>568</xdr:row>
          <xdr:rowOff>31750</xdr:rowOff>
        </xdr:from>
        <xdr:to>
          <xdr:col>23</xdr:col>
          <xdr:colOff>22860</xdr:colOff>
          <xdr:row>568</xdr:row>
          <xdr:rowOff>486410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11084560" y="89517220"/>
              <a:ext cx="1957070" cy="45466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25</xdr:col>
      <xdr:colOff>215900</xdr:colOff>
      <xdr:row>566</xdr:row>
      <xdr:rowOff>181610</xdr:rowOff>
    </xdr:from>
    <xdr:to>
      <xdr:col>28</xdr:col>
      <xdr:colOff>57150</xdr:colOff>
      <xdr:row>568</xdr:row>
      <xdr:rowOff>175260</xdr:rowOff>
    </xdr:to>
    <xdr:pic>
      <xdr:nvPicPr>
        <xdr:cNvPr id="54" name="图片 53"/>
        <xdr:cNvPicPr>
          <a:picLocks noChangeAspect="1"/>
        </xdr:cNvPicPr>
      </xdr:nvPicPr>
      <xdr:blipFill>
        <a:blip r:embed="rId2">
          <a:clrChange>
            <a:clrFrom>
              <a:srgbClr val="9E9E9E">
                <a:alpha val="100000"/>
              </a:srgbClr>
            </a:clrFrom>
            <a:clrTo>
              <a:srgbClr val="9E9E9E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4846300" y="88802845"/>
          <a:ext cx="1755140" cy="857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111125</xdr:colOff>
      <xdr:row>568</xdr:row>
      <xdr:rowOff>447675</xdr:rowOff>
    </xdr:from>
    <xdr:to>
      <xdr:col>22</xdr:col>
      <xdr:colOff>216535</xdr:colOff>
      <xdr:row>571</xdr:row>
      <xdr:rowOff>53340</xdr:rowOff>
    </xdr:to>
    <xdr:pic>
      <xdr:nvPicPr>
        <xdr:cNvPr id="55" name="图片 54"/>
        <xdr:cNvPicPr>
          <a:picLocks noChangeAspect="1"/>
        </xdr:cNvPicPr>
      </xdr:nvPicPr>
      <xdr:blipFill>
        <a:blip r:embed="rId3">
          <a:clrChange>
            <a:clrFrom>
              <a:srgbClr val="9E9E9E">
                <a:alpha val="100000"/>
              </a:srgbClr>
            </a:clrFrom>
            <a:clrTo>
              <a:srgbClr val="9E9E9E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0712450" y="89933145"/>
          <a:ext cx="1717040" cy="8502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85090</xdr:colOff>
      <xdr:row>22</xdr:row>
      <xdr:rowOff>104140</xdr:rowOff>
    </xdr:to>
    <xdr:pic>
      <xdr:nvPicPr>
        <xdr:cNvPr id="2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38910" y="5956300"/>
          <a:ext cx="85090" cy="1041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85090</xdr:colOff>
      <xdr:row>20</xdr:row>
      <xdr:rowOff>104140</xdr:rowOff>
    </xdr:to>
    <xdr:pic>
      <xdr:nvPicPr>
        <xdr:cNvPr id="2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23950" y="4800600"/>
          <a:ext cx="85090" cy="1041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85090</xdr:colOff>
      <xdr:row>20</xdr:row>
      <xdr:rowOff>104140</xdr:rowOff>
    </xdr:to>
    <xdr:pic>
      <xdr:nvPicPr>
        <xdr:cNvPr id="2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48410" y="5232400"/>
          <a:ext cx="85090" cy="1041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85090</xdr:colOff>
      <xdr:row>22</xdr:row>
      <xdr:rowOff>104140</xdr:rowOff>
    </xdr:to>
    <xdr:pic>
      <xdr:nvPicPr>
        <xdr:cNvPr id="2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05560" y="5791200"/>
          <a:ext cx="85090" cy="1041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87630</xdr:colOff>
      <xdr:row>14</xdr:row>
      <xdr:rowOff>105410</xdr:rowOff>
    </xdr:to>
    <xdr:pic>
      <xdr:nvPicPr>
        <xdr:cNvPr id="2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372600" y="3168650"/>
          <a:ext cx="87630" cy="105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85725</xdr:colOff>
      <xdr:row>14</xdr:row>
      <xdr:rowOff>105410</xdr:rowOff>
    </xdr:to>
    <xdr:pic>
      <xdr:nvPicPr>
        <xdr:cNvPr id="1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007600" y="3168650"/>
          <a:ext cx="85725" cy="105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85725</xdr:colOff>
      <xdr:row>14</xdr:row>
      <xdr:rowOff>60960</xdr:rowOff>
    </xdr:to>
    <xdr:pic>
      <xdr:nvPicPr>
        <xdr:cNvPr id="152" name="Picture 201"/>
        <xdr:cNvPicPr/>
      </xdr:nvPicPr>
      <xdr:blipFill>
        <a:blip r:embed="rId1"/>
        <a:stretch>
          <a:fillRect/>
        </a:stretch>
      </xdr:blipFill>
      <xdr:spPr>
        <a:xfrm>
          <a:off x="10007600" y="3168650"/>
          <a:ext cx="85725" cy="60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380</xdr:row>
      <xdr:rowOff>0</xdr:rowOff>
    </xdr:from>
    <xdr:to>
      <xdr:col>1</xdr:col>
      <xdr:colOff>76835</xdr:colOff>
      <xdr:row>380</xdr:row>
      <xdr:rowOff>106045</xdr:rowOff>
    </xdr:to>
    <xdr:pic>
      <xdr:nvPicPr>
        <xdr:cNvPr id="153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455" y="86642575"/>
          <a:ext cx="76835" cy="106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366</xdr:row>
      <xdr:rowOff>0</xdr:rowOff>
    </xdr:from>
    <xdr:to>
      <xdr:col>1</xdr:col>
      <xdr:colOff>76835</xdr:colOff>
      <xdr:row>366</xdr:row>
      <xdr:rowOff>106045</xdr:rowOff>
    </xdr:to>
    <xdr:pic>
      <xdr:nvPicPr>
        <xdr:cNvPr id="253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455" y="83442175"/>
          <a:ext cx="76835" cy="106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382</xdr:row>
      <xdr:rowOff>0</xdr:rowOff>
    </xdr:from>
    <xdr:to>
      <xdr:col>1</xdr:col>
      <xdr:colOff>76835</xdr:colOff>
      <xdr:row>382</xdr:row>
      <xdr:rowOff>106045</xdr:rowOff>
    </xdr:to>
    <xdr:pic>
      <xdr:nvPicPr>
        <xdr:cNvPr id="504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455" y="87099775"/>
          <a:ext cx="76835" cy="106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368</xdr:row>
      <xdr:rowOff>0</xdr:rowOff>
    </xdr:from>
    <xdr:to>
      <xdr:col>1</xdr:col>
      <xdr:colOff>76835</xdr:colOff>
      <xdr:row>368</xdr:row>
      <xdr:rowOff>106045</xdr:rowOff>
    </xdr:to>
    <xdr:pic>
      <xdr:nvPicPr>
        <xdr:cNvPr id="604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455" y="83899375"/>
          <a:ext cx="76835" cy="106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383</xdr:row>
      <xdr:rowOff>0</xdr:rowOff>
    </xdr:from>
    <xdr:to>
      <xdr:col>1</xdr:col>
      <xdr:colOff>76835</xdr:colOff>
      <xdr:row>383</xdr:row>
      <xdr:rowOff>106045</xdr:rowOff>
    </xdr:to>
    <xdr:pic>
      <xdr:nvPicPr>
        <xdr:cNvPr id="855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455" y="87328375"/>
          <a:ext cx="76835" cy="106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76835</xdr:colOff>
      <xdr:row>369</xdr:row>
      <xdr:rowOff>106045</xdr:rowOff>
    </xdr:to>
    <xdr:pic>
      <xdr:nvPicPr>
        <xdr:cNvPr id="955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455" y="84127975"/>
          <a:ext cx="76835" cy="106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385</xdr:row>
      <xdr:rowOff>0</xdr:rowOff>
    </xdr:from>
    <xdr:to>
      <xdr:col>1</xdr:col>
      <xdr:colOff>76835</xdr:colOff>
      <xdr:row>385</xdr:row>
      <xdr:rowOff>106045</xdr:rowOff>
    </xdr:to>
    <xdr:pic>
      <xdr:nvPicPr>
        <xdr:cNvPr id="1206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455" y="87785575"/>
          <a:ext cx="76835" cy="106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371</xdr:row>
      <xdr:rowOff>0</xdr:rowOff>
    </xdr:from>
    <xdr:to>
      <xdr:col>1</xdr:col>
      <xdr:colOff>76835</xdr:colOff>
      <xdr:row>371</xdr:row>
      <xdr:rowOff>106045</xdr:rowOff>
    </xdr:to>
    <xdr:pic>
      <xdr:nvPicPr>
        <xdr:cNvPr id="1306" name="Picture 1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455" y="84585175"/>
          <a:ext cx="76835" cy="106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85725</xdr:colOff>
      <xdr:row>21</xdr:row>
      <xdr:rowOff>105410</xdr:rowOff>
    </xdr:to>
    <xdr:pic>
      <xdr:nvPicPr>
        <xdr:cNvPr id="14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007600" y="4768850"/>
          <a:ext cx="85725" cy="105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85725</xdr:colOff>
      <xdr:row>21</xdr:row>
      <xdr:rowOff>60960</xdr:rowOff>
    </xdr:to>
    <xdr:pic>
      <xdr:nvPicPr>
        <xdr:cNvPr id="1456" name="Picture 201"/>
        <xdr:cNvPicPr/>
      </xdr:nvPicPr>
      <xdr:blipFill>
        <a:blip r:embed="rId1"/>
        <a:stretch>
          <a:fillRect/>
        </a:stretch>
      </xdr:blipFill>
      <xdr:spPr>
        <a:xfrm>
          <a:off x="10007600" y="4768850"/>
          <a:ext cx="85725" cy="60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4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w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4.wmf"/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comments" Target="../comments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comments" Target="../comments3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comments" Target="../comments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M25"/>
  <sheetViews>
    <sheetView view="pageBreakPreview" zoomScale="85" zoomScaleNormal="100" workbookViewId="0">
      <pane xSplit="28515" topLeftCell="A1" activePane="topLeft"/>
      <selection activeCell="G29" sqref="G29"/>
      <selection pane="topRight"/>
    </sheetView>
  </sheetViews>
  <sheetFormatPr defaultColWidth="9" defaultRowHeight="14.25"/>
  <cols>
    <col min="1" max="13" width="10.1333333333333" style="1060" customWidth="1"/>
    <col min="14" max="16384" width="9" style="1060"/>
  </cols>
  <sheetData>
    <row r="2" customHeight="1" spans="1:13">
      <c r="A2" s="1061" t="str">
        <f>'材料清册 封皮 '!A2</f>
        <v>xx县2027年农网巩固提升工程</v>
      </c>
      <c r="B2" s="1061"/>
      <c r="C2" s="1061"/>
      <c r="D2" s="1061"/>
      <c r="E2" s="1061"/>
      <c r="F2" s="1061"/>
      <c r="G2" s="1061"/>
      <c r="H2" s="1061"/>
      <c r="I2" s="1061"/>
      <c r="J2" s="1061"/>
      <c r="K2" s="1061"/>
      <c r="L2" s="1061"/>
      <c r="M2" s="1061"/>
    </row>
    <row r="3" customHeight="1" spans="1:13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customHeight="1" spans="1:13">
      <c r="A4" s="1061"/>
      <c r="B4" s="1061"/>
      <c r="C4" s="1061"/>
      <c r="D4" s="1061"/>
      <c r="E4" s="1061"/>
      <c r="F4" s="1061"/>
      <c r="G4" s="1061"/>
      <c r="H4" s="1061"/>
      <c r="I4" s="1061"/>
      <c r="J4" s="1061"/>
      <c r="K4" s="1061"/>
      <c r="L4" s="1061"/>
      <c r="M4" s="1061"/>
    </row>
    <row r="5" customHeight="1" spans="1:13">
      <c r="A5" s="1062" t="str">
        <f>'材料清册 封皮 '!A5</f>
        <v>XX县XX乡XX村农网巩固提升工程 </v>
      </c>
      <c r="B5" s="1062"/>
      <c r="C5" s="1062"/>
      <c r="D5" s="1062"/>
      <c r="E5" s="1062"/>
      <c r="F5" s="1062"/>
      <c r="G5" s="1062"/>
      <c r="H5" s="1062"/>
      <c r="I5" s="1062"/>
      <c r="J5" s="1062"/>
      <c r="K5" s="1062"/>
      <c r="L5" s="1062"/>
      <c r="M5" s="1062"/>
    </row>
    <row r="6" customHeight="1" spans="1:13">
      <c r="A6" s="1062"/>
      <c r="B6" s="1062"/>
      <c r="C6" s="1062"/>
      <c r="D6" s="1062"/>
      <c r="E6" s="1062"/>
      <c r="F6" s="1062"/>
      <c r="G6" s="1062"/>
      <c r="H6" s="1062"/>
      <c r="I6" s="1062"/>
      <c r="J6" s="1062"/>
      <c r="K6" s="1062"/>
      <c r="L6" s="1062"/>
      <c r="M6" s="1062"/>
    </row>
    <row r="7" ht="61.5" spans="1:13">
      <c r="A7" s="1073" t="s">
        <v>0</v>
      </c>
      <c r="B7" s="1073"/>
      <c r="C7" s="1073"/>
      <c r="D7" s="1073"/>
      <c r="E7" s="1073"/>
      <c r="F7" s="1073"/>
      <c r="G7" s="1073"/>
      <c r="H7" s="1073"/>
      <c r="I7" s="1073"/>
      <c r="J7" s="1073"/>
      <c r="K7" s="1073"/>
      <c r="L7" s="1073"/>
      <c r="M7" s="1073"/>
    </row>
    <row r="10" ht="52" customHeight="1"/>
    <row r="23" ht="20.25" spans="1:13">
      <c r="A23" s="1074" t="str">
        <f>'材料清册 封皮 '!A23</f>
        <v>新疆新能电力建设科技发展有限公司</v>
      </c>
      <c r="B23" s="1074"/>
      <c r="C23" s="1074"/>
      <c r="D23" s="1074"/>
      <c r="E23" s="1074"/>
      <c r="F23" s="1074"/>
      <c r="G23" s="1074"/>
      <c r="H23" s="1074"/>
      <c r="I23" s="1074"/>
      <c r="J23" s="1074"/>
      <c r="K23" s="1074"/>
      <c r="L23" s="1074"/>
      <c r="M23" s="1074"/>
    </row>
    <row r="24" spans="1:13">
      <c r="A24" s="1065">
        <f>'材料清册 封皮 '!A24</f>
        <v>46122</v>
      </c>
      <c r="B24" s="1065"/>
      <c r="C24" s="1065"/>
      <c r="D24" s="1065"/>
      <c r="E24" s="1065"/>
      <c r="F24" s="1065"/>
      <c r="G24" s="1065"/>
      <c r="H24" s="1065"/>
      <c r="I24" s="1065"/>
      <c r="J24" s="1065"/>
      <c r="K24" s="1065"/>
      <c r="L24" s="1065"/>
      <c r="M24" s="1065"/>
    </row>
    <row r="25" spans="1:13">
      <c r="A25" s="1066"/>
      <c r="B25" s="1066"/>
      <c r="C25" s="1066"/>
      <c r="D25" s="1066"/>
      <c r="E25" s="1066"/>
      <c r="F25" s="1066"/>
      <c r="G25" s="1066"/>
      <c r="H25" s="1066"/>
      <c r="I25" s="1066"/>
      <c r="J25" s="1066"/>
      <c r="K25" s="1066"/>
      <c r="L25" s="1066"/>
      <c r="M25" s="1066"/>
    </row>
  </sheetData>
  <mergeCells count="5">
    <mergeCell ref="A7:M7"/>
    <mergeCell ref="A23:M23"/>
    <mergeCell ref="A24:M24"/>
    <mergeCell ref="A2:M4"/>
    <mergeCell ref="A5:M6"/>
  </mergeCells>
  <printOptions horizontalCentered="1"/>
  <pageMargins left="0.747916666666667" right="0.747916666666667" top="0.984027777777778" bottom="0.984027777777778" header="0.511805555555556" footer="0.511805555555556"/>
  <pageSetup paperSize="9" fitToHeight="0" orientation="landscape" horizontalDpi="600"/>
  <headerFooter/>
  <rowBreaks count="2" manualBreakCount="2">
    <brk id="25" max="16383" man="1"/>
    <brk id="27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M45"/>
  <sheetViews>
    <sheetView view="pageBreakPreview" zoomScale="85" zoomScaleNormal="100" workbookViewId="0">
      <pane xSplit="28515" topLeftCell="A1" activePane="topLeft"/>
      <selection activeCell="A5" sqref="A5:M6"/>
      <selection pane="topRight"/>
    </sheetView>
  </sheetViews>
  <sheetFormatPr defaultColWidth="9" defaultRowHeight="14.25"/>
  <cols>
    <col min="1" max="13" width="10.1333333333333" style="1060" customWidth="1"/>
    <col min="14" max="16384" width="9" style="1060"/>
  </cols>
  <sheetData>
    <row r="2" customHeight="1" spans="1:13">
      <c r="A2" s="1061" t="s">
        <v>1</v>
      </c>
      <c r="B2" s="1061"/>
      <c r="C2" s="1061"/>
      <c r="D2" s="1061"/>
      <c r="E2" s="1061"/>
      <c r="F2" s="1061"/>
      <c r="G2" s="1061"/>
      <c r="H2" s="1061"/>
      <c r="I2" s="1061"/>
      <c r="J2" s="1061"/>
      <c r="K2" s="1061"/>
      <c r="L2" s="1061"/>
      <c r="M2" s="1061"/>
    </row>
    <row r="3" customHeight="1" spans="1:13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customHeight="1" spans="1:13">
      <c r="A4" s="1061"/>
      <c r="B4" s="1061"/>
      <c r="C4" s="1061"/>
      <c r="D4" s="1061"/>
      <c r="E4" s="1061"/>
      <c r="F4" s="1061"/>
      <c r="G4" s="1061"/>
      <c r="H4" s="1061"/>
      <c r="I4" s="1061"/>
      <c r="J4" s="1061"/>
      <c r="K4" s="1061"/>
      <c r="L4" s="1061"/>
      <c r="M4" s="1061"/>
    </row>
    <row r="5" customHeight="1" spans="1:13">
      <c r="A5" s="1062" t="s">
        <v>2</v>
      </c>
      <c r="B5" s="1062"/>
      <c r="C5" s="1062"/>
      <c r="D5" s="1062"/>
      <c r="E5" s="1062"/>
      <c r="F5" s="1062"/>
      <c r="G5" s="1062"/>
      <c r="H5" s="1062"/>
      <c r="I5" s="1062"/>
      <c r="J5" s="1062"/>
      <c r="K5" s="1062"/>
      <c r="L5" s="1062"/>
      <c r="M5" s="1062"/>
    </row>
    <row r="6" customHeight="1" spans="1:13">
      <c r="A6" s="1062"/>
      <c r="B6" s="1062"/>
      <c r="C6" s="1062"/>
      <c r="D6" s="1062"/>
      <c r="E6" s="1062"/>
      <c r="F6" s="1062"/>
      <c r="G6" s="1062"/>
      <c r="H6" s="1062"/>
      <c r="I6" s="1062"/>
      <c r="J6" s="1062"/>
      <c r="K6" s="1062"/>
      <c r="L6" s="1062"/>
      <c r="M6" s="1062"/>
    </row>
    <row r="7" ht="46.5" spans="1:13">
      <c r="A7" s="1063" t="s">
        <v>3</v>
      </c>
      <c r="B7" s="1063"/>
      <c r="C7" s="1063"/>
      <c r="D7" s="1063"/>
      <c r="E7" s="1063"/>
      <c r="F7" s="1063"/>
      <c r="G7" s="1063"/>
      <c r="H7" s="1063"/>
      <c r="I7" s="1063"/>
      <c r="J7" s="1063"/>
      <c r="K7" s="1063"/>
      <c r="L7" s="1063"/>
      <c r="M7" s="1063"/>
    </row>
    <row r="10" ht="52" customHeight="1"/>
    <row r="23" ht="23" customHeight="1" spans="1:13">
      <c r="A23" s="1064" t="s">
        <v>4</v>
      </c>
      <c r="B23" s="1064"/>
      <c r="C23" s="1064"/>
      <c r="D23" s="1064"/>
      <c r="E23" s="1064"/>
      <c r="F23" s="1064"/>
      <c r="G23" s="1064"/>
      <c r="H23" s="1064"/>
      <c r="I23" s="1064"/>
      <c r="J23" s="1064"/>
      <c r="K23" s="1064"/>
      <c r="L23" s="1064"/>
      <c r="M23" s="1064"/>
    </row>
    <row r="24" spans="1:13">
      <c r="A24" s="1065">
        <v>46122</v>
      </c>
      <c r="B24" s="1065"/>
      <c r="C24" s="1065"/>
      <c r="D24" s="1065"/>
      <c r="E24" s="1065"/>
      <c r="F24" s="1065"/>
      <c r="G24" s="1065"/>
      <c r="H24" s="1065"/>
      <c r="I24" s="1065"/>
      <c r="J24" s="1065"/>
      <c r="K24" s="1065"/>
      <c r="L24" s="1065"/>
      <c r="M24" s="1065"/>
    </row>
    <row r="25" spans="1:13">
      <c r="A25" s="1066"/>
      <c r="B25" s="1066"/>
      <c r="C25" s="1066"/>
      <c r="D25" s="1066"/>
      <c r="E25" s="1066"/>
      <c r="F25" s="1066"/>
      <c r="G25" s="1066"/>
      <c r="H25" s="1066"/>
      <c r="I25" s="1066"/>
      <c r="J25" s="1066"/>
      <c r="K25" s="1066"/>
      <c r="L25" s="1066"/>
      <c r="M25" s="1066"/>
    </row>
    <row r="27" ht="22.5" spans="1:13">
      <c r="A27" s="1067" t="s">
        <v>5</v>
      </c>
      <c r="B27" s="1067"/>
      <c r="C27" s="1067"/>
      <c r="D27" s="1067"/>
      <c r="E27" s="1067"/>
      <c r="F27" s="1067"/>
      <c r="G27" s="1067"/>
      <c r="H27" s="1067"/>
      <c r="I27" s="1067"/>
      <c r="J27" s="1067"/>
      <c r="K27" s="1067"/>
      <c r="L27" s="1067"/>
      <c r="M27" s="1067"/>
    </row>
    <row r="28" spans="1:13">
      <c r="A28" s="1068"/>
      <c r="B28" s="1068"/>
      <c r="C28" s="1068"/>
      <c r="D28" s="1068"/>
      <c r="E28" s="1068"/>
      <c r="F28" s="1068"/>
      <c r="G28" s="1068"/>
      <c r="H28" s="1068"/>
      <c r="I28" s="1068"/>
      <c r="J28" s="1068"/>
      <c r="K28" s="1068"/>
      <c r="L28" s="1068"/>
      <c r="M28" s="1068"/>
    </row>
    <row r="29" ht="21" customHeight="1" spans="1:13">
      <c r="A29" s="1069"/>
      <c r="B29" s="1069"/>
      <c r="C29" s="1069"/>
      <c r="D29" s="1069"/>
      <c r="E29" s="1069"/>
      <c r="F29" s="1069"/>
      <c r="G29" s="1069"/>
      <c r="H29" s="1069"/>
      <c r="I29" s="1069"/>
      <c r="J29" s="1069"/>
      <c r="K29" s="1069"/>
      <c r="L29" s="1069"/>
      <c r="M29" s="1069"/>
    </row>
    <row r="30" ht="18" customHeight="1" spans="1:13">
      <c r="A30" s="1070" t="s">
        <v>6</v>
      </c>
      <c r="B30" s="1070"/>
      <c r="C30" s="1070"/>
      <c r="D30" s="1070"/>
      <c r="E30" s="1070"/>
      <c r="F30" s="1070"/>
      <c r="G30" s="1070"/>
      <c r="H30" s="1070"/>
      <c r="I30" s="1070"/>
      <c r="J30" s="1070"/>
      <c r="K30" s="1070"/>
      <c r="L30" s="1070"/>
      <c r="M30" s="1070"/>
    </row>
    <row r="31" ht="18" customHeight="1" spans="1:13">
      <c r="A31" s="1070"/>
      <c r="B31" s="1070"/>
      <c r="C31" s="1070"/>
      <c r="D31" s="1070"/>
      <c r="E31" s="1070"/>
      <c r="F31" s="1070"/>
      <c r="G31" s="1070"/>
      <c r="H31" s="1070"/>
      <c r="I31" s="1070"/>
      <c r="J31" s="1070"/>
      <c r="K31" s="1070"/>
      <c r="L31" s="1070"/>
      <c r="M31" s="1070"/>
    </row>
    <row r="32" ht="18" customHeight="1" spans="1:13">
      <c r="A32" s="1070"/>
      <c r="B32" s="1070"/>
      <c r="C32" s="1070"/>
      <c r="D32" s="1070"/>
      <c r="E32" s="1070"/>
      <c r="F32" s="1070"/>
      <c r="G32" s="1070"/>
      <c r="H32" s="1070"/>
      <c r="I32" s="1070"/>
      <c r="J32" s="1070"/>
      <c r="K32" s="1070"/>
      <c r="L32" s="1070"/>
      <c r="M32" s="1070"/>
    </row>
    <row r="33" ht="18" customHeight="1" spans="1:13">
      <c r="A33" s="1070"/>
      <c r="B33" s="1070"/>
      <c r="C33" s="1070"/>
      <c r="D33" s="1070"/>
      <c r="E33" s="1070"/>
      <c r="F33" s="1070"/>
      <c r="G33" s="1070"/>
      <c r="H33" s="1070"/>
      <c r="I33" s="1070"/>
      <c r="J33" s="1070"/>
      <c r="K33" s="1070"/>
      <c r="L33" s="1070"/>
      <c r="M33" s="1070"/>
    </row>
    <row r="34" spans="1:13">
      <c r="A34" s="1070"/>
      <c r="B34" s="1070"/>
      <c r="C34" s="1070"/>
      <c r="D34" s="1070"/>
      <c r="E34" s="1070"/>
      <c r="F34" s="1070"/>
      <c r="G34" s="1070"/>
      <c r="H34" s="1070"/>
      <c r="I34" s="1070"/>
      <c r="J34" s="1070"/>
      <c r="K34" s="1070"/>
      <c r="L34" s="1070"/>
      <c r="M34" s="1070"/>
    </row>
    <row r="35" ht="18" hidden="1" customHeight="1" spans="1:13">
      <c r="A35" s="1070"/>
      <c r="B35" s="1070"/>
      <c r="C35" s="1070"/>
      <c r="D35" s="1070"/>
      <c r="E35" s="1070"/>
      <c r="F35" s="1070"/>
      <c r="G35" s="1070"/>
      <c r="H35" s="1070"/>
      <c r="I35" s="1070"/>
      <c r="J35" s="1070"/>
      <c r="K35" s="1070"/>
      <c r="L35" s="1070"/>
      <c r="M35" s="1070"/>
    </row>
    <row r="36" ht="21" customHeight="1" spans="1:13">
      <c r="A36" s="1070"/>
      <c r="B36" s="1070"/>
      <c r="C36" s="1070"/>
      <c r="D36" s="1070"/>
      <c r="E36" s="1070"/>
      <c r="F36" s="1070"/>
      <c r="G36" s="1070"/>
      <c r="H36" s="1070"/>
      <c r="I36" s="1070"/>
      <c r="J36" s="1070"/>
      <c r="K36" s="1070"/>
      <c r="L36" s="1070"/>
      <c r="M36" s="1070"/>
    </row>
    <row r="37" spans="1:13">
      <c r="A37" s="1070"/>
      <c r="B37" s="1070"/>
      <c r="C37" s="1070"/>
      <c r="D37" s="1070"/>
      <c r="E37" s="1070"/>
      <c r="F37" s="1070"/>
      <c r="G37" s="1070"/>
      <c r="H37" s="1070"/>
      <c r="I37" s="1070"/>
      <c r="J37" s="1070"/>
      <c r="K37" s="1070"/>
      <c r="L37" s="1070"/>
      <c r="M37" s="1070"/>
    </row>
    <row r="38" ht="0.9" customHeight="1" spans="1:13">
      <c r="A38" s="1070"/>
      <c r="B38" s="1070"/>
      <c r="C38" s="1070"/>
      <c r="D38" s="1070"/>
      <c r="E38" s="1070"/>
      <c r="F38" s="1070"/>
      <c r="G38" s="1070"/>
      <c r="H38" s="1070"/>
      <c r="I38" s="1070"/>
      <c r="J38" s="1070"/>
      <c r="K38" s="1070"/>
      <c r="L38" s="1070"/>
      <c r="M38" s="1070"/>
    </row>
    <row r="39" ht="18" customHeight="1" spans="1:13">
      <c r="A39" s="1070"/>
      <c r="B39" s="1070"/>
      <c r="C39" s="1070"/>
      <c r="D39" s="1070"/>
      <c r="E39" s="1070"/>
      <c r="F39" s="1070"/>
      <c r="G39" s="1070"/>
      <c r="H39" s="1070"/>
      <c r="I39" s="1070"/>
      <c r="J39" s="1070"/>
      <c r="K39" s="1070"/>
      <c r="L39" s="1070"/>
      <c r="M39" s="1070"/>
    </row>
    <row r="40" ht="138" customHeight="1" spans="1:13">
      <c r="A40" s="1070"/>
      <c r="B40" s="1070"/>
      <c r="C40" s="1070"/>
      <c r="D40" s="1070"/>
      <c r="E40" s="1070"/>
      <c r="F40" s="1070"/>
      <c r="G40" s="1070"/>
      <c r="H40" s="1070"/>
      <c r="I40" s="1070"/>
      <c r="J40" s="1070"/>
      <c r="K40" s="1070"/>
      <c r="L40" s="1070"/>
      <c r="M40" s="1070"/>
    </row>
    <row r="41" ht="18" customHeight="1" spans="1:13">
      <c r="A41" s="1071" t="s">
        <v>7</v>
      </c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</row>
    <row r="42" ht="18" customHeight="1" spans="1:13">
      <c r="A42" s="1072" t="s">
        <v>8</v>
      </c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</row>
    <row r="43" ht="18" customHeight="1" spans="1:13">
      <c r="A43" s="1072" t="s">
        <v>9</v>
      </c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</row>
    <row r="44" ht="18" customHeight="1" spans="1:13">
      <c r="A44" s="1072" t="s">
        <v>10</v>
      </c>
      <c r="B44" s="1072"/>
      <c r="C44" s="1072"/>
      <c r="D44" s="1072"/>
      <c r="E44" s="1072"/>
      <c r="F44" s="1072"/>
      <c r="G44" s="1072"/>
      <c r="H44" s="1072"/>
      <c r="I44" s="1072"/>
      <c r="J44" s="1072"/>
      <c r="K44" s="1072"/>
      <c r="L44" s="1072"/>
      <c r="M44" s="1072"/>
    </row>
    <row r="45" ht="18" customHeight="1" spans="1:13">
      <c r="A45" s="1072" t="s">
        <v>11</v>
      </c>
      <c r="B45" s="1072"/>
      <c r="C45" s="1072"/>
      <c r="D45" s="1072"/>
      <c r="E45" s="1072"/>
      <c r="F45" s="1072"/>
      <c r="G45" s="1072"/>
      <c r="H45" s="1072"/>
      <c r="I45" s="1072"/>
      <c r="J45" s="1072"/>
      <c r="K45" s="1072"/>
      <c r="L45" s="1072"/>
      <c r="M45" s="1072"/>
    </row>
  </sheetData>
  <mergeCells count="13">
    <mergeCell ref="A7:M7"/>
    <mergeCell ref="A23:M23"/>
    <mergeCell ref="A24:M24"/>
    <mergeCell ref="A27:M27"/>
    <mergeCell ref="A29:M29"/>
    <mergeCell ref="A41:M41"/>
    <mergeCell ref="A42:M42"/>
    <mergeCell ref="A43:M43"/>
    <mergeCell ref="A44:M44"/>
    <mergeCell ref="A45:M45"/>
    <mergeCell ref="A2:M4"/>
    <mergeCell ref="A5:M6"/>
    <mergeCell ref="A30:M40"/>
  </mergeCells>
  <printOptions horizontalCentered="1"/>
  <pageMargins left="0.747916666666667" right="0.747916666666667" top="0.984027777777778" bottom="0.984027777777778" header="0.511805555555556" footer="0.511805555555556"/>
  <pageSetup paperSize="9" fitToHeight="0" orientation="landscape" horizontalDpi="600"/>
  <headerFooter/>
  <rowBreaks count="2" manualBreakCount="2">
    <brk id="25" max="16383" man="1"/>
    <brk id="47" max="12" man="1"/>
  </rowBreaks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N196"/>
  <sheetViews>
    <sheetView workbookViewId="0">
      <pane ySplit="3" topLeftCell="A48" activePane="bottomLeft" state="frozen"/>
      <selection/>
      <selection pane="bottomLeft" activeCell="B56" sqref="B56:B57"/>
    </sheetView>
  </sheetViews>
  <sheetFormatPr defaultColWidth="9" defaultRowHeight="12" customHeight="1"/>
  <cols>
    <col min="1" max="1" width="9" style="901" customWidth="1"/>
    <col min="2" max="2" width="6.6" style="901" customWidth="1"/>
    <col min="3" max="3" width="10.7583333333333" style="901" customWidth="1"/>
    <col min="4" max="4" width="4.2" style="901" customWidth="1"/>
    <col min="5" max="8" width="4.6" style="901" customWidth="1"/>
    <col min="9" max="11" width="5.3" style="901" customWidth="1"/>
    <col min="12" max="18" width="2.775" style="901" customWidth="1"/>
    <col min="19" max="20" width="3.775" style="901" customWidth="1"/>
    <col min="21" max="21" width="3.775" style="903" customWidth="1"/>
    <col min="22" max="27" width="3.775" style="901" customWidth="1"/>
    <col min="28" max="28" width="4.775" style="901" customWidth="1"/>
    <col min="29" max="31" width="3.775" style="901" customWidth="1"/>
    <col min="32" max="52" width="3.775" style="904" customWidth="1"/>
    <col min="53" max="74" width="3.775" style="901" customWidth="1"/>
    <col min="75" max="84" width="2.775" style="901" customWidth="1"/>
    <col min="85" max="85" width="2.775" style="905" customWidth="1"/>
    <col min="86" max="237" width="8.8" style="901"/>
    <col min="238" max="269" width="8.8" style="899"/>
    <col min="270" max="274" width="8.8" style="901"/>
    <col min="275" max="16384" width="9" style="901"/>
  </cols>
  <sheetData>
    <row r="1" s="898" customFormat="1" ht="36" customHeight="1" spans="1:274">
      <c r="A1" s="935" t="s">
        <v>12</v>
      </c>
      <c r="B1" s="935" t="s">
        <v>13</v>
      </c>
      <c r="C1" s="935" t="s">
        <v>14</v>
      </c>
      <c r="D1" s="935" t="s">
        <v>15</v>
      </c>
      <c r="E1" s="1012" t="s">
        <v>16</v>
      </c>
      <c r="F1" s="935" t="s">
        <v>17</v>
      </c>
      <c r="G1" s="935" t="s">
        <v>18</v>
      </c>
      <c r="H1" s="935" t="s">
        <v>19</v>
      </c>
      <c r="I1" s="1012" t="s">
        <v>20</v>
      </c>
      <c r="J1" s="1012"/>
      <c r="K1" s="1012"/>
      <c r="L1" s="940" t="s">
        <v>21</v>
      </c>
      <c r="M1" s="941"/>
      <c r="N1" s="941"/>
      <c r="O1" s="941"/>
      <c r="P1" s="941"/>
      <c r="Q1" s="941"/>
      <c r="R1" s="942"/>
      <c r="S1" s="935" t="s">
        <v>22</v>
      </c>
      <c r="T1" s="935"/>
      <c r="U1" s="943" t="s">
        <v>23</v>
      </c>
      <c r="V1" s="935"/>
      <c r="W1" s="940" t="s">
        <v>24</v>
      </c>
      <c r="X1" s="942"/>
      <c r="Y1" s="935" t="s">
        <v>25</v>
      </c>
      <c r="Z1" s="935"/>
      <c r="AA1" s="935"/>
      <c r="AB1" s="935"/>
      <c r="AC1" s="935"/>
      <c r="AD1" s="935"/>
      <c r="AE1" s="935"/>
      <c r="AF1" s="935"/>
      <c r="AG1" s="935"/>
      <c r="AH1" s="935"/>
      <c r="AI1" s="935"/>
      <c r="AJ1" s="935"/>
      <c r="AK1" s="935"/>
      <c r="AL1" s="935"/>
      <c r="AM1" s="935"/>
      <c r="AN1" s="935"/>
      <c r="AO1" s="935"/>
      <c r="AP1" s="935"/>
      <c r="AQ1" s="935"/>
      <c r="AR1" s="935"/>
      <c r="AS1" s="935"/>
      <c r="AT1" s="935"/>
      <c r="AU1" s="935"/>
      <c r="AV1" s="935"/>
      <c r="AW1" s="935"/>
      <c r="AX1" s="935"/>
      <c r="AY1" s="935"/>
      <c r="AZ1" s="935"/>
      <c r="BA1" s="935" t="s">
        <v>26</v>
      </c>
      <c r="BB1" s="935"/>
      <c r="BC1" s="935"/>
      <c r="BD1" s="935"/>
      <c r="BE1" s="935"/>
      <c r="BF1" s="935"/>
      <c r="BG1" s="935"/>
      <c r="BH1" s="935"/>
      <c r="BI1" s="935"/>
      <c r="BJ1" s="935"/>
      <c r="BK1" s="935"/>
      <c r="BL1" s="1013" t="s">
        <v>27</v>
      </c>
      <c r="BM1" s="1014"/>
      <c r="BN1" s="1014"/>
      <c r="BO1" s="1014"/>
      <c r="BP1" s="1014"/>
      <c r="BQ1" s="1014"/>
      <c r="BR1" s="1014"/>
      <c r="BS1" s="1014"/>
      <c r="BT1" s="1014"/>
      <c r="BU1" s="1014"/>
      <c r="BV1" s="1014"/>
      <c r="BW1" s="1015"/>
      <c r="BX1" s="1016" t="s">
        <v>28</v>
      </c>
      <c r="BY1" s="1016"/>
      <c r="BZ1" s="1016"/>
      <c r="CA1" s="1016"/>
      <c r="CB1" s="1016"/>
      <c r="CC1" s="1016"/>
      <c r="CD1" s="1016"/>
      <c r="CE1" s="1016"/>
      <c r="CF1" s="1016"/>
      <c r="CG1" s="1017"/>
      <c r="ID1" s="1018"/>
      <c r="IE1" s="1018"/>
      <c r="IF1" s="1018"/>
      <c r="IG1" s="1018"/>
      <c r="IH1" s="1018"/>
      <c r="II1" s="1018"/>
      <c r="IJ1" s="1018"/>
      <c r="IK1" s="1018"/>
      <c r="IL1" s="1018"/>
      <c r="IM1" s="1018"/>
      <c r="IN1" s="1018"/>
      <c r="IO1" s="1018"/>
      <c r="IP1" s="1018"/>
      <c r="IQ1" s="1018"/>
      <c r="IR1" s="1018"/>
      <c r="IS1" s="1018"/>
      <c r="IT1" s="1018"/>
      <c r="IU1" s="1018"/>
      <c r="IV1" s="1018"/>
      <c r="IW1" s="1018"/>
      <c r="IX1" s="1018"/>
      <c r="IY1" s="1018"/>
      <c r="IZ1" s="1018"/>
      <c r="JA1" s="1018"/>
      <c r="JB1" s="1018"/>
      <c r="JC1" s="1018"/>
      <c r="JD1" s="1018"/>
      <c r="JE1" s="1018"/>
      <c r="JF1" s="1018"/>
      <c r="JG1" s="1018"/>
      <c r="JH1" s="1018"/>
      <c r="JI1" s="1018"/>
    </row>
    <row r="2" s="898" customFormat="1" ht="79" customHeight="1" spans="1:274">
      <c r="A2" s="935"/>
      <c r="B2" s="935"/>
      <c r="C2" s="935"/>
      <c r="D2" s="935"/>
      <c r="E2" s="1012"/>
      <c r="F2" s="935"/>
      <c r="G2" s="935"/>
      <c r="H2" s="935"/>
      <c r="I2" s="1012"/>
      <c r="J2" s="1012"/>
      <c r="K2" s="1012"/>
      <c r="L2" s="935" t="s">
        <v>29</v>
      </c>
      <c r="M2" s="935"/>
      <c r="N2" s="935" t="s">
        <v>30</v>
      </c>
      <c r="O2" s="935"/>
      <c r="P2" s="940" t="s">
        <v>31</v>
      </c>
      <c r="Q2" s="941"/>
      <c r="R2" s="942"/>
      <c r="S2" s="955" t="s">
        <v>32</v>
      </c>
      <c r="T2" s="955" t="s">
        <v>33</v>
      </c>
      <c r="U2" s="951" t="s">
        <v>34</v>
      </c>
      <c r="V2" s="935" t="s">
        <v>35</v>
      </c>
      <c r="W2" s="935" t="s">
        <v>36</v>
      </c>
      <c r="X2" s="935" t="s">
        <v>37</v>
      </c>
      <c r="Y2" s="935" t="s">
        <v>38</v>
      </c>
      <c r="Z2" s="935"/>
      <c r="AA2" s="935"/>
      <c r="AB2" s="935" t="s">
        <v>39</v>
      </c>
      <c r="AC2" s="935" t="s">
        <v>40</v>
      </c>
      <c r="AD2" s="935"/>
      <c r="AE2" s="935"/>
      <c r="AF2" s="935"/>
      <c r="AG2" s="935"/>
      <c r="AH2" s="935"/>
      <c r="AI2" s="935"/>
      <c r="AJ2" s="935"/>
      <c r="AK2" s="935"/>
      <c r="AL2" s="935"/>
      <c r="AM2" s="935"/>
      <c r="AN2" s="935"/>
      <c r="AO2" s="935" t="s">
        <v>41</v>
      </c>
      <c r="AP2" s="935"/>
      <c r="AQ2" s="935" t="s">
        <v>42</v>
      </c>
      <c r="AR2" s="935"/>
      <c r="AS2" s="935"/>
      <c r="AT2" s="935"/>
      <c r="AU2" s="935"/>
      <c r="AV2" s="935"/>
      <c r="AW2" s="935"/>
      <c r="AX2" s="935"/>
      <c r="AY2" s="935"/>
      <c r="AZ2" s="935"/>
      <c r="BA2" s="935" t="s">
        <v>43</v>
      </c>
      <c r="BB2" s="935"/>
      <c r="BC2" s="935"/>
      <c r="BD2" s="935"/>
      <c r="BE2" s="935"/>
      <c r="BF2" s="935"/>
      <c r="BG2" s="935" t="s">
        <v>44</v>
      </c>
      <c r="BH2" s="935"/>
      <c r="BI2" s="935"/>
      <c r="BJ2" s="935"/>
      <c r="BK2" s="935"/>
      <c r="BL2" s="1019"/>
      <c r="BM2" s="1020"/>
      <c r="BN2" s="1020"/>
      <c r="BO2" s="1020"/>
      <c r="BP2" s="1020"/>
      <c r="BQ2" s="1020"/>
      <c r="BR2" s="1020"/>
      <c r="BS2" s="1020"/>
      <c r="BT2" s="1020"/>
      <c r="BU2" s="1020"/>
      <c r="BV2" s="1020"/>
      <c r="BW2" s="1021"/>
      <c r="BX2" s="1016"/>
      <c r="BY2" s="1016"/>
      <c r="BZ2" s="1016"/>
      <c r="CA2" s="1016"/>
      <c r="CB2" s="1016"/>
      <c r="CC2" s="1016"/>
      <c r="CD2" s="1016"/>
      <c r="CE2" s="1016"/>
      <c r="CF2" s="1016"/>
      <c r="CG2" s="1017"/>
      <c r="ID2" s="1018"/>
      <c r="IE2" s="1018"/>
      <c r="IF2" s="1018"/>
      <c r="IG2" s="1018"/>
      <c r="IH2" s="1018"/>
      <c r="II2" s="1018"/>
      <c r="IJ2" s="1018"/>
      <c r="IK2" s="1018"/>
      <c r="IL2" s="1018"/>
      <c r="IM2" s="1018"/>
      <c r="IN2" s="1018"/>
      <c r="IO2" s="1018"/>
      <c r="IP2" s="1018"/>
      <c r="IQ2" s="1018"/>
      <c r="IR2" s="1018"/>
      <c r="IS2" s="1018"/>
      <c r="IT2" s="1018"/>
      <c r="IU2" s="1018"/>
      <c r="IV2" s="1018"/>
      <c r="IW2" s="1018"/>
      <c r="IX2" s="1018"/>
      <c r="IY2" s="1018"/>
      <c r="IZ2" s="1018"/>
      <c r="JA2" s="1018"/>
      <c r="JB2" s="1018"/>
      <c r="JC2" s="1018"/>
      <c r="JD2" s="1018"/>
      <c r="JE2" s="1018"/>
      <c r="JF2" s="1018"/>
      <c r="JG2" s="1018"/>
      <c r="JH2" s="1018"/>
      <c r="JI2" s="1018"/>
    </row>
    <row r="3" s="898" customFormat="1" ht="171" customHeight="1" spans="1:274">
      <c r="A3" s="935"/>
      <c r="B3" s="935"/>
      <c r="C3" s="935"/>
      <c r="D3" s="935"/>
      <c r="E3" s="1012"/>
      <c r="F3" s="935"/>
      <c r="G3" s="935"/>
      <c r="H3" s="935"/>
      <c r="I3" s="1012"/>
      <c r="J3" s="1012"/>
      <c r="K3" s="1012"/>
      <c r="L3" s="1022" t="s">
        <v>45</v>
      </c>
      <c r="M3" s="1023" t="s">
        <v>46</v>
      </c>
      <c r="N3" s="1023" t="s">
        <v>47</v>
      </c>
      <c r="O3" s="1023" t="s">
        <v>48</v>
      </c>
      <c r="P3" s="1023" t="s">
        <v>49</v>
      </c>
      <c r="Q3" s="1023" t="s">
        <v>50</v>
      </c>
      <c r="R3" s="1023" t="s">
        <v>51</v>
      </c>
      <c r="S3" s="1023" t="s">
        <v>52</v>
      </c>
      <c r="T3" s="956" t="s">
        <v>53</v>
      </c>
      <c r="U3" s="1023" t="s">
        <v>54</v>
      </c>
      <c r="V3" s="1023" t="s">
        <v>55</v>
      </c>
      <c r="W3" s="1023" t="s">
        <v>56</v>
      </c>
      <c r="X3" s="1023" t="s">
        <v>57</v>
      </c>
      <c r="Y3" s="1023" t="s">
        <v>58</v>
      </c>
      <c r="Z3" s="1023" t="s">
        <v>59</v>
      </c>
      <c r="AA3" s="1023" t="s">
        <v>60</v>
      </c>
      <c r="AB3" s="1023" t="s">
        <v>61</v>
      </c>
      <c r="AC3" s="955" t="s">
        <v>62</v>
      </c>
      <c r="AD3" s="955" t="s">
        <v>63</v>
      </c>
      <c r="AE3" s="955" t="s">
        <v>64</v>
      </c>
      <c r="AF3" s="1023" t="s">
        <v>65</v>
      </c>
      <c r="AG3" s="1023" t="s">
        <v>66</v>
      </c>
      <c r="AH3" s="955" t="s">
        <v>67</v>
      </c>
      <c r="AI3" s="955" t="s">
        <v>68</v>
      </c>
      <c r="AJ3" s="1023" t="s">
        <v>69</v>
      </c>
      <c r="AK3" s="1023" t="s">
        <v>70</v>
      </c>
      <c r="AL3" s="1023" t="s">
        <v>71</v>
      </c>
      <c r="AM3" s="955" t="s">
        <v>72</v>
      </c>
      <c r="AN3" s="955" t="s">
        <v>73</v>
      </c>
      <c r="AO3" s="1023" t="s">
        <v>74</v>
      </c>
      <c r="AP3" s="1023" t="s">
        <v>69</v>
      </c>
      <c r="AQ3" s="1023" t="s">
        <v>75</v>
      </c>
      <c r="AR3" s="1023" t="s">
        <v>76</v>
      </c>
      <c r="AS3" s="955" t="s">
        <v>77</v>
      </c>
      <c r="AT3" s="955" t="s">
        <v>78</v>
      </c>
      <c r="AU3" s="955" t="s">
        <v>79</v>
      </c>
      <c r="AV3" s="955" t="s">
        <v>80</v>
      </c>
      <c r="AW3" s="1023" t="s">
        <v>81</v>
      </c>
      <c r="AX3" s="1023" t="s">
        <v>82</v>
      </c>
      <c r="AY3" s="955" t="s">
        <v>83</v>
      </c>
      <c r="AZ3" s="955" t="s">
        <v>84</v>
      </c>
      <c r="BA3" s="1022" t="s">
        <v>85</v>
      </c>
      <c r="BB3" s="1022" t="s">
        <v>86</v>
      </c>
      <c r="BC3" s="1022" t="s">
        <v>87</v>
      </c>
      <c r="BD3" s="1022" t="s">
        <v>88</v>
      </c>
      <c r="BE3" s="1022" t="s">
        <v>89</v>
      </c>
      <c r="BF3" s="1022" t="s">
        <v>90</v>
      </c>
      <c r="BG3" s="1022" t="s">
        <v>91</v>
      </c>
      <c r="BH3" s="1022" t="s">
        <v>92</v>
      </c>
      <c r="BI3" s="1022" t="s">
        <v>93</v>
      </c>
      <c r="BJ3" s="935" t="s">
        <v>94</v>
      </c>
      <c r="BK3" s="935" t="s">
        <v>95</v>
      </c>
      <c r="BL3" s="1024" t="s">
        <v>96</v>
      </c>
      <c r="BM3" s="1024" t="s">
        <v>97</v>
      </c>
      <c r="BN3" s="1024" t="s">
        <v>98</v>
      </c>
      <c r="BO3" s="1024" t="s">
        <v>99</v>
      </c>
      <c r="BP3" s="957" t="s">
        <v>100</v>
      </c>
      <c r="BQ3" s="957" t="s">
        <v>101</v>
      </c>
      <c r="BR3" s="1024" t="s">
        <v>102</v>
      </c>
      <c r="BS3" s="1024" t="s">
        <v>103</v>
      </c>
      <c r="BT3" s="1024" t="s">
        <v>104</v>
      </c>
      <c r="BU3" s="1024" t="s">
        <v>105</v>
      </c>
      <c r="BV3" s="1024" t="s">
        <v>106</v>
      </c>
      <c r="BW3" s="1024" t="s">
        <v>107</v>
      </c>
      <c r="BX3" s="1024" t="s">
        <v>108</v>
      </c>
      <c r="BY3" s="1024" t="s">
        <v>109</v>
      </c>
      <c r="BZ3" s="1024" t="s">
        <v>110</v>
      </c>
      <c r="CA3" s="957" t="s">
        <v>111</v>
      </c>
      <c r="CB3" s="957" t="s">
        <v>112</v>
      </c>
      <c r="CC3" s="957" t="s">
        <v>113</v>
      </c>
      <c r="CD3" s="957" t="s">
        <v>114</v>
      </c>
      <c r="CE3" s="957" t="s">
        <v>115</v>
      </c>
      <c r="CF3" s="957" t="s">
        <v>116</v>
      </c>
      <c r="CG3" s="1024" t="s">
        <v>117</v>
      </c>
      <c r="ID3" s="1018"/>
      <c r="IE3" s="1018"/>
      <c r="IF3" s="1018"/>
      <c r="IG3" s="1018"/>
      <c r="IH3" s="1018"/>
      <c r="II3" s="1018"/>
      <c r="IJ3" s="1018"/>
      <c r="IK3" s="1018"/>
      <c r="IL3" s="1018"/>
      <c r="IM3" s="1018"/>
      <c r="IN3" s="1018"/>
      <c r="IO3" s="1018"/>
      <c r="IP3" s="1018"/>
      <c r="IQ3" s="1018"/>
      <c r="IR3" s="1018"/>
      <c r="IS3" s="1018"/>
      <c r="IT3" s="1018"/>
      <c r="IU3" s="1018"/>
      <c r="IV3" s="1018"/>
      <c r="IW3" s="1018"/>
      <c r="IX3" s="1018"/>
      <c r="IY3" s="1018"/>
      <c r="IZ3" s="1018"/>
      <c r="JA3" s="1018"/>
      <c r="JB3" s="1018"/>
      <c r="JC3" s="1018"/>
      <c r="JD3" s="1018"/>
      <c r="JE3" s="1018"/>
      <c r="JF3" s="1018"/>
      <c r="JG3" s="1018"/>
      <c r="JH3" s="1018"/>
      <c r="JI3" s="1018"/>
    </row>
    <row r="4" s="901" customFormat="1" ht="10.05" customHeight="1" spans="1:274">
      <c r="A4" s="1025"/>
      <c r="B4" s="979" t="s">
        <v>118</v>
      </c>
      <c r="C4" s="1012" t="s">
        <v>119</v>
      </c>
      <c r="D4" s="979">
        <v>12</v>
      </c>
      <c r="E4" s="1026" t="s">
        <v>120</v>
      </c>
      <c r="F4" s="1025"/>
      <c r="G4" s="1025"/>
      <c r="H4" s="1025"/>
      <c r="I4" s="1027">
        <v>1.9</v>
      </c>
      <c r="J4" s="1027"/>
      <c r="K4" s="1027"/>
      <c r="L4" s="1027"/>
      <c r="M4" s="1027"/>
      <c r="N4" s="1027"/>
      <c r="O4" s="1027"/>
      <c r="P4" s="1027"/>
      <c r="Q4" s="1027"/>
      <c r="R4" s="1027"/>
      <c r="S4" s="1027"/>
      <c r="T4" s="1027"/>
      <c r="U4" s="1028"/>
      <c r="V4" s="979">
        <v>3</v>
      </c>
      <c r="W4" s="979"/>
      <c r="X4" s="1029"/>
      <c r="Y4" s="1029">
        <v>1</v>
      </c>
      <c r="Z4" s="1029"/>
      <c r="AA4" s="1029"/>
      <c r="AB4" s="1029"/>
      <c r="AC4" s="979"/>
      <c r="AD4" s="979"/>
      <c r="AE4" s="979"/>
      <c r="AF4" s="1027">
        <v>1</v>
      </c>
      <c r="AG4" s="1027"/>
      <c r="AH4" s="1027"/>
      <c r="AI4" s="979"/>
      <c r="AJ4" s="1027"/>
      <c r="AK4" s="1027"/>
      <c r="AL4" s="1027"/>
      <c r="AM4" s="1027"/>
      <c r="AN4" s="1027"/>
      <c r="AO4" s="1027"/>
      <c r="AP4" s="1027"/>
      <c r="AQ4" s="1027"/>
      <c r="AR4" s="1027"/>
      <c r="AS4" s="1027"/>
      <c r="AT4" s="1027"/>
      <c r="AU4" s="1027"/>
      <c r="AV4" s="1027"/>
      <c r="AW4" s="1027"/>
      <c r="AX4" s="1027"/>
      <c r="AY4" s="1025"/>
      <c r="AZ4" s="1027"/>
      <c r="BA4" s="1027"/>
      <c r="BB4" s="1027"/>
      <c r="BC4" s="1027"/>
      <c r="BD4" s="1027"/>
      <c r="BE4" s="1027"/>
      <c r="BF4" s="1027"/>
      <c r="BG4" s="1027"/>
      <c r="BH4" s="1027"/>
      <c r="BI4" s="1027"/>
      <c r="BJ4" s="1027"/>
      <c r="BK4" s="1027"/>
      <c r="BL4" s="1030">
        <v>2</v>
      </c>
      <c r="BM4" s="1031"/>
      <c r="BN4" s="1031"/>
      <c r="BO4" s="1031">
        <v>1</v>
      </c>
      <c r="BP4" s="1031"/>
      <c r="BQ4" s="1031"/>
      <c r="BR4" s="1031"/>
      <c r="BS4" s="1031"/>
      <c r="BT4" s="1031"/>
      <c r="BU4" s="1031"/>
      <c r="BV4" s="1032"/>
      <c r="BW4" s="1031"/>
      <c r="BX4" s="1033"/>
      <c r="BY4" s="1033">
        <v>1</v>
      </c>
      <c r="BZ4" s="1033"/>
      <c r="CA4" s="1033"/>
      <c r="CB4" s="1033"/>
      <c r="CC4" s="1033"/>
      <c r="CD4" s="1033"/>
      <c r="CE4" s="1033"/>
      <c r="CF4" s="1033"/>
      <c r="CG4" s="1033"/>
      <c r="ID4" s="899"/>
      <c r="IE4" s="899"/>
      <c r="IF4" s="899"/>
      <c r="IG4" s="899"/>
      <c r="IH4" s="899"/>
      <c r="II4" s="899"/>
      <c r="IJ4" s="899"/>
      <c r="IK4" s="899"/>
      <c r="IL4" s="899"/>
      <c r="IM4" s="899"/>
      <c r="IN4" s="899"/>
      <c r="IO4" s="899"/>
      <c r="IP4" s="899"/>
      <c r="IQ4" s="899"/>
      <c r="IR4" s="899"/>
      <c r="IS4" s="899"/>
      <c r="IT4" s="899"/>
      <c r="IU4" s="899"/>
      <c r="IV4" s="899"/>
      <c r="IW4" s="899"/>
      <c r="IX4" s="899"/>
      <c r="IY4" s="899"/>
      <c r="IZ4" s="899"/>
      <c r="JA4" s="899"/>
      <c r="JB4" s="899"/>
      <c r="JC4" s="899"/>
      <c r="JD4" s="899"/>
      <c r="JE4" s="899"/>
      <c r="JF4" s="899"/>
      <c r="JG4" s="899"/>
      <c r="JH4" s="899"/>
      <c r="JI4" s="899"/>
    </row>
    <row r="5" s="901" customFormat="1" ht="10.05" customHeight="1" spans="1:274">
      <c r="A5" s="1031"/>
      <c r="B5" s="979"/>
      <c r="C5" s="1012"/>
      <c r="D5" s="979"/>
      <c r="E5" s="1034"/>
      <c r="F5" s="1031"/>
      <c r="G5" s="1031"/>
      <c r="H5" s="1031"/>
      <c r="I5" s="1027"/>
      <c r="J5" s="1027"/>
      <c r="K5" s="1027"/>
      <c r="L5" s="1027"/>
      <c r="M5" s="1027"/>
      <c r="N5" s="1027"/>
      <c r="O5" s="1027"/>
      <c r="P5" s="1027"/>
      <c r="Q5" s="1027"/>
      <c r="R5" s="1027"/>
      <c r="S5" s="1027"/>
      <c r="T5" s="1027"/>
      <c r="U5" s="1028"/>
      <c r="V5" s="979"/>
      <c r="W5" s="979"/>
      <c r="X5" s="1035"/>
      <c r="Y5" s="1035"/>
      <c r="Z5" s="1035"/>
      <c r="AA5" s="1035"/>
      <c r="AB5" s="1035"/>
      <c r="AC5" s="979"/>
      <c r="AD5" s="979"/>
      <c r="AE5" s="979"/>
      <c r="AF5" s="1027"/>
      <c r="AG5" s="1027"/>
      <c r="AH5" s="1027"/>
      <c r="AI5" s="979"/>
      <c r="AJ5" s="1027"/>
      <c r="AK5" s="1027"/>
      <c r="AL5" s="1027"/>
      <c r="AM5" s="1027"/>
      <c r="AN5" s="1027"/>
      <c r="AO5" s="1027"/>
      <c r="AP5" s="1027"/>
      <c r="AQ5" s="1027"/>
      <c r="AR5" s="1027"/>
      <c r="AS5" s="1027"/>
      <c r="AT5" s="1027"/>
      <c r="AU5" s="1027"/>
      <c r="AV5" s="1027"/>
      <c r="AW5" s="1027"/>
      <c r="AX5" s="1027"/>
      <c r="AY5" s="1031"/>
      <c r="AZ5" s="1027"/>
      <c r="BA5" s="1027"/>
      <c r="BB5" s="1027"/>
      <c r="BC5" s="1027"/>
      <c r="BD5" s="1027"/>
      <c r="BE5" s="1027"/>
      <c r="BF5" s="1027"/>
      <c r="BG5" s="1027"/>
      <c r="BH5" s="1027"/>
      <c r="BI5" s="1027"/>
      <c r="BJ5" s="1027"/>
      <c r="BK5" s="1027"/>
      <c r="BL5" s="1031"/>
      <c r="BM5" s="1027"/>
      <c r="BN5" s="1027"/>
      <c r="BO5" s="1027"/>
      <c r="BP5" s="1027"/>
      <c r="BQ5" s="1027"/>
      <c r="BR5" s="1027"/>
      <c r="BS5" s="1027"/>
      <c r="BT5" s="1027"/>
      <c r="BU5" s="1027"/>
      <c r="BV5" s="1036"/>
      <c r="BW5" s="1027"/>
      <c r="BX5" s="1033"/>
      <c r="BY5" s="1033"/>
      <c r="BZ5" s="1033"/>
      <c r="CA5" s="1033"/>
      <c r="CB5" s="1033"/>
      <c r="CC5" s="1033"/>
      <c r="CD5" s="1033"/>
      <c r="CE5" s="1033"/>
      <c r="CF5" s="1033"/>
      <c r="CG5" s="1033"/>
      <c r="ID5" s="899"/>
      <c r="IE5" s="899"/>
      <c r="IF5" s="899"/>
      <c r="IG5" s="899"/>
      <c r="IH5" s="899"/>
      <c r="II5" s="899"/>
      <c r="IJ5" s="899"/>
      <c r="IK5" s="899"/>
      <c r="IL5" s="899"/>
      <c r="IM5" s="899"/>
      <c r="IN5" s="899"/>
      <c r="IO5" s="899"/>
      <c r="IP5" s="899"/>
      <c r="IQ5" s="899"/>
      <c r="IR5" s="899"/>
      <c r="IS5" s="899"/>
      <c r="IT5" s="899"/>
      <c r="IU5" s="899"/>
      <c r="IV5" s="899"/>
      <c r="IW5" s="899"/>
      <c r="IX5" s="899"/>
      <c r="IY5" s="899"/>
      <c r="IZ5" s="899"/>
      <c r="JA5" s="899"/>
      <c r="JB5" s="899"/>
      <c r="JC5" s="899"/>
      <c r="JD5" s="899"/>
      <c r="JE5" s="899"/>
      <c r="JF5" s="899"/>
      <c r="JG5" s="899"/>
      <c r="JH5" s="899"/>
      <c r="JI5" s="899"/>
    </row>
    <row r="6" s="901" customFormat="1" ht="10.05" customHeight="1" spans="1:274">
      <c r="A6" s="1025"/>
      <c r="B6" s="979" t="s">
        <v>121</v>
      </c>
      <c r="C6" s="1012" t="s">
        <v>122</v>
      </c>
      <c r="D6" s="979">
        <v>12</v>
      </c>
      <c r="E6" s="1026" t="s">
        <v>120</v>
      </c>
      <c r="F6" s="1025"/>
      <c r="G6" s="1025"/>
      <c r="H6" s="1025"/>
      <c r="I6" s="1027">
        <v>1.9</v>
      </c>
      <c r="J6" s="1027"/>
      <c r="K6" s="1027"/>
      <c r="L6" s="1027">
        <v>1</v>
      </c>
      <c r="M6" s="1027"/>
      <c r="N6" s="1027">
        <v>1</v>
      </c>
      <c r="O6" s="1027"/>
      <c r="P6" s="1027"/>
      <c r="Q6" s="1027">
        <v>1</v>
      </c>
      <c r="R6" s="1027"/>
      <c r="S6" s="1027"/>
      <c r="T6" s="1027">
        <v>1</v>
      </c>
      <c r="U6" s="1028"/>
      <c r="V6" s="979">
        <v>6</v>
      </c>
      <c r="W6" s="979"/>
      <c r="X6" s="1029"/>
      <c r="Y6" s="1029"/>
      <c r="Z6" s="1029">
        <v>1</v>
      </c>
      <c r="AA6" s="1029"/>
      <c r="AB6" s="1029"/>
      <c r="AC6" s="979"/>
      <c r="AD6" s="979"/>
      <c r="AE6" s="979"/>
      <c r="AF6" s="1027"/>
      <c r="AG6" s="1027"/>
      <c r="AH6" s="1027"/>
      <c r="AI6" s="979"/>
      <c r="AJ6" s="1027"/>
      <c r="AK6" s="1027"/>
      <c r="AL6" s="1027"/>
      <c r="AM6" s="1027"/>
      <c r="AN6" s="1027"/>
      <c r="AO6" s="1027">
        <v>2</v>
      </c>
      <c r="AP6" s="1027"/>
      <c r="AQ6" s="1027"/>
      <c r="AR6" s="1027"/>
      <c r="AS6" s="1027"/>
      <c r="AT6" s="1027"/>
      <c r="AU6" s="1027"/>
      <c r="AV6" s="1027"/>
      <c r="AW6" s="1027"/>
      <c r="AX6" s="1027"/>
      <c r="AY6" s="1025"/>
      <c r="AZ6" s="1027"/>
      <c r="BA6" s="1027">
        <v>1</v>
      </c>
      <c r="BB6" s="1027"/>
      <c r="BC6" s="1027"/>
      <c r="BD6" s="1027"/>
      <c r="BE6" s="1027"/>
      <c r="BF6" s="1027"/>
      <c r="BG6" s="1027"/>
      <c r="BH6" s="1027">
        <v>1</v>
      </c>
      <c r="BI6" s="1027"/>
      <c r="BJ6" s="1027"/>
      <c r="BK6" s="1027"/>
      <c r="BL6" s="1030"/>
      <c r="BM6" s="1027"/>
      <c r="BN6" s="1027"/>
      <c r="BO6" s="1027"/>
      <c r="BP6" s="1027"/>
      <c r="BQ6" s="1027"/>
      <c r="BR6" s="1031">
        <v>4</v>
      </c>
      <c r="BS6" s="1027"/>
      <c r="BT6" s="1031"/>
      <c r="BU6" s="1031">
        <v>1</v>
      </c>
      <c r="BV6" s="1036"/>
      <c r="BW6" s="1031"/>
      <c r="BX6" s="1033"/>
      <c r="BY6" s="1033"/>
      <c r="BZ6" s="1033"/>
      <c r="CA6" s="1033"/>
      <c r="CB6" s="1033"/>
      <c r="CC6" s="1033"/>
      <c r="CD6" s="1033"/>
      <c r="CE6" s="1033"/>
      <c r="CF6" s="1033"/>
      <c r="CG6" s="1033"/>
      <c r="ID6" s="899"/>
      <c r="IE6" s="899"/>
      <c r="IF6" s="899"/>
      <c r="IG6" s="899"/>
      <c r="IH6" s="899"/>
      <c r="II6" s="899"/>
      <c r="IJ6" s="899"/>
      <c r="IK6" s="899"/>
      <c r="IL6" s="899"/>
      <c r="IM6" s="899"/>
      <c r="IN6" s="899"/>
      <c r="IO6" s="899"/>
      <c r="IP6" s="899"/>
      <c r="IQ6" s="899"/>
      <c r="IR6" s="899"/>
      <c r="IS6" s="899"/>
      <c r="IT6" s="899"/>
      <c r="IU6" s="899"/>
      <c r="IV6" s="899"/>
      <c r="IW6" s="899"/>
      <c r="IX6" s="899"/>
      <c r="IY6" s="899"/>
      <c r="IZ6" s="899"/>
      <c r="JA6" s="899"/>
      <c r="JB6" s="899"/>
      <c r="JC6" s="899"/>
      <c r="JD6" s="899"/>
      <c r="JE6" s="899"/>
      <c r="JF6" s="899"/>
      <c r="JG6" s="899"/>
      <c r="JH6" s="899"/>
      <c r="JI6" s="899"/>
    </row>
    <row r="7" s="901" customFormat="1" ht="10.05" customHeight="1" spans="1:274">
      <c r="A7" s="1031"/>
      <c r="B7" s="979"/>
      <c r="C7" s="1012"/>
      <c r="D7" s="979"/>
      <c r="E7" s="1034"/>
      <c r="F7" s="1031"/>
      <c r="G7" s="1031"/>
      <c r="H7" s="1031"/>
      <c r="I7" s="1027"/>
      <c r="J7" s="1027"/>
      <c r="K7" s="1027"/>
      <c r="L7" s="1027"/>
      <c r="M7" s="1027"/>
      <c r="N7" s="1027"/>
      <c r="O7" s="1027"/>
      <c r="P7" s="1027"/>
      <c r="Q7" s="1027"/>
      <c r="R7" s="1027"/>
      <c r="S7" s="1027"/>
      <c r="T7" s="1027"/>
      <c r="U7" s="1028"/>
      <c r="V7" s="979"/>
      <c r="W7" s="979"/>
      <c r="X7" s="1035"/>
      <c r="Y7" s="1035"/>
      <c r="Z7" s="1035"/>
      <c r="AA7" s="1035"/>
      <c r="AB7" s="1035"/>
      <c r="AC7" s="979"/>
      <c r="AD7" s="979"/>
      <c r="AE7" s="979"/>
      <c r="AF7" s="1027"/>
      <c r="AG7" s="1027"/>
      <c r="AH7" s="1027"/>
      <c r="AI7" s="979"/>
      <c r="AJ7" s="1027"/>
      <c r="AK7" s="1027"/>
      <c r="AL7" s="1027"/>
      <c r="AM7" s="1027"/>
      <c r="AN7" s="1027"/>
      <c r="AO7" s="1027"/>
      <c r="AP7" s="1027"/>
      <c r="AQ7" s="1027"/>
      <c r="AR7" s="1027"/>
      <c r="AS7" s="1027"/>
      <c r="AT7" s="1027"/>
      <c r="AU7" s="1027"/>
      <c r="AV7" s="1027"/>
      <c r="AW7" s="1027"/>
      <c r="AX7" s="1027"/>
      <c r="AY7" s="1031"/>
      <c r="AZ7" s="1027"/>
      <c r="BA7" s="1027"/>
      <c r="BB7" s="1027"/>
      <c r="BC7" s="1027"/>
      <c r="BD7" s="1027"/>
      <c r="BE7" s="1027"/>
      <c r="BF7" s="1027"/>
      <c r="BG7" s="1027"/>
      <c r="BH7" s="1027"/>
      <c r="BI7" s="1027"/>
      <c r="BJ7" s="1027"/>
      <c r="BK7" s="1027"/>
      <c r="BL7" s="1031"/>
      <c r="BM7" s="1027"/>
      <c r="BN7" s="1027"/>
      <c r="BO7" s="1027"/>
      <c r="BP7" s="1027"/>
      <c r="BQ7" s="1027"/>
      <c r="BR7" s="1027"/>
      <c r="BS7" s="1027"/>
      <c r="BT7" s="1027"/>
      <c r="BU7" s="1027"/>
      <c r="BV7" s="1036"/>
      <c r="BW7" s="1027"/>
      <c r="BX7" s="1033"/>
      <c r="BY7" s="1033"/>
      <c r="BZ7" s="1033"/>
      <c r="CA7" s="1033"/>
      <c r="CB7" s="1033"/>
      <c r="CC7" s="1033"/>
      <c r="CD7" s="1033"/>
      <c r="CE7" s="1033"/>
      <c r="CF7" s="1033"/>
      <c r="CG7" s="1033"/>
      <c r="ID7" s="899"/>
      <c r="IE7" s="899"/>
      <c r="IF7" s="899"/>
      <c r="IG7" s="899"/>
      <c r="IH7" s="899"/>
      <c r="II7" s="899"/>
      <c r="IJ7" s="899"/>
      <c r="IK7" s="899"/>
      <c r="IL7" s="899"/>
      <c r="IM7" s="899"/>
      <c r="IN7" s="899"/>
      <c r="IO7" s="899"/>
      <c r="IP7" s="899"/>
      <c r="IQ7" s="899"/>
      <c r="IR7" s="899"/>
      <c r="IS7" s="899"/>
      <c r="IT7" s="899"/>
      <c r="IU7" s="899"/>
      <c r="IV7" s="899"/>
      <c r="IW7" s="899"/>
      <c r="IX7" s="899"/>
      <c r="IY7" s="899"/>
      <c r="IZ7" s="899"/>
      <c r="JA7" s="899"/>
      <c r="JB7" s="899"/>
      <c r="JC7" s="899"/>
      <c r="JD7" s="899"/>
      <c r="JE7" s="899"/>
      <c r="JF7" s="899"/>
      <c r="JG7" s="899"/>
      <c r="JH7" s="899"/>
      <c r="JI7" s="899"/>
    </row>
    <row r="8" s="901" customFormat="1" ht="10.05" customHeight="1" spans="1:274">
      <c r="A8" s="1025"/>
      <c r="B8" s="1037" t="s">
        <v>123</v>
      </c>
      <c r="C8" s="1012" t="s">
        <v>124</v>
      </c>
      <c r="D8" s="979">
        <v>12</v>
      </c>
      <c r="E8" s="1026" t="s">
        <v>120</v>
      </c>
      <c r="F8" s="1025"/>
      <c r="G8" s="1025"/>
      <c r="H8" s="1025"/>
      <c r="I8" s="1027">
        <v>1.9</v>
      </c>
      <c r="J8" s="1027"/>
      <c r="K8" s="1027"/>
      <c r="L8" s="1027">
        <v>1</v>
      </c>
      <c r="M8" s="1027"/>
      <c r="N8" s="1027">
        <v>1</v>
      </c>
      <c r="O8" s="1027"/>
      <c r="P8" s="1027"/>
      <c r="Q8" s="1027">
        <v>1</v>
      </c>
      <c r="R8" s="1027"/>
      <c r="S8" s="1027"/>
      <c r="T8" s="1027">
        <v>2</v>
      </c>
      <c r="U8" s="1027">
        <v>12</v>
      </c>
      <c r="V8" s="1027">
        <v>3</v>
      </c>
      <c r="W8" s="1027">
        <v>6</v>
      </c>
      <c r="X8" s="1029">
        <v>2</v>
      </c>
      <c r="Y8" s="1029"/>
      <c r="Z8" s="1029"/>
      <c r="AA8" s="1029">
        <v>1</v>
      </c>
      <c r="AB8" s="1029"/>
      <c r="AC8" s="979"/>
      <c r="AD8" s="979"/>
      <c r="AE8" s="979"/>
      <c r="AF8" s="1027"/>
      <c r="AG8" s="1027"/>
      <c r="AH8" s="1027"/>
      <c r="AI8" s="979"/>
      <c r="AJ8" s="1027"/>
      <c r="AK8" s="1027"/>
      <c r="AL8" s="1027"/>
      <c r="AM8" s="1027"/>
      <c r="AN8" s="1027"/>
      <c r="AO8" s="1027"/>
      <c r="AP8" s="1027"/>
      <c r="AQ8" s="1027">
        <v>1</v>
      </c>
      <c r="AR8" s="1027"/>
      <c r="AS8" s="1027"/>
      <c r="AT8" s="1027"/>
      <c r="AU8" s="1027"/>
      <c r="AV8" s="1027"/>
      <c r="AW8" s="1027"/>
      <c r="AX8" s="1027"/>
      <c r="AY8" s="1025"/>
      <c r="AZ8" s="1027"/>
      <c r="BA8" s="1038"/>
      <c r="BB8" s="1027"/>
      <c r="BC8" s="1027"/>
      <c r="BD8" s="1027">
        <v>1</v>
      </c>
      <c r="BE8" s="1027"/>
      <c r="BF8" s="1027"/>
      <c r="BG8" s="1027">
        <v>1</v>
      </c>
      <c r="BH8" s="1027">
        <v>1</v>
      </c>
      <c r="BI8" s="1027"/>
      <c r="BJ8" s="1027"/>
      <c r="BK8" s="1027"/>
      <c r="BL8" s="1030"/>
      <c r="BM8" s="1027"/>
      <c r="BN8" s="1027"/>
      <c r="BO8" s="1027"/>
      <c r="BP8" s="1027"/>
      <c r="BQ8" s="1027"/>
      <c r="BR8" s="1031">
        <v>4</v>
      </c>
      <c r="BS8" s="1027"/>
      <c r="BT8" s="1031"/>
      <c r="BU8" s="1031">
        <v>1</v>
      </c>
      <c r="BV8" s="1036"/>
      <c r="BW8" s="1031"/>
      <c r="BX8" s="1033"/>
      <c r="BY8" s="1033"/>
      <c r="BZ8" s="1033"/>
      <c r="CA8" s="1033"/>
      <c r="CB8" s="1033"/>
      <c r="CC8" s="1033"/>
      <c r="CD8" s="1033"/>
      <c r="CE8" s="1033"/>
      <c r="CF8" s="1033"/>
      <c r="CG8" s="1033"/>
      <c r="ID8" s="899"/>
      <c r="IE8" s="899"/>
      <c r="IF8" s="899"/>
      <c r="IG8" s="899"/>
      <c r="IH8" s="899"/>
      <c r="II8" s="899"/>
      <c r="IJ8" s="899"/>
      <c r="IK8" s="899"/>
      <c r="IL8" s="899"/>
      <c r="IM8" s="899"/>
      <c r="IN8" s="899"/>
      <c r="IO8" s="899"/>
      <c r="IP8" s="899"/>
      <c r="IQ8" s="899"/>
      <c r="IR8" s="899"/>
      <c r="IS8" s="899"/>
      <c r="IT8" s="899"/>
      <c r="IU8" s="899"/>
      <c r="IV8" s="899"/>
      <c r="IW8" s="899"/>
      <c r="IX8" s="899"/>
      <c r="IY8" s="899"/>
      <c r="IZ8" s="899"/>
      <c r="JA8" s="899"/>
      <c r="JB8" s="899"/>
      <c r="JC8" s="899"/>
      <c r="JD8" s="899"/>
      <c r="JE8" s="899"/>
      <c r="JF8" s="899"/>
      <c r="JG8" s="899"/>
      <c r="JH8" s="899"/>
      <c r="JI8" s="899"/>
    </row>
    <row r="9" s="901" customFormat="1" ht="10.05" customHeight="1" spans="1:274">
      <c r="A9" s="1031"/>
      <c r="B9" s="1037"/>
      <c r="C9" s="1012"/>
      <c r="D9" s="979"/>
      <c r="E9" s="1034"/>
      <c r="F9" s="1031"/>
      <c r="G9" s="1031"/>
      <c r="H9" s="1031"/>
      <c r="I9" s="1027"/>
      <c r="J9" s="1027"/>
      <c r="K9" s="1027"/>
      <c r="L9" s="1027"/>
      <c r="M9" s="1027"/>
      <c r="N9" s="1027"/>
      <c r="O9" s="1027"/>
      <c r="P9" s="1027"/>
      <c r="Q9" s="1027"/>
      <c r="R9" s="1027"/>
      <c r="S9" s="1027"/>
      <c r="T9" s="1027"/>
      <c r="U9" s="1027"/>
      <c r="V9" s="1027"/>
      <c r="W9" s="1027"/>
      <c r="X9" s="1035"/>
      <c r="Y9" s="1035"/>
      <c r="Z9" s="1035"/>
      <c r="AA9" s="1035"/>
      <c r="AB9" s="1035"/>
      <c r="AC9" s="979"/>
      <c r="AD9" s="979"/>
      <c r="AE9" s="979"/>
      <c r="AF9" s="1027"/>
      <c r="AG9" s="1027"/>
      <c r="AH9" s="1027"/>
      <c r="AI9" s="979"/>
      <c r="AJ9" s="1027"/>
      <c r="AK9" s="1027"/>
      <c r="AL9" s="1027"/>
      <c r="AM9" s="1027"/>
      <c r="AN9" s="1027"/>
      <c r="AO9" s="1027"/>
      <c r="AP9" s="1027"/>
      <c r="AQ9" s="1027"/>
      <c r="AR9" s="1027"/>
      <c r="AS9" s="1027"/>
      <c r="AT9" s="1027"/>
      <c r="AU9" s="1027"/>
      <c r="AV9" s="1027"/>
      <c r="AW9" s="1027"/>
      <c r="AX9" s="1027"/>
      <c r="AY9" s="1031"/>
      <c r="AZ9" s="1027"/>
      <c r="BA9" s="1027"/>
      <c r="BB9" s="1027"/>
      <c r="BC9" s="1027"/>
      <c r="BD9" s="1027"/>
      <c r="BE9" s="1027"/>
      <c r="BF9" s="1027"/>
      <c r="BG9" s="1027"/>
      <c r="BH9" s="1027"/>
      <c r="BI9" s="1027"/>
      <c r="BJ9" s="1027"/>
      <c r="BK9" s="1027"/>
      <c r="BL9" s="1031"/>
      <c r="BM9" s="1027"/>
      <c r="BN9" s="1027"/>
      <c r="BO9" s="1027"/>
      <c r="BP9" s="1027"/>
      <c r="BQ9" s="1027"/>
      <c r="BR9" s="1027"/>
      <c r="BS9" s="1027"/>
      <c r="BT9" s="1027"/>
      <c r="BU9" s="1027"/>
      <c r="BV9" s="1036"/>
      <c r="BW9" s="1027"/>
      <c r="BX9" s="1033"/>
      <c r="BY9" s="1033"/>
      <c r="BZ9" s="1033"/>
      <c r="CA9" s="1033"/>
      <c r="CB9" s="1033"/>
      <c r="CC9" s="1033"/>
      <c r="CD9" s="1033"/>
      <c r="CE9" s="1033"/>
      <c r="CF9" s="1033"/>
      <c r="CG9" s="1033"/>
      <c r="ID9" s="899"/>
      <c r="IE9" s="899"/>
      <c r="IF9" s="899"/>
      <c r="IG9" s="899"/>
      <c r="IH9" s="899"/>
      <c r="II9" s="899"/>
      <c r="IJ9" s="899"/>
      <c r="IK9" s="899"/>
      <c r="IL9" s="899"/>
      <c r="IM9" s="899"/>
      <c r="IN9" s="899"/>
      <c r="IO9" s="899"/>
      <c r="IP9" s="899"/>
      <c r="IQ9" s="899"/>
      <c r="IR9" s="899"/>
      <c r="IS9" s="899"/>
      <c r="IT9" s="899"/>
      <c r="IU9" s="899"/>
      <c r="IV9" s="899"/>
      <c r="IW9" s="899"/>
      <c r="IX9" s="899"/>
      <c r="IY9" s="899"/>
      <c r="IZ9" s="899"/>
      <c r="JA9" s="899"/>
      <c r="JB9" s="899"/>
      <c r="JC9" s="899"/>
      <c r="JD9" s="899"/>
      <c r="JE9" s="899"/>
      <c r="JF9" s="899"/>
      <c r="JG9" s="899"/>
      <c r="JH9" s="899"/>
      <c r="JI9" s="899"/>
    </row>
    <row r="10" s="901" customFormat="1" ht="10.05" customHeight="1" spans="1:274">
      <c r="A10" s="1025"/>
      <c r="B10" s="979" t="s">
        <v>125</v>
      </c>
      <c r="C10" s="1012" t="s">
        <v>124</v>
      </c>
      <c r="D10" s="979">
        <v>12</v>
      </c>
      <c r="E10" s="1026" t="s">
        <v>120</v>
      </c>
      <c r="F10" s="1025"/>
      <c r="G10" s="1025"/>
      <c r="H10" s="1025"/>
      <c r="I10" s="1027">
        <v>1.9</v>
      </c>
      <c r="J10" s="1027"/>
      <c r="K10" s="1027"/>
      <c r="L10" s="1027">
        <v>1</v>
      </c>
      <c r="M10" s="1027"/>
      <c r="N10" s="1027">
        <v>1</v>
      </c>
      <c r="O10" s="1027"/>
      <c r="P10" s="1027"/>
      <c r="Q10" s="1027">
        <v>2</v>
      </c>
      <c r="R10" s="1027"/>
      <c r="S10" s="1027"/>
      <c r="T10" s="1027">
        <v>4</v>
      </c>
      <c r="U10" s="1027">
        <v>12</v>
      </c>
      <c r="V10" s="979">
        <v>3</v>
      </c>
      <c r="W10" s="979">
        <v>6</v>
      </c>
      <c r="X10" s="1029">
        <v>2</v>
      </c>
      <c r="Y10" s="1029"/>
      <c r="Z10" s="1029"/>
      <c r="AA10" s="1029">
        <v>1</v>
      </c>
      <c r="AB10" s="1029"/>
      <c r="AC10" s="979"/>
      <c r="AD10" s="979"/>
      <c r="AE10" s="979"/>
      <c r="AF10" s="1027"/>
      <c r="AG10" s="1027"/>
      <c r="AH10" s="1027"/>
      <c r="AI10" s="979"/>
      <c r="AJ10" s="1027"/>
      <c r="AK10" s="1027"/>
      <c r="AL10" s="1027"/>
      <c r="AM10" s="1027"/>
      <c r="AN10" s="1027"/>
      <c r="AO10" s="1027"/>
      <c r="AP10" s="1027"/>
      <c r="AQ10" s="1027">
        <v>1</v>
      </c>
      <c r="AR10" s="1027"/>
      <c r="AS10" s="1027"/>
      <c r="AT10" s="1027"/>
      <c r="AU10" s="1027"/>
      <c r="AV10" s="1027"/>
      <c r="AW10" s="1027"/>
      <c r="AX10" s="1027"/>
      <c r="AY10" s="1025"/>
      <c r="AZ10" s="1027"/>
      <c r="BA10" s="1038"/>
      <c r="BB10" s="1027"/>
      <c r="BC10" s="1027"/>
      <c r="BD10" s="1027">
        <v>2</v>
      </c>
      <c r="BE10" s="1027"/>
      <c r="BF10" s="1027"/>
      <c r="BG10" s="1027">
        <v>1</v>
      </c>
      <c r="BH10" s="1027">
        <v>1</v>
      </c>
      <c r="BI10" s="1027"/>
      <c r="BJ10" s="1027"/>
      <c r="BK10" s="1027"/>
      <c r="BL10" s="1030"/>
      <c r="BM10" s="1027"/>
      <c r="BN10" s="1027"/>
      <c r="BO10" s="1027"/>
      <c r="BP10" s="1027"/>
      <c r="BQ10" s="1027"/>
      <c r="BR10" s="1031">
        <v>4</v>
      </c>
      <c r="BS10" s="1027"/>
      <c r="BT10" s="1031"/>
      <c r="BU10" s="1031">
        <v>1</v>
      </c>
      <c r="BV10" s="1036"/>
      <c r="BW10" s="1031"/>
      <c r="BX10" s="1033"/>
      <c r="BY10" s="1033"/>
      <c r="BZ10" s="1033"/>
      <c r="CA10" s="1033"/>
      <c r="CB10" s="1033"/>
      <c r="CC10" s="1033"/>
      <c r="CD10" s="1033"/>
      <c r="CE10" s="1033"/>
      <c r="CF10" s="1033"/>
      <c r="CG10" s="1033"/>
      <c r="ID10" s="899"/>
      <c r="IE10" s="899"/>
      <c r="IF10" s="899"/>
      <c r="IG10" s="899"/>
      <c r="IH10" s="899"/>
      <c r="II10" s="899"/>
      <c r="IJ10" s="899"/>
      <c r="IK10" s="899"/>
      <c r="IL10" s="899"/>
      <c r="IM10" s="899"/>
      <c r="IN10" s="899"/>
      <c r="IO10" s="899"/>
      <c r="IP10" s="899"/>
      <c r="IQ10" s="899"/>
      <c r="IR10" s="899"/>
      <c r="IS10" s="899"/>
      <c r="IT10" s="899"/>
      <c r="IU10" s="899"/>
      <c r="IV10" s="899"/>
      <c r="IW10" s="899"/>
      <c r="IX10" s="899"/>
      <c r="IY10" s="899"/>
      <c r="IZ10" s="899"/>
      <c r="JA10" s="899"/>
      <c r="JB10" s="899"/>
      <c r="JC10" s="899"/>
      <c r="JD10" s="899"/>
      <c r="JE10" s="899"/>
      <c r="JF10" s="899"/>
      <c r="JG10" s="899"/>
      <c r="JH10" s="899"/>
      <c r="JI10" s="899"/>
    </row>
    <row r="11" s="901" customFormat="1" ht="10.05" customHeight="1" spans="1:274">
      <c r="A11" s="1031"/>
      <c r="B11" s="979"/>
      <c r="C11" s="1012"/>
      <c r="D11" s="979"/>
      <c r="E11" s="1034"/>
      <c r="F11" s="1031"/>
      <c r="G11" s="1031"/>
      <c r="H11" s="1031"/>
      <c r="I11" s="1027"/>
      <c r="J11" s="1027"/>
      <c r="K11" s="1027"/>
      <c r="L11" s="1027"/>
      <c r="M11" s="1027"/>
      <c r="N11" s="1027"/>
      <c r="O11" s="1027"/>
      <c r="P11" s="1027"/>
      <c r="Q11" s="1027"/>
      <c r="R11" s="1027"/>
      <c r="S11" s="1027"/>
      <c r="T11" s="1027"/>
      <c r="U11" s="1027"/>
      <c r="V11" s="979"/>
      <c r="W11" s="979"/>
      <c r="X11" s="1035"/>
      <c r="Y11" s="1035"/>
      <c r="Z11" s="1035"/>
      <c r="AA11" s="1035"/>
      <c r="AB11" s="1035"/>
      <c r="AC11" s="979"/>
      <c r="AD11" s="979"/>
      <c r="AE11" s="979"/>
      <c r="AF11" s="1027"/>
      <c r="AG11" s="1027"/>
      <c r="AH11" s="1027"/>
      <c r="AI11" s="979"/>
      <c r="AJ11" s="1027"/>
      <c r="AK11" s="1027"/>
      <c r="AL11" s="1027"/>
      <c r="AM11" s="1027"/>
      <c r="AN11" s="1027"/>
      <c r="AO11" s="1027"/>
      <c r="AP11" s="1027"/>
      <c r="AQ11" s="1027"/>
      <c r="AR11" s="1027"/>
      <c r="AS11" s="1027"/>
      <c r="AT11" s="1027"/>
      <c r="AU11" s="1027"/>
      <c r="AV11" s="1027"/>
      <c r="AW11" s="1027"/>
      <c r="AX11" s="1027"/>
      <c r="AY11" s="1031"/>
      <c r="AZ11" s="1027"/>
      <c r="BA11" s="1027"/>
      <c r="BB11" s="1027"/>
      <c r="BC11" s="1027"/>
      <c r="BD11" s="1027"/>
      <c r="BE11" s="1027"/>
      <c r="BF11" s="1027"/>
      <c r="BG11" s="1027"/>
      <c r="BH11" s="1027"/>
      <c r="BI11" s="1027"/>
      <c r="BJ11" s="1027"/>
      <c r="BK11" s="1027"/>
      <c r="BL11" s="1031"/>
      <c r="BM11" s="1027"/>
      <c r="BN11" s="1027"/>
      <c r="BO11" s="1027"/>
      <c r="BP11" s="1027"/>
      <c r="BQ11" s="1027"/>
      <c r="BR11" s="1027"/>
      <c r="BS11" s="1027"/>
      <c r="BT11" s="1027"/>
      <c r="BU11" s="1027"/>
      <c r="BV11" s="1036"/>
      <c r="BW11" s="1027"/>
      <c r="BX11" s="1033"/>
      <c r="BY11" s="1033"/>
      <c r="BZ11" s="1033"/>
      <c r="CA11" s="1033"/>
      <c r="CB11" s="1033"/>
      <c r="CC11" s="1033"/>
      <c r="CD11" s="1033"/>
      <c r="CE11" s="1033"/>
      <c r="CF11" s="1033"/>
      <c r="CG11" s="1033"/>
      <c r="ID11" s="899"/>
      <c r="IE11" s="899"/>
      <c r="IF11" s="899"/>
      <c r="IG11" s="899"/>
      <c r="IH11" s="899"/>
      <c r="II11" s="899"/>
      <c r="IJ11" s="899"/>
      <c r="IK11" s="899"/>
      <c r="IL11" s="899"/>
      <c r="IM11" s="899"/>
      <c r="IN11" s="899"/>
      <c r="IO11" s="899"/>
      <c r="IP11" s="899"/>
      <c r="IQ11" s="899"/>
      <c r="IR11" s="899"/>
      <c r="IS11" s="899"/>
      <c r="IT11" s="899"/>
      <c r="IU11" s="899"/>
      <c r="IV11" s="899"/>
      <c r="IW11" s="899"/>
      <c r="IX11" s="899"/>
      <c r="IY11" s="899"/>
      <c r="IZ11" s="899"/>
      <c r="JA11" s="899"/>
      <c r="JB11" s="899"/>
      <c r="JC11" s="899"/>
      <c r="JD11" s="899"/>
      <c r="JE11" s="899"/>
      <c r="JF11" s="899"/>
      <c r="JG11" s="899"/>
      <c r="JH11" s="899"/>
      <c r="JI11" s="899"/>
    </row>
    <row r="12" s="901" customFormat="1" ht="10.05" customHeight="1" spans="1:274">
      <c r="A12" s="1025"/>
      <c r="B12" s="979" t="s">
        <v>126</v>
      </c>
      <c r="C12" s="1012" t="s">
        <v>127</v>
      </c>
      <c r="D12" s="979">
        <v>12</v>
      </c>
      <c r="E12" s="1026" t="s">
        <v>120</v>
      </c>
      <c r="F12" s="1025"/>
      <c r="G12" s="1025"/>
      <c r="H12" s="1025"/>
      <c r="I12" s="1027">
        <v>1.9</v>
      </c>
      <c r="J12" s="1027"/>
      <c r="K12" s="1027"/>
      <c r="L12" s="1027">
        <v>1</v>
      </c>
      <c r="M12" s="1027"/>
      <c r="N12" s="1027">
        <v>1</v>
      </c>
      <c r="O12" s="1027"/>
      <c r="P12" s="1027"/>
      <c r="Q12" s="1027">
        <v>3</v>
      </c>
      <c r="R12" s="1027"/>
      <c r="S12" s="1027"/>
      <c r="T12" s="1027">
        <v>5</v>
      </c>
      <c r="U12" s="1027">
        <v>12</v>
      </c>
      <c r="V12" s="979">
        <v>3</v>
      </c>
      <c r="W12" s="979">
        <v>6</v>
      </c>
      <c r="X12" s="1029">
        <v>2</v>
      </c>
      <c r="Y12" s="1029"/>
      <c r="Z12" s="1029"/>
      <c r="AA12" s="1029">
        <v>1</v>
      </c>
      <c r="AB12" s="1029"/>
      <c r="AC12" s="979"/>
      <c r="AD12" s="979"/>
      <c r="AE12" s="979"/>
      <c r="AF12" s="1027"/>
      <c r="AG12" s="1027"/>
      <c r="AH12" s="1027"/>
      <c r="AI12" s="979"/>
      <c r="AJ12" s="1027"/>
      <c r="AK12" s="1027"/>
      <c r="AL12" s="1027"/>
      <c r="AM12" s="1027"/>
      <c r="AN12" s="1027"/>
      <c r="AO12" s="1027"/>
      <c r="AP12" s="1027"/>
      <c r="AQ12" s="1027">
        <v>1</v>
      </c>
      <c r="AR12" s="1027"/>
      <c r="AS12" s="1027"/>
      <c r="AT12" s="1027"/>
      <c r="AU12" s="1027"/>
      <c r="AV12" s="1027"/>
      <c r="AW12" s="1027"/>
      <c r="AX12" s="1027"/>
      <c r="AY12" s="1025"/>
      <c r="AZ12" s="1027"/>
      <c r="BA12" s="1038">
        <v>1</v>
      </c>
      <c r="BB12" s="1027"/>
      <c r="BC12" s="1027"/>
      <c r="BD12" s="1027">
        <v>2</v>
      </c>
      <c r="BE12" s="1027"/>
      <c r="BF12" s="1027"/>
      <c r="BG12" s="1027">
        <v>1</v>
      </c>
      <c r="BH12" s="1027">
        <v>4</v>
      </c>
      <c r="BI12" s="1027"/>
      <c r="BJ12" s="1027"/>
      <c r="BK12" s="1027"/>
      <c r="BL12" s="1030"/>
      <c r="BM12" s="1027"/>
      <c r="BN12" s="1027"/>
      <c r="BO12" s="1027"/>
      <c r="BP12" s="1027"/>
      <c r="BQ12" s="1027"/>
      <c r="BR12" s="1031">
        <v>4</v>
      </c>
      <c r="BS12" s="1027"/>
      <c r="BT12" s="1031"/>
      <c r="BU12" s="1031">
        <v>1</v>
      </c>
      <c r="BV12" s="1036"/>
      <c r="BW12" s="1031"/>
      <c r="BX12" s="1033"/>
      <c r="BY12" s="1033"/>
      <c r="BZ12" s="1033"/>
      <c r="CA12" s="1033"/>
      <c r="CB12" s="1033"/>
      <c r="CC12" s="1033"/>
      <c r="CD12" s="1033"/>
      <c r="CE12" s="1033"/>
      <c r="CF12" s="1033"/>
      <c r="CG12" s="1033"/>
      <c r="ID12" s="899"/>
      <c r="IE12" s="899"/>
      <c r="IF12" s="899"/>
      <c r="IG12" s="899"/>
      <c r="IH12" s="899"/>
      <c r="II12" s="899"/>
      <c r="IJ12" s="899"/>
      <c r="IK12" s="899"/>
      <c r="IL12" s="899"/>
      <c r="IM12" s="899"/>
      <c r="IN12" s="899"/>
      <c r="IO12" s="899"/>
      <c r="IP12" s="899"/>
      <c r="IQ12" s="899"/>
      <c r="IR12" s="899"/>
      <c r="IS12" s="899"/>
      <c r="IT12" s="899"/>
      <c r="IU12" s="899"/>
      <c r="IV12" s="899"/>
      <c r="IW12" s="899"/>
      <c r="IX12" s="899"/>
      <c r="IY12" s="899"/>
      <c r="IZ12" s="899"/>
      <c r="JA12" s="899"/>
      <c r="JB12" s="899"/>
      <c r="JC12" s="899"/>
      <c r="JD12" s="899"/>
      <c r="JE12" s="899"/>
      <c r="JF12" s="899"/>
      <c r="JG12" s="899"/>
      <c r="JH12" s="899"/>
      <c r="JI12" s="899"/>
    </row>
    <row r="13" s="901" customFormat="1" ht="10.05" customHeight="1" spans="1:274">
      <c r="A13" s="1031"/>
      <c r="B13" s="979"/>
      <c r="C13" s="1012"/>
      <c r="D13" s="979"/>
      <c r="E13" s="1034"/>
      <c r="F13" s="1031"/>
      <c r="G13" s="1031"/>
      <c r="H13" s="1031"/>
      <c r="I13" s="1027"/>
      <c r="J13" s="1027"/>
      <c r="K13" s="1027"/>
      <c r="L13" s="1027"/>
      <c r="M13" s="1027"/>
      <c r="N13" s="1027"/>
      <c r="O13" s="1027"/>
      <c r="P13" s="1027"/>
      <c r="Q13" s="1027"/>
      <c r="R13" s="1027"/>
      <c r="S13" s="1027"/>
      <c r="T13" s="1027"/>
      <c r="U13" s="1027"/>
      <c r="V13" s="979"/>
      <c r="W13" s="979"/>
      <c r="X13" s="1035"/>
      <c r="Y13" s="1035"/>
      <c r="Z13" s="1035"/>
      <c r="AA13" s="1035"/>
      <c r="AB13" s="1035"/>
      <c r="AC13" s="979"/>
      <c r="AD13" s="979"/>
      <c r="AE13" s="979"/>
      <c r="AF13" s="1027"/>
      <c r="AG13" s="1027"/>
      <c r="AH13" s="1027"/>
      <c r="AI13" s="979"/>
      <c r="AJ13" s="1027"/>
      <c r="AK13" s="1027"/>
      <c r="AL13" s="1027"/>
      <c r="AM13" s="1027"/>
      <c r="AN13" s="1027"/>
      <c r="AO13" s="1027"/>
      <c r="AP13" s="1027"/>
      <c r="AQ13" s="1027"/>
      <c r="AR13" s="1027"/>
      <c r="AS13" s="1027"/>
      <c r="AT13" s="1027"/>
      <c r="AU13" s="1027"/>
      <c r="AV13" s="1027"/>
      <c r="AW13" s="1027"/>
      <c r="AX13" s="1027"/>
      <c r="AY13" s="1031"/>
      <c r="AZ13" s="1027"/>
      <c r="BA13" s="1027"/>
      <c r="BB13" s="1027"/>
      <c r="BC13" s="1027"/>
      <c r="BD13" s="1027"/>
      <c r="BE13" s="1027"/>
      <c r="BF13" s="1027"/>
      <c r="BG13" s="1027"/>
      <c r="BH13" s="1027"/>
      <c r="BI13" s="1027"/>
      <c r="BJ13" s="1027"/>
      <c r="BK13" s="1027"/>
      <c r="BL13" s="1031"/>
      <c r="BM13" s="1027"/>
      <c r="BN13" s="1027"/>
      <c r="BO13" s="1027"/>
      <c r="BP13" s="1027"/>
      <c r="BQ13" s="1027"/>
      <c r="BR13" s="1027"/>
      <c r="BS13" s="1027"/>
      <c r="BT13" s="1027"/>
      <c r="BU13" s="1027"/>
      <c r="BV13" s="1036"/>
      <c r="BW13" s="1027"/>
      <c r="BX13" s="1033"/>
      <c r="BY13" s="1033"/>
      <c r="BZ13" s="1033"/>
      <c r="CA13" s="1033"/>
      <c r="CB13" s="1033"/>
      <c r="CC13" s="1033"/>
      <c r="CD13" s="1033"/>
      <c r="CE13" s="1033"/>
      <c r="CF13" s="1033"/>
      <c r="CG13" s="1033"/>
      <c r="ID13" s="899"/>
      <c r="IE13" s="899"/>
      <c r="IF13" s="899"/>
      <c r="IG13" s="899"/>
      <c r="IH13" s="899"/>
      <c r="II13" s="899"/>
      <c r="IJ13" s="899"/>
      <c r="IK13" s="899"/>
      <c r="IL13" s="899"/>
      <c r="IM13" s="899"/>
      <c r="IN13" s="899"/>
      <c r="IO13" s="899"/>
      <c r="IP13" s="899"/>
      <c r="IQ13" s="899"/>
      <c r="IR13" s="899"/>
      <c r="IS13" s="899"/>
      <c r="IT13" s="899"/>
      <c r="IU13" s="899"/>
      <c r="IV13" s="899"/>
      <c r="IW13" s="899"/>
      <c r="IX13" s="899"/>
      <c r="IY13" s="899"/>
      <c r="IZ13" s="899"/>
      <c r="JA13" s="899"/>
      <c r="JB13" s="899"/>
      <c r="JC13" s="899"/>
      <c r="JD13" s="899"/>
      <c r="JE13" s="899"/>
      <c r="JF13" s="899"/>
      <c r="JG13" s="899"/>
      <c r="JH13" s="899"/>
      <c r="JI13" s="899"/>
    </row>
    <row r="14" s="901" customFormat="1" ht="10.05" customHeight="1" spans="1:274">
      <c r="A14" s="1025"/>
      <c r="B14" s="979" t="s">
        <v>128</v>
      </c>
      <c r="C14" s="1012" t="s">
        <v>129</v>
      </c>
      <c r="D14" s="979">
        <v>12</v>
      </c>
      <c r="E14" s="1026" t="s">
        <v>120</v>
      </c>
      <c r="F14" s="1025"/>
      <c r="G14" s="1025"/>
      <c r="H14" s="1025"/>
      <c r="I14" s="1027">
        <v>1.9</v>
      </c>
      <c r="J14" s="1027"/>
      <c r="K14" s="1027"/>
      <c r="L14" s="1027">
        <v>1</v>
      </c>
      <c r="M14" s="1027"/>
      <c r="N14" s="1027">
        <v>1</v>
      </c>
      <c r="O14" s="1027"/>
      <c r="P14" s="1027"/>
      <c r="Q14" s="1027">
        <v>2</v>
      </c>
      <c r="R14" s="1027"/>
      <c r="S14" s="1027"/>
      <c r="T14" s="1027">
        <v>4</v>
      </c>
      <c r="U14" s="1027">
        <v>12</v>
      </c>
      <c r="V14" s="979">
        <v>3</v>
      </c>
      <c r="W14" s="979">
        <v>12</v>
      </c>
      <c r="X14" s="1029">
        <v>2</v>
      </c>
      <c r="Y14" s="1029"/>
      <c r="Z14" s="1029"/>
      <c r="AA14" s="1029">
        <v>1</v>
      </c>
      <c r="AB14" s="1029"/>
      <c r="AC14" s="979"/>
      <c r="AD14" s="979"/>
      <c r="AE14" s="979"/>
      <c r="AF14" s="1027"/>
      <c r="AG14" s="1027"/>
      <c r="AH14" s="1027"/>
      <c r="AI14" s="979"/>
      <c r="AJ14" s="1027"/>
      <c r="AK14" s="1027"/>
      <c r="AL14" s="1027"/>
      <c r="AM14" s="1027"/>
      <c r="AN14" s="1027"/>
      <c r="AO14" s="1027"/>
      <c r="AP14" s="1027"/>
      <c r="AQ14" s="1027">
        <v>1</v>
      </c>
      <c r="AR14" s="1027">
        <v>1</v>
      </c>
      <c r="AS14" s="1027"/>
      <c r="AT14" s="1027"/>
      <c r="AU14" s="1027"/>
      <c r="AV14" s="1027"/>
      <c r="AW14" s="1027"/>
      <c r="AX14" s="1027"/>
      <c r="AY14" s="1025"/>
      <c r="AZ14" s="1027"/>
      <c r="BA14" s="1038"/>
      <c r="BB14" s="1027"/>
      <c r="BC14" s="1027"/>
      <c r="BD14" s="1027">
        <v>2</v>
      </c>
      <c r="BE14" s="1027"/>
      <c r="BF14" s="1027"/>
      <c r="BG14" s="1027">
        <v>2</v>
      </c>
      <c r="BH14" s="1027">
        <v>2</v>
      </c>
      <c r="BI14" s="1027"/>
      <c r="BJ14" s="1027"/>
      <c r="BK14" s="1027"/>
      <c r="BL14" s="1030"/>
      <c r="BM14" s="1027"/>
      <c r="BN14" s="1027"/>
      <c r="BO14" s="1027"/>
      <c r="BP14" s="1027"/>
      <c r="BQ14" s="1027"/>
      <c r="BR14" s="1031">
        <v>4</v>
      </c>
      <c r="BS14" s="1027"/>
      <c r="BT14" s="1031"/>
      <c r="BU14" s="1031">
        <v>1</v>
      </c>
      <c r="BV14" s="1036"/>
      <c r="BW14" s="1031"/>
      <c r="BX14" s="1033"/>
      <c r="BY14" s="1033"/>
      <c r="BZ14" s="1033"/>
      <c r="CA14" s="1033"/>
      <c r="CB14" s="1033"/>
      <c r="CC14" s="1033"/>
      <c r="CD14" s="1033"/>
      <c r="CE14" s="1033"/>
      <c r="CF14" s="1033"/>
      <c r="CG14" s="1033"/>
      <c r="ID14" s="899"/>
      <c r="IE14" s="899"/>
      <c r="IF14" s="899"/>
      <c r="IG14" s="899"/>
      <c r="IH14" s="899"/>
      <c r="II14" s="899"/>
      <c r="IJ14" s="899"/>
      <c r="IK14" s="899"/>
      <c r="IL14" s="899"/>
      <c r="IM14" s="899"/>
      <c r="IN14" s="899"/>
      <c r="IO14" s="899"/>
      <c r="IP14" s="899"/>
      <c r="IQ14" s="899"/>
      <c r="IR14" s="899"/>
      <c r="IS14" s="899"/>
      <c r="IT14" s="899"/>
      <c r="IU14" s="899"/>
      <c r="IV14" s="899"/>
      <c r="IW14" s="899"/>
      <c r="IX14" s="899"/>
      <c r="IY14" s="899"/>
      <c r="IZ14" s="899"/>
      <c r="JA14" s="899"/>
      <c r="JB14" s="899"/>
      <c r="JC14" s="899"/>
      <c r="JD14" s="899"/>
      <c r="JE14" s="899"/>
      <c r="JF14" s="899"/>
      <c r="JG14" s="899"/>
      <c r="JH14" s="899"/>
      <c r="JI14" s="899"/>
    </row>
    <row r="15" s="901" customFormat="1" ht="10.05" customHeight="1" spans="1:274">
      <c r="A15" s="1031"/>
      <c r="B15" s="979"/>
      <c r="C15" s="1012"/>
      <c r="D15" s="979"/>
      <c r="E15" s="1034"/>
      <c r="F15" s="1031"/>
      <c r="G15" s="1031"/>
      <c r="H15" s="1031"/>
      <c r="I15" s="1027"/>
      <c r="J15" s="1027"/>
      <c r="K15" s="1027"/>
      <c r="L15" s="1027"/>
      <c r="M15" s="1027"/>
      <c r="N15" s="1027"/>
      <c r="O15" s="1027"/>
      <c r="P15" s="1027"/>
      <c r="Q15" s="1027"/>
      <c r="R15" s="1027"/>
      <c r="S15" s="1027"/>
      <c r="T15" s="1027"/>
      <c r="U15" s="1027"/>
      <c r="V15" s="979"/>
      <c r="W15" s="979"/>
      <c r="X15" s="1035"/>
      <c r="Y15" s="1035"/>
      <c r="Z15" s="1035"/>
      <c r="AA15" s="1035"/>
      <c r="AB15" s="1035"/>
      <c r="AC15" s="979"/>
      <c r="AD15" s="979"/>
      <c r="AE15" s="979"/>
      <c r="AF15" s="1027"/>
      <c r="AG15" s="1027"/>
      <c r="AH15" s="1027"/>
      <c r="AI15" s="979"/>
      <c r="AJ15" s="1027"/>
      <c r="AK15" s="1027"/>
      <c r="AL15" s="1027"/>
      <c r="AM15" s="1027"/>
      <c r="AN15" s="1027"/>
      <c r="AO15" s="1027"/>
      <c r="AP15" s="1027"/>
      <c r="AQ15" s="1027"/>
      <c r="AR15" s="1027"/>
      <c r="AS15" s="1027"/>
      <c r="AT15" s="1027"/>
      <c r="AU15" s="1027"/>
      <c r="AV15" s="1027"/>
      <c r="AW15" s="1027"/>
      <c r="AX15" s="1027"/>
      <c r="AY15" s="1031"/>
      <c r="AZ15" s="1027"/>
      <c r="BA15" s="1027"/>
      <c r="BB15" s="1027"/>
      <c r="BC15" s="1027"/>
      <c r="BD15" s="1027"/>
      <c r="BE15" s="1027"/>
      <c r="BF15" s="1027"/>
      <c r="BG15" s="1027"/>
      <c r="BH15" s="1027"/>
      <c r="BI15" s="1027"/>
      <c r="BJ15" s="1027"/>
      <c r="BK15" s="1027"/>
      <c r="BL15" s="1031"/>
      <c r="BM15" s="1027"/>
      <c r="BN15" s="1027"/>
      <c r="BO15" s="1027"/>
      <c r="BP15" s="1027"/>
      <c r="BQ15" s="1027"/>
      <c r="BR15" s="1027"/>
      <c r="BS15" s="1027"/>
      <c r="BT15" s="1027"/>
      <c r="BU15" s="1027"/>
      <c r="BV15" s="1036"/>
      <c r="BW15" s="1027"/>
      <c r="BX15" s="1033"/>
      <c r="BY15" s="1033"/>
      <c r="BZ15" s="1033"/>
      <c r="CA15" s="1033"/>
      <c r="CB15" s="1033"/>
      <c r="CC15" s="1033"/>
      <c r="CD15" s="1033"/>
      <c r="CE15" s="1033"/>
      <c r="CF15" s="1033"/>
      <c r="CG15" s="1033"/>
      <c r="ID15" s="899"/>
      <c r="IE15" s="899"/>
      <c r="IF15" s="899"/>
      <c r="IG15" s="899"/>
      <c r="IH15" s="899"/>
      <c r="II15" s="899"/>
      <c r="IJ15" s="899"/>
      <c r="IK15" s="899"/>
      <c r="IL15" s="899"/>
      <c r="IM15" s="899"/>
      <c r="IN15" s="899"/>
      <c r="IO15" s="899"/>
      <c r="IP15" s="899"/>
      <c r="IQ15" s="899"/>
      <c r="IR15" s="899"/>
      <c r="IS15" s="899"/>
      <c r="IT15" s="899"/>
      <c r="IU15" s="899"/>
      <c r="IV15" s="899"/>
      <c r="IW15" s="899"/>
      <c r="IX15" s="899"/>
      <c r="IY15" s="899"/>
      <c r="IZ15" s="899"/>
      <c r="JA15" s="899"/>
      <c r="JB15" s="899"/>
      <c r="JC15" s="899"/>
      <c r="JD15" s="899"/>
      <c r="JE15" s="899"/>
      <c r="JF15" s="899"/>
      <c r="JG15" s="899"/>
      <c r="JH15" s="899"/>
      <c r="JI15" s="899"/>
    </row>
    <row r="16" s="901" customFormat="1" ht="10.05" customHeight="1" spans="1:274">
      <c r="A16" s="1025"/>
      <c r="B16" s="979" t="s">
        <v>130</v>
      </c>
      <c r="C16" s="1012" t="s">
        <v>131</v>
      </c>
      <c r="D16" s="979">
        <v>12</v>
      </c>
      <c r="E16" s="1026" t="s">
        <v>120</v>
      </c>
      <c r="F16" s="1025"/>
      <c r="G16" s="1025"/>
      <c r="H16" s="1025"/>
      <c r="I16" s="1027">
        <v>1.9</v>
      </c>
      <c r="J16" s="1027"/>
      <c r="K16" s="1027"/>
      <c r="L16" s="1027">
        <v>1</v>
      </c>
      <c r="M16" s="1027"/>
      <c r="N16" s="1027">
        <v>1</v>
      </c>
      <c r="O16" s="1027"/>
      <c r="P16" s="1027"/>
      <c r="Q16" s="1027">
        <v>1</v>
      </c>
      <c r="R16" s="1027"/>
      <c r="S16" s="1027"/>
      <c r="T16" s="1027">
        <v>2</v>
      </c>
      <c r="U16" s="1027">
        <v>6</v>
      </c>
      <c r="V16" s="979"/>
      <c r="W16" s="979"/>
      <c r="X16" s="1029">
        <v>1</v>
      </c>
      <c r="Y16" s="1029"/>
      <c r="Z16" s="1029"/>
      <c r="AA16" s="1029">
        <v>1</v>
      </c>
      <c r="AB16" s="1029"/>
      <c r="AC16" s="979"/>
      <c r="AD16" s="979"/>
      <c r="AE16" s="979"/>
      <c r="AF16" s="1027"/>
      <c r="AG16" s="1027"/>
      <c r="AH16" s="1027"/>
      <c r="AI16" s="979"/>
      <c r="AJ16" s="1027"/>
      <c r="AK16" s="1027"/>
      <c r="AL16" s="1027"/>
      <c r="AM16" s="1027"/>
      <c r="AN16" s="1027"/>
      <c r="AO16" s="1027"/>
      <c r="AP16" s="1027"/>
      <c r="AQ16" s="1027">
        <v>1</v>
      </c>
      <c r="AR16" s="1027"/>
      <c r="AS16" s="1027"/>
      <c r="AT16" s="1027"/>
      <c r="AU16" s="1027"/>
      <c r="AV16" s="1027"/>
      <c r="AW16" s="1027"/>
      <c r="AX16" s="1027"/>
      <c r="AY16" s="1025"/>
      <c r="AZ16" s="1027"/>
      <c r="BA16" s="1038"/>
      <c r="BB16" s="1027"/>
      <c r="BC16" s="1027"/>
      <c r="BD16" s="1027">
        <v>1</v>
      </c>
      <c r="BE16" s="1027"/>
      <c r="BF16" s="1027"/>
      <c r="BG16" s="1027">
        <v>1</v>
      </c>
      <c r="BH16" s="1027">
        <v>1</v>
      </c>
      <c r="BI16" s="1027"/>
      <c r="BJ16" s="1027"/>
      <c r="BK16" s="1027"/>
      <c r="BL16" s="1030"/>
      <c r="BM16" s="1027"/>
      <c r="BN16" s="1027"/>
      <c r="BO16" s="1027"/>
      <c r="BP16" s="1027"/>
      <c r="BQ16" s="1027"/>
      <c r="BR16" s="1031">
        <v>4</v>
      </c>
      <c r="BS16" s="1027"/>
      <c r="BT16" s="1031"/>
      <c r="BU16" s="1031">
        <v>1</v>
      </c>
      <c r="BV16" s="1036"/>
      <c r="BW16" s="1031"/>
      <c r="BX16" s="1033"/>
      <c r="BY16" s="1033"/>
      <c r="BZ16" s="1033"/>
      <c r="CA16" s="1033"/>
      <c r="CB16" s="1033"/>
      <c r="CC16" s="1033"/>
      <c r="CD16" s="1033"/>
      <c r="CE16" s="1033"/>
      <c r="CF16" s="1033"/>
      <c r="CG16" s="1033">
        <v>6</v>
      </c>
      <c r="CH16" s="1018"/>
      <c r="CI16" s="1018"/>
      <c r="CJ16" s="1018"/>
      <c r="CK16" s="1018"/>
      <c r="CL16" s="1018"/>
      <c r="CM16" s="1018"/>
      <c r="CN16" s="1018"/>
      <c r="CO16" s="1018"/>
      <c r="CP16" s="1018"/>
      <c r="CQ16" s="1018"/>
      <c r="CR16" s="1018"/>
      <c r="CS16" s="1018"/>
      <c r="CT16" s="1018"/>
      <c r="CU16" s="1018"/>
      <c r="CV16" s="1018"/>
      <c r="CW16" s="1018"/>
      <c r="CX16" s="1018"/>
      <c r="CY16" s="1018"/>
      <c r="CZ16" s="1018"/>
      <c r="DA16" s="1018"/>
      <c r="DB16" s="1018"/>
      <c r="DC16" s="1018"/>
      <c r="DD16" s="1018"/>
      <c r="DE16" s="1018"/>
      <c r="DF16" s="1018"/>
      <c r="DG16" s="1018"/>
      <c r="DH16" s="1018"/>
      <c r="DI16" s="1018"/>
      <c r="DJ16" s="1018"/>
      <c r="DK16" s="1018"/>
      <c r="DL16" s="1018"/>
      <c r="DM16" s="1018"/>
      <c r="DN16" s="1018"/>
      <c r="DO16" s="1018"/>
      <c r="DP16" s="1018"/>
      <c r="DQ16" s="1018"/>
      <c r="DR16" s="1018"/>
      <c r="DS16" s="1018"/>
      <c r="DT16" s="1018"/>
      <c r="DU16" s="1018"/>
      <c r="DV16" s="1018"/>
      <c r="DW16" s="1018"/>
      <c r="DX16" s="1018"/>
      <c r="DY16" s="1018"/>
      <c r="DZ16" s="1018"/>
      <c r="EA16" s="1018"/>
      <c r="EB16" s="1018"/>
      <c r="EC16" s="1018"/>
      <c r="ED16" s="1018"/>
      <c r="EE16" s="1018"/>
      <c r="EF16" s="1018"/>
      <c r="EG16" s="1018"/>
      <c r="EH16" s="1018"/>
      <c r="EI16" s="1018"/>
      <c r="EJ16" s="1018"/>
      <c r="EK16" s="1018"/>
      <c r="EL16" s="1018"/>
      <c r="EM16" s="1018"/>
      <c r="EN16" s="1018"/>
      <c r="EO16" s="1018"/>
      <c r="EP16" s="1018"/>
      <c r="EQ16" s="1018"/>
      <c r="ER16" s="1018"/>
      <c r="ES16" s="1018"/>
      <c r="ET16" s="1018"/>
      <c r="EU16" s="1018"/>
      <c r="EV16" s="1018"/>
      <c r="EW16" s="1018"/>
      <c r="EX16" s="1018"/>
      <c r="EY16" s="1018"/>
      <c r="EZ16" s="1018"/>
      <c r="FA16" s="1018"/>
      <c r="FB16" s="1018"/>
      <c r="FC16" s="1018"/>
      <c r="FD16" s="1018"/>
      <c r="FE16" s="1018"/>
      <c r="FF16" s="1018"/>
      <c r="FG16" s="1018"/>
      <c r="FH16" s="1018"/>
      <c r="FI16" s="1018"/>
      <c r="FJ16" s="1018"/>
      <c r="FK16" s="1018"/>
      <c r="FL16" s="1018"/>
      <c r="FM16" s="1018"/>
      <c r="FN16" s="1018"/>
      <c r="FO16" s="1018"/>
      <c r="FP16" s="1018"/>
      <c r="FQ16" s="1018"/>
      <c r="FR16" s="1018"/>
      <c r="FS16" s="1018"/>
      <c r="FT16" s="1018"/>
      <c r="FU16" s="1018"/>
      <c r="FV16" s="1018"/>
      <c r="FW16" s="1018"/>
      <c r="FX16" s="1018"/>
      <c r="FY16" s="1018"/>
      <c r="FZ16" s="1018"/>
      <c r="GA16" s="1018"/>
      <c r="GB16" s="1018"/>
      <c r="GC16" s="1018"/>
      <c r="GD16" s="1018"/>
      <c r="GE16" s="1018"/>
      <c r="GF16" s="1018"/>
      <c r="GG16" s="1018"/>
      <c r="GH16" s="1018"/>
      <c r="GI16" s="1018"/>
      <c r="GJ16" s="1018"/>
      <c r="GK16" s="1018"/>
      <c r="GL16" s="1018"/>
      <c r="GM16" s="1018"/>
      <c r="GN16" s="1018"/>
      <c r="GO16" s="1018"/>
      <c r="GP16" s="1018"/>
      <c r="GQ16" s="1018"/>
      <c r="GR16" s="1018"/>
      <c r="GS16" s="1018"/>
      <c r="GT16" s="1018"/>
      <c r="GU16" s="1018"/>
      <c r="GV16" s="1018"/>
      <c r="GW16" s="1018"/>
      <c r="GX16" s="1018"/>
      <c r="GY16" s="1018"/>
      <c r="GZ16" s="1018"/>
      <c r="HA16" s="1018"/>
      <c r="HB16" s="1018"/>
      <c r="HC16" s="1018"/>
      <c r="HD16" s="1018"/>
      <c r="HE16" s="1018"/>
      <c r="HF16" s="1018"/>
      <c r="HG16" s="1018"/>
      <c r="HH16" s="1018"/>
      <c r="HI16" s="1018"/>
      <c r="HJ16" s="1018"/>
      <c r="HK16" s="1018"/>
      <c r="HL16" s="1018"/>
      <c r="HM16" s="1018"/>
      <c r="HN16" s="1018"/>
      <c r="HO16" s="1018"/>
      <c r="HP16" s="1018"/>
      <c r="HQ16" s="1018"/>
      <c r="HR16" s="1018"/>
      <c r="HS16" s="1018"/>
      <c r="HT16" s="1018"/>
      <c r="HU16" s="1018"/>
      <c r="HV16" s="1018"/>
      <c r="HW16" s="1018"/>
      <c r="HX16" s="1018"/>
      <c r="HY16" s="1018"/>
      <c r="HZ16" s="1018"/>
      <c r="IA16" s="1018"/>
      <c r="IB16" s="1018"/>
      <c r="IC16" s="1018"/>
      <c r="ID16" s="899"/>
      <c r="IE16" s="899"/>
      <c r="IF16" s="899"/>
      <c r="IG16" s="899"/>
      <c r="IH16" s="899"/>
      <c r="II16" s="899"/>
      <c r="IJ16" s="899"/>
      <c r="IK16" s="899"/>
      <c r="IL16" s="899"/>
      <c r="IM16" s="899"/>
      <c r="IN16" s="899"/>
      <c r="IO16" s="899"/>
      <c r="IP16" s="899"/>
      <c r="IQ16" s="899"/>
      <c r="IR16" s="899"/>
      <c r="IS16" s="899"/>
      <c r="IT16" s="899"/>
      <c r="IU16" s="899"/>
      <c r="IV16" s="899"/>
      <c r="IW16" s="899"/>
      <c r="IX16" s="899"/>
      <c r="IY16" s="899"/>
      <c r="IZ16" s="899"/>
      <c r="JA16" s="899"/>
      <c r="JB16" s="899"/>
      <c r="JC16" s="899"/>
      <c r="JD16" s="899"/>
      <c r="JE16" s="899"/>
      <c r="JF16" s="899"/>
      <c r="JG16" s="899"/>
      <c r="JH16" s="899"/>
      <c r="JI16" s="899"/>
      <c r="JJ16" s="1018"/>
      <c r="JK16" s="1018"/>
      <c r="JL16" s="1018"/>
      <c r="JM16" s="1018"/>
      <c r="JN16" s="1018"/>
    </row>
    <row r="17" s="901" customFormat="1" ht="10.05" customHeight="1" spans="1:274">
      <c r="A17" s="1031"/>
      <c r="B17" s="979"/>
      <c r="C17" s="1012"/>
      <c r="D17" s="979"/>
      <c r="E17" s="1034"/>
      <c r="F17" s="1031"/>
      <c r="G17" s="1031"/>
      <c r="H17" s="1031"/>
      <c r="I17" s="1027"/>
      <c r="J17" s="1027"/>
      <c r="K17" s="1027"/>
      <c r="L17" s="1027"/>
      <c r="M17" s="1027"/>
      <c r="N17" s="1027"/>
      <c r="O17" s="1027"/>
      <c r="P17" s="1027"/>
      <c r="Q17" s="1027"/>
      <c r="R17" s="1027"/>
      <c r="S17" s="1027"/>
      <c r="T17" s="1027"/>
      <c r="U17" s="1027"/>
      <c r="V17" s="979"/>
      <c r="W17" s="979"/>
      <c r="X17" s="1035"/>
      <c r="Y17" s="1035"/>
      <c r="Z17" s="1035"/>
      <c r="AA17" s="1035"/>
      <c r="AB17" s="1035"/>
      <c r="AC17" s="979"/>
      <c r="AD17" s="979"/>
      <c r="AE17" s="979"/>
      <c r="AF17" s="1027"/>
      <c r="AG17" s="1027"/>
      <c r="AH17" s="1027"/>
      <c r="AI17" s="979"/>
      <c r="AJ17" s="1027"/>
      <c r="AK17" s="1027"/>
      <c r="AL17" s="1027"/>
      <c r="AM17" s="1027"/>
      <c r="AN17" s="1027"/>
      <c r="AO17" s="1027"/>
      <c r="AP17" s="1027"/>
      <c r="AQ17" s="1027"/>
      <c r="AR17" s="1027"/>
      <c r="AS17" s="1027"/>
      <c r="AT17" s="1027"/>
      <c r="AU17" s="1027"/>
      <c r="AV17" s="1027"/>
      <c r="AW17" s="1027"/>
      <c r="AX17" s="1027"/>
      <c r="AY17" s="1031"/>
      <c r="AZ17" s="1027"/>
      <c r="BA17" s="1027"/>
      <c r="BB17" s="1027"/>
      <c r="BC17" s="1027"/>
      <c r="BD17" s="1027"/>
      <c r="BE17" s="1027"/>
      <c r="BF17" s="1027"/>
      <c r="BG17" s="1027"/>
      <c r="BH17" s="1027"/>
      <c r="BI17" s="1027"/>
      <c r="BJ17" s="1027"/>
      <c r="BK17" s="1027"/>
      <c r="BL17" s="1031"/>
      <c r="BM17" s="1027"/>
      <c r="BN17" s="1027"/>
      <c r="BO17" s="1027"/>
      <c r="BP17" s="1027"/>
      <c r="BQ17" s="1027"/>
      <c r="BR17" s="1027"/>
      <c r="BS17" s="1027"/>
      <c r="BT17" s="1027"/>
      <c r="BU17" s="1027"/>
      <c r="BV17" s="1036"/>
      <c r="BW17" s="1027"/>
      <c r="BX17" s="1033"/>
      <c r="BY17" s="1033"/>
      <c r="BZ17" s="1033"/>
      <c r="CA17" s="1033"/>
      <c r="CB17" s="1033"/>
      <c r="CC17" s="1033"/>
      <c r="CD17" s="1033"/>
      <c r="CE17" s="1033"/>
      <c r="CF17" s="1033"/>
      <c r="CG17" s="1033"/>
      <c r="ID17" s="899"/>
      <c r="IE17" s="899"/>
      <c r="IF17" s="899"/>
      <c r="IG17" s="899"/>
      <c r="IH17" s="899"/>
      <c r="II17" s="899"/>
      <c r="IJ17" s="899"/>
      <c r="IK17" s="899"/>
      <c r="IL17" s="899"/>
      <c r="IM17" s="899"/>
      <c r="IN17" s="899"/>
      <c r="IO17" s="899"/>
      <c r="IP17" s="899"/>
      <c r="IQ17" s="899"/>
      <c r="IR17" s="899"/>
      <c r="IS17" s="899"/>
      <c r="IT17" s="899"/>
      <c r="IU17" s="899"/>
      <c r="IV17" s="899"/>
      <c r="IW17" s="899"/>
      <c r="IX17" s="899"/>
      <c r="IY17" s="899"/>
      <c r="IZ17" s="899"/>
      <c r="JA17" s="899"/>
      <c r="JB17" s="899"/>
      <c r="JC17" s="899"/>
      <c r="JD17" s="899"/>
      <c r="JE17" s="899"/>
      <c r="JF17" s="899"/>
      <c r="JG17" s="899"/>
      <c r="JH17" s="899"/>
      <c r="JI17" s="899"/>
    </row>
    <row r="18" s="899" customFormat="1" ht="10.95" customHeight="1" spans="1:274">
      <c r="A18" s="1025"/>
      <c r="B18" s="979" t="s">
        <v>132</v>
      </c>
      <c r="C18" s="1012" t="s">
        <v>133</v>
      </c>
      <c r="D18" s="979">
        <v>12</v>
      </c>
      <c r="E18" s="1026" t="s">
        <v>120</v>
      </c>
      <c r="F18" s="1025"/>
      <c r="G18" s="1025"/>
      <c r="H18" s="1025"/>
      <c r="I18" s="1027">
        <v>1.9</v>
      </c>
      <c r="J18" s="1027"/>
      <c r="K18" s="1027"/>
      <c r="L18" s="1027">
        <v>1</v>
      </c>
      <c r="M18" s="1027"/>
      <c r="N18" s="1027">
        <v>1</v>
      </c>
      <c r="O18" s="1027"/>
      <c r="P18" s="1027"/>
      <c r="Q18" s="1027">
        <v>1</v>
      </c>
      <c r="R18" s="1027"/>
      <c r="S18" s="1027"/>
      <c r="T18" s="1027">
        <v>2</v>
      </c>
      <c r="U18" s="1027">
        <v>6</v>
      </c>
      <c r="V18" s="979">
        <v>5</v>
      </c>
      <c r="W18" s="979">
        <v>12</v>
      </c>
      <c r="X18" s="1029">
        <v>1</v>
      </c>
      <c r="Y18" s="1029">
        <v>1</v>
      </c>
      <c r="Z18" s="1029"/>
      <c r="AA18" s="1029"/>
      <c r="AB18" s="1029"/>
      <c r="AC18" s="979"/>
      <c r="AD18" s="979"/>
      <c r="AE18" s="979"/>
      <c r="AF18" s="1027">
        <v>1</v>
      </c>
      <c r="AG18" s="1027"/>
      <c r="AH18" s="1027"/>
      <c r="AI18" s="979"/>
      <c r="AJ18" s="1027"/>
      <c r="AK18" s="1027"/>
      <c r="AL18" s="1027"/>
      <c r="AM18" s="1027"/>
      <c r="AN18" s="1027"/>
      <c r="AO18" s="1027"/>
      <c r="AP18" s="1027"/>
      <c r="AQ18" s="1027"/>
      <c r="AR18" s="1027">
        <v>1</v>
      </c>
      <c r="AS18" s="1027"/>
      <c r="AT18" s="1027"/>
      <c r="AU18" s="1027"/>
      <c r="AV18" s="1027"/>
      <c r="AW18" s="1027"/>
      <c r="AX18" s="1027"/>
      <c r="AY18" s="1025"/>
      <c r="AZ18" s="1027"/>
      <c r="BA18" s="1038"/>
      <c r="BB18" s="1027"/>
      <c r="BC18" s="1027"/>
      <c r="BD18" s="1027">
        <v>1</v>
      </c>
      <c r="BE18" s="1027"/>
      <c r="BF18" s="1027"/>
      <c r="BG18" s="1027">
        <v>1</v>
      </c>
      <c r="BH18" s="1027">
        <v>1</v>
      </c>
      <c r="BI18" s="1027"/>
      <c r="BJ18" s="1027"/>
      <c r="BK18" s="1027"/>
      <c r="BL18" s="1030">
        <v>2</v>
      </c>
      <c r="BM18" s="1027"/>
      <c r="BN18" s="1027"/>
      <c r="BO18" s="1027">
        <v>1</v>
      </c>
      <c r="BP18" s="1027"/>
      <c r="BQ18" s="1027"/>
      <c r="BR18" s="1031"/>
      <c r="BS18" s="1027"/>
      <c r="BT18" s="1031"/>
      <c r="BU18" s="1031"/>
      <c r="BV18" s="1036"/>
      <c r="BW18" s="1031"/>
      <c r="BX18" s="1033"/>
      <c r="BY18" s="1033">
        <v>1</v>
      </c>
      <c r="BZ18" s="1033"/>
      <c r="CA18" s="1033"/>
      <c r="CB18" s="1033"/>
      <c r="CC18" s="1033"/>
      <c r="CD18" s="1033"/>
      <c r="CE18" s="1033"/>
      <c r="CF18" s="1033"/>
      <c r="CG18" s="1033"/>
      <c r="CH18" s="901"/>
      <c r="CI18" s="901"/>
      <c r="CJ18" s="901"/>
      <c r="CK18" s="901"/>
      <c r="CL18" s="901"/>
      <c r="CM18" s="901"/>
      <c r="CN18" s="901"/>
      <c r="CO18" s="901"/>
      <c r="CP18" s="901"/>
      <c r="CQ18" s="901"/>
      <c r="CR18" s="901"/>
      <c r="CS18" s="901"/>
      <c r="CT18" s="901"/>
      <c r="CU18" s="901"/>
      <c r="CV18" s="901"/>
      <c r="CW18" s="901"/>
      <c r="CX18" s="901"/>
      <c r="CY18" s="901"/>
      <c r="CZ18" s="901"/>
      <c r="DA18" s="901"/>
      <c r="DB18" s="901"/>
      <c r="DC18" s="901"/>
      <c r="DD18" s="901"/>
      <c r="DE18" s="901"/>
      <c r="DF18" s="901"/>
      <c r="DG18" s="901"/>
      <c r="DH18" s="901"/>
      <c r="DI18" s="901"/>
      <c r="DJ18" s="901"/>
      <c r="DK18" s="901"/>
      <c r="DL18" s="901"/>
      <c r="DM18" s="901"/>
      <c r="DN18" s="901"/>
      <c r="DO18" s="901"/>
      <c r="DP18" s="901"/>
      <c r="DQ18" s="901"/>
      <c r="DR18" s="901"/>
      <c r="DS18" s="901"/>
      <c r="DT18" s="901"/>
      <c r="DU18" s="901"/>
      <c r="DV18" s="901"/>
      <c r="DW18" s="901"/>
      <c r="DX18" s="901"/>
      <c r="DY18" s="901"/>
      <c r="DZ18" s="901"/>
      <c r="EA18" s="901"/>
      <c r="EB18" s="901"/>
      <c r="EC18" s="901"/>
      <c r="ED18" s="901"/>
      <c r="EE18" s="901"/>
      <c r="EF18" s="901"/>
      <c r="EG18" s="901"/>
      <c r="EH18" s="901"/>
      <c r="EI18" s="901"/>
      <c r="EJ18" s="901"/>
      <c r="EK18" s="901"/>
      <c r="EL18" s="901"/>
      <c r="EM18" s="901"/>
      <c r="EN18" s="901"/>
      <c r="EO18" s="901"/>
      <c r="EP18" s="901"/>
      <c r="EQ18" s="901"/>
      <c r="ER18" s="901"/>
      <c r="ES18" s="901"/>
      <c r="ET18" s="901"/>
      <c r="EU18" s="901"/>
      <c r="EV18" s="901"/>
      <c r="EW18" s="901"/>
      <c r="EX18" s="901"/>
      <c r="EY18" s="901"/>
      <c r="EZ18" s="901"/>
      <c r="FA18" s="901"/>
      <c r="FB18" s="901"/>
      <c r="FC18" s="901"/>
      <c r="FD18" s="901"/>
      <c r="FE18" s="901"/>
      <c r="FF18" s="901"/>
      <c r="FG18" s="901"/>
      <c r="FH18" s="901"/>
      <c r="FI18" s="901"/>
      <c r="FJ18" s="901"/>
      <c r="FK18" s="901"/>
      <c r="FL18" s="901"/>
      <c r="FM18" s="901"/>
      <c r="FN18" s="901"/>
      <c r="FO18" s="901"/>
      <c r="FP18" s="901"/>
      <c r="FQ18" s="901"/>
      <c r="FR18" s="901"/>
      <c r="FS18" s="901"/>
      <c r="FT18" s="901"/>
      <c r="FU18" s="901"/>
      <c r="FV18" s="901"/>
      <c r="FW18" s="901"/>
      <c r="FX18" s="901"/>
      <c r="FY18" s="901"/>
      <c r="FZ18" s="901"/>
      <c r="GA18" s="901"/>
      <c r="GB18" s="901"/>
      <c r="GC18" s="901"/>
      <c r="GD18" s="901"/>
      <c r="GE18" s="901"/>
      <c r="GF18" s="901"/>
      <c r="GG18" s="901"/>
      <c r="GH18" s="901"/>
      <c r="GI18" s="901"/>
      <c r="GJ18" s="901"/>
      <c r="GK18" s="901"/>
      <c r="GL18" s="901"/>
      <c r="GM18" s="901"/>
      <c r="GN18" s="901"/>
      <c r="GO18" s="901"/>
      <c r="GP18" s="901"/>
      <c r="GQ18" s="901"/>
      <c r="GR18" s="901"/>
      <c r="GS18" s="901"/>
      <c r="GT18" s="901"/>
      <c r="GU18" s="901"/>
      <c r="GV18" s="901"/>
      <c r="GW18" s="901"/>
      <c r="GX18" s="901"/>
      <c r="GY18" s="901"/>
      <c r="GZ18" s="901"/>
      <c r="HA18" s="901"/>
      <c r="HB18" s="901"/>
      <c r="HC18" s="901"/>
      <c r="HD18" s="901"/>
      <c r="HE18" s="901"/>
      <c r="HF18" s="901"/>
      <c r="HG18" s="901"/>
      <c r="HH18" s="901"/>
      <c r="HI18" s="901"/>
      <c r="HJ18" s="901"/>
      <c r="HK18" s="901"/>
      <c r="HL18" s="901"/>
      <c r="HM18" s="901"/>
      <c r="HN18" s="901"/>
      <c r="HO18" s="901"/>
      <c r="HP18" s="901"/>
      <c r="HQ18" s="901"/>
      <c r="HR18" s="901"/>
      <c r="HS18" s="901"/>
      <c r="HT18" s="901"/>
      <c r="HU18" s="901"/>
      <c r="HV18" s="901"/>
      <c r="HW18" s="901"/>
      <c r="HX18" s="901"/>
      <c r="HY18" s="901"/>
      <c r="HZ18" s="901"/>
      <c r="IA18" s="901"/>
      <c r="IB18" s="901"/>
      <c r="IC18" s="901"/>
      <c r="JJ18" s="901"/>
      <c r="JK18" s="901"/>
      <c r="JL18" s="901"/>
      <c r="JM18" s="901"/>
      <c r="JN18" s="901"/>
    </row>
    <row r="19" s="901" customFormat="1" ht="10.95" customHeight="1" spans="1:274">
      <c r="A19" s="1031"/>
      <c r="B19" s="979"/>
      <c r="C19" s="1012"/>
      <c r="D19" s="979"/>
      <c r="E19" s="1034"/>
      <c r="F19" s="1031"/>
      <c r="G19" s="1031"/>
      <c r="H19" s="1031"/>
      <c r="I19" s="1027"/>
      <c r="J19" s="1027"/>
      <c r="K19" s="1027"/>
      <c r="L19" s="1027"/>
      <c r="M19" s="1027"/>
      <c r="N19" s="1027"/>
      <c r="O19" s="1027"/>
      <c r="P19" s="1027"/>
      <c r="Q19" s="1027"/>
      <c r="R19" s="1027"/>
      <c r="S19" s="1027"/>
      <c r="T19" s="1027"/>
      <c r="U19" s="1027"/>
      <c r="V19" s="979"/>
      <c r="W19" s="979"/>
      <c r="X19" s="1035"/>
      <c r="Y19" s="1035"/>
      <c r="Z19" s="1035"/>
      <c r="AA19" s="1035"/>
      <c r="AB19" s="1035"/>
      <c r="AC19" s="979"/>
      <c r="AD19" s="979"/>
      <c r="AE19" s="979"/>
      <c r="AF19" s="1027"/>
      <c r="AG19" s="1027"/>
      <c r="AH19" s="1027"/>
      <c r="AI19" s="979"/>
      <c r="AJ19" s="1027"/>
      <c r="AK19" s="1027"/>
      <c r="AL19" s="1027"/>
      <c r="AM19" s="1027"/>
      <c r="AN19" s="1027"/>
      <c r="AO19" s="1027"/>
      <c r="AP19" s="1027"/>
      <c r="AQ19" s="1027"/>
      <c r="AR19" s="1027"/>
      <c r="AS19" s="1027"/>
      <c r="AT19" s="1027"/>
      <c r="AU19" s="1027"/>
      <c r="AV19" s="1027"/>
      <c r="AW19" s="1027"/>
      <c r="AX19" s="1027"/>
      <c r="AY19" s="1031"/>
      <c r="AZ19" s="1027"/>
      <c r="BA19" s="1027"/>
      <c r="BB19" s="1027"/>
      <c r="BC19" s="1027"/>
      <c r="BD19" s="1027"/>
      <c r="BE19" s="1027"/>
      <c r="BF19" s="1027"/>
      <c r="BG19" s="1027"/>
      <c r="BH19" s="1027"/>
      <c r="BI19" s="1027"/>
      <c r="BJ19" s="1027"/>
      <c r="BK19" s="1027"/>
      <c r="BL19" s="1031"/>
      <c r="BM19" s="1027"/>
      <c r="BN19" s="1027"/>
      <c r="BO19" s="1027"/>
      <c r="BP19" s="1027"/>
      <c r="BQ19" s="1027"/>
      <c r="BR19" s="1027"/>
      <c r="BS19" s="1027"/>
      <c r="BT19" s="1027"/>
      <c r="BU19" s="1027"/>
      <c r="BV19" s="1036"/>
      <c r="BW19" s="1027"/>
      <c r="BX19" s="1033"/>
      <c r="BY19" s="1033"/>
      <c r="BZ19" s="1033"/>
      <c r="CA19" s="1033"/>
      <c r="CB19" s="1033"/>
      <c r="CC19" s="1033"/>
      <c r="CD19" s="1033"/>
      <c r="CE19" s="1033"/>
      <c r="CF19" s="1033"/>
      <c r="CG19" s="1033"/>
      <c r="ID19" s="899"/>
      <c r="IE19" s="899"/>
      <c r="IF19" s="899"/>
      <c r="IG19" s="899"/>
      <c r="IH19" s="899"/>
      <c r="II19" s="899"/>
      <c r="IJ19" s="899"/>
      <c r="IK19" s="899"/>
      <c r="IL19" s="899"/>
      <c r="IM19" s="899"/>
      <c r="IN19" s="899"/>
      <c r="IO19" s="899"/>
      <c r="IP19" s="899"/>
      <c r="IQ19" s="899"/>
      <c r="IR19" s="899"/>
      <c r="IS19" s="899"/>
      <c r="IT19" s="899"/>
      <c r="IU19" s="899"/>
      <c r="IV19" s="899"/>
      <c r="IW19" s="899"/>
      <c r="IX19" s="899"/>
      <c r="IY19" s="899"/>
      <c r="IZ19" s="899"/>
      <c r="JA19" s="899"/>
      <c r="JB19" s="899"/>
      <c r="JC19" s="899"/>
      <c r="JD19" s="899"/>
      <c r="JE19" s="899"/>
      <c r="JF19" s="899"/>
      <c r="JG19" s="899"/>
      <c r="JH19" s="899"/>
      <c r="JI19" s="899"/>
    </row>
    <row r="20" s="901" customFormat="1" ht="10.05" customHeight="1" spans="1:274">
      <c r="A20" s="1025"/>
      <c r="B20" s="979" t="s">
        <v>134</v>
      </c>
      <c r="C20" s="1012" t="s">
        <v>135</v>
      </c>
      <c r="D20" s="979">
        <v>12</v>
      </c>
      <c r="E20" s="1026" t="s">
        <v>120</v>
      </c>
      <c r="F20" s="1025"/>
      <c r="G20" s="1025"/>
      <c r="H20" s="1025"/>
      <c r="I20" s="1027">
        <v>1.9</v>
      </c>
      <c r="J20" s="1027"/>
      <c r="K20" s="1027"/>
      <c r="L20" s="1027">
        <v>1</v>
      </c>
      <c r="M20" s="1027"/>
      <c r="N20" s="1027">
        <v>1</v>
      </c>
      <c r="O20" s="1027"/>
      <c r="P20" s="1027"/>
      <c r="Q20" s="1027"/>
      <c r="R20" s="1027"/>
      <c r="S20" s="1027"/>
      <c r="T20" s="1027"/>
      <c r="U20" s="1027">
        <v>12</v>
      </c>
      <c r="V20" s="979">
        <v>5</v>
      </c>
      <c r="W20" s="979">
        <v>12</v>
      </c>
      <c r="X20" s="1029">
        <v>2</v>
      </c>
      <c r="Y20" s="1029">
        <v>1</v>
      </c>
      <c r="Z20" s="1029"/>
      <c r="AA20" s="1029"/>
      <c r="AB20" s="1029"/>
      <c r="AC20" s="979"/>
      <c r="AD20" s="979"/>
      <c r="AE20" s="979"/>
      <c r="AF20" s="1027">
        <v>1</v>
      </c>
      <c r="AG20" s="1027"/>
      <c r="AH20" s="1027"/>
      <c r="AI20" s="979"/>
      <c r="AJ20" s="1027"/>
      <c r="AK20" s="1027"/>
      <c r="AL20" s="1027"/>
      <c r="AM20" s="1027"/>
      <c r="AN20" s="1027"/>
      <c r="AO20" s="1027"/>
      <c r="AP20" s="1027"/>
      <c r="AQ20" s="1027"/>
      <c r="AR20" s="1027">
        <v>1</v>
      </c>
      <c r="AS20" s="1027"/>
      <c r="AT20" s="1027"/>
      <c r="AU20" s="1027"/>
      <c r="AV20" s="1027"/>
      <c r="AW20" s="1027"/>
      <c r="AX20" s="1027"/>
      <c r="AY20" s="1025"/>
      <c r="AZ20" s="1027"/>
      <c r="BA20" s="1038"/>
      <c r="BB20" s="1027"/>
      <c r="BC20" s="1027"/>
      <c r="BD20" s="1027"/>
      <c r="BE20" s="1027"/>
      <c r="BF20" s="1027"/>
      <c r="BG20" s="1027"/>
      <c r="BH20" s="1027"/>
      <c r="BI20" s="1027"/>
      <c r="BJ20" s="1027"/>
      <c r="BK20" s="1027"/>
      <c r="BL20" s="1030"/>
      <c r="BM20" s="1027"/>
      <c r="BN20" s="1027"/>
      <c r="BO20" s="1027"/>
      <c r="BP20" s="1027"/>
      <c r="BQ20" s="1027"/>
      <c r="BR20" s="1031">
        <v>4</v>
      </c>
      <c r="BS20" s="1027"/>
      <c r="BT20" s="1031"/>
      <c r="BU20" s="1031">
        <v>1</v>
      </c>
      <c r="BV20" s="1036"/>
      <c r="BW20" s="1031"/>
      <c r="BX20" s="1033"/>
      <c r="BY20" s="1033">
        <v>1</v>
      </c>
      <c r="BZ20" s="1033"/>
      <c r="CA20" s="1033"/>
      <c r="CB20" s="1033"/>
      <c r="CC20" s="1033"/>
      <c r="CD20" s="1033"/>
      <c r="CE20" s="1033"/>
      <c r="CF20" s="1033"/>
      <c r="CG20" s="1033"/>
      <c r="CH20" s="1018"/>
      <c r="CI20" s="1018"/>
      <c r="CJ20" s="1018"/>
      <c r="CK20" s="1018"/>
      <c r="CL20" s="1018"/>
      <c r="CM20" s="1018"/>
      <c r="CN20" s="1018"/>
      <c r="CO20" s="1018"/>
      <c r="CP20" s="1018"/>
      <c r="CQ20" s="1018"/>
      <c r="CR20" s="1018"/>
      <c r="CS20" s="1018"/>
      <c r="CT20" s="1018"/>
      <c r="CU20" s="1018"/>
      <c r="CV20" s="1018"/>
      <c r="CW20" s="1018"/>
      <c r="CX20" s="1018"/>
      <c r="CY20" s="1018"/>
      <c r="CZ20" s="1018"/>
      <c r="DA20" s="1018"/>
      <c r="DB20" s="1018"/>
      <c r="DC20" s="1018"/>
      <c r="DD20" s="1018"/>
      <c r="DE20" s="1018"/>
      <c r="DF20" s="1018"/>
      <c r="DG20" s="1018"/>
      <c r="DH20" s="1018"/>
      <c r="DI20" s="1018"/>
      <c r="DJ20" s="1018"/>
      <c r="DK20" s="1018"/>
      <c r="DL20" s="1018"/>
      <c r="DM20" s="1018"/>
      <c r="DN20" s="1018"/>
      <c r="DO20" s="1018"/>
      <c r="DP20" s="1018"/>
      <c r="DQ20" s="1018"/>
      <c r="DR20" s="1018"/>
      <c r="DS20" s="1018"/>
      <c r="DT20" s="1018"/>
      <c r="DU20" s="1018"/>
      <c r="DV20" s="1018"/>
      <c r="DW20" s="1018"/>
      <c r="DX20" s="1018"/>
      <c r="DY20" s="1018"/>
      <c r="DZ20" s="1018"/>
      <c r="EA20" s="1018"/>
      <c r="EB20" s="1018"/>
      <c r="EC20" s="1018"/>
      <c r="ED20" s="1018"/>
      <c r="EE20" s="1018"/>
      <c r="EF20" s="1018"/>
      <c r="EG20" s="1018"/>
      <c r="EH20" s="1018"/>
      <c r="EI20" s="1018"/>
      <c r="EJ20" s="1018"/>
      <c r="EK20" s="1018"/>
      <c r="EL20" s="1018"/>
      <c r="EM20" s="1018"/>
      <c r="EN20" s="1018"/>
      <c r="EO20" s="1018"/>
      <c r="EP20" s="1018"/>
      <c r="EQ20" s="1018"/>
      <c r="ER20" s="1018"/>
      <c r="ES20" s="1018"/>
      <c r="ET20" s="1018"/>
      <c r="EU20" s="1018"/>
      <c r="EV20" s="1018"/>
      <c r="EW20" s="1018"/>
      <c r="EX20" s="1018"/>
      <c r="EY20" s="1018"/>
      <c r="EZ20" s="1018"/>
      <c r="FA20" s="1018"/>
      <c r="FB20" s="1018"/>
      <c r="FC20" s="1018"/>
      <c r="FD20" s="1018"/>
      <c r="FE20" s="1018"/>
      <c r="FF20" s="1018"/>
      <c r="FG20" s="1018"/>
      <c r="FH20" s="1018"/>
      <c r="FI20" s="1018"/>
      <c r="FJ20" s="1018"/>
      <c r="FK20" s="1018"/>
      <c r="FL20" s="1018"/>
      <c r="FM20" s="1018"/>
      <c r="FN20" s="1018"/>
      <c r="FO20" s="1018"/>
      <c r="FP20" s="1018"/>
      <c r="FQ20" s="1018"/>
      <c r="FR20" s="1018"/>
      <c r="FS20" s="1018"/>
      <c r="FT20" s="1018"/>
      <c r="FU20" s="1018"/>
      <c r="FV20" s="1018"/>
      <c r="FW20" s="1018"/>
      <c r="FX20" s="1018"/>
      <c r="FY20" s="1018"/>
      <c r="FZ20" s="1018"/>
      <c r="GA20" s="1018"/>
      <c r="GB20" s="1018"/>
      <c r="GC20" s="1018"/>
      <c r="GD20" s="1018"/>
      <c r="GE20" s="1018"/>
      <c r="GF20" s="1018"/>
      <c r="GG20" s="1018"/>
      <c r="GH20" s="1018"/>
      <c r="GI20" s="1018"/>
      <c r="GJ20" s="1018"/>
      <c r="GK20" s="1018"/>
      <c r="GL20" s="1018"/>
      <c r="GM20" s="1018"/>
      <c r="GN20" s="1018"/>
      <c r="GO20" s="1018"/>
      <c r="GP20" s="1018"/>
      <c r="GQ20" s="1018"/>
      <c r="GR20" s="1018"/>
      <c r="GS20" s="1018"/>
      <c r="GT20" s="1018"/>
      <c r="GU20" s="1018"/>
      <c r="GV20" s="1018"/>
      <c r="GW20" s="1018"/>
      <c r="GX20" s="1018"/>
      <c r="GY20" s="1018"/>
      <c r="GZ20" s="1018"/>
      <c r="HA20" s="1018"/>
      <c r="HB20" s="1018"/>
      <c r="HC20" s="1018"/>
      <c r="HD20" s="1018"/>
      <c r="HE20" s="1018"/>
      <c r="HF20" s="1018"/>
      <c r="HG20" s="1018"/>
      <c r="HH20" s="1018"/>
      <c r="HI20" s="1018"/>
      <c r="HJ20" s="1018"/>
      <c r="HK20" s="1018"/>
      <c r="HL20" s="1018"/>
      <c r="HM20" s="1018"/>
      <c r="HN20" s="1018"/>
      <c r="HO20" s="1018"/>
      <c r="HP20" s="1018"/>
      <c r="HQ20" s="1018"/>
      <c r="HR20" s="1018"/>
      <c r="HS20" s="1018"/>
      <c r="HT20" s="1018"/>
      <c r="HU20" s="1018"/>
      <c r="HV20" s="1018"/>
      <c r="HW20" s="1018"/>
      <c r="HX20" s="1018"/>
      <c r="HY20" s="1018"/>
      <c r="HZ20" s="1018"/>
      <c r="IA20" s="1018"/>
      <c r="IB20" s="1018"/>
      <c r="IC20" s="1018"/>
      <c r="ID20" s="899"/>
      <c r="IE20" s="899"/>
      <c r="IF20" s="899"/>
      <c r="IG20" s="899"/>
      <c r="IH20" s="899"/>
      <c r="II20" s="899"/>
      <c r="IJ20" s="899"/>
      <c r="IK20" s="899"/>
      <c r="IL20" s="899"/>
      <c r="IM20" s="899"/>
      <c r="IN20" s="899"/>
      <c r="IO20" s="899"/>
      <c r="IP20" s="899"/>
      <c r="IQ20" s="899"/>
      <c r="IR20" s="899"/>
      <c r="IS20" s="899"/>
      <c r="IT20" s="899"/>
      <c r="IU20" s="899"/>
      <c r="IV20" s="899"/>
      <c r="IW20" s="899"/>
      <c r="IX20" s="899"/>
      <c r="IY20" s="899"/>
      <c r="IZ20" s="899"/>
      <c r="JA20" s="899"/>
      <c r="JB20" s="899"/>
      <c r="JC20" s="899"/>
      <c r="JD20" s="899"/>
      <c r="JE20" s="899"/>
      <c r="JF20" s="899"/>
      <c r="JG20" s="899"/>
      <c r="JH20" s="899"/>
      <c r="JI20" s="899"/>
      <c r="JJ20" s="1018"/>
      <c r="JK20" s="1018"/>
      <c r="JL20" s="1018"/>
      <c r="JM20" s="1018"/>
      <c r="JN20" s="1018"/>
    </row>
    <row r="21" s="901" customFormat="1" ht="10.05" customHeight="1" spans="1:274">
      <c r="A21" s="1031"/>
      <c r="B21" s="979"/>
      <c r="C21" s="1012"/>
      <c r="D21" s="979"/>
      <c r="E21" s="1034"/>
      <c r="F21" s="1031"/>
      <c r="G21" s="1031"/>
      <c r="H21" s="1031"/>
      <c r="I21" s="1027"/>
      <c r="J21" s="1027"/>
      <c r="K21" s="1027"/>
      <c r="L21" s="1027"/>
      <c r="M21" s="1027"/>
      <c r="N21" s="1027"/>
      <c r="O21" s="1027"/>
      <c r="P21" s="1027"/>
      <c r="Q21" s="1027"/>
      <c r="R21" s="1027"/>
      <c r="S21" s="1027"/>
      <c r="T21" s="1027"/>
      <c r="U21" s="1027"/>
      <c r="V21" s="979"/>
      <c r="W21" s="979"/>
      <c r="X21" s="1035"/>
      <c r="Y21" s="1035"/>
      <c r="Z21" s="1035"/>
      <c r="AA21" s="1035"/>
      <c r="AB21" s="1035"/>
      <c r="AC21" s="979"/>
      <c r="AD21" s="979"/>
      <c r="AE21" s="979"/>
      <c r="AF21" s="1027"/>
      <c r="AG21" s="1027"/>
      <c r="AH21" s="1027"/>
      <c r="AI21" s="979"/>
      <c r="AJ21" s="1027"/>
      <c r="AK21" s="1027"/>
      <c r="AL21" s="1027"/>
      <c r="AM21" s="1027"/>
      <c r="AN21" s="1027"/>
      <c r="AO21" s="1027"/>
      <c r="AP21" s="1027"/>
      <c r="AQ21" s="1027"/>
      <c r="AR21" s="1027"/>
      <c r="AS21" s="1027"/>
      <c r="AT21" s="1027"/>
      <c r="AU21" s="1027"/>
      <c r="AV21" s="1027"/>
      <c r="AW21" s="1027"/>
      <c r="AX21" s="1027"/>
      <c r="AY21" s="1031"/>
      <c r="AZ21" s="1027"/>
      <c r="BA21" s="1027"/>
      <c r="BB21" s="1027"/>
      <c r="BC21" s="1027"/>
      <c r="BD21" s="1027"/>
      <c r="BE21" s="1027"/>
      <c r="BF21" s="1027"/>
      <c r="BG21" s="1027"/>
      <c r="BH21" s="1027"/>
      <c r="BI21" s="1027"/>
      <c r="BJ21" s="1027"/>
      <c r="BK21" s="1027"/>
      <c r="BL21" s="1031"/>
      <c r="BM21" s="1027"/>
      <c r="BN21" s="1027"/>
      <c r="BO21" s="1027"/>
      <c r="BP21" s="1027"/>
      <c r="BQ21" s="1027"/>
      <c r="BR21" s="1027"/>
      <c r="BS21" s="1027"/>
      <c r="BT21" s="1027"/>
      <c r="BU21" s="1027"/>
      <c r="BV21" s="1036"/>
      <c r="BW21" s="1027"/>
      <c r="BX21" s="1033"/>
      <c r="BY21" s="1033"/>
      <c r="BZ21" s="1033"/>
      <c r="CA21" s="1033"/>
      <c r="CB21" s="1033"/>
      <c r="CC21" s="1033"/>
      <c r="CD21" s="1033"/>
      <c r="CE21" s="1033"/>
      <c r="CF21" s="1033"/>
      <c r="CG21" s="1033"/>
      <c r="ID21" s="899"/>
      <c r="IE21" s="899"/>
      <c r="IF21" s="899"/>
      <c r="IG21" s="899"/>
      <c r="IH21" s="899"/>
      <c r="II21" s="899"/>
      <c r="IJ21" s="899"/>
      <c r="IK21" s="899"/>
      <c r="IL21" s="899"/>
      <c r="IM21" s="899"/>
      <c r="IN21" s="899"/>
      <c r="IO21" s="899"/>
      <c r="IP21" s="899"/>
      <c r="IQ21" s="899"/>
      <c r="IR21" s="899"/>
      <c r="IS21" s="899"/>
      <c r="IT21" s="899"/>
      <c r="IU21" s="899"/>
      <c r="IV21" s="899"/>
      <c r="IW21" s="899"/>
      <c r="IX21" s="899"/>
      <c r="IY21" s="899"/>
      <c r="IZ21" s="899"/>
      <c r="JA21" s="899"/>
      <c r="JB21" s="899"/>
      <c r="JC21" s="899"/>
      <c r="JD21" s="899"/>
      <c r="JE21" s="899"/>
      <c r="JF21" s="899"/>
      <c r="JG21" s="899"/>
      <c r="JH21" s="899"/>
      <c r="JI21" s="899"/>
    </row>
    <row r="22" s="901" customFormat="1" ht="10.05" customHeight="1" spans="1:274">
      <c r="A22" s="1025"/>
      <c r="B22" s="1029" t="s">
        <v>136</v>
      </c>
      <c r="C22" s="1029" t="s">
        <v>137</v>
      </c>
      <c r="D22" s="979">
        <v>12</v>
      </c>
      <c r="E22" s="1026" t="s">
        <v>120</v>
      </c>
      <c r="F22" s="1029"/>
      <c r="G22" s="1029"/>
      <c r="H22" s="1029"/>
      <c r="I22" s="1027">
        <v>1.9</v>
      </c>
      <c r="J22" s="1027"/>
      <c r="K22" s="1027"/>
      <c r="L22" s="1029">
        <v>1</v>
      </c>
      <c r="M22" s="1029"/>
      <c r="N22" s="1027">
        <v>1</v>
      </c>
      <c r="O22" s="1029"/>
      <c r="P22" s="1029"/>
      <c r="Q22" s="1029"/>
      <c r="R22" s="1027"/>
      <c r="S22" s="1029"/>
      <c r="T22" s="1029"/>
      <c r="U22" s="1029"/>
      <c r="V22" s="1029">
        <v>6</v>
      </c>
      <c r="W22" s="1029"/>
      <c r="X22" s="1029"/>
      <c r="Y22" s="1029"/>
      <c r="Z22" s="1029">
        <v>1</v>
      </c>
      <c r="AA22" s="1029"/>
      <c r="AB22" s="1029"/>
      <c r="AC22" s="1029"/>
      <c r="AD22" s="1029"/>
      <c r="AE22" s="1029"/>
      <c r="AF22" s="1029"/>
      <c r="AG22" s="1029"/>
      <c r="AH22" s="1029"/>
      <c r="AI22" s="979"/>
      <c r="AJ22" s="1029"/>
      <c r="AK22" s="1029"/>
      <c r="AL22" s="1029"/>
      <c r="AM22" s="1029"/>
      <c r="AN22" s="1029"/>
      <c r="AO22" s="1029">
        <v>2</v>
      </c>
      <c r="AP22" s="1027"/>
      <c r="AQ22" s="1029"/>
      <c r="AR22" s="1029"/>
      <c r="AS22" s="1029"/>
      <c r="AT22" s="1029"/>
      <c r="AU22" s="1029"/>
      <c r="AV22" s="1029"/>
      <c r="AW22" s="1029"/>
      <c r="AX22" s="1027"/>
      <c r="AY22" s="1029"/>
      <c r="AZ22" s="1029"/>
      <c r="BA22" s="1029"/>
      <c r="BB22" s="1029"/>
      <c r="BC22" s="1029"/>
      <c r="BD22" s="1029"/>
      <c r="BE22" s="1029"/>
      <c r="BF22" s="1029"/>
      <c r="BG22" s="1029"/>
      <c r="BH22" s="1029"/>
      <c r="BI22" s="1029"/>
      <c r="BJ22" s="1029"/>
      <c r="BK22" s="1029"/>
      <c r="BL22" s="1030"/>
      <c r="BM22" s="1029"/>
      <c r="BN22" s="1029"/>
      <c r="BO22" s="1029"/>
      <c r="BP22" s="1029"/>
      <c r="BQ22" s="1029"/>
      <c r="BR22" s="1031"/>
      <c r="BS22" s="1029"/>
      <c r="BT22" s="1031"/>
      <c r="BU22" s="1031"/>
      <c r="BV22" s="1029"/>
      <c r="BW22" s="1031"/>
      <c r="BX22" s="1029"/>
      <c r="BY22" s="1029"/>
      <c r="BZ22" s="1029"/>
      <c r="CA22" s="1029"/>
      <c r="CB22" s="1029"/>
      <c r="CC22" s="1029"/>
      <c r="CD22" s="1029"/>
      <c r="CE22" s="1029"/>
      <c r="CF22" s="1029"/>
      <c r="CG22" s="1029"/>
      <c r="ID22" s="899"/>
      <c r="IE22" s="899"/>
      <c r="IF22" s="899"/>
      <c r="IG22" s="899"/>
      <c r="IH22" s="899"/>
      <c r="II22" s="899"/>
      <c r="IJ22" s="899"/>
      <c r="IK22" s="899"/>
      <c r="IL22" s="899"/>
      <c r="IM22" s="899"/>
      <c r="IN22" s="899"/>
      <c r="IO22" s="899"/>
      <c r="IP22" s="899"/>
      <c r="IQ22" s="899"/>
      <c r="IR22" s="899"/>
      <c r="IS22" s="899"/>
      <c r="IT22" s="899"/>
      <c r="IU22" s="899"/>
      <c r="IV22" s="899"/>
      <c r="IW22" s="899"/>
      <c r="IX22" s="899"/>
      <c r="IY22" s="899"/>
      <c r="IZ22" s="899"/>
      <c r="JA22" s="899"/>
      <c r="JB22" s="899"/>
      <c r="JC22" s="899"/>
      <c r="JD22" s="899"/>
      <c r="JE22" s="899"/>
      <c r="JF22" s="899"/>
      <c r="JG22" s="899"/>
      <c r="JH22" s="899"/>
      <c r="JI22" s="899"/>
    </row>
    <row r="23" s="901" customFormat="1" ht="10.05" customHeight="1" spans="1:274">
      <c r="A23" s="1031"/>
      <c r="B23" s="1035"/>
      <c r="C23" s="1035"/>
      <c r="D23" s="979"/>
      <c r="E23" s="1034"/>
      <c r="F23" s="1035"/>
      <c r="G23" s="1035"/>
      <c r="H23" s="1035"/>
      <c r="I23" s="1027"/>
      <c r="J23" s="1027"/>
      <c r="K23" s="1027"/>
      <c r="L23" s="1035"/>
      <c r="M23" s="1035"/>
      <c r="N23" s="1027"/>
      <c r="O23" s="1035"/>
      <c r="P23" s="1035"/>
      <c r="Q23" s="1035"/>
      <c r="R23" s="1027"/>
      <c r="S23" s="1035"/>
      <c r="T23" s="1035"/>
      <c r="U23" s="1035"/>
      <c r="V23" s="1035"/>
      <c r="W23" s="1035"/>
      <c r="X23" s="1035"/>
      <c r="Y23" s="1035"/>
      <c r="Z23" s="1035"/>
      <c r="AA23" s="1035"/>
      <c r="AB23" s="1035"/>
      <c r="AC23" s="1035"/>
      <c r="AD23" s="1035"/>
      <c r="AE23" s="1035"/>
      <c r="AF23" s="1035"/>
      <c r="AG23" s="1035"/>
      <c r="AH23" s="1035"/>
      <c r="AI23" s="979"/>
      <c r="AJ23" s="1035"/>
      <c r="AK23" s="1035"/>
      <c r="AL23" s="1035"/>
      <c r="AM23" s="1035"/>
      <c r="AN23" s="1035"/>
      <c r="AO23" s="1035"/>
      <c r="AP23" s="1027"/>
      <c r="AQ23" s="1035"/>
      <c r="AR23" s="1035"/>
      <c r="AS23" s="1035"/>
      <c r="AT23" s="1035"/>
      <c r="AU23" s="1035"/>
      <c r="AV23" s="1035"/>
      <c r="AW23" s="1035"/>
      <c r="AX23" s="1027"/>
      <c r="AY23" s="1035"/>
      <c r="AZ23" s="1035"/>
      <c r="BA23" s="1035"/>
      <c r="BB23" s="1035"/>
      <c r="BC23" s="1035"/>
      <c r="BD23" s="1035"/>
      <c r="BE23" s="1035"/>
      <c r="BF23" s="1035"/>
      <c r="BG23" s="1035"/>
      <c r="BH23" s="1035"/>
      <c r="BI23" s="1035"/>
      <c r="BJ23" s="1035"/>
      <c r="BK23" s="1035"/>
      <c r="BL23" s="1031"/>
      <c r="BM23" s="1035"/>
      <c r="BN23" s="1035"/>
      <c r="BO23" s="1035"/>
      <c r="BP23" s="1035"/>
      <c r="BQ23" s="1035"/>
      <c r="BR23" s="1027"/>
      <c r="BS23" s="1035"/>
      <c r="BT23" s="1027"/>
      <c r="BU23" s="1027"/>
      <c r="BV23" s="1035"/>
      <c r="BW23" s="1027"/>
      <c r="BX23" s="1035"/>
      <c r="BY23" s="1035"/>
      <c r="BZ23" s="1035"/>
      <c r="CA23" s="1035"/>
      <c r="CB23" s="1035"/>
      <c r="CC23" s="1035"/>
      <c r="CD23" s="1035"/>
      <c r="CE23" s="1035"/>
      <c r="CF23" s="1035"/>
      <c r="CG23" s="1035"/>
      <c r="ID23" s="899"/>
      <c r="IE23" s="899"/>
      <c r="IF23" s="899"/>
      <c r="IG23" s="899"/>
      <c r="IH23" s="899"/>
      <c r="II23" s="899"/>
      <c r="IJ23" s="899"/>
      <c r="IK23" s="899"/>
      <c r="IL23" s="899"/>
      <c r="IM23" s="899"/>
      <c r="IN23" s="899"/>
      <c r="IO23" s="899"/>
      <c r="IP23" s="899"/>
      <c r="IQ23" s="899"/>
      <c r="IR23" s="899"/>
      <c r="IS23" s="899"/>
      <c r="IT23" s="899"/>
      <c r="IU23" s="899"/>
      <c r="IV23" s="899"/>
      <c r="IW23" s="899"/>
      <c r="IX23" s="899"/>
      <c r="IY23" s="899"/>
      <c r="IZ23" s="899"/>
      <c r="JA23" s="899"/>
      <c r="JB23" s="899"/>
      <c r="JC23" s="899"/>
      <c r="JD23" s="899"/>
      <c r="JE23" s="899"/>
      <c r="JF23" s="899"/>
      <c r="JG23" s="899"/>
      <c r="JH23" s="899"/>
      <c r="JI23" s="899"/>
    </row>
    <row r="24" s="901" customFormat="1" ht="10.05" customHeight="1" spans="1:274">
      <c r="A24" s="1025"/>
      <c r="B24" s="1029" t="s">
        <v>138</v>
      </c>
      <c r="C24" s="1029" t="s">
        <v>139</v>
      </c>
      <c r="D24" s="979">
        <v>12</v>
      </c>
      <c r="E24" s="1026" t="s">
        <v>120</v>
      </c>
      <c r="F24" s="1029"/>
      <c r="G24" s="1029"/>
      <c r="H24" s="1029"/>
      <c r="I24" s="1027">
        <v>1.9</v>
      </c>
      <c r="J24" s="1027"/>
      <c r="K24" s="1027"/>
      <c r="L24" s="1029">
        <v>1</v>
      </c>
      <c r="M24" s="1029"/>
      <c r="N24" s="1027">
        <v>1</v>
      </c>
      <c r="O24" s="1029"/>
      <c r="P24" s="1029"/>
      <c r="Q24" s="1029"/>
      <c r="R24" s="1027"/>
      <c r="S24" s="1029"/>
      <c r="T24" s="1029"/>
      <c r="U24" s="1029">
        <v>6</v>
      </c>
      <c r="V24" s="1029"/>
      <c r="W24" s="1029"/>
      <c r="X24" s="1029">
        <v>1</v>
      </c>
      <c r="Y24" s="1029"/>
      <c r="Z24" s="1029"/>
      <c r="AA24" s="1039">
        <v>1</v>
      </c>
      <c r="AB24" s="1029"/>
      <c r="AC24" s="1029"/>
      <c r="AD24" s="1029"/>
      <c r="AE24" s="1029"/>
      <c r="AF24" s="1029"/>
      <c r="AG24" s="1029"/>
      <c r="AH24" s="1029"/>
      <c r="AI24" s="979"/>
      <c r="AJ24" s="1029"/>
      <c r="AK24" s="1029"/>
      <c r="AL24" s="1029"/>
      <c r="AM24" s="1029"/>
      <c r="AN24" s="1029"/>
      <c r="AO24" s="1029"/>
      <c r="AP24" s="1027"/>
      <c r="AQ24" s="1029">
        <v>1</v>
      </c>
      <c r="AR24" s="1029"/>
      <c r="AS24" s="1029"/>
      <c r="AT24" s="1029"/>
      <c r="AU24" s="1029"/>
      <c r="AV24" s="1029"/>
      <c r="AW24" s="1029"/>
      <c r="AX24" s="1027"/>
      <c r="AY24" s="1029"/>
      <c r="AZ24" s="1029"/>
      <c r="BA24" s="1029"/>
      <c r="BB24" s="1029"/>
      <c r="BC24" s="1029"/>
      <c r="BD24" s="1029"/>
      <c r="BE24" s="1029"/>
      <c r="BF24" s="1029"/>
      <c r="BG24" s="1029">
        <v>1</v>
      </c>
      <c r="BH24" s="1029"/>
      <c r="BI24" s="1029"/>
      <c r="BJ24" s="1029"/>
      <c r="BK24" s="1029"/>
      <c r="BL24" s="1030"/>
      <c r="BM24" s="1029"/>
      <c r="BN24" s="1029"/>
      <c r="BO24" s="1029"/>
      <c r="BP24" s="1029"/>
      <c r="BQ24" s="1029"/>
      <c r="BR24" s="1031"/>
      <c r="BS24" s="1029"/>
      <c r="BT24" s="1031"/>
      <c r="BU24" s="1031"/>
      <c r="BV24" s="1029"/>
      <c r="BW24" s="1031"/>
      <c r="BX24" s="1029"/>
      <c r="BY24" s="1029"/>
      <c r="BZ24" s="1029"/>
      <c r="CA24" s="1029"/>
      <c r="CB24" s="1029"/>
      <c r="CC24" s="1029"/>
      <c r="CD24" s="1029"/>
      <c r="CE24" s="1029"/>
      <c r="CF24" s="1029"/>
      <c r="CG24" s="1029"/>
      <c r="ID24" s="899"/>
      <c r="IE24" s="899"/>
      <c r="IF24" s="899"/>
      <c r="IG24" s="899"/>
      <c r="IH24" s="899"/>
      <c r="II24" s="899"/>
      <c r="IJ24" s="899"/>
      <c r="IK24" s="899"/>
      <c r="IL24" s="899"/>
      <c r="IM24" s="899"/>
      <c r="IN24" s="899"/>
      <c r="IO24" s="899"/>
      <c r="IP24" s="899"/>
      <c r="IQ24" s="899"/>
      <c r="IR24" s="899"/>
      <c r="IS24" s="899"/>
      <c r="IT24" s="899"/>
      <c r="IU24" s="899"/>
      <c r="IV24" s="899"/>
      <c r="IW24" s="899"/>
      <c r="IX24" s="899"/>
      <c r="IY24" s="899"/>
      <c r="IZ24" s="899"/>
      <c r="JA24" s="899"/>
      <c r="JB24" s="899"/>
      <c r="JC24" s="899"/>
      <c r="JD24" s="899"/>
      <c r="JE24" s="899"/>
      <c r="JF24" s="899"/>
      <c r="JG24" s="899"/>
      <c r="JH24" s="899"/>
      <c r="JI24" s="899"/>
    </row>
    <row r="25" s="901" customFormat="1" ht="10.05" customHeight="1" spans="1:274">
      <c r="A25" s="1031"/>
      <c r="B25" s="1035"/>
      <c r="C25" s="1035"/>
      <c r="D25" s="979"/>
      <c r="E25" s="1034"/>
      <c r="F25" s="1035"/>
      <c r="G25" s="1035"/>
      <c r="H25" s="1035"/>
      <c r="I25" s="1027"/>
      <c r="J25" s="1027"/>
      <c r="K25" s="1027"/>
      <c r="L25" s="1035"/>
      <c r="M25" s="1035"/>
      <c r="N25" s="1027"/>
      <c r="O25" s="1035"/>
      <c r="P25" s="1035"/>
      <c r="Q25" s="1035"/>
      <c r="R25" s="1027"/>
      <c r="S25" s="1035"/>
      <c r="T25" s="1035"/>
      <c r="U25" s="1035"/>
      <c r="V25" s="1035"/>
      <c r="W25" s="1035"/>
      <c r="X25" s="1035"/>
      <c r="Y25" s="1035"/>
      <c r="Z25" s="1035"/>
      <c r="AA25" s="1040"/>
      <c r="AB25" s="1035"/>
      <c r="AC25" s="1035"/>
      <c r="AD25" s="1035"/>
      <c r="AE25" s="1035"/>
      <c r="AF25" s="1035"/>
      <c r="AG25" s="1035"/>
      <c r="AH25" s="1035"/>
      <c r="AI25" s="979"/>
      <c r="AJ25" s="1035"/>
      <c r="AK25" s="1035"/>
      <c r="AL25" s="1035"/>
      <c r="AM25" s="1035"/>
      <c r="AN25" s="1035"/>
      <c r="AO25" s="1035"/>
      <c r="AP25" s="1027"/>
      <c r="AQ25" s="1035"/>
      <c r="AR25" s="1035"/>
      <c r="AS25" s="1035"/>
      <c r="AT25" s="1035"/>
      <c r="AU25" s="1035"/>
      <c r="AV25" s="1035"/>
      <c r="AW25" s="1035"/>
      <c r="AX25" s="1027"/>
      <c r="AY25" s="1035"/>
      <c r="AZ25" s="1035"/>
      <c r="BA25" s="1035"/>
      <c r="BB25" s="1035"/>
      <c r="BC25" s="1035"/>
      <c r="BD25" s="1035"/>
      <c r="BE25" s="1035"/>
      <c r="BF25" s="1035"/>
      <c r="BG25" s="1035"/>
      <c r="BH25" s="1035"/>
      <c r="BI25" s="1035"/>
      <c r="BJ25" s="1035"/>
      <c r="BK25" s="1035"/>
      <c r="BL25" s="1031"/>
      <c r="BM25" s="1035"/>
      <c r="BN25" s="1035"/>
      <c r="BO25" s="1035"/>
      <c r="BP25" s="1035"/>
      <c r="BQ25" s="1035"/>
      <c r="BR25" s="1027"/>
      <c r="BS25" s="1035"/>
      <c r="BT25" s="1027"/>
      <c r="BU25" s="1027"/>
      <c r="BV25" s="1035"/>
      <c r="BW25" s="1027"/>
      <c r="BX25" s="1035"/>
      <c r="BY25" s="1035"/>
      <c r="BZ25" s="1035"/>
      <c r="CA25" s="1035"/>
      <c r="CB25" s="1035"/>
      <c r="CC25" s="1035"/>
      <c r="CD25" s="1035"/>
      <c r="CE25" s="1035"/>
      <c r="CF25" s="1035"/>
      <c r="CG25" s="1035"/>
      <c r="ID25" s="899"/>
      <c r="IE25" s="899"/>
      <c r="IF25" s="899"/>
      <c r="IG25" s="899"/>
      <c r="IH25" s="899"/>
      <c r="II25" s="899"/>
      <c r="IJ25" s="899"/>
      <c r="IK25" s="899"/>
      <c r="IL25" s="899"/>
      <c r="IM25" s="899"/>
      <c r="IN25" s="899"/>
      <c r="IO25" s="899"/>
      <c r="IP25" s="899"/>
      <c r="IQ25" s="899"/>
      <c r="IR25" s="899"/>
      <c r="IS25" s="899"/>
      <c r="IT25" s="899"/>
      <c r="IU25" s="899"/>
      <c r="IV25" s="899"/>
      <c r="IW25" s="899"/>
      <c r="IX25" s="899"/>
      <c r="IY25" s="899"/>
      <c r="IZ25" s="899"/>
      <c r="JA25" s="899"/>
      <c r="JB25" s="899"/>
      <c r="JC25" s="899"/>
      <c r="JD25" s="899"/>
      <c r="JE25" s="899"/>
      <c r="JF25" s="899"/>
      <c r="JG25" s="899"/>
      <c r="JH25" s="899"/>
      <c r="JI25" s="899"/>
    </row>
    <row r="26" s="901" customFormat="1" ht="10.05" customHeight="1" spans="1:274">
      <c r="A26" s="1027"/>
      <c r="B26" s="1041" t="s">
        <v>140</v>
      </c>
      <c r="C26" s="1041" t="s">
        <v>141</v>
      </c>
      <c r="D26" s="1041">
        <v>12</v>
      </c>
      <c r="E26" s="1041" t="s">
        <v>142</v>
      </c>
      <c r="F26" s="1041"/>
      <c r="G26" s="1041"/>
      <c r="H26" s="1041"/>
      <c r="I26" s="1041">
        <v>1.9</v>
      </c>
      <c r="J26" s="1027"/>
      <c r="K26" s="1027"/>
      <c r="L26" s="1041"/>
      <c r="M26" s="1041"/>
      <c r="N26" s="1041">
        <v>1</v>
      </c>
      <c r="O26" s="1041"/>
      <c r="P26" s="1041"/>
      <c r="Q26" s="1041">
        <v>4</v>
      </c>
      <c r="R26" s="1027"/>
      <c r="S26" s="1041"/>
      <c r="T26" s="1041">
        <v>4</v>
      </c>
      <c r="U26" s="1041"/>
      <c r="V26" s="1041">
        <v>3</v>
      </c>
      <c r="W26" s="1041"/>
      <c r="X26" s="1029"/>
      <c r="Y26" s="1041">
        <v>1</v>
      </c>
      <c r="Z26" s="1041"/>
      <c r="AA26" s="1041"/>
      <c r="AB26" s="1029"/>
      <c r="AC26" s="1041"/>
      <c r="AD26" s="1041"/>
      <c r="AE26" s="1041"/>
      <c r="AF26" s="1041">
        <v>1</v>
      </c>
      <c r="AG26" s="1041"/>
      <c r="AH26" s="1041"/>
      <c r="AI26" s="979"/>
      <c r="AJ26" s="1041"/>
      <c r="AK26" s="1041"/>
      <c r="AL26" s="1041"/>
      <c r="AM26" s="1041"/>
      <c r="AN26" s="1041"/>
      <c r="AO26" s="1041"/>
      <c r="AP26" s="1027"/>
      <c r="AQ26" s="1041"/>
      <c r="AR26" s="1041"/>
      <c r="AS26" s="1041"/>
      <c r="AT26" s="1041"/>
      <c r="AU26" s="1041"/>
      <c r="AV26" s="1041"/>
      <c r="AW26" s="1041"/>
      <c r="AX26" s="1027"/>
      <c r="AY26" s="1041"/>
      <c r="AZ26" s="1041"/>
      <c r="BA26" s="1041">
        <v>4</v>
      </c>
      <c r="BB26" s="1041"/>
      <c r="BC26" s="1041"/>
      <c r="BD26" s="1041"/>
      <c r="BE26" s="1041"/>
      <c r="BF26" s="1041"/>
      <c r="BG26" s="1041">
        <v>1</v>
      </c>
      <c r="BH26" s="1041">
        <v>1</v>
      </c>
      <c r="BI26" s="1041"/>
      <c r="BJ26" s="1041"/>
      <c r="BK26" s="1041"/>
      <c r="BL26" s="1030">
        <v>2</v>
      </c>
      <c r="BM26" s="1041"/>
      <c r="BN26" s="1041"/>
      <c r="BO26" s="1041">
        <v>1</v>
      </c>
      <c r="BP26" s="1041"/>
      <c r="BQ26" s="1041"/>
      <c r="BR26" s="1031"/>
      <c r="BS26" s="1041"/>
      <c r="BT26" s="1031"/>
      <c r="BU26" s="1031"/>
      <c r="BV26" s="1041"/>
      <c r="BW26" s="1031"/>
      <c r="BX26" s="1041"/>
      <c r="BY26" s="1041">
        <v>1</v>
      </c>
      <c r="BZ26" s="1041"/>
      <c r="CA26" s="1041"/>
      <c r="CB26" s="1041"/>
      <c r="CC26" s="1041"/>
      <c r="CD26" s="1041"/>
      <c r="CE26" s="1041"/>
      <c r="CF26" s="1041"/>
      <c r="CG26" s="1041"/>
      <c r="CH26" s="1018"/>
      <c r="CI26" s="1018"/>
      <c r="CJ26" s="1018"/>
      <c r="CK26" s="1018"/>
      <c r="CL26" s="1018"/>
      <c r="CM26" s="1018"/>
      <c r="CN26" s="1018"/>
      <c r="CO26" s="1018"/>
      <c r="CP26" s="1018"/>
      <c r="CQ26" s="1018"/>
      <c r="CR26" s="1018"/>
      <c r="CS26" s="1018"/>
      <c r="CT26" s="1018"/>
      <c r="CU26" s="1018"/>
      <c r="CV26" s="1018"/>
      <c r="CW26" s="1018"/>
      <c r="CX26" s="1018"/>
      <c r="CY26" s="1018"/>
      <c r="CZ26" s="1018"/>
      <c r="DA26" s="1018"/>
      <c r="DB26" s="1018"/>
      <c r="DC26" s="1018"/>
      <c r="DD26" s="1018"/>
      <c r="DE26" s="1018"/>
      <c r="DF26" s="1018"/>
      <c r="DG26" s="1018"/>
      <c r="DH26" s="1018"/>
      <c r="DI26" s="1018"/>
      <c r="DJ26" s="1018"/>
      <c r="DK26" s="1018"/>
      <c r="DL26" s="1018"/>
      <c r="DM26" s="1018"/>
      <c r="DN26" s="1018"/>
      <c r="DO26" s="1018"/>
      <c r="DP26" s="1018"/>
      <c r="DQ26" s="1018"/>
      <c r="DR26" s="1018"/>
      <c r="DS26" s="1018"/>
      <c r="DT26" s="1018"/>
      <c r="DU26" s="1018"/>
      <c r="DV26" s="1018"/>
      <c r="DW26" s="1018"/>
      <c r="DX26" s="1018"/>
      <c r="DY26" s="1018"/>
      <c r="DZ26" s="1018"/>
      <c r="EA26" s="1018"/>
      <c r="EB26" s="1018"/>
      <c r="EC26" s="1018"/>
      <c r="ED26" s="1018"/>
      <c r="EE26" s="1018"/>
      <c r="EF26" s="1018"/>
      <c r="EG26" s="1018"/>
      <c r="EH26" s="1018"/>
      <c r="EI26" s="1018"/>
      <c r="EJ26" s="1018"/>
      <c r="EK26" s="1018"/>
      <c r="EL26" s="1018"/>
      <c r="EM26" s="1018"/>
      <c r="EN26" s="1018"/>
      <c r="EO26" s="1018"/>
      <c r="EP26" s="1018"/>
      <c r="EQ26" s="1018"/>
      <c r="ER26" s="1018"/>
      <c r="ES26" s="1018"/>
      <c r="ET26" s="1018"/>
      <c r="EU26" s="1018"/>
      <c r="EV26" s="1018"/>
      <c r="EW26" s="1018"/>
      <c r="EX26" s="1018"/>
      <c r="EY26" s="1018"/>
      <c r="EZ26" s="1018"/>
      <c r="FA26" s="1018"/>
      <c r="FB26" s="1018"/>
      <c r="FC26" s="1018"/>
      <c r="FD26" s="1018"/>
      <c r="FE26" s="1018"/>
      <c r="FF26" s="1018"/>
      <c r="FG26" s="1018"/>
      <c r="FH26" s="1018"/>
      <c r="FI26" s="1018"/>
      <c r="FJ26" s="1018"/>
      <c r="FK26" s="1018"/>
      <c r="FL26" s="1018"/>
      <c r="FM26" s="1018"/>
      <c r="FN26" s="1018"/>
      <c r="FO26" s="1018"/>
      <c r="FP26" s="1018"/>
      <c r="FQ26" s="1018"/>
      <c r="FR26" s="1018"/>
      <c r="FS26" s="1018"/>
      <c r="FT26" s="1018"/>
      <c r="FU26" s="1018"/>
      <c r="FV26" s="1018"/>
      <c r="FW26" s="1018"/>
      <c r="FX26" s="1018"/>
      <c r="FY26" s="1018"/>
      <c r="FZ26" s="1018"/>
      <c r="GA26" s="1018"/>
      <c r="GB26" s="1018"/>
      <c r="GC26" s="1018"/>
      <c r="GD26" s="1018"/>
      <c r="GE26" s="1018"/>
      <c r="GF26" s="1018"/>
      <c r="GG26" s="1018"/>
      <c r="GH26" s="1018"/>
      <c r="GI26" s="1018"/>
      <c r="GJ26" s="1018"/>
      <c r="GK26" s="1018"/>
      <c r="GL26" s="1018"/>
      <c r="GM26" s="1018"/>
      <c r="GN26" s="1018"/>
      <c r="GO26" s="1018"/>
      <c r="GP26" s="1018"/>
      <c r="GQ26" s="1018"/>
      <c r="GR26" s="1018"/>
      <c r="GS26" s="1018"/>
      <c r="GT26" s="1018"/>
      <c r="GU26" s="1018"/>
      <c r="GV26" s="1018"/>
      <c r="GW26" s="1018"/>
      <c r="GX26" s="1018"/>
      <c r="GY26" s="1018"/>
      <c r="GZ26" s="1018"/>
      <c r="HA26" s="1018"/>
      <c r="HB26" s="1018"/>
      <c r="HC26" s="1018"/>
      <c r="HD26" s="1018"/>
      <c r="HE26" s="1018"/>
      <c r="HF26" s="1018"/>
      <c r="HG26" s="1018"/>
      <c r="HH26" s="1018"/>
      <c r="HI26" s="1018"/>
      <c r="HJ26" s="1018"/>
      <c r="HK26" s="1018"/>
      <c r="HL26" s="1018"/>
      <c r="HM26" s="1018"/>
      <c r="HN26" s="1018"/>
      <c r="HO26" s="1018"/>
      <c r="HP26" s="1018"/>
      <c r="HQ26" s="1018"/>
      <c r="HR26" s="1018"/>
      <c r="HS26" s="1018"/>
      <c r="HT26" s="1018"/>
      <c r="HU26" s="1018"/>
      <c r="HV26" s="1018"/>
      <c r="HW26" s="1018"/>
      <c r="HX26" s="1018"/>
      <c r="HY26" s="1018"/>
      <c r="HZ26" s="1018"/>
      <c r="IA26" s="1018"/>
      <c r="IB26" s="1018"/>
      <c r="IC26" s="1018"/>
      <c r="ID26" s="899"/>
      <c r="IE26" s="899"/>
      <c r="IF26" s="899"/>
      <c r="IG26" s="899"/>
      <c r="IH26" s="899"/>
      <c r="II26" s="899"/>
      <c r="IJ26" s="899"/>
      <c r="IK26" s="899"/>
      <c r="IL26" s="899"/>
      <c r="IM26" s="899"/>
      <c r="IN26" s="899"/>
      <c r="IO26" s="899"/>
      <c r="IP26" s="899"/>
      <c r="IQ26" s="899"/>
      <c r="IR26" s="899"/>
      <c r="IS26" s="899"/>
      <c r="IT26" s="899"/>
      <c r="IU26" s="899"/>
      <c r="IV26" s="899"/>
      <c r="IW26" s="899"/>
      <c r="IX26" s="899"/>
      <c r="IY26" s="899"/>
      <c r="IZ26" s="899"/>
      <c r="JA26" s="899"/>
      <c r="JB26" s="899"/>
      <c r="JC26" s="899"/>
      <c r="JD26" s="899"/>
      <c r="JE26" s="899"/>
      <c r="JF26" s="899"/>
      <c r="JG26" s="899"/>
      <c r="JH26" s="899"/>
      <c r="JI26" s="899"/>
      <c r="JJ26" s="1018"/>
      <c r="JK26" s="1018"/>
      <c r="JL26" s="1018"/>
      <c r="JM26" s="1018"/>
      <c r="JN26" s="1018"/>
    </row>
    <row r="27" s="901" customFormat="1" ht="10.05" customHeight="1" spans="1:274">
      <c r="A27" s="1027"/>
      <c r="B27" s="1042"/>
      <c r="C27" s="1042"/>
      <c r="D27" s="1042"/>
      <c r="E27" s="1042"/>
      <c r="F27" s="1042"/>
      <c r="G27" s="1042"/>
      <c r="H27" s="1042"/>
      <c r="I27" s="1042"/>
      <c r="J27" s="1027"/>
      <c r="K27" s="1027"/>
      <c r="L27" s="1042"/>
      <c r="M27" s="1042"/>
      <c r="N27" s="1042"/>
      <c r="O27" s="1042"/>
      <c r="P27" s="1042"/>
      <c r="Q27" s="1042"/>
      <c r="R27" s="1027"/>
      <c r="S27" s="1042"/>
      <c r="T27" s="1042"/>
      <c r="U27" s="1042"/>
      <c r="V27" s="1042"/>
      <c r="W27" s="1042"/>
      <c r="X27" s="1035"/>
      <c r="Y27" s="1042"/>
      <c r="Z27" s="1042"/>
      <c r="AA27" s="1042"/>
      <c r="AB27" s="1035"/>
      <c r="AC27" s="1042"/>
      <c r="AD27" s="1042"/>
      <c r="AE27" s="1042"/>
      <c r="AF27" s="1042"/>
      <c r="AG27" s="1042"/>
      <c r="AH27" s="1042"/>
      <c r="AI27" s="979"/>
      <c r="AJ27" s="1042"/>
      <c r="AK27" s="1042"/>
      <c r="AL27" s="1042"/>
      <c r="AM27" s="1042"/>
      <c r="AN27" s="1042"/>
      <c r="AO27" s="1042"/>
      <c r="AP27" s="1027"/>
      <c r="AQ27" s="1042"/>
      <c r="AR27" s="1042"/>
      <c r="AS27" s="1042"/>
      <c r="AT27" s="1042"/>
      <c r="AU27" s="1042"/>
      <c r="AV27" s="1042"/>
      <c r="AW27" s="1042"/>
      <c r="AX27" s="1027"/>
      <c r="AY27" s="1042"/>
      <c r="AZ27" s="1042"/>
      <c r="BA27" s="1042"/>
      <c r="BB27" s="1042"/>
      <c r="BC27" s="1042"/>
      <c r="BD27" s="1042"/>
      <c r="BE27" s="1042"/>
      <c r="BF27" s="1042"/>
      <c r="BG27" s="1042"/>
      <c r="BH27" s="1042"/>
      <c r="BI27" s="1042"/>
      <c r="BJ27" s="1042"/>
      <c r="BK27" s="1042"/>
      <c r="BL27" s="1031"/>
      <c r="BM27" s="1042"/>
      <c r="BN27" s="1042"/>
      <c r="BO27" s="1042"/>
      <c r="BP27" s="1042"/>
      <c r="BQ27" s="1042"/>
      <c r="BR27" s="1027"/>
      <c r="BS27" s="1042"/>
      <c r="BT27" s="1027"/>
      <c r="BU27" s="1027"/>
      <c r="BV27" s="1042"/>
      <c r="BW27" s="1027"/>
      <c r="BX27" s="1042"/>
      <c r="BY27" s="1042"/>
      <c r="BZ27" s="1042"/>
      <c r="CA27" s="1042"/>
      <c r="CB27" s="1042"/>
      <c r="CC27" s="1042"/>
      <c r="CD27" s="1042"/>
      <c r="CE27" s="1042"/>
      <c r="CF27" s="1042"/>
      <c r="CG27" s="1042"/>
      <c r="CH27" s="1018"/>
      <c r="CI27" s="1018"/>
      <c r="CJ27" s="1018"/>
      <c r="CK27" s="1018"/>
      <c r="CL27" s="1018"/>
      <c r="CM27" s="1018"/>
      <c r="CN27" s="1018"/>
      <c r="CO27" s="1018"/>
      <c r="CP27" s="1018"/>
      <c r="CQ27" s="1018"/>
      <c r="CR27" s="1018"/>
      <c r="CS27" s="1018"/>
      <c r="CT27" s="1018"/>
      <c r="CU27" s="1018"/>
      <c r="CV27" s="1018"/>
      <c r="CW27" s="1018"/>
      <c r="CX27" s="1018"/>
      <c r="CY27" s="1018"/>
      <c r="CZ27" s="1018"/>
      <c r="DA27" s="1018"/>
      <c r="DB27" s="1018"/>
      <c r="DC27" s="1018"/>
      <c r="DD27" s="1018"/>
      <c r="DE27" s="1018"/>
      <c r="DF27" s="1018"/>
      <c r="DG27" s="1018"/>
      <c r="DH27" s="1018"/>
      <c r="DI27" s="1018"/>
      <c r="DJ27" s="1018"/>
      <c r="DK27" s="1018"/>
      <c r="DL27" s="1018"/>
      <c r="DM27" s="1018"/>
      <c r="DN27" s="1018"/>
      <c r="DO27" s="1018"/>
      <c r="DP27" s="1018"/>
      <c r="DQ27" s="1018"/>
      <c r="DR27" s="1018"/>
      <c r="DS27" s="1018"/>
      <c r="DT27" s="1018"/>
      <c r="DU27" s="1018"/>
      <c r="DV27" s="1018"/>
      <c r="DW27" s="1018"/>
      <c r="DX27" s="1018"/>
      <c r="DY27" s="1018"/>
      <c r="DZ27" s="1018"/>
      <c r="EA27" s="1018"/>
      <c r="EB27" s="1018"/>
      <c r="EC27" s="1018"/>
      <c r="ED27" s="1018"/>
      <c r="EE27" s="1018"/>
      <c r="EF27" s="1018"/>
      <c r="EG27" s="1018"/>
      <c r="EH27" s="1018"/>
      <c r="EI27" s="1018"/>
      <c r="EJ27" s="1018"/>
      <c r="EK27" s="1018"/>
      <c r="EL27" s="1018"/>
      <c r="EM27" s="1018"/>
      <c r="EN27" s="1018"/>
      <c r="EO27" s="1018"/>
      <c r="EP27" s="1018"/>
      <c r="EQ27" s="1018"/>
      <c r="ER27" s="1018"/>
      <c r="ES27" s="1018"/>
      <c r="ET27" s="1018"/>
      <c r="EU27" s="1018"/>
      <c r="EV27" s="1018"/>
      <c r="EW27" s="1018"/>
      <c r="EX27" s="1018"/>
      <c r="EY27" s="1018"/>
      <c r="EZ27" s="1018"/>
      <c r="FA27" s="1018"/>
      <c r="FB27" s="1018"/>
      <c r="FC27" s="1018"/>
      <c r="FD27" s="1018"/>
      <c r="FE27" s="1018"/>
      <c r="FF27" s="1018"/>
      <c r="FG27" s="1018"/>
      <c r="FH27" s="1018"/>
      <c r="FI27" s="1018"/>
      <c r="FJ27" s="1018"/>
      <c r="FK27" s="1018"/>
      <c r="FL27" s="1018"/>
      <c r="FM27" s="1018"/>
      <c r="FN27" s="1018"/>
      <c r="FO27" s="1018"/>
      <c r="FP27" s="1018"/>
      <c r="FQ27" s="1018"/>
      <c r="FR27" s="1018"/>
      <c r="FS27" s="1018"/>
      <c r="FT27" s="1018"/>
      <c r="FU27" s="1018"/>
      <c r="FV27" s="1018"/>
      <c r="FW27" s="1018"/>
      <c r="FX27" s="1018"/>
      <c r="FY27" s="1018"/>
      <c r="FZ27" s="1018"/>
      <c r="GA27" s="1018"/>
      <c r="GB27" s="1018"/>
      <c r="GC27" s="1018"/>
      <c r="GD27" s="1018"/>
      <c r="GE27" s="1018"/>
      <c r="GF27" s="1018"/>
      <c r="GG27" s="1018"/>
      <c r="GH27" s="1018"/>
      <c r="GI27" s="1018"/>
      <c r="GJ27" s="1018"/>
      <c r="GK27" s="1018"/>
      <c r="GL27" s="1018"/>
      <c r="GM27" s="1018"/>
      <c r="GN27" s="1018"/>
      <c r="GO27" s="1018"/>
      <c r="GP27" s="1018"/>
      <c r="GQ27" s="1018"/>
      <c r="GR27" s="1018"/>
      <c r="GS27" s="1018"/>
      <c r="GT27" s="1018"/>
      <c r="GU27" s="1018"/>
      <c r="GV27" s="1018"/>
      <c r="GW27" s="1018"/>
      <c r="GX27" s="1018"/>
      <c r="GY27" s="1018"/>
      <c r="GZ27" s="1018"/>
      <c r="HA27" s="1018"/>
      <c r="HB27" s="1018"/>
      <c r="HC27" s="1018"/>
      <c r="HD27" s="1018"/>
      <c r="HE27" s="1018"/>
      <c r="HF27" s="1018"/>
      <c r="HG27" s="1018"/>
      <c r="HH27" s="1018"/>
      <c r="HI27" s="1018"/>
      <c r="HJ27" s="1018"/>
      <c r="HK27" s="1018"/>
      <c r="HL27" s="1018"/>
      <c r="HM27" s="1018"/>
      <c r="HN27" s="1018"/>
      <c r="HO27" s="1018"/>
      <c r="HP27" s="1018"/>
      <c r="HQ27" s="1018"/>
      <c r="HR27" s="1018"/>
      <c r="HS27" s="1018"/>
      <c r="HT27" s="1018"/>
      <c r="HU27" s="1018"/>
      <c r="HV27" s="1018"/>
      <c r="HW27" s="1018"/>
      <c r="HX27" s="1018"/>
      <c r="HY27" s="1018"/>
      <c r="HZ27" s="1018"/>
      <c r="IA27" s="1018"/>
      <c r="IB27" s="1018"/>
      <c r="IC27" s="1018"/>
      <c r="ID27" s="899"/>
      <c r="IE27" s="899"/>
      <c r="IF27" s="899"/>
      <c r="IG27" s="899"/>
      <c r="IH27" s="899"/>
      <c r="II27" s="899"/>
      <c r="IJ27" s="899"/>
      <c r="IK27" s="899"/>
      <c r="IL27" s="899"/>
      <c r="IM27" s="899"/>
      <c r="IN27" s="899"/>
      <c r="IO27" s="899"/>
      <c r="IP27" s="899"/>
      <c r="IQ27" s="899"/>
      <c r="IR27" s="899"/>
      <c r="IS27" s="899"/>
      <c r="IT27" s="899"/>
      <c r="IU27" s="899"/>
      <c r="IV27" s="899"/>
      <c r="IW27" s="899"/>
      <c r="IX27" s="899"/>
      <c r="IY27" s="899"/>
      <c r="IZ27" s="899"/>
      <c r="JA27" s="899"/>
      <c r="JB27" s="899"/>
      <c r="JC27" s="899"/>
      <c r="JD27" s="899"/>
      <c r="JE27" s="899"/>
      <c r="JF27" s="899"/>
      <c r="JG27" s="899"/>
      <c r="JH27" s="899"/>
      <c r="JI27" s="899"/>
      <c r="JJ27" s="1018"/>
      <c r="JK27" s="1018"/>
      <c r="JL27" s="1018"/>
      <c r="JM27" s="1018"/>
      <c r="JN27" s="1018"/>
    </row>
    <row r="28" s="901" customFormat="1" ht="10.05" customHeight="1" spans="1:274">
      <c r="A28" s="1025"/>
      <c r="B28" s="979"/>
      <c r="C28" s="1012"/>
      <c r="D28" s="979"/>
      <c r="E28" s="1027"/>
      <c r="F28" s="1025"/>
      <c r="G28" s="1025"/>
      <c r="H28" s="1025"/>
      <c r="I28" s="1027"/>
      <c r="J28" s="1027"/>
      <c r="K28" s="1027"/>
      <c r="L28" s="1027"/>
      <c r="M28" s="1027"/>
      <c r="N28" s="1027"/>
      <c r="O28" s="1027"/>
      <c r="P28" s="1027"/>
      <c r="Q28" s="1027"/>
      <c r="R28" s="1027"/>
      <c r="S28" s="1027"/>
      <c r="T28" s="1027"/>
      <c r="U28" s="1027"/>
      <c r="V28" s="979"/>
      <c r="W28" s="979"/>
      <c r="X28" s="1029"/>
      <c r="Y28" s="1029"/>
      <c r="Z28" s="1029"/>
      <c r="AA28" s="1029"/>
      <c r="AB28" s="1029"/>
      <c r="AC28" s="979"/>
      <c r="AD28" s="979"/>
      <c r="AE28" s="979"/>
      <c r="AF28" s="1027"/>
      <c r="AG28" s="1027"/>
      <c r="AH28" s="1027"/>
      <c r="AI28" s="979"/>
      <c r="AJ28" s="1027"/>
      <c r="AK28" s="1027"/>
      <c r="AL28" s="1027"/>
      <c r="AM28" s="1027"/>
      <c r="AN28" s="1027"/>
      <c r="AO28" s="1027"/>
      <c r="AP28" s="1027"/>
      <c r="AQ28" s="1027"/>
      <c r="AR28" s="1027"/>
      <c r="AS28" s="1027"/>
      <c r="AT28" s="1027"/>
      <c r="AU28" s="1027"/>
      <c r="AV28" s="1027"/>
      <c r="AW28" s="1027"/>
      <c r="AX28" s="1027"/>
      <c r="AY28" s="1025"/>
      <c r="AZ28" s="1027"/>
      <c r="BA28" s="1027"/>
      <c r="BB28" s="1027"/>
      <c r="BC28" s="1027"/>
      <c r="BD28" s="1027"/>
      <c r="BE28" s="1027"/>
      <c r="BF28" s="1027"/>
      <c r="BG28" s="1027"/>
      <c r="BH28" s="1027"/>
      <c r="BI28" s="1027"/>
      <c r="BJ28" s="1027"/>
      <c r="BK28" s="1027"/>
      <c r="BL28" s="1030"/>
      <c r="BM28" s="1027"/>
      <c r="BN28" s="1027"/>
      <c r="BO28" s="1027"/>
      <c r="BP28" s="1027"/>
      <c r="BQ28" s="1027"/>
      <c r="BR28" s="1031"/>
      <c r="BS28" s="1027"/>
      <c r="BT28" s="1031"/>
      <c r="BU28" s="1031"/>
      <c r="BV28" s="1036"/>
      <c r="BW28" s="1031"/>
      <c r="BX28" s="1033"/>
      <c r="BY28" s="1033"/>
      <c r="BZ28" s="1033"/>
      <c r="CA28" s="1033"/>
      <c r="CB28" s="1033"/>
      <c r="CC28" s="1033"/>
      <c r="CD28" s="1033"/>
      <c r="CE28" s="1033"/>
      <c r="CF28" s="1033"/>
      <c r="CG28" s="1033"/>
      <c r="CH28" s="1018"/>
      <c r="CI28" s="1018"/>
      <c r="CJ28" s="1018"/>
      <c r="CK28" s="1018"/>
      <c r="CL28" s="1018"/>
      <c r="CM28" s="1018"/>
      <c r="CN28" s="1018"/>
      <c r="CO28" s="1018"/>
      <c r="CP28" s="1018"/>
      <c r="CQ28" s="1018"/>
      <c r="CR28" s="1018"/>
      <c r="CS28" s="1018"/>
      <c r="CT28" s="1018"/>
      <c r="CU28" s="1018"/>
      <c r="CV28" s="1018"/>
      <c r="CW28" s="1018"/>
      <c r="CX28" s="1018"/>
      <c r="CY28" s="1018"/>
      <c r="CZ28" s="1018"/>
      <c r="DA28" s="1018"/>
      <c r="DB28" s="1018"/>
      <c r="DC28" s="1018"/>
      <c r="DD28" s="1018"/>
      <c r="DE28" s="1018"/>
      <c r="DF28" s="1018"/>
      <c r="DG28" s="1018"/>
      <c r="DH28" s="1018"/>
      <c r="DI28" s="1018"/>
      <c r="DJ28" s="1018"/>
      <c r="DK28" s="1018"/>
      <c r="DL28" s="1018"/>
      <c r="DM28" s="1018"/>
      <c r="DN28" s="1018"/>
      <c r="DO28" s="1018"/>
      <c r="DP28" s="1018"/>
      <c r="DQ28" s="1018"/>
      <c r="DR28" s="1018"/>
      <c r="DS28" s="1018"/>
      <c r="DT28" s="1018"/>
      <c r="DU28" s="1018"/>
      <c r="DV28" s="1018"/>
      <c r="DW28" s="1018"/>
      <c r="DX28" s="1018"/>
      <c r="DY28" s="1018"/>
      <c r="DZ28" s="1018"/>
      <c r="EA28" s="1018"/>
      <c r="EB28" s="1018"/>
      <c r="EC28" s="1018"/>
      <c r="ED28" s="1018"/>
      <c r="EE28" s="1018"/>
      <c r="EF28" s="1018"/>
      <c r="EG28" s="1018"/>
      <c r="EH28" s="1018"/>
      <c r="EI28" s="1018"/>
      <c r="EJ28" s="1018"/>
      <c r="EK28" s="1018"/>
      <c r="EL28" s="1018"/>
      <c r="EM28" s="1018"/>
      <c r="EN28" s="1018"/>
      <c r="EO28" s="1018"/>
      <c r="EP28" s="1018"/>
      <c r="EQ28" s="1018"/>
      <c r="ER28" s="1018"/>
      <c r="ES28" s="1018"/>
      <c r="ET28" s="1018"/>
      <c r="EU28" s="1018"/>
      <c r="EV28" s="1018"/>
      <c r="EW28" s="1018"/>
      <c r="EX28" s="1018"/>
      <c r="EY28" s="1018"/>
      <c r="EZ28" s="1018"/>
      <c r="FA28" s="1018"/>
      <c r="FB28" s="1018"/>
      <c r="FC28" s="1018"/>
      <c r="FD28" s="1018"/>
      <c r="FE28" s="1018"/>
      <c r="FF28" s="1018"/>
      <c r="FG28" s="1018"/>
      <c r="FH28" s="1018"/>
      <c r="FI28" s="1018"/>
      <c r="FJ28" s="1018"/>
      <c r="FK28" s="1018"/>
      <c r="FL28" s="1018"/>
      <c r="FM28" s="1018"/>
      <c r="FN28" s="1018"/>
      <c r="FO28" s="1018"/>
      <c r="FP28" s="1018"/>
      <c r="FQ28" s="1018"/>
      <c r="FR28" s="1018"/>
      <c r="FS28" s="1018"/>
      <c r="FT28" s="1018"/>
      <c r="FU28" s="1018"/>
      <c r="FV28" s="1018"/>
      <c r="FW28" s="1018"/>
      <c r="FX28" s="1018"/>
      <c r="FY28" s="1018"/>
      <c r="FZ28" s="1018"/>
      <c r="GA28" s="1018"/>
      <c r="GB28" s="1018"/>
      <c r="GC28" s="1018"/>
      <c r="GD28" s="1018"/>
      <c r="GE28" s="1018"/>
      <c r="GF28" s="1018"/>
      <c r="GG28" s="1018"/>
      <c r="GH28" s="1018"/>
      <c r="GI28" s="1018"/>
      <c r="GJ28" s="1018"/>
      <c r="GK28" s="1018"/>
      <c r="GL28" s="1018"/>
      <c r="GM28" s="1018"/>
      <c r="GN28" s="1018"/>
      <c r="GO28" s="1018"/>
      <c r="GP28" s="1018"/>
      <c r="GQ28" s="1018"/>
      <c r="GR28" s="1018"/>
      <c r="GS28" s="1018"/>
      <c r="GT28" s="1018"/>
      <c r="GU28" s="1018"/>
      <c r="GV28" s="1018"/>
      <c r="GW28" s="1018"/>
      <c r="GX28" s="1018"/>
      <c r="GY28" s="1018"/>
      <c r="GZ28" s="1018"/>
      <c r="HA28" s="1018"/>
      <c r="HB28" s="1018"/>
      <c r="HC28" s="1018"/>
      <c r="HD28" s="1018"/>
      <c r="HE28" s="1018"/>
      <c r="HF28" s="1018"/>
      <c r="HG28" s="1018"/>
      <c r="HH28" s="1018"/>
      <c r="HI28" s="1018"/>
      <c r="HJ28" s="1018"/>
      <c r="HK28" s="1018"/>
      <c r="HL28" s="1018"/>
      <c r="HM28" s="1018"/>
      <c r="HN28" s="1018"/>
      <c r="HO28" s="1018"/>
      <c r="HP28" s="1018"/>
      <c r="HQ28" s="1018"/>
      <c r="HR28" s="1018"/>
      <c r="HS28" s="1018"/>
      <c r="HT28" s="1018"/>
      <c r="HU28" s="1018"/>
      <c r="HV28" s="1018"/>
      <c r="HW28" s="1018"/>
      <c r="HX28" s="1018"/>
      <c r="HY28" s="1018"/>
      <c r="HZ28" s="1018"/>
      <c r="IA28" s="1018"/>
      <c r="IB28" s="1018"/>
      <c r="IC28" s="1018"/>
      <c r="ID28" s="899"/>
      <c r="IE28" s="899"/>
      <c r="IF28" s="899"/>
      <c r="IG28" s="899"/>
      <c r="IH28" s="899"/>
      <c r="II28" s="899"/>
      <c r="IJ28" s="899"/>
      <c r="IK28" s="899"/>
      <c r="IL28" s="899"/>
      <c r="IM28" s="899"/>
      <c r="IN28" s="899"/>
      <c r="IO28" s="899"/>
      <c r="IP28" s="899"/>
      <c r="IQ28" s="899"/>
      <c r="IR28" s="899"/>
      <c r="IS28" s="899"/>
      <c r="IT28" s="899"/>
      <c r="IU28" s="899"/>
      <c r="IV28" s="899"/>
      <c r="IW28" s="899"/>
      <c r="IX28" s="899"/>
      <c r="IY28" s="899"/>
      <c r="IZ28" s="899"/>
      <c r="JA28" s="899"/>
      <c r="JB28" s="899"/>
      <c r="JC28" s="899"/>
      <c r="JD28" s="899"/>
      <c r="JE28" s="899"/>
      <c r="JF28" s="899"/>
      <c r="JG28" s="899"/>
      <c r="JH28" s="899"/>
      <c r="JI28" s="899"/>
      <c r="JJ28" s="1018"/>
      <c r="JK28" s="1018"/>
      <c r="JL28" s="1018"/>
      <c r="JM28" s="1018"/>
      <c r="JN28" s="1018"/>
    </row>
    <row r="29" s="901" customFormat="1" ht="10.05" customHeight="1" spans="1:274">
      <c r="A29" s="1031"/>
      <c r="B29" s="979"/>
      <c r="C29" s="1012"/>
      <c r="D29" s="979"/>
      <c r="E29" s="1027"/>
      <c r="F29" s="1031"/>
      <c r="G29" s="1031"/>
      <c r="H29" s="1031"/>
      <c r="I29" s="1027"/>
      <c r="J29" s="1027"/>
      <c r="K29" s="1027"/>
      <c r="L29" s="1027"/>
      <c r="M29" s="1027"/>
      <c r="N29" s="1027"/>
      <c r="O29" s="1027"/>
      <c r="P29" s="1027"/>
      <c r="Q29" s="1027"/>
      <c r="R29" s="1027"/>
      <c r="S29" s="1027"/>
      <c r="T29" s="1027"/>
      <c r="U29" s="1027"/>
      <c r="V29" s="979"/>
      <c r="W29" s="979"/>
      <c r="X29" s="1035"/>
      <c r="Y29" s="1035"/>
      <c r="Z29" s="1035"/>
      <c r="AA29" s="1035"/>
      <c r="AB29" s="1035"/>
      <c r="AC29" s="979"/>
      <c r="AD29" s="979"/>
      <c r="AE29" s="979"/>
      <c r="AF29" s="1027"/>
      <c r="AG29" s="1027"/>
      <c r="AH29" s="1027"/>
      <c r="AI29" s="979"/>
      <c r="AJ29" s="1027"/>
      <c r="AK29" s="1027"/>
      <c r="AL29" s="1027"/>
      <c r="AM29" s="1027"/>
      <c r="AN29" s="1027"/>
      <c r="AO29" s="1027"/>
      <c r="AP29" s="1027"/>
      <c r="AQ29" s="1027"/>
      <c r="AR29" s="1027"/>
      <c r="AS29" s="1027"/>
      <c r="AT29" s="1027"/>
      <c r="AU29" s="1027"/>
      <c r="AV29" s="1027"/>
      <c r="AW29" s="1027"/>
      <c r="AX29" s="1027"/>
      <c r="AY29" s="1031"/>
      <c r="AZ29" s="1027"/>
      <c r="BA29" s="1027"/>
      <c r="BB29" s="1027"/>
      <c r="BC29" s="1027"/>
      <c r="BD29" s="1027"/>
      <c r="BE29" s="1027"/>
      <c r="BF29" s="1027"/>
      <c r="BG29" s="1027"/>
      <c r="BH29" s="1027"/>
      <c r="BI29" s="1027"/>
      <c r="BJ29" s="1027"/>
      <c r="BK29" s="1027"/>
      <c r="BL29" s="1031"/>
      <c r="BM29" s="1027"/>
      <c r="BN29" s="1027"/>
      <c r="BO29" s="1027"/>
      <c r="BP29" s="1027"/>
      <c r="BQ29" s="1027"/>
      <c r="BR29" s="1027"/>
      <c r="BS29" s="1027"/>
      <c r="BT29" s="1027"/>
      <c r="BU29" s="1027"/>
      <c r="BV29" s="1036"/>
      <c r="BW29" s="1027"/>
      <c r="BX29" s="1033"/>
      <c r="BY29" s="1033"/>
      <c r="BZ29" s="1033"/>
      <c r="CA29" s="1033"/>
      <c r="CB29" s="1033"/>
      <c r="CC29" s="1033"/>
      <c r="CD29" s="1033"/>
      <c r="CE29" s="1033"/>
      <c r="CF29" s="1033"/>
      <c r="CG29" s="1033"/>
      <c r="ID29" s="899"/>
      <c r="IE29" s="899"/>
      <c r="IF29" s="899"/>
      <c r="IG29" s="899"/>
      <c r="IH29" s="899"/>
      <c r="II29" s="899"/>
      <c r="IJ29" s="899"/>
      <c r="IK29" s="899"/>
      <c r="IL29" s="899"/>
      <c r="IM29" s="899"/>
      <c r="IN29" s="899"/>
      <c r="IO29" s="899"/>
      <c r="IP29" s="899"/>
      <c r="IQ29" s="899"/>
      <c r="IR29" s="899"/>
      <c r="IS29" s="899"/>
      <c r="IT29" s="899"/>
      <c r="IU29" s="899"/>
      <c r="IV29" s="899"/>
      <c r="IW29" s="899"/>
      <c r="IX29" s="899"/>
      <c r="IY29" s="899"/>
      <c r="IZ29" s="899"/>
      <c r="JA29" s="899"/>
      <c r="JB29" s="899"/>
      <c r="JC29" s="899"/>
      <c r="JD29" s="899"/>
      <c r="JE29" s="899"/>
      <c r="JF29" s="899"/>
      <c r="JG29" s="899"/>
      <c r="JH29" s="899"/>
      <c r="JI29" s="899"/>
    </row>
    <row r="30" s="901" customFormat="1" ht="10.05" customHeight="1" spans="1:274">
      <c r="A30" s="1025"/>
      <c r="B30" s="979" t="s">
        <v>143</v>
      </c>
      <c r="C30" s="1012" t="s">
        <v>119</v>
      </c>
      <c r="D30" s="979">
        <v>15</v>
      </c>
      <c r="E30" s="1026" t="s">
        <v>120</v>
      </c>
      <c r="F30" s="1025"/>
      <c r="G30" s="1025"/>
      <c r="H30" s="1025"/>
      <c r="I30" s="1027">
        <v>2.3</v>
      </c>
      <c r="J30" s="1027"/>
      <c r="K30" s="1027"/>
      <c r="L30" s="1027"/>
      <c r="M30" s="1027"/>
      <c r="N30" s="1027"/>
      <c r="O30" s="1027"/>
      <c r="P30" s="1027"/>
      <c r="Q30" s="1027"/>
      <c r="R30" s="1027"/>
      <c r="S30" s="1027"/>
      <c r="T30" s="1027"/>
      <c r="U30" s="1028"/>
      <c r="V30" s="979">
        <v>3</v>
      </c>
      <c r="W30" s="979"/>
      <c r="X30" s="1029"/>
      <c r="Y30" s="1029">
        <v>1</v>
      </c>
      <c r="Z30" s="1029"/>
      <c r="AA30" s="1029"/>
      <c r="AB30" s="1029"/>
      <c r="AC30" s="979"/>
      <c r="AD30" s="979"/>
      <c r="AE30" s="979"/>
      <c r="AF30" s="1027">
        <v>1</v>
      </c>
      <c r="AG30" s="1027"/>
      <c r="AH30" s="1027"/>
      <c r="AI30" s="979"/>
      <c r="AJ30" s="1027"/>
      <c r="AK30" s="1027"/>
      <c r="AL30" s="1027"/>
      <c r="AM30" s="1027"/>
      <c r="AN30" s="1027"/>
      <c r="AO30" s="1027"/>
      <c r="AP30" s="1027"/>
      <c r="AQ30" s="1027"/>
      <c r="AR30" s="1027"/>
      <c r="AS30" s="1027"/>
      <c r="AT30" s="1027"/>
      <c r="AU30" s="1027"/>
      <c r="AV30" s="1027"/>
      <c r="AW30" s="1027"/>
      <c r="AX30" s="1027"/>
      <c r="AY30" s="1025"/>
      <c r="AZ30" s="1027"/>
      <c r="BA30" s="1027"/>
      <c r="BB30" s="1027"/>
      <c r="BC30" s="1027"/>
      <c r="BD30" s="1027"/>
      <c r="BE30" s="1027"/>
      <c r="BF30" s="1027"/>
      <c r="BG30" s="1027"/>
      <c r="BH30" s="1027"/>
      <c r="BI30" s="1027"/>
      <c r="BJ30" s="1027"/>
      <c r="BK30" s="1027"/>
      <c r="BL30" s="1030">
        <v>2</v>
      </c>
      <c r="BM30" s="1031"/>
      <c r="BN30" s="1031"/>
      <c r="BO30" s="1031">
        <v>1</v>
      </c>
      <c r="BP30" s="1031"/>
      <c r="BQ30" s="1031"/>
      <c r="BR30" s="1031"/>
      <c r="BS30" s="1031"/>
      <c r="BT30" s="1031"/>
      <c r="BU30" s="1031"/>
      <c r="BV30" s="1032"/>
      <c r="BW30" s="1031"/>
      <c r="BX30" s="1033"/>
      <c r="BY30" s="1033">
        <v>1</v>
      </c>
      <c r="BZ30" s="1033"/>
      <c r="CA30" s="1033"/>
      <c r="CB30" s="1033"/>
      <c r="CC30" s="1033"/>
      <c r="CD30" s="1033"/>
      <c r="CE30" s="1033"/>
      <c r="CF30" s="1033"/>
      <c r="CG30" s="1033"/>
      <c r="ID30" s="899"/>
      <c r="IE30" s="899"/>
      <c r="IF30" s="899"/>
      <c r="IG30" s="899"/>
      <c r="IH30" s="899"/>
      <c r="II30" s="899"/>
      <c r="IJ30" s="899"/>
      <c r="IK30" s="899"/>
      <c r="IL30" s="899"/>
      <c r="IM30" s="899"/>
      <c r="IN30" s="899"/>
      <c r="IO30" s="899"/>
      <c r="IP30" s="899"/>
      <c r="IQ30" s="899"/>
      <c r="IR30" s="899"/>
      <c r="IS30" s="899"/>
      <c r="IT30" s="899"/>
      <c r="IU30" s="899"/>
      <c r="IV30" s="899"/>
      <c r="IW30" s="899"/>
      <c r="IX30" s="899"/>
      <c r="IY30" s="899"/>
      <c r="IZ30" s="899"/>
      <c r="JA30" s="899"/>
      <c r="JB30" s="899"/>
      <c r="JC30" s="899"/>
      <c r="JD30" s="899"/>
      <c r="JE30" s="899"/>
      <c r="JF30" s="899"/>
      <c r="JG30" s="899"/>
      <c r="JH30" s="899"/>
      <c r="JI30" s="899"/>
    </row>
    <row r="31" s="901" customFormat="1" ht="10.05" customHeight="1" spans="1:274">
      <c r="A31" s="1031"/>
      <c r="B31" s="979"/>
      <c r="C31" s="1012"/>
      <c r="D31" s="979"/>
      <c r="E31" s="1034"/>
      <c r="F31" s="1031"/>
      <c r="G31" s="1031"/>
      <c r="H31" s="1031"/>
      <c r="I31" s="1027"/>
      <c r="J31" s="1027"/>
      <c r="K31" s="1027"/>
      <c r="L31" s="1027"/>
      <c r="M31" s="1027"/>
      <c r="N31" s="1027"/>
      <c r="O31" s="1027"/>
      <c r="P31" s="1027"/>
      <c r="Q31" s="1027"/>
      <c r="R31" s="1027"/>
      <c r="S31" s="1027"/>
      <c r="T31" s="1027"/>
      <c r="U31" s="1028"/>
      <c r="V31" s="979"/>
      <c r="W31" s="979"/>
      <c r="X31" s="1035"/>
      <c r="Y31" s="1035"/>
      <c r="Z31" s="1035"/>
      <c r="AA31" s="1035"/>
      <c r="AB31" s="1035"/>
      <c r="AC31" s="979"/>
      <c r="AD31" s="979"/>
      <c r="AE31" s="979"/>
      <c r="AF31" s="1027"/>
      <c r="AG31" s="1027"/>
      <c r="AH31" s="1027"/>
      <c r="AI31" s="979"/>
      <c r="AJ31" s="1027"/>
      <c r="AK31" s="1027"/>
      <c r="AL31" s="1027"/>
      <c r="AM31" s="1027"/>
      <c r="AN31" s="1027"/>
      <c r="AO31" s="1027"/>
      <c r="AP31" s="1027"/>
      <c r="AQ31" s="1027"/>
      <c r="AR31" s="1027"/>
      <c r="AS31" s="1027"/>
      <c r="AT31" s="1027"/>
      <c r="AU31" s="1027"/>
      <c r="AV31" s="1027"/>
      <c r="AW31" s="1027"/>
      <c r="AX31" s="1027"/>
      <c r="AY31" s="1031"/>
      <c r="AZ31" s="1027"/>
      <c r="BA31" s="1027"/>
      <c r="BB31" s="1027"/>
      <c r="BC31" s="1027"/>
      <c r="BD31" s="1027"/>
      <c r="BE31" s="1027"/>
      <c r="BF31" s="1027"/>
      <c r="BG31" s="1027"/>
      <c r="BH31" s="1027"/>
      <c r="BI31" s="1027"/>
      <c r="BJ31" s="1027"/>
      <c r="BK31" s="1027"/>
      <c r="BL31" s="1031"/>
      <c r="BM31" s="1027"/>
      <c r="BN31" s="1027"/>
      <c r="BO31" s="1027"/>
      <c r="BP31" s="1027"/>
      <c r="BQ31" s="1027"/>
      <c r="BR31" s="1027"/>
      <c r="BS31" s="1027"/>
      <c r="BT31" s="1027"/>
      <c r="BU31" s="1027"/>
      <c r="BV31" s="1036"/>
      <c r="BW31" s="1027"/>
      <c r="BX31" s="1033"/>
      <c r="BY31" s="1033"/>
      <c r="BZ31" s="1033"/>
      <c r="CA31" s="1033"/>
      <c r="CB31" s="1033"/>
      <c r="CC31" s="1033"/>
      <c r="CD31" s="1033"/>
      <c r="CE31" s="1033"/>
      <c r="CF31" s="1033"/>
      <c r="CG31" s="1033"/>
      <c r="ID31" s="899"/>
      <c r="IE31" s="899"/>
      <c r="IF31" s="899"/>
      <c r="IG31" s="899"/>
      <c r="IH31" s="899"/>
      <c r="II31" s="899"/>
      <c r="IJ31" s="899"/>
      <c r="IK31" s="899"/>
      <c r="IL31" s="899"/>
      <c r="IM31" s="899"/>
      <c r="IN31" s="899"/>
      <c r="IO31" s="899"/>
      <c r="IP31" s="899"/>
      <c r="IQ31" s="899"/>
      <c r="IR31" s="899"/>
      <c r="IS31" s="899"/>
      <c r="IT31" s="899"/>
      <c r="IU31" s="899"/>
      <c r="IV31" s="899"/>
      <c r="IW31" s="899"/>
      <c r="IX31" s="899"/>
      <c r="IY31" s="899"/>
      <c r="IZ31" s="899"/>
      <c r="JA31" s="899"/>
      <c r="JB31" s="899"/>
      <c r="JC31" s="899"/>
      <c r="JD31" s="899"/>
      <c r="JE31" s="899"/>
      <c r="JF31" s="899"/>
      <c r="JG31" s="899"/>
      <c r="JH31" s="899"/>
      <c r="JI31" s="899"/>
    </row>
    <row r="32" s="901" customFormat="1" ht="10.05" customHeight="1" spans="1:274">
      <c r="A32" s="1025"/>
      <c r="B32" s="979" t="s">
        <v>144</v>
      </c>
      <c r="C32" s="1012" t="s">
        <v>122</v>
      </c>
      <c r="D32" s="979">
        <v>15</v>
      </c>
      <c r="E32" s="1026" t="s">
        <v>120</v>
      </c>
      <c r="F32" s="1025"/>
      <c r="G32" s="1025"/>
      <c r="H32" s="1025"/>
      <c r="I32" s="1027">
        <v>2.3</v>
      </c>
      <c r="J32" s="1027"/>
      <c r="K32" s="1027"/>
      <c r="L32" s="1027">
        <v>1</v>
      </c>
      <c r="M32" s="1027"/>
      <c r="N32" s="1027">
        <v>1</v>
      </c>
      <c r="O32" s="1027"/>
      <c r="P32" s="1027"/>
      <c r="Q32" s="1027">
        <v>1</v>
      </c>
      <c r="R32" s="1027"/>
      <c r="S32" s="1027"/>
      <c r="T32" s="1027">
        <v>1</v>
      </c>
      <c r="U32" s="1028"/>
      <c r="V32" s="979">
        <v>6</v>
      </c>
      <c r="W32" s="979"/>
      <c r="X32" s="1029"/>
      <c r="Y32" s="1029"/>
      <c r="Z32" s="1029">
        <v>1</v>
      </c>
      <c r="AA32" s="1029"/>
      <c r="AB32" s="1029"/>
      <c r="AC32" s="979"/>
      <c r="AD32" s="979"/>
      <c r="AE32" s="979"/>
      <c r="AF32" s="1027"/>
      <c r="AG32" s="1027"/>
      <c r="AH32" s="1027"/>
      <c r="AI32" s="979"/>
      <c r="AJ32" s="1027"/>
      <c r="AK32" s="1027"/>
      <c r="AL32" s="1027"/>
      <c r="AM32" s="1027"/>
      <c r="AN32" s="1027"/>
      <c r="AO32" s="1027">
        <v>2</v>
      </c>
      <c r="AP32" s="1027"/>
      <c r="AQ32" s="1027"/>
      <c r="AR32" s="1027"/>
      <c r="AS32" s="1027"/>
      <c r="AT32" s="1027"/>
      <c r="AU32" s="1027"/>
      <c r="AV32" s="1027"/>
      <c r="AW32" s="1027"/>
      <c r="AX32" s="1027"/>
      <c r="AY32" s="1025"/>
      <c r="AZ32" s="1027"/>
      <c r="BA32" s="1027"/>
      <c r="BB32" s="1027">
        <v>1</v>
      </c>
      <c r="BC32" s="1027"/>
      <c r="BD32" s="1027"/>
      <c r="BE32" s="1027"/>
      <c r="BF32" s="1027"/>
      <c r="BG32" s="1027"/>
      <c r="BH32" s="1027">
        <v>1</v>
      </c>
      <c r="BI32" s="1027"/>
      <c r="BJ32" s="1027"/>
      <c r="BK32" s="1027"/>
      <c r="BL32" s="1030"/>
      <c r="BM32" s="1027"/>
      <c r="BN32" s="1027"/>
      <c r="BO32" s="1027"/>
      <c r="BP32" s="1027"/>
      <c r="BQ32" s="1027"/>
      <c r="BR32" s="1031">
        <v>4</v>
      </c>
      <c r="BS32" s="1027"/>
      <c r="BT32" s="1031"/>
      <c r="BU32" s="1031">
        <v>1</v>
      </c>
      <c r="BV32" s="1036"/>
      <c r="BW32" s="1031"/>
      <c r="BX32" s="1033"/>
      <c r="BY32" s="1033"/>
      <c r="BZ32" s="1033"/>
      <c r="CA32" s="1033"/>
      <c r="CB32" s="1033"/>
      <c r="CC32" s="1033"/>
      <c r="CD32" s="1033"/>
      <c r="CE32" s="1033"/>
      <c r="CF32" s="1033"/>
      <c r="CG32" s="1033"/>
      <c r="ID32" s="899"/>
      <c r="IE32" s="899"/>
      <c r="IF32" s="899"/>
      <c r="IG32" s="899"/>
      <c r="IH32" s="899"/>
      <c r="II32" s="899"/>
      <c r="IJ32" s="899"/>
      <c r="IK32" s="899"/>
      <c r="IL32" s="899"/>
      <c r="IM32" s="899"/>
      <c r="IN32" s="899"/>
      <c r="IO32" s="899"/>
      <c r="IP32" s="899"/>
      <c r="IQ32" s="899"/>
      <c r="IR32" s="899"/>
      <c r="IS32" s="899"/>
      <c r="IT32" s="899"/>
      <c r="IU32" s="899"/>
      <c r="IV32" s="899"/>
      <c r="IW32" s="899"/>
      <c r="IX32" s="899"/>
      <c r="IY32" s="899"/>
      <c r="IZ32" s="899"/>
      <c r="JA32" s="899"/>
      <c r="JB32" s="899"/>
      <c r="JC32" s="899"/>
      <c r="JD32" s="899"/>
      <c r="JE32" s="899"/>
      <c r="JF32" s="899"/>
      <c r="JG32" s="899"/>
      <c r="JH32" s="899"/>
      <c r="JI32" s="899"/>
    </row>
    <row r="33" s="901" customFormat="1" ht="10.05" customHeight="1" spans="1:274">
      <c r="A33" s="1031"/>
      <c r="B33" s="979"/>
      <c r="C33" s="1012"/>
      <c r="D33" s="979"/>
      <c r="E33" s="1034"/>
      <c r="F33" s="1031"/>
      <c r="G33" s="1031"/>
      <c r="H33" s="1031"/>
      <c r="I33" s="1027"/>
      <c r="J33" s="1027"/>
      <c r="K33" s="1027"/>
      <c r="L33" s="1027"/>
      <c r="M33" s="1027"/>
      <c r="N33" s="1027"/>
      <c r="O33" s="1027"/>
      <c r="P33" s="1027"/>
      <c r="Q33" s="1027"/>
      <c r="R33" s="1027"/>
      <c r="S33" s="1027"/>
      <c r="T33" s="1027"/>
      <c r="U33" s="1028"/>
      <c r="V33" s="979"/>
      <c r="W33" s="979"/>
      <c r="X33" s="1035"/>
      <c r="Y33" s="1035"/>
      <c r="Z33" s="1035"/>
      <c r="AA33" s="1035"/>
      <c r="AB33" s="1035"/>
      <c r="AC33" s="979"/>
      <c r="AD33" s="979"/>
      <c r="AE33" s="979"/>
      <c r="AF33" s="1027"/>
      <c r="AG33" s="1027"/>
      <c r="AH33" s="1027"/>
      <c r="AI33" s="979"/>
      <c r="AJ33" s="1027"/>
      <c r="AK33" s="1027"/>
      <c r="AL33" s="1027"/>
      <c r="AM33" s="1027"/>
      <c r="AN33" s="1027"/>
      <c r="AO33" s="1027"/>
      <c r="AP33" s="1027"/>
      <c r="AQ33" s="1027"/>
      <c r="AR33" s="1027"/>
      <c r="AS33" s="1027"/>
      <c r="AT33" s="1027"/>
      <c r="AU33" s="1027"/>
      <c r="AV33" s="1027"/>
      <c r="AW33" s="1027"/>
      <c r="AX33" s="1027"/>
      <c r="AY33" s="1031"/>
      <c r="AZ33" s="1027"/>
      <c r="BA33" s="1027"/>
      <c r="BB33" s="1027"/>
      <c r="BC33" s="1027"/>
      <c r="BD33" s="1027"/>
      <c r="BE33" s="1027"/>
      <c r="BF33" s="1027"/>
      <c r="BG33" s="1027"/>
      <c r="BH33" s="1027"/>
      <c r="BI33" s="1027"/>
      <c r="BJ33" s="1027"/>
      <c r="BK33" s="1027"/>
      <c r="BL33" s="1031"/>
      <c r="BM33" s="1027"/>
      <c r="BN33" s="1027"/>
      <c r="BO33" s="1027"/>
      <c r="BP33" s="1027"/>
      <c r="BQ33" s="1027"/>
      <c r="BR33" s="1027"/>
      <c r="BS33" s="1027"/>
      <c r="BT33" s="1027"/>
      <c r="BU33" s="1027"/>
      <c r="BV33" s="1036"/>
      <c r="BW33" s="1027"/>
      <c r="BX33" s="1033"/>
      <c r="BY33" s="1033"/>
      <c r="BZ33" s="1033"/>
      <c r="CA33" s="1033"/>
      <c r="CB33" s="1033"/>
      <c r="CC33" s="1033"/>
      <c r="CD33" s="1033"/>
      <c r="CE33" s="1033"/>
      <c r="CF33" s="1033"/>
      <c r="CG33" s="1033"/>
      <c r="ID33" s="899"/>
      <c r="IE33" s="899"/>
      <c r="IF33" s="899"/>
      <c r="IG33" s="899"/>
      <c r="IH33" s="899"/>
      <c r="II33" s="899"/>
      <c r="IJ33" s="899"/>
      <c r="IK33" s="899"/>
      <c r="IL33" s="899"/>
      <c r="IM33" s="899"/>
      <c r="IN33" s="899"/>
      <c r="IO33" s="899"/>
      <c r="IP33" s="899"/>
      <c r="IQ33" s="899"/>
      <c r="IR33" s="899"/>
      <c r="IS33" s="899"/>
      <c r="IT33" s="899"/>
      <c r="IU33" s="899"/>
      <c r="IV33" s="899"/>
      <c r="IW33" s="899"/>
      <c r="IX33" s="899"/>
      <c r="IY33" s="899"/>
      <c r="IZ33" s="899"/>
      <c r="JA33" s="899"/>
      <c r="JB33" s="899"/>
      <c r="JC33" s="899"/>
      <c r="JD33" s="899"/>
      <c r="JE33" s="899"/>
      <c r="JF33" s="899"/>
      <c r="JG33" s="899"/>
      <c r="JH33" s="899"/>
      <c r="JI33" s="899"/>
    </row>
    <row r="34" s="901" customFormat="1" ht="10.05" customHeight="1" spans="1:274">
      <c r="A34" s="1025"/>
      <c r="B34" s="1037" t="s">
        <v>145</v>
      </c>
      <c r="C34" s="1012" t="s">
        <v>124</v>
      </c>
      <c r="D34" s="979">
        <v>15</v>
      </c>
      <c r="E34" s="1026" t="s">
        <v>120</v>
      </c>
      <c r="F34" s="1025"/>
      <c r="G34" s="1025"/>
      <c r="H34" s="1025"/>
      <c r="I34" s="1027">
        <v>2.3</v>
      </c>
      <c r="J34" s="1027"/>
      <c r="K34" s="1027"/>
      <c r="L34" s="1027">
        <v>1</v>
      </c>
      <c r="M34" s="1027"/>
      <c r="N34" s="1027">
        <v>1</v>
      </c>
      <c r="O34" s="1027"/>
      <c r="P34" s="1027"/>
      <c r="Q34" s="1027">
        <v>1</v>
      </c>
      <c r="R34" s="1027"/>
      <c r="S34" s="1027"/>
      <c r="T34" s="1027">
        <v>2</v>
      </c>
      <c r="U34" s="1027">
        <v>12</v>
      </c>
      <c r="V34" s="1027">
        <v>3</v>
      </c>
      <c r="W34" s="1027">
        <v>6</v>
      </c>
      <c r="X34" s="1029">
        <v>2</v>
      </c>
      <c r="Y34" s="1029"/>
      <c r="Z34" s="1029"/>
      <c r="AA34" s="1029">
        <v>1</v>
      </c>
      <c r="AB34" s="1029"/>
      <c r="AC34" s="979"/>
      <c r="AD34" s="979"/>
      <c r="AE34" s="979"/>
      <c r="AF34" s="1027"/>
      <c r="AG34" s="1027"/>
      <c r="AH34" s="1027"/>
      <c r="AI34" s="979"/>
      <c r="AJ34" s="1027"/>
      <c r="AK34" s="1027"/>
      <c r="AL34" s="1027"/>
      <c r="AM34" s="1027"/>
      <c r="AN34" s="1027"/>
      <c r="AO34" s="1027"/>
      <c r="AP34" s="1027"/>
      <c r="AQ34" s="1027">
        <v>1</v>
      </c>
      <c r="AR34" s="1027"/>
      <c r="AS34" s="1027"/>
      <c r="AT34" s="1027"/>
      <c r="AU34" s="1027"/>
      <c r="AV34" s="1027"/>
      <c r="AW34" s="1027"/>
      <c r="AX34" s="1027"/>
      <c r="AY34" s="1025"/>
      <c r="AZ34" s="1027"/>
      <c r="BA34" s="1038"/>
      <c r="BB34" s="1038"/>
      <c r="BC34" s="1027"/>
      <c r="BD34" s="1027"/>
      <c r="BE34" s="1027">
        <v>1</v>
      </c>
      <c r="BF34" s="1027"/>
      <c r="BG34" s="1027">
        <v>1</v>
      </c>
      <c r="BH34" s="1027">
        <v>1</v>
      </c>
      <c r="BI34" s="1027"/>
      <c r="BJ34" s="1027"/>
      <c r="BK34" s="1027"/>
      <c r="BL34" s="1030"/>
      <c r="BM34" s="1027"/>
      <c r="BN34" s="1027"/>
      <c r="BO34" s="1027"/>
      <c r="BP34" s="1027"/>
      <c r="BQ34" s="1027"/>
      <c r="BR34" s="1031">
        <v>4</v>
      </c>
      <c r="BS34" s="1027"/>
      <c r="BT34" s="1031"/>
      <c r="BU34" s="1031">
        <v>1</v>
      </c>
      <c r="BV34" s="1036"/>
      <c r="BW34" s="1031"/>
      <c r="BX34" s="1033"/>
      <c r="BY34" s="1033"/>
      <c r="BZ34" s="1033"/>
      <c r="CA34" s="1033"/>
      <c r="CB34" s="1033"/>
      <c r="CC34" s="1033"/>
      <c r="CD34" s="1033"/>
      <c r="CE34" s="1033"/>
      <c r="CF34" s="1033"/>
      <c r="CG34" s="1033"/>
      <c r="ID34" s="899"/>
      <c r="IE34" s="899"/>
      <c r="IF34" s="899"/>
      <c r="IG34" s="899"/>
      <c r="IH34" s="899"/>
      <c r="II34" s="899"/>
      <c r="IJ34" s="899"/>
      <c r="IK34" s="899"/>
      <c r="IL34" s="899"/>
      <c r="IM34" s="899"/>
      <c r="IN34" s="899"/>
      <c r="IO34" s="899"/>
      <c r="IP34" s="899"/>
      <c r="IQ34" s="899"/>
      <c r="IR34" s="899"/>
      <c r="IS34" s="899"/>
      <c r="IT34" s="899"/>
      <c r="IU34" s="899"/>
      <c r="IV34" s="899"/>
      <c r="IW34" s="899"/>
      <c r="IX34" s="899"/>
      <c r="IY34" s="899"/>
      <c r="IZ34" s="899"/>
      <c r="JA34" s="899"/>
      <c r="JB34" s="899"/>
      <c r="JC34" s="899"/>
      <c r="JD34" s="899"/>
      <c r="JE34" s="899"/>
      <c r="JF34" s="899"/>
      <c r="JG34" s="899"/>
      <c r="JH34" s="899"/>
      <c r="JI34" s="899"/>
    </row>
    <row r="35" s="901" customFormat="1" ht="10.05" customHeight="1" spans="1:274">
      <c r="A35" s="1031"/>
      <c r="B35" s="1037"/>
      <c r="C35" s="1012"/>
      <c r="D35" s="979"/>
      <c r="E35" s="1034"/>
      <c r="F35" s="1031"/>
      <c r="G35" s="1031"/>
      <c r="H35" s="1031"/>
      <c r="I35" s="1027"/>
      <c r="J35" s="1027"/>
      <c r="K35" s="1027"/>
      <c r="L35" s="1027"/>
      <c r="M35" s="1027"/>
      <c r="N35" s="1027"/>
      <c r="O35" s="1027"/>
      <c r="P35" s="1027"/>
      <c r="Q35" s="1027"/>
      <c r="R35" s="1027"/>
      <c r="S35" s="1027"/>
      <c r="T35" s="1027"/>
      <c r="U35" s="1027"/>
      <c r="V35" s="1027"/>
      <c r="W35" s="1027"/>
      <c r="X35" s="1035"/>
      <c r="Y35" s="1035"/>
      <c r="Z35" s="1035"/>
      <c r="AA35" s="1035"/>
      <c r="AB35" s="1035"/>
      <c r="AC35" s="979"/>
      <c r="AD35" s="979"/>
      <c r="AE35" s="979"/>
      <c r="AF35" s="1027"/>
      <c r="AG35" s="1027"/>
      <c r="AH35" s="1027"/>
      <c r="AI35" s="979"/>
      <c r="AJ35" s="1027"/>
      <c r="AK35" s="1027"/>
      <c r="AL35" s="1027"/>
      <c r="AM35" s="1027"/>
      <c r="AN35" s="1027"/>
      <c r="AO35" s="1027"/>
      <c r="AP35" s="1027"/>
      <c r="AQ35" s="1027"/>
      <c r="AR35" s="1027"/>
      <c r="AS35" s="1027"/>
      <c r="AT35" s="1027"/>
      <c r="AU35" s="1027"/>
      <c r="AV35" s="1027"/>
      <c r="AW35" s="1027"/>
      <c r="AX35" s="1027"/>
      <c r="AY35" s="1031"/>
      <c r="AZ35" s="1027"/>
      <c r="BA35" s="1027"/>
      <c r="BB35" s="1027"/>
      <c r="BC35" s="1027"/>
      <c r="BD35" s="1027"/>
      <c r="BE35" s="1027"/>
      <c r="BF35" s="1027"/>
      <c r="BG35" s="1027"/>
      <c r="BH35" s="1027"/>
      <c r="BI35" s="1027"/>
      <c r="BJ35" s="1027"/>
      <c r="BK35" s="1027"/>
      <c r="BL35" s="1031"/>
      <c r="BM35" s="1027"/>
      <c r="BN35" s="1027"/>
      <c r="BO35" s="1027"/>
      <c r="BP35" s="1027"/>
      <c r="BQ35" s="1027"/>
      <c r="BR35" s="1027"/>
      <c r="BS35" s="1027"/>
      <c r="BT35" s="1027"/>
      <c r="BU35" s="1027"/>
      <c r="BV35" s="1036"/>
      <c r="BW35" s="1027"/>
      <c r="BX35" s="1033"/>
      <c r="BY35" s="1033"/>
      <c r="BZ35" s="1033"/>
      <c r="CA35" s="1033"/>
      <c r="CB35" s="1033"/>
      <c r="CC35" s="1033"/>
      <c r="CD35" s="1033"/>
      <c r="CE35" s="1033"/>
      <c r="CF35" s="1033"/>
      <c r="CG35" s="1033"/>
      <c r="ID35" s="899"/>
      <c r="IE35" s="899"/>
      <c r="IF35" s="899"/>
      <c r="IG35" s="899"/>
      <c r="IH35" s="899"/>
      <c r="II35" s="899"/>
      <c r="IJ35" s="899"/>
      <c r="IK35" s="899"/>
      <c r="IL35" s="899"/>
      <c r="IM35" s="899"/>
      <c r="IN35" s="899"/>
      <c r="IO35" s="899"/>
      <c r="IP35" s="899"/>
      <c r="IQ35" s="899"/>
      <c r="IR35" s="899"/>
      <c r="IS35" s="899"/>
      <c r="IT35" s="899"/>
      <c r="IU35" s="899"/>
      <c r="IV35" s="899"/>
      <c r="IW35" s="899"/>
      <c r="IX35" s="899"/>
      <c r="IY35" s="899"/>
      <c r="IZ35" s="899"/>
      <c r="JA35" s="899"/>
      <c r="JB35" s="899"/>
      <c r="JC35" s="899"/>
      <c r="JD35" s="899"/>
      <c r="JE35" s="899"/>
      <c r="JF35" s="899"/>
      <c r="JG35" s="899"/>
      <c r="JH35" s="899"/>
      <c r="JI35" s="899"/>
    </row>
    <row r="36" s="901" customFormat="1" ht="10.05" customHeight="1" spans="1:274">
      <c r="A36" s="1025"/>
      <c r="B36" s="979" t="s">
        <v>146</v>
      </c>
      <c r="C36" s="1012" t="s">
        <v>124</v>
      </c>
      <c r="D36" s="979">
        <v>15</v>
      </c>
      <c r="E36" s="1026" t="s">
        <v>120</v>
      </c>
      <c r="F36" s="1025"/>
      <c r="G36" s="1025"/>
      <c r="H36" s="1025"/>
      <c r="I36" s="1027">
        <v>2.3</v>
      </c>
      <c r="J36" s="1027"/>
      <c r="K36" s="1027"/>
      <c r="L36" s="1027">
        <v>1</v>
      </c>
      <c r="M36" s="1027"/>
      <c r="N36" s="1027">
        <v>1</v>
      </c>
      <c r="O36" s="1027"/>
      <c r="P36" s="1027"/>
      <c r="Q36" s="1027">
        <v>2</v>
      </c>
      <c r="R36" s="1027"/>
      <c r="S36" s="1027"/>
      <c r="T36" s="1027">
        <v>4</v>
      </c>
      <c r="U36" s="1027">
        <v>12</v>
      </c>
      <c r="V36" s="979">
        <v>3</v>
      </c>
      <c r="W36" s="979">
        <v>6</v>
      </c>
      <c r="X36" s="1029">
        <v>2</v>
      </c>
      <c r="Y36" s="1029"/>
      <c r="Z36" s="1029"/>
      <c r="AA36" s="1029">
        <v>1</v>
      </c>
      <c r="AB36" s="1029"/>
      <c r="AC36" s="979"/>
      <c r="AD36" s="979"/>
      <c r="AE36" s="979"/>
      <c r="AF36" s="1027"/>
      <c r="AG36" s="1027"/>
      <c r="AH36" s="1027"/>
      <c r="AI36" s="979"/>
      <c r="AJ36" s="1027"/>
      <c r="AK36" s="1027"/>
      <c r="AL36" s="1027"/>
      <c r="AM36" s="1027"/>
      <c r="AN36" s="1027"/>
      <c r="AO36" s="1027"/>
      <c r="AP36" s="1027"/>
      <c r="AQ36" s="1027">
        <v>1</v>
      </c>
      <c r="AR36" s="1027"/>
      <c r="AS36" s="1027"/>
      <c r="AT36" s="1027"/>
      <c r="AU36" s="1027"/>
      <c r="AV36" s="1027"/>
      <c r="AW36" s="1027"/>
      <c r="AX36" s="1027"/>
      <c r="AY36" s="1025"/>
      <c r="AZ36" s="1027"/>
      <c r="BA36" s="1038"/>
      <c r="BB36" s="1038"/>
      <c r="BC36" s="1027"/>
      <c r="BD36" s="1027"/>
      <c r="BE36" s="1027">
        <v>2</v>
      </c>
      <c r="BF36" s="1027"/>
      <c r="BG36" s="1027">
        <v>1</v>
      </c>
      <c r="BH36" s="1027">
        <v>1</v>
      </c>
      <c r="BI36" s="1027"/>
      <c r="BJ36" s="1027"/>
      <c r="BK36" s="1027"/>
      <c r="BL36" s="1030"/>
      <c r="BM36" s="1027"/>
      <c r="BN36" s="1027"/>
      <c r="BO36" s="1027"/>
      <c r="BP36" s="1027"/>
      <c r="BQ36" s="1027"/>
      <c r="BR36" s="1031">
        <v>4</v>
      </c>
      <c r="BS36" s="1027"/>
      <c r="BT36" s="1031"/>
      <c r="BU36" s="1031">
        <v>1</v>
      </c>
      <c r="BV36" s="1036"/>
      <c r="BW36" s="1031"/>
      <c r="BX36" s="1033"/>
      <c r="BY36" s="1033"/>
      <c r="BZ36" s="1033"/>
      <c r="CA36" s="1033"/>
      <c r="CB36" s="1033"/>
      <c r="CC36" s="1033"/>
      <c r="CD36" s="1033"/>
      <c r="CE36" s="1033"/>
      <c r="CF36" s="1033"/>
      <c r="CG36" s="1033"/>
      <c r="ID36" s="899"/>
      <c r="IE36" s="899"/>
      <c r="IF36" s="899"/>
      <c r="IG36" s="899"/>
      <c r="IH36" s="899"/>
      <c r="II36" s="899"/>
      <c r="IJ36" s="899"/>
      <c r="IK36" s="899"/>
      <c r="IL36" s="899"/>
      <c r="IM36" s="899"/>
      <c r="IN36" s="899"/>
      <c r="IO36" s="899"/>
      <c r="IP36" s="899"/>
      <c r="IQ36" s="899"/>
      <c r="IR36" s="899"/>
      <c r="IS36" s="899"/>
      <c r="IT36" s="899"/>
      <c r="IU36" s="899"/>
      <c r="IV36" s="899"/>
      <c r="IW36" s="899"/>
      <c r="IX36" s="899"/>
      <c r="IY36" s="899"/>
      <c r="IZ36" s="899"/>
      <c r="JA36" s="899"/>
      <c r="JB36" s="899"/>
      <c r="JC36" s="899"/>
      <c r="JD36" s="899"/>
      <c r="JE36" s="899"/>
      <c r="JF36" s="899"/>
      <c r="JG36" s="899"/>
      <c r="JH36" s="899"/>
      <c r="JI36" s="899"/>
    </row>
    <row r="37" s="901" customFormat="1" ht="10.05" customHeight="1" spans="1:274">
      <c r="A37" s="1031"/>
      <c r="B37" s="979"/>
      <c r="C37" s="1012"/>
      <c r="D37" s="979"/>
      <c r="E37" s="1034"/>
      <c r="F37" s="1031"/>
      <c r="G37" s="1031"/>
      <c r="H37" s="1031"/>
      <c r="I37" s="1027"/>
      <c r="J37" s="1027"/>
      <c r="K37" s="1027"/>
      <c r="L37" s="1027"/>
      <c r="M37" s="1027"/>
      <c r="N37" s="1027"/>
      <c r="O37" s="1027"/>
      <c r="P37" s="1027"/>
      <c r="Q37" s="1027"/>
      <c r="R37" s="1027"/>
      <c r="S37" s="1027"/>
      <c r="T37" s="1027"/>
      <c r="U37" s="1027"/>
      <c r="V37" s="979"/>
      <c r="W37" s="979"/>
      <c r="X37" s="1035"/>
      <c r="Y37" s="1035"/>
      <c r="Z37" s="1035"/>
      <c r="AA37" s="1035"/>
      <c r="AB37" s="1035"/>
      <c r="AC37" s="979"/>
      <c r="AD37" s="979"/>
      <c r="AE37" s="979"/>
      <c r="AF37" s="1027"/>
      <c r="AG37" s="1027"/>
      <c r="AH37" s="1027"/>
      <c r="AI37" s="979"/>
      <c r="AJ37" s="1027"/>
      <c r="AK37" s="1027"/>
      <c r="AL37" s="1027"/>
      <c r="AM37" s="1027"/>
      <c r="AN37" s="1027"/>
      <c r="AO37" s="1027"/>
      <c r="AP37" s="1027"/>
      <c r="AQ37" s="1027"/>
      <c r="AR37" s="1027"/>
      <c r="AS37" s="1027"/>
      <c r="AT37" s="1027"/>
      <c r="AU37" s="1027"/>
      <c r="AV37" s="1027"/>
      <c r="AW37" s="1027"/>
      <c r="AX37" s="1027"/>
      <c r="AY37" s="1031"/>
      <c r="AZ37" s="1027"/>
      <c r="BA37" s="1027"/>
      <c r="BB37" s="1027"/>
      <c r="BC37" s="1027"/>
      <c r="BD37" s="1027"/>
      <c r="BE37" s="1027"/>
      <c r="BF37" s="1027"/>
      <c r="BG37" s="1027"/>
      <c r="BH37" s="1027"/>
      <c r="BI37" s="1027"/>
      <c r="BJ37" s="1027"/>
      <c r="BK37" s="1027"/>
      <c r="BL37" s="1031"/>
      <c r="BM37" s="1027"/>
      <c r="BN37" s="1027"/>
      <c r="BO37" s="1027"/>
      <c r="BP37" s="1027"/>
      <c r="BQ37" s="1027"/>
      <c r="BR37" s="1027"/>
      <c r="BS37" s="1027"/>
      <c r="BT37" s="1027"/>
      <c r="BU37" s="1027"/>
      <c r="BV37" s="1036"/>
      <c r="BW37" s="1027"/>
      <c r="BX37" s="1033"/>
      <c r="BY37" s="1033"/>
      <c r="BZ37" s="1033"/>
      <c r="CA37" s="1033"/>
      <c r="CB37" s="1033"/>
      <c r="CC37" s="1033"/>
      <c r="CD37" s="1033"/>
      <c r="CE37" s="1033"/>
      <c r="CF37" s="1033"/>
      <c r="CG37" s="1033"/>
      <c r="ID37" s="899"/>
      <c r="IE37" s="899"/>
      <c r="IF37" s="899"/>
      <c r="IG37" s="899"/>
      <c r="IH37" s="899"/>
      <c r="II37" s="899"/>
      <c r="IJ37" s="899"/>
      <c r="IK37" s="899"/>
      <c r="IL37" s="899"/>
      <c r="IM37" s="899"/>
      <c r="IN37" s="899"/>
      <c r="IO37" s="899"/>
      <c r="IP37" s="899"/>
      <c r="IQ37" s="899"/>
      <c r="IR37" s="899"/>
      <c r="IS37" s="899"/>
      <c r="IT37" s="899"/>
      <c r="IU37" s="899"/>
      <c r="IV37" s="899"/>
      <c r="IW37" s="899"/>
      <c r="IX37" s="899"/>
      <c r="IY37" s="899"/>
      <c r="IZ37" s="899"/>
      <c r="JA37" s="899"/>
      <c r="JB37" s="899"/>
      <c r="JC37" s="899"/>
      <c r="JD37" s="899"/>
      <c r="JE37" s="899"/>
      <c r="JF37" s="899"/>
      <c r="JG37" s="899"/>
      <c r="JH37" s="899"/>
      <c r="JI37" s="899"/>
    </row>
    <row r="38" s="901" customFormat="1" ht="10.05" customHeight="1" spans="1:274">
      <c r="A38" s="1025"/>
      <c r="B38" s="979" t="s">
        <v>147</v>
      </c>
      <c r="C38" s="1012" t="s">
        <v>127</v>
      </c>
      <c r="D38" s="979">
        <v>15</v>
      </c>
      <c r="E38" s="1026" t="s">
        <v>120</v>
      </c>
      <c r="F38" s="1025"/>
      <c r="G38" s="1025"/>
      <c r="H38" s="1025"/>
      <c r="I38" s="1027">
        <v>2.3</v>
      </c>
      <c r="J38" s="1027"/>
      <c r="K38" s="1027"/>
      <c r="L38" s="1027">
        <v>1</v>
      </c>
      <c r="M38" s="1027"/>
      <c r="N38" s="1027">
        <v>1</v>
      </c>
      <c r="O38" s="1027"/>
      <c r="P38" s="1027"/>
      <c r="Q38" s="1027">
        <v>3</v>
      </c>
      <c r="R38" s="1027"/>
      <c r="S38" s="1027"/>
      <c r="T38" s="1027">
        <v>5</v>
      </c>
      <c r="U38" s="1027">
        <v>12</v>
      </c>
      <c r="V38" s="979">
        <v>3</v>
      </c>
      <c r="W38" s="979">
        <v>6</v>
      </c>
      <c r="X38" s="1029">
        <v>2</v>
      </c>
      <c r="Y38" s="1029"/>
      <c r="Z38" s="1029"/>
      <c r="AA38" s="1029">
        <v>1</v>
      </c>
      <c r="AB38" s="1029"/>
      <c r="AC38" s="979"/>
      <c r="AD38" s="979"/>
      <c r="AE38" s="979"/>
      <c r="AF38" s="1027"/>
      <c r="AG38" s="1027"/>
      <c r="AH38" s="1027"/>
      <c r="AI38" s="979"/>
      <c r="AJ38" s="1027"/>
      <c r="AK38" s="1027"/>
      <c r="AL38" s="1027"/>
      <c r="AM38" s="1027"/>
      <c r="AN38" s="1027"/>
      <c r="AO38" s="1027"/>
      <c r="AP38" s="1027"/>
      <c r="AQ38" s="1027">
        <v>1</v>
      </c>
      <c r="AR38" s="1027"/>
      <c r="AS38" s="1027"/>
      <c r="AT38" s="1027"/>
      <c r="AU38" s="1027"/>
      <c r="AV38" s="1027"/>
      <c r="AW38" s="1027"/>
      <c r="AX38" s="1027"/>
      <c r="AY38" s="1025"/>
      <c r="AZ38" s="1027"/>
      <c r="BA38" s="1038"/>
      <c r="BB38" s="1038">
        <v>1</v>
      </c>
      <c r="BC38" s="1027"/>
      <c r="BD38" s="1027"/>
      <c r="BE38" s="1027">
        <v>2</v>
      </c>
      <c r="BF38" s="1027"/>
      <c r="BG38" s="1027">
        <v>1</v>
      </c>
      <c r="BH38" s="1027">
        <v>4</v>
      </c>
      <c r="BI38" s="1027"/>
      <c r="BJ38" s="1027"/>
      <c r="BK38" s="1027"/>
      <c r="BL38" s="1030"/>
      <c r="BM38" s="1027"/>
      <c r="BN38" s="1027"/>
      <c r="BO38" s="1027"/>
      <c r="BP38" s="1027"/>
      <c r="BQ38" s="1027"/>
      <c r="BR38" s="1031">
        <v>4</v>
      </c>
      <c r="BS38" s="1027"/>
      <c r="BT38" s="1031"/>
      <c r="BU38" s="1031">
        <v>1</v>
      </c>
      <c r="BV38" s="1036"/>
      <c r="BW38" s="1031"/>
      <c r="BX38" s="1033"/>
      <c r="BY38" s="1033"/>
      <c r="BZ38" s="1033"/>
      <c r="CA38" s="1033"/>
      <c r="CB38" s="1033"/>
      <c r="CC38" s="1033"/>
      <c r="CD38" s="1033"/>
      <c r="CE38" s="1033"/>
      <c r="CF38" s="1033"/>
      <c r="CG38" s="1033"/>
      <c r="ID38" s="899"/>
      <c r="IE38" s="899"/>
      <c r="IF38" s="899"/>
      <c r="IG38" s="899"/>
      <c r="IH38" s="899"/>
      <c r="II38" s="899"/>
      <c r="IJ38" s="899"/>
      <c r="IK38" s="899"/>
      <c r="IL38" s="899"/>
      <c r="IM38" s="899"/>
      <c r="IN38" s="899"/>
      <c r="IO38" s="899"/>
      <c r="IP38" s="899"/>
      <c r="IQ38" s="899"/>
      <c r="IR38" s="899"/>
      <c r="IS38" s="899"/>
      <c r="IT38" s="899"/>
      <c r="IU38" s="899"/>
      <c r="IV38" s="899"/>
      <c r="IW38" s="899"/>
      <c r="IX38" s="899"/>
      <c r="IY38" s="899"/>
      <c r="IZ38" s="899"/>
      <c r="JA38" s="899"/>
      <c r="JB38" s="899"/>
      <c r="JC38" s="899"/>
      <c r="JD38" s="899"/>
      <c r="JE38" s="899"/>
      <c r="JF38" s="899"/>
      <c r="JG38" s="899"/>
      <c r="JH38" s="899"/>
      <c r="JI38" s="899"/>
    </row>
    <row r="39" s="901" customFormat="1" ht="10.05" customHeight="1" spans="1:274">
      <c r="A39" s="1031"/>
      <c r="B39" s="979"/>
      <c r="C39" s="1012"/>
      <c r="D39" s="979"/>
      <c r="E39" s="1034"/>
      <c r="F39" s="1031"/>
      <c r="G39" s="1031"/>
      <c r="H39" s="1031"/>
      <c r="I39" s="1027"/>
      <c r="J39" s="1027"/>
      <c r="K39" s="1027"/>
      <c r="L39" s="1027"/>
      <c r="M39" s="1027"/>
      <c r="N39" s="1027"/>
      <c r="O39" s="1027"/>
      <c r="P39" s="1027"/>
      <c r="Q39" s="1027"/>
      <c r="R39" s="1027"/>
      <c r="S39" s="1027"/>
      <c r="T39" s="1027"/>
      <c r="U39" s="1027"/>
      <c r="V39" s="979"/>
      <c r="W39" s="979"/>
      <c r="X39" s="1035"/>
      <c r="Y39" s="1035"/>
      <c r="Z39" s="1035"/>
      <c r="AA39" s="1035"/>
      <c r="AB39" s="1035"/>
      <c r="AC39" s="979"/>
      <c r="AD39" s="979"/>
      <c r="AE39" s="979"/>
      <c r="AF39" s="1027"/>
      <c r="AG39" s="1027"/>
      <c r="AH39" s="1027"/>
      <c r="AI39" s="979"/>
      <c r="AJ39" s="1027"/>
      <c r="AK39" s="1027"/>
      <c r="AL39" s="1027"/>
      <c r="AM39" s="1027"/>
      <c r="AN39" s="1027"/>
      <c r="AO39" s="1027"/>
      <c r="AP39" s="1027"/>
      <c r="AQ39" s="1027"/>
      <c r="AR39" s="1027"/>
      <c r="AS39" s="1027"/>
      <c r="AT39" s="1027"/>
      <c r="AU39" s="1027"/>
      <c r="AV39" s="1027"/>
      <c r="AW39" s="1027"/>
      <c r="AX39" s="1027"/>
      <c r="AY39" s="1031"/>
      <c r="AZ39" s="1027"/>
      <c r="BA39" s="1027"/>
      <c r="BB39" s="1027"/>
      <c r="BC39" s="1027"/>
      <c r="BD39" s="1027"/>
      <c r="BE39" s="1027"/>
      <c r="BF39" s="1027"/>
      <c r="BG39" s="1027"/>
      <c r="BH39" s="1027"/>
      <c r="BI39" s="1027"/>
      <c r="BJ39" s="1027"/>
      <c r="BK39" s="1027"/>
      <c r="BL39" s="1031"/>
      <c r="BM39" s="1027"/>
      <c r="BN39" s="1027"/>
      <c r="BO39" s="1027"/>
      <c r="BP39" s="1027"/>
      <c r="BQ39" s="1027"/>
      <c r="BR39" s="1027"/>
      <c r="BS39" s="1027"/>
      <c r="BT39" s="1027"/>
      <c r="BU39" s="1027"/>
      <c r="BV39" s="1036"/>
      <c r="BW39" s="1027"/>
      <c r="BX39" s="1033"/>
      <c r="BY39" s="1033"/>
      <c r="BZ39" s="1033"/>
      <c r="CA39" s="1033"/>
      <c r="CB39" s="1033"/>
      <c r="CC39" s="1033"/>
      <c r="CD39" s="1033"/>
      <c r="CE39" s="1033"/>
      <c r="CF39" s="1033"/>
      <c r="CG39" s="1033"/>
      <c r="ID39" s="899"/>
      <c r="IE39" s="899"/>
      <c r="IF39" s="899"/>
      <c r="IG39" s="899"/>
      <c r="IH39" s="899"/>
      <c r="II39" s="899"/>
      <c r="IJ39" s="899"/>
      <c r="IK39" s="899"/>
      <c r="IL39" s="899"/>
      <c r="IM39" s="899"/>
      <c r="IN39" s="899"/>
      <c r="IO39" s="899"/>
      <c r="IP39" s="899"/>
      <c r="IQ39" s="899"/>
      <c r="IR39" s="899"/>
      <c r="IS39" s="899"/>
      <c r="IT39" s="899"/>
      <c r="IU39" s="899"/>
      <c r="IV39" s="899"/>
      <c r="IW39" s="899"/>
      <c r="IX39" s="899"/>
      <c r="IY39" s="899"/>
      <c r="IZ39" s="899"/>
      <c r="JA39" s="899"/>
      <c r="JB39" s="899"/>
      <c r="JC39" s="899"/>
      <c r="JD39" s="899"/>
      <c r="JE39" s="899"/>
      <c r="JF39" s="899"/>
      <c r="JG39" s="899"/>
      <c r="JH39" s="899"/>
      <c r="JI39" s="899"/>
    </row>
    <row r="40" s="901" customFormat="1" ht="10.05" customHeight="1" spans="1:274">
      <c r="A40" s="1025"/>
      <c r="B40" s="979" t="s">
        <v>148</v>
      </c>
      <c r="C40" s="1012" t="s">
        <v>129</v>
      </c>
      <c r="D40" s="979">
        <v>15</v>
      </c>
      <c r="E40" s="1026" t="s">
        <v>120</v>
      </c>
      <c r="F40" s="1025"/>
      <c r="G40" s="1025"/>
      <c r="H40" s="1025"/>
      <c r="I40" s="1027">
        <v>2.3</v>
      </c>
      <c r="J40" s="1027"/>
      <c r="K40" s="1027"/>
      <c r="L40" s="1027">
        <v>1</v>
      </c>
      <c r="M40" s="1027"/>
      <c r="N40" s="1027">
        <v>1</v>
      </c>
      <c r="O40" s="1027"/>
      <c r="P40" s="1027"/>
      <c r="Q40" s="1027">
        <v>2</v>
      </c>
      <c r="R40" s="1027"/>
      <c r="S40" s="1027"/>
      <c r="T40" s="1027">
        <v>4</v>
      </c>
      <c r="U40" s="1027">
        <v>12</v>
      </c>
      <c r="V40" s="979">
        <v>3</v>
      </c>
      <c r="W40" s="979">
        <v>12</v>
      </c>
      <c r="X40" s="1029">
        <v>2</v>
      </c>
      <c r="Y40" s="1029"/>
      <c r="Z40" s="1029"/>
      <c r="AA40" s="1029">
        <v>1</v>
      </c>
      <c r="AB40" s="1029"/>
      <c r="AC40" s="979"/>
      <c r="AD40" s="979"/>
      <c r="AE40" s="979"/>
      <c r="AF40" s="1027"/>
      <c r="AG40" s="1027"/>
      <c r="AH40" s="1027"/>
      <c r="AI40" s="979"/>
      <c r="AJ40" s="1027"/>
      <c r="AK40" s="1027"/>
      <c r="AL40" s="1027"/>
      <c r="AM40" s="1027"/>
      <c r="AN40" s="1027"/>
      <c r="AO40" s="1027"/>
      <c r="AP40" s="1027"/>
      <c r="AQ40" s="1027">
        <v>1</v>
      </c>
      <c r="AR40" s="1027">
        <v>1</v>
      </c>
      <c r="AS40" s="1027"/>
      <c r="AT40" s="1027"/>
      <c r="AU40" s="1027"/>
      <c r="AV40" s="1027"/>
      <c r="AW40" s="1027"/>
      <c r="AX40" s="1027"/>
      <c r="AY40" s="1025"/>
      <c r="AZ40" s="1027"/>
      <c r="BA40" s="1038"/>
      <c r="BB40" s="1038"/>
      <c r="BC40" s="1027"/>
      <c r="BD40" s="1027"/>
      <c r="BE40" s="1027">
        <v>2</v>
      </c>
      <c r="BF40" s="1027"/>
      <c r="BG40" s="1027">
        <v>2</v>
      </c>
      <c r="BH40" s="1027">
        <v>2</v>
      </c>
      <c r="BI40" s="1027"/>
      <c r="BJ40" s="1027"/>
      <c r="BK40" s="1027"/>
      <c r="BL40" s="1030"/>
      <c r="BM40" s="1027"/>
      <c r="BN40" s="1027"/>
      <c r="BO40" s="1027"/>
      <c r="BP40" s="1027"/>
      <c r="BQ40" s="1027"/>
      <c r="BR40" s="1031">
        <v>4</v>
      </c>
      <c r="BS40" s="1027"/>
      <c r="BT40" s="1031"/>
      <c r="BU40" s="1031">
        <v>1</v>
      </c>
      <c r="BV40" s="1036"/>
      <c r="BW40" s="1031"/>
      <c r="BX40" s="1033"/>
      <c r="BY40" s="1033"/>
      <c r="BZ40" s="1033"/>
      <c r="CA40" s="1033"/>
      <c r="CB40" s="1033"/>
      <c r="CC40" s="1033"/>
      <c r="CD40" s="1033"/>
      <c r="CE40" s="1033"/>
      <c r="CF40" s="1033"/>
      <c r="CG40" s="1033"/>
      <c r="ID40" s="899"/>
      <c r="IE40" s="899"/>
      <c r="IF40" s="899"/>
      <c r="IG40" s="899"/>
      <c r="IH40" s="899"/>
      <c r="II40" s="899"/>
      <c r="IJ40" s="899"/>
      <c r="IK40" s="899"/>
      <c r="IL40" s="899"/>
      <c r="IM40" s="899"/>
      <c r="IN40" s="899"/>
      <c r="IO40" s="899"/>
      <c r="IP40" s="899"/>
      <c r="IQ40" s="899"/>
      <c r="IR40" s="899"/>
      <c r="IS40" s="899"/>
      <c r="IT40" s="899"/>
      <c r="IU40" s="899"/>
      <c r="IV40" s="899"/>
      <c r="IW40" s="899"/>
      <c r="IX40" s="899"/>
      <c r="IY40" s="899"/>
      <c r="IZ40" s="899"/>
      <c r="JA40" s="899"/>
      <c r="JB40" s="899"/>
      <c r="JC40" s="899"/>
      <c r="JD40" s="899"/>
      <c r="JE40" s="899"/>
      <c r="JF40" s="899"/>
      <c r="JG40" s="899"/>
      <c r="JH40" s="899"/>
      <c r="JI40" s="899"/>
    </row>
    <row r="41" s="901" customFormat="1" ht="10.05" customHeight="1" spans="1:274">
      <c r="A41" s="1031"/>
      <c r="B41" s="979"/>
      <c r="C41" s="1012"/>
      <c r="D41" s="979"/>
      <c r="E41" s="1034"/>
      <c r="F41" s="1031"/>
      <c r="G41" s="1031"/>
      <c r="H41" s="1031"/>
      <c r="I41" s="1027"/>
      <c r="J41" s="1027"/>
      <c r="K41" s="1027"/>
      <c r="L41" s="1027"/>
      <c r="M41" s="1027"/>
      <c r="N41" s="1027"/>
      <c r="O41" s="1027"/>
      <c r="P41" s="1027"/>
      <c r="Q41" s="1027"/>
      <c r="R41" s="1027"/>
      <c r="S41" s="1027"/>
      <c r="T41" s="1027"/>
      <c r="U41" s="1027"/>
      <c r="V41" s="979"/>
      <c r="W41" s="979"/>
      <c r="X41" s="1035"/>
      <c r="Y41" s="1035"/>
      <c r="Z41" s="1035"/>
      <c r="AA41" s="1035"/>
      <c r="AB41" s="1035"/>
      <c r="AC41" s="979"/>
      <c r="AD41" s="979"/>
      <c r="AE41" s="979"/>
      <c r="AF41" s="1027"/>
      <c r="AG41" s="1027"/>
      <c r="AH41" s="1027"/>
      <c r="AI41" s="979"/>
      <c r="AJ41" s="1027"/>
      <c r="AK41" s="1027"/>
      <c r="AL41" s="1027"/>
      <c r="AM41" s="1027"/>
      <c r="AN41" s="1027"/>
      <c r="AO41" s="1027"/>
      <c r="AP41" s="1027"/>
      <c r="AQ41" s="1027"/>
      <c r="AR41" s="1027"/>
      <c r="AS41" s="1027"/>
      <c r="AT41" s="1027"/>
      <c r="AU41" s="1027"/>
      <c r="AV41" s="1027"/>
      <c r="AW41" s="1027"/>
      <c r="AX41" s="1027"/>
      <c r="AY41" s="1031"/>
      <c r="AZ41" s="1027"/>
      <c r="BA41" s="1027"/>
      <c r="BB41" s="1027"/>
      <c r="BC41" s="1027"/>
      <c r="BD41" s="1027"/>
      <c r="BE41" s="1027"/>
      <c r="BF41" s="1027"/>
      <c r="BG41" s="1027"/>
      <c r="BH41" s="1027"/>
      <c r="BI41" s="1027"/>
      <c r="BJ41" s="1027"/>
      <c r="BK41" s="1027"/>
      <c r="BL41" s="1031"/>
      <c r="BM41" s="1027"/>
      <c r="BN41" s="1027"/>
      <c r="BO41" s="1027"/>
      <c r="BP41" s="1027"/>
      <c r="BQ41" s="1027"/>
      <c r="BR41" s="1027"/>
      <c r="BS41" s="1027"/>
      <c r="BT41" s="1027"/>
      <c r="BU41" s="1027"/>
      <c r="BV41" s="1036"/>
      <c r="BW41" s="1027"/>
      <c r="BX41" s="1033"/>
      <c r="BY41" s="1033"/>
      <c r="BZ41" s="1033"/>
      <c r="CA41" s="1033"/>
      <c r="CB41" s="1033"/>
      <c r="CC41" s="1033"/>
      <c r="CD41" s="1033"/>
      <c r="CE41" s="1033"/>
      <c r="CF41" s="1033"/>
      <c r="CG41" s="1033"/>
      <c r="ID41" s="899"/>
      <c r="IE41" s="899"/>
      <c r="IF41" s="899"/>
      <c r="IG41" s="899"/>
      <c r="IH41" s="899"/>
      <c r="II41" s="899"/>
      <c r="IJ41" s="899"/>
      <c r="IK41" s="899"/>
      <c r="IL41" s="899"/>
      <c r="IM41" s="899"/>
      <c r="IN41" s="899"/>
      <c r="IO41" s="899"/>
      <c r="IP41" s="899"/>
      <c r="IQ41" s="899"/>
      <c r="IR41" s="899"/>
      <c r="IS41" s="899"/>
      <c r="IT41" s="899"/>
      <c r="IU41" s="899"/>
      <c r="IV41" s="899"/>
      <c r="IW41" s="899"/>
      <c r="IX41" s="899"/>
      <c r="IY41" s="899"/>
      <c r="IZ41" s="899"/>
      <c r="JA41" s="899"/>
      <c r="JB41" s="899"/>
      <c r="JC41" s="899"/>
      <c r="JD41" s="899"/>
      <c r="JE41" s="899"/>
      <c r="JF41" s="899"/>
      <c r="JG41" s="899"/>
      <c r="JH41" s="899"/>
      <c r="JI41" s="899"/>
    </row>
    <row r="42" s="901" customFormat="1" ht="10.05" customHeight="1" spans="1:274">
      <c r="A42" s="1025"/>
      <c r="B42" s="979" t="s">
        <v>149</v>
      </c>
      <c r="C42" s="1012" t="s">
        <v>131</v>
      </c>
      <c r="D42" s="979">
        <v>15</v>
      </c>
      <c r="E42" s="1026" t="s">
        <v>120</v>
      </c>
      <c r="F42" s="1025"/>
      <c r="G42" s="1025"/>
      <c r="H42" s="1025"/>
      <c r="I42" s="1027">
        <v>2.3</v>
      </c>
      <c r="J42" s="1027"/>
      <c r="K42" s="1027"/>
      <c r="L42" s="1027">
        <v>1</v>
      </c>
      <c r="M42" s="1027"/>
      <c r="N42" s="1027">
        <v>1</v>
      </c>
      <c r="O42" s="1027"/>
      <c r="P42" s="1027"/>
      <c r="Q42" s="1027">
        <v>1</v>
      </c>
      <c r="R42" s="1027"/>
      <c r="S42" s="1027"/>
      <c r="T42" s="1027">
        <v>2</v>
      </c>
      <c r="U42" s="1027">
        <v>6</v>
      </c>
      <c r="V42" s="979"/>
      <c r="W42" s="979"/>
      <c r="X42" s="1029">
        <v>1</v>
      </c>
      <c r="Y42" s="1029"/>
      <c r="Z42" s="1029"/>
      <c r="AA42" s="1029">
        <v>1</v>
      </c>
      <c r="AB42" s="1029"/>
      <c r="AC42" s="979"/>
      <c r="AD42" s="979"/>
      <c r="AE42" s="979"/>
      <c r="AF42" s="1027"/>
      <c r="AG42" s="1027"/>
      <c r="AH42" s="1027"/>
      <c r="AI42" s="979"/>
      <c r="AJ42" s="1027"/>
      <c r="AK42" s="1027"/>
      <c r="AL42" s="1027"/>
      <c r="AM42" s="1027"/>
      <c r="AN42" s="1027"/>
      <c r="AO42" s="1027"/>
      <c r="AP42" s="1027"/>
      <c r="AQ42" s="1027">
        <v>1</v>
      </c>
      <c r="AR42" s="1027"/>
      <c r="AS42" s="1027"/>
      <c r="AT42" s="1027"/>
      <c r="AU42" s="1027"/>
      <c r="AV42" s="1027"/>
      <c r="AW42" s="1027"/>
      <c r="AX42" s="1027"/>
      <c r="AY42" s="1025"/>
      <c r="AZ42" s="1027"/>
      <c r="BA42" s="1038"/>
      <c r="BB42" s="1038"/>
      <c r="BC42" s="1027"/>
      <c r="BD42" s="1027"/>
      <c r="BE42" s="1027">
        <v>1</v>
      </c>
      <c r="BF42" s="1027"/>
      <c r="BG42" s="1027">
        <v>1</v>
      </c>
      <c r="BH42" s="1027">
        <v>1</v>
      </c>
      <c r="BI42" s="1027"/>
      <c r="BJ42" s="1027"/>
      <c r="BK42" s="1027"/>
      <c r="BL42" s="1030"/>
      <c r="BM42" s="1027"/>
      <c r="BN42" s="1027"/>
      <c r="BO42" s="1027"/>
      <c r="BP42" s="1027"/>
      <c r="BQ42" s="1027"/>
      <c r="BR42" s="1031">
        <v>4</v>
      </c>
      <c r="BS42" s="1027"/>
      <c r="BT42" s="1031"/>
      <c r="BU42" s="1031">
        <v>1</v>
      </c>
      <c r="BV42" s="1036"/>
      <c r="BW42" s="1031"/>
      <c r="BX42" s="1033"/>
      <c r="BY42" s="1033"/>
      <c r="BZ42" s="1033"/>
      <c r="CA42" s="1033"/>
      <c r="CB42" s="1033"/>
      <c r="CC42" s="1033"/>
      <c r="CD42" s="1033"/>
      <c r="CE42" s="1033"/>
      <c r="CF42" s="1033"/>
      <c r="CG42" s="1033">
        <v>6</v>
      </c>
      <c r="CH42" s="1018"/>
      <c r="CI42" s="1018"/>
      <c r="CJ42" s="1018"/>
      <c r="CK42" s="1018"/>
      <c r="CL42" s="1018"/>
      <c r="CM42" s="1018"/>
      <c r="CN42" s="1018"/>
      <c r="CO42" s="1018"/>
      <c r="CP42" s="1018"/>
      <c r="CQ42" s="1018"/>
      <c r="CR42" s="1018"/>
      <c r="CS42" s="1018"/>
      <c r="CT42" s="1018"/>
      <c r="CU42" s="1018"/>
      <c r="CV42" s="1018"/>
      <c r="CW42" s="1018"/>
      <c r="CX42" s="1018"/>
      <c r="CY42" s="1018"/>
      <c r="CZ42" s="1018"/>
      <c r="DA42" s="1018"/>
      <c r="DB42" s="1018"/>
      <c r="DC42" s="1018"/>
      <c r="DD42" s="1018"/>
      <c r="DE42" s="1018"/>
      <c r="DF42" s="1018"/>
      <c r="DG42" s="1018"/>
      <c r="DH42" s="1018"/>
      <c r="DI42" s="1018"/>
      <c r="DJ42" s="1018"/>
      <c r="DK42" s="1018"/>
      <c r="DL42" s="1018"/>
      <c r="DM42" s="1018"/>
      <c r="DN42" s="1018"/>
      <c r="DO42" s="1018"/>
      <c r="DP42" s="1018"/>
      <c r="DQ42" s="1018"/>
      <c r="DR42" s="1018"/>
      <c r="DS42" s="1018"/>
      <c r="DT42" s="1018"/>
      <c r="DU42" s="1018"/>
      <c r="DV42" s="1018"/>
      <c r="DW42" s="1018"/>
      <c r="DX42" s="1018"/>
      <c r="DY42" s="1018"/>
      <c r="DZ42" s="1018"/>
      <c r="EA42" s="1018"/>
      <c r="EB42" s="1018"/>
      <c r="EC42" s="1018"/>
      <c r="ED42" s="1018"/>
      <c r="EE42" s="1018"/>
      <c r="EF42" s="1018"/>
      <c r="EG42" s="1018"/>
      <c r="EH42" s="1018"/>
      <c r="EI42" s="1018"/>
      <c r="EJ42" s="1018"/>
      <c r="EK42" s="1018"/>
      <c r="EL42" s="1018"/>
      <c r="EM42" s="1018"/>
      <c r="EN42" s="1018"/>
      <c r="EO42" s="1018"/>
      <c r="EP42" s="1018"/>
      <c r="EQ42" s="1018"/>
      <c r="ER42" s="1018"/>
      <c r="ES42" s="1018"/>
      <c r="ET42" s="1018"/>
      <c r="EU42" s="1018"/>
      <c r="EV42" s="1018"/>
      <c r="EW42" s="1018"/>
      <c r="EX42" s="1018"/>
      <c r="EY42" s="1018"/>
      <c r="EZ42" s="1018"/>
      <c r="FA42" s="1018"/>
      <c r="FB42" s="1018"/>
      <c r="FC42" s="1018"/>
      <c r="FD42" s="1018"/>
      <c r="FE42" s="1018"/>
      <c r="FF42" s="1018"/>
      <c r="FG42" s="1018"/>
      <c r="FH42" s="1018"/>
      <c r="FI42" s="1018"/>
      <c r="FJ42" s="1018"/>
      <c r="FK42" s="1018"/>
      <c r="FL42" s="1018"/>
      <c r="FM42" s="1018"/>
      <c r="FN42" s="1018"/>
      <c r="FO42" s="1018"/>
      <c r="FP42" s="1018"/>
      <c r="FQ42" s="1018"/>
      <c r="FR42" s="1018"/>
      <c r="FS42" s="1018"/>
      <c r="FT42" s="1018"/>
      <c r="FU42" s="1018"/>
      <c r="FV42" s="1018"/>
      <c r="FW42" s="1018"/>
      <c r="FX42" s="1018"/>
      <c r="FY42" s="1018"/>
      <c r="FZ42" s="1018"/>
      <c r="GA42" s="1018"/>
      <c r="GB42" s="1018"/>
      <c r="GC42" s="1018"/>
      <c r="GD42" s="1018"/>
      <c r="GE42" s="1018"/>
      <c r="GF42" s="1018"/>
      <c r="GG42" s="1018"/>
      <c r="GH42" s="1018"/>
      <c r="GI42" s="1018"/>
      <c r="GJ42" s="1018"/>
      <c r="GK42" s="1018"/>
      <c r="GL42" s="1018"/>
      <c r="GM42" s="1018"/>
      <c r="GN42" s="1018"/>
      <c r="GO42" s="1018"/>
      <c r="GP42" s="1018"/>
      <c r="GQ42" s="1018"/>
      <c r="GR42" s="1018"/>
      <c r="GS42" s="1018"/>
      <c r="GT42" s="1018"/>
      <c r="GU42" s="1018"/>
      <c r="GV42" s="1018"/>
      <c r="GW42" s="1018"/>
      <c r="GX42" s="1018"/>
      <c r="GY42" s="1018"/>
      <c r="GZ42" s="1018"/>
      <c r="HA42" s="1018"/>
      <c r="HB42" s="1018"/>
      <c r="HC42" s="1018"/>
      <c r="HD42" s="1018"/>
      <c r="HE42" s="1018"/>
      <c r="HF42" s="1018"/>
      <c r="HG42" s="1018"/>
      <c r="HH42" s="1018"/>
      <c r="HI42" s="1018"/>
      <c r="HJ42" s="1018"/>
      <c r="HK42" s="1018"/>
      <c r="HL42" s="1018"/>
      <c r="HM42" s="1018"/>
      <c r="HN42" s="1018"/>
      <c r="HO42" s="1018"/>
      <c r="HP42" s="1018"/>
      <c r="HQ42" s="1018"/>
      <c r="HR42" s="1018"/>
      <c r="HS42" s="1018"/>
      <c r="HT42" s="1018"/>
      <c r="HU42" s="1018"/>
      <c r="HV42" s="1018"/>
      <c r="HW42" s="1018"/>
      <c r="HX42" s="1018"/>
      <c r="HY42" s="1018"/>
      <c r="HZ42" s="1018"/>
      <c r="IA42" s="1018"/>
      <c r="IB42" s="1018"/>
      <c r="IC42" s="1018"/>
      <c r="ID42" s="899"/>
      <c r="IE42" s="899"/>
      <c r="IF42" s="899"/>
      <c r="IG42" s="899"/>
      <c r="IH42" s="899"/>
      <c r="II42" s="899"/>
      <c r="IJ42" s="899"/>
      <c r="IK42" s="899"/>
      <c r="IL42" s="899"/>
      <c r="IM42" s="899"/>
      <c r="IN42" s="899"/>
      <c r="IO42" s="899"/>
      <c r="IP42" s="899"/>
      <c r="IQ42" s="899"/>
      <c r="IR42" s="899"/>
      <c r="IS42" s="899"/>
      <c r="IT42" s="899"/>
      <c r="IU42" s="899"/>
      <c r="IV42" s="899"/>
      <c r="IW42" s="899"/>
      <c r="IX42" s="899"/>
      <c r="IY42" s="899"/>
      <c r="IZ42" s="899"/>
      <c r="JA42" s="899"/>
      <c r="JB42" s="899"/>
      <c r="JC42" s="899"/>
      <c r="JD42" s="899"/>
      <c r="JE42" s="899"/>
      <c r="JF42" s="899"/>
      <c r="JG42" s="899"/>
      <c r="JH42" s="899"/>
      <c r="JI42" s="899"/>
      <c r="JJ42" s="1018"/>
      <c r="JK42" s="1018"/>
      <c r="JL42" s="1018"/>
      <c r="JM42" s="1018"/>
      <c r="JN42" s="1018"/>
    </row>
    <row r="43" s="901" customFormat="1" ht="10.05" customHeight="1" spans="1:274">
      <c r="A43" s="1031"/>
      <c r="B43" s="979"/>
      <c r="C43" s="1012"/>
      <c r="D43" s="979"/>
      <c r="E43" s="1034"/>
      <c r="F43" s="1031"/>
      <c r="G43" s="1031"/>
      <c r="H43" s="1031"/>
      <c r="I43" s="1027"/>
      <c r="J43" s="1027"/>
      <c r="K43" s="1027"/>
      <c r="L43" s="1027"/>
      <c r="M43" s="1027"/>
      <c r="N43" s="1027"/>
      <c r="O43" s="1027"/>
      <c r="P43" s="1027"/>
      <c r="Q43" s="1027"/>
      <c r="R43" s="1027"/>
      <c r="S43" s="1027"/>
      <c r="T43" s="1027"/>
      <c r="U43" s="1027"/>
      <c r="V43" s="979"/>
      <c r="W43" s="979"/>
      <c r="X43" s="1035"/>
      <c r="Y43" s="1035"/>
      <c r="Z43" s="1035"/>
      <c r="AA43" s="1035"/>
      <c r="AB43" s="1035"/>
      <c r="AC43" s="979"/>
      <c r="AD43" s="979"/>
      <c r="AE43" s="979"/>
      <c r="AF43" s="1027"/>
      <c r="AG43" s="1027"/>
      <c r="AH43" s="1027"/>
      <c r="AI43" s="979"/>
      <c r="AJ43" s="1027"/>
      <c r="AK43" s="1027"/>
      <c r="AL43" s="1027"/>
      <c r="AM43" s="1027"/>
      <c r="AN43" s="1027"/>
      <c r="AO43" s="1027"/>
      <c r="AP43" s="1027"/>
      <c r="AQ43" s="1027"/>
      <c r="AR43" s="1027"/>
      <c r="AS43" s="1027"/>
      <c r="AT43" s="1027"/>
      <c r="AU43" s="1027"/>
      <c r="AV43" s="1027"/>
      <c r="AW43" s="1027"/>
      <c r="AX43" s="1027"/>
      <c r="AY43" s="1031"/>
      <c r="AZ43" s="1027"/>
      <c r="BA43" s="1027"/>
      <c r="BB43" s="1027"/>
      <c r="BC43" s="1027"/>
      <c r="BD43" s="1027"/>
      <c r="BE43" s="1027"/>
      <c r="BF43" s="1027"/>
      <c r="BG43" s="1027"/>
      <c r="BH43" s="1027"/>
      <c r="BI43" s="1027"/>
      <c r="BJ43" s="1027"/>
      <c r="BK43" s="1027"/>
      <c r="BL43" s="1031"/>
      <c r="BM43" s="1027"/>
      <c r="BN43" s="1027"/>
      <c r="BO43" s="1027"/>
      <c r="BP43" s="1027"/>
      <c r="BQ43" s="1027"/>
      <c r="BR43" s="1027"/>
      <c r="BS43" s="1027"/>
      <c r="BT43" s="1027"/>
      <c r="BU43" s="1027"/>
      <c r="BV43" s="1036"/>
      <c r="BW43" s="1027"/>
      <c r="BX43" s="1033"/>
      <c r="BY43" s="1033"/>
      <c r="BZ43" s="1033"/>
      <c r="CA43" s="1033"/>
      <c r="CB43" s="1033"/>
      <c r="CC43" s="1033"/>
      <c r="CD43" s="1033"/>
      <c r="CE43" s="1033"/>
      <c r="CF43" s="1033"/>
      <c r="CG43" s="1033"/>
      <c r="ID43" s="899"/>
      <c r="IE43" s="899"/>
      <c r="IF43" s="899"/>
      <c r="IG43" s="899"/>
      <c r="IH43" s="899"/>
      <c r="II43" s="899"/>
      <c r="IJ43" s="899"/>
      <c r="IK43" s="899"/>
      <c r="IL43" s="899"/>
      <c r="IM43" s="899"/>
      <c r="IN43" s="899"/>
      <c r="IO43" s="899"/>
      <c r="IP43" s="899"/>
      <c r="IQ43" s="899"/>
      <c r="IR43" s="899"/>
      <c r="IS43" s="899"/>
      <c r="IT43" s="899"/>
      <c r="IU43" s="899"/>
      <c r="IV43" s="899"/>
      <c r="IW43" s="899"/>
      <c r="IX43" s="899"/>
      <c r="IY43" s="899"/>
      <c r="IZ43" s="899"/>
      <c r="JA43" s="899"/>
      <c r="JB43" s="899"/>
      <c r="JC43" s="899"/>
      <c r="JD43" s="899"/>
      <c r="JE43" s="899"/>
      <c r="JF43" s="899"/>
      <c r="JG43" s="899"/>
      <c r="JH43" s="899"/>
      <c r="JI43" s="899"/>
    </row>
    <row r="44" s="899" customFormat="1" ht="10.95" customHeight="1" spans="1:274">
      <c r="A44" s="1025"/>
      <c r="B44" s="979" t="s">
        <v>150</v>
      </c>
      <c r="C44" s="1012" t="s">
        <v>133</v>
      </c>
      <c r="D44" s="979">
        <v>15</v>
      </c>
      <c r="E44" s="1026" t="s">
        <v>120</v>
      </c>
      <c r="F44" s="1025"/>
      <c r="G44" s="1025"/>
      <c r="H44" s="1025"/>
      <c r="I44" s="1027">
        <v>2.3</v>
      </c>
      <c r="J44" s="1027"/>
      <c r="K44" s="1027"/>
      <c r="L44" s="1027">
        <v>1</v>
      </c>
      <c r="M44" s="1027"/>
      <c r="N44" s="1027">
        <v>1</v>
      </c>
      <c r="O44" s="1027"/>
      <c r="P44" s="1027"/>
      <c r="Q44" s="1027">
        <v>1</v>
      </c>
      <c r="R44" s="1027"/>
      <c r="S44" s="1027"/>
      <c r="T44" s="1027">
        <v>2</v>
      </c>
      <c r="U44" s="1027">
        <v>6</v>
      </c>
      <c r="V44" s="979">
        <v>5</v>
      </c>
      <c r="W44" s="979">
        <v>6</v>
      </c>
      <c r="X44" s="1029">
        <v>1</v>
      </c>
      <c r="Y44" s="1029">
        <v>1</v>
      </c>
      <c r="Z44" s="1029"/>
      <c r="AA44" s="1029"/>
      <c r="AB44" s="1029"/>
      <c r="AC44" s="979"/>
      <c r="AD44" s="979"/>
      <c r="AE44" s="979"/>
      <c r="AF44" s="1027">
        <v>1</v>
      </c>
      <c r="AG44" s="1027"/>
      <c r="AH44" s="1027"/>
      <c r="AI44" s="979"/>
      <c r="AJ44" s="1027"/>
      <c r="AK44" s="1027"/>
      <c r="AL44" s="1027"/>
      <c r="AM44" s="1027"/>
      <c r="AN44" s="1027"/>
      <c r="AO44" s="1027"/>
      <c r="AP44" s="1027"/>
      <c r="AQ44" s="1027"/>
      <c r="AR44" s="1027">
        <v>1</v>
      </c>
      <c r="AS44" s="1027"/>
      <c r="AT44" s="1027"/>
      <c r="AU44" s="1027"/>
      <c r="AV44" s="1027"/>
      <c r="AW44" s="1027"/>
      <c r="AX44" s="1027"/>
      <c r="AY44" s="1025"/>
      <c r="AZ44" s="1027"/>
      <c r="BA44" s="1038"/>
      <c r="BB44" s="1038"/>
      <c r="BC44" s="1027"/>
      <c r="BD44" s="1027"/>
      <c r="BE44" s="1027">
        <v>1</v>
      </c>
      <c r="BF44" s="1027"/>
      <c r="BG44" s="1027">
        <v>1</v>
      </c>
      <c r="BH44" s="1027">
        <v>1</v>
      </c>
      <c r="BI44" s="1027"/>
      <c r="BJ44" s="1027"/>
      <c r="BK44" s="1027"/>
      <c r="BL44" s="1030">
        <v>2</v>
      </c>
      <c r="BM44" s="1027"/>
      <c r="BN44" s="1027"/>
      <c r="BO44" s="1027">
        <v>1</v>
      </c>
      <c r="BP44" s="1027"/>
      <c r="BQ44" s="1027"/>
      <c r="BR44" s="1031"/>
      <c r="BS44" s="1027"/>
      <c r="BT44" s="1031"/>
      <c r="BU44" s="1031"/>
      <c r="BV44" s="1036"/>
      <c r="BW44" s="1031"/>
      <c r="BX44" s="1033"/>
      <c r="BY44" s="1033">
        <v>1</v>
      </c>
      <c r="BZ44" s="1033"/>
      <c r="CA44" s="1033"/>
      <c r="CB44" s="1033"/>
      <c r="CC44" s="1033"/>
      <c r="CD44" s="1033"/>
      <c r="CE44" s="1033"/>
      <c r="CF44" s="1033"/>
      <c r="CG44" s="1033"/>
      <c r="CH44" s="901"/>
      <c r="CI44" s="901"/>
      <c r="CJ44" s="901"/>
      <c r="CK44" s="901"/>
      <c r="CL44" s="901"/>
      <c r="CM44" s="901"/>
      <c r="CN44" s="901"/>
      <c r="CO44" s="901"/>
      <c r="CP44" s="901"/>
      <c r="CQ44" s="901"/>
      <c r="CR44" s="901"/>
      <c r="CS44" s="901"/>
      <c r="CT44" s="901"/>
      <c r="CU44" s="901"/>
      <c r="CV44" s="901"/>
      <c r="CW44" s="901"/>
      <c r="CX44" s="901"/>
      <c r="CY44" s="901"/>
      <c r="CZ44" s="901"/>
      <c r="DA44" s="901"/>
      <c r="DB44" s="901"/>
      <c r="DC44" s="901"/>
      <c r="DD44" s="901"/>
      <c r="DE44" s="901"/>
      <c r="DF44" s="901"/>
      <c r="DG44" s="901"/>
      <c r="DH44" s="901"/>
      <c r="DI44" s="901"/>
      <c r="DJ44" s="901"/>
      <c r="DK44" s="901"/>
      <c r="DL44" s="901"/>
      <c r="DM44" s="901"/>
      <c r="DN44" s="901"/>
      <c r="DO44" s="901"/>
      <c r="DP44" s="901"/>
      <c r="DQ44" s="901"/>
      <c r="DR44" s="901"/>
      <c r="DS44" s="901"/>
      <c r="DT44" s="901"/>
      <c r="DU44" s="901"/>
      <c r="DV44" s="901"/>
      <c r="DW44" s="901"/>
      <c r="DX44" s="901"/>
      <c r="DY44" s="901"/>
      <c r="DZ44" s="901"/>
      <c r="EA44" s="901"/>
      <c r="EB44" s="901"/>
      <c r="EC44" s="901"/>
      <c r="ED44" s="901"/>
      <c r="EE44" s="901"/>
      <c r="EF44" s="901"/>
      <c r="EG44" s="901"/>
      <c r="EH44" s="901"/>
      <c r="EI44" s="901"/>
      <c r="EJ44" s="901"/>
      <c r="EK44" s="901"/>
      <c r="EL44" s="901"/>
      <c r="EM44" s="901"/>
      <c r="EN44" s="901"/>
      <c r="EO44" s="901"/>
      <c r="EP44" s="901"/>
      <c r="EQ44" s="901"/>
      <c r="ER44" s="901"/>
      <c r="ES44" s="901"/>
      <c r="ET44" s="901"/>
      <c r="EU44" s="901"/>
      <c r="EV44" s="901"/>
      <c r="EW44" s="901"/>
      <c r="EX44" s="901"/>
      <c r="EY44" s="901"/>
      <c r="EZ44" s="901"/>
      <c r="FA44" s="901"/>
      <c r="FB44" s="901"/>
      <c r="FC44" s="901"/>
      <c r="FD44" s="901"/>
      <c r="FE44" s="901"/>
      <c r="FF44" s="901"/>
      <c r="FG44" s="901"/>
      <c r="FH44" s="901"/>
      <c r="FI44" s="901"/>
      <c r="FJ44" s="901"/>
      <c r="FK44" s="901"/>
      <c r="FL44" s="901"/>
      <c r="FM44" s="901"/>
      <c r="FN44" s="901"/>
      <c r="FO44" s="901"/>
      <c r="FP44" s="901"/>
      <c r="FQ44" s="901"/>
      <c r="FR44" s="901"/>
      <c r="FS44" s="901"/>
      <c r="FT44" s="901"/>
      <c r="FU44" s="901"/>
      <c r="FV44" s="901"/>
      <c r="FW44" s="901"/>
      <c r="FX44" s="901"/>
      <c r="FY44" s="901"/>
      <c r="FZ44" s="901"/>
      <c r="GA44" s="901"/>
      <c r="GB44" s="901"/>
      <c r="GC44" s="901"/>
      <c r="GD44" s="901"/>
      <c r="GE44" s="901"/>
      <c r="GF44" s="901"/>
      <c r="GG44" s="901"/>
      <c r="GH44" s="901"/>
      <c r="GI44" s="901"/>
      <c r="GJ44" s="901"/>
      <c r="GK44" s="901"/>
      <c r="GL44" s="901"/>
      <c r="GM44" s="901"/>
      <c r="GN44" s="901"/>
      <c r="GO44" s="901"/>
      <c r="GP44" s="901"/>
      <c r="GQ44" s="901"/>
      <c r="GR44" s="901"/>
      <c r="GS44" s="901"/>
      <c r="GT44" s="901"/>
      <c r="GU44" s="901"/>
      <c r="GV44" s="901"/>
      <c r="GW44" s="901"/>
      <c r="GX44" s="901"/>
      <c r="GY44" s="901"/>
      <c r="GZ44" s="901"/>
      <c r="HA44" s="901"/>
      <c r="HB44" s="901"/>
      <c r="HC44" s="901"/>
      <c r="HD44" s="901"/>
      <c r="HE44" s="901"/>
      <c r="HF44" s="901"/>
      <c r="HG44" s="901"/>
      <c r="HH44" s="901"/>
      <c r="HI44" s="901"/>
      <c r="HJ44" s="901"/>
      <c r="HK44" s="901"/>
      <c r="HL44" s="901"/>
      <c r="HM44" s="901"/>
      <c r="HN44" s="901"/>
      <c r="HO44" s="901"/>
      <c r="HP44" s="901"/>
      <c r="HQ44" s="901"/>
      <c r="HR44" s="901"/>
      <c r="HS44" s="901"/>
      <c r="HT44" s="901"/>
      <c r="HU44" s="901"/>
      <c r="HV44" s="901"/>
      <c r="HW44" s="901"/>
      <c r="HX44" s="901"/>
      <c r="HY44" s="901"/>
      <c r="HZ44" s="901"/>
      <c r="IA44" s="901"/>
      <c r="IB44" s="901"/>
      <c r="IC44" s="901"/>
      <c r="JJ44" s="901"/>
      <c r="JK44" s="901"/>
      <c r="JL44" s="901"/>
      <c r="JM44" s="901"/>
      <c r="JN44" s="901"/>
    </row>
    <row r="45" s="901" customFormat="1" ht="10.95" customHeight="1" spans="1:274">
      <c r="A45" s="1031"/>
      <c r="B45" s="979"/>
      <c r="C45" s="1012"/>
      <c r="D45" s="979"/>
      <c r="E45" s="1034"/>
      <c r="F45" s="1031"/>
      <c r="G45" s="1031"/>
      <c r="H45" s="1031"/>
      <c r="I45" s="1027"/>
      <c r="J45" s="1027"/>
      <c r="K45" s="1027"/>
      <c r="L45" s="1027"/>
      <c r="M45" s="1027"/>
      <c r="N45" s="1027"/>
      <c r="O45" s="1027"/>
      <c r="P45" s="1027"/>
      <c r="Q45" s="1027"/>
      <c r="R45" s="1027"/>
      <c r="S45" s="1027"/>
      <c r="T45" s="1027"/>
      <c r="U45" s="1027"/>
      <c r="V45" s="979"/>
      <c r="W45" s="979"/>
      <c r="X45" s="1035"/>
      <c r="Y45" s="1035"/>
      <c r="Z45" s="1035"/>
      <c r="AA45" s="1035"/>
      <c r="AB45" s="1035"/>
      <c r="AC45" s="979"/>
      <c r="AD45" s="979"/>
      <c r="AE45" s="979"/>
      <c r="AF45" s="1027"/>
      <c r="AG45" s="1027"/>
      <c r="AH45" s="1027"/>
      <c r="AI45" s="979"/>
      <c r="AJ45" s="1027"/>
      <c r="AK45" s="1027"/>
      <c r="AL45" s="1027"/>
      <c r="AM45" s="1027"/>
      <c r="AN45" s="1027"/>
      <c r="AO45" s="1027"/>
      <c r="AP45" s="1027"/>
      <c r="AQ45" s="1027"/>
      <c r="AR45" s="1027"/>
      <c r="AS45" s="1027"/>
      <c r="AT45" s="1027"/>
      <c r="AU45" s="1027"/>
      <c r="AV45" s="1027"/>
      <c r="AW45" s="1027"/>
      <c r="AX45" s="1027"/>
      <c r="AY45" s="1031"/>
      <c r="AZ45" s="1027"/>
      <c r="BA45" s="1027"/>
      <c r="BB45" s="1027"/>
      <c r="BC45" s="1027"/>
      <c r="BD45" s="1027"/>
      <c r="BE45" s="1027"/>
      <c r="BF45" s="1027"/>
      <c r="BG45" s="1027"/>
      <c r="BH45" s="1027"/>
      <c r="BI45" s="1027"/>
      <c r="BJ45" s="1027"/>
      <c r="BK45" s="1027"/>
      <c r="BL45" s="1031"/>
      <c r="BM45" s="1027"/>
      <c r="BN45" s="1027"/>
      <c r="BO45" s="1027"/>
      <c r="BP45" s="1027"/>
      <c r="BQ45" s="1027"/>
      <c r="BR45" s="1027"/>
      <c r="BS45" s="1027"/>
      <c r="BT45" s="1027"/>
      <c r="BU45" s="1027"/>
      <c r="BV45" s="1036"/>
      <c r="BW45" s="1027"/>
      <c r="BX45" s="1033"/>
      <c r="BY45" s="1033"/>
      <c r="BZ45" s="1033"/>
      <c r="CA45" s="1033"/>
      <c r="CB45" s="1033"/>
      <c r="CC45" s="1033"/>
      <c r="CD45" s="1033"/>
      <c r="CE45" s="1033"/>
      <c r="CF45" s="1033"/>
      <c r="CG45" s="1033"/>
      <c r="ID45" s="899"/>
      <c r="IE45" s="899"/>
      <c r="IF45" s="899"/>
      <c r="IG45" s="899"/>
      <c r="IH45" s="899"/>
      <c r="II45" s="899"/>
      <c r="IJ45" s="899"/>
      <c r="IK45" s="899"/>
      <c r="IL45" s="899"/>
      <c r="IM45" s="899"/>
      <c r="IN45" s="899"/>
      <c r="IO45" s="899"/>
      <c r="IP45" s="899"/>
      <c r="IQ45" s="899"/>
      <c r="IR45" s="899"/>
      <c r="IS45" s="899"/>
      <c r="IT45" s="899"/>
      <c r="IU45" s="899"/>
      <c r="IV45" s="899"/>
      <c r="IW45" s="899"/>
      <c r="IX45" s="899"/>
      <c r="IY45" s="899"/>
      <c r="IZ45" s="899"/>
      <c r="JA45" s="899"/>
      <c r="JB45" s="899"/>
      <c r="JC45" s="899"/>
      <c r="JD45" s="899"/>
      <c r="JE45" s="899"/>
      <c r="JF45" s="899"/>
      <c r="JG45" s="899"/>
      <c r="JH45" s="899"/>
      <c r="JI45" s="899"/>
    </row>
    <row r="46" s="901" customFormat="1" ht="10.05" customHeight="1" spans="1:274">
      <c r="A46" s="1025"/>
      <c r="B46" s="979" t="s">
        <v>151</v>
      </c>
      <c r="C46" s="1012" t="s">
        <v>135</v>
      </c>
      <c r="D46" s="979">
        <v>15</v>
      </c>
      <c r="E46" s="1026" t="s">
        <v>120</v>
      </c>
      <c r="F46" s="1025"/>
      <c r="G46" s="1025"/>
      <c r="H46" s="1025"/>
      <c r="I46" s="1027">
        <v>2.3</v>
      </c>
      <c r="J46" s="1027"/>
      <c r="K46" s="1027"/>
      <c r="L46" s="1027">
        <v>1</v>
      </c>
      <c r="M46" s="1027"/>
      <c r="N46" s="1027">
        <v>1</v>
      </c>
      <c r="O46" s="1027"/>
      <c r="P46" s="1027"/>
      <c r="Q46" s="1027"/>
      <c r="R46" s="1027"/>
      <c r="S46" s="1027"/>
      <c r="T46" s="1027"/>
      <c r="U46" s="1027">
        <v>12</v>
      </c>
      <c r="V46" s="979">
        <v>5</v>
      </c>
      <c r="W46" s="979">
        <v>12</v>
      </c>
      <c r="X46" s="1029">
        <v>2</v>
      </c>
      <c r="Y46" s="1029">
        <v>1</v>
      </c>
      <c r="Z46" s="1029"/>
      <c r="AA46" s="1029"/>
      <c r="AB46" s="1029"/>
      <c r="AC46" s="979"/>
      <c r="AD46" s="979"/>
      <c r="AE46" s="979"/>
      <c r="AF46" s="1027">
        <v>1</v>
      </c>
      <c r="AG46" s="1027"/>
      <c r="AH46" s="1027"/>
      <c r="AI46" s="979"/>
      <c r="AJ46" s="1027"/>
      <c r="AK46" s="1027"/>
      <c r="AL46" s="1027"/>
      <c r="AM46" s="1027"/>
      <c r="AN46" s="1027"/>
      <c r="AO46" s="1027"/>
      <c r="AP46" s="1027"/>
      <c r="AQ46" s="1027"/>
      <c r="AR46" s="1027">
        <v>1</v>
      </c>
      <c r="AS46" s="1027"/>
      <c r="AT46" s="1027"/>
      <c r="AU46" s="1027"/>
      <c r="AV46" s="1027"/>
      <c r="AW46" s="1027"/>
      <c r="AX46" s="1027"/>
      <c r="AY46" s="1025"/>
      <c r="AZ46" s="1027"/>
      <c r="BA46" s="1038"/>
      <c r="BB46" s="1038"/>
      <c r="BC46" s="1027"/>
      <c r="BD46" s="1027"/>
      <c r="BE46" s="1027"/>
      <c r="BF46" s="1027"/>
      <c r="BG46" s="1027"/>
      <c r="BH46" s="1027"/>
      <c r="BI46" s="1027"/>
      <c r="BJ46" s="1027"/>
      <c r="BK46" s="1027"/>
      <c r="BL46" s="1030"/>
      <c r="BM46" s="1027"/>
      <c r="BN46" s="1027"/>
      <c r="BO46" s="1027"/>
      <c r="BP46" s="1027"/>
      <c r="BQ46" s="1027"/>
      <c r="BR46" s="1031">
        <v>4</v>
      </c>
      <c r="BS46" s="1027"/>
      <c r="BT46" s="1031"/>
      <c r="BU46" s="1031">
        <v>1</v>
      </c>
      <c r="BV46" s="1036"/>
      <c r="BW46" s="1031"/>
      <c r="BX46" s="1033"/>
      <c r="BY46" s="1033">
        <v>1</v>
      </c>
      <c r="BZ46" s="1033"/>
      <c r="CA46" s="1033"/>
      <c r="CB46" s="1033"/>
      <c r="CC46" s="1033"/>
      <c r="CD46" s="1033"/>
      <c r="CE46" s="1033"/>
      <c r="CF46" s="1033"/>
      <c r="CG46" s="1033"/>
      <c r="CH46" s="1018"/>
      <c r="CI46" s="1018"/>
      <c r="CJ46" s="1018"/>
      <c r="CK46" s="1018"/>
      <c r="CL46" s="1018"/>
      <c r="CM46" s="1018"/>
      <c r="CN46" s="1018"/>
      <c r="CO46" s="1018"/>
      <c r="CP46" s="1018"/>
      <c r="CQ46" s="1018"/>
      <c r="CR46" s="1018"/>
      <c r="CS46" s="1018"/>
      <c r="CT46" s="1018"/>
      <c r="CU46" s="1018"/>
      <c r="CV46" s="1018"/>
      <c r="CW46" s="1018"/>
      <c r="CX46" s="1018"/>
      <c r="CY46" s="1018"/>
      <c r="CZ46" s="1018"/>
      <c r="DA46" s="1018"/>
      <c r="DB46" s="1018"/>
      <c r="DC46" s="1018"/>
      <c r="DD46" s="1018"/>
      <c r="DE46" s="1018"/>
      <c r="DF46" s="1018"/>
      <c r="DG46" s="1018"/>
      <c r="DH46" s="1018"/>
      <c r="DI46" s="1018"/>
      <c r="DJ46" s="1018"/>
      <c r="DK46" s="1018"/>
      <c r="DL46" s="1018"/>
      <c r="DM46" s="1018"/>
      <c r="DN46" s="1018"/>
      <c r="DO46" s="1018"/>
      <c r="DP46" s="1018"/>
      <c r="DQ46" s="1018"/>
      <c r="DR46" s="1018"/>
      <c r="DS46" s="1018"/>
      <c r="DT46" s="1018"/>
      <c r="DU46" s="1018"/>
      <c r="DV46" s="1018"/>
      <c r="DW46" s="1018"/>
      <c r="DX46" s="1018"/>
      <c r="DY46" s="1018"/>
      <c r="DZ46" s="1018"/>
      <c r="EA46" s="1018"/>
      <c r="EB46" s="1018"/>
      <c r="EC46" s="1018"/>
      <c r="ED46" s="1018"/>
      <c r="EE46" s="1018"/>
      <c r="EF46" s="1018"/>
      <c r="EG46" s="1018"/>
      <c r="EH46" s="1018"/>
      <c r="EI46" s="1018"/>
      <c r="EJ46" s="1018"/>
      <c r="EK46" s="1018"/>
      <c r="EL46" s="1018"/>
      <c r="EM46" s="1018"/>
      <c r="EN46" s="1018"/>
      <c r="EO46" s="1018"/>
      <c r="EP46" s="1018"/>
      <c r="EQ46" s="1018"/>
      <c r="ER46" s="1018"/>
      <c r="ES46" s="1018"/>
      <c r="ET46" s="1018"/>
      <c r="EU46" s="1018"/>
      <c r="EV46" s="1018"/>
      <c r="EW46" s="1018"/>
      <c r="EX46" s="1018"/>
      <c r="EY46" s="1018"/>
      <c r="EZ46" s="1018"/>
      <c r="FA46" s="1018"/>
      <c r="FB46" s="1018"/>
      <c r="FC46" s="1018"/>
      <c r="FD46" s="1018"/>
      <c r="FE46" s="1018"/>
      <c r="FF46" s="1018"/>
      <c r="FG46" s="1018"/>
      <c r="FH46" s="1018"/>
      <c r="FI46" s="1018"/>
      <c r="FJ46" s="1018"/>
      <c r="FK46" s="1018"/>
      <c r="FL46" s="1018"/>
      <c r="FM46" s="1018"/>
      <c r="FN46" s="1018"/>
      <c r="FO46" s="1018"/>
      <c r="FP46" s="1018"/>
      <c r="FQ46" s="1018"/>
      <c r="FR46" s="1018"/>
      <c r="FS46" s="1018"/>
      <c r="FT46" s="1018"/>
      <c r="FU46" s="1018"/>
      <c r="FV46" s="1018"/>
      <c r="FW46" s="1018"/>
      <c r="FX46" s="1018"/>
      <c r="FY46" s="1018"/>
      <c r="FZ46" s="1018"/>
      <c r="GA46" s="1018"/>
      <c r="GB46" s="1018"/>
      <c r="GC46" s="1018"/>
      <c r="GD46" s="1018"/>
      <c r="GE46" s="1018"/>
      <c r="GF46" s="1018"/>
      <c r="GG46" s="1018"/>
      <c r="GH46" s="1018"/>
      <c r="GI46" s="1018"/>
      <c r="GJ46" s="1018"/>
      <c r="GK46" s="1018"/>
      <c r="GL46" s="1018"/>
      <c r="GM46" s="1018"/>
      <c r="GN46" s="1018"/>
      <c r="GO46" s="1018"/>
      <c r="GP46" s="1018"/>
      <c r="GQ46" s="1018"/>
      <c r="GR46" s="1018"/>
      <c r="GS46" s="1018"/>
      <c r="GT46" s="1018"/>
      <c r="GU46" s="1018"/>
      <c r="GV46" s="1018"/>
      <c r="GW46" s="1018"/>
      <c r="GX46" s="1018"/>
      <c r="GY46" s="1018"/>
      <c r="GZ46" s="1018"/>
      <c r="HA46" s="1018"/>
      <c r="HB46" s="1018"/>
      <c r="HC46" s="1018"/>
      <c r="HD46" s="1018"/>
      <c r="HE46" s="1018"/>
      <c r="HF46" s="1018"/>
      <c r="HG46" s="1018"/>
      <c r="HH46" s="1018"/>
      <c r="HI46" s="1018"/>
      <c r="HJ46" s="1018"/>
      <c r="HK46" s="1018"/>
      <c r="HL46" s="1018"/>
      <c r="HM46" s="1018"/>
      <c r="HN46" s="1018"/>
      <c r="HO46" s="1018"/>
      <c r="HP46" s="1018"/>
      <c r="HQ46" s="1018"/>
      <c r="HR46" s="1018"/>
      <c r="HS46" s="1018"/>
      <c r="HT46" s="1018"/>
      <c r="HU46" s="1018"/>
      <c r="HV46" s="1018"/>
      <c r="HW46" s="1018"/>
      <c r="HX46" s="1018"/>
      <c r="HY46" s="1018"/>
      <c r="HZ46" s="1018"/>
      <c r="IA46" s="1018"/>
      <c r="IB46" s="1018"/>
      <c r="IC46" s="1018"/>
      <c r="ID46" s="899"/>
      <c r="IE46" s="899"/>
      <c r="IF46" s="899"/>
      <c r="IG46" s="899"/>
      <c r="IH46" s="899"/>
      <c r="II46" s="899"/>
      <c r="IJ46" s="899"/>
      <c r="IK46" s="899"/>
      <c r="IL46" s="899"/>
      <c r="IM46" s="899"/>
      <c r="IN46" s="899"/>
      <c r="IO46" s="899"/>
      <c r="IP46" s="899"/>
      <c r="IQ46" s="899"/>
      <c r="IR46" s="899"/>
      <c r="IS46" s="899"/>
      <c r="IT46" s="899"/>
      <c r="IU46" s="899"/>
      <c r="IV46" s="899"/>
      <c r="IW46" s="899"/>
      <c r="IX46" s="899"/>
      <c r="IY46" s="899"/>
      <c r="IZ46" s="899"/>
      <c r="JA46" s="899"/>
      <c r="JB46" s="899"/>
      <c r="JC46" s="899"/>
      <c r="JD46" s="899"/>
      <c r="JE46" s="899"/>
      <c r="JF46" s="899"/>
      <c r="JG46" s="899"/>
      <c r="JH46" s="899"/>
      <c r="JI46" s="899"/>
      <c r="JJ46" s="1018"/>
      <c r="JK46" s="1018"/>
      <c r="JL46" s="1018"/>
      <c r="JM46" s="1018"/>
      <c r="JN46" s="1018"/>
    </row>
    <row r="47" s="901" customFormat="1" ht="10.05" customHeight="1" spans="1:274">
      <c r="A47" s="1031"/>
      <c r="B47" s="979"/>
      <c r="C47" s="1012"/>
      <c r="D47" s="979"/>
      <c r="E47" s="1034"/>
      <c r="F47" s="1031"/>
      <c r="G47" s="1031"/>
      <c r="H47" s="1031"/>
      <c r="I47" s="1027"/>
      <c r="J47" s="1027"/>
      <c r="K47" s="1027"/>
      <c r="L47" s="1027"/>
      <c r="M47" s="1027"/>
      <c r="N47" s="1027"/>
      <c r="O47" s="1027"/>
      <c r="P47" s="1027"/>
      <c r="Q47" s="1027"/>
      <c r="R47" s="1027"/>
      <c r="S47" s="1027"/>
      <c r="T47" s="1027"/>
      <c r="U47" s="1027"/>
      <c r="V47" s="979"/>
      <c r="W47" s="979"/>
      <c r="X47" s="1035"/>
      <c r="Y47" s="1035"/>
      <c r="Z47" s="1035"/>
      <c r="AA47" s="1035"/>
      <c r="AB47" s="1035"/>
      <c r="AC47" s="979"/>
      <c r="AD47" s="979"/>
      <c r="AE47" s="979"/>
      <c r="AF47" s="1027"/>
      <c r="AG47" s="1027"/>
      <c r="AH47" s="1027"/>
      <c r="AI47" s="979"/>
      <c r="AJ47" s="1027"/>
      <c r="AK47" s="1027"/>
      <c r="AL47" s="1027"/>
      <c r="AM47" s="1027"/>
      <c r="AN47" s="1027"/>
      <c r="AO47" s="1027"/>
      <c r="AP47" s="1027"/>
      <c r="AQ47" s="1027"/>
      <c r="AR47" s="1027"/>
      <c r="AS47" s="1027"/>
      <c r="AT47" s="1027"/>
      <c r="AU47" s="1027"/>
      <c r="AV47" s="1027"/>
      <c r="AW47" s="1027"/>
      <c r="AX47" s="1027"/>
      <c r="AY47" s="1031"/>
      <c r="AZ47" s="1027"/>
      <c r="BA47" s="1027"/>
      <c r="BB47" s="1027"/>
      <c r="BC47" s="1027"/>
      <c r="BD47" s="1027"/>
      <c r="BE47" s="1027"/>
      <c r="BF47" s="1027"/>
      <c r="BG47" s="1027"/>
      <c r="BH47" s="1027"/>
      <c r="BI47" s="1027"/>
      <c r="BJ47" s="1027"/>
      <c r="BK47" s="1027"/>
      <c r="BL47" s="1031"/>
      <c r="BM47" s="1027"/>
      <c r="BN47" s="1027"/>
      <c r="BO47" s="1027"/>
      <c r="BP47" s="1027"/>
      <c r="BQ47" s="1027"/>
      <c r="BR47" s="1027"/>
      <c r="BS47" s="1027"/>
      <c r="BT47" s="1027"/>
      <c r="BU47" s="1027"/>
      <c r="BV47" s="1036"/>
      <c r="BW47" s="1027"/>
      <c r="BX47" s="1033"/>
      <c r="BY47" s="1033"/>
      <c r="BZ47" s="1033"/>
      <c r="CA47" s="1033"/>
      <c r="CB47" s="1033"/>
      <c r="CC47" s="1033"/>
      <c r="CD47" s="1033"/>
      <c r="CE47" s="1033"/>
      <c r="CF47" s="1033"/>
      <c r="CG47" s="1033"/>
      <c r="ID47" s="899"/>
      <c r="IE47" s="899"/>
      <c r="IF47" s="899"/>
      <c r="IG47" s="899"/>
      <c r="IH47" s="899"/>
      <c r="II47" s="899"/>
      <c r="IJ47" s="899"/>
      <c r="IK47" s="899"/>
      <c r="IL47" s="899"/>
      <c r="IM47" s="899"/>
      <c r="IN47" s="899"/>
      <c r="IO47" s="899"/>
      <c r="IP47" s="899"/>
      <c r="IQ47" s="899"/>
      <c r="IR47" s="899"/>
      <c r="IS47" s="899"/>
      <c r="IT47" s="899"/>
      <c r="IU47" s="899"/>
      <c r="IV47" s="899"/>
      <c r="IW47" s="899"/>
      <c r="IX47" s="899"/>
      <c r="IY47" s="899"/>
      <c r="IZ47" s="899"/>
      <c r="JA47" s="899"/>
      <c r="JB47" s="899"/>
      <c r="JC47" s="899"/>
      <c r="JD47" s="899"/>
      <c r="JE47" s="899"/>
      <c r="JF47" s="899"/>
      <c r="JG47" s="899"/>
      <c r="JH47" s="899"/>
      <c r="JI47" s="899"/>
    </row>
    <row r="48" s="901" customFormat="1" ht="10.05" customHeight="1" spans="1:274">
      <c r="A48" s="1027"/>
      <c r="B48" s="1029" t="s">
        <v>152</v>
      </c>
      <c r="C48" s="1029" t="s">
        <v>137</v>
      </c>
      <c r="D48" s="979">
        <v>15</v>
      </c>
      <c r="E48" s="1026" t="s">
        <v>120</v>
      </c>
      <c r="F48" s="1027"/>
      <c r="G48" s="1027"/>
      <c r="H48" s="1027"/>
      <c r="I48" s="1027">
        <v>2.5</v>
      </c>
      <c r="J48" s="1027"/>
      <c r="K48" s="1027"/>
      <c r="L48" s="1029"/>
      <c r="M48" s="1029">
        <v>1</v>
      </c>
      <c r="N48" s="1029"/>
      <c r="O48" s="1029">
        <v>1</v>
      </c>
      <c r="P48" s="1029"/>
      <c r="Q48" s="1029"/>
      <c r="R48" s="1027"/>
      <c r="S48" s="1029"/>
      <c r="T48" s="1029"/>
      <c r="U48" s="1029"/>
      <c r="V48" s="1029">
        <v>6</v>
      </c>
      <c r="W48" s="1029"/>
      <c r="X48" s="1029"/>
      <c r="Y48" s="1029"/>
      <c r="Z48" s="1029">
        <v>1</v>
      </c>
      <c r="AA48" s="1029"/>
      <c r="AB48" s="1029"/>
      <c r="AC48" s="1029"/>
      <c r="AD48" s="1029"/>
      <c r="AE48" s="1029"/>
      <c r="AF48" s="1029"/>
      <c r="AG48" s="1029"/>
      <c r="AH48" s="1029"/>
      <c r="AI48" s="979"/>
      <c r="AJ48" s="1029"/>
      <c r="AK48" s="1029"/>
      <c r="AL48" s="1029"/>
      <c r="AM48" s="1029"/>
      <c r="AN48" s="1029"/>
      <c r="AO48" s="1029">
        <v>2</v>
      </c>
      <c r="AP48" s="1027"/>
      <c r="AQ48" s="1029"/>
      <c r="AR48" s="1029"/>
      <c r="AS48" s="1029"/>
      <c r="AT48" s="1029"/>
      <c r="AU48" s="1029"/>
      <c r="AV48" s="1029"/>
      <c r="AW48" s="1029"/>
      <c r="AX48" s="1027"/>
      <c r="AY48" s="1029"/>
      <c r="AZ48" s="1029"/>
      <c r="BA48" s="1029"/>
      <c r="BB48" s="1029"/>
      <c r="BC48" s="1029"/>
      <c r="BD48" s="1029"/>
      <c r="BE48" s="1029"/>
      <c r="BF48" s="1029"/>
      <c r="BG48" s="1029"/>
      <c r="BH48" s="1029"/>
      <c r="BI48" s="1029"/>
      <c r="BJ48" s="1029"/>
      <c r="BK48" s="1029"/>
      <c r="BL48" s="1030"/>
      <c r="BM48" s="1029"/>
      <c r="BN48" s="1029"/>
      <c r="BO48" s="1029"/>
      <c r="BP48" s="1029"/>
      <c r="BQ48" s="1029"/>
      <c r="BR48" s="1031"/>
      <c r="BS48" s="1029"/>
      <c r="BT48" s="1031"/>
      <c r="BU48" s="1031"/>
      <c r="BV48" s="1029"/>
      <c r="BW48" s="1031"/>
      <c r="BX48" s="1029"/>
      <c r="BY48" s="1029"/>
      <c r="BZ48" s="1029"/>
      <c r="CA48" s="1029"/>
      <c r="CB48" s="1029"/>
      <c r="CC48" s="1029"/>
      <c r="CD48" s="1029"/>
      <c r="CE48" s="1029"/>
      <c r="CF48" s="1029"/>
      <c r="CG48" s="1029"/>
      <c r="ID48" s="899"/>
      <c r="IE48" s="899"/>
      <c r="IF48" s="899"/>
      <c r="IG48" s="899"/>
      <c r="IH48" s="899"/>
      <c r="II48" s="899"/>
      <c r="IJ48" s="899"/>
      <c r="IK48" s="899"/>
      <c r="IL48" s="899"/>
      <c r="IM48" s="899"/>
      <c r="IN48" s="899"/>
      <c r="IO48" s="899"/>
      <c r="IP48" s="899"/>
      <c r="IQ48" s="899"/>
      <c r="IR48" s="899"/>
      <c r="IS48" s="899"/>
      <c r="IT48" s="899"/>
      <c r="IU48" s="899"/>
      <c r="IV48" s="899"/>
      <c r="IW48" s="899"/>
      <c r="IX48" s="899"/>
      <c r="IY48" s="899"/>
      <c r="IZ48" s="899"/>
      <c r="JA48" s="899"/>
      <c r="JB48" s="899"/>
      <c r="JC48" s="899"/>
      <c r="JD48" s="899"/>
      <c r="JE48" s="899"/>
      <c r="JF48" s="899"/>
      <c r="JG48" s="899"/>
      <c r="JH48" s="899"/>
      <c r="JI48" s="899"/>
    </row>
    <row r="49" s="901" customFormat="1" ht="10.05" customHeight="1" spans="1:274">
      <c r="A49" s="1027"/>
      <c r="B49" s="1035"/>
      <c r="C49" s="1035"/>
      <c r="D49" s="979"/>
      <c r="E49" s="1034"/>
      <c r="F49" s="1027"/>
      <c r="G49" s="1027"/>
      <c r="H49" s="1027"/>
      <c r="I49" s="1027"/>
      <c r="J49" s="1027"/>
      <c r="K49" s="1027"/>
      <c r="L49" s="1035"/>
      <c r="M49" s="1035"/>
      <c r="N49" s="1035"/>
      <c r="O49" s="1035"/>
      <c r="P49" s="1035"/>
      <c r="Q49" s="1035"/>
      <c r="R49" s="1027"/>
      <c r="S49" s="1035"/>
      <c r="T49" s="1035"/>
      <c r="U49" s="1035"/>
      <c r="V49" s="1035"/>
      <c r="W49" s="1035"/>
      <c r="X49" s="1035"/>
      <c r="Y49" s="1035"/>
      <c r="Z49" s="1035"/>
      <c r="AA49" s="1035"/>
      <c r="AB49" s="1035"/>
      <c r="AC49" s="1035"/>
      <c r="AD49" s="1035"/>
      <c r="AE49" s="1035"/>
      <c r="AF49" s="1035"/>
      <c r="AG49" s="1035"/>
      <c r="AH49" s="1035"/>
      <c r="AI49" s="979"/>
      <c r="AJ49" s="1035"/>
      <c r="AK49" s="1035"/>
      <c r="AL49" s="1035"/>
      <c r="AM49" s="1035"/>
      <c r="AN49" s="1035"/>
      <c r="AO49" s="1035"/>
      <c r="AP49" s="1027"/>
      <c r="AQ49" s="1035"/>
      <c r="AR49" s="1035"/>
      <c r="AS49" s="1035"/>
      <c r="AT49" s="1035"/>
      <c r="AU49" s="1035"/>
      <c r="AV49" s="1035"/>
      <c r="AW49" s="1035"/>
      <c r="AX49" s="1027"/>
      <c r="AY49" s="1035"/>
      <c r="AZ49" s="1035"/>
      <c r="BA49" s="1035"/>
      <c r="BB49" s="1035"/>
      <c r="BC49" s="1035"/>
      <c r="BD49" s="1035"/>
      <c r="BE49" s="1035"/>
      <c r="BF49" s="1035"/>
      <c r="BG49" s="1035"/>
      <c r="BH49" s="1035"/>
      <c r="BI49" s="1035"/>
      <c r="BJ49" s="1035"/>
      <c r="BK49" s="1035"/>
      <c r="BL49" s="1031"/>
      <c r="BM49" s="1035"/>
      <c r="BN49" s="1035"/>
      <c r="BO49" s="1035"/>
      <c r="BP49" s="1035"/>
      <c r="BQ49" s="1035"/>
      <c r="BR49" s="1027"/>
      <c r="BS49" s="1035"/>
      <c r="BT49" s="1027"/>
      <c r="BU49" s="1027"/>
      <c r="BV49" s="1035"/>
      <c r="BW49" s="1027"/>
      <c r="BX49" s="1035"/>
      <c r="BY49" s="1035"/>
      <c r="BZ49" s="1035"/>
      <c r="CA49" s="1035"/>
      <c r="CB49" s="1035"/>
      <c r="CC49" s="1035"/>
      <c r="CD49" s="1035"/>
      <c r="CE49" s="1035"/>
      <c r="CF49" s="1035"/>
      <c r="CG49" s="1035"/>
      <c r="ID49" s="899"/>
      <c r="IE49" s="899"/>
      <c r="IF49" s="899"/>
      <c r="IG49" s="899"/>
      <c r="IH49" s="899"/>
      <c r="II49" s="899"/>
      <c r="IJ49" s="899"/>
      <c r="IK49" s="899"/>
      <c r="IL49" s="899"/>
      <c r="IM49" s="899"/>
      <c r="IN49" s="899"/>
      <c r="IO49" s="899"/>
      <c r="IP49" s="899"/>
      <c r="IQ49" s="899"/>
      <c r="IR49" s="899"/>
      <c r="IS49" s="899"/>
      <c r="IT49" s="899"/>
      <c r="IU49" s="899"/>
      <c r="IV49" s="899"/>
      <c r="IW49" s="899"/>
      <c r="IX49" s="899"/>
      <c r="IY49" s="899"/>
      <c r="IZ49" s="899"/>
      <c r="JA49" s="899"/>
      <c r="JB49" s="899"/>
      <c r="JC49" s="899"/>
      <c r="JD49" s="899"/>
      <c r="JE49" s="899"/>
      <c r="JF49" s="899"/>
      <c r="JG49" s="899"/>
      <c r="JH49" s="899"/>
      <c r="JI49" s="899"/>
    </row>
    <row r="50" s="901" customFormat="1" ht="10.05" customHeight="1" spans="1:274">
      <c r="A50" s="1027"/>
      <c r="B50" s="1029" t="s">
        <v>153</v>
      </c>
      <c r="C50" s="1029" t="s">
        <v>139</v>
      </c>
      <c r="D50" s="979">
        <v>15</v>
      </c>
      <c r="E50" s="1026" t="s">
        <v>120</v>
      </c>
      <c r="F50" s="1027"/>
      <c r="G50" s="1027"/>
      <c r="H50" s="1027"/>
      <c r="I50" s="1027">
        <v>2.5</v>
      </c>
      <c r="J50" s="1027"/>
      <c r="K50" s="1027"/>
      <c r="L50" s="1029">
        <v>1</v>
      </c>
      <c r="M50" s="1029">
        <v>1</v>
      </c>
      <c r="N50" s="1029"/>
      <c r="O50" s="1029">
        <v>1</v>
      </c>
      <c r="P50" s="1029"/>
      <c r="Q50" s="1029"/>
      <c r="R50" s="1027"/>
      <c r="S50" s="1029"/>
      <c r="T50" s="1029"/>
      <c r="U50" s="1029">
        <v>6</v>
      </c>
      <c r="V50" s="1029"/>
      <c r="W50" s="1029"/>
      <c r="X50" s="1029">
        <v>1</v>
      </c>
      <c r="Y50" s="1029"/>
      <c r="Z50" s="1029"/>
      <c r="AA50" s="1029"/>
      <c r="AB50" s="1029"/>
      <c r="AC50" s="1029"/>
      <c r="AD50" s="1029"/>
      <c r="AE50" s="1029"/>
      <c r="AF50" s="1029"/>
      <c r="AG50" s="1029"/>
      <c r="AH50" s="1029"/>
      <c r="AI50" s="979"/>
      <c r="AJ50" s="1029"/>
      <c r="AK50" s="1029"/>
      <c r="AL50" s="1029"/>
      <c r="AM50" s="1029"/>
      <c r="AN50" s="1029"/>
      <c r="AO50" s="1029"/>
      <c r="AP50" s="1027"/>
      <c r="AQ50" s="1029">
        <v>1</v>
      </c>
      <c r="AR50" s="1029"/>
      <c r="AS50" s="1029"/>
      <c r="AT50" s="1029"/>
      <c r="AU50" s="1029"/>
      <c r="AV50" s="1029"/>
      <c r="AW50" s="1029"/>
      <c r="AX50" s="1027"/>
      <c r="AY50" s="1029"/>
      <c r="AZ50" s="1029"/>
      <c r="BA50" s="1029"/>
      <c r="BB50" s="1029"/>
      <c r="BC50" s="1029"/>
      <c r="BD50" s="1029"/>
      <c r="BE50" s="1029"/>
      <c r="BF50" s="1029"/>
      <c r="BG50" s="1029">
        <v>1</v>
      </c>
      <c r="BH50" s="1029"/>
      <c r="BI50" s="1029"/>
      <c r="BJ50" s="1029"/>
      <c r="BK50" s="1029"/>
      <c r="BL50" s="1030"/>
      <c r="BM50" s="1029"/>
      <c r="BN50" s="1029"/>
      <c r="BO50" s="1029"/>
      <c r="BP50" s="1029"/>
      <c r="BQ50" s="1029"/>
      <c r="BR50" s="1031"/>
      <c r="BS50" s="1029"/>
      <c r="BT50" s="1031"/>
      <c r="BU50" s="1031"/>
      <c r="BV50" s="1029"/>
      <c r="BW50" s="1031"/>
      <c r="BX50" s="1029"/>
      <c r="BY50" s="1029"/>
      <c r="BZ50" s="1029"/>
      <c r="CA50" s="1029"/>
      <c r="CB50" s="1029"/>
      <c r="CC50" s="1029"/>
      <c r="CD50" s="1029"/>
      <c r="CE50" s="1029"/>
      <c r="CF50" s="1029"/>
      <c r="CG50" s="1029"/>
      <c r="ID50" s="899"/>
      <c r="IE50" s="899"/>
      <c r="IF50" s="899"/>
      <c r="IG50" s="899"/>
      <c r="IH50" s="899"/>
      <c r="II50" s="899"/>
      <c r="IJ50" s="899"/>
      <c r="IK50" s="899"/>
      <c r="IL50" s="899"/>
      <c r="IM50" s="899"/>
      <c r="IN50" s="899"/>
      <c r="IO50" s="899"/>
      <c r="IP50" s="899"/>
      <c r="IQ50" s="899"/>
      <c r="IR50" s="899"/>
      <c r="IS50" s="899"/>
      <c r="IT50" s="899"/>
      <c r="IU50" s="899"/>
      <c r="IV50" s="899"/>
      <c r="IW50" s="899"/>
      <c r="IX50" s="899"/>
      <c r="IY50" s="899"/>
      <c r="IZ50" s="899"/>
      <c r="JA50" s="899"/>
      <c r="JB50" s="899"/>
      <c r="JC50" s="899"/>
      <c r="JD50" s="899"/>
      <c r="JE50" s="899"/>
      <c r="JF50" s="899"/>
      <c r="JG50" s="899"/>
      <c r="JH50" s="899"/>
      <c r="JI50" s="899"/>
    </row>
    <row r="51" s="901" customFormat="1" ht="10.05" customHeight="1" spans="1:274">
      <c r="A51" s="1027"/>
      <c r="B51" s="1035"/>
      <c r="C51" s="1035"/>
      <c r="D51" s="979"/>
      <c r="E51" s="1034"/>
      <c r="F51" s="1027"/>
      <c r="G51" s="1027"/>
      <c r="H51" s="1027"/>
      <c r="I51" s="1027"/>
      <c r="J51" s="1027"/>
      <c r="K51" s="1027"/>
      <c r="L51" s="1035"/>
      <c r="M51" s="1035"/>
      <c r="N51" s="1035"/>
      <c r="O51" s="1035"/>
      <c r="P51" s="1035"/>
      <c r="Q51" s="1035"/>
      <c r="R51" s="1027"/>
      <c r="S51" s="1035"/>
      <c r="T51" s="1035"/>
      <c r="U51" s="1035"/>
      <c r="V51" s="1035"/>
      <c r="W51" s="1035"/>
      <c r="X51" s="1035"/>
      <c r="Y51" s="1035"/>
      <c r="Z51" s="1035"/>
      <c r="AA51" s="1035"/>
      <c r="AB51" s="1035"/>
      <c r="AC51" s="1035"/>
      <c r="AD51" s="1035"/>
      <c r="AE51" s="1035"/>
      <c r="AF51" s="1035"/>
      <c r="AG51" s="1035"/>
      <c r="AH51" s="1035"/>
      <c r="AI51" s="979"/>
      <c r="AJ51" s="1035"/>
      <c r="AK51" s="1035"/>
      <c r="AL51" s="1035"/>
      <c r="AM51" s="1035"/>
      <c r="AN51" s="1035"/>
      <c r="AO51" s="1035"/>
      <c r="AP51" s="1027"/>
      <c r="AQ51" s="1035"/>
      <c r="AR51" s="1035"/>
      <c r="AS51" s="1035"/>
      <c r="AT51" s="1035"/>
      <c r="AU51" s="1035"/>
      <c r="AV51" s="1035"/>
      <c r="AW51" s="1035"/>
      <c r="AX51" s="1027"/>
      <c r="AY51" s="1035"/>
      <c r="AZ51" s="1035"/>
      <c r="BA51" s="1035"/>
      <c r="BB51" s="1035"/>
      <c r="BC51" s="1035"/>
      <c r="BD51" s="1035"/>
      <c r="BE51" s="1035"/>
      <c r="BF51" s="1035"/>
      <c r="BG51" s="1035"/>
      <c r="BH51" s="1035"/>
      <c r="BI51" s="1035"/>
      <c r="BJ51" s="1035"/>
      <c r="BK51" s="1035"/>
      <c r="BL51" s="1031"/>
      <c r="BM51" s="1035"/>
      <c r="BN51" s="1035"/>
      <c r="BO51" s="1035"/>
      <c r="BP51" s="1035"/>
      <c r="BQ51" s="1035"/>
      <c r="BR51" s="1027"/>
      <c r="BS51" s="1035"/>
      <c r="BT51" s="1027"/>
      <c r="BU51" s="1027"/>
      <c r="BV51" s="1035"/>
      <c r="BW51" s="1027"/>
      <c r="BX51" s="1035"/>
      <c r="BY51" s="1035"/>
      <c r="BZ51" s="1035"/>
      <c r="CA51" s="1035"/>
      <c r="CB51" s="1035"/>
      <c r="CC51" s="1035"/>
      <c r="CD51" s="1035"/>
      <c r="CE51" s="1035"/>
      <c r="CF51" s="1035"/>
      <c r="CG51" s="1035"/>
      <c r="ID51" s="899"/>
      <c r="IE51" s="899"/>
      <c r="IF51" s="899"/>
      <c r="IG51" s="899"/>
      <c r="IH51" s="899"/>
      <c r="II51" s="899"/>
      <c r="IJ51" s="899"/>
      <c r="IK51" s="899"/>
      <c r="IL51" s="899"/>
      <c r="IM51" s="899"/>
      <c r="IN51" s="899"/>
      <c r="IO51" s="899"/>
      <c r="IP51" s="899"/>
      <c r="IQ51" s="899"/>
      <c r="IR51" s="899"/>
      <c r="IS51" s="899"/>
      <c r="IT51" s="899"/>
      <c r="IU51" s="899"/>
      <c r="IV51" s="899"/>
      <c r="IW51" s="899"/>
      <c r="IX51" s="899"/>
      <c r="IY51" s="899"/>
      <c r="IZ51" s="899"/>
      <c r="JA51" s="899"/>
      <c r="JB51" s="899"/>
      <c r="JC51" s="899"/>
      <c r="JD51" s="899"/>
      <c r="JE51" s="899"/>
      <c r="JF51" s="899"/>
      <c r="JG51" s="899"/>
      <c r="JH51" s="899"/>
      <c r="JI51" s="899"/>
    </row>
    <row r="52" s="901" customFormat="1" ht="10.05" customHeight="1" spans="1:274">
      <c r="A52" s="1027"/>
      <c r="B52" s="1041" t="s">
        <v>154</v>
      </c>
      <c r="C52" s="1041" t="s">
        <v>141</v>
      </c>
      <c r="D52" s="1041">
        <v>15</v>
      </c>
      <c r="E52" s="1041" t="s">
        <v>142</v>
      </c>
      <c r="F52" s="1041"/>
      <c r="G52" s="1041"/>
      <c r="H52" s="1041"/>
      <c r="I52" s="1041">
        <v>2.3</v>
      </c>
      <c r="J52" s="1027"/>
      <c r="K52" s="1027"/>
      <c r="L52" s="1041"/>
      <c r="M52" s="1041"/>
      <c r="N52" s="1041"/>
      <c r="O52" s="1041">
        <v>1</v>
      </c>
      <c r="P52" s="1041"/>
      <c r="Q52" s="1041">
        <v>4</v>
      </c>
      <c r="R52" s="1027"/>
      <c r="S52" s="1041"/>
      <c r="T52" s="1041">
        <v>4</v>
      </c>
      <c r="U52" s="1041"/>
      <c r="V52" s="1041">
        <v>3</v>
      </c>
      <c r="W52" s="1041"/>
      <c r="X52" s="1029"/>
      <c r="Y52" s="1041">
        <v>1</v>
      </c>
      <c r="Z52" s="1041"/>
      <c r="AA52" s="1041"/>
      <c r="AB52" s="1029"/>
      <c r="AC52" s="1041"/>
      <c r="AD52" s="1041"/>
      <c r="AE52" s="1041"/>
      <c r="AF52" s="1041">
        <v>1</v>
      </c>
      <c r="AG52" s="1041"/>
      <c r="AH52" s="1041"/>
      <c r="AI52" s="979"/>
      <c r="AJ52" s="1041"/>
      <c r="AK52" s="1041"/>
      <c r="AL52" s="1041"/>
      <c r="AM52" s="1041"/>
      <c r="AN52" s="1041"/>
      <c r="AO52" s="1041"/>
      <c r="AP52" s="1027"/>
      <c r="AQ52" s="1041"/>
      <c r="AR52" s="1041"/>
      <c r="AS52" s="1041"/>
      <c r="AT52" s="1041"/>
      <c r="AU52" s="1041"/>
      <c r="AV52" s="1041"/>
      <c r="AW52" s="1041"/>
      <c r="AX52" s="1027"/>
      <c r="AY52" s="1041"/>
      <c r="AZ52" s="1041"/>
      <c r="BA52" s="1041"/>
      <c r="BB52" s="1041">
        <v>4</v>
      </c>
      <c r="BC52" s="1041"/>
      <c r="BD52" s="1041"/>
      <c r="BE52" s="1041"/>
      <c r="BF52" s="1041"/>
      <c r="BG52" s="1041">
        <v>1</v>
      </c>
      <c r="BH52" s="1041">
        <v>1</v>
      </c>
      <c r="BI52" s="1041"/>
      <c r="BJ52" s="1041"/>
      <c r="BK52" s="1041"/>
      <c r="BL52" s="1030"/>
      <c r="BM52" s="1041"/>
      <c r="BN52" s="1041"/>
      <c r="BO52" s="1041"/>
      <c r="BP52" s="1041"/>
      <c r="BQ52" s="1041"/>
      <c r="BR52" s="1031"/>
      <c r="BS52" s="1041"/>
      <c r="BT52" s="1031"/>
      <c r="BU52" s="1031"/>
      <c r="BV52" s="1041"/>
      <c r="BW52" s="1031"/>
      <c r="BX52" s="1041"/>
      <c r="BY52" s="1041">
        <v>1</v>
      </c>
      <c r="BZ52" s="1041"/>
      <c r="CA52" s="1041"/>
      <c r="CB52" s="1041"/>
      <c r="CC52" s="1041"/>
      <c r="CD52" s="1041"/>
      <c r="CE52" s="1041"/>
      <c r="CF52" s="1041"/>
      <c r="CG52" s="1041"/>
      <c r="CH52" s="1018"/>
      <c r="CI52" s="1018"/>
      <c r="CJ52" s="1018"/>
      <c r="CK52" s="1018"/>
      <c r="CL52" s="1018"/>
      <c r="CM52" s="1018"/>
      <c r="CN52" s="1018"/>
      <c r="CO52" s="1018"/>
      <c r="CP52" s="1018"/>
      <c r="CQ52" s="1018"/>
      <c r="CR52" s="1018"/>
      <c r="CS52" s="1018"/>
      <c r="CT52" s="1018"/>
      <c r="CU52" s="1018"/>
      <c r="CV52" s="1018"/>
      <c r="CW52" s="1018"/>
      <c r="CX52" s="1018"/>
      <c r="CY52" s="1018"/>
      <c r="CZ52" s="1018"/>
      <c r="DA52" s="1018"/>
      <c r="DB52" s="1018"/>
      <c r="DC52" s="1018"/>
      <c r="DD52" s="1018"/>
      <c r="DE52" s="1018"/>
      <c r="DF52" s="1018"/>
      <c r="DG52" s="1018"/>
      <c r="DH52" s="1018"/>
      <c r="DI52" s="1018"/>
      <c r="DJ52" s="1018"/>
      <c r="DK52" s="1018"/>
      <c r="DL52" s="1018"/>
      <c r="DM52" s="1018"/>
      <c r="DN52" s="1018"/>
      <c r="DO52" s="1018"/>
      <c r="DP52" s="1018"/>
      <c r="DQ52" s="1018"/>
      <c r="DR52" s="1018"/>
      <c r="DS52" s="1018"/>
      <c r="DT52" s="1018"/>
      <c r="DU52" s="1018"/>
      <c r="DV52" s="1018"/>
      <c r="DW52" s="1018"/>
      <c r="DX52" s="1018"/>
      <c r="DY52" s="1018"/>
      <c r="DZ52" s="1018"/>
      <c r="EA52" s="1018"/>
      <c r="EB52" s="1018"/>
      <c r="EC52" s="1018"/>
      <c r="ED52" s="1018"/>
      <c r="EE52" s="1018"/>
      <c r="EF52" s="1018"/>
      <c r="EG52" s="1018"/>
      <c r="EH52" s="1018"/>
      <c r="EI52" s="1018"/>
      <c r="EJ52" s="1018"/>
      <c r="EK52" s="1018"/>
      <c r="EL52" s="1018"/>
      <c r="EM52" s="1018"/>
      <c r="EN52" s="1018"/>
      <c r="EO52" s="1018"/>
      <c r="EP52" s="1018"/>
      <c r="EQ52" s="1018"/>
      <c r="ER52" s="1018"/>
      <c r="ES52" s="1018"/>
      <c r="ET52" s="1018"/>
      <c r="EU52" s="1018"/>
      <c r="EV52" s="1018"/>
      <c r="EW52" s="1018"/>
      <c r="EX52" s="1018"/>
      <c r="EY52" s="1018"/>
      <c r="EZ52" s="1018"/>
      <c r="FA52" s="1018"/>
      <c r="FB52" s="1018"/>
      <c r="FC52" s="1018"/>
      <c r="FD52" s="1018"/>
      <c r="FE52" s="1018"/>
      <c r="FF52" s="1018"/>
      <c r="FG52" s="1018"/>
      <c r="FH52" s="1018"/>
      <c r="FI52" s="1018"/>
      <c r="FJ52" s="1018"/>
      <c r="FK52" s="1018"/>
      <c r="FL52" s="1018"/>
      <c r="FM52" s="1018"/>
      <c r="FN52" s="1018"/>
      <c r="FO52" s="1018"/>
      <c r="FP52" s="1018"/>
      <c r="FQ52" s="1018"/>
      <c r="FR52" s="1018"/>
      <c r="FS52" s="1018"/>
      <c r="FT52" s="1018"/>
      <c r="FU52" s="1018"/>
      <c r="FV52" s="1018"/>
      <c r="FW52" s="1018"/>
      <c r="FX52" s="1018"/>
      <c r="FY52" s="1018"/>
      <c r="FZ52" s="1018"/>
      <c r="GA52" s="1018"/>
      <c r="GB52" s="1018"/>
      <c r="GC52" s="1018"/>
      <c r="GD52" s="1018"/>
      <c r="GE52" s="1018"/>
      <c r="GF52" s="1018"/>
      <c r="GG52" s="1018"/>
      <c r="GH52" s="1018"/>
      <c r="GI52" s="1018"/>
      <c r="GJ52" s="1018"/>
      <c r="GK52" s="1018"/>
      <c r="GL52" s="1018"/>
      <c r="GM52" s="1018"/>
      <c r="GN52" s="1018"/>
      <c r="GO52" s="1018"/>
      <c r="GP52" s="1018"/>
      <c r="GQ52" s="1018"/>
      <c r="GR52" s="1018"/>
      <c r="GS52" s="1018"/>
      <c r="GT52" s="1018"/>
      <c r="GU52" s="1018"/>
      <c r="GV52" s="1018"/>
      <c r="GW52" s="1018"/>
      <c r="GX52" s="1018"/>
      <c r="GY52" s="1018"/>
      <c r="GZ52" s="1018"/>
      <c r="HA52" s="1018"/>
      <c r="HB52" s="1018"/>
      <c r="HC52" s="1018"/>
      <c r="HD52" s="1018"/>
      <c r="HE52" s="1018"/>
      <c r="HF52" s="1018"/>
      <c r="HG52" s="1018"/>
      <c r="HH52" s="1018"/>
      <c r="HI52" s="1018"/>
      <c r="HJ52" s="1018"/>
      <c r="HK52" s="1018"/>
      <c r="HL52" s="1018"/>
      <c r="HM52" s="1018"/>
      <c r="HN52" s="1018"/>
      <c r="HO52" s="1018"/>
      <c r="HP52" s="1018"/>
      <c r="HQ52" s="1018"/>
      <c r="HR52" s="1018"/>
      <c r="HS52" s="1018"/>
      <c r="HT52" s="1018"/>
      <c r="HU52" s="1018"/>
      <c r="HV52" s="1018"/>
      <c r="HW52" s="1018"/>
      <c r="HX52" s="1018"/>
      <c r="HY52" s="1018"/>
      <c r="HZ52" s="1018"/>
      <c r="IA52" s="1018"/>
      <c r="IB52" s="1018"/>
      <c r="IC52" s="1018"/>
      <c r="ID52" s="899"/>
      <c r="IE52" s="899"/>
      <c r="IF52" s="899"/>
      <c r="IG52" s="899"/>
      <c r="IH52" s="899"/>
      <c r="II52" s="899"/>
      <c r="IJ52" s="899"/>
      <c r="IK52" s="899"/>
      <c r="IL52" s="899"/>
      <c r="IM52" s="899"/>
      <c r="IN52" s="899"/>
      <c r="IO52" s="899"/>
      <c r="IP52" s="899"/>
      <c r="IQ52" s="899"/>
      <c r="IR52" s="899"/>
      <c r="IS52" s="899"/>
      <c r="IT52" s="899"/>
      <c r="IU52" s="899"/>
      <c r="IV52" s="899"/>
      <c r="IW52" s="899"/>
      <c r="IX52" s="899"/>
      <c r="IY52" s="899"/>
      <c r="IZ52" s="899"/>
      <c r="JA52" s="899"/>
      <c r="JB52" s="899"/>
      <c r="JC52" s="899"/>
      <c r="JD52" s="899"/>
      <c r="JE52" s="899"/>
      <c r="JF52" s="899"/>
      <c r="JG52" s="899"/>
      <c r="JH52" s="899"/>
      <c r="JI52" s="899"/>
      <c r="JJ52" s="1018"/>
      <c r="JK52" s="1018"/>
      <c r="JL52" s="1018"/>
      <c r="JM52" s="1018"/>
      <c r="JN52" s="1018"/>
    </row>
    <row r="53" s="901" customFormat="1" ht="10.05" customHeight="1" spans="1:274">
      <c r="A53" s="1027"/>
      <c r="B53" s="1042"/>
      <c r="C53" s="1042"/>
      <c r="D53" s="1042"/>
      <c r="E53" s="1042"/>
      <c r="F53" s="1042"/>
      <c r="G53" s="1042"/>
      <c r="H53" s="1042"/>
      <c r="I53" s="1042"/>
      <c r="J53" s="1027"/>
      <c r="K53" s="1027"/>
      <c r="L53" s="1042"/>
      <c r="M53" s="1042"/>
      <c r="N53" s="1042"/>
      <c r="O53" s="1042"/>
      <c r="P53" s="1042"/>
      <c r="Q53" s="1042"/>
      <c r="R53" s="1027"/>
      <c r="S53" s="1042"/>
      <c r="T53" s="1042"/>
      <c r="U53" s="1042"/>
      <c r="V53" s="1042"/>
      <c r="W53" s="1042"/>
      <c r="X53" s="1035"/>
      <c r="Y53" s="1042"/>
      <c r="Z53" s="1042"/>
      <c r="AA53" s="1042"/>
      <c r="AB53" s="1035"/>
      <c r="AC53" s="1042"/>
      <c r="AD53" s="1042"/>
      <c r="AE53" s="1042"/>
      <c r="AF53" s="1042"/>
      <c r="AG53" s="1042"/>
      <c r="AH53" s="1042"/>
      <c r="AI53" s="979"/>
      <c r="AJ53" s="1042"/>
      <c r="AK53" s="1042"/>
      <c r="AL53" s="1042"/>
      <c r="AM53" s="1042"/>
      <c r="AN53" s="1042"/>
      <c r="AO53" s="1042"/>
      <c r="AP53" s="1027"/>
      <c r="AQ53" s="1042"/>
      <c r="AR53" s="1042"/>
      <c r="AS53" s="1042"/>
      <c r="AT53" s="1042"/>
      <c r="AU53" s="1042"/>
      <c r="AV53" s="1042"/>
      <c r="AW53" s="1042"/>
      <c r="AX53" s="1027"/>
      <c r="AY53" s="1042"/>
      <c r="AZ53" s="1042"/>
      <c r="BA53" s="1042"/>
      <c r="BB53" s="1042"/>
      <c r="BC53" s="1042"/>
      <c r="BD53" s="1042"/>
      <c r="BE53" s="1042"/>
      <c r="BF53" s="1042"/>
      <c r="BG53" s="1042"/>
      <c r="BH53" s="1042"/>
      <c r="BI53" s="1042"/>
      <c r="BJ53" s="1042"/>
      <c r="BK53" s="1042"/>
      <c r="BL53" s="1031"/>
      <c r="BM53" s="1042"/>
      <c r="BN53" s="1042"/>
      <c r="BO53" s="1042"/>
      <c r="BP53" s="1042"/>
      <c r="BQ53" s="1042"/>
      <c r="BR53" s="1027"/>
      <c r="BS53" s="1042"/>
      <c r="BT53" s="1027"/>
      <c r="BU53" s="1027"/>
      <c r="BV53" s="1042"/>
      <c r="BW53" s="1027"/>
      <c r="BX53" s="1042"/>
      <c r="BY53" s="1042"/>
      <c r="BZ53" s="1042"/>
      <c r="CA53" s="1042"/>
      <c r="CB53" s="1042"/>
      <c r="CC53" s="1042"/>
      <c r="CD53" s="1042"/>
      <c r="CE53" s="1042"/>
      <c r="CF53" s="1042"/>
      <c r="CG53" s="1042"/>
      <c r="CH53" s="1018"/>
      <c r="CI53" s="1018"/>
      <c r="CJ53" s="1018"/>
      <c r="CK53" s="1018"/>
      <c r="CL53" s="1018"/>
      <c r="CM53" s="1018"/>
      <c r="CN53" s="1018"/>
      <c r="CO53" s="1018"/>
      <c r="CP53" s="1018"/>
      <c r="CQ53" s="1018"/>
      <c r="CR53" s="1018"/>
      <c r="CS53" s="1018"/>
      <c r="CT53" s="1018"/>
      <c r="CU53" s="1018"/>
      <c r="CV53" s="1018"/>
      <c r="CW53" s="1018"/>
      <c r="CX53" s="1018"/>
      <c r="CY53" s="1018"/>
      <c r="CZ53" s="1018"/>
      <c r="DA53" s="1018"/>
      <c r="DB53" s="1018"/>
      <c r="DC53" s="1018"/>
      <c r="DD53" s="1018"/>
      <c r="DE53" s="1018"/>
      <c r="DF53" s="1018"/>
      <c r="DG53" s="1018"/>
      <c r="DH53" s="1018"/>
      <c r="DI53" s="1018"/>
      <c r="DJ53" s="1018"/>
      <c r="DK53" s="1018"/>
      <c r="DL53" s="1018"/>
      <c r="DM53" s="1018"/>
      <c r="DN53" s="1018"/>
      <c r="DO53" s="1018"/>
      <c r="DP53" s="1018"/>
      <c r="DQ53" s="1018"/>
      <c r="DR53" s="1018"/>
      <c r="DS53" s="1018"/>
      <c r="DT53" s="1018"/>
      <c r="DU53" s="1018"/>
      <c r="DV53" s="1018"/>
      <c r="DW53" s="1018"/>
      <c r="DX53" s="1018"/>
      <c r="DY53" s="1018"/>
      <c r="DZ53" s="1018"/>
      <c r="EA53" s="1018"/>
      <c r="EB53" s="1018"/>
      <c r="EC53" s="1018"/>
      <c r="ED53" s="1018"/>
      <c r="EE53" s="1018"/>
      <c r="EF53" s="1018"/>
      <c r="EG53" s="1018"/>
      <c r="EH53" s="1018"/>
      <c r="EI53" s="1018"/>
      <c r="EJ53" s="1018"/>
      <c r="EK53" s="1018"/>
      <c r="EL53" s="1018"/>
      <c r="EM53" s="1018"/>
      <c r="EN53" s="1018"/>
      <c r="EO53" s="1018"/>
      <c r="EP53" s="1018"/>
      <c r="EQ53" s="1018"/>
      <c r="ER53" s="1018"/>
      <c r="ES53" s="1018"/>
      <c r="ET53" s="1018"/>
      <c r="EU53" s="1018"/>
      <c r="EV53" s="1018"/>
      <c r="EW53" s="1018"/>
      <c r="EX53" s="1018"/>
      <c r="EY53" s="1018"/>
      <c r="EZ53" s="1018"/>
      <c r="FA53" s="1018"/>
      <c r="FB53" s="1018"/>
      <c r="FC53" s="1018"/>
      <c r="FD53" s="1018"/>
      <c r="FE53" s="1018"/>
      <c r="FF53" s="1018"/>
      <c r="FG53" s="1018"/>
      <c r="FH53" s="1018"/>
      <c r="FI53" s="1018"/>
      <c r="FJ53" s="1018"/>
      <c r="FK53" s="1018"/>
      <c r="FL53" s="1018"/>
      <c r="FM53" s="1018"/>
      <c r="FN53" s="1018"/>
      <c r="FO53" s="1018"/>
      <c r="FP53" s="1018"/>
      <c r="FQ53" s="1018"/>
      <c r="FR53" s="1018"/>
      <c r="FS53" s="1018"/>
      <c r="FT53" s="1018"/>
      <c r="FU53" s="1018"/>
      <c r="FV53" s="1018"/>
      <c r="FW53" s="1018"/>
      <c r="FX53" s="1018"/>
      <c r="FY53" s="1018"/>
      <c r="FZ53" s="1018"/>
      <c r="GA53" s="1018"/>
      <c r="GB53" s="1018"/>
      <c r="GC53" s="1018"/>
      <c r="GD53" s="1018"/>
      <c r="GE53" s="1018"/>
      <c r="GF53" s="1018"/>
      <c r="GG53" s="1018"/>
      <c r="GH53" s="1018"/>
      <c r="GI53" s="1018"/>
      <c r="GJ53" s="1018"/>
      <c r="GK53" s="1018"/>
      <c r="GL53" s="1018"/>
      <c r="GM53" s="1018"/>
      <c r="GN53" s="1018"/>
      <c r="GO53" s="1018"/>
      <c r="GP53" s="1018"/>
      <c r="GQ53" s="1018"/>
      <c r="GR53" s="1018"/>
      <c r="GS53" s="1018"/>
      <c r="GT53" s="1018"/>
      <c r="GU53" s="1018"/>
      <c r="GV53" s="1018"/>
      <c r="GW53" s="1018"/>
      <c r="GX53" s="1018"/>
      <c r="GY53" s="1018"/>
      <c r="GZ53" s="1018"/>
      <c r="HA53" s="1018"/>
      <c r="HB53" s="1018"/>
      <c r="HC53" s="1018"/>
      <c r="HD53" s="1018"/>
      <c r="HE53" s="1018"/>
      <c r="HF53" s="1018"/>
      <c r="HG53" s="1018"/>
      <c r="HH53" s="1018"/>
      <c r="HI53" s="1018"/>
      <c r="HJ53" s="1018"/>
      <c r="HK53" s="1018"/>
      <c r="HL53" s="1018"/>
      <c r="HM53" s="1018"/>
      <c r="HN53" s="1018"/>
      <c r="HO53" s="1018"/>
      <c r="HP53" s="1018"/>
      <c r="HQ53" s="1018"/>
      <c r="HR53" s="1018"/>
      <c r="HS53" s="1018"/>
      <c r="HT53" s="1018"/>
      <c r="HU53" s="1018"/>
      <c r="HV53" s="1018"/>
      <c r="HW53" s="1018"/>
      <c r="HX53" s="1018"/>
      <c r="HY53" s="1018"/>
      <c r="HZ53" s="1018"/>
      <c r="IA53" s="1018"/>
      <c r="IB53" s="1018"/>
      <c r="IC53" s="1018"/>
      <c r="ID53" s="899"/>
      <c r="IE53" s="899"/>
      <c r="IF53" s="899"/>
      <c r="IG53" s="899"/>
      <c r="IH53" s="899"/>
      <c r="II53" s="899"/>
      <c r="IJ53" s="899"/>
      <c r="IK53" s="899"/>
      <c r="IL53" s="899"/>
      <c r="IM53" s="899"/>
      <c r="IN53" s="899"/>
      <c r="IO53" s="899"/>
      <c r="IP53" s="899"/>
      <c r="IQ53" s="899"/>
      <c r="IR53" s="899"/>
      <c r="IS53" s="899"/>
      <c r="IT53" s="899"/>
      <c r="IU53" s="899"/>
      <c r="IV53" s="899"/>
      <c r="IW53" s="899"/>
      <c r="IX53" s="899"/>
      <c r="IY53" s="899"/>
      <c r="IZ53" s="899"/>
      <c r="JA53" s="899"/>
      <c r="JB53" s="899"/>
      <c r="JC53" s="899"/>
      <c r="JD53" s="899"/>
      <c r="JE53" s="899"/>
      <c r="JF53" s="899"/>
      <c r="JG53" s="899"/>
      <c r="JH53" s="899"/>
      <c r="JI53" s="899"/>
      <c r="JJ53" s="1018"/>
      <c r="JK53" s="1018"/>
      <c r="JL53" s="1018"/>
      <c r="JM53" s="1018"/>
      <c r="JN53" s="1018"/>
    </row>
    <row r="54" s="901" customFormat="1" ht="10.05" customHeight="1" spans="1:274">
      <c r="A54" s="1027"/>
      <c r="B54" s="1041"/>
      <c r="C54" s="1041"/>
      <c r="D54" s="1041"/>
      <c r="E54" s="1041"/>
      <c r="F54" s="1041"/>
      <c r="G54" s="1041"/>
      <c r="H54" s="1041"/>
      <c r="I54" s="1041"/>
      <c r="J54" s="1027"/>
      <c r="K54" s="1027"/>
      <c r="L54" s="1041"/>
      <c r="M54" s="1041"/>
      <c r="N54" s="1041"/>
      <c r="O54" s="1041"/>
      <c r="P54" s="1041"/>
      <c r="Q54" s="1041"/>
      <c r="R54" s="1027"/>
      <c r="S54" s="1041"/>
      <c r="T54" s="1041"/>
      <c r="U54" s="1041"/>
      <c r="V54" s="1041"/>
      <c r="W54" s="1041"/>
      <c r="X54" s="1041"/>
      <c r="Y54" s="1041"/>
      <c r="Z54" s="1041"/>
      <c r="AA54" s="1041"/>
      <c r="AB54" s="1029"/>
      <c r="AC54" s="1041"/>
      <c r="AD54" s="1041"/>
      <c r="AE54" s="1041"/>
      <c r="AF54" s="1041"/>
      <c r="AG54" s="1041"/>
      <c r="AH54" s="1041"/>
      <c r="AI54" s="979"/>
      <c r="AJ54" s="1041"/>
      <c r="AK54" s="1041"/>
      <c r="AL54" s="1041"/>
      <c r="AM54" s="1041"/>
      <c r="AN54" s="1041"/>
      <c r="AO54" s="1041"/>
      <c r="AP54" s="1027"/>
      <c r="AQ54" s="1041"/>
      <c r="AR54" s="1041"/>
      <c r="AS54" s="1041"/>
      <c r="AT54" s="1041"/>
      <c r="AU54" s="1041"/>
      <c r="AV54" s="1041"/>
      <c r="AW54" s="1041"/>
      <c r="AX54" s="1027"/>
      <c r="AY54" s="1041"/>
      <c r="AZ54" s="1041"/>
      <c r="BA54" s="1041"/>
      <c r="BB54" s="1041"/>
      <c r="BC54" s="1041"/>
      <c r="BD54" s="1041"/>
      <c r="BE54" s="1041"/>
      <c r="BF54" s="1041"/>
      <c r="BG54" s="1041"/>
      <c r="BH54" s="1041"/>
      <c r="BI54" s="1041"/>
      <c r="BJ54" s="1041"/>
      <c r="BK54" s="1041"/>
      <c r="BL54" s="1030"/>
      <c r="BM54" s="1041"/>
      <c r="BN54" s="1041"/>
      <c r="BO54" s="1041"/>
      <c r="BP54" s="1041"/>
      <c r="BQ54" s="1041"/>
      <c r="BR54" s="1031"/>
      <c r="BS54" s="1041"/>
      <c r="BT54" s="1031"/>
      <c r="BU54" s="1031"/>
      <c r="BV54" s="1041"/>
      <c r="BW54" s="1031"/>
      <c r="BX54" s="1041"/>
      <c r="BY54" s="1041"/>
      <c r="BZ54" s="1041"/>
      <c r="CA54" s="1041"/>
      <c r="CB54" s="1041"/>
      <c r="CC54" s="1041"/>
      <c r="CD54" s="1041"/>
      <c r="CE54" s="1041"/>
      <c r="CF54" s="1041"/>
      <c r="CG54" s="1041"/>
      <c r="CH54" s="1018"/>
      <c r="CI54" s="1018"/>
      <c r="CJ54" s="1018"/>
      <c r="CK54" s="1018"/>
      <c r="CL54" s="1018"/>
      <c r="CM54" s="1018"/>
      <c r="CN54" s="1018"/>
      <c r="CO54" s="1018"/>
      <c r="CP54" s="1018"/>
      <c r="CQ54" s="1018"/>
      <c r="CR54" s="1018"/>
      <c r="CS54" s="1018"/>
      <c r="CT54" s="1018"/>
      <c r="CU54" s="1018"/>
      <c r="CV54" s="1018"/>
      <c r="CW54" s="1018"/>
      <c r="CX54" s="1018"/>
      <c r="CY54" s="1018"/>
      <c r="CZ54" s="1018"/>
      <c r="DA54" s="1018"/>
      <c r="DB54" s="1018"/>
      <c r="DC54" s="1018"/>
      <c r="DD54" s="1018"/>
      <c r="DE54" s="1018"/>
      <c r="DF54" s="1018"/>
      <c r="DG54" s="1018"/>
      <c r="DH54" s="1018"/>
      <c r="DI54" s="1018"/>
      <c r="DJ54" s="1018"/>
      <c r="DK54" s="1018"/>
      <c r="DL54" s="1018"/>
      <c r="DM54" s="1018"/>
      <c r="DN54" s="1018"/>
      <c r="DO54" s="1018"/>
      <c r="DP54" s="1018"/>
      <c r="DQ54" s="1018"/>
      <c r="DR54" s="1018"/>
      <c r="DS54" s="1018"/>
      <c r="DT54" s="1018"/>
      <c r="DU54" s="1018"/>
      <c r="DV54" s="1018"/>
      <c r="DW54" s="1018"/>
      <c r="DX54" s="1018"/>
      <c r="DY54" s="1018"/>
      <c r="DZ54" s="1018"/>
      <c r="EA54" s="1018"/>
      <c r="EB54" s="1018"/>
      <c r="EC54" s="1018"/>
      <c r="ED54" s="1018"/>
      <c r="EE54" s="1018"/>
      <c r="EF54" s="1018"/>
      <c r="EG54" s="1018"/>
      <c r="EH54" s="1018"/>
      <c r="EI54" s="1018"/>
      <c r="EJ54" s="1018"/>
      <c r="EK54" s="1018"/>
      <c r="EL54" s="1018"/>
      <c r="EM54" s="1018"/>
      <c r="EN54" s="1018"/>
      <c r="EO54" s="1018"/>
      <c r="EP54" s="1018"/>
      <c r="EQ54" s="1018"/>
      <c r="ER54" s="1018"/>
      <c r="ES54" s="1018"/>
      <c r="ET54" s="1018"/>
      <c r="EU54" s="1018"/>
      <c r="EV54" s="1018"/>
      <c r="EW54" s="1018"/>
      <c r="EX54" s="1018"/>
      <c r="EY54" s="1018"/>
      <c r="EZ54" s="1018"/>
      <c r="FA54" s="1018"/>
      <c r="FB54" s="1018"/>
      <c r="FC54" s="1018"/>
      <c r="FD54" s="1018"/>
      <c r="FE54" s="1018"/>
      <c r="FF54" s="1018"/>
      <c r="FG54" s="1018"/>
      <c r="FH54" s="1018"/>
      <c r="FI54" s="1018"/>
      <c r="FJ54" s="1018"/>
      <c r="FK54" s="1018"/>
      <c r="FL54" s="1018"/>
      <c r="FM54" s="1018"/>
      <c r="FN54" s="1018"/>
      <c r="FO54" s="1018"/>
      <c r="FP54" s="1018"/>
      <c r="FQ54" s="1018"/>
      <c r="FR54" s="1018"/>
      <c r="FS54" s="1018"/>
      <c r="FT54" s="1018"/>
      <c r="FU54" s="1018"/>
      <c r="FV54" s="1018"/>
      <c r="FW54" s="1018"/>
      <c r="FX54" s="1018"/>
      <c r="FY54" s="1018"/>
      <c r="FZ54" s="1018"/>
      <c r="GA54" s="1018"/>
      <c r="GB54" s="1018"/>
      <c r="GC54" s="1018"/>
      <c r="GD54" s="1018"/>
      <c r="GE54" s="1018"/>
      <c r="GF54" s="1018"/>
      <c r="GG54" s="1018"/>
      <c r="GH54" s="1018"/>
      <c r="GI54" s="1018"/>
      <c r="GJ54" s="1018"/>
      <c r="GK54" s="1018"/>
      <c r="GL54" s="1018"/>
      <c r="GM54" s="1018"/>
      <c r="GN54" s="1018"/>
      <c r="GO54" s="1018"/>
      <c r="GP54" s="1018"/>
      <c r="GQ54" s="1018"/>
      <c r="GR54" s="1018"/>
      <c r="GS54" s="1018"/>
      <c r="GT54" s="1018"/>
      <c r="GU54" s="1018"/>
      <c r="GV54" s="1018"/>
      <c r="GW54" s="1018"/>
      <c r="GX54" s="1018"/>
      <c r="GY54" s="1018"/>
      <c r="GZ54" s="1018"/>
      <c r="HA54" s="1018"/>
      <c r="HB54" s="1018"/>
      <c r="HC54" s="1018"/>
      <c r="HD54" s="1018"/>
      <c r="HE54" s="1018"/>
      <c r="HF54" s="1018"/>
      <c r="HG54" s="1018"/>
      <c r="HH54" s="1018"/>
      <c r="HI54" s="1018"/>
      <c r="HJ54" s="1018"/>
      <c r="HK54" s="1018"/>
      <c r="HL54" s="1018"/>
      <c r="HM54" s="1018"/>
      <c r="HN54" s="1018"/>
      <c r="HO54" s="1018"/>
      <c r="HP54" s="1018"/>
      <c r="HQ54" s="1018"/>
      <c r="HR54" s="1018"/>
      <c r="HS54" s="1018"/>
      <c r="HT54" s="1018"/>
      <c r="HU54" s="1018"/>
      <c r="HV54" s="1018"/>
      <c r="HW54" s="1018"/>
      <c r="HX54" s="1018"/>
      <c r="HY54" s="1018"/>
      <c r="HZ54" s="1018"/>
      <c r="IA54" s="1018"/>
      <c r="IB54" s="1018"/>
      <c r="IC54" s="1018"/>
      <c r="ID54" s="899"/>
      <c r="IE54" s="899"/>
      <c r="IF54" s="899"/>
      <c r="IG54" s="899"/>
      <c r="IH54" s="899"/>
      <c r="II54" s="899"/>
      <c r="IJ54" s="899"/>
      <c r="IK54" s="899"/>
      <c r="IL54" s="899"/>
      <c r="IM54" s="899"/>
      <c r="IN54" s="899"/>
      <c r="IO54" s="899"/>
      <c r="IP54" s="899"/>
      <c r="IQ54" s="899"/>
      <c r="IR54" s="899"/>
      <c r="IS54" s="899"/>
      <c r="IT54" s="899"/>
      <c r="IU54" s="899"/>
      <c r="IV54" s="899"/>
      <c r="IW54" s="899"/>
      <c r="IX54" s="899"/>
      <c r="IY54" s="899"/>
      <c r="IZ54" s="899"/>
      <c r="JA54" s="899"/>
      <c r="JB54" s="899"/>
      <c r="JC54" s="899"/>
      <c r="JD54" s="899"/>
      <c r="JE54" s="899"/>
      <c r="JF54" s="899"/>
      <c r="JG54" s="899"/>
      <c r="JH54" s="899"/>
      <c r="JI54" s="899"/>
      <c r="JJ54" s="1018"/>
      <c r="JK54" s="1018"/>
      <c r="JL54" s="1018"/>
      <c r="JM54" s="1018"/>
      <c r="JN54" s="1018"/>
    </row>
    <row r="55" s="901" customFormat="1" ht="10.05" customHeight="1" spans="1:274">
      <c r="A55" s="1027"/>
      <c r="B55" s="1042"/>
      <c r="C55" s="1042"/>
      <c r="D55" s="1042"/>
      <c r="E55" s="1042"/>
      <c r="F55" s="1042"/>
      <c r="G55" s="1042"/>
      <c r="H55" s="1042"/>
      <c r="I55" s="1042"/>
      <c r="J55" s="1027"/>
      <c r="K55" s="1027"/>
      <c r="L55" s="1042"/>
      <c r="M55" s="1042"/>
      <c r="N55" s="1042"/>
      <c r="O55" s="1042"/>
      <c r="P55" s="1042"/>
      <c r="Q55" s="1042"/>
      <c r="R55" s="1027"/>
      <c r="S55" s="1042"/>
      <c r="T55" s="1042"/>
      <c r="U55" s="1042"/>
      <c r="V55" s="1042"/>
      <c r="W55" s="1042"/>
      <c r="X55" s="1042"/>
      <c r="Y55" s="1042"/>
      <c r="Z55" s="1042"/>
      <c r="AA55" s="1042"/>
      <c r="AB55" s="1035"/>
      <c r="AC55" s="1042"/>
      <c r="AD55" s="1042"/>
      <c r="AE55" s="1042"/>
      <c r="AF55" s="1042"/>
      <c r="AG55" s="1042"/>
      <c r="AH55" s="1042"/>
      <c r="AI55" s="979"/>
      <c r="AJ55" s="1042"/>
      <c r="AK55" s="1042"/>
      <c r="AL55" s="1042"/>
      <c r="AM55" s="1042"/>
      <c r="AN55" s="1042"/>
      <c r="AO55" s="1042"/>
      <c r="AP55" s="1027"/>
      <c r="AQ55" s="1042"/>
      <c r="AR55" s="1042"/>
      <c r="AS55" s="1042"/>
      <c r="AT55" s="1042"/>
      <c r="AU55" s="1042"/>
      <c r="AV55" s="1042"/>
      <c r="AW55" s="1042"/>
      <c r="AX55" s="1027"/>
      <c r="AY55" s="1042"/>
      <c r="AZ55" s="1042"/>
      <c r="BA55" s="1042"/>
      <c r="BB55" s="1042"/>
      <c r="BC55" s="1042"/>
      <c r="BD55" s="1042"/>
      <c r="BE55" s="1042"/>
      <c r="BF55" s="1042"/>
      <c r="BG55" s="1042"/>
      <c r="BH55" s="1042"/>
      <c r="BI55" s="1042"/>
      <c r="BJ55" s="1042"/>
      <c r="BK55" s="1042"/>
      <c r="BL55" s="1031"/>
      <c r="BM55" s="1042"/>
      <c r="BN55" s="1042"/>
      <c r="BO55" s="1042"/>
      <c r="BP55" s="1042"/>
      <c r="BQ55" s="1042"/>
      <c r="BR55" s="1027"/>
      <c r="BS55" s="1042"/>
      <c r="BT55" s="1027"/>
      <c r="BU55" s="1027"/>
      <c r="BV55" s="1042"/>
      <c r="BW55" s="1027"/>
      <c r="BX55" s="1042"/>
      <c r="BY55" s="1042"/>
      <c r="BZ55" s="1042"/>
      <c r="CA55" s="1042"/>
      <c r="CB55" s="1042"/>
      <c r="CC55" s="1042"/>
      <c r="CD55" s="1042"/>
      <c r="CE55" s="1042"/>
      <c r="CF55" s="1042"/>
      <c r="CG55" s="1042"/>
      <c r="CH55" s="1018"/>
      <c r="CI55" s="1018"/>
      <c r="CJ55" s="1018"/>
      <c r="CK55" s="1018"/>
      <c r="CL55" s="1018"/>
      <c r="CM55" s="1018"/>
      <c r="CN55" s="1018"/>
      <c r="CO55" s="1018"/>
      <c r="CP55" s="1018"/>
      <c r="CQ55" s="1018"/>
      <c r="CR55" s="1018"/>
      <c r="CS55" s="1018"/>
      <c r="CT55" s="1018"/>
      <c r="CU55" s="1018"/>
      <c r="CV55" s="1018"/>
      <c r="CW55" s="1018"/>
      <c r="CX55" s="1018"/>
      <c r="CY55" s="1018"/>
      <c r="CZ55" s="1018"/>
      <c r="DA55" s="1018"/>
      <c r="DB55" s="1018"/>
      <c r="DC55" s="1018"/>
      <c r="DD55" s="1018"/>
      <c r="DE55" s="1018"/>
      <c r="DF55" s="1018"/>
      <c r="DG55" s="1018"/>
      <c r="DH55" s="1018"/>
      <c r="DI55" s="1018"/>
      <c r="DJ55" s="1018"/>
      <c r="DK55" s="1018"/>
      <c r="DL55" s="1018"/>
      <c r="DM55" s="1018"/>
      <c r="DN55" s="1018"/>
      <c r="DO55" s="1018"/>
      <c r="DP55" s="1018"/>
      <c r="DQ55" s="1018"/>
      <c r="DR55" s="1018"/>
      <c r="DS55" s="1018"/>
      <c r="DT55" s="1018"/>
      <c r="DU55" s="1018"/>
      <c r="DV55" s="1018"/>
      <c r="DW55" s="1018"/>
      <c r="DX55" s="1018"/>
      <c r="DY55" s="1018"/>
      <c r="DZ55" s="1018"/>
      <c r="EA55" s="1018"/>
      <c r="EB55" s="1018"/>
      <c r="EC55" s="1018"/>
      <c r="ED55" s="1018"/>
      <c r="EE55" s="1018"/>
      <c r="EF55" s="1018"/>
      <c r="EG55" s="1018"/>
      <c r="EH55" s="1018"/>
      <c r="EI55" s="1018"/>
      <c r="EJ55" s="1018"/>
      <c r="EK55" s="1018"/>
      <c r="EL55" s="1018"/>
      <c r="EM55" s="1018"/>
      <c r="EN55" s="1018"/>
      <c r="EO55" s="1018"/>
      <c r="EP55" s="1018"/>
      <c r="EQ55" s="1018"/>
      <c r="ER55" s="1018"/>
      <c r="ES55" s="1018"/>
      <c r="ET55" s="1018"/>
      <c r="EU55" s="1018"/>
      <c r="EV55" s="1018"/>
      <c r="EW55" s="1018"/>
      <c r="EX55" s="1018"/>
      <c r="EY55" s="1018"/>
      <c r="EZ55" s="1018"/>
      <c r="FA55" s="1018"/>
      <c r="FB55" s="1018"/>
      <c r="FC55" s="1018"/>
      <c r="FD55" s="1018"/>
      <c r="FE55" s="1018"/>
      <c r="FF55" s="1018"/>
      <c r="FG55" s="1018"/>
      <c r="FH55" s="1018"/>
      <c r="FI55" s="1018"/>
      <c r="FJ55" s="1018"/>
      <c r="FK55" s="1018"/>
      <c r="FL55" s="1018"/>
      <c r="FM55" s="1018"/>
      <c r="FN55" s="1018"/>
      <c r="FO55" s="1018"/>
      <c r="FP55" s="1018"/>
      <c r="FQ55" s="1018"/>
      <c r="FR55" s="1018"/>
      <c r="FS55" s="1018"/>
      <c r="FT55" s="1018"/>
      <c r="FU55" s="1018"/>
      <c r="FV55" s="1018"/>
      <c r="FW55" s="1018"/>
      <c r="FX55" s="1018"/>
      <c r="FY55" s="1018"/>
      <c r="FZ55" s="1018"/>
      <c r="GA55" s="1018"/>
      <c r="GB55" s="1018"/>
      <c r="GC55" s="1018"/>
      <c r="GD55" s="1018"/>
      <c r="GE55" s="1018"/>
      <c r="GF55" s="1018"/>
      <c r="GG55" s="1018"/>
      <c r="GH55" s="1018"/>
      <c r="GI55" s="1018"/>
      <c r="GJ55" s="1018"/>
      <c r="GK55" s="1018"/>
      <c r="GL55" s="1018"/>
      <c r="GM55" s="1018"/>
      <c r="GN55" s="1018"/>
      <c r="GO55" s="1018"/>
      <c r="GP55" s="1018"/>
      <c r="GQ55" s="1018"/>
      <c r="GR55" s="1018"/>
      <c r="GS55" s="1018"/>
      <c r="GT55" s="1018"/>
      <c r="GU55" s="1018"/>
      <c r="GV55" s="1018"/>
      <c r="GW55" s="1018"/>
      <c r="GX55" s="1018"/>
      <c r="GY55" s="1018"/>
      <c r="GZ55" s="1018"/>
      <c r="HA55" s="1018"/>
      <c r="HB55" s="1018"/>
      <c r="HC55" s="1018"/>
      <c r="HD55" s="1018"/>
      <c r="HE55" s="1018"/>
      <c r="HF55" s="1018"/>
      <c r="HG55" s="1018"/>
      <c r="HH55" s="1018"/>
      <c r="HI55" s="1018"/>
      <c r="HJ55" s="1018"/>
      <c r="HK55" s="1018"/>
      <c r="HL55" s="1018"/>
      <c r="HM55" s="1018"/>
      <c r="HN55" s="1018"/>
      <c r="HO55" s="1018"/>
      <c r="HP55" s="1018"/>
      <c r="HQ55" s="1018"/>
      <c r="HR55" s="1018"/>
      <c r="HS55" s="1018"/>
      <c r="HT55" s="1018"/>
      <c r="HU55" s="1018"/>
      <c r="HV55" s="1018"/>
      <c r="HW55" s="1018"/>
      <c r="HX55" s="1018"/>
      <c r="HY55" s="1018"/>
      <c r="HZ55" s="1018"/>
      <c r="IA55" s="1018"/>
      <c r="IB55" s="1018"/>
      <c r="IC55" s="1018"/>
      <c r="ID55" s="899"/>
      <c r="IE55" s="899"/>
      <c r="IF55" s="899"/>
      <c r="IG55" s="899"/>
      <c r="IH55" s="899"/>
      <c r="II55" s="899"/>
      <c r="IJ55" s="899"/>
      <c r="IK55" s="899"/>
      <c r="IL55" s="899"/>
      <c r="IM55" s="899"/>
      <c r="IN55" s="899"/>
      <c r="IO55" s="899"/>
      <c r="IP55" s="899"/>
      <c r="IQ55" s="899"/>
      <c r="IR55" s="899"/>
      <c r="IS55" s="899"/>
      <c r="IT55" s="899"/>
      <c r="IU55" s="899"/>
      <c r="IV55" s="899"/>
      <c r="IW55" s="899"/>
      <c r="IX55" s="899"/>
      <c r="IY55" s="899"/>
      <c r="IZ55" s="899"/>
      <c r="JA55" s="899"/>
      <c r="JB55" s="899"/>
      <c r="JC55" s="899"/>
      <c r="JD55" s="899"/>
      <c r="JE55" s="899"/>
      <c r="JF55" s="899"/>
      <c r="JG55" s="899"/>
      <c r="JH55" s="899"/>
      <c r="JI55" s="899"/>
      <c r="JJ55" s="1018"/>
      <c r="JK55" s="1018"/>
      <c r="JL55" s="1018"/>
      <c r="JM55" s="1018"/>
      <c r="JN55" s="1018"/>
    </row>
    <row r="56" s="899" customFormat="1" ht="10.05" customHeight="1" spans="1:274">
      <c r="A56" s="1025"/>
      <c r="B56" s="979" t="s">
        <v>155</v>
      </c>
      <c r="C56" s="1012" t="s">
        <v>156</v>
      </c>
      <c r="D56" s="979">
        <v>15</v>
      </c>
      <c r="E56" s="1026" t="s">
        <v>120</v>
      </c>
      <c r="F56" s="1025"/>
      <c r="G56" s="1025"/>
      <c r="H56" s="1025"/>
      <c r="I56" s="1027">
        <v>2.3</v>
      </c>
      <c r="J56" s="1027"/>
      <c r="K56" s="1027"/>
      <c r="L56" s="1027"/>
      <c r="M56" s="1027"/>
      <c r="N56" s="1027"/>
      <c r="O56" s="1027"/>
      <c r="P56" s="1027"/>
      <c r="Q56" s="1027"/>
      <c r="R56" s="1027"/>
      <c r="S56" s="1027"/>
      <c r="T56" s="1027"/>
      <c r="U56" s="1027"/>
      <c r="V56" s="979">
        <v>6</v>
      </c>
      <c r="W56" s="979"/>
      <c r="X56" s="1041"/>
      <c r="Y56" s="1029"/>
      <c r="Z56" s="1029"/>
      <c r="AA56" s="1029"/>
      <c r="AB56" s="1029"/>
      <c r="AC56" s="979"/>
      <c r="AD56" s="979"/>
      <c r="AE56" s="979"/>
      <c r="AF56" s="1027">
        <v>1</v>
      </c>
      <c r="AG56" s="1027"/>
      <c r="AH56" s="1027"/>
      <c r="AI56" s="979"/>
      <c r="AJ56" s="1027">
        <v>1</v>
      </c>
      <c r="AK56" s="1027"/>
      <c r="AL56" s="1027"/>
      <c r="AM56" s="1027"/>
      <c r="AN56" s="1027"/>
      <c r="AO56" s="1027"/>
      <c r="AP56" s="1027"/>
      <c r="AQ56" s="1027"/>
      <c r="AR56" s="1027"/>
      <c r="AS56" s="1027"/>
      <c r="AT56" s="1027"/>
      <c r="AU56" s="1027"/>
      <c r="AV56" s="1027"/>
      <c r="AW56" s="1027"/>
      <c r="AX56" s="1027"/>
      <c r="AY56" s="1025"/>
      <c r="AZ56" s="1027"/>
      <c r="BA56" s="1027"/>
      <c r="BB56" s="1027"/>
      <c r="BC56" s="1027"/>
      <c r="BD56" s="1027"/>
      <c r="BE56" s="1027"/>
      <c r="BF56" s="1027"/>
      <c r="BG56" s="1027"/>
      <c r="BH56" s="1027"/>
      <c r="BI56" s="1027"/>
      <c r="BJ56" s="1027"/>
      <c r="BK56" s="1027"/>
      <c r="BL56" s="1030">
        <v>2</v>
      </c>
      <c r="BM56" s="1027">
        <v>2</v>
      </c>
      <c r="BN56" s="1027">
        <v>1</v>
      </c>
      <c r="BO56" s="1027">
        <v>1</v>
      </c>
      <c r="BP56" s="1027"/>
      <c r="BQ56" s="1027"/>
      <c r="BR56" s="1031"/>
      <c r="BS56" s="1027"/>
      <c r="BT56" s="1031"/>
      <c r="BU56" s="1031"/>
      <c r="BV56" s="1036"/>
      <c r="BW56" s="1031"/>
      <c r="BX56" s="1033">
        <v>1</v>
      </c>
      <c r="BY56" s="1033">
        <v>1</v>
      </c>
      <c r="BZ56" s="1033"/>
      <c r="CA56" s="1033"/>
      <c r="CB56" s="1033"/>
      <c r="CC56" s="1033"/>
      <c r="CD56" s="1033"/>
      <c r="CE56" s="1033"/>
      <c r="CF56" s="1033"/>
      <c r="CG56" s="1033"/>
      <c r="CH56" s="901"/>
      <c r="CI56" s="901"/>
      <c r="CJ56" s="901"/>
      <c r="CK56" s="901"/>
      <c r="CL56" s="901"/>
      <c r="CM56" s="901"/>
      <c r="CN56" s="901"/>
      <c r="CO56" s="901"/>
      <c r="CP56" s="901"/>
      <c r="CQ56" s="901"/>
      <c r="CR56" s="901"/>
      <c r="CS56" s="901"/>
      <c r="CT56" s="901"/>
      <c r="CU56" s="901"/>
      <c r="CV56" s="901"/>
      <c r="CW56" s="901"/>
      <c r="CX56" s="901"/>
      <c r="CY56" s="901"/>
      <c r="CZ56" s="901"/>
      <c r="DA56" s="901"/>
      <c r="DB56" s="901"/>
      <c r="DC56" s="901"/>
      <c r="DD56" s="901"/>
      <c r="DE56" s="901"/>
      <c r="DF56" s="901"/>
      <c r="DG56" s="901"/>
      <c r="DH56" s="901"/>
      <c r="DI56" s="901"/>
      <c r="DJ56" s="901"/>
      <c r="DK56" s="901"/>
      <c r="DL56" s="901"/>
      <c r="DM56" s="901"/>
      <c r="DN56" s="901"/>
      <c r="DO56" s="901"/>
      <c r="DP56" s="901"/>
      <c r="DQ56" s="901"/>
      <c r="DR56" s="901"/>
      <c r="DS56" s="901"/>
      <c r="DT56" s="901"/>
      <c r="DU56" s="901"/>
      <c r="DV56" s="901"/>
      <c r="DW56" s="901"/>
      <c r="DX56" s="901"/>
      <c r="DY56" s="901"/>
      <c r="DZ56" s="901"/>
      <c r="EA56" s="901"/>
      <c r="EB56" s="901"/>
      <c r="EC56" s="901"/>
      <c r="ED56" s="901"/>
      <c r="EE56" s="901"/>
      <c r="EF56" s="901"/>
      <c r="EG56" s="901"/>
      <c r="EH56" s="901"/>
      <c r="EI56" s="901"/>
      <c r="EJ56" s="901"/>
      <c r="EK56" s="901"/>
      <c r="EL56" s="901"/>
      <c r="EM56" s="901"/>
      <c r="EN56" s="901"/>
      <c r="EO56" s="901"/>
      <c r="EP56" s="901"/>
      <c r="EQ56" s="901"/>
      <c r="ER56" s="901"/>
      <c r="ES56" s="901"/>
      <c r="ET56" s="901"/>
      <c r="EU56" s="901"/>
      <c r="EV56" s="901"/>
      <c r="EW56" s="901"/>
      <c r="EX56" s="901"/>
      <c r="EY56" s="901"/>
      <c r="EZ56" s="901"/>
      <c r="FA56" s="901"/>
      <c r="FB56" s="901"/>
      <c r="FC56" s="901"/>
      <c r="FD56" s="901"/>
      <c r="FE56" s="901"/>
      <c r="FF56" s="901"/>
      <c r="FG56" s="901"/>
      <c r="FH56" s="901"/>
      <c r="FI56" s="901"/>
      <c r="FJ56" s="901"/>
      <c r="FK56" s="901"/>
      <c r="FL56" s="901"/>
      <c r="FM56" s="901"/>
      <c r="FN56" s="901"/>
      <c r="FO56" s="901"/>
      <c r="FP56" s="901"/>
      <c r="FQ56" s="901"/>
      <c r="FR56" s="901"/>
      <c r="FS56" s="901"/>
      <c r="FT56" s="901"/>
      <c r="FU56" s="901"/>
      <c r="FV56" s="901"/>
      <c r="FW56" s="901"/>
      <c r="FX56" s="901"/>
      <c r="FY56" s="901"/>
      <c r="FZ56" s="901"/>
      <c r="GA56" s="901"/>
      <c r="GB56" s="901"/>
      <c r="GC56" s="901"/>
      <c r="GD56" s="901"/>
      <c r="GE56" s="901"/>
      <c r="GF56" s="901"/>
      <c r="GG56" s="901"/>
      <c r="GH56" s="901"/>
      <c r="GI56" s="901"/>
      <c r="GJ56" s="901"/>
      <c r="GK56" s="901"/>
      <c r="GL56" s="901"/>
      <c r="GM56" s="901"/>
      <c r="GN56" s="901"/>
      <c r="GO56" s="901"/>
      <c r="GP56" s="901"/>
      <c r="GQ56" s="901"/>
      <c r="GR56" s="901"/>
      <c r="GS56" s="901"/>
      <c r="GT56" s="901"/>
      <c r="GU56" s="901"/>
      <c r="GV56" s="901"/>
      <c r="GW56" s="901"/>
      <c r="GX56" s="901"/>
      <c r="GY56" s="901"/>
      <c r="GZ56" s="901"/>
      <c r="HA56" s="901"/>
      <c r="HB56" s="901"/>
      <c r="HC56" s="901"/>
      <c r="HD56" s="901"/>
      <c r="HE56" s="901"/>
      <c r="HF56" s="901"/>
      <c r="HG56" s="901"/>
      <c r="HH56" s="901"/>
      <c r="HI56" s="901"/>
      <c r="HJ56" s="901"/>
      <c r="HK56" s="901"/>
      <c r="HL56" s="901"/>
      <c r="HM56" s="901"/>
      <c r="HN56" s="901"/>
      <c r="HO56" s="901"/>
      <c r="HP56" s="901"/>
      <c r="HQ56" s="901"/>
      <c r="HR56" s="901"/>
      <c r="HS56" s="901"/>
      <c r="HT56" s="901"/>
      <c r="HU56" s="901"/>
      <c r="HV56" s="901"/>
      <c r="HW56" s="901"/>
      <c r="HX56" s="901"/>
      <c r="HY56" s="901"/>
      <c r="HZ56" s="901"/>
      <c r="IA56" s="901"/>
      <c r="IB56" s="901"/>
      <c r="IC56" s="901"/>
      <c r="JJ56" s="901"/>
      <c r="JK56" s="901"/>
      <c r="JL56" s="901"/>
      <c r="JM56" s="901"/>
      <c r="JN56" s="901"/>
    </row>
    <row r="57" s="899" customFormat="1" ht="10.05" customHeight="1" spans="1:274">
      <c r="A57" s="1031"/>
      <c r="B57" s="979"/>
      <c r="C57" s="1012"/>
      <c r="D57" s="979"/>
      <c r="E57" s="1034"/>
      <c r="F57" s="1031"/>
      <c r="G57" s="1031"/>
      <c r="H57" s="1031"/>
      <c r="I57" s="1027"/>
      <c r="J57" s="1027"/>
      <c r="K57" s="1027"/>
      <c r="L57" s="1027"/>
      <c r="M57" s="1027"/>
      <c r="N57" s="1027"/>
      <c r="O57" s="1027"/>
      <c r="P57" s="1027"/>
      <c r="Q57" s="1027"/>
      <c r="R57" s="1027"/>
      <c r="S57" s="1027"/>
      <c r="T57" s="1027"/>
      <c r="U57" s="1027"/>
      <c r="V57" s="979"/>
      <c r="W57" s="979"/>
      <c r="X57" s="1042"/>
      <c r="Y57" s="1035"/>
      <c r="Z57" s="1035"/>
      <c r="AA57" s="1035"/>
      <c r="AB57" s="1035"/>
      <c r="AC57" s="979"/>
      <c r="AD57" s="979"/>
      <c r="AE57" s="979"/>
      <c r="AF57" s="1027"/>
      <c r="AG57" s="1027"/>
      <c r="AH57" s="1027"/>
      <c r="AI57" s="979"/>
      <c r="AJ57" s="1027"/>
      <c r="AK57" s="1027"/>
      <c r="AL57" s="1027"/>
      <c r="AM57" s="1027"/>
      <c r="AN57" s="1027"/>
      <c r="AO57" s="1027"/>
      <c r="AP57" s="1027"/>
      <c r="AQ57" s="1027"/>
      <c r="AR57" s="1027"/>
      <c r="AS57" s="1027"/>
      <c r="AT57" s="1027"/>
      <c r="AU57" s="1027"/>
      <c r="AV57" s="1027"/>
      <c r="AW57" s="1027"/>
      <c r="AX57" s="1027"/>
      <c r="AY57" s="1031"/>
      <c r="AZ57" s="1027"/>
      <c r="BA57" s="1027"/>
      <c r="BB57" s="1027"/>
      <c r="BC57" s="1027"/>
      <c r="BD57" s="1027"/>
      <c r="BE57" s="1027"/>
      <c r="BF57" s="1027"/>
      <c r="BG57" s="1027"/>
      <c r="BH57" s="1027"/>
      <c r="BI57" s="1027"/>
      <c r="BJ57" s="1027"/>
      <c r="BK57" s="1027"/>
      <c r="BL57" s="1031"/>
      <c r="BM57" s="1027"/>
      <c r="BN57" s="1027"/>
      <c r="BO57" s="1027"/>
      <c r="BP57" s="1027"/>
      <c r="BQ57" s="1027"/>
      <c r="BR57" s="1027"/>
      <c r="BS57" s="1027"/>
      <c r="BT57" s="1027"/>
      <c r="BU57" s="1027"/>
      <c r="BV57" s="1036"/>
      <c r="BW57" s="1027"/>
      <c r="BX57" s="1033"/>
      <c r="BY57" s="1033"/>
      <c r="BZ57" s="1033"/>
      <c r="CA57" s="1033"/>
      <c r="CB57" s="1033"/>
      <c r="CC57" s="1033"/>
      <c r="CD57" s="1033"/>
      <c r="CE57" s="1033"/>
      <c r="CF57" s="1033"/>
      <c r="CG57" s="1033"/>
      <c r="CH57" s="901"/>
      <c r="CI57" s="901"/>
      <c r="CJ57" s="901"/>
      <c r="CK57" s="901"/>
      <c r="CL57" s="901"/>
      <c r="CM57" s="901"/>
      <c r="CN57" s="901"/>
      <c r="CO57" s="901"/>
      <c r="CP57" s="901"/>
      <c r="CQ57" s="901"/>
      <c r="CR57" s="901"/>
      <c r="CS57" s="901"/>
      <c r="CT57" s="901"/>
      <c r="CU57" s="901"/>
      <c r="CV57" s="901"/>
      <c r="CW57" s="901"/>
      <c r="CX57" s="901"/>
      <c r="CY57" s="901"/>
      <c r="CZ57" s="901"/>
      <c r="DA57" s="901"/>
      <c r="DB57" s="901"/>
      <c r="DC57" s="901"/>
      <c r="DD57" s="901"/>
      <c r="DE57" s="901"/>
      <c r="DF57" s="901"/>
      <c r="DG57" s="901"/>
      <c r="DH57" s="901"/>
      <c r="DI57" s="901"/>
      <c r="DJ57" s="901"/>
      <c r="DK57" s="901"/>
      <c r="DL57" s="901"/>
      <c r="DM57" s="901"/>
      <c r="DN57" s="901"/>
      <c r="DO57" s="901"/>
      <c r="DP57" s="901"/>
      <c r="DQ57" s="901"/>
      <c r="DR57" s="901"/>
      <c r="DS57" s="901"/>
      <c r="DT57" s="901"/>
      <c r="DU57" s="901"/>
      <c r="DV57" s="901"/>
      <c r="DW57" s="901"/>
      <c r="DX57" s="901"/>
      <c r="DY57" s="901"/>
      <c r="DZ57" s="901"/>
      <c r="EA57" s="901"/>
      <c r="EB57" s="901"/>
      <c r="EC57" s="901"/>
      <c r="ED57" s="901"/>
      <c r="EE57" s="901"/>
      <c r="EF57" s="901"/>
      <c r="EG57" s="901"/>
      <c r="EH57" s="901"/>
      <c r="EI57" s="901"/>
      <c r="EJ57" s="901"/>
      <c r="EK57" s="901"/>
      <c r="EL57" s="901"/>
      <c r="EM57" s="901"/>
      <c r="EN57" s="901"/>
      <c r="EO57" s="901"/>
      <c r="EP57" s="901"/>
      <c r="EQ57" s="901"/>
      <c r="ER57" s="901"/>
      <c r="ES57" s="901"/>
      <c r="ET57" s="901"/>
      <c r="EU57" s="901"/>
      <c r="EV57" s="901"/>
      <c r="EW57" s="901"/>
      <c r="EX57" s="901"/>
      <c r="EY57" s="901"/>
      <c r="EZ57" s="901"/>
      <c r="FA57" s="901"/>
      <c r="FB57" s="901"/>
      <c r="FC57" s="901"/>
      <c r="FD57" s="901"/>
      <c r="FE57" s="901"/>
      <c r="FF57" s="901"/>
      <c r="FG57" s="901"/>
      <c r="FH57" s="901"/>
      <c r="FI57" s="901"/>
      <c r="FJ57" s="901"/>
      <c r="FK57" s="901"/>
      <c r="FL57" s="901"/>
      <c r="FM57" s="901"/>
      <c r="FN57" s="901"/>
      <c r="FO57" s="901"/>
      <c r="FP57" s="901"/>
      <c r="FQ57" s="901"/>
      <c r="FR57" s="901"/>
      <c r="FS57" s="901"/>
      <c r="FT57" s="901"/>
      <c r="FU57" s="901"/>
      <c r="FV57" s="901"/>
      <c r="FW57" s="901"/>
      <c r="FX57" s="901"/>
      <c r="FY57" s="901"/>
      <c r="FZ57" s="901"/>
      <c r="GA57" s="901"/>
      <c r="GB57" s="901"/>
      <c r="GC57" s="901"/>
      <c r="GD57" s="901"/>
      <c r="GE57" s="901"/>
      <c r="GF57" s="901"/>
      <c r="GG57" s="901"/>
      <c r="GH57" s="901"/>
      <c r="GI57" s="901"/>
      <c r="GJ57" s="901"/>
      <c r="GK57" s="901"/>
      <c r="GL57" s="901"/>
      <c r="GM57" s="901"/>
      <c r="GN57" s="901"/>
      <c r="GO57" s="901"/>
      <c r="GP57" s="901"/>
      <c r="GQ57" s="901"/>
      <c r="GR57" s="901"/>
      <c r="GS57" s="901"/>
      <c r="GT57" s="901"/>
      <c r="GU57" s="901"/>
      <c r="GV57" s="901"/>
      <c r="GW57" s="901"/>
      <c r="GX57" s="901"/>
      <c r="GY57" s="901"/>
      <c r="GZ57" s="901"/>
      <c r="HA57" s="901"/>
      <c r="HB57" s="901"/>
      <c r="HC57" s="901"/>
      <c r="HD57" s="901"/>
      <c r="HE57" s="901"/>
      <c r="HF57" s="901"/>
      <c r="HG57" s="901"/>
      <c r="HH57" s="901"/>
      <c r="HI57" s="901"/>
      <c r="HJ57" s="901"/>
      <c r="HK57" s="901"/>
      <c r="HL57" s="901"/>
      <c r="HM57" s="901"/>
      <c r="HN57" s="901"/>
      <c r="HO57" s="901"/>
      <c r="HP57" s="901"/>
      <c r="HQ57" s="901"/>
      <c r="HR57" s="901"/>
      <c r="HS57" s="901"/>
      <c r="HT57" s="901"/>
      <c r="HU57" s="901"/>
      <c r="HV57" s="901"/>
      <c r="HW57" s="901"/>
      <c r="HX57" s="901"/>
      <c r="HY57" s="901"/>
      <c r="HZ57" s="901"/>
      <c r="IA57" s="901"/>
      <c r="IB57" s="901"/>
      <c r="IC57" s="901"/>
      <c r="JJ57" s="901"/>
      <c r="JK57" s="901"/>
      <c r="JL57" s="901"/>
      <c r="JM57" s="901"/>
      <c r="JN57" s="901"/>
    </row>
    <row r="58" s="899" customFormat="1" ht="10.05" customHeight="1" spans="1:274">
      <c r="A58" s="1025"/>
      <c r="B58" s="979" t="s">
        <v>157</v>
      </c>
      <c r="C58" s="1012" t="s">
        <v>158</v>
      </c>
      <c r="D58" s="979">
        <v>15</v>
      </c>
      <c r="E58" s="1026" t="s">
        <v>120</v>
      </c>
      <c r="F58" s="1025"/>
      <c r="G58" s="1025"/>
      <c r="H58" s="1025"/>
      <c r="I58" s="1027">
        <v>2.3</v>
      </c>
      <c r="J58" s="1027"/>
      <c r="K58" s="1027"/>
      <c r="L58" s="1027"/>
      <c r="M58" s="1027"/>
      <c r="N58" s="1027">
        <v>1</v>
      </c>
      <c r="O58" s="1027"/>
      <c r="P58" s="1027"/>
      <c r="Q58" s="1027">
        <v>1</v>
      </c>
      <c r="R58" s="1027"/>
      <c r="S58" s="1027"/>
      <c r="T58" s="1027">
        <v>2</v>
      </c>
      <c r="U58" s="1027"/>
      <c r="V58" s="979">
        <v>12</v>
      </c>
      <c r="W58" s="979"/>
      <c r="X58" s="1041"/>
      <c r="Y58" s="1029"/>
      <c r="Z58" s="1029"/>
      <c r="AA58" s="1029"/>
      <c r="AB58" s="1029"/>
      <c r="AC58" s="979"/>
      <c r="AD58" s="979"/>
      <c r="AE58" s="979"/>
      <c r="AF58" s="1027"/>
      <c r="AG58" s="1027"/>
      <c r="AH58" s="1027"/>
      <c r="AI58" s="979"/>
      <c r="AJ58" s="1027"/>
      <c r="AK58" s="1027"/>
      <c r="AL58" s="1027"/>
      <c r="AM58" s="1027"/>
      <c r="AN58" s="1027"/>
      <c r="AO58" s="1027">
        <v>2</v>
      </c>
      <c r="AP58" s="1027">
        <v>2</v>
      </c>
      <c r="AQ58" s="1027"/>
      <c r="AR58" s="1027"/>
      <c r="AS58" s="1027"/>
      <c r="AT58" s="1027"/>
      <c r="AU58" s="1027"/>
      <c r="AV58" s="1027"/>
      <c r="AW58" s="1027"/>
      <c r="AX58" s="1027"/>
      <c r="AY58" s="1025"/>
      <c r="AZ58" s="1027"/>
      <c r="BA58" s="1027"/>
      <c r="BB58" s="1027">
        <v>2</v>
      </c>
      <c r="BC58" s="1027"/>
      <c r="BD58" s="1027"/>
      <c r="BE58" s="1038"/>
      <c r="BF58" s="1027"/>
      <c r="BG58" s="1027">
        <v>1</v>
      </c>
      <c r="BH58" s="1027">
        <v>1</v>
      </c>
      <c r="BI58" s="1027"/>
      <c r="BJ58" s="1027"/>
      <c r="BK58" s="1027"/>
      <c r="BL58" s="1030">
        <v>4</v>
      </c>
      <c r="BM58" s="1027">
        <v>4</v>
      </c>
      <c r="BN58" s="1027">
        <v>1</v>
      </c>
      <c r="BO58" s="1027">
        <v>1</v>
      </c>
      <c r="BP58" s="1027"/>
      <c r="BQ58" s="1027"/>
      <c r="BR58" s="1031"/>
      <c r="BS58" s="1027"/>
      <c r="BT58" s="1031"/>
      <c r="BU58" s="1031"/>
      <c r="BV58" s="1036"/>
      <c r="BW58" s="1031"/>
      <c r="BX58" s="1033"/>
      <c r="BY58" s="1033"/>
      <c r="BZ58" s="1033"/>
      <c r="CA58" s="1033"/>
      <c r="CB58" s="1033"/>
      <c r="CC58" s="1033"/>
      <c r="CD58" s="1033"/>
      <c r="CE58" s="1033"/>
      <c r="CF58" s="1033"/>
      <c r="CG58" s="1033"/>
      <c r="CH58" s="901"/>
      <c r="CI58" s="901"/>
      <c r="CJ58" s="901"/>
      <c r="CK58" s="901"/>
      <c r="CL58" s="901"/>
      <c r="CM58" s="901"/>
      <c r="CN58" s="901"/>
      <c r="CO58" s="901"/>
      <c r="CP58" s="901"/>
      <c r="CQ58" s="901"/>
      <c r="CR58" s="901"/>
      <c r="CS58" s="901"/>
      <c r="CT58" s="901"/>
      <c r="CU58" s="901"/>
      <c r="CV58" s="901"/>
      <c r="CW58" s="901"/>
      <c r="CX58" s="901"/>
      <c r="CY58" s="901"/>
      <c r="CZ58" s="901"/>
      <c r="DA58" s="901"/>
      <c r="DB58" s="901"/>
      <c r="DC58" s="901"/>
      <c r="DD58" s="901"/>
      <c r="DE58" s="901"/>
      <c r="DF58" s="901"/>
      <c r="DG58" s="901"/>
      <c r="DH58" s="901"/>
      <c r="DI58" s="901"/>
      <c r="DJ58" s="901"/>
      <c r="DK58" s="901"/>
      <c r="DL58" s="901"/>
      <c r="DM58" s="901"/>
      <c r="DN58" s="901"/>
      <c r="DO58" s="901"/>
      <c r="DP58" s="901"/>
      <c r="DQ58" s="901"/>
      <c r="DR58" s="901"/>
      <c r="DS58" s="901"/>
      <c r="DT58" s="901"/>
      <c r="DU58" s="901"/>
      <c r="DV58" s="901"/>
      <c r="DW58" s="901"/>
      <c r="DX58" s="901"/>
      <c r="DY58" s="901"/>
      <c r="DZ58" s="901"/>
      <c r="EA58" s="901"/>
      <c r="EB58" s="901"/>
      <c r="EC58" s="901"/>
      <c r="ED58" s="901"/>
      <c r="EE58" s="901"/>
      <c r="EF58" s="901"/>
      <c r="EG58" s="901"/>
      <c r="EH58" s="901"/>
      <c r="EI58" s="901"/>
      <c r="EJ58" s="901"/>
      <c r="EK58" s="901"/>
      <c r="EL58" s="901"/>
      <c r="EM58" s="901"/>
      <c r="EN58" s="901"/>
      <c r="EO58" s="901"/>
      <c r="EP58" s="901"/>
      <c r="EQ58" s="901"/>
      <c r="ER58" s="901"/>
      <c r="ES58" s="901"/>
      <c r="ET58" s="901"/>
      <c r="EU58" s="901"/>
      <c r="EV58" s="901"/>
      <c r="EW58" s="901"/>
      <c r="EX58" s="901"/>
      <c r="EY58" s="901"/>
      <c r="EZ58" s="901"/>
      <c r="FA58" s="901"/>
      <c r="FB58" s="901"/>
      <c r="FC58" s="901"/>
      <c r="FD58" s="901"/>
      <c r="FE58" s="901"/>
      <c r="FF58" s="901"/>
      <c r="FG58" s="901"/>
      <c r="FH58" s="901"/>
      <c r="FI58" s="901"/>
      <c r="FJ58" s="901"/>
      <c r="FK58" s="901"/>
      <c r="FL58" s="901"/>
      <c r="FM58" s="901"/>
      <c r="FN58" s="901"/>
      <c r="FO58" s="901"/>
      <c r="FP58" s="901"/>
      <c r="FQ58" s="901"/>
      <c r="FR58" s="901"/>
      <c r="FS58" s="901"/>
      <c r="FT58" s="901"/>
      <c r="FU58" s="901"/>
      <c r="FV58" s="901"/>
      <c r="FW58" s="901"/>
      <c r="FX58" s="901"/>
      <c r="FY58" s="901"/>
      <c r="FZ58" s="901"/>
      <c r="GA58" s="901"/>
      <c r="GB58" s="901"/>
      <c r="GC58" s="901"/>
      <c r="GD58" s="901"/>
      <c r="GE58" s="901"/>
      <c r="GF58" s="901"/>
      <c r="GG58" s="901"/>
      <c r="GH58" s="901"/>
      <c r="GI58" s="901"/>
      <c r="GJ58" s="901"/>
      <c r="GK58" s="901"/>
      <c r="GL58" s="901"/>
      <c r="GM58" s="901"/>
      <c r="GN58" s="901"/>
      <c r="GO58" s="901"/>
      <c r="GP58" s="901"/>
      <c r="GQ58" s="901"/>
      <c r="GR58" s="901"/>
      <c r="GS58" s="901"/>
      <c r="GT58" s="901"/>
      <c r="GU58" s="901"/>
      <c r="GV58" s="901"/>
      <c r="GW58" s="901"/>
      <c r="GX58" s="901"/>
      <c r="GY58" s="901"/>
      <c r="GZ58" s="901"/>
      <c r="HA58" s="901"/>
      <c r="HB58" s="901"/>
      <c r="HC58" s="901"/>
      <c r="HD58" s="901"/>
      <c r="HE58" s="901"/>
      <c r="HF58" s="901"/>
      <c r="HG58" s="901"/>
      <c r="HH58" s="901"/>
      <c r="HI58" s="901"/>
      <c r="HJ58" s="901"/>
      <c r="HK58" s="901"/>
      <c r="HL58" s="901"/>
      <c r="HM58" s="901"/>
      <c r="HN58" s="901"/>
      <c r="HO58" s="901"/>
      <c r="HP58" s="901"/>
      <c r="HQ58" s="901"/>
      <c r="HR58" s="901"/>
      <c r="HS58" s="901"/>
      <c r="HT58" s="901"/>
      <c r="HU58" s="901"/>
      <c r="HV58" s="901"/>
      <c r="HW58" s="901"/>
      <c r="HX58" s="901"/>
      <c r="HY58" s="901"/>
      <c r="HZ58" s="901"/>
      <c r="IA58" s="901"/>
      <c r="IB58" s="901"/>
      <c r="IC58" s="901"/>
      <c r="JJ58" s="901"/>
      <c r="JK58" s="901"/>
      <c r="JL58" s="901"/>
      <c r="JM58" s="901"/>
      <c r="JN58" s="901"/>
    </row>
    <row r="59" s="899" customFormat="1" ht="10.05" customHeight="1" spans="1:274">
      <c r="A59" s="1031"/>
      <c r="B59" s="979"/>
      <c r="C59" s="1012"/>
      <c r="D59" s="979"/>
      <c r="E59" s="1034"/>
      <c r="F59" s="1031"/>
      <c r="G59" s="1031"/>
      <c r="H59" s="1031"/>
      <c r="I59" s="1027"/>
      <c r="J59" s="1027"/>
      <c r="K59" s="1027"/>
      <c r="L59" s="1027"/>
      <c r="M59" s="1027"/>
      <c r="N59" s="1027"/>
      <c r="O59" s="1027"/>
      <c r="P59" s="1027"/>
      <c r="Q59" s="1027"/>
      <c r="R59" s="1027"/>
      <c r="S59" s="1027"/>
      <c r="T59" s="1027"/>
      <c r="U59" s="1027"/>
      <c r="V59" s="979"/>
      <c r="W59" s="979"/>
      <c r="X59" s="1042"/>
      <c r="Y59" s="1035"/>
      <c r="Z59" s="1035"/>
      <c r="AA59" s="1035"/>
      <c r="AB59" s="1035"/>
      <c r="AC59" s="979"/>
      <c r="AD59" s="979"/>
      <c r="AE59" s="979"/>
      <c r="AF59" s="1027"/>
      <c r="AG59" s="1027"/>
      <c r="AH59" s="1027"/>
      <c r="AI59" s="979"/>
      <c r="AJ59" s="1027"/>
      <c r="AK59" s="1027"/>
      <c r="AL59" s="1027"/>
      <c r="AM59" s="1027"/>
      <c r="AN59" s="1027"/>
      <c r="AO59" s="1027"/>
      <c r="AP59" s="1027"/>
      <c r="AQ59" s="1027"/>
      <c r="AR59" s="1027"/>
      <c r="AS59" s="1027"/>
      <c r="AT59" s="1027"/>
      <c r="AU59" s="1027"/>
      <c r="AV59" s="1027"/>
      <c r="AW59" s="1027"/>
      <c r="AX59" s="1027"/>
      <c r="AY59" s="1031"/>
      <c r="AZ59" s="1027"/>
      <c r="BA59" s="1027"/>
      <c r="BB59" s="1027"/>
      <c r="BC59" s="1027"/>
      <c r="BD59" s="1027"/>
      <c r="BE59" s="1027"/>
      <c r="BF59" s="1027"/>
      <c r="BG59" s="1027"/>
      <c r="BH59" s="1027"/>
      <c r="BI59" s="1027"/>
      <c r="BJ59" s="1027"/>
      <c r="BK59" s="1027"/>
      <c r="BL59" s="1031"/>
      <c r="BM59" s="1027"/>
      <c r="BN59" s="1027"/>
      <c r="BO59" s="1027"/>
      <c r="BP59" s="1027"/>
      <c r="BQ59" s="1027"/>
      <c r="BR59" s="1027"/>
      <c r="BS59" s="1027"/>
      <c r="BT59" s="1027"/>
      <c r="BU59" s="1027"/>
      <c r="BV59" s="1036"/>
      <c r="BW59" s="1027"/>
      <c r="BX59" s="1033"/>
      <c r="BY59" s="1033"/>
      <c r="BZ59" s="1033"/>
      <c r="CA59" s="1033"/>
      <c r="CB59" s="1033"/>
      <c r="CC59" s="1033"/>
      <c r="CD59" s="1033"/>
      <c r="CE59" s="1033"/>
      <c r="CF59" s="1033"/>
      <c r="CG59" s="1033"/>
      <c r="CH59" s="901"/>
      <c r="CI59" s="901"/>
      <c r="CJ59" s="901"/>
      <c r="CK59" s="901"/>
      <c r="CL59" s="901"/>
      <c r="CM59" s="901"/>
      <c r="CN59" s="901"/>
      <c r="CO59" s="901"/>
      <c r="CP59" s="901"/>
      <c r="CQ59" s="901"/>
      <c r="CR59" s="901"/>
      <c r="CS59" s="901"/>
      <c r="CT59" s="901"/>
      <c r="CU59" s="901"/>
      <c r="CV59" s="901"/>
      <c r="CW59" s="901"/>
      <c r="CX59" s="901"/>
      <c r="CY59" s="901"/>
      <c r="CZ59" s="901"/>
      <c r="DA59" s="901"/>
      <c r="DB59" s="901"/>
      <c r="DC59" s="901"/>
      <c r="DD59" s="901"/>
      <c r="DE59" s="901"/>
      <c r="DF59" s="901"/>
      <c r="DG59" s="901"/>
      <c r="DH59" s="901"/>
      <c r="DI59" s="901"/>
      <c r="DJ59" s="901"/>
      <c r="DK59" s="901"/>
      <c r="DL59" s="901"/>
      <c r="DM59" s="901"/>
      <c r="DN59" s="901"/>
      <c r="DO59" s="901"/>
      <c r="DP59" s="901"/>
      <c r="DQ59" s="901"/>
      <c r="DR59" s="901"/>
      <c r="DS59" s="901"/>
      <c r="DT59" s="901"/>
      <c r="DU59" s="901"/>
      <c r="DV59" s="901"/>
      <c r="DW59" s="901"/>
      <c r="DX59" s="901"/>
      <c r="DY59" s="901"/>
      <c r="DZ59" s="901"/>
      <c r="EA59" s="901"/>
      <c r="EB59" s="901"/>
      <c r="EC59" s="901"/>
      <c r="ED59" s="901"/>
      <c r="EE59" s="901"/>
      <c r="EF59" s="901"/>
      <c r="EG59" s="901"/>
      <c r="EH59" s="901"/>
      <c r="EI59" s="901"/>
      <c r="EJ59" s="901"/>
      <c r="EK59" s="901"/>
      <c r="EL59" s="901"/>
      <c r="EM59" s="901"/>
      <c r="EN59" s="901"/>
      <c r="EO59" s="901"/>
      <c r="EP59" s="901"/>
      <c r="EQ59" s="901"/>
      <c r="ER59" s="901"/>
      <c r="ES59" s="901"/>
      <c r="ET59" s="901"/>
      <c r="EU59" s="901"/>
      <c r="EV59" s="901"/>
      <c r="EW59" s="901"/>
      <c r="EX59" s="901"/>
      <c r="EY59" s="901"/>
      <c r="EZ59" s="901"/>
      <c r="FA59" s="901"/>
      <c r="FB59" s="901"/>
      <c r="FC59" s="901"/>
      <c r="FD59" s="901"/>
      <c r="FE59" s="901"/>
      <c r="FF59" s="901"/>
      <c r="FG59" s="901"/>
      <c r="FH59" s="901"/>
      <c r="FI59" s="901"/>
      <c r="FJ59" s="901"/>
      <c r="FK59" s="901"/>
      <c r="FL59" s="901"/>
      <c r="FM59" s="901"/>
      <c r="FN59" s="901"/>
      <c r="FO59" s="901"/>
      <c r="FP59" s="901"/>
      <c r="FQ59" s="901"/>
      <c r="FR59" s="901"/>
      <c r="FS59" s="901"/>
      <c r="FT59" s="901"/>
      <c r="FU59" s="901"/>
      <c r="FV59" s="901"/>
      <c r="FW59" s="901"/>
      <c r="FX59" s="901"/>
      <c r="FY59" s="901"/>
      <c r="FZ59" s="901"/>
      <c r="GA59" s="901"/>
      <c r="GB59" s="901"/>
      <c r="GC59" s="901"/>
      <c r="GD59" s="901"/>
      <c r="GE59" s="901"/>
      <c r="GF59" s="901"/>
      <c r="GG59" s="901"/>
      <c r="GH59" s="901"/>
      <c r="GI59" s="901"/>
      <c r="GJ59" s="901"/>
      <c r="GK59" s="901"/>
      <c r="GL59" s="901"/>
      <c r="GM59" s="901"/>
      <c r="GN59" s="901"/>
      <c r="GO59" s="901"/>
      <c r="GP59" s="901"/>
      <c r="GQ59" s="901"/>
      <c r="GR59" s="901"/>
      <c r="GS59" s="901"/>
      <c r="GT59" s="901"/>
      <c r="GU59" s="901"/>
      <c r="GV59" s="901"/>
      <c r="GW59" s="901"/>
      <c r="GX59" s="901"/>
      <c r="GY59" s="901"/>
      <c r="GZ59" s="901"/>
      <c r="HA59" s="901"/>
      <c r="HB59" s="901"/>
      <c r="HC59" s="901"/>
      <c r="HD59" s="901"/>
      <c r="HE59" s="901"/>
      <c r="HF59" s="901"/>
      <c r="HG59" s="901"/>
      <c r="HH59" s="901"/>
      <c r="HI59" s="901"/>
      <c r="HJ59" s="901"/>
      <c r="HK59" s="901"/>
      <c r="HL59" s="901"/>
      <c r="HM59" s="901"/>
      <c r="HN59" s="901"/>
      <c r="HO59" s="901"/>
      <c r="HP59" s="901"/>
      <c r="HQ59" s="901"/>
      <c r="HR59" s="901"/>
      <c r="HS59" s="901"/>
      <c r="HT59" s="901"/>
      <c r="HU59" s="901"/>
      <c r="HV59" s="901"/>
      <c r="HW59" s="901"/>
      <c r="HX59" s="901"/>
      <c r="HY59" s="901"/>
      <c r="HZ59" s="901"/>
      <c r="IA59" s="901"/>
      <c r="IB59" s="901"/>
      <c r="IC59" s="901"/>
      <c r="JJ59" s="901"/>
      <c r="JK59" s="901"/>
      <c r="JL59" s="901"/>
      <c r="JM59" s="901"/>
      <c r="JN59" s="901"/>
    </row>
    <row r="60" s="899" customFormat="1" ht="10.05" customHeight="1" spans="1:274">
      <c r="A60" s="1025"/>
      <c r="B60" s="1043" t="s">
        <v>159</v>
      </c>
      <c r="C60" s="1012" t="s">
        <v>160</v>
      </c>
      <c r="D60" s="979">
        <v>15</v>
      </c>
      <c r="E60" s="1026" t="s">
        <v>120</v>
      </c>
      <c r="F60" s="1025"/>
      <c r="G60" s="1025"/>
      <c r="H60" s="1025"/>
      <c r="I60" s="1027">
        <v>2.3</v>
      </c>
      <c r="J60" s="1027"/>
      <c r="K60" s="1027"/>
      <c r="L60" s="1012"/>
      <c r="M60" s="1012"/>
      <c r="N60" s="1012">
        <v>1</v>
      </c>
      <c r="O60" s="1012"/>
      <c r="P60" s="1012"/>
      <c r="Q60" s="1012">
        <v>1</v>
      </c>
      <c r="R60" s="1027"/>
      <c r="S60" s="1027"/>
      <c r="T60" s="1027">
        <v>2</v>
      </c>
      <c r="U60" s="1012">
        <v>24</v>
      </c>
      <c r="V60" s="1012">
        <v>6</v>
      </c>
      <c r="W60" s="1012">
        <v>12</v>
      </c>
      <c r="X60" s="1041"/>
      <c r="Y60" s="1029"/>
      <c r="Z60" s="1029"/>
      <c r="AA60" s="1029"/>
      <c r="AB60" s="1029"/>
      <c r="AC60" s="979"/>
      <c r="AD60" s="979"/>
      <c r="AE60" s="979"/>
      <c r="AF60" s="1012"/>
      <c r="AG60" s="1027"/>
      <c r="AH60" s="1027"/>
      <c r="AI60" s="979"/>
      <c r="AJ60" s="1012"/>
      <c r="AK60" s="1027"/>
      <c r="AL60" s="1027"/>
      <c r="AM60" s="1027"/>
      <c r="AN60" s="1027"/>
      <c r="AO60" s="1012"/>
      <c r="AP60" s="1027"/>
      <c r="AQ60" s="1012">
        <v>1</v>
      </c>
      <c r="AR60" s="1012"/>
      <c r="AS60" s="1027"/>
      <c r="AT60" s="1027"/>
      <c r="AU60" s="1027"/>
      <c r="AV60" s="1027"/>
      <c r="AW60" s="1012">
        <v>1</v>
      </c>
      <c r="AX60" s="1027"/>
      <c r="AY60" s="1025"/>
      <c r="AZ60" s="1027"/>
      <c r="BA60" s="1027"/>
      <c r="BB60" s="1027"/>
      <c r="BC60" s="1027"/>
      <c r="BD60" s="1027"/>
      <c r="BE60" s="1038">
        <v>1</v>
      </c>
      <c r="BF60" s="1027"/>
      <c r="BG60" s="1027">
        <v>1</v>
      </c>
      <c r="BH60" s="1027">
        <v>1</v>
      </c>
      <c r="BI60" s="1027"/>
      <c r="BJ60" s="1027"/>
      <c r="BK60" s="1027"/>
      <c r="BL60" s="1030"/>
      <c r="BM60" s="1027"/>
      <c r="BN60" s="1027"/>
      <c r="BO60" s="1027"/>
      <c r="BP60" s="1027"/>
      <c r="BQ60" s="1027"/>
      <c r="BR60" s="1031">
        <v>4</v>
      </c>
      <c r="BS60" s="1027">
        <v>4</v>
      </c>
      <c r="BT60" s="1031">
        <v>1</v>
      </c>
      <c r="BU60" s="1031"/>
      <c r="BV60" s="1036">
        <v>1</v>
      </c>
      <c r="BW60" s="1031"/>
      <c r="BX60" s="1033"/>
      <c r="BY60" s="1033"/>
      <c r="BZ60" s="1033"/>
      <c r="CA60" s="1033"/>
      <c r="CB60" s="1033"/>
      <c r="CC60" s="1033"/>
      <c r="CD60" s="1033"/>
      <c r="CE60" s="1033"/>
      <c r="CF60" s="1033"/>
      <c r="CG60" s="1033"/>
      <c r="CH60" s="901"/>
      <c r="CI60" s="901"/>
      <c r="CJ60" s="901"/>
      <c r="CK60" s="901"/>
      <c r="CL60" s="901"/>
      <c r="CM60" s="901"/>
      <c r="CN60" s="901"/>
      <c r="CO60" s="901"/>
      <c r="CP60" s="901"/>
      <c r="CQ60" s="901"/>
      <c r="CR60" s="901"/>
      <c r="CS60" s="901"/>
      <c r="CT60" s="901"/>
      <c r="CU60" s="901"/>
      <c r="CV60" s="901"/>
      <c r="CW60" s="901"/>
      <c r="CX60" s="901"/>
      <c r="CY60" s="901"/>
      <c r="CZ60" s="901"/>
      <c r="DA60" s="901"/>
      <c r="DB60" s="901"/>
      <c r="DC60" s="901"/>
      <c r="DD60" s="901"/>
      <c r="DE60" s="901"/>
      <c r="DF60" s="901"/>
      <c r="DG60" s="901"/>
      <c r="DH60" s="901"/>
      <c r="DI60" s="901"/>
      <c r="DJ60" s="901"/>
      <c r="DK60" s="901"/>
      <c r="DL60" s="901"/>
      <c r="DM60" s="901"/>
      <c r="DN60" s="901"/>
      <c r="DO60" s="901"/>
      <c r="DP60" s="901"/>
      <c r="DQ60" s="901"/>
      <c r="DR60" s="901"/>
      <c r="DS60" s="901"/>
      <c r="DT60" s="901"/>
      <c r="DU60" s="901"/>
      <c r="DV60" s="901"/>
      <c r="DW60" s="901"/>
      <c r="DX60" s="901"/>
      <c r="DY60" s="901"/>
      <c r="DZ60" s="901"/>
      <c r="EA60" s="901"/>
      <c r="EB60" s="901"/>
      <c r="EC60" s="901"/>
      <c r="ED60" s="901"/>
      <c r="EE60" s="901"/>
      <c r="EF60" s="901"/>
      <c r="EG60" s="901"/>
      <c r="EH60" s="901"/>
      <c r="EI60" s="901"/>
      <c r="EJ60" s="901"/>
      <c r="EK60" s="901"/>
      <c r="EL60" s="901"/>
      <c r="EM60" s="901"/>
      <c r="EN60" s="901"/>
      <c r="EO60" s="901"/>
      <c r="EP60" s="901"/>
      <c r="EQ60" s="901"/>
      <c r="ER60" s="901"/>
      <c r="ES60" s="901"/>
      <c r="ET60" s="901"/>
      <c r="EU60" s="901"/>
      <c r="EV60" s="901"/>
      <c r="EW60" s="901"/>
      <c r="EX60" s="901"/>
      <c r="EY60" s="901"/>
      <c r="EZ60" s="901"/>
      <c r="FA60" s="901"/>
      <c r="FB60" s="901"/>
      <c r="FC60" s="901"/>
      <c r="FD60" s="901"/>
      <c r="FE60" s="901"/>
      <c r="FF60" s="901"/>
      <c r="FG60" s="901"/>
      <c r="FH60" s="901"/>
      <c r="FI60" s="901"/>
      <c r="FJ60" s="901"/>
      <c r="FK60" s="901"/>
      <c r="FL60" s="901"/>
      <c r="FM60" s="901"/>
      <c r="FN60" s="901"/>
      <c r="FO60" s="901"/>
      <c r="FP60" s="901"/>
      <c r="FQ60" s="901"/>
      <c r="FR60" s="901"/>
      <c r="FS60" s="901"/>
      <c r="FT60" s="901"/>
      <c r="FU60" s="901"/>
      <c r="FV60" s="901"/>
      <c r="FW60" s="901"/>
      <c r="FX60" s="901"/>
      <c r="FY60" s="901"/>
      <c r="FZ60" s="901"/>
      <c r="GA60" s="901"/>
      <c r="GB60" s="901"/>
      <c r="GC60" s="901"/>
      <c r="GD60" s="901"/>
      <c r="GE60" s="901"/>
      <c r="GF60" s="901"/>
      <c r="GG60" s="901"/>
      <c r="GH60" s="901"/>
      <c r="GI60" s="901"/>
      <c r="GJ60" s="901"/>
      <c r="GK60" s="901"/>
      <c r="GL60" s="901"/>
      <c r="GM60" s="901"/>
      <c r="GN60" s="901"/>
      <c r="GO60" s="901"/>
      <c r="GP60" s="901"/>
      <c r="GQ60" s="901"/>
      <c r="GR60" s="901"/>
      <c r="GS60" s="901"/>
      <c r="GT60" s="901"/>
      <c r="GU60" s="901"/>
      <c r="GV60" s="901"/>
      <c r="GW60" s="901"/>
      <c r="GX60" s="901"/>
      <c r="GY60" s="901"/>
      <c r="GZ60" s="901"/>
      <c r="HA60" s="901"/>
      <c r="HB60" s="901"/>
      <c r="HC60" s="901"/>
      <c r="HD60" s="901"/>
      <c r="HE60" s="901"/>
      <c r="HF60" s="901"/>
      <c r="HG60" s="901"/>
      <c r="HH60" s="901"/>
      <c r="HI60" s="901"/>
      <c r="HJ60" s="901"/>
      <c r="HK60" s="901"/>
      <c r="HL60" s="901"/>
      <c r="HM60" s="901"/>
      <c r="HN60" s="901"/>
      <c r="HO60" s="901"/>
      <c r="HP60" s="901"/>
      <c r="HQ60" s="901"/>
      <c r="HR60" s="901"/>
      <c r="HS60" s="901"/>
      <c r="HT60" s="901"/>
      <c r="HU60" s="901"/>
      <c r="HV60" s="901"/>
      <c r="HW60" s="901"/>
      <c r="HX60" s="901"/>
      <c r="HY60" s="901"/>
      <c r="HZ60" s="901"/>
      <c r="IA60" s="901"/>
      <c r="IB60" s="901"/>
      <c r="IC60" s="901"/>
      <c r="JJ60" s="901"/>
      <c r="JK60" s="901"/>
      <c r="JL60" s="901"/>
      <c r="JM60" s="901"/>
      <c r="JN60" s="901"/>
    </row>
    <row r="61" s="899" customFormat="1" ht="10.05" customHeight="1" spans="1:274">
      <c r="A61" s="1031"/>
      <c r="B61" s="1043"/>
      <c r="C61" s="1012"/>
      <c r="D61" s="979"/>
      <c r="E61" s="1034"/>
      <c r="F61" s="1031"/>
      <c r="G61" s="1031"/>
      <c r="H61" s="1031"/>
      <c r="I61" s="1027"/>
      <c r="J61" s="1027"/>
      <c r="K61" s="1027"/>
      <c r="L61" s="1012"/>
      <c r="M61" s="1012"/>
      <c r="N61" s="1012"/>
      <c r="O61" s="1012"/>
      <c r="P61" s="1012"/>
      <c r="Q61" s="1012"/>
      <c r="R61" s="1027"/>
      <c r="S61" s="1027"/>
      <c r="T61" s="1027"/>
      <c r="U61" s="1012"/>
      <c r="V61" s="1012"/>
      <c r="W61" s="1012"/>
      <c r="X61" s="1042"/>
      <c r="Y61" s="1035"/>
      <c r="Z61" s="1035"/>
      <c r="AA61" s="1035"/>
      <c r="AB61" s="1035"/>
      <c r="AC61" s="979"/>
      <c r="AD61" s="979"/>
      <c r="AE61" s="979"/>
      <c r="AF61" s="1012"/>
      <c r="AG61" s="1027"/>
      <c r="AH61" s="1027"/>
      <c r="AI61" s="979"/>
      <c r="AJ61" s="1012"/>
      <c r="AK61" s="1027"/>
      <c r="AL61" s="1027"/>
      <c r="AM61" s="1027"/>
      <c r="AN61" s="1027"/>
      <c r="AO61" s="1012"/>
      <c r="AP61" s="1027"/>
      <c r="AQ61" s="1012"/>
      <c r="AR61" s="1012"/>
      <c r="AS61" s="1027"/>
      <c r="AT61" s="1027"/>
      <c r="AU61" s="1027"/>
      <c r="AV61" s="1027"/>
      <c r="AW61" s="1012"/>
      <c r="AX61" s="1027"/>
      <c r="AY61" s="1031"/>
      <c r="AZ61" s="1027"/>
      <c r="BA61" s="1027"/>
      <c r="BB61" s="1027"/>
      <c r="BC61" s="1027"/>
      <c r="BD61" s="1027"/>
      <c r="BE61" s="1027"/>
      <c r="BF61" s="1027"/>
      <c r="BG61" s="1027"/>
      <c r="BH61" s="1027"/>
      <c r="BI61" s="1027"/>
      <c r="BJ61" s="1027"/>
      <c r="BK61" s="1027"/>
      <c r="BL61" s="1031"/>
      <c r="BM61" s="1027"/>
      <c r="BN61" s="1027"/>
      <c r="BO61" s="1027"/>
      <c r="BP61" s="1027"/>
      <c r="BQ61" s="1027"/>
      <c r="BR61" s="1027"/>
      <c r="BS61" s="1027"/>
      <c r="BT61" s="1027"/>
      <c r="BU61" s="1027"/>
      <c r="BV61" s="1036"/>
      <c r="BW61" s="1027"/>
      <c r="BX61" s="1033"/>
      <c r="BY61" s="1033"/>
      <c r="BZ61" s="1033"/>
      <c r="CA61" s="1033"/>
      <c r="CB61" s="1033"/>
      <c r="CC61" s="1033"/>
      <c r="CD61" s="1033"/>
      <c r="CE61" s="1033"/>
      <c r="CF61" s="1033"/>
      <c r="CG61" s="1033"/>
      <c r="CH61" s="901"/>
      <c r="CI61" s="901"/>
      <c r="CJ61" s="901"/>
      <c r="CK61" s="901"/>
      <c r="CL61" s="901"/>
      <c r="CM61" s="901"/>
      <c r="CN61" s="901"/>
      <c r="CO61" s="901"/>
      <c r="CP61" s="901"/>
      <c r="CQ61" s="901"/>
      <c r="CR61" s="901"/>
      <c r="CS61" s="901"/>
      <c r="CT61" s="901"/>
      <c r="CU61" s="901"/>
      <c r="CV61" s="901"/>
      <c r="CW61" s="901"/>
      <c r="CX61" s="901"/>
      <c r="CY61" s="901"/>
      <c r="CZ61" s="901"/>
      <c r="DA61" s="901"/>
      <c r="DB61" s="901"/>
      <c r="DC61" s="901"/>
      <c r="DD61" s="901"/>
      <c r="DE61" s="901"/>
      <c r="DF61" s="901"/>
      <c r="DG61" s="901"/>
      <c r="DH61" s="901"/>
      <c r="DI61" s="901"/>
      <c r="DJ61" s="901"/>
      <c r="DK61" s="901"/>
      <c r="DL61" s="901"/>
      <c r="DM61" s="901"/>
      <c r="DN61" s="901"/>
      <c r="DO61" s="901"/>
      <c r="DP61" s="901"/>
      <c r="DQ61" s="901"/>
      <c r="DR61" s="901"/>
      <c r="DS61" s="901"/>
      <c r="DT61" s="901"/>
      <c r="DU61" s="901"/>
      <c r="DV61" s="901"/>
      <c r="DW61" s="901"/>
      <c r="DX61" s="901"/>
      <c r="DY61" s="901"/>
      <c r="DZ61" s="901"/>
      <c r="EA61" s="901"/>
      <c r="EB61" s="901"/>
      <c r="EC61" s="901"/>
      <c r="ED61" s="901"/>
      <c r="EE61" s="901"/>
      <c r="EF61" s="901"/>
      <c r="EG61" s="901"/>
      <c r="EH61" s="901"/>
      <c r="EI61" s="901"/>
      <c r="EJ61" s="901"/>
      <c r="EK61" s="901"/>
      <c r="EL61" s="901"/>
      <c r="EM61" s="901"/>
      <c r="EN61" s="901"/>
      <c r="EO61" s="901"/>
      <c r="EP61" s="901"/>
      <c r="EQ61" s="901"/>
      <c r="ER61" s="901"/>
      <c r="ES61" s="901"/>
      <c r="ET61" s="901"/>
      <c r="EU61" s="901"/>
      <c r="EV61" s="901"/>
      <c r="EW61" s="901"/>
      <c r="EX61" s="901"/>
      <c r="EY61" s="901"/>
      <c r="EZ61" s="901"/>
      <c r="FA61" s="901"/>
      <c r="FB61" s="901"/>
      <c r="FC61" s="901"/>
      <c r="FD61" s="901"/>
      <c r="FE61" s="901"/>
      <c r="FF61" s="901"/>
      <c r="FG61" s="901"/>
      <c r="FH61" s="901"/>
      <c r="FI61" s="901"/>
      <c r="FJ61" s="901"/>
      <c r="FK61" s="901"/>
      <c r="FL61" s="901"/>
      <c r="FM61" s="901"/>
      <c r="FN61" s="901"/>
      <c r="FO61" s="901"/>
      <c r="FP61" s="901"/>
      <c r="FQ61" s="901"/>
      <c r="FR61" s="901"/>
      <c r="FS61" s="901"/>
      <c r="FT61" s="901"/>
      <c r="FU61" s="901"/>
      <c r="FV61" s="901"/>
      <c r="FW61" s="901"/>
      <c r="FX61" s="901"/>
      <c r="FY61" s="901"/>
      <c r="FZ61" s="901"/>
      <c r="GA61" s="901"/>
      <c r="GB61" s="901"/>
      <c r="GC61" s="901"/>
      <c r="GD61" s="901"/>
      <c r="GE61" s="901"/>
      <c r="GF61" s="901"/>
      <c r="GG61" s="901"/>
      <c r="GH61" s="901"/>
      <c r="GI61" s="901"/>
      <c r="GJ61" s="901"/>
      <c r="GK61" s="901"/>
      <c r="GL61" s="901"/>
      <c r="GM61" s="901"/>
      <c r="GN61" s="901"/>
      <c r="GO61" s="901"/>
      <c r="GP61" s="901"/>
      <c r="GQ61" s="901"/>
      <c r="GR61" s="901"/>
      <c r="GS61" s="901"/>
      <c r="GT61" s="901"/>
      <c r="GU61" s="901"/>
      <c r="GV61" s="901"/>
      <c r="GW61" s="901"/>
      <c r="GX61" s="901"/>
      <c r="GY61" s="901"/>
      <c r="GZ61" s="901"/>
      <c r="HA61" s="901"/>
      <c r="HB61" s="901"/>
      <c r="HC61" s="901"/>
      <c r="HD61" s="901"/>
      <c r="HE61" s="901"/>
      <c r="HF61" s="901"/>
      <c r="HG61" s="901"/>
      <c r="HH61" s="901"/>
      <c r="HI61" s="901"/>
      <c r="HJ61" s="901"/>
      <c r="HK61" s="901"/>
      <c r="HL61" s="901"/>
      <c r="HM61" s="901"/>
      <c r="HN61" s="901"/>
      <c r="HO61" s="901"/>
      <c r="HP61" s="901"/>
      <c r="HQ61" s="901"/>
      <c r="HR61" s="901"/>
      <c r="HS61" s="901"/>
      <c r="HT61" s="901"/>
      <c r="HU61" s="901"/>
      <c r="HV61" s="901"/>
      <c r="HW61" s="901"/>
      <c r="HX61" s="901"/>
      <c r="HY61" s="901"/>
      <c r="HZ61" s="901"/>
      <c r="IA61" s="901"/>
      <c r="IB61" s="901"/>
      <c r="IC61" s="901"/>
      <c r="JJ61" s="901"/>
      <c r="JK61" s="901"/>
      <c r="JL61" s="901"/>
      <c r="JM61" s="901"/>
      <c r="JN61" s="901"/>
    </row>
    <row r="62" s="899" customFormat="1" ht="10.05" customHeight="1" spans="1:274">
      <c r="A62" s="1025"/>
      <c r="B62" s="979" t="s">
        <v>161</v>
      </c>
      <c r="C62" s="1012" t="s">
        <v>160</v>
      </c>
      <c r="D62" s="979">
        <v>15</v>
      </c>
      <c r="E62" s="1026" t="s">
        <v>120</v>
      </c>
      <c r="F62" s="1025"/>
      <c r="G62" s="1025"/>
      <c r="H62" s="1025"/>
      <c r="I62" s="1027">
        <v>2.3</v>
      </c>
      <c r="J62" s="1027"/>
      <c r="K62" s="1027"/>
      <c r="L62" s="1027">
        <v>1</v>
      </c>
      <c r="M62" s="1027"/>
      <c r="N62" s="1027">
        <v>1</v>
      </c>
      <c r="O62" s="1027"/>
      <c r="P62" s="1027"/>
      <c r="Q62" s="1027">
        <v>2</v>
      </c>
      <c r="R62" s="1027"/>
      <c r="S62" s="1027"/>
      <c r="T62" s="1027">
        <v>4</v>
      </c>
      <c r="U62" s="1027">
        <v>24</v>
      </c>
      <c r="V62" s="979">
        <v>6</v>
      </c>
      <c r="W62" s="979">
        <v>12</v>
      </c>
      <c r="X62" s="1041"/>
      <c r="Y62" s="1029"/>
      <c r="Z62" s="1029"/>
      <c r="AA62" s="1029"/>
      <c r="AB62" s="1029"/>
      <c r="AC62" s="979"/>
      <c r="AD62" s="979"/>
      <c r="AE62" s="979"/>
      <c r="AF62" s="1027"/>
      <c r="AG62" s="1027"/>
      <c r="AH62" s="1027"/>
      <c r="AI62" s="979"/>
      <c r="AJ62" s="1027"/>
      <c r="AK62" s="1027"/>
      <c r="AL62" s="1027"/>
      <c r="AM62" s="1027"/>
      <c r="AN62" s="1027"/>
      <c r="AO62" s="1027"/>
      <c r="AP62" s="1027"/>
      <c r="AQ62" s="1027">
        <v>1</v>
      </c>
      <c r="AR62" s="1027"/>
      <c r="AS62" s="1027"/>
      <c r="AT62" s="1027"/>
      <c r="AU62" s="1027"/>
      <c r="AV62" s="1027"/>
      <c r="AW62" s="1027">
        <v>1</v>
      </c>
      <c r="AX62" s="1027"/>
      <c r="AY62" s="1025"/>
      <c r="AZ62" s="1027"/>
      <c r="BA62" s="1027"/>
      <c r="BB62" s="1027"/>
      <c r="BC62" s="1027"/>
      <c r="BD62" s="1027"/>
      <c r="BE62" s="1038">
        <v>2</v>
      </c>
      <c r="BF62" s="1027"/>
      <c r="BG62" s="1027">
        <v>1</v>
      </c>
      <c r="BH62" s="1027">
        <v>1</v>
      </c>
      <c r="BI62" s="1027"/>
      <c r="BJ62" s="1027"/>
      <c r="BK62" s="1027"/>
      <c r="BL62" s="1030"/>
      <c r="BM62" s="1027"/>
      <c r="BN62" s="1027"/>
      <c r="BO62" s="1027"/>
      <c r="BP62" s="1027"/>
      <c r="BQ62" s="1027"/>
      <c r="BR62" s="1031">
        <v>4</v>
      </c>
      <c r="BS62" s="1027">
        <v>4</v>
      </c>
      <c r="BT62" s="1031">
        <v>1</v>
      </c>
      <c r="BU62" s="1031"/>
      <c r="BV62" s="1036">
        <v>1</v>
      </c>
      <c r="BW62" s="1031"/>
      <c r="BX62" s="1033"/>
      <c r="BY62" s="1033"/>
      <c r="BZ62" s="1033"/>
      <c r="CA62" s="1033"/>
      <c r="CB62" s="1033"/>
      <c r="CC62" s="1033"/>
      <c r="CD62" s="1033"/>
      <c r="CE62" s="1033"/>
      <c r="CF62" s="1033"/>
      <c r="CG62" s="1033"/>
      <c r="CH62" s="901"/>
      <c r="CI62" s="901"/>
      <c r="CJ62" s="901"/>
      <c r="CK62" s="901"/>
      <c r="CL62" s="901"/>
      <c r="CM62" s="901"/>
      <c r="CN62" s="901"/>
      <c r="CO62" s="901"/>
      <c r="CP62" s="901"/>
      <c r="CQ62" s="901"/>
      <c r="CR62" s="901"/>
      <c r="CS62" s="901"/>
      <c r="CT62" s="901"/>
      <c r="CU62" s="901"/>
      <c r="CV62" s="901"/>
      <c r="CW62" s="901"/>
      <c r="CX62" s="901"/>
      <c r="CY62" s="901"/>
      <c r="CZ62" s="901"/>
      <c r="DA62" s="901"/>
      <c r="DB62" s="901"/>
      <c r="DC62" s="901"/>
      <c r="DD62" s="901"/>
      <c r="DE62" s="901"/>
      <c r="DF62" s="901"/>
      <c r="DG62" s="901"/>
      <c r="DH62" s="901"/>
      <c r="DI62" s="901"/>
      <c r="DJ62" s="901"/>
      <c r="DK62" s="901"/>
      <c r="DL62" s="901"/>
      <c r="DM62" s="901"/>
      <c r="DN62" s="901"/>
      <c r="DO62" s="901"/>
      <c r="DP62" s="901"/>
      <c r="DQ62" s="901"/>
      <c r="DR62" s="901"/>
      <c r="DS62" s="901"/>
      <c r="DT62" s="901"/>
      <c r="DU62" s="901"/>
      <c r="DV62" s="901"/>
      <c r="DW62" s="901"/>
      <c r="DX62" s="901"/>
      <c r="DY62" s="901"/>
      <c r="DZ62" s="901"/>
      <c r="EA62" s="901"/>
      <c r="EB62" s="901"/>
      <c r="EC62" s="901"/>
      <c r="ED62" s="901"/>
      <c r="EE62" s="901"/>
      <c r="EF62" s="901"/>
      <c r="EG62" s="901"/>
      <c r="EH62" s="901"/>
      <c r="EI62" s="901"/>
      <c r="EJ62" s="901"/>
      <c r="EK62" s="901"/>
      <c r="EL62" s="901"/>
      <c r="EM62" s="901"/>
      <c r="EN62" s="901"/>
      <c r="EO62" s="901"/>
      <c r="EP62" s="901"/>
      <c r="EQ62" s="901"/>
      <c r="ER62" s="901"/>
      <c r="ES62" s="901"/>
      <c r="ET62" s="901"/>
      <c r="EU62" s="901"/>
      <c r="EV62" s="901"/>
      <c r="EW62" s="901"/>
      <c r="EX62" s="901"/>
      <c r="EY62" s="901"/>
      <c r="EZ62" s="901"/>
      <c r="FA62" s="901"/>
      <c r="FB62" s="901"/>
      <c r="FC62" s="901"/>
      <c r="FD62" s="901"/>
      <c r="FE62" s="901"/>
      <c r="FF62" s="901"/>
      <c r="FG62" s="901"/>
      <c r="FH62" s="901"/>
      <c r="FI62" s="901"/>
      <c r="FJ62" s="901"/>
      <c r="FK62" s="901"/>
      <c r="FL62" s="901"/>
      <c r="FM62" s="901"/>
      <c r="FN62" s="901"/>
      <c r="FO62" s="901"/>
      <c r="FP62" s="901"/>
      <c r="FQ62" s="901"/>
      <c r="FR62" s="901"/>
      <c r="FS62" s="901"/>
      <c r="FT62" s="901"/>
      <c r="FU62" s="901"/>
      <c r="FV62" s="901"/>
      <c r="FW62" s="901"/>
      <c r="FX62" s="901"/>
      <c r="FY62" s="901"/>
      <c r="FZ62" s="901"/>
      <c r="GA62" s="901"/>
      <c r="GB62" s="901"/>
      <c r="GC62" s="901"/>
      <c r="GD62" s="901"/>
      <c r="GE62" s="901"/>
      <c r="GF62" s="901"/>
      <c r="GG62" s="901"/>
      <c r="GH62" s="901"/>
      <c r="GI62" s="901"/>
      <c r="GJ62" s="901"/>
      <c r="GK62" s="901"/>
      <c r="GL62" s="901"/>
      <c r="GM62" s="901"/>
      <c r="GN62" s="901"/>
      <c r="GO62" s="901"/>
      <c r="GP62" s="901"/>
      <c r="GQ62" s="901"/>
      <c r="GR62" s="901"/>
      <c r="GS62" s="901"/>
      <c r="GT62" s="901"/>
      <c r="GU62" s="901"/>
      <c r="GV62" s="901"/>
      <c r="GW62" s="901"/>
      <c r="GX62" s="901"/>
      <c r="GY62" s="901"/>
      <c r="GZ62" s="901"/>
      <c r="HA62" s="901"/>
      <c r="HB62" s="901"/>
      <c r="HC62" s="901"/>
      <c r="HD62" s="901"/>
      <c r="HE62" s="901"/>
      <c r="HF62" s="901"/>
      <c r="HG62" s="901"/>
      <c r="HH62" s="901"/>
      <c r="HI62" s="901"/>
      <c r="HJ62" s="901"/>
      <c r="HK62" s="901"/>
      <c r="HL62" s="901"/>
      <c r="HM62" s="901"/>
      <c r="HN62" s="901"/>
      <c r="HO62" s="901"/>
      <c r="HP62" s="901"/>
      <c r="HQ62" s="901"/>
      <c r="HR62" s="901"/>
      <c r="HS62" s="901"/>
      <c r="HT62" s="901"/>
      <c r="HU62" s="901"/>
      <c r="HV62" s="901"/>
      <c r="HW62" s="901"/>
      <c r="HX62" s="901"/>
      <c r="HY62" s="901"/>
      <c r="HZ62" s="901"/>
      <c r="IA62" s="901"/>
      <c r="IB62" s="901"/>
      <c r="IC62" s="901"/>
      <c r="JJ62" s="901"/>
      <c r="JK62" s="901"/>
      <c r="JL62" s="901"/>
      <c r="JM62" s="901"/>
      <c r="JN62" s="901"/>
    </row>
    <row r="63" s="899" customFormat="1" ht="10.05" customHeight="1" spans="1:274">
      <c r="A63" s="1031"/>
      <c r="B63" s="979"/>
      <c r="C63" s="1012"/>
      <c r="D63" s="979"/>
      <c r="E63" s="1034"/>
      <c r="F63" s="1031"/>
      <c r="G63" s="1031"/>
      <c r="H63" s="1031"/>
      <c r="I63" s="1027"/>
      <c r="J63" s="1027"/>
      <c r="K63" s="1027"/>
      <c r="L63" s="1027"/>
      <c r="M63" s="1027"/>
      <c r="N63" s="1027"/>
      <c r="O63" s="1027"/>
      <c r="P63" s="1027"/>
      <c r="Q63" s="1027"/>
      <c r="R63" s="1027"/>
      <c r="S63" s="1027"/>
      <c r="T63" s="1027"/>
      <c r="U63" s="1027"/>
      <c r="V63" s="979"/>
      <c r="W63" s="979"/>
      <c r="X63" s="1042"/>
      <c r="Y63" s="1035"/>
      <c r="Z63" s="1035"/>
      <c r="AA63" s="1035"/>
      <c r="AB63" s="1035"/>
      <c r="AC63" s="979"/>
      <c r="AD63" s="979"/>
      <c r="AE63" s="979"/>
      <c r="AF63" s="1027"/>
      <c r="AG63" s="1027"/>
      <c r="AH63" s="1027"/>
      <c r="AI63" s="979"/>
      <c r="AJ63" s="1027"/>
      <c r="AK63" s="1027"/>
      <c r="AL63" s="1027"/>
      <c r="AM63" s="1027"/>
      <c r="AN63" s="1027"/>
      <c r="AO63" s="1027"/>
      <c r="AP63" s="1027"/>
      <c r="AQ63" s="1027"/>
      <c r="AR63" s="1027"/>
      <c r="AS63" s="1027"/>
      <c r="AT63" s="1027"/>
      <c r="AU63" s="1027"/>
      <c r="AV63" s="1027"/>
      <c r="AW63" s="1027"/>
      <c r="AX63" s="1027"/>
      <c r="AY63" s="1031"/>
      <c r="AZ63" s="1027"/>
      <c r="BA63" s="1027"/>
      <c r="BB63" s="1027"/>
      <c r="BC63" s="1027"/>
      <c r="BD63" s="1027"/>
      <c r="BE63" s="1027"/>
      <c r="BF63" s="1027"/>
      <c r="BG63" s="1027"/>
      <c r="BH63" s="1027"/>
      <c r="BI63" s="1027"/>
      <c r="BJ63" s="1027"/>
      <c r="BK63" s="1027"/>
      <c r="BL63" s="1031"/>
      <c r="BM63" s="1027"/>
      <c r="BN63" s="1027"/>
      <c r="BO63" s="1027"/>
      <c r="BP63" s="1027"/>
      <c r="BQ63" s="1027"/>
      <c r="BR63" s="1027"/>
      <c r="BS63" s="1027"/>
      <c r="BT63" s="1027"/>
      <c r="BU63" s="1027"/>
      <c r="BV63" s="1036"/>
      <c r="BW63" s="1027"/>
      <c r="BX63" s="1033"/>
      <c r="BY63" s="1033"/>
      <c r="BZ63" s="1033"/>
      <c r="CA63" s="1033"/>
      <c r="CB63" s="1033"/>
      <c r="CC63" s="1033"/>
      <c r="CD63" s="1033"/>
      <c r="CE63" s="1033"/>
      <c r="CF63" s="1033"/>
      <c r="CG63" s="1033"/>
      <c r="CH63" s="901"/>
      <c r="CI63" s="901"/>
      <c r="CJ63" s="901"/>
      <c r="CK63" s="901"/>
      <c r="CL63" s="901"/>
      <c r="CM63" s="901"/>
      <c r="CN63" s="901"/>
      <c r="CO63" s="901"/>
      <c r="CP63" s="901"/>
      <c r="CQ63" s="901"/>
      <c r="CR63" s="901"/>
      <c r="CS63" s="901"/>
      <c r="CT63" s="901"/>
      <c r="CU63" s="901"/>
      <c r="CV63" s="901"/>
      <c r="CW63" s="901"/>
      <c r="CX63" s="901"/>
      <c r="CY63" s="901"/>
      <c r="CZ63" s="901"/>
      <c r="DA63" s="901"/>
      <c r="DB63" s="901"/>
      <c r="DC63" s="901"/>
      <c r="DD63" s="901"/>
      <c r="DE63" s="901"/>
      <c r="DF63" s="901"/>
      <c r="DG63" s="901"/>
      <c r="DH63" s="901"/>
      <c r="DI63" s="901"/>
      <c r="DJ63" s="901"/>
      <c r="DK63" s="901"/>
      <c r="DL63" s="901"/>
      <c r="DM63" s="901"/>
      <c r="DN63" s="901"/>
      <c r="DO63" s="901"/>
      <c r="DP63" s="901"/>
      <c r="DQ63" s="901"/>
      <c r="DR63" s="901"/>
      <c r="DS63" s="901"/>
      <c r="DT63" s="901"/>
      <c r="DU63" s="901"/>
      <c r="DV63" s="901"/>
      <c r="DW63" s="901"/>
      <c r="DX63" s="901"/>
      <c r="DY63" s="901"/>
      <c r="DZ63" s="901"/>
      <c r="EA63" s="901"/>
      <c r="EB63" s="901"/>
      <c r="EC63" s="901"/>
      <c r="ED63" s="901"/>
      <c r="EE63" s="901"/>
      <c r="EF63" s="901"/>
      <c r="EG63" s="901"/>
      <c r="EH63" s="901"/>
      <c r="EI63" s="901"/>
      <c r="EJ63" s="901"/>
      <c r="EK63" s="901"/>
      <c r="EL63" s="901"/>
      <c r="EM63" s="901"/>
      <c r="EN63" s="901"/>
      <c r="EO63" s="901"/>
      <c r="EP63" s="901"/>
      <c r="EQ63" s="901"/>
      <c r="ER63" s="901"/>
      <c r="ES63" s="901"/>
      <c r="ET63" s="901"/>
      <c r="EU63" s="901"/>
      <c r="EV63" s="901"/>
      <c r="EW63" s="901"/>
      <c r="EX63" s="901"/>
      <c r="EY63" s="901"/>
      <c r="EZ63" s="901"/>
      <c r="FA63" s="901"/>
      <c r="FB63" s="901"/>
      <c r="FC63" s="901"/>
      <c r="FD63" s="901"/>
      <c r="FE63" s="901"/>
      <c r="FF63" s="901"/>
      <c r="FG63" s="901"/>
      <c r="FH63" s="901"/>
      <c r="FI63" s="901"/>
      <c r="FJ63" s="901"/>
      <c r="FK63" s="901"/>
      <c r="FL63" s="901"/>
      <c r="FM63" s="901"/>
      <c r="FN63" s="901"/>
      <c r="FO63" s="901"/>
      <c r="FP63" s="901"/>
      <c r="FQ63" s="901"/>
      <c r="FR63" s="901"/>
      <c r="FS63" s="901"/>
      <c r="FT63" s="901"/>
      <c r="FU63" s="901"/>
      <c r="FV63" s="901"/>
      <c r="FW63" s="901"/>
      <c r="FX63" s="901"/>
      <c r="FY63" s="901"/>
      <c r="FZ63" s="901"/>
      <c r="GA63" s="901"/>
      <c r="GB63" s="901"/>
      <c r="GC63" s="901"/>
      <c r="GD63" s="901"/>
      <c r="GE63" s="901"/>
      <c r="GF63" s="901"/>
      <c r="GG63" s="901"/>
      <c r="GH63" s="901"/>
      <c r="GI63" s="901"/>
      <c r="GJ63" s="901"/>
      <c r="GK63" s="901"/>
      <c r="GL63" s="901"/>
      <c r="GM63" s="901"/>
      <c r="GN63" s="901"/>
      <c r="GO63" s="901"/>
      <c r="GP63" s="901"/>
      <c r="GQ63" s="901"/>
      <c r="GR63" s="901"/>
      <c r="GS63" s="901"/>
      <c r="GT63" s="901"/>
      <c r="GU63" s="901"/>
      <c r="GV63" s="901"/>
      <c r="GW63" s="901"/>
      <c r="GX63" s="901"/>
      <c r="GY63" s="901"/>
      <c r="GZ63" s="901"/>
      <c r="HA63" s="901"/>
      <c r="HB63" s="901"/>
      <c r="HC63" s="901"/>
      <c r="HD63" s="901"/>
      <c r="HE63" s="901"/>
      <c r="HF63" s="901"/>
      <c r="HG63" s="901"/>
      <c r="HH63" s="901"/>
      <c r="HI63" s="901"/>
      <c r="HJ63" s="901"/>
      <c r="HK63" s="901"/>
      <c r="HL63" s="901"/>
      <c r="HM63" s="901"/>
      <c r="HN63" s="901"/>
      <c r="HO63" s="901"/>
      <c r="HP63" s="901"/>
      <c r="HQ63" s="901"/>
      <c r="HR63" s="901"/>
      <c r="HS63" s="901"/>
      <c r="HT63" s="901"/>
      <c r="HU63" s="901"/>
      <c r="HV63" s="901"/>
      <c r="HW63" s="901"/>
      <c r="HX63" s="901"/>
      <c r="HY63" s="901"/>
      <c r="HZ63" s="901"/>
      <c r="IA63" s="901"/>
      <c r="IB63" s="901"/>
      <c r="IC63" s="901"/>
      <c r="JJ63" s="901"/>
      <c r="JK63" s="901"/>
      <c r="JL63" s="901"/>
      <c r="JM63" s="901"/>
      <c r="JN63" s="901"/>
    </row>
    <row r="64" s="899" customFormat="1" ht="10.05" customHeight="1" spans="1:274">
      <c r="A64" s="1025"/>
      <c r="B64" s="979" t="s">
        <v>162</v>
      </c>
      <c r="C64" s="1012" t="s">
        <v>163</v>
      </c>
      <c r="D64" s="979">
        <v>15</v>
      </c>
      <c r="E64" s="1026" t="s">
        <v>120</v>
      </c>
      <c r="F64" s="1025"/>
      <c r="G64" s="1025"/>
      <c r="H64" s="1025"/>
      <c r="I64" s="1027">
        <v>2.3</v>
      </c>
      <c r="J64" s="1027"/>
      <c r="K64" s="1027"/>
      <c r="L64" s="1027">
        <v>1</v>
      </c>
      <c r="M64" s="1027"/>
      <c r="N64" s="1027">
        <v>1</v>
      </c>
      <c r="O64" s="1027"/>
      <c r="P64" s="1027"/>
      <c r="Q64" s="1027">
        <v>3</v>
      </c>
      <c r="R64" s="1027"/>
      <c r="S64" s="1027"/>
      <c r="T64" s="1027">
        <v>5</v>
      </c>
      <c r="U64" s="1027">
        <v>24</v>
      </c>
      <c r="V64" s="979">
        <v>6</v>
      </c>
      <c r="W64" s="979">
        <v>12</v>
      </c>
      <c r="X64" s="1041"/>
      <c r="Y64" s="1029"/>
      <c r="Z64" s="1029"/>
      <c r="AA64" s="1029"/>
      <c r="AB64" s="1029"/>
      <c r="AC64" s="979"/>
      <c r="AD64" s="979"/>
      <c r="AE64" s="979"/>
      <c r="AF64" s="1027"/>
      <c r="AG64" s="1027"/>
      <c r="AH64" s="1027"/>
      <c r="AI64" s="979"/>
      <c r="AJ64" s="1027"/>
      <c r="AK64" s="1027"/>
      <c r="AL64" s="1027"/>
      <c r="AM64" s="1027"/>
      <c r="AN64" s="1027"/>
      <c r="AO64" s="1027"/>
      <c r="AP64" s="1027"/>
      <c r="AQ64" s="1027">
        <v>1</v>
      </c>
      <c r="AR64" s="1027"/>
      <c r="AS64" s="1027"/>
      <c r="AT64" s="1027"/>
      <c r="AU64" s="1027"/>
      <c r="AV64" s="1027"/>
      <c r="AW64" s="1027">
        <v>1</v>
      </c>
      <c r="AX64" s="1027"/>
      <c r="AY64" s="1025"/>
      <c r="AZ64" s="1027"/>
      <c r="BA64" s="1027"/>
      <c r="BB64" s="1027">
        <v>1</v>
      </c>
      <c r="BC64" s="1027"/>
      <c r="BD64" s="1027"/>
      <c r="BE64" s="1038">
        <v>2</v>
      </c>
      <c r="BF64" s="1027"/>
      <c r="BG64" s="1027">
        <v>2</v>
      </c>
      <c r="BH64" s="1027">
        <v>3</v>
      </c>
      <c r="BI64" s="1027"/>
      <c r="BJ64" s="1027"/>
      <c r="BK64" s="1027"/>
      <c r="BL64" s="1030"/>
      <c r="BM64" s="1027"/>
      <c r="BN64" s="1027"/>
      <c r="BO64" s="1027"/>
      <c r="BP64" s="1027"/>
      <c r="BQ64" s="1027"/>
      <c r="BR64" s="1031">
        <v>4</v>
      </c>
      <c r="BS64" s="1027">
        <v>4</v>
      </c>
      <c r="BT64" s="1031">
        <v>1</v>
      </c>
      <c r="BU64" s="1031"/>
      <c r="BV64" s="1036">
        <v>1</v>
      </c>
      <c r="BW64" s="1031"/>
      <c r="BX64" s="1033"/>
      <c r="BY64" s="1033"/>
      <c r="BZ64" s="1033"/>
      <c r="CA64" s="1033"/>
      <c r="CB64" s="1033"/>
      <c r="CC64" s="1033"/>
      <c r="CD64" s="1033"/>
      <c r="CE64" s="1033"/>
      <c r="CF64" s="1033"/>
      <c r="CG64" s="1033"/>
      <c r="CH64" s="901"/>
      <c r="CI64" s="901"/>
      <c r="CJ64" s="901"/>
      <c r="CK64" s="901"/>
      <c r="CL64" s="901"/>
      <c r="CM64" s="901"/>
      <c r="CN64" s="901"/>
      <c r="CO64" s="901"/>
      <c r="CP64" s="901"/>
      <c r="CQ64" s="901"/>
      <c r="CR64" s="901"/>
      <c r="CS64" s="901"/>
      <c r="CT64" s="901"/>
      <c r="CU64" s="901"/>
      <c r="CV64" s="901"/>
      <c r="CW64" s="901"/>
      <c r="CX64" s="901"/>
      <c r="CY64" s="901"/>
      <c r="CZ64" s="901"/>
      <c r="DA64" s="901"/>
      <c r="DB64" s="901"/>
      <c r="DC64" s="901"/>
      <c r="DD64" s="901"/>
      <c r="DE64" s="901"/>
      <c r="DF64" s="901"/>
      <c r="DG64" s="901"/>
      <c r="DH64" s="901"/>
      <c r="DI64" s="901"/>
      <c r="DJ64" s="901"/>
      <c r="DK64" s="901"/>
      <c r="DL64" s="901"/>
      <c r="DM64" s="901"/>
      <c r="DN64" s="901"/>
      <c r="DO64" s="901"/>
      <c r="DP64" s="901"/>
      <c r="DQ64" s="901"/>
      <c r="DR64" s="901"/>
      <c r="DS64" s="901"/>
      <c r="DT64" s="901"/>
      <c r="DU64" s="901"/>
      <c r="DV64" s="901"/>
      <c r="DW64" s="901"/>
      <c r="DX64" s="901"/>
      <c r="DY64" s="901"/>
      <c r="DZ64" s="901"/>
      <c r="EA64" s="901"/>
      <c r="EB64" s="901"/>
      <c r="EC64" s="901"/>
      <c r="ED64" s="901"/>
      <c r="EE64" s="901"/>
      <c r="EF64" s="901"/>
      <c r="EG64" s="901"/>
      <c r="EH64" s="901"/>
      <c r="EI64" s="901"/>
      <c r="EJ64" s="901"/>
      <c r="EK64" s="901"/>
      <c r="EL64" s="901"/>
      <c r="EM64" s="901"/>
      <c r="EN64" s="901"/>
      <c r="EO64" s="901"/>
      <c r="EP64" s="901"/>
      <c r="EQ64" s="901"/>
      <c r="ER64" s="901"/>
      <c r="ES64" s="901"/>
      <c r="ET64" s="901"/>
      <c r="EU64" s="901"/>
      <c r="EV64" s="901"/>
      <c r="EW64" s="901"/>
      <c r="EX64" s="901"/>
      <c r="EY64" s="901"/>
      <c r="EZ64" s="901"/>
      <c r="FA64" s="901"/>
      <c r="FB64" s="901"/>
      <c r="FC64" s="901"/>
      <c r="FD64" s="901"/>
      <c r="FE64" s="901"/>
      <c r="FF64" s="901"/>
      <c r="FG64" s="901"/>
      <c r="FH64" s="901"/>
      <c r="FI64" s="901"/>
      <c r="FJ64" s="901"/>
      <c r="FK64" s="901"/>
      <c r="FL64" s="901"/>
      <c r="FM64" s="901"/>
      <c r="FN64" s="901"/>
      <c r="FO64" s="901"/>
      <c r="FP64" s="901"/>
      <c r="FQ64" s="901"/>
      <c r="FR64" s="901"/>
      <c r="FS64" s="901"/>
      <c r="FT64" s="901"/>
      <c r="FU64" s="901"/>
      <c r="FV64" s="901"/>
      <c r="FW64" s="901"/>
      <c r="FX64" s="901"/>
      <c r="FY64" s="901"/>
      <c r="FZ64" s="901"/>
      <c r="GA64" s="901"/>
      <c r="GB64" s="901"/>
      <c r="GC64" s="901"/>
      <c r="GD64" s="901"/>
      <c r="GE64" s="901"/>
      <c r="GF64" s="901"/>
      <c r="GG64" s="901"/>
      <c r="GH64" s="901"/>
      <c r="GI64" s="901"/>
      <c r="GJ64" s="901"/>
      <c r="GK64" s="901"/>
      <c r="GL64" s="901"/>
      <c r="GM64" s="901"/>
      <c r="GN64" s="901"/>
      <c r="GO64" s="901"/>
      <c r="GP64" s="901"/>
      <c r="GQ64" s="901"/>
      <c r="GR64" s="901"/>
      <c r="GS64" s="901"/>
      <c r="GT64" s="901"/>
      <c r="GU64" s="901"/>
      <c r="GV64" s="901"/>
      <c r="GW64" s="901"/>
      <c r="GX64" s="901"/>
      <c r="GY64" s="901"/>
      <c r="GZ64" s="901"/>
      <c r="HA64" s="901"/>
      <c r="HB64" s="901"/>
      <c r="HC64" s="901"/>
      <c r="HD64" s="901"/>
      <c r="HE64" s="901"/>
      <c r="HF64" s="901"/>
      <c r="HG64" s="901"/>
      <c r="HH64" s="901"/>
      <c r="HI64" s="901"/>
      <c r="HJ64" s="901"/>
      <c r="HK64" s="901"/>
      <c r="HL64" s="901"/>
      <c r="HM64" s="901"/>
      <c r="HN64" s="901"/>
      <c r="HO64" s="901"/>
      <c r="HP64" s="901"/>
      <c r="HQ64" s="901"/>
      <c r="HR64" s="901"/>
      <c r="HS64" s="901"/>
      <c r="HT64" s="901"/>
      <c r="HU64" s="901"/>
      <c r="HV64" s="901"/>
      <c r="HW64" s="901"/>
      <c r="HX64" s="901"/>
      <c r="HY64" s="901"/>
      <c r="HZ64" s="901"/>
      <c r="IA64" s="901"/>
      <c r="IB64" s="901"/>
      <c r="IC64" s="901"/>
      <c r="JJ64" s="901"/>
      <c r="JK64" s="901"/>
      <c r="JL64" s="901"/>
      <c r="JM64" s="901"/>
      <c r="JN64" s="901"/>
    </row>
    <row r="65" s="899" customFormat="1" ht="10.05" customHeight="1" spans="1:274">
      <c r="A65" s="1031"/>
      <c r="B65" s="979"/>
      <c r="C65" s="1012"/>
      <c r="D65" s="979"/>
      <c r="E65" s="1034"/>
      <c r="F65" s="1031"/>
      <c r="G65" s="1031"/>
      <c r="H65" s="1031"/>
      <c r="I65" s="1027"/>
      <c r="J65" s="1027"/>
      <c r="K65" s="1027"/>
      <c r="L65" s="1027"/>
      <c r="M65" s="1027"/>
      <c r="N65" s="1027"/>
      <c r="O65" s="1027"/>
      <c r="P65" s="1027"/>
      <c r="Q65" s="1027"/>
      <c r="R65" s="1027"/>
      <c r="S65" s="1027"/>
      <c r="T65" s="1027"/>
      <c r="U65" s="1027"/>
      <c r="V65" s="979"/>
      <c r="W65" s="979"/>
      <c r="X65" s="1042"/>
      <c r="Y65" s="1035"/>
      <c r="Z65" s="1035"/>
      <c r="AA65" s="1035"/>
      <c r="AB65" s="1035"/>
      <c r="AC65" s="979"/>
      <c r="AD65" s="979"/>
      <c r="AE65" s="979"/>
      <c r="AF65" s="1027"/>
      <c r="AG65" s="1027"/>
      <c r="AH65" s="1027"/>
      <c r="AI65" s="979"/>
      <c r="AJ65" s="1027"/>
      <c r="AK65" s="1027"/>
      <c r="AL65" s="1027"/>
      <c r="AM65" s="1027"/>
      <c r="AN65" s="1027"/>
      <c r="AO65" s="1027"/>
      <c r="AP65" s="1027"/>
      <c r="AQ65" s="1027"/>
      <c r="AR65" s="1027"/>
      <c r="AS65" s="1027"/>
      <c r="AT65" s="1027"/>
      <c r="AU65" s="1027"/>
      <c r="AV65" s="1027"/>
      <c r="AW65" s="1027"/>
      <c r="AX65" s="1027"/>
      <c r="AY65" s="1031"/>
      <c r="AZ65" s="1027"/>
      <c r="BA65" s="1027"/>
      <c r="BB65" s="1027"/>
      <c r="BC65" s="1027"/>
      <c r="BD65" s="1027"/>
      <c r="BE65" s="1027"/>
      <c r="BF65" s="1027"/>
      <c r="BG65" s="1027"/>
      <c r="BH65" s="1027"/>
      <c r="BI65" s="1027"/>
      <c r="BJ65" s="1027"/>
      <c r="BK65" s="1027"/>
      <c r="BL65" s="1031"/>
      <c r="BM65" s="1027"/>
      <c r="BN65" s="1027"/>
      <c r="BO65" s="1027"/>
      <c r="BP65" s="1027"/>
      <c r="BQ65" s="1027"/>
      <c r="BR65" s="1027"/>
      <c r="BS65" s="1027"/>
      <c r="BT65" s="1027"/>
      <c r="BU65" s="1027"/>
      <c r="BV65" s="1036"/>
      <c r="BW65" s="1027"/>
      <c r="BX65" s="1033"/>
      <c r="BY65" s="1033"/>
      <c r="BZ65" s="1033"/>
      <c r="CA65" s="1033"/>
      <c r="CB65" s="1033"/>
      <c r="CC65" s="1033"/>
      <c r="CD65" s="1033"/>
      <c r="CE65" s="1033"/>
      <c r="CF65" s="1033"/>
      <c r="CG65" s="1033"/>
      <c r="CH65" s="901"/>
      <c r="CI65" s="901"/>
      <c r="CJ65" s="901"/>
      <c r="CK65" s="901"/>
      <c r="CL65" s="901"/>
      <c r="CM65" s="901"/>
      <c r="CN65" s="901"/>
      <c r="CO65" s="901"/>
      <c r="CP65" s="901"/>
      <c r="CQ65" s="901"/>
      <c r="CR65" s="901"/>
      <c r="CS65" s="901"/>
      <c r="CT65" s="901"/>
      <c r="CU65" s="901"/>
      <c r="CV65" s="901"/>
      <c r="CW65" s="901"/>
      <c r="CX65" s="901"/>
      <c r="CY65" s="901"/>
      <c r="CZ65" s="901"/>
      <c r="DA65" s="901"/>
      <c r="DB65" s="901"/>
      <c r="DC65" s="901"/>
      <c r="DD65" s="901"/>
      <c r="DE65" s="901"/>
      <c r="DF65" s="901"/>
      <c r="DG65" s="901"/>
      <c r="DH65" s="901"/>
      <c r="DI65" s="901"/>
      <c r="DJ65" s="901"/>
      <c r="DK65" s="901"/>
      <c r="DL65" s="901"/>
      <c r="DM65" s="901"/>
      <c r="DN65" s="901"/>
      <c r="DO65" s="901"/>
      <c r="DP65" s="901"/>
      <c r="DQ65" s="901"/>
      <c r="DR65" s="901"/>
      <c r="DS65" s="901"/>
      <c r="DT65" s="901"/>
      <c r="DU65" s="901"/>
      <c r="DV65" s="901"/>
      <c r="DW65" s="901"/>
      <c r="DX65" s="901"/>
      <c r="DY65" s="901"/>
      <c r="DZ65" s="901"/>
      <c r="EA65" s="901"/>
      <c r="EB65" s="901"/>
      <c r="EC65" s="901"/>
      <c r="ED65" s="901"/>
      <c r="EE65" s="901"/>
      <c r="EF65" s="901"/>
      <c r="EG65" s="901"/>
      <c r="EH65" s="901"/>
      <c r="EI65" s="901"/>
      <c r="EJ65" s="901"/>
      <c r="EK65" s="901"/>
      <c r="EL65" s="901"/>
      <c r="EM65" s="901"/>
      <c r="EN65" s="901"/>
      <c r="EO65" s="901"/>
      <c r="EP65" s="901"/>
      <c r="EQ65" s="901"/>
      <c r="ER65" s="901"/>
      <c r="ES65" s="901"/>
      <c r="ET65" s="901"/>
      <c r="EU65" s="901"/>
      <c r="EV65" s="901"/>
      <c r="EW65" s="901"/>
      <c r="EX65" s="901"/>
      <c r="EY65" s="901"/>
      <c r="EZ65" s="901"/>
      <c r="FA65" s="901"/>
      <c r="FB65" s="901"/>
      <c r="FC65" s="901"/>
      <c r="FD65" s="901"/>
      <c r="FE65" s="901"/>
      <c r="FF65" s="901"/>
      <c r="FG65" s="901"/>
      <c r="FH65" s="901"/>
      <c r="FI65" s="901"/>
      <c r="FJ65" s="901"/>
      <c r="FK65" s="901"/>
      <c r="FL65" s="901"/>
      <c r="FM65" s="901"/>
      <c r="FN65" s="901"/>
      <c r="FO65" s="901"/>
      <c r="FP65" s="901"/>
      <c r="FQ65" s="901"/>
      <c r="FR65" s="901"/>
      <c r="FS65" s="901"/>
      <c r="FT65" s="901"/>
      <c r="FU65" s="901"/>
      <c r="FV65" s="901"/>
      <c r="FW65" s="901"/>
      <c r="FX65" s="901"/>
      <c r="FY65" s="901"/>
      <c r="FZ65" s="901"/>
      <c r="GA65" s="901"/>
      <c r="GB65" s="901"/>
      <c r="GC65" s="901"/>
      <c r="GD65" s="901"/>
      <c r="GE65" s="901"/>
      <c r="GF65" s="901"/>
      <c r="GG65" s="901"/>
      <c r="GH65" s="901"/>
      <c r="GI65" s="901"/>
      <c r="GJ65" s="901"/>
      <c r="GK65" s="901"/>
      <c r="GL65" s="901"/>
      <c r="GM65" s="901"/>
      <c r="GN65" s="901"/>
      <c r="GO65" s="901"/>
      <c r="GP65" s="901"/>
      <c r="GQ65" s="901"/>
      <c r="GR65" s="901"/>
      <c r="GS65" s="901"/>
      <c r="GT65" s="901"/>
      <c r="GU65" s="901"/>
      <c r="GV65" s="901"/>
      <c r="GW65" s="901"/>
      <c r="GX65" s="901"/>
      <c r="GY65" s="901"/>
      <c r="GZ65" s="901"/>
      <c r="HA65" s="901"/>
      <c r="HB65" s="901"/>
      <c r="HC65" s="901"/>
      <c r="HD65" s="901"/>
      <c r="HE65" s="901"/>
      <c r="HF65" s="901"/>
      <c r="HG65" s="901"/>
      <c r="HH65" s="901"/>
      <c r="HI65" s="901"/>
      <c r="HJ65" s="901"/>
      <c r="HK65" s="901"/>
      <c r="HL65" s="901"/>
      <c r="HM65" s="901"/>
      <c r="HN65" s="901"/>
      <c r="HO65" s="901"/>
      <c r="HP65" s="901"/>
      <c r="HQ65" s="901"/>
      <c r="HR65" s="901"/>
      <c r="HS65" s="901"/>
      <c r="HT65" s="901"/>
      <c r="HU65" s="901"/>
      <c r="HV65" s="901"/>
      <c r="HW65" s="901"/>
      <c r="HX65" s="901"/>
      <c r="HY65" s="901"/>
      <c r="HZ65" s="901"/>
      <c r="IA65" s="901"/>
      <c r="IB65" s="901"/>
      <c r="IC65" s="901"/>
      <c r="JJ65" s="901"/>
      <c r="JK65" s="901"/>
      <c r="JL65" s="901"/>
      <c r="JM65" s="901"/>
      <c r="JN65" s="901"/>
    </row>
    <row r="66" s="899" customFormat="1" ht="10.05" customHeight="1" spans="1:274">
      <c r="A66" s="1025"/>
      <c r="B66" s="979" t="s">
        <v>164</v>
      </c>
      <c r="C66" s="1012" t="s">
        <v>165</v>
      </c>
      <c r="D66" s="979">
        <v>15</v>
      </c>
      <c r="E66" s="1026" t="s">
        <v>120</v>
      </c>
      <c r="F66" s="1025"/>
      <c r="G66" s="1025"/>
      <c r="H66" s="1025"/>
      <c r="I66" s="1027">
        <v>2.3</v>
      </c>
      <c r="J66" s="1027"/>
      <c r="K66" s="1027"/>
      <c r="L66" s="1027">
        <v>1</v>
      </c>
      <c r="M66" s="1027"/>
      <c r="N66" s="1027">
        <v>1</v>
      </c>
      <c r="O66" s="1027"/>
      <c r="P66" s="1027"/>
      <c r="Q66" s="1027">
        <v>2</v>
      </c>
      <c r="R66" s="1027"/>
      <c r="S66" s="1027"/>
      <c r="T66" s="1027">
        <v>4</v>
      </c>
      <c r="U66" s="1027">
        <v>24</v>
      </c>
      <c r="V66" s="979">
        <v>6</v>
      </c>
      <c r="W66" s="979">
        <v>12</v>
      </c>
      <c r="X66" s="1041"/>
      <c r="Y66" s="1029"/>
      <c r="Z66" s="1029"/>
      <c r="AA66" s="1029"/>
      <c r="AB66" s="1029">
        <v>2</v>
      </c>
      <c r="AC66" s="979"/>
      <c r="AD66" s="979"/>
      <c r="AE66" s="979"/>
      <c r="AF66" s="1027"/>
      <c r="AG66" s="1027"/>
      <c r="AH66" s="1027"/>
      <c r="AI66" s="979"/>
      <c r="AJ66" s="1027"/>
      <c r="AK66" s="1027"/>
      <c r="AL66" s="1027"/>
      <c r="AM66" s="1027"/>
      <c r="AN66" s="1027"/>
      <c r="AO66" s="1027"/>
      <c r="AP66" s="1027"/>
      <c r="AQ66" s="1027">
        <v>1</v>
      </c>
      <c r="AR66" s="1027">
        <v>1</v>
      </c>
      <c r="AS66" s="1027"/>
      <c r="AT66" s="1027"/>
      <c r="AU66" s="1027"/>
      <c r="AV66" s="1027"/>
      <c r="AW66" s="1027">
        <v>1</v>
      </c>
      <c r="AX66" s="1027">
        <v>1</v>
      </c>
      <c r="AY66" s="1025"/>
      <c r="AZ66" s="1027"/>
      <c r="BA66" s="1027"/>
      <c r="BB66" s="1027"/>
      <c r="BC66" s="1027"/>
      <c r="BD66" s="1027"/>
      <c r="BE66" s="1038">
        <v>2</v>
      </c>
      <c r="BF66" s="1027"/>
      <c r="BG66" s="1027">
        <v>2</v>
      </c>
      <c r="BH66" s="1027"/>
      <c r="BI66" s="1027">
        <v>2</v>
      </c>
      <c r="BJ66" s="1027"/>
      <c r="BK66" s="1027"/>
      <c r="BL66" s="1030"/>
      <c r="BM66" s="1027"/>
      <c r="BN66" s="1027"/>
      <c r="BO66" s="1027"/>
      <c r="BP66" s="1027"/>
      <c r="BQ66" s="1027"/>
      <c r="BR66" s="1031">
        <v>4</v>
      </c>
      <c r="BS66" s="1027">
        <v>4</v>
      </c>
      <c r="BT66" s="1031"/>
      <c r="BU66" s="1031">
        <v>1</v>
      </c>
      <c r="BV66" s="1036"/>
      <c r="BW66" s="1031">
        <v>1</v>
      </c>
      <c r="BX66" s="1033"/>
      <c r="BY66" s="1033"/>
      <c r="BZ66" s="1033"/>
      <c r="CA66" s="1033"/>
      <c r="CB66" s="1033"/>
      <c r="CC66" s="1033"/>
      <c r="CD66" s="1033"/>
      <c r="CE66" s="1033"/>
      <c r="CF66" s="1033"/>
      <c r="CG66" s="1033"/>
      <c r="CH66" s="901"/>
      <c r="CI66" s="901"/>
      <c r="CJ66" s="901"/>
      <c r="CK66" s="901"/>
      <c r="CL66" s="901"/>
      <c r="CM66" s="901"/>
      <c r="CN66" s="901"/>
      <c r="CO66" s="901"/>
      <c r="CP66" s="901"/>
      <c r="CQ66" s="901"/>
      <c r="CR66" s="901"/>
      <c r="CS66" s="901"/>
      <c r="CT66" s="901"/>
      <c r="CU66" s="901"/>
      <c r="CV66" s="901"/>
      <c r="CW66" s="901"/>
      <c r="CX66" s="901"/>
      <c r="CY66" s="901"/>
      <c r="CZ66" s="901"/>
      <c r="DA66" s="901"/>
      <c r="DB66" s="901"/>
      <c r="DC66" s="901"/>
      <c r="DD66" s="901"/>
      <c r="DE66" s="901"/>
      <c r="DF66" s="901"/>
      <c r="DG66" s="901"/>
      <c r="DH66" s="901"/>
      <c r="DI66" s="901"/>
      <c r="DJ66" s="901"/>
      <c r="DK66" s="901"/>
      <c r="DL66" s="901"/>
      <c r="DM66" s="901"/>
      <c r="DN66" s="901"/>
      <c r="DO66" s="901"/>
      <c r="DP66" s="901"/>
      <c r="DQ66" s="901"/>
      <c r="DR66" s="901"/>
      <c r="DS66" s="901"/>
      <c r="DT66" s="901"/>
      <c r="DU66" s="901"/>
      <c r="DV66" s="901"/>
      <c r="DW66" s="901"/>
      <c r="DX66" s="901"/>
      <c r="DY66" s="901"/>
      <c r="DZ66" s="901"/>
      <c r="EA66" s="901"/>
      <c r="EB66" s="901"/>
      <c r="EC66" s="901"/>
      <c r="ED66" s="901"/>
      <c r="EE66" s="901"/>
      <c r="EF66" s="901"/>
      <c r="EG66" s="901"/>
      <c r="EH66" s="901"/>
      <c r="EI66" s="901"/>
      <c r="EJ66" s="901"/>
      <c r="EK66" s="901"/>
      <c r="EL66" s="901"/>
      <c r="EM66" s="901"/>
      <c r="EN66" s="901"/>
      <c r="EO66" s="901"/>
      <c r="EP66" s="901"/>
      <c r="EQ66" s="901"/>
      <c r="ER66" s="901"/>
      <c r="ES66" s="901"/>
      <c r="ET66" s="901"/>
      <c r="EU66" s="901"/>
      <c r="EV66" s="901"/>
      <c r="EW66" s="901"/>
      <c r="EX66" s="901"/>
      <c r="EY66" s="901"/>
      <c r="EZ66" s="901"/>
      <c r="FA66" s="901"/>
      <c r="FB66" s="901"/>
      <c r="FC66" s="901"/>
      <c r="FD66" s="901"/>
      <c r="FE66" s="901"/>
      <c r="FF66" s="901"/>
      <c r="FG66" s="901"/>
      <c r="FH66" s="901"/>
      <c r="FI66" s="901"/>
      <c r="FJ66" s="901"/>
      <c r="FK66" s="901"/>
      <c r="FL66" s="901"/>
      <c r="FM66" s="901"/>
      <c r="FN66" s="901"/>
      <c r="FO66" s="901"/>
      <c r="FP66" s="901"/>
      <c r="FQ66" s="901"/>
      <c r="FR66" s="901"/>
      <c r="FS66" s="901"/>
      <c r="FT66" s="901"/>
      <c r="FU66" s="901"/>
      <c r="FV66" s="901"/>
      <c r="FW66" s="901"/>
      <c r="FX66" s="901"/>
      <c r="FY66" s="901"/>
      <c r="FZ66" s="901"/>
      <c r="GA66" s="901"/>
      <c r="GB66" s="901"/>
      <c r="GC66" s="901"/>
      <c r="GD66" s="901"/>
      <c r="GE66" s="901"/>
      <c r="GF66" s="901"/>
      <c r="GG66" s="901"/>
      <c r="GH66" s="901"/>
      <c r="GI66" s="901"/>
      <c r="GJ66" s="901"/>
      <c r="GK66" s="901"/>
      <c r="GL66" s="901"/>
      <c r="GM66" s="901"/>
      <c r="GN66" s="901"/>
      <c r="GO66" s="901"/>
      <c r="GP66" s="901"/>
      <c r="GQ66" s="901"/>
      <c r="GR66" s="901"/>
      <c r="GS66" s="901"/>
      <c r="GT66" s="901"/>
      <c r="GU66" s="901"/>
      <c r="GV66" s="901"/>
      <c r="GW66" s="901"/>
      <c r="GX66" s="901"/>
      <c r="GY66" s="901"/>
      <c r="GZ66" s="901"/>
      <c r="HA66" s="901"/>
      <c r="HB66" s="901"/>
      <c r="HC66" s="901"/>
      <c r="HD66" s="901"/>
      <c r="HE66" s="901"/>
      <c r="HF66" s="901"/>
      <c r="HG66" s="901"/>
      <c r="HH66" s="901"/>
      <c r="HI66" s="901"/>
      <c r="HJ66" s="901"/>
      <c r="HK66" s="901"/>
      <c r="HL66" s="901"/>
      <c r="HM66" s="901"/>
      <c r="HN66" s="901"/>
      <c r="HO66" s="901"/>
      <c r="HP66" s="901"/>
      <c r="HQ66" s="901"/>
      <c r="HR66" s="901"/>
      <c r="HS66" s="901"/>
      <c r="HT66" s="901"/>
      <c r="HU66" s="901"/>
      <c r="HV66" s="901"/>
      <c r="HW66" s="901"/>
      <c r="HX66" s="901"/>
      <c r="HY66" s="901"/>
      <c r="HZ66" s="901"/>
      <c r="IA66" s="901"/>
      <c r="IB66" s="901"/>
      <c r="IC66" s="901"/>
      <c r="JJ66" s="901"/>
      <c r="JK66" s="901"/>
      <c r="JL66" s="901"/>
      <c r="JM66" s="901"/>
      <c r="JN66" s="901"/>
    </row>
    <row r="67" s="899" customFormat="1" ht="10.05" customHeight="1" spans="1:274">
      <c r="A67" s="1031"/>
      <c r="B67" s="979"/>
      <c r="C67" s="1012"/>
      <c r="D67" s="979"/>
      <c r="E67" s="1034"/>
      <c r="F67" s="1031"/>
      <c r="G67" s="1031"/>
      <c r="H67" s="1031"/>
      <c r="I67" s="1027"/>
      <c r="J67" s="1027"/>
      <c r="K67" s="1027"/>
      <c r="L67" s="1027"/>
      <c r="M67" s="1027"/>
      <c r="N67" s="1027"/>
      <c r="O67" s="1027"/>
      <c r="P67" s="1027"/>
      <c r="Q67" s="1027"/>
      <c r="R67" s="1027"/>
      <c r="S67" s="1027"/>
      <c r="T67" s="1027"/>
      <c r="U67" s="1027"/>
      <c r="V67" s="979"/>
      <c r="W67" s="979"/>
      <c r="X67" s="1042"/>
      <c r="Y67" s="1035"/>
      <c r="Z67" s="1035"/>
      <c r="AA67" s="1035"/>
      <c r="AB67" s="1035"/>
      <c r="AC67" s="979"/>
      <c r="AD67" s="979"/>
      <c r="AE67" s="979"/>
      <c r="AF67" s="1027"/>
      <c r="AG67" s="1027"/>
      <c r="AH67" s="1027"/>
      <c r="AI67" s="979"/>
      <c r="AJ67" s="1027"/>
      <c r="AK67" s="1027"/>
      <c r="AL67" s="1027"/>
      <c r="AM67" s="1027"/>
      <c r="AN67" s="1027"/>
      <c r="AO67" s="1027"/>
      <c r="AP67" s="1027"/>
      <c r="AQ67" s="1027"/>
      <c r="AR67" s="1027"/>
      <c r="AS67" s="1027"/>
      <c r="AT67" s="1027"/>
      <c r="AU67" s="1027"/>
      <c r="AV67" s="1027"/>
      <c r="AW67" s="1027"/>
      <c r="AX67" s="1027"/>
      <c r="AY67" s="1031"/>
      <c r="AZ67" s="1027"/>
      <c r="BA67" s="1027"/>
      <c r="BB67" s="1027"/>
      <c r="BC67" s="1027"/>
      <c r="BD67" s="1027"/>
      <c r="BE67" s="1027"/>
      <c r="BF67" s="1027"/>
      <c r="BG67" s="1027"/>
      <c r="BH67" s="1027"/>
      <c r="BI67" s="1027"/>
      <c r="BJ67" s="1027"/>
      <c r="BK67" s="1027"/>
      <c r="BL67" s="1031"/>
      <c r="BM67" s="1027"/>
      <c r="BN67" s="1027"/>
      <c r="BO67" s="1027"/>
      <c r="BP67" s="1027"/>
      <c r="BQ67" s="1027"/>
      <c r="BR67" s="1027"/>
      <c r="BS67" s="1027"/>
      <c r="BT67" s="1027"/>
      <c r="BU67" s="1027"/>
      <c r="BV67" s="1036"/>
      <c r="BW67" s="1027"/>
      <c r="BX67" s="1033"/>
      <c r="BY67" s="1033"/>
      <c r="BZ67" s="1033"/>
      <c r="CA67" s="1033"/>
      <c r="CB67" s="1033"/>
      <c r="CC67" s="1033"/>
      <c r="CD67" s="1033"/>
      <c r="CE67" s="1033"/>
      <c r="CF67" s="1033"/>
      <c r="CG67" s="1033"/>
      <c r="CH67" s="901"/>
      <c r="CI67" s="901"/>
      <c r="CJ67" s="901"/>
      <c r="CK67" s="901"/>
      <c r="CL67" s="901"/>
      <c r="CM67" s="901"/>
      <c r="CN67" s="901"/>
      <c r="CO67" s="901"/>
      <c r="CP67" s="901"/>
      <c r="CQ67" s="901"/>
      <c r="CR67" s="901"/>
      <c r="CS67" s="901"/>
      <c r="CT67" s="901"/>
      <c r="CU67" s="901"/>
      <c r="CV67" s="901"/>
      <c r="CW67" s="901"/>
      <c r="CX67" s="901"/>
      <c r="CY67" s="901"/>
      <c r="CZ67" s="901"/>
      <c r="DA67" s="901"/>
      <c r="DB67" s="901"/>
      <c r="DC67" s="901"/>
      <c r="DD67" s="901"/>
      <c r="DE67" s="901"/>
      <c r="DF67" s="901"/>
      <c r="DG67" s="901"/>
      <c r="DH67" s="901"/>
      <c r="DI67" s="901"/>
      <c r="DJ67" s="901"/>
      <c r="DK67" s="901"/>
      <c r="DL67" s="901"/>
      <c r="DM67" s="901"/>
      <c r="DN67" s="901"/>
      <c r="DO67" s="901"/>
      <c r="DP67" s="901"/>
      <c r="DQ67" s="901"/>
      <c r="DR67" s="901"/>
      <c r="DS67" s="901"/>
      <c r="DT67" s="901"/>
      <c r="DU67" s="901"/>
      <c r="DV67" s="901"/>
      <c r="DW67" s="901"/>
      <c r="DX67" s="901"/>
      <c r="DY67" s="901"/>
      <c r="DZ67" s="901"/>
      <c r="EA67" s="901"/>
      <c r="EB67" s="901"/>
      <c r="EC67" s="901"/>
      <c r="ED67" s="901"/>
      <c r="EE67" s="901"/>
      <c r="EF67" s="901"/>
      <c r="EG67" s="901"/>
      <c r="EH67" s="901"/>
      <c r="EI67" s="901"/>
      <c r="EJ67" s="901"/>
      <c r="EK67" s="901"/>
      <c r="EL67" s="901"/>
      <c r="EM67" s="901"/>
      <c r="EN67" s="901"/>
      <c r="EO67" s="901"/>
      <c r="EP67" s="901"/>
      <c r="EQ67" s="901"/>
      <c r="ER67" s="901"/>
      <c r="ES67" s="901"/>
      <c r="ET67" s="901"/>
      <c r="EU67" s="901"/>
      <c r="EV67" s="901"/>
      <c r="EW67" s="901"/>
      <c r="EX67" s="901"/>
      <c r="EY67" s="901"/>
      <c r="EZ67" s="901"/>
      <c r="FA67" s="901"/>
      <c r="FB67" s="901"/>
      <c r="FC67" s="901"/>
      <c r="FD67" s="901"/>
      <c r="FE67" s="901"/>
      <c r="FF67" s="901"/>
      <c r="FG67" s="901"/>
      <c r="FH67" s="901"/>
      <c r="FI67" s="901"/>
      <c r="FJ67" s="901"/>
      <c r="FK67" s="901"/>
      <c r="FL67" s="901"/>
      <c r="FM67" s="901"/>
      <c r="FN67" s="901"/>
      <c r="FO67" s="901"/>
      <c r="FP67" s="901"/>
      <c r="FQ67" s="901"/>
      <c r="FR67" s="901"/>
      <c r="FS67" s="901"/>
      <c r="FT67" s="901"/>
      <c r="FU67" s="901"/>
      <c r="FV67" s="901"/>
      <c r="FW67" s="901"/>
      <c r="FX67" s="901"/>
      <c r="FY67" s="901"/>
      <c r="FZ67" s="901"/>
      <c r="GA67" s="901"/>
      <c r="GB67" s="901"/>
      <c r="GC67" s="901"/>
      <c r="GD67" s="901"/>
      <c r="GE67" s="901"/>
      <c r="GF67" s="901"/>
      <c r="GG67" s="901"/>
      <c r="GH67" s="901"/>
      <c r="GI67" s="901"/>
      <c r="GJ67" s="901"/>
      <c r="GK67" s="901"/>
      <c r="GL67" s="901"/>
      <c r="GM67" s="901"/>
      <c r="GN67" s="901"/>
      <c r="GO67" s="901"/>
      <c r="GP67" s="901"/>
      <c r="GQ67" s="901"/>
      <c r="GR67" s="901"/>
      <c r="GS67" s="901"/>
      <c r="GT67" s="901"/>
      <c r="GU67" s="901"/>
      <c r="GV67" s="901"/>
      <c r="GW67" s="901"/>
      <c r="GX67" s="901"/>
      <c r="GY67" s="901"/>
      <c r="GZ67" s="901"/>
      <c r="HA67" s="901"/>
      <c r="HB67" s="901"/>
      <c r="HC67" s="901"/>
      <c r="HD67" s="901"/>
      <c r="HE67" s="901"/>
      <c r="HF67" s="901"/>
      <c r="HG67" s="901"/>
      <c r="HH67" s="901"/>
      <c r="HI67" s="901"/>
      <c r="HJ67" s="901"/>
      <c r="HK67" s="901"/>
      <c r="HL67" s="901"/>
      <c r="HM67" s="901"/>
      <c r="HN67" s="901"/>
      <c r="HO67" s="901"/>
      <c r="HP67" s="901"/>
      <c r="HQ67" s="901"/>
      <c r="HR67" s="901"/>
      <c r="HS67" s="901"/>
      <c r="HT67" s="901"/>
      <c r="HU67" s="901"/>
      <c r="HV67" s="901"/>
      <c r="HW67" s="901"/>
      <c r="HX67" s="901"/>
      <c r="HY67" s="901"/>
      <c r="HZ67" s="901"/>
      <c r="IA67" s="901"/>
      <c r="IB67" s="901"/>
      <c r="IC67" s="901"/>
      <c r="JJ67" s="901"/>
      <c r="JK67" s="901"/>
      <c r="JL67" s="901"/>
      <c r="JM67" s="901"/>
      <c r="JN67" s="901"/>
    </row>
    <row r="68" s="899" customFormat="1" ht="10.05" customHeight="1" spans="1:274">
      <c r="A68" s="1025"/>
      <c r="B68" s="979" t="s">
        <v>166</v>
      </c>
      <c r="C68" s="1012" t="s">
        <v>167</v>
      </c>
      <c r="D68" s="979">
        <v>15</v>
      </c>
      <c r="E68" s="1026" t="s">
        <v>120</v>
      </c>
      <c r="F68" s="1025"/>
      <c r="G68" s="1025"/>
      <c r="H68" s="1025"/>
      <c r="I68" s="1027">
        <v>2.3</v>
      </c>
      <c r="J68" s="1027"/>
      <c r="K68" s="1027"/>
      <c r="L68" s="1027">
        <v>1</v>
      </c>
      <c r="M68" s="1027"/>
      <c r="N68" s="1027">
        <v>1</v>
      </c>
      <c r="O68" s="1027"/>
      <c r="P68" s="1027"/>
      <c r="Q68" s="1027">
        <v>1</v>
      </c>
      <c r="R68" s="1027"/>
      <c r="S68" s="1027"/>
      <c r="T68" s="1027">
        <v>2</v>
      </c>
      <c r="U68" s="1027">
        <v>12</v>
      </c>
      <c r="V68" s="979"/>
      <c r="W68" s="979"/>
      <c r="X68" s="1041"/>
      <c r="Y68" s="1029"/>
      <c r="Z68" s="1029"/>
      <c r="AA68" s="1029"/>
      <c r="AB68" s="1029"/>
      <c r="AC68" s="979"/>
      <c r="AD68" s="979"/>
      <c r="AE68" s="979"/>
      <c r="AF68" s="1027"/>
      <c r="AG68" s="1027"/>
      <c r="AH68" s="1027"/>
      <c r="AI68" s="979"/>
      <c r="AJ68" s="1027"/>
      <c r="AK68" s="1027"/>
      <c r="AL68" s="1027"/>
      <c r="AM68" s="1027"/>
      <c r="AN68" s="1027"/>
      <c r="AO68" s="1027"/>
      <c r="AP68" s="1027"/>
      <c r="AQ68" s="1027">
        <v>1</v>
      </c>
      <c r="AR68" s="1027"/>
      <c r="AS68" s="1027"/>
      <c r="AT68" s="1027"/>
      <c r="AU68" s="1027"/>
      <c r="AV68" s="1027"/>
      <c r="AW68" s="1027">
        <v>1</v>
      </c>
      <c r="AX68" s="1027"/>
      <c r="AY68" s="1025"/>
      <c r="AZ68" s="1027"/>
      <c r="BA68" s="1027"/>
      <c r="BB68" s="1027"/>
      <c r="BC68" s="1027"/>
      <c r="BD68" s="1027"/>
      <c r="BE68" s="1038">
        <v>1</v>
      </c>
      <c r="BF68" s="1027"/>
      <c r="BG68" s="1027">
        <v>1</v>
      </c>
      <c r="BH68" s="1027">
        <v>1</v>
      </c>
      <c r="BI68" s="1027"/>
      <c r="BJ68" s="1027"/>
      <c r="BK68" s="1027"/>
      <c r="BL68" s="1030"/>
      <c r="BM68" s="1027"/>
      <c r="BN68" s="1027"/>
      <c r="BO68" s="1027"/>
      <c r="BP68" s="1027"/>
      <c r="BQ68" s="1027"/>
      <c r="BR68" s="1031">
        <v>4</v>
      </c>
      <c r="BS68" s="1027">
        <v>4</v>
      </c>
      <c r="BT68" s="1031">
        <v>1</v>
      </c>
      <c r="BU68" s="1031"/>
      <c r="BV68" s="1036">
        <v>1</v>
      </c>
      <c r="BW68" s="1031"/>
      <c r="BX68" s="1033"/>
      <c r="BY68" s="1033"/>
      <c r="BZ68" s="1033"/>
      <c r="CA68" s="1033"/>
      <c r="CB68" s="1033"/>
      <c r="CC68" s="1033"/>
      <c r="CD68" s="1033"/>
      <c r="CE68" s="1033"/>
      <c r="CF68" s="1033"/>
      <c r="CG68" s="1033">
        <v>12</v>
      </c>
      <c r="CH68" s="901"/>
      <c r="CI68" s="901"/>
      <c r="CJ68" s="901"/>
      <c r="CK68" s="901"/>
      <c r="CL68" s="901"/>
      <c r="CM68" s="901"/>
      <c r="CN68" s="901"/>
      <c r="CO68" s="901"/>
      <c r="CP68" s="901"/>
      <c r="CQ68" s="901"/>
      <c r="CR68" s="901"/>
      <c r="CS68" s="901"/>
      <c r="CT68" s="901"/>
      <c r="CU68" s="901"/>
      <c r="CV68" s="901"/>
      <c r="CW68" s="901"/>
      <c r="CX68" s="901"/>
      <c r="CY68" s="901"/>
      <c r="CZ68" s="901"/>
      <c r="DA68" s="901"/>
      <c r="DB68" s="901"/>
      <c r="DC68" s="901"/>
      <c r="DD68" s="901"/>
      <c r="DE68" s="901"/>
      <c r="DF68" s="901"/>
      <c r="DG68" s="901"/>
      <c r="DH68" s="901"/>
      <c r="DI68" s="901"/>
      <c r="DJ68" s="901"/>
      <c r="DK68" s="901"/>
      <c r="DL68" s="901"/>
      <c r="DM68" s="901"/>
      <c r="DN68" s="901"/>
      <c r="DO68" s="901"/>
      <c r="DP68" s="901"/>
      <c r="DQ68" s="901"/>
      <c r="DR68" s="901"/>
      <c r="DS68" s="901"/>
      <c r="DT68" s="901"/>
      <c r="DU68" s="901"/>
      <c r="DV68" s="901"/>
      <c r="DW68" s="901"/>
      <c r="DX68" s="901"/>
      <c r="DY68" s="901"/>
      <c r="DZ68" s="901"/>
      <c r="EA68" s="901"/>
      <c r="EB68" s="901"/>
      <c r="EC68" s="901"/>
      <c r="ED68" s="901"/>
      <c r="EE68" s="901"/>
      <c r="EF68" s="901"/>
      <c r="EG68" s="901"/>
      <c r="EH68" s="901"/>
      <c r="EI68" s="901"/>
      <c r="EJ68" s="901"/>
      <c r="EK68" s="901"/>
      <c r="EL68" s="901"/>
      <c r="EM68" s="901"/>
      <c r="EN68" s="901"/>
      <c r="EO68" s="901"/>
      <c r="EP68" s="901"/>
      <c r="EQ68" s="901"/>
      <c r="ER68" s="901"/>
      <c r="ES68" s="901"/>
      <c r="ET68" s="901"/>
      <c r="EU68" s="901"/>
      <c r="EV68" s="901"/>
      <c r="EW68" s="901"/>
      <c r="EX68" s="901"/>
      <c r="EY68" s="901"/>
      <c r="EZ68" s="901"/>
      <c r="FA68" s="901"/>
      <c r="FB68" s="901"/>
      <c r="FC68" s="901"/>
      <c r="FD68" s="901"/>
      <c r="FE68" s="901"/>
      <c r="FF68" s="901"/>
      <c r="FG68" s="901"/>
      <c r="FH68" s="901"/>
      <c r="FI68" s="901"/>
      <c r="FJ68" s="901"/>
      <c r="FK68" s="901"/>
      <c r="FL68" s="901"/>
      <c r="FM68" s="901"/>
      <c r="FN68" s="901"/>
      <c r="FO68" s="901"/>
      <c r="FP68" s="901"/>
      <c r="FQ68" s="901"/>
      <c r="FR68" s="901"/>
      <c r="FS68" s="901"/>
      <c r="FT68" s="901"/>
      <c r="FU68" s="901"/>
      <c r="FV68" s="901"/>
      <c r="FW68" s="901"/>
      <c r="FX68" s="901"/>
      <c r="FY68" s="901"/>
      <c r="FZ68" s="901"/>
      <c r="GA68" s="901"/>
      <c r="GB68" s="901"/>
      <c r="GC68" s="901"/>
      <c r="GD68" s="901"/>
      <c r="GE68" s="901"/>
      <c r="GF68" s="901"/>
      <c r="GG68" s="901"/>
      <c r="GH68" s="901"/>
      <c r="GI68" s="901"/>
      <c r="GJ68" s="901"/>
      <c r="GK68" s="901"/>
      <c r="GL68" s="901"/>
      <c r="GM68" s="901"/>
      <c r="GN68" s="901"/>
      <c r="GO68" s="901"/>
      <c r="GP68" s="901"/>
      <c r="GQ68" s="901"/>
      <c r="GR68" s="901"/>
      <c r="GS68" s="901"/>
      <c r="GT68" s="901"/>
      <c r="GU68" s="901"/>
      <c r="GV68" s="901"/>
      <c r="GW68" s="901"/>
      <c r="GX68" s="901"/>
      <c r="GY68" s="901"/>
      <c r="GZ68" s="901"/>
      <c r="HA68" s="901"/>
      <c r="HB68" s="901"/>
      <c r="HC68" s="901"/>
      <c r="HD68" s="901"/>
      <c r="HE68" s="901"/>
      <c r="HF68" s="901"/>
      <c r="HG68" s="901"/>
      <c r="HH68" s="901"/>
      <c r="HI68" s="901"/>
      <c r="HJ68" s="901"/>
      <c r="HK68" s="901"/>
      <c r="HL68" s="901"/>
      <c r="HM68" s="901"/>
      <c r="HN68" s="901"/>
      <c r="HO68" s="901"/>
      <c r="HP68" s="901"/>
      <c r="HQ68" s="901"/>
      <c r="HR68" s="901"/>
      <c r="HS68" s="901"/>
      <c r="HT68" s="901"/>
      <c r="HU68" s="901"/>
      <c r="HV68" s="901"/>
      <c r="HW68" s="901"/>
      <c r="HX68" s="901"/>
      <c r="HY68" s="901"/>
      <c r="HZ68" s="901"/>
      <c r="IA68" s="901"/>
      <c r="IB68" s="901"/>
      <c r="IC68" s="901"/>
      <c r="JJ68" s="901"/>
      <c r="JK68" s="901"/>
      <c r="JL68" s="901"/>
      <c r="JM68" s="901"/>
      <c r="JN68" s="901"/>
    </row>
    <row r="69" s="899" customFormat="1" ht="10.05" customHeight="1" spans="1:274">
      <c r="A69" s="1031"/>
      <c r="B69" s="979"/>
      <c r="C69" s="1012"/>
      <c r="D69" s="979"/>
      <c r="E69" s="1034"/>
      <c r="F69" s="1031"/>
      <c r="G69" s="1031"/>
      <c r="H69" s="1031"/>
      <c r="I69" s="1027"/>
      <c r="J69" s="1027"/>
      <c r="K69" s="1027"/>
      <c r="L69" s="1027"/>
      <c r="M69" s="1027"/>
      <c r="N69" s="1027"/>
      <c r="O69" s="1027"/>
      <c r="P69" s="1027"/>
      <c r="Q69" s="1027"/>
      <c r="R69" s="1027"/>
      <c r="S69" s="1027"/>
      <c r="T69" s="1027"/>
      <c r="U69" s="1027"/>
      <c r="V69" s="979"/>
      <c r="W69" s="979"/>
      <c r="X69" s="1042"/>
      <c r="Y69" s="1035"/>
      <c r="Z69" s="1035"/>
      <c r="AA69" s="1035"/>
      <c r="AB69" s="1035"/>
      <c r="AC69" s="979"/>
      <c r="AD69" s="979"/>
      <c r="AE69" s="979"/>
      <c r="AF69" s="1027"/>
      <c r="AG69" s="1027"/>
      <c r="AH69" s="1027"/>
      <c r="AI69" s="979"/>
      <c r="AJ69" s="1027"/>
      <c r="AK69" s="1027"/>
      <c r="AL69" s="1027"/>
      <c r="AM69" s="1027"/>
      <c r="AN69" s="1027"/>
      <c r="AO69" s="1027"/>
      <c r="AP69" s="1027"/>
      <c r="AQ69" s="1027"/>
      <c r="AR69" s="1027"/>
      <c r="AS69" s="1027"/>
      <c r="AT69" s="1027"/>
      <c r="AU69" s="1027"/>
      <c r="AV69" s="1027"/>
      <c r="AW69" s="1027"/>
      <c r="AX69" s="1027"/>
      <c r="AY69" s="1031"/>
      <c r="AZ69" s="1027"/>
      <c r="BA69" s="1027"/>
      <c r="BB69" s="1027"/>
      <c r="BC69" s="1027"/>
      <c r="BD69" s="1027"/>
      <c r="BE69" s="1027"/>
      <c r="BF69" s="1027"/>
      <c r="BG69" s="1027"/>
      <c r="BH69" s="1027"/>
      <c r="BI69" s="1027"/>
      <c r="BJ69" s="1027"/>
      <c r="BK69" s="1027"/>
      <c r="BL69" s="1031"/>
      <c r="BM69" s="1027"/>
      <c r="BN69" s="1027"/>
      <c r="BO69" s="1027"/>
      <c r="BP69" s="1027"/>
      <c r="BQ69" s="1027"/>
      <c r="BR69" s="1027"/>
      <c r="BS69" s="1027"/>
      <c r="BT69" s="1027"/>
      <c r="BU69" s="1027"/>
      <c r="BV69" s="1036"/>
      <c r="BW69" s="1027"/>
      <c r="BX69" s="1033"/>
      <c r="BY69" s="1033"/>
      <c r="BZ69" s="1033"/>
      <c r="CA69" s="1033"/>
      <c r="CB69" s="1033"/>
      <c r="CC69" s="1033"/>
      <c r="CD69" s="1033"/>
      <c r="CE69" s="1033"/>
      <c r="CF69" s="1033"/>
      <c r="CG69" s="1033"/>
      <c r="CH69" s="901"/>
      <c r="CI69" s="901"/>
      <c r="CJ69" s="901"/>
      <c r="CK69" s="901"/>
      <c r="CL69" s="901"/>
      <c r="CM69" s="901"/>
      <c r="CN69" s="901"/>
      <c r="CO69" s="901"/>
      <c r="CP69" s="901"/>
      <c r="CQ69" s="901"/>
      <c r="CR69" s="901"/>
      <c r="CS69" s="901"/>
      <c r="CT69" s="901"/>
      <c r="CU69" s="901"/>
      <c r="CV69" s="901"/>
      <c r="CW69" s="901"/>
      <c r="CX69" s="901"/>
      <c r="CY69" s="901"/>
      <c r="CZ69" s="901"/>
      <c r="DA69" s="901"/>
      <c r="DB69" s="901"/>
      <c r="DC69" s="901"/>
      <c r="DD69" s="901"/>
      <c r="DE69" s="901"/>
      <c r="DF69" s="901"/>
      <c r="DG69" s="901"/>
      <c r="DH69" s="901"/>
      <c r="DI69" s="901"/>
      <c r="DJ69" s="901"/>
      <c r="DK69" s="901"/>
      <c r="DL69" s="901"/>
      <c r="DM69" s="901"/>
      <c r="DN69" s="901"/>
      <c r="DO69" s="901"/>
      <c r="DP69" s="901"/>
      <c r="DQ69" s="901"/>
      <c r="DR69" s="901"/>
      <c r="DS69" s="901"/>
      <c r="DT69" s="901"/>
      <c r="DU69" s="901"/>
      <c r="DV69" s="901"/>
      <c r="DW69" s="901"/>
      <c r="DX69" s="901"/>
      <c r="DY69" s="901"/>
      <c r="DZ69" s="901"/>
      <c r="EA69" s="901"/>
      <c r="EB69" s="901"/>
      <c r="EC69" s="901"/>
      <c r="ED69" s="901"/>
      <c r="EE69" s="901"/>
      <c r="EF69" s="901"/>
      <c r="EG69" s="901"/>
      <c r="EH69" s="901"/>
      <c r="EI69" s="901"/>
      <c r="EJ69" s="901"/>
      <c r="EK69" s="901"/>
      <c r="EL69" s="901"/>
      <c r="EM69" s="901"/>
      <c r="EN69" s="901"/>
      <c r="EO69" s="901"/>
      <c r="EP69" s="901"/>
      <c r="EQ69" s="901"/>
      <c r="ER69" s="901"/>
      <c r="ES69" s="901"/>
      <c r="ET69" s="901"/>
      <c r="EU69" s="901"/>
      <c r="EV69" s="901"/>
      <c r="EW69" s="901"/>
      <c r="EX69" s="901"/>
      <c r="EY69" s="901"/>
      <c r="EZ69" s="901"/>
      <c r="FA69" s="901"/>
      <c r="FB69" s="901"/>
      <c r="FC69" s="901"/>
      <c r="FD69" s="901"/>
      <c r="FE69" s="901"/>
      <c r="FF69" s="901"/>
      <c r="FG69" s="901"/>
      <c r="FH69" s="901"/>
      <c r="FI69" s="901"/>
      <c r="FJ69" s="901"/>
      <c r="FK69" s="901"/>
      <c r="FL69" s="901"/>
      <c r="FM69" s="901"/>
      <c r="FN69" s="901"/>
      <c r="FO69" s="901"/>
      <c r="FP69" s="901"/>
      <c r="FQ69" s="901"/>
      <c r="FR69" s="901"/>
      <c r="FS69" s="901"/>
      <c r="FT69" s="901"/>
      <c r="FU69" s="901"/>
      <c r="FV69" s="901"/>
      <c r="FW69" s="901"/>
      <c r="FX69" s="901"/>
      <c r="FY69" s="901"/>
      <c r="FZ69" s="901"/>
      <c r="GA69" s="901"/>
      <c r="GB69" s="901"/>
      <c r="GC69" s="901"/>
      <c r="GD69" s="901"/>
      <c r="GE69" s="901"/>
      <c r="GF69" s="901"/>
      <c r="GG69" s="901"/>
      <c r="GH69" s="901"/>
      <c r="GI69" s="901"/>
      <c r="GJ69" s="901"/>
      <c r="GK69" s="901"/>
      <c r="GL69" s="901"/>
      <c r="GM69" s="901"/>
      <c r="GN69" s="901"/>
      <c r="GO69" s="901"/>
      <c r="GP69" s="901"/>
      <c r="GQ69" s="901"/>
      <c r="GR69" s="901"/>
      <c r="GS69" s="901"/>
      <c r="GT69" s="901"/>
      <c r="GU69" s="901"/>
      <c r="GV69" s="901"/>
      <c r="GW69" s="901"/>
      <c r="GX69" s="901"/>
      <c r="GY69" s="901"/>
      <c r="GZ69" s="901"/>
      <c r="HA69" s="901"/>
      <c r="HB69" s="901"/>
      <c r="HC69" s="901"/>
      <c r="HD69" s="901"/>
      <c r="HE69" s="901"/>
      <c r="HF69" s="901"/>
      <c r="HG69" s="901"/>
      <c r="HH69" s="901"/>
      <c r="HI69" s="901"/>
      <c r="HJ69" s="901"/>
      <c r="HK69" s="901"/>
      <c r="HL69" s="901"/>
      <c r="HM69" s="901"/>
      <c r="HN69" s="901"/>
      <c r="HO69" s="901"/>
      <c r="HP69" s="901"/>
      <c r="HQ69" s="901"/>
      <c r="HR69" s="901"/>
      <c r="HS69" s="901"/>
      <c r="HT69" s="901"/>
      <c r="HU69" s="901"/>
      <c r="HV69" s="901"/>
      <c r="HW69" s="901"/>
      <c r="HX69" s="901"/>
      <c r="HY69" s="901"/>
      <c r="HZ69" s="901"/>
      <c r="IA69" s="901"/>
      <c r="IB69" s="901"/>
      <c r="IC69" s="901"/>
      <c r="JJ69" s="901"/>
      <c r="JK69" s="901"/>
      <c r="JL69" s="901"/>
      <c r="JM69" s="901"/>
      <c r="JN69" s="901"/>
    </row>
    <row r="70" s="899" customFormat="1" ht="10.05" customHeight="1" spans="1:274">
      <c r="A70" s="1025"/>
      <c r="B70" s="979" t="s">
        <v>168</v>
      </c>
      <c r="C70" s="1012" t="s">
        <v>169</v>
      </c>
      <c r="D70" s="979">
        <v>15</v>
      </c>
      <c r="E70" s="1026" t="s">
        <v>120</v>
      </c>
      <c r="F70" s="1025"/>
      <c r="G70" s="1025"/>
      <c r="H70" s="1025"/>
      <c r="I70" s="1027">
        <v>2.3</v>
      </c>
      <c r="J70" s="1027"/>
      <c r="K70" s="1027"/>
      <c r="L70" s="1027">
        <v>1</v>
      </c>
      <c r="M70" s="1027"/>
      <c r="N70" s="1027">
        <v>1</v>
      </c>
      <c r="O70" s="1027"/>
      <c r="P70" s="1027"/>
      <c r="Q70" s="1027">
        <v>1</v>
      </c>
      <c r="R70" s="1027"/>
      <c r="S70" s="1027"/>
      <c r="T70" s="1027">
        <v>2</v>
      </c>
      <c r="U70" s="1027">
        <v>12</v>
      </c>
      <c r="V70" s="979">
        <v>10</v>
      </c>
      <c r="W70" s="979">
        <v>24</v>
      </c>
      <c r="X70" s="1041"/>
      <c r="Y70" s="1029"/>
      <c r="Z70" s="1029"/>
      <c r="AA70" s="1029"/>
      <c r="AB70" s="1029"/>
      <c r="AC70" s="979"/>
      <c r="AD70" s="979"/>
      <c r="AE70" s="979"/>
      <c r="AF70" s="1027">
        <v>1</v>
      </c>
      <c r="AG70" s="1027"/>
      <c r="AH70" s="1027"/>
      <c r="AI70" s="979"/>
      <c r="AJ70" s="1027">
        <v>1</v>
      </c>
      <c r="AK70" s="1027"/>
      <c r="AL70" s="1027"/>
      <c r="AM70" s="1027"/>
      <c r="AN70" s="1027"/>
      <c r="AO70" s="1027"/>
      <c r="AP70" s="1027"/>
      <c r="AQ70" s="1027"/>
      <c r="AR70" s="1027">
        <v>1</v>
      </c>
      <c r="AS70" s="1027"/>
      <c r="AT70" s="1027"/>
      <c r="AU70" s="1027"/>
      <c r="AV70" s="1027"/>
      <c r="AW70" s="1027"/>
      <c r="AX70" s="1027">
        <v>1</v>
      </c>
      <c r="AY70" s="1025"/>
      <c r="AZ70" s="1027"/>
      <c r="BA70" s="1038"/>
      <c r="BB70" s="1027"/>
      <c r="BC70" s="1027"/>
      <c r="BD70" s="1027"/>
      <c r="BE70" s="1027">
        <v>1</v>
      </c>
      <c r="BF70" s="1027"/>
      <c r="BG70" s="1027">
        <v>1</v>
      </c>
      <c r="BH70" s="1027">
        <v>1</v>
      </c>
      <c r="BI70" s="1027"/>
      <c r="BJ70" s="1027"/>
      <c r="BK70" s="1027"/>
      <c r="BL70" s="1030"/>
      <c r="BM70" s="1027"/>
      <c r="BN70" s="1027"/>
      <c r="BO70" s="1027"/>
      <c r="BP70" s="1027"/>
      <c r="BQ70" s="1027"/>
      <c r="BR70" s="1031">
        <v>4</v>
      </c>
      <c r="BS70" s="1027">
        <v>4</v>
      </c>
      <c r="BT70" s="1031">
        <v>1</v>
      </c>
      <c r="BU70" s="1031"/>
      <c r="BV70" s="1036">
        <v>1</v>
      </c>
      <c r="BW70" s="1031"/>
      <c r="BX70" s="1033">
        <v>1</v>
      </c>
      <c r="BY70" s="1033">
        <v>1</v>
      </c>
      <c r="BZ70" s="1033"/>
      <c r="CA70" s="1033"/>
      <c r="CB70" s="1033"/>
      <c r="CC70" s="1033"/>
      <c r="CD70" s="1033"/>
      <c r="CE70" s="1033"/>
      <c r="CF70" s="1033"/>
      <c r="CG70" s="1033"/>
      <c r="CH70" s="901"/>
      <c r="CI70" s="901"/>
      <c r="CJ70" s="901"/>
      <c r="CK70" s="901"/>
      <c r="CL70" s="901"/>
      <c r="CM70" s="901"/>
      <c r="CN70" s="901"/>
      <c r="CO70" s="901"/>
      <c r="CP70" s="901"/>
      <c r="CQ70" s="901"/>
      <c r="CR70" s="901"/>
      <c r="CS70" s="901"/>
      <c r="CT70" s="901"/>
      <c r="CU70" s="901"/>
      <c r="CV70" s="901"/>
      <c r="CW70" s="901"/>
      <c r="CX70" s="901"/>
      <c r="CY70" s="901"/>
      <c r="CZ70" s="901"/>
      <c r="DA70" s="901"/>
      <c r="DB70" s="901"/>
      <c r="DC70" s="901"/>
      <c r="DD70" s="901"/>
      <c r="DE70" s="901"/>
      <c r="DF70" s="901"/>
      <c r="DG70" s="901"/>
      <c r="DH70" s="901"/>
      <c r="DI70" s="901"/>
      <c r="DJ70" s="901"/>
      <c r="DK70" s="901"/>
      <c r="DL70" s="901"/>
      <c r="DM70" s="901"/>
      <c r="DN70" s="901"/>
      <c r="DO70" s="901"/>
      <c r="DP70" s="901"/>
      <c r="DQ70" s="901"/>
      <c r="DR70" s="901"/>
      <c r="DS70" s="901"/>
      <c r="DT70" s="901"/>
      <c r="DU70" s="901"/>
      <c r="DV70" s="901"/>
      <c r="DW70" s="901"/>
      <c r="DX70" s="901"/>
      <c r="DY70" s="901"/>
      <c r="DZ70" s="901"/>
      <c r="EA70" s="901"/>
      <c r="EB70" s="901"/>
      <c r="EC70" s="901"/>
      <c r="ED70" s="901"/>
      <c r="EE70" s="901"/>
      <c r="EF70" s="901"/>
      <c r="EG70" s="901"/>
      <c r="EH70" s="901"/>
      <c r="EI70" s="901"/>
      <c r="EJ70" s="901"/>
      <c r="EK70" s="901"/>
      <c r="EL70" s="901"/>
      <c r="EM70" s="901"/>
      <c r="EN70" s="901"/>
      <c r="EO70" s="901"/>
      <c r="EP70" s="901"/>
      <c r="EQ70" s="901"/>
      <c r="ER70" s="901"/>
      <c r="ES70" s="901"/>
      <c r="ET70" s="901"/>
      <c r="EU70" s="901"/>
      <c r="EV70" s="901"/>
      <c r="EW70" s="901"/>
      <c r="EX70" s="901"/>
      <c r="EY70" s="901"/>
      <c r="EZ70" s="901"/>
      <c r="FA70" s="901"/>
      <c r="FB70" s="901"/>
      <c r="FC70" s="901"/>
      <c r="FD70" s="901"/>
      <c r="FE70" s="901"/>
      <c r="FF70" s="901"/>
      <c r="FG70" s="901"/>
      <c r="FH70" s="901"/>
      <c r="FI70" s="901"/>
      <c r="FJ70" s="901"/>
      <c r="FK70" s="901"/>
      <c r="FL70" s="901"/>
      <c r="FM70" s="901"/>
      <c r="FN70" s="901"/>
      <c r="FO70" s="901"/>
      <c r="FP70" s="901"/>
      <c r="FQ70" s="901"/>
      <c r="FR70" s="901"/>
      <c r="FS70" s="901"/>
      <c r="FT70" s="901"/>
      <c r="FU70" s="901"/>
      <c r="FV70" s="901"/>
      <c r="FW70" s="901"/>
      <c r="FX70" s="901"/>
      <c r="FY70" s="901"/>
      <c r="FZ70" s="901"/>
      <c r="GA70" s="901"/>
      <c r="GB70" s="901"/>
      <c r="GC70" s="901"/>
      <c r="GD70" s="901"/>
      <c r="GE70" s="901"/>
      <c r="GF70" s="901"/>
      <c r="GG70" s="901"/>
      <c r="GH70" s="901"/>
      <c r="GI70" s="901"/>
      <c r="GJ70" s="901"/>
      <c r="GK70" s="901"/>
      <c r="GL70" s="901"/>
      <c r="GM70" s="901"/>
      <c r="GN70" s="901"/>
      <c r="GO70" s="901"/>
      <c r="GP70" s="901"/>
      <c r="GQ70" s="901"/>
      <c r="GR70" s="901"/>
      <c r="GS70" s="901"/>
      <c r="GT70" s="901"/>
      <c r="GU70" s="901"/>
      <c r="GV70" s="901"/>
      <c r="GW70" s="901"/>
      <c r="GX70" s="901"/>
      <c r="GY70" s="901"/>
      <c r="GZ70" s="901"/>
      <c r="HA70" s="901"/>
      <c r="HB70" s="901"/>
      <c r="HC70" s="901"/>
      <c r="HD70" s="901"/>
      <c r="HE70" s="901"/>
      <c r="HF70" s="901"/>
      <c r="HG70" s="901"/>
      <c r="HH70" s="901"/>
      <c r="HI70" s="901"/>
      <c r="HJ70" s="901"/>
      <c r="HK70" s="901"/>
      <c r="HL70" s="901"/>
      <c r="HM70" s="901"/>
      <c r="HN70" s="901"/>
      <c r="HO70" s="901"/>
      <c r="HP70" s="901"/>
      <c r="HQ70" s="901"/>
      <c r="HR70" s="901"/>
      <c r="HS70" s="901"/>
      <c r="HT70" s="901"/>
      <c r="HU70" s="901"/>
      <c r="HV70" s="901"/>
      <c r="HW70" s="901"/>
      <c r="HX70" s="901"/>
      <c r="HY70" s="901"/>
      <c r="HZ70" s="901"/>
      <c r="IA70" s="901"/>
      <c r="IB70" s="901"/>
      <c r="IC70" s="901"/>
      <c r="JJ70" s="901"/>
      <c r="JK70" s="901"/>
      <c r="JL70" s="901"/>
      <c r="JM70" s="901"/>
      <c r="JN70" s="901"/>
    </row>
    <row r="71" s="899" customFormat="1" ht="10.05" customHeight="1" spans="1:274">
      <c r="A71" s="1031"/>
      <c r="B71" s="979"/>
      <c r="C71" s="1012"/>
      <c r="D71" s="979"/>
      <c r="E71" s="1034"/>
      <c r="F71" s="1031"/>
      <c r="G71" s="1031"/>
      <c r="H71" s="1031"/>
      <c r="I71" s="1027"/>
      <c r="J71" s="1027"/>
      <c r="K71" s="1027"/>
      <c r="L71" s="1027"/>
      <c r="M71" s="1027"/>
      <c r="N71" s="1027"/>
      <c r="O71" s="1027"/>
      <c r="P71" s="1027"/>
      <c r="Q71" s="1027"/>
      <c r="R71" s="1027"/>
      <c r="S71" s="1027"/>
      <c r="T71" s="1027"/>
      <c r="U71" s="1027"/>
      <c r="V71" s="979"/>
      <c r="W71" s="979"/>
      <c r="X71" s="1042"/>
      <c r="Y71" s="1035"/>
      <c r="Z71" s="1035"/>
      <c r="AA71" s="1035"/>
      <c r="AB71" s="1035"/>
      <c r="AC71" s="979"/>
      <c r="AD71" s="979"/>
      <c r="AE71" s="979"/>
      <c r="AF71" s="1027"/>
      <c r="AG71" s="1027"/>
      <c r="AH71" s="1027"/>
      <c r="AI71" s="979"/>
      <c r="AJ71" s="1027"/>
      <c r="AK71" s="1027"/>
      <c r="AL71" s="1027"/>
      <c r="AM71" s="1027"/>
      <c r="AN71" s="1027"/>
      <c r="AO71" s="1027"/>
      <c r="AP71" s="1027"/>
      <c r="AQ71" s="1027"/>
      <c r="AR71" s="1027"/>
      <c r="AS71" s="1027"/>
      <c r="AT71" s="1027"/>
      <c r="AU71" s="1027"/>
      <c r="AV71" s="1027"/>
      <c r="AW71" s="1027"/>
      <c r="AX71" s="1027"/>
      <c r="AY71" s="1031"/>
      <c r="AZ71" s="1027"/>
      <c r="BA71" s="1027"/>
      <c r="BB71" s="1027"/>
      <c r="BC71" s="1027"/>
      <c r="BD71" s="1027"/>
      <c r="BE71" s="1027"/>
      <c r="BF71" s="1027"/>
      <c r="BG71" s="1027"/>
      <c r="BH71" s="1027"/>
      <c r="BI71" s="1027"/>
      <c r="BJ71" s="1027"/>
      <c r="BK71" s="1027"/>
      <c r="BL71" s="1031"/>
      <c r="BM71" s="1027"/>
      <c r="BN71" s="1027"/>
      <c r="BO71" s="1027"/>
      <c r="BP71" s="1027"/>
      <c r="BQ71" s="1027"/>
      <c r="BR71" s="1027"/>
      <c r="BS71" s="1027"/>
      <c r="BT71" s="1027"/>
      <c r="BU71" s="1027"/>
      <c r="BV71" s="1036"/>
      <c r="BW71" s="1027"/>
      <c r="BX71" s="1033"/>
      <c r="BY71" s="1033"/>
      <c r="BZ71" s="1033"/>
      <c r="CA71" s="1033"/>
      <c r="CB71" s="1033"/>
      <c r="CC71" s="1033"/>
      <c r="CD71" s="1033"/>
      <c r="CE71" s="1033"/>
      <c r="CF71" s="1033"/>
      <c r="CG71" s="1033"/>
      <c r="CH71" s="901"/>
      <c r="CI71" s="901"/>
      <c r="CJ71" s="901"/>
      <c r="CK71" s="901"/>
      <c r="CL71" s="901"/>
      <c r="CM71" s="901"/>
      <c r="CN71" s="901"/>
      <c r="CO71" s="901"/>
      <c r="CP71" s="901"/>
      <c r="CQ71" s="901"/>
      <c r="CR71" s="901"/>
      <c r="CS71" s="901"/>
      <c r="CT71" s="901"/>
      <c r="CU71" s="901"/>
      <c r="CV71" s="901"/>
      <c r="CW71" s="901"/>
      <c r="CX71" s="901"/>
      <c r="CY71" s="901"/>
      <c r="CZ71" s="901"/>
      <c r="DA71" s="901"/>
      <c r="DB71" s="901"/>
      <c r="DC71" s="901"/>
      <c r="DD71" s="901"/>
      <c r="DE71" s="901"/>
      <c r="DF71" s="901"/>
      <c r="DG71" s="901"/>
      <c r="DH71" s="901"/>
      <c r="DI71" s="901"/>
      <c r="DJ71" s="901"/>
      <c r="DK71" s="901"/>
      <c r="DL71" s="901"/>
      <c r="DM71" s="901"/>
      <c r="DN71" s="901"/>
      <c r="DO71" s="901"/>
      <c r="DP71" s="901"/>
      <c r="DQ71" s="901"/>
      <c r="DR71" s="901"/>
      <c r="DS71" s="901"/>
      <c r="DT71" s="901"/>
      <c r="DU71" s="901"/>
      <c r="DV71" s="901"/>
      <c r="DW71" s="901"/>
      <c r="DX71" s="901"/>
      <c r="DY71" s="901"/>
      <c r="DZ71" s="901"/>
      <c r="EA71" s="901"/>
      <c r="EB71" s="901"/>
      <c r="EC71" s="901"/>
      <c r="ED71" s="901"/>
      <c r="EE71" s="901"/>
      <c r="EF71" s="901"/>
      <c r="EG71" s="901"/>
      <c r="EH71" s="901"/>
      <c r="EI71" s="901"/>
      <c r="EJ71" s="901"/>
      <c r="EK71" s="901"/>
      <c r="EL71" s="901"/>
      <c r="EM71" s="901"/>
      <c r="EN71" s="901"/>
      <c r="EO71" s="901"/>
      <c r="EP71" s="901"/>
      <c r="EQ71" s="901"/>
      <c r="ER71" s="901"/>
      <c r="ES71" s="901"/>
      <c r="ET71" s="901"/>
      <c r="EU71" s="901"/>
      <c r="EV71" s="901"/>
      <c r="EW71" s="901"/>
      <c r="EX71" s="901"/>
      <c r="EY71" s="901"/>
      <c r="EZ71" s="901"/>
      <c r="FA71" s="901"/>
      <c r="FB71" s="901"/>
      <c r="FC71" s="901"/>
      <c r="FD71" s="901"/>
      <c r="FE71" s="901"/>
      <c r="FF71" s="901"/>
      <c r="FG71" s="901"/>
      <c r="FH71" s="901"/>
      <c r="FI71" s="901"/>
      <c r="FJ71" s="901"/>
      <c r="FK71" s="901"/>
      <c r="FL71" s="901"/>
      <c r="FM71" s="901"/>
      <c r="FN71" s="901"/>
      <c r="FO71" s="901"/>
      <c r="FP71" s="901"/>
      <c r="FQ71" s="901"/>
      <c r="FR71" s="901"/>
      <c r="FS71" s="901"/>
      <c r="FT71" s="901"/>
      <c r="FU71" s="901"/>
      <c r="FV71" s="901"/>
      <c r="FW71" s="901"/>
      <c r="FX71" s="901"/>
      <c r="FY71" s="901"/>
      <c r="FZ71" s="901"/>
      <c r="GA71" s="901"/>
      <c r="GB71" s="901"/>
      <c r="GC71" s="901"/>
      <c r="GD71" s="901"/>
      <c r="GE71" s="901"/>
      <c r="GF71" s="901"/>
      <c r="GG71" s="901"/>
      <c r="GH71" s="901"/>
      <c r="GI71" s="901"/>
      <c r="GJ71" s="901"/>
      <c r="GK71" s="901"/>
      <c r="GL71" s="901"/>
      <c r="GM71" s="901"/>
      <c r="GN71" s="901"/>
      <c r="GO71" s="901"/>
      <c r="GP71" s="901"/>
      <c r="GQ71" s="901"/>
      <c r="GR71" s="901"/>
      <c r="GS71" s="901"/>
      <c r="GT71" s="901"/>
      <c r="GU71" s="901"/>
      <c r="GV71" s="901"/>
      <c r="GW71" s="901"/>
      <c r="GX71" s="901"/>
      <c r="GY71" s="901"/>
      <c r="GZ71" s="901"/>
      <c r="HA71" s="901"/>
      <c r="HB71" s="901"/>
      <c r="HC71" s="901"/>
      <c r="HD71" s="901"/>
      <c r="HE71" s="901"/>
      <c r="HF71" s="901"/>
      <c r="HG71" s="901"/>
      <c r="HH71" s="901"/>
      <c r="HI71" s="901"/>
      <c r="HJ71" s="901"/>
      <c r="HK71" s="901"/>
      <c r="HL71" s="901"/>
      <c r="HM71" s="901"/>
      <c r="HN71" s="901"/>
      <c r="HO71" s="901"/>
      <c r="HP71" s="901"/>
      <c r="HQ71" s="901"/>
      <c r="HR71" s="901"/>
      <c r="HS71" s="901"/>
      <c r="HT71" s="901"/>
      <c r="HU71" s="901"/>
      <c r="HV71" s="901"/>
      <c r="HW71" s="901"/>
      <c r="HX71" s="901"/>
      <c r="HY71" s="901"/>
      <c r="HZ71" s="901"/>
      <c r="IA71" s="901"/>
      <c r="IB71" s="901"/>
      <c r="IC71" s="901"/>
      <c r="JJ71" s="901"/>
      <c r="JK71" s="901"/>
      <c r="JL71" s="901"/>
      <c r="JM71" s="901"/>
      <c r="JN71" s="901"/>
    </row>
    <row r="72" s="899" customFormat="1" ht="10.05" customHeight="1" spans="1:274">
      <c r="A72" s="1025"/>
      <c r="B72" s="979" t="s">
        <v>170</v>
      </c>
      <c r="C72" s="1012" t="s">
        <v>171</v>
      </c>
      <c r="D72" s="979">
        <v>15</v>
      </c>
      <c r="E72" s="1026" t="s">
        <v>120</v>
      </c>
      <c r="F72" s="1025"/>
      <c r="G72" s="1025"/>
      <c r="H72" s="1025"/>
      <c r="I72" s="1027">
        <v>2.3</v>
      </c>
      <c r="J72" s="1027"/>
      <c r="K72" s="1027"/>
      <c r="L72" s="1027">
        <v>1</v>
      </c>
      <c r="M72" s="1027"/>
      <c r="N72" s="1027">
        <v>1</v>
      </c>
      <c r="O72" s="1027"/>
      <c r="P72" s="1027"/>
      <c r="Q72" s="1027"/>
      <c r="R72" s="1027"/>
      <c r="S72" s="1027"/>
      <c r="T72" s="1027"/>
      <c r="U72" s="1027"/>
      <c r="V72" s="979">
        <v>12</v>
      </c>
      <c r="W72" s="979">
        <v>12</v>
      </c>
      <c r="X72" s="1041"/>
      <c r="Y72" s="1029"/>
      <c r="Z72" s="1029"/>
      <c r="AA72" s="1029"/>
      <c r="AB72" s="1029"/>
      <c r="AC72" s="979"/>
      <c r="AD72" s="979"/>
      <c r="AE72" s="979"/>
      <c r="AF72" s="1027">
        <v>2</v>
      </c>
      <c r="AG72" s="1027"/>
      <c r="AH72" s="1027"/>
      <c r="AI72" s="979"/>
      <c r="AJ72" s="1027"/>
      <c r="AK72" s="1027">
        <v>2</v>
      </c>
      <c r="AL72" s="1027"/>
      <c r="AM72" s="1027"/>
      <c r="AN72" s="1027"/>
      <c r="AO72" s="1027"/>
      <c r="AP72" s="1027"/>
      <c r="AQ72" s="1027"/>
      <c r="AR72" s="1027"/>
      <c r="AS72" s="1027"/>
      <c r="AT72" s="1027"/>
      <c r="AU72" s="1027"/>
      <c r="AV72" s="1027"/>
      <c r="AW72" s="1027"/>
      <c r="AX72" s="1027"/>
      <c r="AY72" s="1025"/>
      <c r="AZ72" s="1027"/>
      <c r="BA72" s="1027"/>
      <c r="BB72" s="1027"/>
      <c r="BC72" s="1027"/>
      <c r="BD72" s="1027"/>
      <c r="BE72" s="1027"/>
      <c r="BF72" s="1027"/>
      <c r="BG72" s="1027"/>
      <c r="BH72" s="1027"/>
      <c r="BI72" s="1027"/>
      <c r="BJ72" s="1027"/>
      <c r="BK72" s="1027"/>
      <c r="BL72" s="1030">
        <v>4</v>
      </c>
      <c r="BM72" s="1027">
        <v>4</v>
      </c>
      <c r="BN72" s="1027">
        <v>1</v>
      </c>
      <c r="BO72" s="1027">
        <v>1</v>
      </c>
      <c r="BP72" s="1027"/>
      <c r="BQ72" s="1027"/>
      <c r="BR72" s="1031"/>
      <c r="BS72" s="1027"/>
      <c r="BT72" s="1031"/>
      <c r="BU72" s="1031"/>
      <c r="BV72" s="1036"/>
      <c r="BW72" s="1031"/>
      <c r="BX72" s="1033">
        <v>1</v>
      </c>
      <c r="BY72" s="1033">
        <v>2</v>
      </c>
      <c r="BZ72" s="1033">
        <v>1</v>
      </c>
      <c r="CA72" s="1033"/>
      <c r="CB72" s="1033"/>
      <c r="CC72" s="1033"/>
      <c r="CD72" s="1033"/>
      <c r="CE72" s="1033"/>
      <c r="CF72" s="1033"/>
      <c r="CG72" s="1033"/>
      <c r="CH72" s="901"/>
      <c r="CI72" s="901"/>
      <c r="CJ72" s="901"/>
      <c r="CK72" s="901"/>
      <c r="CL72" s="901"/>
      <c r="CM72" s="901"/>
      <c r="CN72" s="901"/>
      <c r="CO72" s="901"/>
      <c r="CP72" s="901"/>
      <c r="CQ72" s="901"/>
      <c r="CR72" s="901"/>
      <c r="CS72" s="901"/>
      <c r="CT72" s="901"/>
      <c r="CU72" s="901"/>
      <c r="CV72" s="901"/>
      <c r="CW72" s="901"/>
      <c r="CX72" s="901"/>
      <c r="CY72" s="901"/>
      <c r="CZ72" s="901"/>
      <c r="DA72" s="901"/>
      <c r="DB72" s="901"/>
      <c r="DC72" s="901"/>
      <c r="DD72" s="901"/>
      <c r="DE72" s="901"/>
      <c r="DF72" s="901"/>
      <c r="DG72" s="901"/>
      <c r="DH72" s="901"/>
      <c r="DI72" s="901"/>
      <c r="DJ72" s="901"/>
      <c r="DK72" s="901"/>
      <c r="DL72" s="901"/>
      <c r="DM72" s="901"/>
      <c r="DN72" s="901"/>
      <c r="DO72" s="901"/>
      <c r="DP72" s="901"/>
      <c r="DQ72" s="901"/>
      <c r="DR72" s="901"/>
      <c r="DS72" s="901"/>
      <c r="DT72" s="901"/>
      <c r="DU72" s="901"/>
      <c r="DV72" s="901"/>
      <c r="DW72" s="901"/>
      <c r="DX72" s="901"/>
      <c r="DY72" s="901"/>
      <c r="DZ72" s="901"/>
      <c r="EA72" s="901"/>
      <c r="EB72" s="901"/>
      <c r="EC72" s="901"/>
      <c r="ED72" s="901"/>
      <c r="EE72" s="901"/>
      <c r="EF72" s="901"/>
      <c r="EG72" s="901"/>
      <c r="EH72" s="901"/>
      <c r="EI72" s="901"/>
      <c r="EJ72" s="901"/>
      <c r="EK72" s="901"/>
      <c r="EL72" s="901"/>
      <c r="EM72" s="901"/>
      <c r="EN72" s="901"/>
      <c r="EO72" s="901"/>
      <c r="EP72" s="901"/>
      <c r="EQ72" s="901"/>
      <c r="ER72" s="901"/>
      <c r="ES72" s="901"/>
      <c r="ET72" s="901"/>
      <c r="EU72" s="901"/>
      <c r="EV72" s="901"/>
      <c r="EW72" s="901"/>
      <c r="EX72" s="901"/>
      <c r="EY72" s="901"/>
      <c r="EZ72" s="901"/>
      <c r="FA72" s="901"/>
      <c r="FB72" s="901"/>
      <c r="FC72" s="901"/>
      <c r="FD72" s="901"/>
      <c r="FE72" s="901"/>
      <c r="FF72" s="901"/>
      <c r="FG72" s="901"/>
      <c r="FH72" s="901"/>
      <c r="FI72" s="901"/>
      <c r="FJ72" s="901"/>
      <c r="FK72" s="901"/>
      <c r="FL72" s="901"/>
      <c r="FM72" s="901"/>
      <c r="FN72" s="901"/>
      <c r="FO72" s="901"/>
      <c r="FP72" s="901"/>
      <c r="FQ72" s="901"/>
      <c r="FR72" s="901"/>
      <c r="FS72" s="901"/>
      <c r="FT72" s="901"/>
      <c r="FU72" s="901"/>
      <c r="FV72" s="901"/>
      <c r="FW72" s="901"/>
      <c r="FX72" s="901"/>
      <c r="FY72" s="901"/>
      <c r="FZ72" s="901"/>
      <c r="GA72" s="901"/>
      <c r="GB72" s="901"/>
      <c r="GC72" s="901"/>
      <c r="GD72" s="901"/>
      <c r="GE72" s="901"/>
      <c r="GF72" s="901"/>
      <c r="GG72" s="901"/>
      <c r="GH72" s="901"/>
      <c r="GI72" s="901"/>
      <c r="GJ72" s="901"/>
      <c r="GK72" s="901"/>
      <c r="GL72" s="901"/>
      <c r="GM72" s="901"/>
      <c r="GN72" s="901"/>
      <c r="GO72" s="901"/>
      <c r="GP72" s="901"/>
      <c r="GQ72" s="901"/>
      <c r="GR72" s="901"/>
      <c r="GS72" s="901"/>
      <c r="GT72" s="901"/>
      <c r="GU72" s="901"/>
      <c r="GV72" s="901"/>
      <c r="GW72" s="901"/>
      <c r="GX72" s="901"/>
      <c r="GY72" s="901"/>
      <c r="GZ72" s="901"/>
      <c r="HA72" s="901"/>
      <c r="HB72" s="901"/>
      <c r="HC72" s="901"/>
      <c r="HD72" s="901"/>
      <c r="HE72" s="901"/>
      <c r="HF72" s="901"/>
      <c r="HG72" s="901"/>
      <c r="HH72" s="901"/>
      <c r="HI72" s="901"/>
      <c r="HJ72" s="901"/>
      <c r="HK72" s="901"/>
      <c r="HL72" s="901"/>
      <c r="HM72" s="901"/>
      <c r="HN72" s="901"/>
      <c r="HO72" s="901"/>
      <c r="HP72" s="901"/>
      <c r="HQ72" s="901"/>
      <c r="HR72" s="901"/>
      <c r="HS72" s="901"/>
      <c r="HT72" s="901"/>
      <c r="HU72" s="901"/>
      <c r="HV72" s="901"/>
      <c r="HW72" s="901"/>
      <c r="HX72" s="901"/>
      <c r="HY72" s="901"/>
      <c r="HZ72" s="901"/>
      <c r="IA72" s="901"/>
      <c r="IB72" s="901"/>
      <c r="IC72" s="901"/>
      <c r="JJ72" s="901"/>
      <c r="JK72" s="901"/>
      <c r="JL72" s="901"/>
      <c r="JM72" s="901"/>
      <c r="JN72" s="901"/>
    </row>
    <row r="73" s="899" customFormat="1" ht="10.05" customHeight="1" spans="1:274">
      <c r="A73" s="1031"/>
      <c r="B73" s="979"/>
      <c r="C73" s="1012"/>
      <c r="D73" s="979"/>
      <c r="E73" s="1034"/>
      <c r="F73" s="1031"/>
      <c r="G73" s="1031"/>
      <c r="H73" s="1031"/>
      <c r="I73" s="1027"/>
      <c r="J73" s="1027"/>
      <c r="K73" s="1027"/>
      <c r="L73" s="1027"/>
      <c r="M73" s="1027"/>
      <c r="N73" s="1027"/>
      <c r="O73" s="1027"/>
      <c r="P73" s="1027"/>
      <c r="Q73" s="1027"/>
      <c r="R73" s="1027"/>
      <c r="S73" s="1027"/>
      <c r="T73" s="1027"/>
      <c r="U73" s="1027"/>
      <c r="V73" s="979"/>
      <c r="W73" s="979"/>
      <c r="X73" s="1042"/>
      <c r="Y73" s="1035"/>
      <c r="Z73" s="1035"/>
      <c r="AA73" s="1035"/>
      <c r="AB73" s="1035"/>
      <c r="AC73" s="979"/>
      <c r="AD73" s="979"/>
      <c r="AE73" s="979"/>
      <c r="AF73" s="1027"/>
      <c r="AG73" s="1027"/>
      <c r="AH73" s="1027"/>
      <c r="AI73" s="979"/>
      <c r="AJ73" s="1027"/>
      <c r="AK73" s="1027"/>
      <c r="AL73" s="1027"/>
      <c r="AM73" s="1027"/>
      <c r="AN73" s="1027"/>
      <c r="AO73" s="1027"/>
      <c r="AP73" s="1027"/>
      <c r="AQ73" s="1027"/>
      <c r="AR73" s="1027"/>
      <c r="AS73" s="1027"/>
      <c r="AT73" s="1027"/>
      <c r="AU73" s="1027"/>
      <c r="AV73" s="1027"/>
      <c r="AW73" s="1027"/>
      <c r="AX73" s="1027"/>
      <c r="AY73" s="1031"/>
      <c r="AZ73" s="1027"/>
      <c r="BA73" s="1027"/>
      <c r="BB73" s="1027"/>
      <c r="BC73" s="1027"/>
      <c r="BD73" s="1027"/>
      <c r="BE73" s="1027"/>
      <c r="BF73" s="1027"/>
      <c r="BG73" s="1027"/>
      <c r="BH73" s="1027"/>
      <c r="BI73" s="1027"/>
      <c r="BJ73" s="1027"/>
      <c r="BK73" s="1027"/>
      <c r="BL73" s="1031"/>
      <c r="BM73" s="1027"/>
      <c r="BN73" s="1027"/>
      <c r="BO73" s="1027"/>
      <c r="BP73" s="1027"/>
      <c r="BQ73" s="1027"/>
      <c r="BR73" s="1027"/>
      <c r="BS73" s="1027"/>
      <c r="BT73" s="1027"/>
      <c r="BU73" s="1027"/>
      <c r="BV73" s="1036"/>
      <c r="BW73" s="1027"/>
      <c r="BX73" s="1033"/>
      <c r="BY73" s="1033"/>
      <c r="BZ73" s="1033"/>
      <c r="CA73" s="1033"/>
      <c r="CB73" s="1033"/>
      <c r="CC73" s="1033"/>
      <c r="CD73" s="1033"/>
      <c r="CE73" s="1033"/>
      <c r="CF73" s="1033"/>
      <c r="CG73" s="1033"/>
      <c r="CH73" s="901"/>
      <c r="CI73" s="901"/>
      <c r="CJ73" s="901"/>
      <c r="CK73" s="901"/>
      <c r="CL73" s="901"/>
      <c r="CM73" s="901"/>
      <c r="CN73" s="901"/>
      <c r="CO73" s="901"/>
      <c r="CP73" s="901"/>
      <c r="CQ73" s="901"/>
      <c r="CR73" s="901"/>
      <c r="CS73" s="901"/>
      <c r="CT73" s="901"/>
      <c r="CU73" s="901"/>
      <c r="CV73" s="901"/>
      <c r="CW73" s="901"/>
      <c r="CX73" s="901"/>
      <c r="CY73" s="901"/>
      <c r="CZ73" s="901"/>
      <c r="DA73" s="901"/>
      <c r="DB73" s="901"/>
      <c r="DC73" s="901"/>
      <c r="DD73" s="901"/>
      <c r="DE73" s="901"/>
      <c r="DF73" s="901"/>
      <c r="DG73" s="901"/>
      <c r="DH73" s="901"/>
      <c r="DI73" s="901"/>
      <c r="DJ73" s="901"/>
      <c r="DK73" s="901"/>
      <c r="DL73" s="901"/>
      <c r="DM73" s="901"/>
      <c r="DN73" s="901"/>
      <c r="DO73" s="901"/>
      <c r="DP73" s="901"/>
      <c r="DQ73" s="901"/>
      <c r="DR73" s="901"/>
      <c r="DS73" s="901"/>
      <c r="DT73" s="901"/>
      <c r="DU73" s="901"/>
      <c r="DV73" s="901"/>
      <c r="DW73" s="901"/>
      <c r="DX73" s="901"/>
      <c r="DY73" s="901"/>
      <c r="DZ73" s="901"/>
      <c r="EA73" s="901"/>
      <c r="EB73" s="901"/>
      <c r="EC73" s="901"/>
      <c r="ED73" s="901"/>
      <c r="EE73" s="901"/>
      <c r="EF73" s="901"/>
      <c r="EG73" s="901"/>
      <c r="EH73" s="901"/>
      <c r="EI73" s="901"/>
      <c r="EJ73" s="901"/>
      <c r="EK73" s="901"/>
      <c r="EL73" s="901"/>
      <c r="EM73" s="901"/>
      <c r="EN73" s="901"/>
      <c r="EO73" s="901"/>
      <c r="EP73" s="901"/>
      <c r="EQ73" s="901"/>
      <c r="ER73" s="901"/>
      <c r="ES73" s="901"/>
      <c r="ET73" s="901"/>
      <c r="EU73" s="901"/>
      <c r="EV73" s="901"/>
      <c r="EW73" s="901"/>
      <c r="EX73" s="901"/>
      <c r="EY73" s="901"/>
      <c r="EZ73" s="901"/>
      <c r="FA73" s="901"/>
      <c r="FB73" s="901"/>
      <c r="FC73" s="901"/>
      <c r="FD73" s="901"/>
      <c r="FE73" s="901"/>
      <c r="FF73" s="901"/>
      <c r="FG73" s="901"/>
      <c r="FH73" s="901"/>
      <c r="FI73" s="901"/>
      <c r="FJ73" s="901"/>
      <c r="FK73" s="901"/>
      <c r="FL73" s="901"/>
      <c r="FM73" s="901"/>
      <c r="FN73" s="901"/>
      <c r="FO73" s="901"/>
      <c r="FP73" s="901"/>
      <c r="FQ73" s="901"/>
      <c r="FR73" s="901"/>
      <c r="FS73" s="901"/>
      <c r="FT73" s="901"/>
      <c r="FU73" s="901"/>
      <c r="FV73" s="901"/>
      <c r="FW73" s="901"/>
      <c r="FX73" s="901"/>
      <c r="FY73" s="901"/>
      <c r="FZ73" s="901"/>
      <c r="GA73" s="901"/>
      <c r="GB73" s="901"/>
      <c r="GC73" s="901"/>
      <c r="GD73" s="901"/>
      <c r="GE73" s="901"/>
      <c r="GF73" s="901"/>
      <c r="GG73" s="901"/>
      <c r="GH73" s="901"/>
      <c r="GI73" s="901"/>
      <c r="GJ73" s="901"/>
      <c r="GK73" s="901"/>
      <c r="GL73" s="901"/>
      <c r="GM73" s="901"/>
      <c r="GN73" s="901"/>
      <c r="GO73" s="901"/>
      <c r="GP73" s="901"/>
      <c r="GQ73" s="901"/>
      <c r="GR73" s="901"/>
      <c r="GS73" s="901"/>
      <c r="GT73" s="901"/>
      <c r="GU73" s="901"/>
      <c r="GV73" s="901"/>
      <c r="GW73" s="901"/>
      <c r="GX73" s="901"/>
      <c r="GY73" s="901"/>
      <c r="GZ73" s="901"/>
      <c r="HA73" s="901"/>
      <c r="HB73" s="901"/>
      <c r="HC73" s="901"/>
      <c r="HD73" s="901"/>
      <c r="HE73" s="901"/>
      <c r="HF73" s="901"/>
      <c r="HG73" s="901"/>
      <c r="HH73" s="901"/>
      <c r="HI73" s="901"/>
      <c r="HJ73" s="901"/>
      <c r="HK73" s="901"/>
      <c r="HL73" s="901"/>
      <c r="HM73" s="901"/>
      <c r="HN73" s="901"/>
      <c r="HO73" s="901"/>
      <c r="HP73" s="901"/>
      <c r="HQ73" s="901"/>
      <c r="HR73" s="901"/>
      <c r="HS73" s="901"/>
      <c r="HT73" s="901"/>
      <c r="HU73" s="901"/>
      <c r="HV73" s="901"/>
      <c r="HW73" s="901"/>
      <c r="HX73" s="901"/>
      <c r="HY73" s="901"/>
      <c r="HZ73" s="901"/>
      <c r="IA73" s="901"/>
      <c r="IB73" s="901"/>
      <c r="IC73" s="901"/>
      <c r="JJ73" s="901"/>
      <c r="JK73" s="901"/>
      <c r="JL73" s="901"/>
      <c r="JM73" s="901"/>
      <c r="JN73" s="901"/>
    </row>
    <row r="74" s="899" customFormat="1" ht="10.05" customHeight="1" spans="1:274">
      <c r="A74" s="1025"/>
      <c r="B74" s="1041" t="s">
        <v>172</v>
      </c>
      <c r="C74" s="1041" t="s">
        <v>173</v>
      </c>
      <c r="D74" s="1044">
        <v>15</v>
      </c>
      <c r="E74" s="1045" t="s">
        <v>142</v>
      </c>
      <c r="F74" s="1044"/>
      <c r="G74" s="1044"/>
      <c r="H74" s="1044"/>
      <c r="I74" s="1044">
        <v>2.5</v>
      </c>
      <c r="J74" s="1046"/>
      <c r="K74" s="1046"/>
      <c r="L74" s="1027">
        <v>1</v>
      </c>
      <c r="M74" s="1027"/>
      <c r="N74" s="1027">
        <v>1</v>
      </c>
      <c r="O74" s="1027"/>
      <c r="P74" s="1027"/>
      <c r="Q74" s="1027"/>
      <c r="R74" s="1027"/>
      <c r="S74" s="1027"/>
      <c r="T74" s="1027"/>
      <c r="U74" s="1027">
        <v>24</v>
      </c>
      <c r="V74" s="1027">
        <v>6</v>
      </c>
      <c r="W74" s="1027">
        <v>24</v>
      </c>
      <c r="X74" s="1027"/>
      <c r="Y74" s="1027"/>
      <c r="Z74" s="1027"/>
      <c r="AA74" s="1027"/>
      <c r="AB74" s="1029"/>
      <c r="AC74" s="1027"/>
      <c r="AD74" s="1027"/>
      <c r="AE74" s="1027"/>
      <c r="AF74" s="1027"/>
      <c r="AG74" s="1027"/>
      <c r="AH74" s="1027"/>
      <c r="AI74" s="979"/>
      <c r="AJ74" s="1027"/>
      <c r="AK74" s="1027"/>
      <c r="AL74" s="1027"/>
      <c r="AM74" s="1027"/>
      <c r="AN74" s="1027"/>
      <c r="AO74" s="1027"/>
      <c r="AP74" s="1027"/>
      <c r="AQ74" s="1027">
        <v>1</v>
      </c>
      <c r="AR74" s="1027"/>
      <c r="AS74" s="1027"/>
      <c r="AT74" s="1027"/>
      <c r="AU74" s="1027"/>
      <c r="AV74" s="1027"/>
      <c r="AW74" s="1027">
        <v>1</v>
      </c>
      <c r="AX74" s="1027"/>
      <c r="AY74" s="1027"/>
      <c r="AZ74" s="1027"/>
      <c r="BA74" s="1027"/>
      <c r="BB74" s="1027"/>
      <c r="BC74" s="1027"/>
      <c r="BD74" s="1027"/>
      <c r="BE74" s="1027"/>
      <c r="BF74" s="1027"/>
      <c r="BG74" s="1027"/>
      <c r="BH74" s="1027"/>
      <c r="BI74" s="1027"/>
      <c r="BJ74" s="1027"/>
      <c r="BK74" s="1027"/>
      <c r="BL74" s="1030"/>
      <c r="BM74" s="1027"/>
      <c r="BN74" s="1027"/>
      <c r="BO74" s="1027"/>
      <c r="BP74" s="1027"/>
      <c r="BQ74" s="1027"/>
      <c r="BR74" s="1031">
        <v>4</v>
      </c>
      <c r="BS74" s="1027">
        <v>4</v>
      </c>
      <c r="BT74" s="1031">
        <v>1</v>
      </c>
      <c r="BU74" s="1031"/>
      <c r="BV74" s="1027">
        <v>1</v>
      </c>
      <c r="BW74" s="1031"/>
      <c r="BX74" s="1027"/>
      <c r="BY74" s="1027"/>
      <c r="BZ74" s="1027"/>
      <c r="CA74" s="1027"/>
      <c r="CB74" s="1027"/>
      <c r="CC74" s="1027"/>
      <c r="CD74" s="1027"/>
      <c r="CE74" s="1027"/>
      <c r="CF74" s="1027"/>
      <c r="CG74" s="1027"/>
      <c r="CH74" s="901"/>
      <c r="CI74" s="901"/>
      <c r="CJ74" s="901"/>
      <c r="CK74" s="901"/>
      <c r="CL74" s="901"/>
      <c r="CM74" s="901"/>
      <c r="CN74" s="901"/>
      <c r="CO74" s="901"/>
      <c r="CP74" s="901"/>
      <c r="CQ74" s="901"/>
      <c r="CR74" s="901"/>
      <c r="CS74" s="901"/>
      <c r="CT74" s="901"/>
      <c r="CU74" s="901"/>
      <c r="CV74" s="901"/>
      <c r="CW74" s="901"/>
      <c r="CX74" s="901"/>
      <c r="CY74" s="901"/>
      <c r="CZ74" s="901"/>
      <c r="DA74" s="901"/>
      <c r="DB74" s="901"/>
      <c r="DC74" s="901"/>
      <c r="DD74" s="901"/>
      <c r="DE74" s="901"/>
      <c r="DF74" s="901"/>
      <c r="DG74" s="901"/>
      <c r="DH74" s="901"/>
      <c r="DI74" s="901"/>
      <c r="DJ74" s="901"/>
      <c r="DK74" s="901"/>
      <c r="DL74" s="901"/>
      <c r="DM74" s="901"/>
      <c r="DN74" s="901"/>
      <c r="DO74" s="901"/>
      <c r="DP74" s="901"/>
      <c r="DQ74" s="901"/>
      <c r="DR74" s="901"/>
      <c r="DS74" s="901"/>
      <c r="DT74" s="901"/>
      <c r="DU74" s="901"/>
      <c r="DV74" s="901"/>
      <c r="DW74" s="901"/>
      <c r="DX74" s="901"/>
      <c r="DY74" s="901"/>
      <c r="DZ74" s="901"/>
      <c r="EA74" s="901"/>
      <c r="EB74" s="901"/>
      <c r="EC74" s="901"/>
      <c r="ED74" s="901"/>
      <c r="EE74" s="901"/>
      <c r="EF74" s="901"/>
      <c r="EG74" s="901"/>
      <c r="EH74" s="901"/>
      <c r="EI74" s="901"/>
      <c r="EJ74" s="901"/>
      <c r="EK74" s="901"/>
      <c r="EL74" s="901"/>
      <c r="EM74" s="901"/>
      <c r="EN74" s="901"/>
      <c r="EO74" s="901"/>
      <c r="EP74" s="901"/>
      <c r="EQ74" s="901"/>
      <c r="ER74" s="901"/>
      <c r="ES74" s="901"/>
      <c r="ET74" s="901"/>
      <c r="EU74" s="901"/>
      <c r="EV74" s="901"/>
      <c r="EW74" s="901"/>
      <c r="EX74" s="901"/>
      <c r="EY74" s="901"/>
      <c r="EZ74" s="901"/>
      <c r="FA74" s="901"/>
      <c r="FB74" s="901"/>
      <c r="FC74" s="901"/>
      <c r="FD74" s="901"/>
      <c r="FE74" s="901"/>
      <c r="FF74" s="901"/>
      <c r="FG74" s="901"/>
      <c r="FH74" s="901"/>
      <c r="FI74" s="901"/>
      <c r="FJ74" s="901"/>
      <c r="FK74" s="901"/>
      <c r="FL74" s="901"/>
      <c r="FM74" s="901"/>
      <c r="FN74" s="901"/>
      <c r="FO74" s="901"/>
      <c r="FP74" s="901"/>
      <c r="FQ74" s="901"/>
      <c r="FR74" s="901"/>
      <c r="FS74" s="901"/>
      <c r="FT74" s="901"/>
      <c r="FU74" s="901"/>
      <c r="FV74" s="901"/>
      <c r="FW74" s="901"/>
      <c r="FX74" s="901"/>
      <c r="FY74" s="901"/>
      <c r="FZ74" s="901"/>
      <c r="GA74" s="901"/>
      <c r="GB74" s="901"/>
      <c r="GC74" s="901"/>
      <c r="GD74" s="901"/>
      <c r="GE74" s="901"/>
      <c r="GF74" s="901"/>
      <c r="GG74" s="901"/>
      <c r="GH74" s="901"/>
      <c r="GI74" s="901"/>
      <c r="GJ74" s="901"/>
      <c r="GK74" s="901"/>
      <c r="GL74" s="901"/>
      <c r="GM74" s="901"/>
      <c r="GN74" s="901"/>
      <c r="GO74" s="901"/>
      <c r="GP74" s="901"/>
      <c r="GQ74" s="901"/>
      <c r="GR74" s="901"/>
      <c r="GS74" s="901"/>
      <c r="GT74" s="901"/>
      <c r="GU74" s="901"/>
      <c r="GV74" s="901"/>
      <c r="GW74" s="901"/>
      <c r="GX74" s="901"/>
      <c r="GY74" s="901"/>
      <c r="GZ74" s="901"/>
      <c r="HA74" s="901"/>
      <c r="HB74" s="901"/>
      <c r="HC74" s="901"/>
      <c r="HD74" s="901"/>
      <c r="HE74" s="901"/>
      <c r="HF74" s="901"/>
      <c r="HG74" s="901"/>
      <c r="HH74" s="901"/>
      <c r="HI74" s="901"/>
      <c r="HJ74" s="901"/>
      <c r="HK74" s="901"/>
      <c r="HL74" s="901"/>
      <c r="HM74" s="901"/>
      <c r="HN74" s="901"/>
      <c r="HO74" s="901"/>
      <c r="HP74" s="901"/>
      <c r="HQ74" s="901"/>
      <c r="HR74" s="901"/>
      <c r="HS74" s="901"/>
      <c r="HT74" s="901"/>
      <c r="HU74" s="901"/>
      <c r="HV74" s="901"/>
      <c r="HW74" s="901"/>
      <c r="HX74" s="901"/>
      <c r="HY74" s="901"/>
      <c r="HZ74" s="901"/>
      <c r="IA74" s="901"/>
      <c r="IB74" s="901"/>
      <c r="IC74" s="901"/>
      <c r="JJ74" s="901"/>
      <c r="JK74" s="901"/>
      <c r="JL74" s="901"/>
      <c r="JM74" s="901"/>
      <c r="JN74" s="901"/>
    </row>
    <row r="75" s="899" customFormat="1" ht="10.05" customHeight="1" spans="1:274">
      <c r="A75" s="1031"/>
      <c r="B75" s="1042"/>
      <c r="C75" s="1042"/>
      <c r="D75" s="1044"/>
      <c r="E75" s="1045"/>
      <c r="F75" s="1044"/>
      <c r="G75" s="1044"/>
      <c r="H75" s="1044"/>
      <c r="I75" s="1044"/>
      <c r="J75" s="1046"/>
      <c r="K75" s="1046"/>
      <c r="L75" s="1027"/>
      <c r="M75" s="1027"/>
      <c r="N75" s="1027"/>
      <c r="O75" s="1027"/>
      <c r="P75" s="1027"/>
      <c r="Q75" s="1027"/>
      <c r="R75" s="1027"/>
      <c r="S75" s="1027"/>
      <c r="T75" s="1027"/>
      <c r="U75" s="1027"/>
      <c r="V75" s="1027"/>
      <c r="W75" s="1027"/>
      <c r="X75" s="1027"/>
      <c r="Y75" s="1027"/>
      <c r="Z75" s="1027"/>
      <c r="AA75" s="1027"/>
      <c r="AB75" s="1035"/>
      <c r="AC75" s="1027"/>
      <c r="AD75" s="1027"/>
      <c r="AE75" s="1027"/>
      <c r="AF75" s="1027"/>
      <c r="AG75" s="1027"/>
      <c r="AH75" s="1027"/>
      <c r="AI75" s="979"/>
      <c r="AJ75" s="1027"/>
      <c r="AK75" s="1027"/>
      <c r="AL75" s="1027"/>
      <c r="AM75" s="1027"/>
      <c r="AN75" s="1027"/>
      <c r="AO75" s="1027"/>
      <c r="AP75" s="1027"/>
      <c r="AQ75" s="1027"/>
      <c r="AR75" s="1027"/>
      <c r="AS75" s="1027"/>
      <c r="AT75" s="1027"/>
      <c r="AU75" s="1027"/>
      <c r="AV75" s="1027"/>
      <c r="AW75" s="1027"/>
      <c r="AX75" s="1027"/>
      <c r="AY75" s="1027"/>
      <c r="AZ75" s="1027"/>
      <c r="BA75" s="1027"/>
      <c r="BB75" s="1027"/>
      <c r="BC75" s="1027"/>
      <c r="BD75" s="1027"/>
      <c r="BE75" s="1027"/>
      <c r="BF75" s="1027"/>
      <c r="BG75" s="1027"/>
      <c r="BH75" s="1027"/>
      <c r="BI75" s="1027"/>
      <c r="BJ75" s="1027"/>
      <c r="BK75" s="1027"/>
      <c r="BL75" s="1031"/>
      <c r="BM75" s="1027"/>
      <c r="BN75" s="1027"/>
      <c r="BO75" s="1027"/>
      <c r="BP75" s="1027"/>
      <c r="BQ75" s="1027"/>
      <c r="BR75" s="1027"/>
      <c r="BS75" s="1027"/>
      <c r="BT75" s="1027"/>
      <c r="BU75" s="1027"/>
      <c r="BV75" s="1027"/>
      <c r="BW75" s="1027"/>
      <c r="BX75" s="1027"/>
      <c r="BY75" s="1027"/>
      <c r="BZ75" s="1027"/>
      <c r="CA75" s="1027"/>
      <c r="CB75" s="1027"/>
      <c r="CC75" s="1027"/>
      <c r="CD75" s="1027"/>
      <c r="CE75" s="1027"/>
      <c r="CF75" s="1027"/>
      <c r="CG75" s="1027"/>
      <c r="CH75" s="901"/>
      <c r="CI75" s="901"/>
      <c r="CJ75" s="901"/>
      <c r="CK75" s="901"/>
      <c r="CL75" s="901"/>
      <c r="CM75" s="901"/>
      <c r="CN75" s="901"/>
      <c r="CO75" s="901"/>
      <c r="CP75" s="901"/>
      <c r="CQ75" s="901"/>
      <c r="CR75" s="901"/>
      <c r="CS75" s="901"/>
      <c r="CT75" s="901"/>
      <c r="CU75" s="901"/>
      <c r="CV75" s="901"/>
      <c r="CW75" s="901"/>
      <c r="CX75" s="901"/>
      <c r="CY75" s="901"/>
      <c r="CZ75" s="901"/>
      <c r="DA75" s="901"/>
      <c r="DB75" s="901"/>
      <c r="DC75" s="901"/>
      <c r="DD75" s="901"/>
      <c r="DE75" s="901"/>
      <c r="DF75" s="901"/>
      <c r="DG75" s="901"/>
      <c r="DH75" s="901"/>
      <c r="DI75" s="901"/>
      <c r="DJ75" s="901"/>
      <c r="DK75" s="901"/>
      <c r="DL75" s="901"/>
      <c r="DM75" s="901"/>
      <c r="DN75" s="901"/>
      <c r="DO75" s="901"/>
      <c r="DP75" s="901"/>
      <c r="DQ75" s="901"/>
      <c r="DR75" s="901"/>
      <c r="DS75" s="901"/>
      <c r="DT75" s="901"/>
      <c r="DU75" s="901"/>
      <c r="DV75" s="901"/>
      <c r="DW75" s="901"/>
      <c r="DX75" s="901"/>
      <c r="DY75" s="901"/>
      <c r="DZ75" s="901"/>
      <c r="EA75" s="901"/>
      <c r="EB75" s="901"/>
      <c r="EC75" s="901"/>
      <c r="ED75" s="901"/>
      <c r="EE75" s="901"/>
      <c r="EF75" s="901"/>
      <c r="EG75" s="901"/>
      <c r="EH75" s="901"/>
      <c r="EI75" s="901"/>
      <c r="EJ75" s="901"/>
      <c r="EK75" s="901"/>
      <c r="EL75" s="901"/>
      <c r="EM75" s="901"/>
      <c r="EN75" s="901"/>
      <c r="EO75" s="901"/>
      <c r="EP75" s="901"/>
      <c r="EQ75" s="901"/>
      <c r="ER75" s="901"/>
      <c r="ES75" s="901"/>
      <c r="ET75" s="901"/>
      <c r="EU75" s="901"/>
      <c r="EV75" s="901"/>
      <c r="EW75" s="901"/>
      <c r="EX75" s="901"/>
      <c r="EY75" s="901"/>
      <c r="EZ75" s="901"/>
      <c r="FA75" s="901"/>
      <c r="FB75" s="901"/>
      <c r="FC75" s="901"/>
      <c r="FD75" s="901"/>
      <c r="FE75" s="901"/>
      <c r="FF75" s="901"/>
      <c r="FG75" s="901"/>
      <c r="FH75" s="901"/>
      <c r="FI75" s="901"/>
      <c r="FJ75" s="901"/>
      <c r="FK75" s="901"/>
      <c r="FL75" s="901"/>
      <c r="FM75" s="901"/>
      <c r="FN75" s="901"/>
      <c r="FO75" s="901"/>
      <c r="FP75" s="901"/>
      <c r="FQ75" s="901"/>
      <c r="FR75" s="901"/>
      <c r="FS75" s="901"/>
      <c r="FT75" s="901"/>
      <c r="FU75" s="901"/>
      <c r="FV75" s="901"/>
      <c r="FW75" s="901"/>
      <c r="FX75" s="901"/>
      <c r="FY75" s="901"/>
      <c r="FZ75" s="901"/>
      <c r="GA75" s="901"/>
      <c r="GB75" s="901"/>
      <c r="GC75" s="901"/>
      <c r="GD75" s="901"/>
      <c r="GE75" s="901"/>
      <c r="GF75" s="901"/>
      <c r="GG75" s="901"/>
      <c r="GH75" s="901"/>
      <c r="GI75" s="901"/>
      <c r="GJ75" s="901"/>
      <c r="GK75" s="901"/>
      <c r="GL75" s="901"/>
      <c r="GM75" s="901"/>
      <c r="GN75" s="901"/>
      <c r="GO75" s="901"/>
      <c r="GP75" s="901"/>
      <c r="GQ75" s="901"/>
      <c r="GR75" s="901"/>
      <c r="GS75" s="901"/>
      <c r="GT75" s="901"/>
      <c r="GU75" s="901"/>
      <c r="GV75" s="901"/>
      <c r="GW75" s="901"/>
      <c r="GX75" s="901"/>
      <c r="GY75" s="901"/>
      <c r="GZ75" s="901"/>
      <c r="HA75" s="901"/>
      <c r="HB75" s="901"/>
      <c r="HC75" s="901"/>
      <c r="HD75" s="901"/>
      <c r="HE75" s="901"/>
      <c r="HF75" s="901"/>
      <c r="HG75" s="901"/>
      <c r="HH75" s="901"/>
      <c r="HI75" s="901"/>
      <c r="HJ75" s="901"/>
      <c r="HK75" s="901"/>
      <c r="HL75" s="901"/>
      <c r="HM75" s="901"/>
      <c r="HN75" s="901"/>
      <c r="HO75" s="901"/>
      <c r="HP75" s="901"/>
      <c r="HQ75" s="901"/>
      <c r="HR75" s="901"/>
      <c r="HS75" s="901"/>
      <c r="HT75" s="901"/>
      <c r="HU75" s="901"/>
      <c r="HV75" s="901"/>
      <c r="HW75" s="901"/>
      <c r="HX75" s="901"/>
      <c r="HY75" s="901"/>
      <c r="HZ75" s="901"/>
      <c r="IA75" s="901"/>
      <c r="IB75" s="901"/>
      <c r="IC75" s="901"/>
      <c r="JJ75" s="901"/>
      <c r="JK75" s="901"/>
      <c r="JL75" s="901"/>
      <c r="JM75" s="901"/>
      <c r="JN75" s="901"/>
    </row>
    <row r="76" s="899" customFormat="1" ht="10.05" customHeight="1" spans="1:274">
      <c r="A76" s="1025"/>
      <c r="B76" s="1041" t="s">
        <v>174</v>
      </c>
      <c r="C76" s="1041" t="s">
        <v>175</v>
      </c>
      <c r="D76" s="1041">
        <v>15</v>
      </c>
      <c r="E76" s="1041" t="s">
        <v>142</v>
      </c>
      <c r="F76" s="1041"/>
      <c r="G76" s="1041"/>
      <c r="H76" s="1041"/>
      <c r="I76" s="1045">
        <v>2.3</v>
      </c>
      <c r="J76" s="1046"/>
      <c r="K76" s="1046"/>
      <c r="L76" s="1027"/>
      <c r="M76" s="1027"/>
      <c r="N76" s="1027">
        <v>1</v>
      </c>
      <c r="O76" s="1027"/>
      <c r="P76" s="1027"/>
      <c r="Q76" s="1027">
        <v>2</v>
      </c>
      <c r="R76" s="1027"/>
      <c r="S76" s="1027"/>
      <c r="T76" s="1027">
        <v>4</v>
      </c>
      <c r="U76" s="1027"/>
      <c r="V76" s="1027">
        <v>6</v>
      </c>
      <c r="W76" s="1027"/>
      <c r="X76" s="1027"/>
      <c r="Y76" s="1027"/>
      <c r="Z76" s="1027"/>
      <c r="AA76" s="1027"/>
      <c r="AB76" s="1029"/>
      <c r="AC76" s="1027"/>
      <c r="AD76" s="1027"/>
      <c r="AE76" s="1027"/>
      <c r="AF76" s="1027">
        <v>1</v>
      </c>
      <c r="AG76" s="1027"/>
      <c r="AH76" s="1027"/>
      <c r="AI76" s="979"/>
      <c r="AJ76" s="1027">
        <v>1</v>
      </c>
      <c r="AK76" s="1027"/>
      <c r="AL76" s="1027"/>
      <c r="AM76" s="1027"/>
      <c r="AN76" s="1027"/>
      <c r="AO76" s="1027"/>
      <c r="AP76" s="1027"/>
      <c r="AQ76" s="1027"/>
      <c r="AR76" s="1027"/>
      <c r="AS76" s="1027"/>
      <c r="AT76" s="1027"/>
      <c r="AU76" s="1027"/>
      <c r="AV76" s="1027"/>
      <c r="AW76" s="1027"/>
      <c r="AX76" s="1027"/>
      <c r="AY76" s="1027"/>
      <c r="AZ76" s="1027"/>
      <c r="BA76" s="1027"/>
      <c r="BB76" s="1027"/>
      <c r="BC76" s="1027"/>
      <c r="BD76" s="1027"/>
      <c r="BE76" s="1027">
        <v>2</v>
      </c>
      <c r="BF76" s="1027"/>
      <c r="BG76" s="1027">
        <v>1</v>
      </c>
      <c r="BH76" s="1027">
        <v>1</v>
      </c>
      <c r="BI76" s="1027"/>
      <c r="BJ76" s="1027"/>
      <c r="BK76" s="1027"/>
      <c r="BL76" s="1030">
        <v>2</v>
      </c>
      <c r="BM76" s="1027">
        <v>2</v>
      </c>
      <c r="BN76" s="1027">
        <v>1</v>
      </c>
      <c r="BO76" s="1027">
        <v>1</v>
      </c>
      <c r="BP76" s="1027"/>
      <c r="BQ76" s="1027"/>
      <c r="BR76" s="1031"/>
      <c r="BS76" s="1027"/>
      <c r="BT76" s="1031"/>
      <c r="BU76" s="1031"/>
      <c r="BV76" s="1027"/>
      <c r="BW76" s="1031"/>
      <c r="BX76" s="1027">
        <v>1</v>
      </c>
      <c r="BY76" s="1027">
        <v>1</v>
      </c>
      <c r="BZ76" s="1027"/>
      <c r="CA76" s="1027"/>
      <c r="CB76" s="1027"/>
      <c r="CC76" s="1027"/>
      <c r="CD76" s="1027"/>
      <c r="CE76" s="1027"/>
      <c r="CF76" s="1027"/>
      <c r="CG76" s="1027"/>
      <c r="CH76" s="901"/>
      <c r="CI76" s="901"/>
      <c r="CJ76" s="901"/>
      <c r="CK76" s="901"/>
      <c r="CL76" s="901"/>
      <c r="CM76" s="901"/>
      <c r="CN76" s="901"/>
      <c r="CO76" s="901"/>
      <c r="CP76" s="901"/>
      <c r="CQ76" s="901"/>
      <c r="CR76" s="901"/>
      <c r="CS76" s="901"/>
      <c r="CT76" s="901"/>
      <c r="CU76" s="901"/>
      <c r="CV76" s="901"/>
      <c r="CW76" s="901"/>
      <c r="CX76" s="901"/>
      <c r="CY76" s="901"/>
      <c r="CZ76" s="901"/>
      <c r="DA76" s="901"/>
      <c r="DB76" s="901"/>
      <c r="DC76" s="901"/>
      <c r="DD76" s="901"/>
      <c r="DE76" s="901"/>
      <c r="DF76" s="901"/>
      <c r="DG76" s="901"/>
      <c r="DH76" s="901"/>
      <c r="DI76" s="901"/>
      <c r="DJ76" s="901"/>
      <c r="DK76" s="901"/>
      <c r="DL76" s="901"/>
      <c r="DM76" s="901"/>
      <c r="DN76" s="901"/>
      <c r="DO76" s="901"/>
      <c r="DP76" s="901"/>
      <c r="DQ76" s="901"/>
      <c r="DR76" s="901"/>
      <c r="DS76" s="901"/>
      <c r="DT76" s="901"/>
      <c r="DU76" s="901"/>
      <c r="DV76" s="901"/>
      <c r="DW76" s="901"/>
      <c r="DX76" s="901"/>
      <c r="DY76" s="901"/>
      <c r="DZ76" s="901"/>
      <c r="EA76" s="901"/>
      <c r="EB76" s="901"/>
      <c r="EC76" s="901"/>
      <c r="ED76" s="901"/>
      <c r="EE76" s="901"/>
      <c r="EF76" s="901"/>
      <c r="EG76" s="901"/>
      <c r="EH76" s="901"/>
      <c r="EI76" s="901"/>
      <c r="EJ76" s="901"/>
      <c r="EK76" s="901"/>
      <c r="EL76" s="901"/>
      <c r="EM76" s="901"/>
      <c r="EN76" s="901"/>
      <c r="EO76" s="901"/>
      <c r="EP76" s="901"/>
      <c r="EQ76" s="901"/>
      <c r="ER76" s="901"/>
      <c r="ES76" s="901"/>
      <c r="ET76" s="901"/>
      <c r="EU76" s="901"/>
      <c r="EV76" s="901"/>
      <c r="EW76" s="901"/>
      <c r="EX76" s="901"/>
      <c r="EY76" s="901"/>
      <c r="EZ76" s="901"/>
      <c r="FA76" s="901"/>
      <c r="FB76" s="901"/>
      <c r="FC76" s="901"/>
      <c r="FD76" s="901"/>
      <c r="FE76" s="901"/>
      <c r="FF76" s="901"/>
      <c r="FG76" s="901"/>
      <c r="FH76" s="901"/>
      <c r="FI76" s="901"/>
      <c r="FJ76" s="901"/>
      <c r="FK76" s="901"/>
      <c r="FL76" s="901"/>
      <c r="FM76" s="901"/>
      <c r="FN76" s="901"/>
      <c r="FO76" s="901"/>
      <c r="FP76" s="901"/>
      <c r="FQ76" s="901"/>
      <c r="FR76" s="901"/>
      <c r="FS76" s="901"/>
      <c r="FT76" s="901"/>
      <c r="FU76" s="901"/>
      <c r="FV76" s="901"/>
      <c r="FW76" s="901"/>
      <c r="FX76" s="901"/>
      <c r="FY76" s="901"/>
      <c r="FZ76" s="901"/>
      <c r="GA76" s="901"/>
      <c r="GB76" s="901"/>
      <c r="GC76" s="901"/>
      <c r="GD76" s="901"/>
      <c r="GE76" s="901"/>
      <c r="GF76" s="901"/>
      <c r="GG76" s="901"/>
      <c r="GH76" s="901"/>
      <c r="GI76" s="901"/>
      <c r="GJ76" s="901"/>
      <c r="GK76" s="901"/>
      <c r="GL76" s="901"/>
      <c r="GM76" s="901"/>
      <c r="GN76" s="901"/>
      <c r="GO76" s="901"/>
      <c r="GP76" s="901"/>
      <c r="GQ76" s="901"/>
      <c r="GR76" s="901"/>
      <c r="GS76" s="901"/>
      <c r="GT76" s="901"/>
      <c r="GU76" s="901"/>
      <c r="GV76" s="901"/>
      <c r="GW76" s="901"/>
      <c r="GX76" s="901"/>
      <c r="GY76" s="901"/>
      <c r="GZ76" s="901"/>
      <c r="HA76" s="901"/>
      <c r="HB76" s="901"/>
      <c r="HC76" s="901"/>
      <c r="HD76" s="901"/>
      <c r="HE76" s="901"/>
      <c r="HF76" s="901"/>
      <c r="HG76" s="901"/>
      <c r="HH76" s="901"/>
      <c r="HI76" s="901"/>
      <c r="HJ76" s="901"/>
      <c r="HK76" s="901"/>
      <c r="HL76" s="901"/>
      <c r="HM76" s="901"/>
      <c r="HN76" s="901"/>
      <c r="HO76" s="901"/>
      <c r="HP76" s="901"/>
      <c r="HQ76" s="901"/>
      <c r="HR76" s="901"/>
      <c r="HS76" s="901"/>
      <c r="HT76" s="901"/>
      <c r="HU76" s="901"/>
      <c r="HV76" s="901"/>
      <c r="HW76" s="901"/>
      <c r="HX76" s="901"/>
      <c r="HY76" s="901"/>
      <c r="HZ76" s="901"/>
      <c r="IA76" s="901"/>
      <c r="IB76" s="901"/>
      <c r="IC76" s="901"/>
      <c r="JJ76" s="901"/>
      <c r="JK76" s="901"/>
      <c r="JL76" s="901"/>
      <c r="JM76" s="901"/>
      <c r="JN76" s="901"/>
    </row>
    <row r="77" s="899" customFormat="1" ht="10.05" customHeight="1" spans="1:274">
      <c r="A77" s="1031"/>
      <c r="B77" s="1042"/>
      <c r="C77" s="1042"/>
      <c r="D77" s="1042"/>
      <c r="E77" s="1042"/>
      <c r="F77" s="1042"/>
      <c r="G77" s="1042"/>
      <c r="H77" s="1042"/>
      <c r="I77" s="1045"/>
      <c r="J77" s="1046"/>
      <c r="K77" s="1046"/>
      <c r="L77" s="1027"/>
      <c r="M77" s="1027"/>
      <c r="N77" s="1027"/>
      <c r="O77" s="1027"/>
      <c r="P77" s="1027"/>
      <c r="Q77" s="1027"/>
      <c r="R77" s="1027"/>
      <c r="S77" s="1027"/>
      <c r="T77" s="1027"/>
      <c r="U77" s="1027"/>
      <c r="V77" s="1027"/>
      <c r="W77" s="1027"/>
      <c r="X77" s="1027"/>
      <c r="Y77" s="1027"/>
      <c r="Z77" s="1027"/>
      <c r="AA77" s="1027"/>
      <c r="AB77" s="1035"/>
      <c r="AC77" s="1027"/>
      <c r="AD77" s="1027"/>
      <c r="AE77" s="1027"/>
      <c r="AF77" s="1027"/>
      <c r="AG77" s="1027"/>
      <c r="AH77" s="1027"/>
      <c r="AI77" s="979"/>
      <c r="AJ77" s="1027"/>
      <c r="AK77" s="1027"/>
      <c r="AL77" s="1027"/>
      <c r="AM77" s="1027"/>
      <c r="AN77" s="1027"/>
      <c r="AO77" s="1027"/>
      <c r="AP77" s="1027"/>
      <c r="AQ77" s="1027"/>
      <c r="AR77" s="1027"/>
      <c r="AS77" s="1027"/>
      <c r="AT77" s="1027"/>
      <c r="AU77" s="1027"/>
      <c r="AV77" s="1027"/>
      <c r="AW77" s="1027"/>
      <c r="AX77" s="1027"/>
      <c r="AY77" s="1027"/>
      <c r="AZ77" s="1027"/>
      <c r="BA77" s="1027"/>
      <c r="BB77" s="1027"/>
      <c r="BC77" s="1027"/>
      <c r="BD77" s="1027"/>
      <c r="BE77" s="1027"/>
      <c r="BF77" s="1027"/>
      <c r="BG77" s="1027"/>
      <c r="BH77" s="1027"/>
      <c r="BI77" s="1027"/>
      <c r="BJ77" s="1027"/>
      <c r="BK77" s="1027"/>
      <c r="BL77" s="1031"/>
      <c r="BM77" s="1027"/>
      <c r="BN77" s="1027"/>
      <c r="BO77" s="1027"/>
      <c r="BP77" s="1027"/>
      <c r="BQ77" s="1027"/>
      <c r="BR77" s="1027"/>
      <c r="BS77" s="1027"/>
      <c r="BT77" s="1027"/>
      <c r="BU77" s="1027"/>
      <c r="BV77" s="1027"/>
      <c r="BW77" s="1027"/>
      <c r="BX77" s="1027"/>
      <c r="BY77" s="1027"/>
      <c r="BZ77" s="1027"/>
      <c r="CA77" s="1027"/>
      <c r="CB77" s="1027"/>
      <c r="CC77" s="1027"/>
      <c r="CD77" s="1027"/>
      <c r="CE77" s="1027"/>
      <c r="CF77" s="1027"/>
      <c r="CG77" s="1027"/>
      <c r="CH77" s="901"/>
      <c r="CI77" s="901"/>
      <c r="CJ77" s="901"/>
      <c r="CK77" s="901"/>
      <c r="CL77" s="901"/>
      <c r="CM77" s="901"/>
      <c r="CN77" s="901"/>
      <c r="CO77" s="901"/>
      <c r="CP77" s="901"/>
      <c r="CQ77" s="901"/>
      <c r="CR77" s="901"/>
      <c r="CS77" s="901"/>
      <c r="CT77" s="901"/>
      <c r="CU77" s="901"/>
      <c r="CV77" s="901"/>
      <c r="CW77" s="901"/>
      <c r="CX77" s="901"/>
      <c r="CY77" s="901"/>
      <c r="CZ77" s="901"/>
      <c r="DA77" s="901"/>
      <c r="DB77" s="901"/>
      <c r="DC77" s="901"/>
      <c r="DD77" s="901"/>
      <c r="DE77" s="901"/>
      <c r="DF77" s="901"/>
      <c r="DG77" s="901"/>
      <c r="DH77" s="901"/>
      <c r="DI77" s="901"/>
      <c r="DJ77" s="901"/>
      <c r="DK77" s="901"/>
      <c r="DL77" s="901"/>
      <c r="DM77" s="901"/>
      <c r="DN77" s="901"/>
      <c r="DO77" s="901"/>
      <c r="DP77" s="901"/>
      <c r="DQ77" s="901"/>
      <c r="DR77" s="901"/>
      <c r="DS77" s="901"/>
      <c r="DT77" s="901"/>
      <c r="DU77" s="901"/>
      <c r="DV77" s="901"/>
      <c r="DW77" s="901"/>
      <c r="DX77" s="901"/>
      <c r="DY77" s="901"/>
      <c r="DZ77" s="901"/>
      <c r="EA77" s="901"/>
      <c r="EB77" s="901"/>
      <c r="EC77" s="901"/>
      <c r="ED77" s="901"/>
      <c r="EE77" s="901"/>
      <c r="EF77" s="901"/>
      <c r="EG77" s="901"/>
      <c r="EH77" s="901"/>
      <c r="EI77" s="901"/>
      <c r="EJ77" s="901"/>
      <c r="EK77" s="901"/>
      <c r="EL77" s="901"/>
      <c r="EM77" s="901"/>
      <c r="EN77" s="901"/>
      <c r="EO77" s="901"/>
      <c r="EP77" s="901"/>
      <c r="EQ77" s="901"/>
      <c r="ER77" s="901"/>
      <c r="ES77" s="901"/>
      <c r="ET77" s="901"/>
      <c r="EU77" s="901"/>
      <c r="EV77" s="901"/>
      <c r="EW77" s="901"/>
      <c r="EX77" s="901"/>
      <c r="EY77" s="901"/>
      <c r="EZ77" s="901"/>
      <c r="FA77" s="901"/>
      <c r="FB77" s="901"/>
      <c r="FC77" s="901"/>
      <c r="FD77" s="901"/>
      <c r="FE77" s="901"/>
      <c r="FF77" s="901"/>
      <c r="FG77" s="901"/>
      <c r="FH77" s="901"/>
      <c r="FI77" s="901"/>
      <c r="FJ77" s="901"/>
      <c r="FK77" s="901"/>
      <c r="FL77" s="901"/>
      <c r="FM77" s="901"/>
      <c r="FN77" s="901"/>
      <c r="FO77" s="901"/>
      <c r="FP77" s="901"/>
      <c r="FQ77" s="901"/>
      <c r="FR77" s="901"/>
      <c r="FS77" s="901"/>
      <c r="FT77" s="901"/>
      <c r="FU77" s="901"/>
      <c r="FV77" s="901"/>
      <c r="FW77" s="901"/>
      <c r="FX77" s="901"/>
      <c r="FY77" s="901"/>
      <c r="FZ77" s="901"/>
      <c r="GA77" s="901"/>
      <c r="GB77" s="901"/>
      <c r="GC77" s="901"/>
      <c r="GD77" s="901"/>
      <c r="GE77" s="901"/>
      <c r="GF77" s="901"/>
      <c r="GG77" s="901"/>
      <c r="GH77" s="901"/>
      <c r="GI77" s="901"/>
      <c r="GJ77" s="901"/>
      <c r="GK77" s="901"/>
      <c r="GL77" s="901"/>
      <c r="GM77" s="901"/>
      <c r="GN77" s="901"/>
      <c r="GO77" s="901"/>
      <c r="GP77" s="901"/>
      <c r="GQ77" s="901"/>
      <c r="GR77" s="901"/>
      <c r="GS77" s="901"/>
      <c r="GT77" s="901"/>
      <c r="GU77" s="901"/>
      <c r="GV77" s="901"/>
      <c r="GW77" s="901"/>
      <c r="GX77" s="901"/>
      <c r="GY77" s="901"/>
      <c r="GZ77" s="901"/>
      <c r="HA77" s="901"/>
      <c r="HB77" s="901"/>
      <c r="HC77" s="901"/>
      <c r="HD77" s="901"/>
      <c r="HE77" s="901"/>
      <c r="HF77" s="901"/>
      <c r="HG77" s="901"/>
      <c r="HH77" s="901"/>
      <c r="HI77" s="901"/>
      <c r="HJ77" s="901"/>
      <c r="HK77" s="901"/>
      <c r="HL77" s="901"/>
      <c r="HM77" s="901"/>
      <c r="HN77" s="901"/>
      <c r="HO77" s="901"/>
      <c r="HP77" s="901"/>
      <c r="HQ77" s="901"/>
      <c r="HR77" s="901"/>
      <c r="HS77" s="901"/>
      <c r="HT77" s="901"/>
      <c r="HU77" s="901"/>
      <c r="HV77" s="901"/>
      <c r="HW77" s="901"/>
      <c r="HX77" s="901"/>
      <c r="HY77" s="901"/>
      <c r="HZ77" s="901"/>
      <c r="IA77" s="901"/>
      <c r="IB77" s="901"/>
      <c r="IC77" s="901"/>
      <c r="JJ77" s="901"/>
      <c r="JK77" s="901"/>
      <c r="JL77" s="901"/>
      <c r="JM77" s="901"/>
      <c r="JN77" s="901"/>
    </row>
    <row r="78" s="899" customFormat="1" ht="10.05" customHeight="1" spans="1:274">
      <c r="A78" s="1025"/>
      <c r="B78" s="1025"/>
      <c r="C78" s="1025"/>
      <c r="D78" s="1025"/>
      <c r="E78" s="1025"/>
      <c r="F78" s="1025"/>
      <c r="G78" s="1025"/>
      <c r="H78" s="1025"/>
      <c r="I78" s="1025"/>
      <c r="J78" s="1047"/>
      <c r="K78" s="1047"/>
      <c r="L78" s="1027"/>
      <c r="M78" s="1027"/>
      <c r="N78" s="1027"/>
      <c r="O78" s="1027"/>
      <c r="P78" s="1027"/>
      <c r="Q78" s="1027"/>
      <c r="R78" s="1027"/>
      <c r="S78" s="1027"/>
      <c r="T78" s="1027"/>
      <c r="U78" s="1027"/>
      <c r="V78" s="1027"/>
      <c r="W78" s="1027"/>
      <c r="X78" s="1027"/>
      <c r="Y78" s="1027"/>
      <c r="Z78" s="1027"/>
      <c r="AA78" s="1027"/>
      <c r="AB78" s="1029"/>
      <c r="AC78" s="1027"/>
      <c r="AD78" s="1027"/>
      <c r="AE78" s="1027"/>
      <c r="AF78" s="1027"/>
      <c r="AG78" s="1027"/>
      <c r="AH78" s="1027"/>
      <c r="AI78" s="979"/>
      <c r="AJ78" s="1027"/>
      <c r="AK78" s="1027"/>
      <c r="AL78" s="1027"/>
      <c r="AM78" s="1027"/>
      <c r="AN78" s="1027"/>
      <c r="AO78" s="1027"/>
      <c r="AP78" s="1027"/>
      <c r="AQ78" s="1027"/>
      <c r="AR78" s="1027"/>
      <c r="AS78" s="1027"/>
      <c r="AT78" s="1027"/>
      <c r="AU78" s="1027"/>
      <c r="AV78" s="1027"/>
      <c r="AW78" s="1027"/>
      <c r="AX78" s="1027"/>
      <c r="AY78" s="1027"/>
      <c r="AZ78" s="1027"/>
      <c r="BA78" s="1027"/>
      <c r="BB78" s="1027"/>
      <c r="BC78" s="1027"/>
      <c r="BD78" s="1027"/>
      <c r="BE78" s="1027"/>
      <c r="BF78" s="1027"/>
      <c r="BG78" s="1027"/>
      <c r="BH78" s="1027"/>
      <c r="BI78" s="1027"/>
      <c r="BJ78" s="1027"/>
      <c r="BK78" s="1027"/>
      <c r="BL78" s="1030"/>
      <c r="BM78" s="1027"/>
      <c r="BN78" s="1027"/>
      <c r="BO78" s="1027"/>
      <c r="BP78" s="1027"/>
      <c r="BQ78" s="1027"/>
      <c r="BR78" s="1031"/>
      <c r="BS78" s="1027"/>
      <c r="BT78" s="1031"/>
      <c r="BU78" s="1031"/>
      <c r="BV78" s="1027"/>
      <c r="BW78" s="1031"/>
      <c r="BX78" s="1027"/>
      <c r="BY78" s="1027"/>
      <c r="BZ78" s="1027"/>
      <c r="CA78" s="1027"/>
      <c r="CB78" s="1027"/>
      <c r="CC78" s="1027"/>
      <c r="CD78" s="1027"/>
      <c r="CE78" s="1027"/>
      <c r="CF78" s="1027"/>
      <c r="CG78" s="1027"/>
      <c r="CH78" s="901"/>
      <c r="CI78" s="901"/>
      <c r="CJ78" s="901"/>
      <c r="CK78" s="901"/>
      <c r="CL78" s="901"/>
      <c r="CM78" s="901"/>
      <c r="CN78" s="901"/>
      <c r="CO78" s="901"/>
      <c r="CP78" s="901"/>
      <c r="CQ78" s="901"/>
      <c r="CR78" s="901"/>
      <c r="CS78" s="901"/>
      <c r="CT78" s="901"/>
      <c r="CU78" s="901"/>
      <c r="CV78" s="901"/>
      <c r="CW78" s="901"/>
      <c r="CX78" s="901"/>
      <c r="CY78" s="901"/>
      <c r="CZ78" s="901"/>
      <c r="DA78" s="901"/>
      <c r="DB78" s="901"/>
      <c r="DC78" s="901"/>
      <c r="DD78" s="901"/>
      <c r="DE78" s="901"/>
      <c r="DF78" s="901"/>
      <c r="DG78" s="901"/>
      <c r="DH78" s="901"/>
      <c r="DI78" s="901"/>
      <c r="DJ78" s="901"/>
      <c r="DK78" s="901"/>
      <c r="DL78" s="901"/>
      <c r="DM78" s="901"/>
      <c r="DN78" s="901"/>
      <c r="DO78" s="901"/>
      <c r="DP78" s="901"/>
      <c r="DQ78" s="901"/>
      <c r="DR78" s="901"/>
      <c r="DS78" s="901"/>
      <c r="DT78" s="901"/>
      <c r="DU78" s="901"/>
      <c r="DV78" s="901"/>
      <c r="DW78" s="901"/>
      <c r="DX78" s="901"/>
      <c r="DY78" s="901"/>
      <c r="DZ78" s="901"/>
      <c r="EA78" s="901"/>
      <c r="EB78" s="901"/>
      <c r="EC78" s="901"/>
      <c r="ED78" s="901"/>
      <c r="EE78" s="901"/>
      <c r="EF78" s="901"/>
      <c r="EG78" s="901"/>
      <c r="EH78" s="901"/>
      <c r="EI78" s="901"/>
      <c r="EJ78" s="901"/>
      <c r="EK78" s="901"/>
      <c r="EL78" s="901"/>
      <c r="EM78" s="901"/>
      <c r="EN78" s="901"/>
      <c r="EO78" s="901"/>
      <c r="EP78" s="901"/>
      <c r="EQ78" s="901"/>
      <c r="ER78" s="901"/>
      <c r="ES78" s="901"/>
      <c r="ET78" s="901"/>
      <c r="EU78" s="901"/>
      <c r="EV78" s="901"/>
      <c r="EW78" s="901"/>
      <c r="EX78" s="901"/>
      <c r="EY78" s="901"/>
      <c r="EZ78" s="901"/>
      <c r="FA78" s="901"/>
      <c r="FB78" s="901"/>
      <c r="FC78" s="901"/>
      <c r="FD78" s="901"/>
      <c r="FE78" s="901"/>
      <c r="FF78" s="901"/>
      <c r="FG78" s="901"/>
      <c r="FH78" s="901"/>
      <c r="FI78" s="901"/>
      <c r="FJ78" s="901"/>
      <c r="FK78" s="901"/>
      <c r="FL78" s="901"/>
      <c r="FM78" s="901"/>
      <c r="FN78" s="901"/>
      <c r="FO78" s="901"/>
      <c r="FP78" s="901"/>
      <c r="FQ78" s="901"/>
      <c r="FR78" s="901"/>
      <c r="FS78" s="901"/>
      <c r="FT78" s="901"/>
      <c r="FU78" s="901"/>
      <c r="FV78" s="901"/>
      <c r="FW78" s="901"/>
      <c r="FX78" s="901"/>
      <c r="FY78" s="901"/>
      <c r="FZ78" s="901"/>
      <c r="GA78" s="901"/>
      <c r="GB78" s="901"/>
      <c r="GC78" s="901"/>
      <c r="GD78" s="901"/>
      <c r="GE78" s="901"/>
      <c r="GF78" s="901"/>
      <c r="GG78" s="901"/>
      <c r="GH78" s="901"/>
      <c r="GI78" s="901"/>
      <c r="GJ78" s="901"/>
      <c r="GK78" s="901"/>
      <c r="GL78" s="901"/>
      <c r="GM78" s="901"/>
      <c r="GN78" s="901"/>
      <c r="GO78" s="901"/>
      <c r="GP78" s="901"/>
      <c r="GQ78" s="901"/>
      <c r="GR78" s="901"/>
      <c r="GS78" s="901"/>
      <c r="GT78" s="901"/>
      <c r="GU78" s="901"/>
      <c r="GV78" s="901"/>
      <c r="GW78" s="901"/>
      <c r="GX78" s="901"/>
      <c r="GY78" s="901"/>
      <c r="GZ78" s="901"/>
      <c r="HA78" s="901"/>
      <c r="HB78" s="901"/>
      <c r="HC78" s="901"/>
      <c r="HD78" s="901"/>
      <c r="HE78" s="901"/>
      <c r="HF78" s="901"/>
      <c r="HG78" s="901"/>
      <c r="HH78" s="901"/>
      <c r="HI78" s="901"/>
      <c r="HJ78" s="901"/>
      <c r="HK78" s="901"/>
      <c r="HL78" s="901"/>
      <c r="HM78" s="901"/>
      <c r="HN78" s="901"/>
      <c r="HO78" s="901"/>
      <c r="HP78" s="901"/>
      <c r="HQ78" s="901"/>
      <c r="HR78" s="901"/>
      <c r="HS78" s="901"/>
      <c r="HT78" s="901"/>
      <c r="HU78" s="901"/>
      <c r="HV78" s="901"/>
      <c r="HW78" s="901"/>
      <c r="HX78" s="901"/>
      <c r="HY78" s="901"/>
      <c r="HZ78" s="901"/>
      <c r="IA78" s="901"/>
      <c r="IB78" s="901"/>
      <c r="IC78" s="901"/>
      <c r="JJ78" s="901"/>
      <c r="JK78" s="901"/>
      <c r="JL78" s="901"/>
      <c r="JM78" s="901"/>
      <c r="JN78" s="901"/>
    </row>
    <row r="79" s="899" customFormat="1" ht="10.05" customHeight="1" spans="1:274">
      <c r="A79" s="1031"/>
      <c r="B79" s="1031"/>
      <c r="C79" s="1031"/>
      <c r="D79" s="1031"/>
      <c r="E79" s="1031"/>
      <c r="F79" s="1031"/>
      <c r="G79" s="1031"/>
      <c r="H79" s="1031"/>
      <c r="I79" s="1031"/>
      <c r="J79" s="1047"/>
      <c r="K79" s="1047"/>
      <c r="L79" s="1027"/>
      <c r="M79" s="1027"/>
      <c r="N79" s="1027"/>
      <c r="O79" s="1027"/>
      <c r="P79" s="1027"/>
      <c r="Q79" s="1027"/>
      <c r="R79" s="1027"/>
      <c r="S79" s="1027"/>
      <c r="T79" s="1027"/>
      <c r="U79" s="1027"/>
      <c r="V79" s="1027"/>
      <c r="W79" s="1027"/>
      <c r="X79" s="1027"/>
      <c r="Y79" s="1027"/>
      <c r="Z79" s="1027"/>
      <c r="AA79" s="1027"/>
      <c r="AB79" s="1035"/>
      <c r="AC79" s="1027"/>
      <c r="AD79" s="1027"/>
      <c r="AE79" s="1027"/>
      <c r="AF79" s="1027"/>
      <c r="AG79" s="1027"/>
      <c r="AH79" s="1027"/>
      <c r="AI79" s="979"/>
      <c r="AJ79" s="1027"/>
      <c r="AK79" s="1027"/>
      <c r="AL79" s="1027"/>
      <c r="AM79" s="1027"/>
      <c r="AN79" s="1027"/>
      <c r="AO79" s="1027"/>
      <c r="AP79" s="1027"/>
      <c r="AQ79" s="1027"/>
      <c r="AR79" s="1027"/>
      <c r="AS79" s="1027"/>
      <c r="AT79" s="1027"/>
      <c r="AU79" s="1027"/>
      <c r="AV79" s="1027"/>
      <c r="AW79" s="1027"/>
      <c r="AX79" s="1027"/>
      <c r="AY79" s="1027"/>
      <c r="AZ79" s="1027"/>
      <c r="BA79" s="1027"/>
      <c r="BB79" s="1027"/>
      <c r="BC79" s="1027"/>
      <c r="BD79" s="1027"/>
      <c r="BE79" s="1027"/>
      <c r="BF79" s="1027"/>
      <c r="BG79" s="1027"/>
      <c r="BH79" s="1027"/>
      <c r="BI79" s="1027"/>
      <c r="BJ79" s="1027"/>
      <c r="BK79" s="1027"/>
      <c r="BL79" s="1031"/>
      <c r="BM79" s="1027"/>
      <c r="BN79" s="1027"/>
      <c r="BO79" s="1027"/>
      <c r="BP79" s="1027"/>
      <c r="BQ79" s="1027"/>
      <c r="BR79" s="1027"/>
      <c r="BS79" s="1027"/>
      <c r="BT79" s="1027"/>
      <c r="BU79" s="1027"/>
      <c r="BV79" s="1027"/>
      <c r="BW79" s="1027"/>
      <c r="BX79" s="1027"/>
      <c r="BY79" s="1027"/>
      <c r="BZ79" s="1027"/>
      <c r="CA79" s="1027"/>
      <c r="CB79" s="1027"/>
      <c r="CC79" s="1027"/>
      <c r="CD79" s="1027"/>
      <c r="CE79" s="1027"/>
      <c r="CF79" s="1027"/>
      <c r="CG79" s="1027"/>
      <c r="CH79" s="901"/>
      <c r="CI79" s="901"/>
      <c r="CJ79" s="901"/>
      <c r="CK79" s="901"/>
      <c r="CL79" s="901"/>
      <c r="CM79" s="901"/>
      <c r="CN79" s="901"/>
      <c r="CO79" s="901"/>
      <c r="CP79" s="901"/>
      <c r="CQ79" s="901"/>
      <c r="CR79" s="901"/>
      <c r="CS79" s="901"/>
      <c r="CT79" s="901"/>
      <c r="CU79" s="901"/>
      <c r="CV79" s="901"/>
      <c r="CW79" s="901"/>
      <c r="CX79" s="901"/>
      <c r="CY79" s="901"/>
      <c r="CZ79" s="901"/>
      <c r="DA79" s="901"/>
      <c r="DB79" s="901"/>
      <c r="DC79" s="901"/>
      <c r="DD79" s="901"/>
      <c r="DE79" s="901"/>
      <c r="DF79" s="901"/>
      <c r="DG79" s="901"/>
      <c r="DH79" s="901"/>
      <c r="DI79" s="901"/>
      <c r="DJ79" s="901"/>
      <c r="DK79" s="901"/>
      <c r="DL79" s="901"/>
      <c r="DM79" s="901"/>
      <c r="DN79" s="901"/>
      <c r="DO79" s="901"/>
      <c r="DP79" s="901"/>
      <c r="DQ79" s="901"/>
      <c r="DR79" s="901"/>
      <c r="DS79" s="901"/>
      <c r="DT79" s="901"/>
      <c r="DU79" s="901"/>
      <c r="DV79" s="901"/>
      <c r="DW79" s="901"/>
      <c r="DX79" s="901"/>
      <c r="DY79" s="901"/>
      <c r="DZ79" s="901"/>
      <c r="EA79" s="901"/>
      <c r="EB79" s="901"/>
      <c r="EC79" s="901"/>
      <c r="ED79" s="901"/>
      <c r="EE79" s="901"/>
      <c r="EF79" s="901"/>
      <c r="EG79" s="901"/>
      <c r="EH79" s="901"/>
      <c r="EI79" s="901"/>
      <c r="EJ79" s="901"/>
      <c r="EK79" s="901"/>
      <c r="EL79" s="901"/>
      <c r="EM79" s="901"/>
      <c r="EN79" s="901"/>
      <c r="EO79" s="901"/>
      <c r="EP79" s="901"/>
      <c r="EQ79" s="901"/>
      <c r="ER79" s="901"/>
      <c r="ES79" s="901"/>
      <c r="ET79" s="901"/>
      <c r="EU79" s="901"/>
      <c r="EV79" s="901"/>
      <c r="EW79" s="901"/>
      <c r="EX79" s="901"/>
      <c r="EY79" s="901"/>
      <c r="EZ79" s="901"/>
      <c r="FA79" s="901"/>
      <c r="FB79" s="901"/>
      <c r="FC79" s="901"/>
      <c r="FD79" s="901"/>
      <c r="FE79" s="901"/>
      <c r="FF79" s="901"/>
      <c r="FG79" s="901"/>
      <c r="FH79" s="901"/>
      <c r="FI79" s="901"/>
      <c r="FJ79" s="901"/>
      <c r="FK79" s="901"/>
      <c r="FL79" s="901"/>
      <c r="FM79" s="901"/>
      <c r="FN79" s="901"/>
      <c r="FO79" s="901"/>
      <c r="FP79" s="901"/>
      <c r="FQ79" s="901"/>
      <c r="FR79" s="901"/>
      <c r="FS79" s="901"/>
      <c r="FT79" s="901"/>
      <c r="FU79" s="901"/>
      <c r="FV79" s="901"/>
      <c r="FW79" s="901"/>
      <c r="FX79" s="901"/>
      <c r="FY79" s="901"/>
      <c r="FZ79" s="901"/>
      <c r="GA79" s="901"/>
      <c r="GB79" s="901"/>
      <c r="GC79" s="901"/>
      <c r="GD79" s="901"/>
      <c r="GE79" s="901"/>
      <c r="GF79" s="901"/>
      <c r="GG79" s="901"/>
      <c r="GH79" s="901"/>
      <c r="GI79" s="901"/>
      <c r="GJ79" s="901"/>
      <c r="GK79" s="901"/>
      <c r="GL79" s="901"/>
      <c r="GM79" s="901"/>
      <c r="GN79" s="901"/>
      <c r="GO79" s="901"/>
      <c r="GP79" s="901"/>
      <c r="GQ79" s="901"/>
      <c r="GR79" s="901"/>
      <c r="GS79" s="901"/>
      <c r="GT79" s="901"/>
      <c r="GU79" s="901"/>
      <c r="GV79" s="901"/>
      <c r="GW79" s="901"/>
      <c r="GX79" s="901"/>
      <c r="GY79" s="901"/>
      <c r="GZ79" s="901"/>
      <c r="HA79" s="901"/>
      <c r="HB79" s="901"/>
      <c r="HC79" s="901"/>
      <c r="HD79" s="901"/>
      <c r="HE79" s="901"/>
      <c r="HF79" s="901"/>
      <c r="HG79" s="901"/>
      <c r="HH79" s="901"/>
      <c r="HI79" s="901"/>
      <c r="HJ79" s="901"/>
      <c r="HK79" s="901"/>
      <c r="HL79" s="901"/>
      <c r="HM79" s="901"/>
      <c r="HN79" s="901"/>
      <c r="HO79" s="901"/>
      <c r="HP79" s="901"/>
      <c r="HQ79" s="901"/>
      <c r="HR79" s="901"/>
      <c r="HS79" s="901"/>
      <c r="HT79" s="901"/>
      <c r="HU79" s="901"/>
      <c r="HV79" s="901"/>
      <c r="HW79" s="901"/>
      <c r="HX79" s="901"/>
      <c r="HY79" s="901"/>
      <c r="HZ79" s="901"/>
      <c r="IA79" s="901"/>
      <c r="IB79" s="901"/>
      <c r="IC79" s="901"/>
      <c r="JJ79" s="901"/>
      <c r="JK79" s="901"/>
      <c r="JL79" s="901"/>
      <c r="JM79" s="901"/>
      <c r="JN79" s="901"/>
    </row>
    <row r="80" s="899" customFormat="1" ht="10.05" customHeight="1" spans="1:274">
      <c r="A80" s="1025"/>
      <c r="B80" s="979" t="s">
        <v>176</v>
      </c>
      <c r="C80" s="1012" t="s">
        <v>156</v>
      </c>
      <c r="D80" s="979">
        <v>18</v>
      </c>
      <c r="E80" s="1026" t="s">
        <v>120</v>
      </c>
      <c r="F80" s="1025"/>
      <c r="G80" s="1025"/>
      <c r="H80" s="1025"/>
      <c r="I80" s="1048">
        <v>2.8</v>
      </c>
      <c r="J80" s="1027"/>
      <c r="K80" s="1027"/>
      <c r="L80" s="1027"/>
      <c r="M80" s="1027"/>
      <c r="N80" s="1027"/>
      <c r="O80" s="1027">
        <v>1</v>
      </c>
      <c r="P80" s="1027"/>
      <c r="Q80" s="1027"/>
      <c r="R80" s="1027"/>
      <c r="S80" s="1027"/>
      <c r="T80" s="1027"/>
      <c r="U80" s="1027"/>
      <c r="V80" s="979">
        <v>6</v>
      </c>
      <c r="W80" s="979"/>
      <c r="X80" s="1041"/>
      <c r="Y80" s="1029"/>
      <c r="Z80" s="1029"/>
      <c r="AA80" s="1029"/>
      <c r="AB80" s="1029"/>
      <c r="AC80" s="979"/>
      <c r="AD80" s="979"/>
      <c r="AE80" s="979"/>
      <c r="AF80" s="1027">
        <v>1</v>
      </c>
      <c r="AG80" s="1027"/>
      <c r="AH80" s="1027"/>
      <c r="AI80" s="979"/>
      <c r="AJ80" s="1027">
        <v>1</v>
      </c>
      <c r="AK80" s="1027"/>
      <c r="AL80" s="1027"/>
      <c r="AM80" s="1027"/>
      <c r="AN80" s="1027"/>
      <c r="AO80" s="1027"/>
      <c r="AP80" s="1027"/>
      <c r="AQ80" s="1027"/>
      <c r="AR80" s="1027"/>
      <c r="AS80" s="1027"/>
      <c r="AT80" s="1027"/>
      <c r="AU80" s="1027"/>
      <c r="AV80" s="1027"/>
      <c r="AW80" s="1027"/>
      <c r="AX80" s="1027"/>
      <c r="AY80" s="1025"/>
      <c r="AZ80" s="1027"/>
      <c r="BA80" s="1027"/>
      <c r="BB80" s="1027"/>
      <c r="BC80" s="1027"/>
      <c r="BD80" s="1027"/>
      <c r="BE80" s="1027"/>
      <c r="BF80" s="1027"/>
      <c r="BG80" s="1027"/>
      <c r="BH80" s="1027"/>
      <c r="BI80" s="1027"/>
      <c r="BJ80" s="1027"/>
      <c r="BK80" s="1027"/>
      <c r="BL80" s="1030">
        <v>2</v>
      </c>
      <c r="BM80" s="1027">
        <v>2</v>
      </c>
      <c r="BN80" s="1027">
        <v>1</v>
      </c>
      <c r="BO80" s="1027">
        <v>1</v>
      </c>
      <c r="BP80" s="1027"/>
      <c r="BQ80" s="1027"/>
      <c r="BR80" s="1031"/>
      <c r="BS80" s="1027"/>
      <c r="BT80" s="1031"/>
      <c r="BU80" s="1031"/>
      <c r="BV80" s="1036"/>
      <c r="BW80" s="1031"/>
      <c r="BX80" s="1033">
        <v>1</v>
      </c>
      <c r="BY80" s="1033">
        <v>1</v>
      </c>
      <c r="BZ80" s="1033"/>
      <c r="CA80" s="1033"/>
      <c r="CB80" s="1033"/>
      <c r="CC80" s="1033"/>
      <c r="CD80" s="1033"/>
      <c r="CE80" s="1033"/>
      <c r="CF80" s="1033"/>
      <c r="CG80" s="1033"/>
      <c r="CH80" s="901"/>
      <c r="CI80" s="901"/>
      <c r="CJ80" s="901"/>
      <c r="CK80" s="901"/>
      <c r="CL80" s="901"/>
      <c r="CM80" s="901"/>
      <c r="CN80" s="901"/>
      <c r="CO80" s="901"/>
      <c r="CP80" s="901"/>
      <c r="CQ80" s="901"/>
      <c r="CR80" s="901"/>
      <c r="CS80" s="901"/>
      <c r="CT80" s="901"/>
      <c r="CU80" s="901"/>
      <c r="CV80" s="901"/>
      <c r="CW80" s="901"/>
      <c r="CX80" s="901"/>
      <c r="CY80" s="901"/>
      <c r="CZ80" s="901"/>
      <c r="DA80" s="901"/>
      <c r="DB80" s="901"/>
      <c r="DC80" s="901"/>
      <c r="DD80" s="901"/>
      <c r="DE80" s="901"/>
      <c r="DF80" s="901"/>
      <c r="DG80" s="901"/>
      <c r="DH80" s="901"/>
      <c r="DI80" s="901"/>
      <c r="DJ80" s="901"/>
      <c r="DK80" s="901"/>
      <c r="DL80" s="901"/>
      <c r="DM80" s="901"/>
      <c r="DN80" s="901"/>
      <c r="DO80" s="901"/>
      <c r="DP80" s="901"/>
      <c r="DQ80" s="901"/>
      <c r="DR80" s="901"/>
      <c r="DS80" s="901"/>
      <c r="DT80" s="901"/>
      <c r="DU80" s="901"/>
      <c r="DV80" s="901"/>
      <c r="DW80" s="901"/>
      <c r="DX80" s="901"/>
      <c r="DY80" s="901"/>
      <c r="DZ80" s="901"/>
      <c r="EA80" s="901"/>
      <c r="EB80" s="901"/>
      <c r="EC80" s="901"/>
      <c r="ED80" s="901"/>
      <c r="EE80" s="901"/>
      <c r="EF80" s="901"/>
      <c r="EG80" s="901"/>
      <c r="EH80" s="901"/>
      <c r="EI80" s="901"/>
      <c r="EJ80" s="901"/>
      <c r="EK80" s="901"/>
      <c r="EL80" s="901"/>
      <c r="EM80" s="901"/>
      <c r="EN80" s="901"/>
      <c r="EO80" s="901"/>
      <c r="EP80" s="901"/>
      <c r="EQ80" s="901"/>
      <c r="ER80" s="901"/>
      <c r="ES80" s="901"/>
      <c r="ET80" s="901"/>
      <c r="EU80" s="901"/>
      <c r="EV80" s="901"/>
      <c r="EW80" s="901"/>
      <c r="EX80" s="901"/>
      <c r="EY80" s="901"/>
      <c r="EZ80" s="901"/>
      <c r="FA80" s="901"/>
      <c r="FB80" s="901"/>
      <c r="FC80" s="901"/>
      <c r="FD80" s="901"/>
      <c r="FE80" s="901"/>
      <c r="FF80" s="901"/>
      <c r="FG80" s="901"/>
      <c r="FH80" s="901"/>
      <c r="FI80" s="901"/>
      <c r="FJ80" s="901"/>
      <c r="FK80" s="901"/>
      <c r="FL80" s="901"/>
      <c r="FM80" s="901"/>
      <c r="FN80" s="901"/>
      <c r="FO80" s="901"/>
      <c r="FP80" s="901"/>
      <c r="FQ80" s="901"/>
      <c r="FR80" s="901"/>
      <c r="FS80" s="901"/>
      <c r="FT80" s="901"/>
      <c r="FU80" s="901"/>
      <c r="FV80" s="901"/>
      <c r="FW80" s="901"/>
      <c r="FX80" s="901"/>
      <c r="FY80" s="901"/>
      <c r="FZ80" s="901"/>
      <c r="GA80" s="901"/>
      <c r="GB80" s="901"/>
      <c r="GC80" s="901"/>
      <c r="GD80" s="901"/>
      <c r="GE80" s="901"/>
      <c r="GF80" s="901"/>
      <c r="GG80" s="901"/>
      <c r="GH80" s="901"/>
      <c r="GI80" s="901"/>
      <c r="GJ80" s="901"/>
      <c r="GK80" s="901"/>
      <c r="GL80" s="901"/>
      <c r="GM80" s="901"/>
      <c r="GN80" s="901"/>
      <c r="GO80" s="901"/>
      <c r="GP80" s="901"/>
      <c r="GQ80" s="901"/>
      <c r="GR80" s="901"/>
      <c r="GS80" s="901"/>
      <c r="GT80" s="901"/>
      <c r="GU80" s="901"/>
      <c r="GV80" s="901"/>
      <c r="GW80" s="901"/>
      <c r="GX80" s="901"/>
      <c r="GY80" s="901"/>
      <c r="GZ80" s="901"/>
      <c r="HA80" s="901"/>
      <c r="HB80" s="901"/>
      <c r="HC80" s="901"/>
      <c r="HD80" s="901"/>
      <c r="HE80" s="901"/>
      <c r="HF80" s="901"/>
      <c r="HG80" s="901"/>
      <c r="HH80" s="901"/>
      <c r="HI80" s="901"/>
      <c r="HJ80" s="901"/>
      <c r="HK80" s="901"/>
      <c r="HL80" s="901"/>
      <c r="HM80" s="901"/>
      <c r="HN80" s="901"/>
      <c r="HO80" s="901"/>
      <c r="HP80" s="901"/>
      <c r="HQ80" s="901"/>
      <c r="HR80" s="901"/>
      <c r="HS80" s="901"/>
      <c r="HT80" s="901"/>
      <c r="HU80" s="901"/>
      <c r="HV80" s="901"/>
      <c r="HW80" s="901"/>
      <c r="HX80" s="901"/>
      <c r="HY80" s="901"/>
      <c r="HZ80" s="901"/>
      <c r="IA80" s="901"/>
      <c r="IB80" s="901"/>
      <c r="IC80" s="901"/>
      <c r="JJ80" s="901"/>
      <c r="JK80" s="901"/>
      <c r="JL80" s="901"/>
      <c r="JM80" s="901"/>
      <c r="JN80" s="901"/>
    </row>
    <row r="81" s="899" customFormat="1" ht="10.05" customHeight="1" spans="1:274">
      <c r="A81" s="1031"/>
      <c r="B81" s="979"/>
      <c r="C81" s="1012"/>
      <c r="D81" s="979"/>
      <c r="E81" s="1034"/>
      <c r="F81" s="1031"/>
      <c r="G81" s="1031"/>
      <c r="H81" s="1031"/>
      <c r="I81" s="1048"/>
      <c r="J81" s="1027"/>
      <c r="K81" s="1027"/>
      <c r="L81" s="1027"/>
      <c r="M81" s="1027"/>
      <c r="N81" s="1027"/>
      <c r="O81" s="1027"/>
      <c r="P81" s="1027"/>
      <c r="Q81" s="1027"/>
      <c r="R81" s="1027"/>
      <c r="S81" s="1027"/>
      <c r="T81" s="1027"/>
      <c r="U81" s="1027"/>
      <c r="V81" s="979"/>
      <c r="W81" s="979"/>
      <c r="X81" s="1042"/>
      <c r="Y81" s="1035"/>
      <c r="Z81" s="1035"/>
      <c r="AA81" s="1035"/>
      <c r="AB81" s="1035"/>
      <c r="AC81" s="979"/>
      <c r="AD81" s="979"/>
      <c r="AE81" s="979"/>
      <c r="AF81" s="1027"/>
      <c r="AG81" s="1027"/>
      <c r="AH81" s="1027"/>
      <c r="AI81" s="979"/>
      <c r="AJ81" s="1027"/>
      <c r="AK81" s="1027"/>
      <c r="AL81" s="1027"/>
      <c r="AM81" s="1027"/>
      <c r="AN81" s="1027"/>
      <c r="AO81" s="1027"/>
      <c r="AP81" s="1027"/>
      <c r="AQ81" s="1027"/>
      <c r="AR81" s="1027"/>
      <c r="AS81" s="1027"/>
      <c r="AT81" s="1027"/>
      <c r="AU81" s="1027"/>
      <c r="AV81" s="1027"/>
      <c r="AW81" s="1027"/>
      <c r="AX81" s="1027"/>
      <c r="AY81" s="1031"/>
      <c r="AZ81" s="1027"/>
      <c r="BA81" s="1027"/>
      <c r="BB81" s="1027"/>
      <c r="BC81" s="1027"/>
      <c r="BD81" s="1027"/>
      <c r="BE81" s="1027"/>
      <c r="BF81" s="1027"/>
      <c r="BG81" s="1027"/>
      <c r="BH81" s="1027"/>
      <c r="BI81" s="1027"/>
      <c r="BJ81" s="1027"/>
      <c r="BK81" s="1027"/>
      <c r="BL81" s="1031"/>
      <c r="BM81" s="1027"/>
      <c r="BN81" s="1027"/>
      <c r="BO81" s="1027"/>
      <c r="BP81" s="1027"/>
      <c r="BQ81" s="1027"/>
      <c r="BR81" s="1027"/>
      <c r="BS81" s="1027"/>
      <c r="BT81" s="1027"/>
      <c r="BU81" s="1027"/>
      <c r="BV81" s="1036"/>
      <c r="BW81" s="1027"/>
      <c r="BX81" s="1033"/>
      <c r="BY81" s="1033"/>
      <c r="BZ81" s="1033"/>
      <c r="CA81" s="1033"/>
      <c r="CB81" s="1033"/>
      <c r="CC81" s="1033"/>
      <c r="CD81" s="1033"/>
      <c r="CE81" s="1033"/>
      <c r="CF81" s="1033"/>
      <c r="CG81" s="1033"/>
      <c r="CH81" s="901"/>
      <c r="CI81" s="901"/>
      <c r="CJ81" s="901"/>
      <c r="CK81" s="901"/>
      <c r="CL81" s="901"/>
      <c r="CM81" s="901"/>
      <c r="CN81" s="901"/>
      <c r="CO81" s="901"/>
      <c r="CP81" s="901"/>
      <c r="CQ81" s="901"/>
      <c r="CR81" s="901"/>
      <c r="CS81" s="901"/>
      <c r="CT81" s="901"/>
      <c r="CU81" s="901"/>
      <c r="CV81" s="901"/>
      <c r="CW81" s="901"/>
      <c r="CX81" s="901"/>
      <c r="CY81" s="901"/>
      <c r="CZ81" s="901"/>
      <c r="DA81" s="901"/>
      <c r="DB81" s="901"/>
      <c r="DC81" s="901"/>
      <c r="DD81" s="901"/>
      <c r="DE81" s="901"/>
      <c r="DF81" s="901"/>
      <c r="DG81" s="901"/>
      <c r="DH81" s="901"/>
      <c r="DI81" s="901"/>
      <c r="DJ81" s="901"/>
      <c r="DK81" s="901"/>
      <c r="DL81" s="901"/>
      <c r="DM81" s="901"/>
      <c r="DN81" s="901"/>
      <c r="DO81" s="901"/>
      <c r="DP81" s="901"/>
      <c r="DQ81" s="901"/>
      <c r="DR81" s="901"/>
      <c r="DS81" s="901"/>
      <c r="DT81" s="901"/>
      <c r="DU81" s="901"/>
      <c r="DV81" s="901"/>
      <c r="DW81" s="901"/>
      <c r="DX81" s="901"/>
      <c r="DY81" s="901"/>
      <c r="DZ81" s="901"/>
      <c r="EA81" s="901"/>
      <c r="EB81" s="901"/>
      <c r="EC81" s="901"/>
      <c r="ED81" s="901"/>
      <c r="EE81" s="901"/>
      <c r="EF81" s="901"/>
      <c r="EG81" s="901"/>
      <c r="EH81" s="901"/>
      <c r="EI81" s="901"/>
      <c r="EJ81" s="901"/>
      <c r="EK81" s="901"/>
      <c r="EL81" s="901"/>
      <c r="EM81" s="901"/>
      <c r="EN81" s="901"/>
      <c r="EO81" s="901"/>
      <c r="EP81" s="901"/>
      <c r="EQ81" s="901"/>
      <c r="ER81" s="901"/>
      <c r="ES81" s="901"/>
      <c r="ET81" s="901"/>
      <c r="EU81" s="901"/>
      <c r="EV81" s="901"/>
      <c r="EW81" s="901"/>
      <c r="EX81" s="901"/>
      <c r="EY81" s="901"/>
      <c r="EZ81" s="901"/>
      <c r="FA81" s="901"/>
      <c r="FB81" s="901"/>
      <c r="FC81" s="901"/>
      <c r="FD81" s="901"/>
      <c r="FE81" s="901"/>
      <c r="FF81" s="901"/>
      <c r="FG81" s="901"/>
      <c r="FH81" s="901"/>
      <c r="FI81" s="901"/>
      <c r="FJ81" s="901"/>
      <c r="FK81" s="901"/>
      <c r="FL81" s="901"/>
      <c r="FM81" s="901"/>
      <c r="FN81" s="901"/>
      <c r="FO81" s="901"/>
      <c r="FP81" s="901"/>
      <c r="FQ81" s="901"/>
      <c r="FR81" s="901"/>
      <c r="FS81" s="901"/>
      <c r="FT81" s="901"/>
      <c r="FU81" s="901"/>
      <c r="FV81" s="901"/>
      <c r="FW81" s="901"/>
      <c r="FX81" s="901"/>
      <c r="FY81" s="901"/>
      <c r="FZ81" s="901"/>
      <c r="GA81" s="901"/>
      <c r="GB81" s="901"/>
      <c r="GC81" s="901"/>
      <c r="GD81" s="901"/>
      <c r="GE81" s="901"/>
      <c r="GF81" s="901"/>
      <c r="GG81" s="901"/>
      <c r="GH81" s="901"/>
      <c r="GI81" s="901"/>
      <c r="GJ81" s="901"/>
      <c r="GK81" s="901"/>
      <c r="GL81" s="901"/>
      <c r="GM81" s="901"/>
      <c r="GN81" s="901"/>
      <c r="GO81" s="901"/>
      <c r="GP81" s="901"/>
      <c r="GQ81" s="901"/>
      <c r="GR81" s="901"/>
      <c r="GS81" s="901"/>
      <c r="GT81" s="901"/>
      <c r="GU81" s="901"/>
      <c r="GV81" s="901"/>
      <c r="GW81" s="901"/>
      <c r="GX81" s="901"/>
      <c r="GY81" s="901"/>
      <c r="GZ81" s="901"/>
      <c r="HA81" s="901"/>
      <c r="HB81" s="901"/>
      <c r="HC81" s="901"/>
      <c r="HD81" s="901"/>
      <c r="HE81" s="901"/>
      <c r="HF81" s="901"/>
      <c r="HG81" s="901"/>
      <c r="HH81" s="901"/>
      <c r="HI81" s="901"/>
      <c r="HJ81" s="901"/>
      <c r="HK81" s="901"/>
      <c r="HL81" s="901"/>
      <c r="HM81" s="901"/>
      <c r="HN81" s="901"/>
      <c r="HO81" s="901"/>
      <c r="HP81" s="901"/>
      <c r="HQ81" s="901"/>
      <c r="HR81" s="901"/>
      <c r="HS81" s="901"/>
      <c r="HT81" s="901"/>
      <c r="HU81" s="901"/>
      <c r="HV81" s="901"/>
      <c r="HW81" s="901"/>
      <c r="HX81" s="901"/>
      <c r="HY81" s="901"/>
      <c r="HZ81" s="901"/>
      <c r="IA81" s="901"/>
      <c r="IB81" s="901"/>
      <c r="IC81" s="901"/>
      <c r="JJ81" s="901"/>
      <c r="JK81" s="901"/>
      <c r="JL81" s="901"/>
      <c r="JM81" s="901"/>
      <c r="JN81" s="901"/>
    </row>
    <row r="82" s="899" customFormat="1" ht="10.05" customHeight="1" spans="1:274">
      <c r="A82" s="1025"/>
      <c r="B82" s="979" t="s">
        <v>177</v>
      </c>
      <c r="C82" s="1012" t="s">
        <v>158</v>
      </c>
      <c r="D82" s="979">
        <v>18</v>
      </c>
      <c r="E82" s="1026" t="s">
        <v>120</v>
      </c>
      <c r="F82" s="1025"/>
      <c r="G82" s="1025"/>
      <c r="H82" s="1025"/>
      <c r="I82" s="1048">
        <v>2.8</v>
      </c>
      <c r="J82" s="1027"/>
      <c r="K82" s="1027"/>
      <c r="L82" s="1027"/>
      <c r="M82" s="1027">
        <v>1</v>
      </c>
      <c r="N82" s="1027"/>
      <c r="O82" s="1027"/>
      <c r="P82" s="1027"/>
      <c r="Q82" s="1027">
        <v>2</v>
      </c>
      <c r="R82" s="1027"/>
      <c r="S82" s="1027"/>
      <c r="T82" s="1027">
        <v>2</v>
      </c>
      <c r="U82" s="1027"/>
      <c r="V82" s="979">
        <v>12</v>
      </c>
      <c r="W82" s="979"/>
      <c r="X82" s="1041"/>
      <c r="Y82" s="1029"/>
      <c r="Z82" s="1029"/>
      <c r="AA82" s="1029"/>
      <c r="AB82" s="1029"/>
      <c r="AC82" s="979"/>
      <c r="AD82" s="979"/>
      <c r="AE82" s="979"/>
      <c r="AF82" s="1027"/>
      <c r="AG82" s="1027"/>
      <c r="AH82" s="1027"/>
      <c r="AI82" s="979"/>
      <c r="AJ82" s="1027"/>
      <c r="AK82" s="1027"/>
      <c r="AL82" s="1027"/>
      <c r="AM82" s="1027"/>
      <c r="AN82" s="1027"/>
      <c r="AO82" s="1027">
        <v>2</v>
      </c>
      <c r="AP82" s="1027">
        <v>2</v>
      </c>
      <c r="AQ82" s="1027"/>
      <c r="AR82" s="1027"/>
      <c r="AS82" s="1027"/>
      <c r="AT82" s="1027"/>
      <c r="AU82" s="1027"/>
      <c r="AV82" s="1027"/>
      <c r="AW82" s="1027"/>
      <c r="AX82" s="1027"/>
      <c r="AY82" s="1025"/>
      <c r="AZ82" s="1027"/>
      <c r="BA82" s="1027"/>
      <c r="BB82" s="1027"/>
      <c r="BC82" s="1027">
        <v>2</v>
      </c>
      <c r="BD82" s="1027"/>
      <c r="BE82" s="1038"/>
      <c r="BF82" s="1038"/>
      <c r="BG82" s="1027"/>
      <c r="BH82" s="1027">
        <v>1</v>
      </c>
      <c r="BI82" s="1027"/>
      <c r="BJ82" s="1027"/>
      <c r="BK82" s="1027"/>
      <c r="BL82" s="1030">
        <v>4</v>
      </c>
      <c r="BM82" s="1027">
        <v>4</v>
      </c>
      <c r="BN82" s="1027">
        <v>1</v>
      </c>
      <c r="BO82" s="1027">
        <v>1</v>
      </c>
      <c r="BP82" s="1027"/>
      <c r="BQ82" s="1027"/>
      <c r="BR82" s="1031"/>
      <c r="BS82" s="1027"/>
      <c r="BT82" s="1031"/>
      <c r="BU82" s="1031"/>
      <c r="BV82" s="1036"/>
      <c r="BW82" s="1031"/>
      <c r="BX82" s="1033"/>
      <c r="BY82" s="1033"/>
      <c r="BZ82" s="1033"/>
      <c r="CA82" s="1033"/>
      <c r="CB82" s="1033"/>
      <c r="CC82" s="1033"/>
      <c r="CD82" s="1033"/>
      <c r="CE82" s="1033"/>
      <c r="CF82" s="1033"/>
      <c r="CG82" s="1033"/>
      <c r="CH82" s="901"/>
      <c r="CI82" s="901"/>
      <c r="CJ82" s="901"/>
      <c r="CK82" s="901"/>
      <c r="CL82" s="901"/>
      <c r="CM82" s="901"/>
      <c r="CN82" s="901"/>
      <c r="CO82" s="901"/>
      <c r="CP82" s="901"/>
      <c r="CQ82" s="901"/>
      <c r="CR82" s="901"/>
      <c r="CS82" s="901"/>
      <c r="CT82" s="901"/>
      <c r="CU82" s="901"/>
      <c r="CV82" s="901"/>
      <c r="CW82" s="901"/>
      <c r="CX82" s="901"/>
      <c r="CY82" s="901"/>
      <c r="CZ82" s="901"/>
      <c r="DA82" s="901"/>
      <c r="DB82" s="901"/>
      <c r="DC82" s="901"/>
      <c r="DD82" s="901"/>
      <c r="DE82" s="901"/>
      <c r="DF82" s="901"/>
      <c r="DG82" s="901"/>
      <c r="DH82" s="901"/>
      <c r="DI82" s="901"/>
      <c r="DJ82" s="901"/>
      <c r="DK82" s="901"/>
      <c r="DL82" s="901"/>
      <c r="DM82" s="901"/>
      <c r="DN82" s="901"/>
      <c r="DO82" s="901"/>
      <c r="DP82" s="901"/>
      <c r="DQ82" s="901"/>
      <c r="DR82" s="901"/>
      <c r="DS82" s="901"/>
      <c r="DT82" s="901"/>
      <c r="DU82" s="901"/>
      <c r="DV82" s="901"/>
      <c r="DW82" s="901"/>
      <c r="DX82" s="901"/>
      <c r="DY82" s="901"/>
      <c r="DZ82" s="901"/>
      <c r="EA82" s="901"/>
      <c r="EB82" s="901"/>
      <c r="EC82" s="901"/>
      <c r="ED82" s="901"/>
      <c r="EE82" s="901"/>
      <c r="EF82" s="901"/>
      <c r="EG82" s="901"/>
      <c r="EH82" s="901"/>
      <c r="EI82" s="901"/>
      <c r="EJ82" s="901"/>
      <c r="EK82" s="901"/>
      <c r="EL82" s="901"/>
      <c r="EM82" s="901"/>
      <c r="EN82" s="901"/>
      <c r="EO82" s="901"/>
      <c r="EP82" s="901"/>
      <c r="EQ82" s="901"/>
      <c r="ER82" s="901"/>
      <c r="ES82" s="901"/>
      <c r="ET82" s="901"/>
      <c r="EU82" s="901"/>
      <c r="EV82" s="901"/>
      <c r="EW82" s="901"/>
      <c r="EX82" s="901"/>
      <c r="EY82" s="901"/>
      <c r="EZ82" s="901"/>
      <c r="FA82" s="901"/>
      <c r="FB82" s="901"/>
      <c r="FC82" s="901"/>
      <c r="FD82" s="901"/>
      <c r="FE82" s="901"/>
      <c r="FF82" s="901"/>
      <c r="FG82" s="901"/>
      <c r="FH82" s="901"/>
      <c r="FI82" s="901"/>
      <c r="FJ82" s="901"/>
      <c r="FK82" s="901"/>
      <c r="FL82" s="901"/>
      <c r="FM82" s="901"/>
      <c r="FN82" s="901"/>
      <c r="FO82" s="901"/>
      <c r="FP82" s="901"/>
      <c r="FQ82" s="901"/>
      <c r="FR82" s="901"/>
      <c r="FS82" s="901"/>
      <c r="FT82" s="901"/>
      <c r="FU82" s="901"/>
      <c r="FV82" s="901"/>
      <c r="FW82" s="901"/>
      <c r="FX82" s="901"/>
      <c r="FY82" s="901"/>
      <c r="FZ82" s="901"/>
      <c r="GA82" s="901"/>
      <c r="GB82" s="901"/>
      <c r="GC82" s="901"/>
      <c r="GD82" s="901"/>
      <c r="GE82" s="901"/>
      <c r="GF82" s="901"/>
      <c r="GG82" s="901"/>
      <c r="GH82" s="901"/>
      <c r="GI82" s="901"/>
      <c r="GJ82" s="901"/>
      <c r="GK82" s="901"/>
      <c r="GL82" s="901"/>
      <c r="GM82" s="901"/>
      <c r="GN82" s="901"/>
      <c r="GO82" s="901"/>
      <c r="GP82" s="901"/>
      <c r="GQ82" s="901"/>
      <c r="GR82" s="901"/>
      <c r="GS82" s="901"/>
      <c r="GT82" s="901"/>
      <c r="GU82" s="901"/>
      <c r="GV82" s="901"/>
      <c r="GW82" s="901"/>
      <c r="GX82" s="901"/>
      <c r="GY82" s="901"/>
      <c r="GZ82" s="901"/>
      <c r="HA82" s="901"/>
      <c r="HB82" s="901"/>
      <c r="HC82" s="901"/>
      <c r="HD82" s="901"/>
      <c r="HE82" s="901"/>
      <c r="HF82" s="901"/>
      <c r="HG82" s="901"/>
      <c r="HH82" s="901"/>
      <c r="HI82" s="901"/>
      <c r="HJ82" s="901"/>
      <c r="HK82" s="901"/>
      <c r="HL82" s="901"/>
      <c r="HM82" s="901"/>
      <c r="HN82" s="901"/>
      <c r="HO82" s="901"/>
      <c r="HP82" s="901"/>
      <c r="HQ82" s="901"/>
      <c r="HR82" s="901"/>
      <c r="HS82" s="901"/>
      <c r="HT82" s="901"/>
      <c r="HU82" s="901"/>
      <c r="HV82" s="901"/>
      <c r="HW82" s="901"/>
      <c r="HX82" s="901"/>
      <c r="HY82" s="901"/>
      <c r="HZ82" s="901"/>
      <c r="IA82" s="901"/>
      <c r="IB82" s="901"/>
      <c r="IC82" s="901"/>
      <c r="JJ82" s="901"/>
      <c r="JK82" s="901"/>
      <c r="JL82" s="901"/>
      <c r="JM82" s="901"/>
      <c r="JN82" s="901"/>
    </row>
    <row r="83" s="899" customFormat="1" ht="10.05" customHeight="1" spans="1:274">
      <c r="A83" s="1031"/>
      <c r="B83" s="979"/>
      <c r="C83" s="1012"/>
      <c r="D83" s="979"/>
      <c r="E83" s="1034"/>
      <c r="F83" s="1031"/>
      <c r="G83" s="1031"/>
      <c r="H83" s="1031"/>
      <c r="I83" s="1048"/>
      <c r="J83" s="1027"/>
      <c r="K83" s="1027"/>
      <c r="L83" s="1027"/>
      <c r="M83" s="1027"/>
      <c r="N83" s="1027"/>
      <c r="O83" s="1027"/>
      <c r="P83" s="1027"/>
      <c r="Q83" s="1027"/>
      <c r="R83" s="1027"/>
      <c r="S83" s="1027"/>
      <c r="T83" s="1027"/>
      <c r="U83" s="1027"/>
      <c r="V83" s="979"/>
      <c r="W83" s="979"/>
      <c r="X83" s="1042"/>
      <c r="Y83" s="1035"/>
      <c r="Z83" s="1035"/>
      <c r="AA83" s="1035"/>
      <c r="AB83" s="1035"/>
      <c r="AC83" s="979"/>
      <c r="AD83" s="979"/>
      <c r="AE83" s="979"/>
      <c r="AF83" s="1027"/>
      <c r="AG83" s="1027"/>
      <c r="AH83" s="1027"/>
      <c r="AI83" s="979"/>
      <c r="AJ83" s="1027"/>
      <c r="AK83" s="1027"/>
      <c r="AL83" s="1027"/>
      <c r="AM83" s="1027"/>
      <c r="AN83" s="1027"/>
      <c r="AO83" s="1027"/>
      <c r="AP83" s="1027"/>
      <c r="AQ83" s="1027"/>
      <c r="AR83" s="1027"/>
      <c r="AS83" s="1027"/>
      <c r="AT83" s="1027"/>
      <c r="AU83" s="1027"/>
      <c r="AV83" s="1027"/>
      <c r="AW83" s="1027"/>
      <c r="AX83" s="1027"/>
      <c r="AY83" s="1031"/>
      <c r="AZ83" s="1027"/>
      <c r="BA83" s="1027"/>
      <c r="BB83" s="1027"/>
      <c r="BC83" s="1027"/>
      <c r="BD83" s="1027"/>
      <c r="BE83" s="1027"/>
      <c r="BF83" s="1027"/>
      <c r="BG83" s="1027"/>
      <c r="BH83" s="1027"/>
      <c r="BI83" s="1027"/>
      <c r="BJ83" s="1027"/>
      <c r="BK83" s="1027"/>
      <c r="BL83" s="1031"/>
      <c r="BM83" s="1027"/>
      <c r="BN83" s="1027"/>
      <c r="BO83" s="1027"/>
      <c r="BP83" s="1027"/>
      <c r="BQ83" s="1027"/>
      <c r="BR83" s="1027"/>
      <c r="BS83" s="1027"/>
      <c r="BT83" s="1027"/>
      <c r="BU83" s="1027"/>
      <c r="BV83" s="1036"/>
      <c r="BW83" s="1027"/>
      <c r="BX83" s="1033"/>
      <c r="BY83" s="1033"/>
      <c r="BZ83" s="1033"/>
      <c r="CA83" s="1033"/>
      <c r="CB83" s="1033"/>
      <c r="CC83" s="1033"/>
      <c r="CD83" s="1033"/>
      <c r="CE83" s="1033"/>
      <c r="CF83" s="1033"/>
      <c r="CG83" s="1033"/>
      <c r="CH83" s="901"/>
      <c r="CI83" s="901"/>
      <c r="CJ83" s="901"/>
      <c r="CK83" s="901"/>
      <c r="CL83" s="901"/>
      <c r="CM83" s="901"/>
      <c r="CN83" s="901"/>
      <c r="CO83" s="901"/>
      <c r="CP83" s="901"/>
      <c r="CQ83" s="901"/>
      <c r="CR83" s="901"/>
      <c r="CS83" s="901"/>
      <c r="CT83" s="901"/>
      <c r="CU83" s="901"/>
      <c r="CV83" s="901"/>
      <c r="CW83" s="901"/>
      <c r="CX83" s="901"/>
      <c r="CY83" s="901"/>
      <c r="CZ83" s="901"/>
      <c r="DA83" s="901"/>
      <c r="DB83" s="901"/>
      <c r="DC83" s="901"/>
      <c r="DD83" s="901"/>
      <c r="DE83" s="901"/>
      <c r="DF83" s="901"/>
      <c r="DG83" s="901"/>
      <c r="DH83" s="901"/>
      <c r="DI83" s="901"/>
      <c r="DJ83" s="901"/>
      <c r="DK83" s="901"/>
      <c r="DL83" s="901"/>
      <c r="DM83" s="901"/>
      <c r="DN83" s="901"/>
      <c r="DO83" s="901"/>
      <c r="DP83" s="901"/>
      <c r="DQ83" s="901"/>
      <c r="DR83" s="901"/>
      <c r="DS83" s="901"/>
      <c r="DT83" s="901"/>
      <c r="DU83" s="901"/>
      <c r="DV83" s="901"/>
      <c r="DW83" s="901"/>
      <c r="DX83" s="901"/>
      <c r="DY83" s="901"/>
      <c r="DZ83" s="901"/>
      <c r="EA83" s="901"/>
      <c r="EB83" s="901"/>
      <c r="EC83" s="901"/>
      <c r="ED83" s="901"/>
      <c r="EE83" s="901"/>
      <c r="EF83" s="901"/>
      <c r="EG83" s="901"/>
      <c r="EH83" s="901"/>
      <c r="EI83" s="901"/>
      <c r="EJ83" s="901"/>
      <c r="EK83" s="901"/>
      <c r="EL83" s="901"/>
      <c r="EM83" s="901"/>
      <c r="EN83" s="901"/>
      <c r="EO83" s="901"/>
      <c r="EP83" s="901"/>
      <c r="EQ83" s="901"/>
      <c r="ER83" s="901"/>
      <c r="ES83" s="901"/>
      <c r="ET83" s="901"/>
      <c r="EU83" s="901"/>
      <c r="EV83" s="901"/>
      <c r="EW83" s="901"/>
      <c r="EX83" s="901"/>
      <c r="EY83" s="901"/>
      <c r="EZ83" s="901"/>
      <c r="FA83" s="901"/>
      <c r="FB83" s="901"/>
      <c r="FC83" s="901"/>
      <c r="FD83" s="901"/>
      <c r="FE83" s="901"/>
      <c r="FF83" s="901"/>
      <c r="FG83" s="901"/>
      <c r="FH83" s="901"/>
      <c r="FI83" s="901"/>
      <c r="FJ83" s="901"/>
      <c r="FK83" s="901"/>
      <c r="FL83" s="901"/>
      <c r="FM83" s="901"/>
      <c r="FN83" s="901"/>
      <c r="FO83" s="901"/>
      <c r="FP83" s="901"/>
      <c r="FQ83" s="901"/>
      <c r="FR83" s="901"/>
      <c r="FS83" s="901"/>
      <c r="FT83" s="901"/>
      <c r="FU83" s="901"/>
      <c r="FV83" s="901"/>
      <c r="FW83" s="901"/>
      <c r="FX83" s="901"/>
      <c r="FY83" s="901"/>
      <c r="FZ83" s="901"/>
      <c r="GA83" s="901"/>
      <c r="GB83" s="901"/>
      <c r="GC83" s="901"/>
      <c r="GD83" s="901"/>
      <c r="GE83" s="901"/>
      <c r="GF83" s="901"/>
      <c r="GG83" s="901"/>
      <c r="GH83" s="901"/>
      <c r="GI83" s="901"/>
      <c r="GJ83" s="901"/>
      <c r="GK83" s="901"/>
      <c r="GL83" s="901"/>
      <c r="GM83" s="901"/>
      <c r="GN83" s="901"/>
      <c r="GO83" s="901"/>
      <c r="GP83" s="901"/>
      <c r="GQ83" s="901"/>
      <c r="GR83" s="901"/>
      <c r="GS83" s="901"/>
      <c r="GT83" s="901"/>
      <c r="GU83" s="901"/>
      <c r="GV83" s="901"/>
      <c r="GW83" s="901"/>
      <c r="GX83" s="901"/>
      <c r="GY83" s="901"/>
      <c r="GZ83" s="901"/>
      <c r="HA83" s="901"/>
      <c r="HB83" s="901"/>
      <c r="HC83" s="901"/>
      <c r="HD83" s="901"/>
      <c r="HE83" s="901"/>
      <c r="HF83" s="901"/>
      <c r="HG83" s="901"/>
      <c r="HH83" s="901"/>
      <c r="HI83" s="901"/>
      <c r="HJ83" s="901"/>
      <c r="HK83" s="901"/>
      <c r="HL83" s="901"/>
      <c r="HM83" s="901"/>
      <c r="HN83" s="901"/>
      <c r="HO83" s="901"/>
      <c r="HP83" s="901"/>
      <c r="HQ83" s="901"/>
      <c r="HR83" s="901"/>
      <c r="HS83" s="901"/>
      <c r="HT83" s="901"/>
      <c r="HU83" s="901"/>
      <c r="HV83" s="901"/>
      <c r="HW83" s="901"/>
      <c r="HX83" s="901"/>
      <c r="HY83" s="901"/>
      <c r="HZ83" s="901"/>
      <c r="IA83" s="901"/>
      <c r="IB83" s="901"/>
      <c r="IC83" s="901"/>
      <c r="JJ83" s="901"/>
      <c r="JK83" s="901"/>
      <c r="JL83" s="901"/>
      <c r="JM83" s="901"/>
      <c r="JN83" s="901"/>
    </row>
    <row r="84" s="899" customFormat="1" ht="10.05" customHeight="1" spans="1:274">
      <c r="A84" s="1025"/>
      <c r="B84" s="979" t="s">
        <v>178</v>
      </c>
      <c r="C84" s="1012" t="s">
        <v>160</v>
      </c>
      <c r="D84" s="979">
        <v>18</v>
      </c>
      <c r="E84" s="1026" t="s">
        <v>120</v>
      </c>
      <c r="F84" s="1025"/>
      <c r="G84" s="1025"/>
      <c r="H84" s="1025"/>
      <c r="I84" s="1048">
        <v>2.8</v>
      </c>
      <c r="J84" s="1027"/>
      <c r="K84" s="1027"/>
      <c r="L84" s="1012"/>
      <c r="M84" s="1012">
        <v>1</v>
      </c>
      <c r="N84" s="1012"/>
      <c r="O84" s="1012"/>
      <c r="P84" s="1012"/>
      <c r="Q84" s="1012">
        <v>1</v>
      </c>
      <c r="R84" s="1027"/>
      <c r="S84" s="1027"/>
      <c r="T84" s="1027">
        <v>2</v>
      </c>
      <c r="U84" s="1012">
        <v>24</v>
      </c>
      <c r="V84" s="1012">
        <v>6</v>
      </c>
      <c r="W84" s="1012">
        <v>12</v>
      </c>
      <c r="X84" s="1041"/>
      <c r="Y84" s="1029"/>
      <c r="Z84" s="1029"/>
      <c r="AA84" s="1029"/>
      <c r="AB84" s="1029"/>
      <c r="AC84" s="979"/>
      <c r="AD84" s="979"/>
      <c r="AE84" s="979"/>
      <c r="AF84" s="1012"/>
      <c r="AG84" s="1027"/>
      <c r="AH84" s="1027"/>
      <c r="AI84" s="979"/>
      <c r="AJ84" s="1012"/>
      <c r="AK84" s="1027"/>
      <c r="AL84" s="1027"/>
      <c r="AM84" s="1027"/>
      <c r="AN84" s="1027"/>
      <c r="AO84" s="1012"/>
      <c r="AP84" s="1027"/>
      <c r="AQ84" s="1012">
        <v>1</v>
      </c>
      <c r="AR84" s="1012"/>
      <c r="AS84" s="1027"/>
      <c r="AT84" s="1027"/>
      <c r="AU84" s="1027"/>
      <c r="AV84" s="1027"/>
      <c r="AW84" s="1012">
        <v>1</v>
      </c>
      <c r="AX84" s="1027"/>
      <c r="AY84" s="1025"/>
      <c r="AZ84" s="1027"/>
      <c r="BA84" s="1027"/>
      <c r="BB84" s="1027"/>
      <c r="BC84" s="1027"/>
      <c r="BD84" s="1027"/>
      <c r="BE84" s="1038"/>
      <c r="BF84" s="1038">
        <v>1</v>
      </c>
      <c r="BG84" s="1027">
        <v>1</v>
      </c>
      <c r="BH84" s="1027">
        <v>1</v>
      </c>
      <c r="BI84" s="1027"/>
      <c r="BJ84" s="1027"/>
      <c r="BK84" s="1027"/>
      <c r="BL84" s="1030"/>
      <c r="BM84" s="1027"/>
      <c r="BN84" s="1027"/>
      <c r="BO84" s="1027"/>
      <c r="BP84" s="1027"/>
      <c r="BQ84" s="1027"/>
      <c r="BR84" s="1031">
        <v>4</v>
      </c>
      <c r="BS84" s="1027">
        <v>4</v>
      </c>
      <c r="BT84" s="1031">
        <v>1</v>
      </c>
      <c r="BU84" s="1031"/>
      <c r="BV84" s="1036">
        <v>1</v>
      </c>
      <c r="BW84" s="1031"/>
      <c r="BX84" s="1033"/>
      <c r="BY84" s="1033"/>
      <c r="BZ84" s="1033"/>
      <c r="CA84" s="1033"/>
      <c r="CB84" s="1033"/>
      <c r="CC84" s="1033"/>
      <c r="CD84" s="1033"/>
      <c r="CE84" s="1033"/>
      <c r="CF84" s="1033"/>
      <c r="CG84" s="1033"/>
      <c r="CH84" s="901"/>
      <c r="CI84" s="901"/>
      <c r="CJ84" s="901"/>
      <c r="CK84" s="901"/>
      <c r="CL84" s="901"/>
      <c r="CM84" s="901"/>
      <c r="CN84" s="901"/>
      <c r="CO84" s="901"/>
      <c r="CP84" s="901"/>
      <c r="CQ84" s="901"/>
      <c r="CR84" s="901"/>
      <c r="CS84" s="901"/>
      <c r="CT84" s="901"/>
      <c r="CU84" s="901"/>
      <c r="CV84" s="901"/>
      <c r="CW84" s="901"/>
      <c r="CX84" s="901"/>
      <c r="CY84" s="901"/>
      <c r="CZ84" s="901"/>
      <c r="DA84" s="901"/>
      <c r="DB84" s="901"/>
      <c r="DC84" s="901"/>
      <c r="DD84" s="901"/>
      <c r="DE84" s="901"/>
      <c r="DF84" s="901"/>
      <c r="DG84" s="901"/>
      <c r="DH84" s="901"/>
      <c r="DI84" s="901"/>
      <c r="DJ84" s="901"/>
      <c r="DK84" s="901"/>
      <c r="DL84" s="901"/>
      <c r="DM84" s="901"/>
      <c r="DN84" s="901"/>
      <c r="DO84" s="901"/>
      <c r="DP84" s="901"/>
      <c r="DQ84" s="901"/>
      <c r="DR84" s="901"/>
      <c r="DS84" s="901"/>
      <c r="DT84" s="901"/>
      <c r="DU84" s="901"/>
      <c r="DV84" s="901"/>
      <c r="DW84" s="901"/>
      <c r="DX84" s="901"/>
      <c r="DY84" s="901"/>
      <c r="DZ84" s="901"/>
      <c r="EA84" s="901"/>
      <c r="EB84" s="901"/>
      <c r="EC84" s="901"/>
      <c r="ED84" s="901"/>
      <c r="EE84" s="901"/>
      <c r="EF84" s="901"/>
      <c r="EG84" s="901"/>
      <c r="EH84" s="901"/>
      <c r="EI84" s="901"/>
      <c r="EJ84" s="901"/>
      <c r="EK84" s="901"/>
      <c r="EL84" s="901"/>
      <c r="EM84" s="901"/>
      <c r="EN84" s="901"/>
      <c r="EO84" s="901"/>
      <c r="EP84" s="901"/>
      <c r="EQ84" s="901"/>
      <c r="ER84" s="901"/>
      <c r="ES84" s="901"/>
      <c r="ET84" s="901"/>
      <c r="EU84" s="901"/>
      <c r="EV84" s="901"/>
      <c r="EW84" s="901"/>
      <c r="EX84" s="901"/>
      <c r="EY84" s="901"/>
      <c r="EZ84" s="901"/>
      <c r="FA84" s="901"/>
      <c r="FB84" s="901"/>
      <c r="FC84" s="901"/>
      <c r="FD84" s="901"/>
      <c r="FE84" s="901"/>
      <c r="FF84" s="901"/>
      <c r="FG84" s="901"/>
      <c r="FH84" s="901"/>
      <c r="FI84" s="901"/>
      <c r="FJ84" s="901"/>
      <c r="FK84" s="901"/>
      <c r="FL84" s="901"/>
      <c r="FM84" s="901"/>
      <c r="FN84" s="901"/>
      <c r="FO84" s="901"/>
      <c r="FP84" s="901"/>
      <c r="FQ84" s="901"/>
      <c r="FR84" s="901"/>
      <c r="FS84" s="901"/>
      <c r="FT84" s="901"/>
      <c r="FU84" s="901"/>
      <c r="FV84" s="901"/>
      <c r="FW84" s="901"/>
      <c r="FX84" s="901"/>
      <c r="FY84" s="901"/>
      <c r="FZ84" s="901"/>
      <c r="GA84" s="901"/>
      <c r="GB84" s="901"/>
      <c r="GC84" s="901"/>
      <c r="GD84" s="901"/>
      <c r="GE84" s="901"/>
      <c r="GF84" s="901"/>
      <c r="GG84" s="901"/>
      <c r="GH84" s="901"/>
      <c r="GI84" s="901"/>
      <c r="GJ84" s="901"/>
      <c r="GK84" s="901"/>
      <c r="GL84" s="901"/>
      <c r="GM84" s="901"/>
      <c r="GN84" s="901"/>
      <c r="GO84" s="901"/>
      <c r="GP84" s="901"/>
      <c r="GQ84" s="901"/>
      <c r="GR84" s="901"/>
      <c r="GS84" s="901"/>
      <c r="GT84" s="901"/>
      <c r="GU84" s="901"/>
      <c r="GV84" s="901"/>
      <c r="GW84" s="901"/>
      <c r="GX84" s="901"/>
      <c r="GY84" s="901"/>
      <c r="GZ84" s="901"/>
      <c r="HA84" s="901"/>
      <c r="HB84" s="901"/>
      <c r="HC84" s="901"/>
      <c r="HD84" s="901"/>
      <c r="HE84" s="901"/>
      <c r="HF84" s="901"/>
      <c r="HG84" s="901"/>
      <c r="HH84" s="901"/>
      <c r="HI84" s="901"/>
      <c r="HJ84" s="901"/>
      <c r="HK84" s="901"/>
      <c r="HL84" s="901"/>
      <c r="HM84" s="901"/>
      <c r="HN84" s="901"/>
      <c r="HO84" s="901"/>
      <c r="HP84" s="901"/>
      <c r="HQ84" s="901"/>
      <c r="HR84" s="901"/>
      <c r="HS84" s="901"/>
      <c r="HT84" s="901"/>
      <c r="HU84" s="901"/>
      <c r="HV84" s="901"/>
      <c r="HW84" s="901"/>
      <c r="HX84" s="901"/>
      <c r="HY84" s="901"/>
      <c r="HZ84" s="901"/>
      <c r="IA84" s="901"/>
      <c r="IB84" s="901"/>
      <c r="IC84" s="901"/>
      <c r="JJ84" s="901"/>
      <c r="JK84" s="901"/>
      <c r="JL84" s="901"/>
      <c r="JM84" s="901"/>
      <c r="JN84" s="901"/>
    </row>
    <row r="85" s="899" customFormat="1" ht="10.05" customHeight="1" spans="1:274">
      <c r="A85" s="1031"/>
      <c r="B85" s="979"/>
      <c r="C85" s="1012"/>
      <c r="D85" s="979"/>
      <c r="E85" s="1034"/>
      <c r="F85" s="1031"/>
      <c r="G85" s="1031"/>
      <c r="H85" s="1031"/>
      <c r="I85" s="1048"/>
      <c r="J85" s="1027"/>
      <c r="K85" s="1027"/>
      <c r="L85" s="1012"/>
      <c r="M85" s="1012"/>
      <c r="N85" s="1012"/>
      <c r="O85" s="1012"/>
      <c r="P85" s="1012"/>
      <c r="Q85" s="1012"/>
      <c r="R85" s="1027"/>
      <c r="S85" s="1027"/>
      <c r="T85" s="1027"/>
      <c r="U85" s="1012"/>
      <c r="V85" s="1012"/>
      <c r="W85" s="1012"/>
      <c r="X85" s="1042"/>
      <c r="Y85" s="1035"/>
      <c r="Z85" s="1035"/>
      <c r="AA85" s="1035"/>
      <c r="AB85" s="1035"/>
      <c r="AC85" s="979"/>
      <c r="AD85" s="979"/>
      <c r="AE85" s="979"/>
      <c r="AF85" s="1012"/>
      <c r="AG85" s="1027"/>
      <c r="AH85" s="1027"/>
      <c r="AI85" s="979"/>
      <c r="AJ85" s="1012"/>
      <c r="AK85" s="1027"/>
      <c r="AL85" s="1027"/>
      <c r="AM85" s="1027"/>
      <c r="AN85" s="1027"/>
      <c r="AO85" s="1012"/>
      <c r="AP85" s="1027"/>
      <c r="AQ85" s="1012"/>
      <c r="AR85" s="1012"/>
      <c r="AS85" s="1027"/>
      <c r="AT85" s="1027"/>
      <c r="AU85" s="1027"/>
      <c r="AV85" s="1027"/>
      <c r="AW85" s="1012"/>
      <c r="AX85" s="1027"/>
      <c r="AY85" s="1031"/>
      <c r="AZ85" s="1027"/>
      <c r="BA85" s="1027"/>
      <c r="BB85" s="1027"/>
      <c r="BC85" s="1027"/>
      <c r="BD85" s="1027"/>
      <c r="BE85" s="1027"/>
      <c r="BF85" s="1027"/>
      <c r="BG85" s="1027"/>
      <c r="BH85" s="1027"/>
      <c r="BI85" s="1027"/>
      <c r="BJ85" s="1027"/>
      <c r="BK85" s="1027"/>
      <c r="BL85" s="1031"/>
      <c r="BM85" s="1027"/>
      <c r="BN85" s="1027"/>
      <c r="BO85" s="1027"/>
      <c r="BP85" s="1027"/>
      <c r="BQ85" s="1027"/>
      <c r="BR85" s="1027"/>
      <c r="BS85" s="1027"/>
      <c r="BT85" s="1027"/>
      <c r="BU85" s="1027"/>
      <c r="BV85" s="1036"/>
      <c r="BW85" s="1027"/>
      <c r="BX85" s="1033"/>
      <c r="BY85" s="1033"/>
      <c r="BZ85" s="1033"/>
      <c r="CA85" s="1033"/>
      <c r="CB85" s="1033"/>
      <c r="CC85" s="1033"/>
      <c r="CD85" s="1033"/>
      <c r="CE85" s="1033"/>
      <c r="CF85" s="1033"/>
      <c r="CG85" s="1033"/>
      <c r="CH85" s="901"/>
      <c r="CI85" s="901"/>
      <c r="CJ85" s="901"/>
      <c r="CK85" s="901"/>
      <c r="CL85" s="901"/>
      <c r="CM85" s="901"/>
      <c r="CN85" s="901"/>
      <c r="CO85" s="901"/>
      <c r="CP85" s="901"/>
      <c r="CQ85" s="901"/>
      <c r="CR85" s="901"/>
      <c r="CS85" s="901"/>
      <c r="CT85" s="901"/>
      <c r="CU85" s="901"/>
      <c r="CV85" s="901"/>
      <c r="CW85" s="901"/>
      <c r="CX85" s="901"/>
      <c r="CY85" s="901"/>
      <c r="CZ85" s="901"/>
      <c r="DA85" s="901"/>
      <c r="DB85" s="901"/>
      <c r="DC85" s="901"/>
      <c r="DD85" s="901"/>
      <c r="DE85" s="901"/>
      <c r="DF85" s="901"/>
      <c r="DG85" s="901"/>
      <c r="DH85" s="901"/>
      <c r="DI85" s="901"/>
      <c r="DJ85" s="901"/>
      <c r="DK85" s="901"/>
      <c r="DL85" s="901"/>
      <c r="DM85" s="901"/>
      <c r="DN85" s="901"/>
      <c r="DO85" s="901"/>
      <c r="DP85" s="901"/>
      <c r="DQ85" s="901"/>
      <c r="DR85" s="901"/>
      <c r="DS85" s="901"/>
      <c r="DT85" s="901"/>
      <c r="DU85" s="901"/>
      <c r="DV85" s="901"/>
      <c r="DW85" s="901"/>
      <c r="DX85" s="901"/>
      <c r="DY85" s="901"/>
      <c r="DZ85" s="901"/>
      <c r="EA85" s="901"/>
      <c r="EB85" s="901"/>
      <c r="EC85" s="901"/>
      <c r="ED85" s="901"/>
      <c r="EE85" s="901"/>
      <c r="EF85" s="901"/>
      <c r="EG85" s="901"/>
      <c r="EH85" s="901"/>
      <c r="EI85" s="901"/>
      <c r="EJ85" s="901"/>
      <c r="EK85" s="901"/>
      <c r="EL85" s="901"/>
      <c r="EM85" s="901"/>
      <c r="EN85" s="901"/>
      <c r="EO85" s="901"/>
      <c r="EP85" s="901"/>
      <c r="EQ85" s="901"/>
      <c r="ER85" s="901"/>
      <c r="ES85" s="901"/>
      <c r="ET85" s="901"/>
      <c r="EU85" s="901"/>
      <c r="EV85" s="901"/>
      <c r="EW85" s="901"/>
      <c r="EX85" s="901"/>
      <c r="EY85" s="901"/>
      <c r="EZ85" s="901"/>
      <c r="FA85" s="901"/>
      <c r="FB85" s="901"/>
      <c r="FC85" s="901"/>
      <c r="FD85" s="901"/>
      <c r="FE85" s="901"/>
      <c r="FF85" s="901"/>
      <c r="FG85" s="901"/>
      <c r="FH85" s="901"/>
      <c r="FI85" s="901"/>
      <c r="FJ85" s="901"/>
      <c r="FK85" s="901"/>
      <c r="FL85" s="901"/>
      <c r="FM85" s="901"/>
      <c r="FN85" s="901"/>
      <c r="FO85" s="901"/>
      <c r="FP85" s="901"/>
      <c r="FQ85" s="901"/>
      <c r="FR85" s="901"/>
      <c r="FS85" s="901"/>
      <c r="FT85" s="901"/>
      <c r="FU85" s="901"/>
      <c r="FV85" s="901"/>
      <c r="FW85" s="901"/>
      <c r="FX85" s="901"/>
      <c r="FY85" s="901"/>
      <c r="FZ85" s="901"/>
      <c r="GA85" s="901"/>
      <c r="GB85" s="901"/>
      <c r="GC85" s="901"/>
      <c r="GD85" s="901"/>
      <c r="GE85" s="901"/>
      <c r="GF85" s="901"/>
      <c r="GG85" s="901"/>
      <c r="GH85" s="901"/>
      <c r="GI85" s="901"/>
      <c r="GJ85" s="901"/>
      <c r="GK85" s="901"/>
      <c r="GL85" s="901"/>
      <c r="GM85" s="901"/>
      <c r="GN85" s="901"/>
      <c r="GO85" s="901"/>
      <c r="GP85" s="901"/>
      <c r="GQ85" s="901"/>
      <c r="GR85" s="901"/>
      <c r="GS85" s="901"/>
      <c r="GT85" s="901"/>
      <c r="GU85" s="901"/>
      <c r="GV85" s="901"/>
      <c r="GW85" s="901"/>
      <c r="GX85" s="901"/>
      <c r="GY85" s="901"/>
      <c r="GZ85" s="901"/>
      <c r="HA85" s="901"/>
      <c r="HB85" s="901"/>
      <c r="HC85" s="901"/>
      <c r="HD85" s="901"/>
      <c r="HE85" s="901"/>
      <c r="HF85" s="901"/>
      <c r="HG85" s="901"/>
      <c r="HH85" s="901"/>
      <c r="HI85" s="901"/>
      <c r="HJ85" s="901"/>
      <c r="HK85" s="901"/>
      <c r="HL85" s="901"/>
      <c r="HM85" s="901"/>
      <c r="HN85" s="901"/>
      <c r="HO85" s="901"/>
      <c r="HP85" s="901"/>
      <c r="HQ85" s="901"/>
      <c r="HR85" s="901"/>
      <c r="HS85" s="901"/>
      <c r="HT85" s="901"/>
      <c r="HU85" s="901"/>
      <c r="HV85" s="901"/>
      <c r="HW85" s="901"/>
      <c r="HX85" s="901"/>
      <c r="HY85" s="901"/>
      <c r="HZ85" s="901"/>
      <c r="IA85" s="901"/>
      <c r="IB85" s="901"/>
      <c r="IC85" s="901"/>
      <c r="JJ85" s="901"/>
      <c r="JK85" s="901"/>
      <c r="JL85" s="901"/>
      <c r="JM85" s="901"/>
      <c r="JN85" s="901"/>
    </row>
    <row r="86" s="899" customFormat="1" ht="10.05" customHeight="1" spans="1:274">
      <c r="A86" s="1025"/>
      <c r="B86" s="979" t="s">
        <v>179</v>
      </c>
      <c r="C86" s="1012" t="s">
        <v>160</v>
      </c>
      <c r="D86" s="979">
        <v>18</v>
      </c>
      <c r="E86" s="1026" t="s">
        <v>120</v>
      </c>
      <c r="F86" s="1025"/>
      <c r="G86" s="1025"/>
      <c r="H86" s="1025"/>
      <c r="I86" s="1048">
        <v>2.8</v>
      </c>
      <c r="J86" s="1027"/>
      <c r="K86" s="1027"/>
      <c r="L86" s="1027"/>
      <c r="M86" s="1027">
        <v>1</v>
      </c>
      <c r="N86" s="1027"/>
      <c r="O86" s="1027"/>
      <c r="P86" s="1027"/>
      <c r="Q86" s="1027">
        <v>2</v>
      </c>
      <c r="R86" s="1027"/>
      <c r="S86" s="1027"/>
      <c r="T86" s="1027">
        <v>4</v>
      </c>
      <c r="U86" s="1027">
        <v>24</v>
      </c>
      <c r="V86" s="979">
        <v>6</v>
      </c>
      <c r="W86" s="979">
        <v>12</v>
      </c>
      <c r="X86" s="1041"/>
      <c r="Y86" s="1029"/>
      <c r="Z86" s="1029"/>
      <c r="AA86" s="1029"/>
      <c r="AB86" s="1029"/>
      <c r="AC86" s="979"/>
      <c r="AD86" s="979"/>
      <c r="AE86" s="979"/>
      <c r="AF86" s="1027"/>
      <c r="AG86" s="1027"/>
      <c r="AH86" s="1027"/>
      <c r="AI86" s="979"/>
      <c r="AJ86" s="1027"/>
      <c r="AK86" s="1027"/>
      <c r="AL86" s="1027"/>
      <c r="AM86" s="1027"/>
      <c r="AN86" s="1027"/>
      <c r="AO86" s="1027"/>
      <c r="AP86" s="1027"/>
      <c r="AQ86" s="1027">
        <v>1</v>
      </c>
      <c r="AR86" s="1027"/>
      <c r="AS86" s="1027"/>
      <c r="AT86" s="1027"/>
      <c r="AU86" s="1027"/>
      <c r="AV86" s="1027"/>
      <c r="AW86" s="1027">
        <v>1</v>
      </c>
      <c r="AX86" s="1027"/>
      <c r="AY86" s="1025"/>
      <c r="AZ86" s="1027"/>
      <c r="BA86" s="1027"/>
      <c r="BB86" s="1027"/>
      <c r="BC86" s="1027"/>
      <c r="BD86" s="1027"/>
      <c r="BE86" s="1038"/>
      <c r="BF86" s="1038">
        <v>2</v>
      </c>
      <c r="BG86" s="1027">
        <v>1</v>
      </c>
      <c r="BH86" s="1027">
        <v>1</v>
      </c>
      <c r="BI86" s="1027"/>
      <c r="BJ86" s="1027"/>
      <c r="BK86" s="1027"/>
      <c r="BL86" s="1030"/>
      <c r="BM86" s="1027"/>
      <c r="BN86" s="1027"/>
      <c r="BO86" s="1027"/>
      <c r="BP86" s="1027"/>
      <c r="BQ86" s="1027"/>
      <c r="BR86" s="1031">
        <v>4</v>
      </c>
      <c r="BS86" s="1027">
        <v>4</v>
      </c>
      <c r="BT86" s="1031">
        <v>1</v>
      </c>
      <c r="BU86" s="1031"/>
      <c r="BV86" s="1036">
        <v>1</v>
      </c>
      <c r="BW86" s="1031"/>
      <c r="BX86" s="1033"/>
      <c r="BY86" s="1033"/>
      <c r="BZ86" s="1033"/>
      <c r="CA86" s="1033"/>
      <c r="CB86" s="1033"/>
      <c r="CC86" s="1033"/>
      <c r="CD86" s="1033"/>
      <c r="CE86" s="1033"/>
      <c r="CF86" s="1033"/>
      <c r="CG86" s="1033"/>
      <c r="CH86" s="901"/>
      <c r="CI86" s="901"/>
      <c r="CJ86" s="901"/>
      <c r="CK86" s="901"/>
      <c r="CL86" s="901"/>
      <c r="CM86" s="901"/>
      <c r="CN86" s="901"/>
      <c r="CO86" s="901"/>
      <c r="CP86" s="901"/>
      <c r="CQ86" s="901"/>
      <c r="CR86" s="901"/>
      <c r="CS86" s="901"/>
      <c r="CT86" s="901"/>
      <c r="CU86" s="901"/>
      <c r="CV86" s="901"/>
      <c r="CW86" s="901"/>
      <c r="CX86" s="901"/>
      <c r="CY86" s="901"/>
      <c r="CZ86" s="901"/>
      <c r="DA86" s="901"/>
      <c r="DB86" s="901"/>
      <c r="DC86" s="901"/>
      <c r="DD86" s="901"/>
      <c r="DE86" s="901"/>
      <c r="DF86" s="901"/>
      <c r="DG86" s="901"/>
      <c r="DH86" s="901"/>
      <c r="DI86" s="901"/>
      <c r="DJ86" s="901"/>
      <c r="DK86" s="901"/>
      <c r="DL86" s="901"/>
      <c r="DM86" s="901"/>
      <c r="DN86" s="901"/>
      <c r="DO86" s="901"/>
      <c r="DP86" s="901"/>
      <c r="DQ86" s="901"/>
      <c r="DR86" s="901"/>
      <c r="DS86" s="901"/>
      <c r="DT86" s="901"/>
      <c r="DU86" s="901"/>
      <c r="DV86" s="901"/>
      <c r="DW86" s="901"/>
      <c r="DX86" s="901"/>
      <c r="DY86" s="901"/>
      <c r="DZ86" s="901"/>
      <c r="EA86" s="901"/>
      <c r="EB86" s="901"/>
      <c r="EC86" s="901"/>
      <c r="ED86" s="901"/>
      <c r="EE86" s="901"/>
      <c r="EF86" s="901"/>
      <c r="EG86" s="901"/>
      <c r="EH86" s="901"/>
      <c r="EI86" s="901"/>
      <c r="EJ86" s="901"/>
      <c r="EK86" s="901"/>
      <c r="EL86" s="901"/>
      <c r="EM86" s="901"/>
      <c r="EN86" s="901"/>
      <c r="EO86" s="901"/>
      <c r="EP86" s="901"/>
      <c r="EQ86" s="901"/>
      <c r="ER86" s="901"/>
      <c r="ES86" s="901"/>
      <c r="ET86" s="901"/>
      <c r="EU86" s="901"/>
      <c r="EV86" s="901"/>
      <c r="EW86" s="901"/>
      <c r="EX86" s="901"/>
      <c r="EY86" s="901"/>
      <c r="EZ86" s="901"/>
      <c r="FA86" s="901"/>
      <c r="FB86" s="901"/>
      <c r="FC86" s="901"/>
      <c r="FD86" s="901"/>
      <c r="FE86" s="901"/>
      <c r="FF86" s="901"/>
      <c r="FG86" s="901"/>
      <c r="FH86" s="901"/>
      <c r="FI86" s="901"/>
      <c r="FJ86" s="901"/>
      <c r="FK86" s="901"/>
      <c r="FL86" s="901"/>
      <c r="FM86" s="901"/>
      <c r="FN86" s="901"/>
      <c r="FO86" s="901"/>
      <c r="FP86" s="901"/>
      <c r="FQ86" s="901"/>
      <c r="FR86" s="901"/>
      <c r="FS86" s="901"/>
      <c r="FT86" s="901"/>
      <c r="FU86" s="901"/>
      <c r="FV86" s="901"/>
      <c r="FW86" s="901"/>
      <c r="FX86" s="901"/>
      <c r="FY86" s="901"/>
      <c r="FZ86" s="901"/>
      <c r="GA86" s="901"/>
      <c r="GB86" s="901"/>
      <c r="GC86" s="901"/>
      <c r="GD86" s="901"/>
      <c r="GE86" s="901"/>
      <c r="GF86" s="901"/>
      <c r="GG86" s="901"/>
      <c r="GH86" s="901"/>
      <c r="GI86" s="901"/>
      <c r="GJ86" s="901"/>
      <c r="GK86" s="901"/>
      <c r="GL86" s="901"/>
      <c r="GM86" s="901"/>
      <c r="GN86" s="901"/>
      <c r="GO86" s="901"/>
      <c r="GP86" s="901"/>
      <c r="GQ86" s="901"/>
      <c r="GR86" s="901"/>
      <c r="GS86" s="901"/>
      <c r="GT86" s="901"/>
      <c r="GU86" s="901"/>
      <c r="GV86" s="901"/>
      <c r="GW86" s="901"/>
      <c r="GX86" s="901"/>
      <c r="GY86" s="901"/>
      <c r="GZ86" s="901"/>
      <c r="HA86" s="901"/>
      <c r="HB86" s="901"/>
      <c r="HC86" s="901"/>
      <c r="HD86" s="901"/>
      <c r="HE86" s="901"/>
      <c r="HF86" s="901"/>
      <c r="HG86" s="901"/>
      <c r="HH86" s="901"/>
      <c r="HI86" s="901"/>
      <c r="HJ86" s="901"/>
      <c r="HK86" s="901"/>
      <c r="HL86" s="901"/>
      <c r="HM86" s="901"/>
      <c r="HN86" s="901"/>
      <c r="HO86" s="901"/>
      <c r="HP86" s="901"/>
      <c r="HQ86" s="901"/>
      <c r="HR86" s="901"/>
      <c r="HS86" s="901"/>
      <c r="HT86" s="901"/>
      <c r="HU86" s="901"/>
      <c r="HV86" s="901"/>
      <c r="HW86" s="901"/>
      <c r="HX86" s="901"/>
      <c r="HY86" s="901"/>
      <c r="HZ86" s="901"/>
      <c r="IA86" s="901"/>
      <c r="IB86" s="901"/>
      <c r="IC86" s="901"/>
      <c r="JJ86" s="901"/>
      <c r="JK86" s="901"/>
      <c r="JL86" s="901"/>
      <c r="JM86" s="901"/>
      <c r="JN86" s="901"/>
    </row>
    <row r="87" s="899" customFormat="1" ht="10.05" customHeight="1" spans="1:274">
      <c r="A87" s="1031"/>
      <c r="B87" s="979"/>
      <c r="C87" s="1012"/>
      <c r="D87" s="979"/>
      <c r="E87" s="1034"/>
      <c r="F87" s="1031"/>
      <c r="G87" s="1031"/>
      <c r="H87" s="1031"/>
      <c r="I87" s="1048"/>
      <c r="J87" s="1027"/>
      <c r="K87" s="1027"/>
      <c r="L87" s="1027"/>
      <c r="M87" s="1027"/>
      <c r="N87" s="1027"/>
      <c r="O87" s="1027"/>
      <c r="P87" s="1027"/>
      <c r="Q87" s="1027"/>
      <c r="R87" s="1027"/>
      <c r="S87" s="1027"/>
      <c r="T87" s="1027"/>
      <c r="U87" s="1027"/>
      <c r="V87" s="979"/>
      <c r="W87" s="979"/>
      <c r="X87" s="1042"/>
      <c r="Y87" s="1035"/>
      <c r="Z87" s="1035"/>
      <c r="AA87" s="1035"/>
      <c r="AB87" s="1035"/>
      <c r="AC87" s="979"/>
      <c r="AD87" s="979"/>
      <c r="AE87" s="979"/>
      <c r="AF87" s="1027"/>
      <c r="AG87" s="1027"/>
      <c r="AH87" s="1027"/>
      <c r="AI87" s="979"/>
      <c r="AJ87" s="1027"/>
      <c r="AK87" s="1027"/>
      <c r="AL87" s="1027"/>
      <c r="AM87" s="1027"/>
      <c r="AN87" s="1027"/>
      <c r="AO87" s="1027"/>
      <c r="AP87" s="1027"/>
      <c r="AQ87" s="1027"/>
      <c r="AR87" s="1027"/>
      <c r="AS87" s="1027"/>
      <c r="AT87" s="1027"/>
      <c r="AU87" s="1027"/>
      <c r="AV87" s="1027"/>
      <c r="AW87" s="1027"/>
      <c r="AX87" s="1027"/>
      <c r="AY87" s="1031"/>
      <c r="AZ87" s="1027"/>
      <c r="BA87" s="1027"/>
      <c r="BB87" s="1027"/>
      <c r="BC87" s="1027"/>
      <c r="BD87" s="1027"/>
      <c r="BE87" s="1027"/>
      <c r="BF87" s="1027"/>
      <c r="BG87" s="1027"/>
      <c r="BH87" s="1027"/>
      <c r="BI87" s="1027"/>
      <c r="BJ87" s="1027"/>
      <c r="BK87" s="1027"/>
      <c r="BL87" s="1031"/>
      <c r="BM87" s="1027"/>
      <c r="BN87" s="1027"/>
      <c r="BO87" s="1027"/>
      <c r="BP87" s="1027"/>
      <c r="BQ87" s="1027"/>
      <c r="BR87" s="1027"/>
      <c r="BS87" s="1027"/>
      <c r="BT87" s="1027"/>
      <c r="BU87" s="1027"/>
      <c r="BV87" s="1036"/>
      <c r="BW87" s="1027"/>
      <c r="BX87" s="1033"/>
      <c r="BY87" s="1033"/>
      <c r="BZ87" s="1033"/>
      <c r="CA87" s="1033"/>
      <c r="CB87" s="1033"/>
      <c r="CC87" s="1033"/>
      <c r="CD87" s="1033"/>
      <c r="CE87" s="1033"/>
      <c r="CF87" s="1033"/>
      <c r="CG87" s="1033"/>
      <c r="CH87" s="901"/>
      <c r="CI87" s="901"/>
      <c r="CJ87" s="901"/>
      <c r="CK87" s="901"/>
      <c r="CL87" s="901"/>
      <c r="CM87" s="901"/>
      <c r="CN87" s="901"/>
      <c r="CO87" s="901"/>
      <c r="CP87" s="901"/>
      <c r="CQ87" s="901"/>
      <c r="CR87" s="901"/>
      <c r="CS87" s="901"/>
      <c r="CT87" s="901"/>
      <c r="CU87" s="901"/>
      <c r="CV87" s="901"/>
      <c r="CW87" s="901"/>
      <c r="CX87" s="901"/>
      <c r="CY87" s="901"/>
      <c r="CZ87" s="901"/>
      <c r="DA87" s="901"/>
      <c r="DB87" s="901"/>
      <c r="DC87" s="901"/>
      <c r="DD87" s="901"/>
      <c r="DE87" s="901"/>
      <c r="DF87" s="901"/>
      <c r="DG87" s="901"/>
      <c r="DH87" s="901"/>
      <c r="DI87" s="901"/>
      <c r="DJ87" s="901"/>
      <c r="DK87" s="901"/>
      <c r="DL87" s="901"/>
      <c r="DM87" s="901"/>
      <c r="DN87" s="901"/>
      <c r="DO87" s="901"/>
      <c r="DP87" s="901"/>
      <c r="DQ87" s="901"/>
      <c r="DR87" s="901"/>
      <c r="DS87" s="901"/>
      <c r="DT87" s="901"/>
      <c r="DU87" s="901"/>
      <c r="DV87" s="901"/>
      <c r="DW87" s="901"/>
      <c r="DX87" s="901"/>
      <c r="DY87" s="901"/>
      <c r="DZ87" s="901"/>
      <c r="EA87" s="901"/>
      <c r="EB87" s="901"/>
      <c r="EC87" s="901"/>
      <c r="ED87" s="901"/>
      <c r="EE87" s="901"/>
      <c r="EF87" s="901"/>
      <c r="EG87" s="901"/>
      <c r="EH87" s="901"/>
      <c r="EI87" s="901"/>
      <c r="EJ87" s="901"/>
      <c r="EK87" s="901"/>
      <c r="EL87" s="901"/>
      <c r="EM87" s="901"/>
      <c r="EN87" s="901"/>
      <c r="EO87" s="901"/>
      <c r="EP87" s="901"/>
      <c r="EQ87" s="901"/>
      <c r="ER87" s="901"/>
      <c r="ES87" s="901"/>
      <c r="ET87" s="901"/>
      <c r="EU87" s="901"/>
      <c r="EV87" s="901"/>
      <c r="EW87" s="901"/>
      <c r="EX87" s="901"/>
      <c r="EY87" s="901"/>
      <c r="EZ87" s="901"/>
      <c r="FA87" s="901"/>
      <c r="FB87" s="901"/>
      <c r="FC87" s="901"/>
      <c r="FD87" s="901"/>
      <c r="FE87" s="901"/>
      <c r="FF87" s="901"/>
      <c r="FG87" s="901"/>
      <c r="FH87" s="901"/>
      <c r="FI87" s="901"/>
      <c r="FJ87" s="901"/>
      <c r="FK87" s="901"/>
      <c r="FL87" s="901"/>
      <c r="FM87" s="901"/>
      <c r="FN87" s="901"/>
      <c r="FO87" s="901"/>
      <c r="FP87" s="901"/>
      <c r="FQ87" s="901"/>
      <c r="FR87" s="901"/>
      <c r="FS87" s="901"/>
      <c r="FT87" s="901"/>
      <c r="FU87" s="901"/>
      <c r="FV87" s="901"/>
      <c r="FW87" s="901"/>
      <c r="FX87" s="901"/>
      <c r="FY87" s="901"/>
      <c r="FZ87" s="901"/>
      <c r="GA87" s="901"/>
      <c r="GB87" s="901"/>
      <c r="GC87" s="901"/>
      <c r="GD87" s="901"/>
      <c r="GE87" s="901"/>
      <c r="GF87" s="901"/>
      <c r="GG87" s="901"/>
      <c r="GH87" s="901"/>
      <c r="GI87" s="901"/>
      <c r="GJ87" s="901"/>
      <c r="GK87" s="901"/>
      <c r="GL87" s="901"/>
      <c r="GM87" s="901"/>
      <c r="GN87" s="901"/>
      <c r="GO87" s="901"/>
      <c r="GP87" s="901"/>
      <c r="GQ87" s="901"/>
      <c r="GR87" s="901"/>
      <c r="GS87" s="901"/>
      <c r="GT87" s="901"/>
      <c r="GU87" s="901"/>
      <c r="GV87" s="901"/>
      <c r="GW87" s="901"/>
      <c r="GX87" s="901"/>
      <c r="GY87" s="901"/>
      <c r="GZ87" s="901"/>
      <c r="HA87" s="901"/>
      <c r="HB87" s="901"/>
      <c r="HC87" s="901"/>
      <c r="HD87" s="901"/>
      <c r="HE87" s="901"/>
      <c r="HF87" s="901"/>
      <c r="HG87" s="901"/>
      <c r="HH87" s="901"/>
      <c r="HI87" s="901"/>
      <c r="HJ87" s="901"/>
      <c r="HK87" s="901"/>
      <c r="HL87" s="901"/>
      <c r="HM87" s="901"/>
      <c r="HN87" s="901"/>
      <c r="HO87" s="901"/>
      <c r="HP87" s="901"/>
      <c r="HQ87" s="901"/>
      <c r="HR87" s="901"/>
      <c r="HS87" s="901"/>
      <c r="HT87" s="901"/>
      <c r="HU87" s="901"/>
      <c r="HV87" s="901"/>
      <c r="HW87" s="901"/>
      <c r="HX87" s="901"/>
      <c r="HY87" s="901"/>
      <c r="HZ87" s="901"/>
      <c r="IA87" s="901"/>
      <c r="IB87" s="901"/>
      <c r="IC87" s="901"/>
      <c r="JJ87" s="901"/>
      <c r="JK87" s="901"/>
      <c r="JL87" s="901"/>
      <c r="JM87" s="901"/>
      <c r="JN87" s="901"/>
    </row>
    <row r="88" s="899" customFormat="1" ht="10.05" customHeight="1" spans="1:274">
      <c r="A88" s="1025"/>
      <c r="B88" s="979" t="s">
        <v>180</v>
      </c>
      <c r="C88" s="1012" t="s">
        <v>163</v>
      </c>
      <c r="D88" s="979">
        <v>18</v>
      </c>
      <c r="E88" s="1026" t="s">
        <v>120</v>
      </c>
      <c r="F88" s="1025"/>
      <c r="G88" s="1025"/>
      <c r="H88" s="1025"/>
      <c r="I88" s="1048">
        <v>2.8</v>
      </c>
      <c r="J88" s="1027"/>
      <c r="K88" s="1027"/>
      <c r="L88" s="1027"/>
      <c r="M88" s="1027">
        <v>1</v>
      </c>
      <c r="N88" s="1027"/>
      <c r="O88" s="1027"/>
      <c r="P88" s="1027"/>
      <c r="Q88" s="1027">
        <v>3</v>
      </c>
      <c r="R88" s="1027"/>
      <c r="S88" s="1027"/>
      <c r="T88" s="1027">
        <v>5</v>
      </c>
      <c r="U88" s="1027">
        <v>24</v>
      </c>
      <c r="V88" s="979">
        <v>6</v>
      </c>
      <c r="W88" s="979">
        <v>12</v>
      </c>
      <c r="X88" s="1041"/>
      <c r="Y88" s="1029"/>
      <c r="Z88" s="1029"/>
      <c r="AA88" s="1029"/>
      <c r="AB88" s="1029"/>
      <c r="AC88" s="979"/>
      <c r="AD88" s="979"/>
      <c r="AE88" s="979"/>
      <c r="AF88" s="1027"/>
      <c r="AG88" s="1027"/>
      <c r="AH88" s="1027"/>
      <c r="AI88" s="979"/>
      <c r="AJ88" s="1027"/>
      <c r="AK88" s="1027"/>
      <c r="AL88" s="1027"/>
      <c r="AM88" s="1027"/>
      <c r="AN88" s="1027"/>
      <c r="AO88" s="1027"/>
      <c r="AP88" s="1027"/>
      <c r="AQ88" s="1027">
        <v>1</v>
      </c>
      <c r="AR88" s="1027"/>
      <c r="AS88" s="1027"/>
      <c r="AT88" s="1027"/>
      <c r="AU88" s="1027"/>
      <c r="AV88" s="1027"/>
      <c r="AW88" s="1027">
        <v>1</v>
      </c>
      <c r="AX88" s="1027"/>
      <c r="AY88" s="1025"/>
      <c r="AZ88" s="1027"/>
      <c r="BA88" s="1027"/>
      <c r="BB88" s="1027"/>
      <c r="BC88" s="1027">
        <v>1</v>
      </c>
      <c r="BD88" s="1027"/>
      <c r="BE88" s="1038"/>
      <c r="BF88" s="1038">
        <v>2</v>
      </c>
      <c r="BG88" s="1027">
        <v>2</v>
      </c>
      <c r="BH88" s="1027">
        <v>3</v>
      </c>
      <c r="BI88" s="1027"/>
      <c r="BJ88" s="1027"/>
      <c r="BK88" s="1027"/>
      <c r="BL88" s="1030"/>
      <c r="BM88" s="1027"/>
      <c r="BN88" s="1027"/>
      <c r="BO88" s="1027"/>
      <c r="BP88" s="1027"/>
      <c r="BQ88" s="1027"/>
      <c r="BR88" s="1031">
        <v>4</v>
      </c>
      <c r="BS88" s="1027">
        <v>4</v>
      </c>
      <c r="BT88" s="1031">
        <v>1</v>
      </c>
      <c r="BU88" s="1031"/>
      <c r="BV88" s="1036">
        <v>1</v>
      </c>
      <c r="BW88" s="1031"/>
      <c r="BX88" s="1033"/>
      <c r="BY88" s="1033"/>
      <c r="BZ88" s="1033"/>
      <c r="CA88" s="1033"/>
      <c r="CB88" s="1033"/>
      <c r="CC88" s="1033"/>
      <c r="CD88" s="1033"/>
      <c r="CE88" s="1033"/>
      <c r="CF88" s="1033"/>
      <c r="CG88" s="1033"/>
      <c r="CH88" s="901"/>
      <c r="CI88" s="901"/>
      <c r="CJ88" s="901"/>
      <c r="CK88" s="901"/>
      <c r="CL88" s="901"/>
      <c r="CM88" s="901"/>
      <c r="CN88" s="901"/>
      <c r="CO88" s="901"/>
      <c r="CP88" s="901"/>
      <c r="CQ88" s="901"/>
      <c r="CR88" s="901"/>
      <c r="CS88" s="901"/>
      <c r="CT88" s="901"/>
      <c r="CU88" s="901"/>
      <c r="CV88" s="901"/>
      <c r="CW88" s="901"/>
      <c r="CX88" s="901"/>
      <c r="CY88" s="901"/>
      <c r="CZ88" s="901"/>
      <c r="DA88" s="901"/>
      <c r="DB88" s="901"/>
      <c r="DC88" s="901"/>
      <c r="DD88" s="901"/>
      <c r="DE88" s="901"/>
      <c r="DF88" s="901"/>
      <c r="DG88" s="901"/>
      <c r="DH88" s="901"/>
      <c r="DI88" s="901"/>
      <c r="DJ88" s="901"/>
      <c r="DK88" s="901"/>
      <c r="DL88" s="901"/>
      <c r="DM88" s="901"/>
      <c r="DN88" s="901"/>
      <c r="DO88" s="901"/>
      <c r="DP88" s="901"/>
      <c r="DQ88" s="901"/>
      <c r="DR88" s="901"/>
      <c r="DS88" s="901"/>
      <c r="DT88" s="901"/>
      <c r="DU88" s="901"/>
      <c r="DV88" s="901"/>
      <c r="DW88" s="901"/>
      <c r="DX88" s="901"/>
      <c r="DY88" s="901"/>
      <c r="DZ88" s="901"/>
      <c r="EA88" s="901"/>
      <c r="EB88" s="901"/>
      <c r="EC88" s="901"/>
      <c r="ED88" s="901"/>
      <c r="EE88" s="901"/>
      <c r="EF88" s="901"/>
      <c r="EG88" s="901"/>
      <c r="EH88" s="901"/>
      <c r="EI88" s="901"/>
      <c r="EJ88" s="901"/>
      <c r="EK88" s="901"/>
      <c r="EL88" s="901"/>
      <c r="EM88" s="901"/>
      <c r="EN88" s="901"/>
      <c r="EO88" s="901"/>
      <c r="EP88" s="901"/>
      <c r="EQ88" s="901"/>
      <c r="ER88" s="901"/>
      <c r="ES88" s="901"/>
      <c r="ET88" s="901"/>
      <c r="EU88" s="901"/>
      <c r="EV88" s="901"/>
      <c r="EW88" s="901"/>
      <c r="EX88" s="901"/>
      <c r="EY88" s="901"/>
      <c r="EZ88" s="901"/>
      <c r="FA88" s="901"/>
      <c r="FB88" s="901"/>
      <c r="FC88" s="901"/>
      <c r="FD88" s="901"/>
      <c r="FE88" s="901"/>
      <c r="FF88" s="901"/>
      <c r="FG88" s="901"/>
      <c r="FH88" s="901"/>
      <c r="FI88" s="901"/>
      <c r="FJ88" s="901"/>
      <c r="FK88" s="901"/>
      <c r="FL88" s="901"/>
      <c r="FM88" s="901"/>
      <c r="FN88" s="901"/>
      <c r="FO88" s="901"/>
      <c r="FP88" s="901"/>
      <c r="FQ88" s="901"/>
      <c r="FR88" s="901"/>
      <c r="FS88" s="901"/>
      <c r="FT88" s="901"/>
      <c r="FU88" s="901"/>
      <c r="FV88" s="901"/>
      <c r="FW88" s="901"/>
      <c r="FX88" s="901"/>
      <c r="FY88" s="901"/>
      <c r="FZ88" s="901"/>
      <c r="GA88" s="901"/>
      <c r="GB88" s="901"/>
      <c r="GC88" s="901"/>
      <c r="GD88" s="901"/>
      <c r="GE88" s="901"/>
      <c r="GF88" s="901"/>
      <c r="GG88" s="901"/>
      <c r="GH88" s="901"/>
      <c r="GI88" s="901"/>
      <c r="GJ88" s="901"/>
      <c r="GK88" s="901"/>
      <c r="GL88" s="901"/>
      <c r="GM88" s="901"/>
      <c r="GN88" s="901"/>
      <c r="GO88" s="901"/>
      <c r="GP88" s="901"/>
      <c r="GQ88" s="901"/>
      <c r="GR88" s="901"/>
      <c r="GS88" s="901"/>
      <c r="GT88" s="901"/>
      <c r="GU88" s="901"/>
      <c r="GV88" s="901"/>
      <c r="GW88" s="901"/>
      <c r="GX88" s="901"/>
      <c r="GY88" s="901"/>
      <c r="GZ88" s="901"/>
      <c r="HA88" s="901"/>
      <c r="HB88" s="901"/>
      <c r="HC88" s="901"/>
      <c r="HD88" s="901"/>
      <c r="HE88" s="901"/>
      <c r="HF88" s="901"/>
      <c r="HG88" s="901"/>
      <c r="HH88" s="901"/>
      <c r="HI88" s="901"/>
      <c r="HJ88" s="901"/>
      <c r="HK88" s="901"/>
      <c r="HL88" s="901"/>
      <c r="HM88" s="901"/>
      <c r="HN88" s="901"/>
      <c r="HO88" s="901"/>
      <c r="HP88" s="901"/>
      <c r="HQ88" s="901"/>
      <c r="HR88" s="901"/>
      <c r="HS88" s="901"/>
      <c r="HT88" s="901"/>
      <c r="HU88" s="901"/>
      <c r="HV88" s="901"/>
      <c r="HW88" s="901"/>
      <c r="HX88" s="901"/>
      <c r="HY88" s="901"/>
      <c r="HZ88" s="901"/>
      <c r="IA88" s="901"/>
      <c r="IB88" s="901"/>
      <c r="IC88" s="901"/>
      <c r="JJ88" s="901"/>
      <c r="JK88" s="901"/>
      <c r="JL88" s="901"/>
      <c r="JM88" s="901"/>
      <c r="JN88" s="901"/>
    </row>
    <row r="89" s="899" customFormat="1" ht="10.05" customHeight="1" spans="1:274">
      <c r="A89" s="1031"/>
      <c r="B89" s="979"/>
      <c r="C89" s="1012"/>
      <c r="D89" s="979"/>
      <c r="E89" s="1034"/>
      <c r="F89" s="1031"/>
      <c r="G89" s="1031"/>
      <c r="H89" s="1031"/>
      <c r="I89" s="1048"/>
      <c r="J89" s="1027"/>
      <c r="K89" s="1027"/>
      <c r="L89" s="1027"/>
      <c r="M89" s="1027"/>
      <c r="N89" s="1027"/>
      <c r="O89" s="1027"/>
      <c r="P89" s="1027"/>
      <c r="Q89" s="1027"/>
      <c r="R89" s="1027"/>
      <c r="S89" s="1027"/>
      <c r="T89" s="1027"/>
      <c r="U89" s="1027"/>
      <c r="V89" s="979"/>
      <c r="W89" s="979"/>
      <c r="X89" s="1042"/>
      <c r="Y89" s="1035"/>
      <c r="Z89" s="1035"/>
      <c r="AA89" s="1035"/>
      <c r="AB89" s="1035"/>
      <c r="AC89" s="979"/>
      <c r="AD89" s="979"/>
      <c r="AE89" s="979"/>
      <c r="AF89" s="1027"/>
      <c r="AG89" s="1027"/>
      <c r="AH89" s="1027"/>
      <c r="AI89" s="979"/>
      <c r="AJ89" s="1027"/>
      <c r="AK89" s="1027"/>
      <c r="AL89" s="1027"/>
      <c r="AM89" s="1027"/>
      <c r="AN89" s="1027"/>
      <c r="AO89" s="1027"/>
      <c r="AP89" s="1027"/>
      <c r="AQ89" s="1027"/>
      <c r="AR89" s="1027"/>
      <c r="AS89" s="1027"/>
      <c r="AT89" s="1027"/>
      <c r="AU89" s="1027"/>
      <c r="AV89" s="1027"/>
      <c r="AW89" s="1027"/>
      <c r="AX89" s="1027"/>
      <c r="AY89" s="1031"/>
      <c r="AZ89" s="1027"/>
      <c r="BA89" s="1027"/>
      <c r="BB89" s="1027"/>
      <c r="BC89" s="1027"/>
      <c r="BD89" s="1027"/>
      <c r="BE89" s="1027"/>
      <c r="BF89" s="1027"/>
      <c r="BG89" s="1027"/>
      <c r="BH89" s="1027"/>
      <c r="BI89" s="1027"/>
      <c r="BJ89" s="1027"/>
      <c r="BK89" s="1027"/>
      <c r="BL89" s="1031"/>
      <c r="BM89" s="1027"/>
      <c r="BN89" s="1027"/>
      <c r="BO89" s="1027"/>
      <c r="BP89" s="1027"/>
      <c r="BQ89" s="1027"/>
      <c r="BR89" s="1027"/>
      <c r="BS89" s="1027"/>
      <c r="BT89" s="1027"/>
      <c r="BU89" s="1027"/>
      <c r="BV89" s="1036"/>
      <c r="BW89" s="1027"/>
      <c r="BX89" s="1033"/>
      <c r="BY89" s="1033"/>
      <c r="BZ89" s="1033"/>
      <c r="CA89" s="1033"/>
      <c r="CB89" s="1033"/>
      <c r="CC89" s="1033"/>
      <c r="CD89" s="1033"/>
      <c r="CE89" s="1033"/>
      <c r="CF89" s="1033"/>
      <c r="CG89" s="1033"/>
      <c r="CH89" s="901"/>
      <c r="CI89" s="901"/>
      <c r="CJ89" s="901"/>
      <c r="CK89" s="901"/>
      <c r="CL89" s="901"/>
      <c r="CM89" s="901"/>
      <c r="CN89" s="901"/>
      <c r="CO89" s="901"/>
      <c r="CP89" s="901"/>
      <c r="CQ89" s="901"/>
      <c r="CR89" s="901"/>
      <c r="CS89" s="901"/>
      <c r="CT89" s="901"/>
      <c r="CU89" s="901"/>
      <c r="CV89" s="901"/>
      <c r="CW89" s="901"/>
      <c r="CX89" s="901"/>
      <c r="CY89" s="901"/>
      <c r="CZ89" s="901"/>
      <c r="DA89" s="901"/>
      <c r="DB89" s="901"/>
      <c r="DC89" s="901"/>
      <c r="DD89" s="901"/>
      <c r="DE89" s="901"/>
      <c r="DF89" s="901"/>
      <c r="DG89" s="901"/>
      <c r="DH89" s="901"/>
      <c r="DI89" s="901"/>
      <c r="DJ89" s="901"/>
      <c r="DK89" s="901"/>
      <c r="DL89" s="901"/>
      <c r="DM89" s="901"/>
      <c r="DN89" s="901"/>
      <c r="DO89" s="901"/>
      <c r="DP89" s="901"/>
      <c r="DQ89" s="901"/>
      <c r="DR89" s="901"/>
      <c r="DS89" s="901"/>
      <c r="DT89" s="901"/>
      <c r="DU89" s="901"/>
      <c r="DV89" s="901"/>
      <c r="DW89" s="901"/>
      <c r="DX89" s="901"/>
      <c r="DY89" s="901"/>
      <c r="DZ89" s="901"/>
      <c r="EA89" s="901"/>
      <c r="EB89" s="901"/>
      <c r="EC89" s="901"/>
      <c r="ED89" s="901"/>
      <c r="EE89" s="901"/>
      <c r="EF89" s="901"/>
      <c r="EG89" s="901"/>
      <c r="EH89" s="901"/>
      <c r="EI89" s="901"/>
      <c r="EJ89" s="901"/>
      <c r="EK89" s="901"/>
      <c r="EL89" s="901"/>
      <c r="EM89" s="901"/>
      <c r="EN89" s="901"/>
      <c r="EO89" s="901"/>
      <c r="EP89" s="901"/>
      <c r="EQ89" s="901"/>
      <c r="ER89" s="901"/>
      <c r="ES89" s="901"/>
      <c r="ET89" s="901"/>
      <c r="EU89" s="901"/>
      <c r="EV89" s="901"/>
      <c r="EW89" s="901"/>
      <c r="EX89" s="901"/>
      <c r="EY89" s="901"/>
      <c r="EZ89" s="901"/>
      <c r="FA89" s="901"/>
      <c r="FB89" s="901"/>
      <c r="FC89" s="901"/>
      <c r="FD89" s="901"/>
      <c r="FE89" s="901"/>
      <c r="FF89" s="901"/>
      <c r="FG89" s="901"/>
      <c r="FH89" s="901"/>
      <c r="FI89" s="901"/>
      <c r="FJ89" s="901"/>
      <c r="FK89" s="901"/>
      <c r="FL89" s="901"/>
      <c r="FM89" s="901"/>
      <c r="FN89" s="901"/>
      <c r="FO89" s="901"/>
      <c r="FP89" s="901"/>
      <c r="FQ89" s="901"/>
      <c r="FR89" s="901"/>
      <c r="FS89" s="901"/>
      <c r="FT89" s="901"/>
      <c r="FU89" s="901"/>
      <c r="FV89" s="901"/>
      <c r="FW89" s="901"/>
      <c r="FX89" s="901"/>
      <c r="FY89" s="901"/>
      <c r="FZ89" s="901"/>
      <c r="GA89" s="901"/>
      <c r="GB89" s="901"/>
      <c r="GC89" s="901"/>
      <c r="GD89" s="901"/>
      <c r="GE89" s="901"/>
      <c r="GF89" s="901"/>
      <c r="GG89" s="901"/>
      <c r="GH89" s="901"/>
      <c r="GI89" s="901"/>
      <c r="GJ89" s="901"/>
      <c r="GK89" s="901"/>
      <c r="GL89" s="901"/>
      <c r="GM89" s="901"/>
      <c r="GN89" s="901"/>
      <c r="GO89" s="901"/>
      <c r="GP89" s="901"/>
      <c r="GQ89" s="901"/>
      <c r="GR89" s="901"/>
      <c r="GS89" s="901"/>
      <c r="GT89" s="901"/>
      <c r="GU89" s="901"/>
      <c r="GV89" s="901"/>
      <c r="GW89" s="901"/>
      <c r="GX89" s="901"/>
      <c r="GY89" s="901"/>
      <c r="GZ89" s="901"/>
      <c r="HA89" s="901"/>
      <c r="HB89" s="901"/>
      <c r="HC89" s="901"/>
      <c r="HD89" s="901"/>
      <c r="HE89" s="901"/>
      <c r="HF89" s="901"/>
      <c r="HG89" s="901"/>
      <c r="HH89" s="901"/>
      <c r="HI89" s="901"/>
      <c r="HJ89" s="901"/>
      <c r="HK89" s="901"/>
      <c r="HL89" s="901"/>
      <c r="HM89" s="901"/>
      <c r="HN89" s="901"/>
      <c r="HO89" s="901"/>
      <c r="HP89" s="901"/>
      <c r="HQ89" s="901"/>
      <c r="HR89" s="901"/>
      <c r="HS89" s="901"/>
      <c r="HT89" s="901"/>
      <c r="HU89" s="901"/>
      <c r="HV89" s="901"/>
      <c r="HW89" s="901"/>
      <c r="HX89" s="901"/>
      <c r="HY89" s="901"/>
      <c r="HZ89" s="901"/>
      <c r="IA89" s="901"/>
      <c r="IB89" s="901"/>
      <c r="IC89" s="901"/>
      <c r="JJ89" s="901"/>
      <c r="JK89" s="901"/>
      <c r="JL89" s="901"/>
      <c r="JM89" s="901"/>
      <c r="JN89" s="901"/>
    </row>
    <row r="90" s="899" customFormat="1" ht="10.05" customHeight="1" spans="1:274">
      <c r="A90" s="1025"/>
      <c r="B90" s="979" t="s">
        <v>181</v>
      </c>
      <c r="C90" s="1012" t="s">
        <v>165</v>
      </c>
      <c r="D90" s="979">
        <v>18</v>
      </c>
      <c r="E90" s="1026" t="s">
        <v>120</v>
      </c>
      <c r="F90" s="1025"/>
      <c r="G90" s="1025"/>
      <c r="H90" s="1025"/>
      <c r="I90" s="1048">
        <v>2.8</v>
      </c>
      <c r="J90" s="1027"/>
      <c r="K90" s="1027"/>
      <c r="L90" s="1027"/>
      <c r="M90" s="1027">
        <v>1</v>
      </c>
      <c r="N90" s="1027"/>
      <c r="O90" s="1027"/>
      <c r="P90" s="1027"/>
      <c r="Q90" s="1027">
        <v>2</v>
      </c>
      <c r="R90" s="1027"/>
      <c r="S90" s="1027"/>
      <c r="T90" s="1027">
        <v>4</v>
      </c>
      <c r="U90" s="1027">
        <v>24</v>
      </c>
      <c r="V90" s="979">
        <v>6</v>
      </c>
      <c r="W90" s="979">
        <v>12</v>
      </c>
      <c r="X90" s="1041"/>
      <c r="Y90" s="1029"/>
      <c r="Z90" s="1029"/>
      <c r="AA90" s="1029"/>
      <c r="AB90" s="1029">
        <v>2</v>
      </c>
      <c r="AC90" s="979"/>
      <c r="AD90" s="979"/>
      <c r="AE90" s="979"/>
      <c r="AF90" s="1027"/>
      <c r="AG90" s="1027"/>
      <c r="AH90" s="1027"/>
      <c r="AI90" s="979"/>
      <c r="AJ90" s="1027"/>
      <c r="AK90" s="1027"/>
      <c r="AL90" s="1027"/>
      <c r="AM90" s="1027"/>
      <c r="AN90" s="1027"/>
      <c r="AO90" s="1027"/>
      <c r="AP90" s="1027"/>
      <c r="AQ90" s="1027">
        <v>1</v>
      </c>
      <c r="AR90" s="1027">
        <v>1</v>
      </c>
      <c r="AS90" s="1027"/>
      <c r="AT90" s="1027"/>
      <c r="AU90" s="1027"/>
      <c r="AV90" s="1027"/>
      <c r="AW90" s="1027">
        <v>1</v>
      </c>
      <c r="AX90" s="1027">
        <v>1</v>
      </c>
      <c r="AY90" s="1025"/>
      <c r="AZ90" s="1027"/>
      <c r="BA90" s="1027"/>
      <c r="BB90" s="1027"/>
      <c r="BC90" s="1027"/>
      <c r="BD90" s="1027"/>
      <c r="BE90" s="1038"/>
      <c r="BF90" s="1038">
        <v>2</v>
      </c>
      <c r="BG90" s="1027">
        <v>2</v>
      </c>
      <c r="BH90" s="1027"/>
      <c r="BI90" s="1027">
        <v>2</v>
      </c>
      <c r="BJ90" s="1027"/>
      <c r="BK90" s="1027"/>
      <c r="BL90" s="1030"/>
      <c r="BM90" s="1027"/>
      <c r="BN90" s="1027"/>
      <c r="BO90" s="1027"/>
      <c r="BP90" s="1027"/>
      <c r="BQ90" s="1027"/>
      <c r="BR90" s="1031">
        <v>4</v>
      </c>
      <c r="BS90" s="1027">
        <v>4</v>
      </c>
      <c r="BT90" s="1031"/>
      <c r="BU90" s="1031">
        <v>1</v>
      </c>
      <c r="BV90" s="1036"/>
      <c r="BW90" s="1031">
        <v>1</v>
      </c>
      <c r="BX90" s="1033"/>
      <c r="BY90" s="1033"/>
      <c r="BZ90" s="1033"/>
      <c r="CA90" s="1033"/>
      <c r="CB90" s="1033"/>
      <c r="CC90" s="1033"/>
      <c r="CD90" s="1033"/>
      <c r="CE90" s="1033"/>
      <c r="CF90" s="1033"/>
      <c r="CG90" s="1033"/>
      <c r="CH90" s="901"/>
      <c r="CI90" s="901"/>
      <c r="CJ90" s="901"/>
      <c r="CK90" s="901"/>
      <c r="CL90" s="901"/>
      <c r="CM90" s="901"/>
      <c r="CN90" s="901"/>
      <c r="CO90" s="901"/>
      <c r="CP90" s="901"/>
      <c r="CQ90" s="901"/>
      <c r="CR90" s="901"/>
      <c r="CS90" s="901"/>
      <c r="CT90" s="901"/>
      <c r="CU90" s="901"/>
      <c r="CV90" s="901"/>
      <c r="CW90" s="901"/>
      <c r="CX90" s="901"/>
      <c r="CY90" s="901"/>
      <c r="CZ90" s="901"/>
      <c r="DA90" s="901"/>
      <c r="DB90" s="901"/>
      <c r="DC90" s="901"/>
      <c r="DD90" s="901"/>
      <c r="DE90" s="901"/>
      <c r="DF90" s="901"/>
      <c r="DG90" s="901"/>
      <c r="DH90" s="901"/>
      <c r="DI90" s="901"/>
      <c r="DJ90" s="901"/>
      <c r="DK90" s="901"/>
      <c r="DL90" s="901"/>
      <c r="DM90" s="901"/>
      <c r="DN90" s="901"/>
      <c r="DO90" s="901"/>
      <c r="DP90" s="901"/>
      <c r="DQ90" s="901"/>
      <c r="DR90" s="901"/>
      <c r="DS90" s="901"/>
      <c r="DT90" s="901"/>
      <c r="DU90" s="901"/>
      <c r="DV90" s="901"/>
      <c r="DW90" s="901"/>
      <c r="DX90" s="901"/>
      <c r="DY90" s="901"/>
      <c r="DZ90" s="901"/>
      <c r="EA90" s="901"/>
      <c r="EB90" s="901"/>
      <c r="EC90" s="901"/>
      <c r="ED90" s="901"/>
      <c r="EE90" s="901"/>
      <c r="EF90" s="901"/>
      <c r="EG90" s="901"/>
      <c r="EH90" s="901"/>
      <c r="EI90" s="901"/>
      <c r="EJ90" s="901"/>
      <c r="EK90" s="901"/>
      <c r="EL90" s="901"/>
      <c r="EM90" s="901"/>
      <c r="EN90" s="901"/>
      <c r="EO90" s="901"/>
      <c r="EP90" s="901"/>
      <c r="EQ90" s="901"/>
      <c r="ER90" s="901"/>
      <c r="ES90" s="901"/>
      <c r="ET90" s="901"/>
      <c r="EU90" s="901"/>
      <c r="EV90" s="901"/>
      <c r="EW90" s="901"/>
      <c r="EX90" s="901"/>
      <c r="EY90" s="901"/>
      <c r="EZ90" s="901"/>
      <c r="FA90" s="901"/>
      <c r="FB90" s="901"/>
      <c r="FC90" s="901"/>
      <c r="FD90" s="901"/>
      <c r="FE90" s="901"/>
      <c r="FF90" s="901"/>
      <c r="FG90" s="901"/>
      <c r="FH90" s="901"/>
      <c r="FI90" s="901"/>
      <c r="FJ90" s="901"/>
      <c r="FK90" s="901"/>
      <c r="FL90" s="901"/>
      <c r="FM90" s="901"/>
      <c r="FN90" s="901"/>
      <c r="FO90" s="901"/>
      <c r="FP90" s="901"/>
      <c r="FQ90" s="901"/>
      <c r="FR90" s="901"/>
      <c r="FS90" s="901"/>
      <c r="FT90" s="901"/>
      <c r="FU90" s="901"/>
      <c r="FV90" s="901"/>
      <c r="FW90" s="901"/>
      <c r="FX90" s="901"/>
      <c r="FY90" s="901"/>
      <c r="FZ90" s="901"/>
      <c r="GA90" s="901"/>
      <c r="GB90" s="901"/>
      <c r="GC90" s="901"/>
      <c r="GD90" s="901"/>
      <c r="GE90" s="901"/>
      <c r="GF90" s="901"/>
      <c r="GG90" s="901"/>
      <c r="GH90" s="901"/>
      <c r="GI90" s="901"/>
      <c r="GJ90" s="901"/>
      <c r="GK90" s="901"/>
      <c r="GL90" s="901"/>
      <c r="GM90" s="901"/>
      <c r="GN90" s="901"/>
      <c r="GO90" s="901"/>
      <c r="GP90" s="901"/>
      <c r="GQ90" s="901"/>
      <c r="GR90" s="901"/>
      <c r="GS90" s="901"/>
      <c r="GT90" s="901"/>
      <c r="GU90" s="901"/>
      <c r="GV90" s="901"/>
      <c r="GW90" s="901"/>
      <c r="GX90" s="901"/>
      <c r="GY90" s="901"/>
      <c r="GZ90" s="901"/>
      <c r="HA90" s="901"/>
      <c r="HB90" s="901"/>
      <c r="HC90" s="901"/>
      <c r="HD90" s="901"/>
      <c r="HE90" s="901"/>
      <c r="HF90" s="901"/>
      <c r="HG90" s="901"/>
      <c r="HH90" s="901"/>
      <c r="HI90" s="901"/>
      <c r="HJ90" s="901"/>
      <c r="HK90" s="901"/>
      <c r="HL90" s="901"/>
      <c r="HM90" s="901"/>
      <c r="HN90" s="901"/>
      <c r="HO90" s="901"/>
      <c r="HP90" s="901"/>
      <c r="HQ90" s="901"/>
      <c r="HR90" s="901"/>
      <c r="HS90" s="901"/>
      <c r="HT90" s="901"/>
      <c r="HU90" s="901"/>
      <c r="HV90" s="901"/>
      <c r="HW90" s="901"/>
      <c r="HX90" s="901"/>
      <c r="HY90" s="901"/>
      <c r="HZ90" s="901"/>
      <c r="IA90" s="901"/>
      <c r="IB90" s="901"/>
      <c r="IC90" s="901"/>
      <c r="JJ90" s="901"/>
      <c r="JK90" s="901"/>
      <c r="JL90" s="901"/>
      <c r="JM90" s="901"/>
      <c r="JN90" s="901"/>
    </row>
    <row r="91" s="899" customFormat="1" ht="10.05" customHeight="1" spans="1:274">
      <c r="A91" s="1031"/>
      <c r="B91" s="979"/>
      <c r="C91" s="1012"/>
      <c r="D91" s="979"/>
      <c r="E91" s="1034"/>
      <c r="F91" s="1031"/>
      <c r="G91" s="1031"/>
      <c r="H91" s="1031"/>
      <c r="I91" s="1048"/>
      <c r="J91" s="1027"/>
      <c r="K91" s="1027"/>
      <c r="L91" s="1027"/>
      <c r="M91" s="1027"/>
      <c r="N91" s="1027"/>
      <c r="O91" s="1027"/>
      <c r="P91" s="1027"/>
      <c r="Q91" s="1027"/>
      <c r="R91" s="1027"/>
      <c r="S91" s="1027"/>
      <c r="T91" s="1027"/>
      <c r="U91" s="1027"/>
      <c r="V91" s="979"/>
      <c r="W91" s="979"/>
      <c r="X91" s="1042"/>
      <c r="Y91" s="1035"/>
      <c r="Z91" s="1035"/>
      <c r="AA91" s="1035"/>
      <c r="AB91" s="1035"/>
      <c r="AC91" s="979"/>
      <c r="AD91" s="979"/>
      <c r="AE91" s="979"/>
      <c r="AF91" s="1027"/>
      <c r="AG91" s="1027"/>
      <c r="AH91" s="1027"/>
      <c r="AI91" s="979"/>
      <c r="AJ91" s="1027"/>
      <c r="AK91" s="1027"/>
      <c r="AL91" s="1027"/>
      <c r="AM91" s="1027"/>
      <c r="AN91" s="1027"/>
      <c r="AO91" s="1027"/>
      <c r="AP91" s="1027"/>
      <c r="AQ91" s="1027"/>
      <c r="AR91" s="1027"/>
      <c r="AS91" s="1027"/>
      <c r="AT91" s="1027"/>
      <c r="AU91" s="1027"/>
      <c r="AV91" s="1027"/>
      <c r="AW91" s="1027"/>
      <c r="AX91" s="1027"/>
      <c r="AY91" s="1031"/>
      <c r="AZ91" s="1027"/>
      <c r="BA91" s="1027"/>
      <c r="BB91" s="1027"/>
      <c r="BC91" s="1027"/>
      <c r="BD91" s="1027"/>
      <c r="BE91" s="1027"/>
      <c r="BF91" s="1027"/>
      <c r="BG91" s="1027"/>
      <c r="BH91" s="1027"/>
      <c r="BI91" s="1027"/>
      <c r="BJ91" s="1027"/>
      <c r="BK91" s="1027"/>
      <c r="BL91" s="1031"/>
      <c r="BM91" s="1027"/>
      <c r="BN91" s="1027"/>
      <c r="BO91" s="1027"/>
      <c r="BP91" s="1027"/>
      <c r="BQ91" s="1027"/>
      <c r="BR91" s="1027"/>
      <c r="BS91" s="1027"/>
      <c r="BT91" s="1027"/>
      <c r="BU91" s="1027"/>
      <c r="BV91" s="1036"/>
      <c r="BW91" s="1027"/>
      <c r="BX91" s="1033"/>
      <c r="BY91" s="1033"/>
      <c r="BZ91" s="1033"/>
      <c r="CA91" s="1033"/>
      <c r="CB91" s="1033"/>
      <c r="CC91" s="1033"/>
      <c r="CD91" s="1033"/>
      <c r="CE91" s="1033"/>
      <c r="CF91" s="1033"/>
      <c r="CG91" s="1033"/>
      <c r="CH91" s="901"/>
      <c r="CI91" s="901"/>
      <c r="CJ91" s="901"/>
      <c r="CK91" s="901"/>
      <c r="CL91" s="901"/>
      <c r="CM91" s="901"/>
      <c r="CN91" s="901"/>
      <c r="CO91" s="901"/>
      <c r="CP91" s="901"/>
      <c r="CQ91" s="901"/>
      <c r="CR91" s="901"/>
      <c r="CS91" s="901"/>
      <c r="CT91" s="901"/>
      <c r="CU91" s="901"/>
      <c r="CV91" s="901"/>
      <c r="CW91" s="901"/>
      <c r="CX91" s="901"/>
      <c r="CY91" s="901"/>
      <c r="CZ91" s="901"/>
      <c r="DA91" s="901"/>
      <c r="DB91" s="901"/>
      <c r="DC91" s="901"/>
      <c r="DD91" s="901"/>
      <c r="DE91" s="901"/>
      <c r="DF91" s="901"/>
      <c r="DG91" s="901"/>
      <c r="DH91" s="901"/>
      <c r="DI91" s="901"/>
      <c r="DJ91" s="901"/>
      <c r="DK91" s="901"/>
      <c r="DL91" s="901"/>
      <c r="DM91" s="901"/>
      <c r="DN91" s="901"/>
      <c r="DO91" s="901"/>
      <c r="DP91" s="901"/>
      <c r="DQ91" s="901"/>
      <c r="DR91" s="901"/>
      <c r="DS91" s="901"/>
      <c r="DT91" s="901"/>
      <c r="DU91" s="901"/>
      <c r="DV91" s="901"/>
      <c r="DW91" s="901"/>
      <c r="DX91" s="901"/>
      <c r="DY91" s="901"/>
      <c r="DZ91" s="901"/>
      <c r="EA91" s="901"/>
      <c r="EB91" s="901"/>
      <c r="EC91" s="901"/>
      <c r="ED91" s="901"/>
      <c r="EE91" s="901"/>
      <c r="EF91" s="901"/>
      <c r="EG91" s="901"/>
      <c r="EH91" s="901"/>
      <c r="EI91" s="901"/>
      <c r="EJ91" s="901"/>
      <c r="EK91" s="901"/>
      <c r="EL91" s="901"/>
      <c r="EM91" s="901"/>
      <c r="EN91" s="901"/>
      <c r="EO91" s="901"/>
      <c r="EP91" s="901"/>
      <c r="EQ91" s="901"/>
      <c r="ER91" s="901"/>
      <c r="ES91" s="901"/>
      <c r="ET91" s="901"/>
      <c r="EU91" s="901"/>
      <c r="EV91" s="901"/>
      <c r="EW91" s="901"/>
      <c r="EX91" s="901"/>
      <c r="EY91" s="901"/>
      <c r="EZ91" s="901"/>
      <c r="FA91" s="901"/>
      <c r="FB91" s="901"/>
      <c r="FC91" s="901"/>
      <c r="FD91" s="901"/>
      <c r="FE91" s="901"/>
      <c r="FF91" s="901"/>
      <c r="FG91" s="901"/>
      <c r="FH91" s="901"/>
      <c r="FI91" s="901"/>
      <c r="FJ91" s="901"/>
      <c r="FK91" s="901"/>
      <c r="FL91" s="901"/>
      <c r="FM91" s="901"/>
      <c r="FN91" s="901"/>
      <c r="FO91" s="901"/>
      <c r="FP91" s="901"/>
      <c r="FQ91" s="901"/>
      <c r="FR91" s="901"/>
      <c r="FS91" s="901"/>
      <c r="FT91" s="901"/>
      <c r="FU91" s="901"/>
      <c r="FV91" s="901"/>
      <c r="FW91" s="901"/>
      <c r="FX91" s="901"/>
      <c r="FY91" s="901"/>
      <c r="FZ91" s="901"/>
      <c r="GA91" s="901"/>
      <c r="GB91" s="901"/>
      <c r="GC91" s="901"/>
      <c r="GD91" s="901"/>
      <c r="GE91" s="901"/>
      <c r="GF91" s="901"/>
      <c r="GG91" s="901"/>
      <c r="GH91" s="901"/>
      <c r="GI91" s="901"/>
      <c r="GJ91" s="901"/>
      <c r="GK91" s="901"/>
      <c r="GL91" s="901"/>
      <c r="GM91" s="901"/>
      <c r="GN91" s="901"/>
      <c r="GO91" s="901"/>
      <c r="GP91" s="901"/>
      <c r="GQ91" s="901"/>
      <c r="GR91" s="901"/>
      <c r="GS91" s="901"/>
      <c r="GT91" s="901"/>
      <c r="GU91" s="901"/>
      <c r="GV91" s="901"/>
      <c r="GW91" s="901"/>
      <c r="GX91" s="901"/>
      <c r="GY91" s="901"/>
      <c r="GZ91" s="901"/>
      <c r="HA91" s="901"/>
      <c r="HB91" s="901"/>
      <c r="HC91" s="901"/>
      <c r="HD91" s="901"/>
      <c r="HE91" s="901"/>
      <c r="HF91" s="901"/>
      <c r="HG91" s="901"/>
      <c r="HH91" s="901"/>
      <c r="HI91" s="901"/>
      <c r="HJ91" s="901"/>
      <c r="HK91" s="901"/>
      <c r="HL91" s="901"/>
      <c r="HM91" s="901"/>
      <c r="HN91" s="901"/>
      <c r="HO91" s="901"/>
      <c r="HP91" s="901"/>
      <c r="HQ91" s="901"/>
      <c r="HR91" s="901"/>
      <c r="HS91" s="901"/>
      <c r="HT91" s="901"/>
      <c r="HU91" s="901"/>
      <c r="HV91" s="901"/>
      <c r="HW91" s="901"/>
      <c r="HX91" s="901"/>
      <c r="HY91" s="901"/>
      <c r="HZ91" s="901"/>
      <c r="IA91" s="901"/>
      <c r="IB91" s="901"/>
      <c r="IC91" s="901"/>
      <c r="JJ91" s="901"/>
      <c r="JK91" s="901"/>
      <c r="JL91" s="901"/>
      <c r="JM91" s="901"/>
      <c r="JN91" s="901"/>
    </row>
    <row r="92" s="899" customFormat="1" ht="10.05" customHeight="1" spans="1:274">
      <c r="A92" s="1025"/>
      <c r="B92" s="979" t="s">
        <v>182</v>
      </c>
      <c r="C92" s="1012" t="s">
        <v>167</v>
      </c>
      <c r="D92" s="979">
        <v>18</v>
      </c>
      <c r="E92" s="1026" t="s">
        <v>120</v>
      </c>
      <c r="F92" s="1025"/>
      <c r="G92" s="1025"/>
      <c r="H92" s="1025"/>
      <c r="I92" s="1048">
        <v>2.8</v>
      </c>
      <c r="J92" s="1027"/>
      <c r="K92" s="1027"/>
      <c r="L92" s="1027"/>
      <c r="M92" s="1027">
        <v>1</v>
      </c>
      <c r="N92" s="1027"/>
      <c r="O92" s="1027"/>
      <c r="P92" s="1027"/>
      <c r="Q92" s="1027">
        <v>1</v>
      </c>
      <c r="R92" s="1027"/>
      <c r="S92" s="1027"/>
      <c r="T92" s="1027">
        <v>2</v>
      </c>
      <c r="U92" s="1027">
        <v>12</v>
      </c>
      <c r="V92" s="979"/>
      <c r="W92" s="979"/>
      <c r="X92" s="1041"/>
      <c r="Y92" s="1029"/>
      <c r="Z92" s="1029"/>
      <c r="AA92" s="1029"/>
      <c r="AB92" s="1029"/>
      <c r="AC92" s="979"/>
      <c r="AD92" s="979"/>
      <c r="AE92" s="979"/>
      <c r="AF92" s="1027"/>
      <c r="AG92" s="1027"/>
      <c r="AH92" s="1027"/>
      <c r="AI92" s="979"/>
      <c r="AJ92" s="1027"/>
      <c r="AK92" s="1027"/>
      <c r="AL92" s="1027"/>
      <c r="AM92" s="1027"/>
      <c r="AN92" s="1027"/>
      <c r="AO92" s="1027"/>
      <c r="AP92" s="1027"/>
      <c r="AQ92" s="1027">
        <v>1</v>
      </c>
      <c r="AR92" s="1027"/>
      <c r="AS92" s="1027"/>
      <c r="AT92" s="1027"/>
      <c r="AU92" s="1027"/>
      <c r="AV92" s="1027"/>
      <c r="AW92" s="1027">
        <v>1</v>
      </c>
      <c r="AX92" s="1027"/>
      <c r="AY92" s="1025"/>
      <c r="AZ92" s="1027"/>
      <c r="BA92" s="1027"/>
      <c r="BB92" s="1027"/>
      <c r="BC92" s="1027"/>
      <c r="BD92" s="1027"/>
      <c r="BE92" s="1038"/>
      <c r="BF92" s="1038">
        <v>1</v>
      </c>
      <c r="BG92" s="1027">
        <v>1</v>
      </c>
      <c r="BH92" s="1027">
        <v>1</v>
      </c>
      <c r="BI92" s="1027"/>
      <c r="BJ92" s="1027"/>
      <c r="BK92" s="1027"/>
      <c r="BL92" s="1030"/>
      <c r="BM92" s="1027"/>
      <c r="BN92" s="1027"/>
      <c r="BO92" s="1027"/>
      <c r="BP92" s="1027"/>
      <c r="BQ92" s="1027"/>
      <c r="BR92" s="1031">
        <v>4</v>
      </c>
      <c r="BS92" s="1027">
        <v>4</v>
      </c>
      <c r="BT92" s="1031">
        <v>1</v>
      </c>
      <c r="BU92" s="1031"/>
      <c r="BV92" s="1036">
        <v>1</v>
      </c>
      <c r="BW92" s="1031"/>
      <c r="BX92" s="1033"/>
      <c r="BY92" s="1033"/>
      <c r="BZ92" s="1033"/>
      <c r="CA92" s="1033"/>
      <c r="CB92" s="1033"/>
      <c r="CC92" s="1033"/>
      <c r="CD92" s="1033"/>
      <c r="CE92" s="1033"/>
      <c r="CF92" s="1033"/>
      <c r="CG92" s="1033">
        <v>6</v>
      </c>
      <c r="CH92" s="901"/>
      <c r="CI92" s="901"/>
      <c r="CJ92" s="901"/>
      <c r="CK92" s="901"/>
      <c r="CL92" s="901"/>
      <c r="CM92" s="901"/>
      <c r="CN92" s="901"/>
      <c r="CO92" s="901"/>
      <c r="CP92" s="901"/>
      <c r="CQ92" s="901"/>
      <c r="CR92" s="901"/>
      <c r="CS92" s="901"/>
      <c r="CT92" s="901"/>
      <c r="CU92" s="901"/>
      <c r="CV92" s="901"/>
      <c r="CW92" s="901"/>
      <c r="CX92" s="901"/>
      <c r="CY92" s="901"/>
      <c r="CZ92" s="901"/>
      <c r="DA92" s="901"/>
      <c r="DB92" s="901"/>
      <c r="DC92" s="901"/>
      <c r="DD92" s="901"/>
      <c r="DE92" s="901"/>
      <c r="DF92" s="901"/>
      <c r="DG92" s="901"/>
      <c r="DH92" s="901"/>
      <c r="DI92" s="901"/>
      <c r="DJ92" s="901"/>
      <c r="DK92" s="901"/>
      <c r="DL92" s="901"/>
      <c r="DM92" s="901"/>
      <c r="DN92" s="901"/>
      <c r="DO92" s="901"/>
      <c r="DP92" s="901"/>
      <c r="DQ92" s="901"/>
      <c r="DR92" s="901"/>
      <c r="DS92" s="901"/>
      <c r="DT92" s="901"/>
      <c r="DU92" s="901"/>
      <c r="DV92" s="901"/>
      <c r="DW92" s="901"/>
      <c r="DX92" s="901"/>
      <c r="DY92" s="901"/>
      <c r="DZ92" s="901"/>
      <c r="EA92" s="901"/>
      <c r="EB92" s="901"/>
      <c r="EC92" s="901"/>
      <c r="ED92" s="901"/>
      <c r="EE92" s="901"/>
      <c r="EF92" s="901"/>
      <c r="EG92" s="901"/>
      <c r="EH92" s="901"/>
      <c r="EI92" s="901"/>
      <c r="EJ92" s="901"/>
      <c r="EK92" s="901"/>
      <c r="EL92" s="901"/>
      <c r="EM92" s="901"/>
      <c r="EN92" s="901"/>
      <c r="EO92" s="901"/>
      <c r="EP92" s="901"/>
      <c r="EQ92" s="901"/>
      <c r="ER92" s="901"/>
      <c r="ES92" s="901"/>
      <c r="ET92" s="901"/>
      <c r="EU92" s="901"/>
      <c r="EV92" s="901"/>
      <c r="EW92" s="901"/>
      <c r="EX92" s="901"/>
      <c r="EY92" s="901"/>
      <c r="EZ92" s="901"/>
      <c r="FA92" s="901"/>
      <c r="FB92" s="901"/>
      <c r="FC92" s="901"/>
      <c r="FD92" s="901"/>
      <c r="FE92" s="901"/>
      <c r="FF92" s="901"/>
      <c r="FG92" s="901"/>
      <c r="FH92" s="901"/>
      <c r="FI92" s="901"/>
      <c r="FJ92" s="901"/>
      <c r="FK92" s="901"/>
      <c r="FL92" s="901"/>
      <c r="FM92" s="901"/>
      <c r="FN92" s="901"/>
      <c r="FO92" s="901"/>
      <c r="FP92" s="901"/>
      <c r="FQ92" s="901"/>
      <c r="FR92" s="901"/>
      <c r="FS92" s="901"/>
      <c r="FT92" s="901"/>
      <c r="FU92" s="901"/>
      <c r="FV92" s="901"/>
      <c r="FW92" s="901"/>
      <c r="FX92" s="901"/>
      <c r="FY92" s="901"/>
      <c r="FZ92" s="901"/>
      <c r="GA92" s="901"/>
      <c r="GB92" s="901"/>
      <c r="GC92" s="901"/>
      <c r="GD92" s="901"/>
      <c r="GE92" s="901"/>
      <c r="GF92" s="901"/>
      <c r="GG92" s="901"/>
      <c r="GH92" s="901"/>
      <c r="GI92" s="901"/>
      <c r="GJ92" s="901"/>
      <c r="GK92" s="901"/>
      <c r="GL92" s="901"/>
      <c r="GM92" s="901"/>
      <c r="GN92" s="901"/>
      <c r="GO92" s="901"/>
      <c r="GP92" s="901"/>
      <c r="GQ92" s="901"/>
      <c r="GR92" s="901"/>
      <c r="GS92" s="901"/>
      <c r="GT92" s="901"/>
      <c r="GU92" s="901"/>
      <c r="GV92" s="901"/>
      <c r="GW92" s="901"/>
      <c r="GX92" s="901"/>
      <c r="GY92" s="901"/>
      <c r="GZ92" s="901"/>
      <c r="HA92" s="901"/>
      <c r="HB92" s="901"/>
      <c r="HC92" s="901"/>
      <c r="HD92" s="901"/>
      <c r="HE92" s="901"/>
      <c r="HF92" s="901"/>
      <c r="HG92" s="901"/>
      <c r="HH92" s="901"/>
      <c r="HI92" s="901"/>
      <c r="HJ92" s="901"/>
      <c r="HK92" s="901"/>
      <c r="HL92" s="901"/>
      <c r="HM92" s="901"/>
      <c r="HN92" s="901"/>
      <c r="HO92" s="901"/>
      <c r="HP92" s="901"/>
      <c r="HQ92" s="901"/>
      <c r="HR92" s="901"/>
      <c r="HS92" s="901"/>
      <c r="HT92" s="901"/>
      <c r="HU92" s="901"/>
      <c r="HV92" s="901"/>
      <c r="HW92" s="901"/>
      <c r="HX92" s="901"/>
      <c r="HY92" s="901"/>
      <c r="HZ92" s="901"/>
      <c r="IA92" s="901"/>
      <c r="IB92" s="901"/>
      <c r="IC92" s="901"/>
      <c r="JJ92" s="901"/>
      <c r="JK92" s="901"/>
      <c r="JL92" s="901"/>
      <c r="JM92" s="901"/>
      <c r="JN92" s="901"/>
    </row>
    <row r="93" s="899" customFormat="1" ht="10.05" customHeight="1" spans="1:274">
      <c r="A93" s="1031"/>
      <c r="B93" s="979"/>
      <c r="C93" s="1012"/>
      <c r="D93" s="979"/>
      <c r="E93" s="1034"/>
      <c r="F93" s="1031"/>
      <c r="G93" s="1031"/>
      <c r="H93" s="1031"/>
      <c r="I93" s="1048"/>
      <c r="J93" s="1027"/>
      <c r="K93" s="1027"/>
      <c r="L93" s="1027"/>
      <c r="M93" s="1027"/>
      <c r="N93" s="1027"/>
      <c r="O93" s="1027"/>
      <c r="P93" s="1027"/>
      <c r="Q93" s="1027"/>
      <c r="R93" s="1027"/>
      <c r="S93" s="1027"/>
      <c r="T93" s="1027"/>
      <c r="U93" s="1027"/>
      <c r="V93" s="979"/>
      <c r="W93" s="979"/>
      <c r="X93" s="1042"/>
      <c r="Y93" s="1035"/>
      <c r="Z93" s="1035"/>
      <c r="AA93" s="1035"/>
      <c r="AB93" s="1035"/>
      <c r="AC93" s="979"/>
      <c r="AD93" s="979"/>
      <c r="AE93" s="979"/>
      <c r="AF93" s="1027"/>
      <c r="AG93" s="1027"/>
      <c r="AH93" s="1027"/>
      <c r="AI93" s="979"/>
      <c r="AJ93" s="1027"/>
      <c r="AK93" s="1027"/>
      <c r="AL93" s="1027"/>
      <c r="AM93" s="1027"/>
      <c r="AN93" s="1027"/>
      <c r="AO93" s="1027"/>
      <c r="AP93" s="1027"/>
      <c r="AQ93" s="1027"/>
      <c r="AR93" s="1027"/>
      <c r="AS93" s="1027"/>
      <c r="AT93" s="1027"/>
      <c r="AU93" s="1027"/>
      <c r="AV93" s="1027"/>
      <c r="AW93" s="1027"/>
      <c r="AX93" s="1027"/>
      <c r="AY93" s="1031"/>
      <c r="AZ93" s="1027"/>
      <c r="BA93" s="1027"/>
      <c r="BB93" s="1027"/>
      <c r="BC93" s="1027"/>
      <c r="BD93" s="1027"/>
      <c r="BE93" s="1027"/>
      <c r="BF93" s="1027"/>
      <c r="BG93" s="1027"/>
      <c r="BH93" s="1027"/>
      <c r="BI93" s="1027"/>
      <c r="BJ93" s="1027"/>
      <c r="BK93" s="1027"/>
      <c r="BL93" s="1031"/>
      <c r="BM93" s="1027"/>
      <c r="BN93" s="1027"/>
      <c r="BO93" s="1027"/>
      <c r="BP93" s="1027"/>
      <c r="BQ93" s="1027"/>
      <c r="BR93" s="1027"/>
      <c r="BS93" s="1027"/>
      <c r="BT93" s="1027"/>
      <c r="BU93" s="1027"/>
      <c r="BV93" s="1036"/>
      <c r="BW93" s="1027"/>
      <c r="BX93" s="1033"/>
      <c r="BY93" s="1033"/>
      <c r="BZ93" s="1033"/>
      <c r="CA93" s="1033"/>
      <c r="CB93" s="1033"/>
      <c r="CC93" s="1033"/>
      <c r="CD93" s="1033"/>
      <c r="CE93" s="1033"/>
      <c r="CF93" s="1033"/>
      <c r="CG93" s="1033"/>
      <c r="CH93" s="901"/>
      <c r="CI93" s="901"/>
      <c r="CJ93" s="901"/>
      <c r="CK93" s="901"/>
      <c r="CL93" s="901"/>
      <c r="CM93" s="901"/>
      <c r="CN93" s="901"/>
      <c r="CO93" s="901"/>
      <c r="CP93" s="901"/>
      <c r="CQ93" s="901"/>
      <c r="CR93" s="901"/>
      <c r="CS93" s="901"/>
      <c r="CT93" s="901"/>
      <c r="CU93" s="901"/>
      <c r="CV93" s="901"/>
      <c r="CW93" s="901"/>
      <c r="CX93" s="901"/>
      <c r="CY93" s="901"/>
      <c r="CZ93" s="901"/>
      <c r="DA93" s="901"/>
      <c r="DB93" s="901"/>
      <c r="DC93" s="901"/>
      <c r="DD93" s="901"/>
      <c r="DE93" s="901"/>
      <c r="DF93" s="901"/>
      <c r="DG93" s="901"/>
      <c r="DH93" s="901"/>
      <c r="DI93" s="901"/>
      <c r="DJ93" s="901"/>
      <c r="DK93" s="901"/>
      <c r="DL93" s="901"/>
      <c r="DM93" s="901"/>
      <c r="DN93" s="901"/>
      <c r="DO93" s="901"/>
      <c r="DP93" s="901"/>
      <c r="DQ93" s="901"/>
      <c r="DR93" s="901"/>
      <c r="DS93" s="901"/>
      <c r="DT93" s="901"/>
      <c r="DU93" s="901"/>
      <c r="DV93" s="901"/>
      <c r="DW93" s="901"/>
      <c r="DX93" s="901"/>
      <c r="DY93" s="901"/>
      <c r="DZ93" s="901"/>
      <c r="EA93" s="901"/>
      <c r="EB93" s="901"/>
      <c r="EC93" s="901"/>
      <c r="ED93" s="901"/>
      <c r="EE93" s="901"/>
      <c r="EF93" s="901"/>
      <c r="EG93" s="901"/>
      <c r="EH93" s="901"/>
      <c r="EI93" s="901"/>
      <c r="EJ93" s="901"/>
      <c r="EK93" s="901"/>
      <c r="EL93" s="901"/>
      <c r="EM93" s="901"/>
      <c r="EN93" s="901"/>
      <c r="EO93" s="901"/>
      <c r="EP93" s="901"/>
      <c r="EQ93" s="901"/>
      <c r="ER93" s="901"/>
      <c r="ES93" s="901"/>
      <c r="ET93" s="901"/>
      <c r="EU93" s="901"/>
      <c r="EV93" s="901"/>
      <c r="EW93" s="901"/>
      <c r="EX93" s="901"/>
      <c r="EY93" s="901"/>
      <c r="EZ93" s="901"/>
      <c r="FA93" s="901"/>
      <c r="FB93" s="901"/>
      <c r="FC93" s="901"/>
      <c r="FD93" s="901"/>
      <c r="FE93" s="901"/>
      <c r="FF93" s="901"/>
      <c r="FG93" s="901"/>
      <c r="FH93" s="901"/>
      <c r="FI93" s="901"/>
      <c r="FJ93" s="901"/>
      <c r="FK93" s="901"/>
      <c r="FL93" s="901"/>
      <c r="FM93" s="901"/>
      <c r="FN93" s="901"/>
      <c r="FO93" s="901"/>
      <c r="FP93" s="901"/>
      <c r="FQ93" s="901"/>
      <c r="FR93" s="901"/>
      <c r="FS93" s="901"/>
      <c r="FT93" s="901"/>
      <c r="FU93" s="901"/>
      <c r="FV93" s="901"/>
      <c r="FW93" s="901"/>
      <c r="FX93" s="901"/>
      <c r="FY93" s="901"/>
      <c r="FZ93" s="901"/>
      <c r="GA93" s="901"/>
      <c r="GB93" s="901"/>
      <c r="GC93" s="901"/>
      <c r="GD93" s="901"/>
      <c r="GE93" s="901"/>
      <c r="GF93" s="901"/>
      <c r="GG93" s="901"/>
      <c r="GH93" s="901"/>
      <c r="GI93" s="901"/>
      <c r="GJ93" s="901"/>
      <c r="GK93" s="901"/>
      <c r="GL93" s="901"/>
      <c r="GM93" s="901"/>
      <c r="GN93" s="901"/>
      <c r="GO93" s="901"/>
      <c r="GP93" s="901"/>
      <c r="GQ93" s="901"/>
      <c r="GR93" s="901"/>
      <c r="GS93" s="901"/>
      <c r="GT93" s="901"/>
      <c r="GU93" s="901"/>
      <c r="GV93" s="901"/>
      <c r="GW93" s="901"/>
      <c r="GX93" s="901"/>
      <c r="GY93" s="901"/>
      <c r="GZ93" s="901"/>
      <c r="HA93" s="901"/>
      <c r="HB93" s="901"/>
      <c r="HC93" s="901"/>
      <c r="HD93" s="901"/>
      <c r="HE93" s="901"/>
      <c r="HF93" s="901"/>
      <c r="HG93" s="901"/>
      <c r="HH93" s="901"/>
      <c r="HI93" s="901"/>
      <c r="HJ93" s="901"/>
      <c r="HK93" s="901"/>
      <c r="HL93" s="901"/>
      <c r="HM93" s="901"/>
      <c r="HN93" s="901"/>
      <c r="HO93" s="901"/>
      <c r="HP93" s="901"/>
      <c r="HQ93" s="901"/>
      <c r="HR93" s="901"/>
      <c r="HS93" s="901"/>
      <c r="HT93" s="901"/>
      <c r="HU93" s="901"/>
      <c r="HV93" s="901"/>
      <c r="HW93" s="901"/>
      <c r="HX93" s="901"/>
      <c r="HY93" s="901"/>
      <c r="HZ93" s="901"/>
      <c r="IA93" s="901"/>
      <c r="IB93" s="901"/>
      <c r="IC93" s="901"/>
      <c r="JJ93" s="901"/>
      <c r="JK93" s="901"/>
      <c r="JL93" s="901"/>
      <c r="JM93" s="901"/>
      <c r="JN93" s="901"/>
    </row>
    <row r="94" s="899" customFormat="1" ht="10.05" customHeight="1" spans="1:274">
      <c r="A94" s="1025"/>
      <c r="B94" s="979" t="s">
        <v>183</v>
      </c>
      <c r="C94" s="1012" t="s">
        <v>169</v>
      </c>
      <c r="D94" s="979">
        <v>18</v>
      </c>
      <c r="E94" s="1026" t="s">
        <v>120</v>
      </c>
      <c r="F94" s="1025"/>
      <c r="G94" s="1025"/>
      <c r="H94" s="1025"/>
      <c r="I94" s="1048">
        <v>2.8</v>
      </c>
      <c r="J94" s="1027"/>
      <c r="K94" s="1027"/>
      <c r="L94" s="1027"/>
      <c r="M94" s="1027">
        <v>1</v>
      </c>
      <c r="N94" s="1027"/>
      <c r="O94" s="1027"/>
      <c r="P94" s="1027"/>
      <c r="Q94" s="1027">
        <v>1</v>
      </c>
      <c r="R94" s="1027"/>
      <c r="S94" s="1027"/>
      <c r="T94" s="1027">
        <v>2</v>
      </c>
      <c r="U94" s="1027">
        <v>12</v>
      </c>
      <c r="V94" s="979">
        <v>10</v>
      </c>
      <c r="W94" s="979">
        <v>12</v>
      </c>
      <c r="X94" s="1041"/>
      <c r="Y94" s="1029"/>
      <c r="Z94" s="1029"/>
      <c r="AA94" s="1029"/>
      <c r="AB94" s="1029"/>
      <c r="AC94" s="979"/>
      <c r="AD94" s="979"/>
      <c r="AE94" s="979"/>
      <c r="AF94" s="1027">
        <v>1</v>
      </c>
      <c r="AG94" s="1027"/>
      <c r="AH94" s="1027"/>
      <c r="AI94" s="979"/>
      <c r="AJ94" s="1027">
        <v>1</v>
      </c>
      <c r="AK94" s="1027"/>
      <c r="AL94" s="1027"/>
      <c r="AM94" s="1027"/>
      <c r="AN94" s="1027"/>
      <c r="AO94" s="1027"/>
      <c r="AP94" s="1027"/>
      <c r="AQ94" s="1027"/>
      <c r="AR94" s="1027">
        <v>1</v>
      </c>
      <c r="AS94" s="1027"/>
      <c r="AT94" s="1027"/>
      <c r="AU94" s="1027"/>
      <c r="AV94" s="1027"/>
      <c r="AW94" s="1027"/>
      <c r="AX94" s="1027">
        <v>1</v>
      </c>
      <c r="AY94" s="1025"/>
      <c r="AZ94" s="1027"/>
      <c r="BA94" s="1038"/>
      <c r="BB94" s="1027"/>
      <c r="BC94" s="1027"/>
      <c r="BD94" s="1027"/>
      <c r="BE94" s="1027"/>
      <c r="BF94" s="1027">
        <v>1</v>
      </c>
      <c r="BG94" s="1027">
        <v>1</v>
      </c>
      <c r="BH94" s="1027">
        <v>1</v>
      </c>
      <c r="BI94" s="1027"/>
      <c r="BJ94" s="1027"/>
      <c r="BK94" s="1027"/>
      <c r="BL94" s="1030"/>
      <c r="BM94" s="1027"/>
      <c r="BN94" s="1027"/>
      <c r="BO94" s="1027"/>
      <c r="BP94" s="1027"/>
      <c r="BQ94" s="1027"/>
      <c r="BR94" s="1031">
        <v>4</v>
      </c>
      <c r="BS94" s="1027">
        <v>4</v>
      </c>
      <c r="BT94" s="1031">
        <v>1</v>
      </c>
      <c r="BU94" s="1031"/>
      <c r="BV94" s="1036">
        <v>1</v>
      </c>
      <c r="BW94" s="1031"/>
      <c r="BX94" s="1033">
        <v>1</v>
      </c>
      <c r="BY94" s="1033">
        <v>1</v>
      </c>
      <c r="BZ94" s="1033"/>
      <c r="CA94" s="1033"/>
      <c r="CB94" s="1033"/>
      <c r="CC94" s="1033"/>
      <c r="CD94" s="1033"/>
      <c r="CE94" s="1033"/>
      <c r="CF94" s="1033"/>
      <c r="CG94" s="1033"/>
      <c r="CH94" s="901"/>
      <c r="CI94" s="901"/>
      <c r="CJ94" s="901"/>
      <c r="CK94" s="901"/>
      <c r="CL94" s="901"/>
      <c r="CM94" s="901"/>
      <c r="CN94" s="901"/>
      <c r="CO94" s="901"/>
      <c r="CP94" s="901"/>
      <c r="CQ94" s="901"/>
      <c r="CR94" s="901"/>
      <c r="CS94" s="901"/>
      <c r="CT94" s="901"/>
      <c r="CU94" s="901"/>
      <c r="CV94" s="901"/>
      <c r="CW94" s="901"/>
      <c r="CX94" s="901"/>
      <c r="CY94" s="901"/>
      <c r="CZ94" s="901"/>
      <c r="DA94" s="901"/>
      <c r="DB94" s="901"/>
      <c r="DC94" s="901"/>
      <c r="DD94" s="901"/>
      <c r="DE94" s="901"/>
      <c r="DF94" s="901"/>
      <c r="DG94" s="901"/>
      <c r="DH94" s="901"/>
      <c r="DI94" s="901"/>
      <c r="DJ94" s="901"/>
      <c r="DK94" s="901"/>
      <c r="DL94" s="901"/>
      <c r="DM94" s="901"/>
      <c r="DN94" s="901"/>
      <c r="DO94" s="901"/>
      <c r="DP94" s="901"/>
      <c r="DQ94" s="901"/>
      <c r="DR94" s="901"/>
      <c r="DS94" s="901"/>
      <c r="DT94" s="901"/>
      <c r="DU94" s="901"/>
      <c r="DV94" s="901"/>
      <c r="DW94" s="901"/>
      <c r="DX94" s="901"/>
      <c r="DY94" s="901"/>
      <c r="DZ94" s="901"/>
      <c r="EA94" s="901"/>
      <c r="EB94" s="901"/>
      <c r="EC94" s="901"/>
      <c r="ED94" s="901"/>
      <c r="EE94" s="901"/>
      <c r="EF94" s="901"/>
      <c r="EG94" s="901"/>
      <c r="EH94" s="901"/>
      <c r="EI94" s="901"/>
      <c r="EJ94" s="901"/>
      <c r="EK94" s="901"/>
      <c r="EL94" s="901"/>
      <c r="EM94" s="901"/>
      <c r="EN94" s="901"/>
      <c r="EO94" s="901"/>
      <c r="EP94" s="901"/>
      <c r="EQ94" s="901"/>
      <c r="ER94" s="901"/>
      <c r="ES94" s="901"/>
      <c r="ET94" s="901"/>
      <c r="EU94" s="901"/>
      <c r="EV94" s="901"/>
      <c r="EW94" s="901"/>
      <c r="EX94" s="901"/>
      <c r="EY94" s="901"/>
      <c r="EZ94" s="901"/>
      <c r="FA94" s="901"/>
      <c r="FB94" s="901"/>
      <c r="FC94" s="901"/>
      <c r="FD94" s="901"/>
      <c r="FE94" s="901"/>
      <c r="FF94" s="901"/>
      <c r="FG94" s="901"/>
      <c r="FH94" s="901"/>
      <c r="FI94" s="901"/>
      <c r="FJ94" s="901"/>
      <c r="FK94" s="901"/>
      <c r="FL94" s="901"/>
      <c r="FM94" s="901"/>
      <c r="FN94" s="901"/>
      <c r="FO94" s="901"/>
      <c r="FP94" s="901"/>
      <c r="FQ94" s="901"/>
      <c r="FR94" s="901"/>
      <c r="FS94" s="901"/>
      <c r="FT94" s="901"/>
      <c r="FU94" s="901"/>
      <c r="FV94" s="901"/>
      <c r="FW94" s="901"/>
      <c r="FX94" s="901"/>
      <c r="FY94" s="901"/>
      <c r="FZ94" s="901"/>
      <c r="GA94" s="901"/>
      <c r="GB94" s="901"/>
      <c r="GC94" s="901"/>
      <c r="GD94" s="901"/>
      <c r="GE94" s="901"/>
      <c r="GF94" s="901"/>
      <c r="GG94" s="901"/>
      <c r="GH94" s="901"/>
      <c r="GI94" s="901"/>
      <c r="GJ94" s="901"/>
      <c r="GK94" s="901"/>
      <c r="GL94" s="901"/>
      <c r="GM94" s="901"/>
      <c r="GN94" s="901"/>
      <c r="GO94" s="901"/>
      <c r="GP94" s="901"/>
      <c r="GQ94" s="901"/>
      <c r="GR94" s="901"/>
      <c r="GS94" s="901"/>
      <c r="GT94" s="901"/>
      <c r="GU94" s="901"/>
      <c r="GV94" s="901"/>
      <c r="GW94" s="901"/>
      <c r="GX94" s="901"/>
      <c r="GY94" s="901"/>
      <c r="GZ94" s="901"/>
      <c r="HA94" s="901"/>
      <c r="HB94" s="901"/>
      <c r="HC94" s="901"/>
      <c r="HD94" s="901"/>
      <c r="HE94" s="901"/>
      <c r="HF94" s="901"/>
      <c r="HG94" s="901"/>
      <c r="HH94" s="901"/>
      <c r="HI94" s="901"/>
      <c r="HJ94" s="901"/>
      <c r="HK94" s="901"/>
      <c r="HL94" s="901"/>
      <c r="HM94" s="901"/>
      <c r="HN94" s="901"/>
      <c r="HO94" s="901"/>
      <c r="HP94" s="901"/>
      <c r="HQ94" s="901"/>
      <c r="HR94" s="901"/>
      <c r="HS94" s="901"/>
      <c r="HT94" s="901"/>
      <c r="HU94" s="901"/>
      <c r="HV94" s="901"/>
      <c r="HW94" s="901"/>
      <c r="HX94" s="901"/>
      <c r="HY94" s="901"/>
      <c r="HZ94" s="901"/>
      <c r="IA94" s="901"/>
      <c r="IB94" s="901"/>
      <c r="IC94" s="901"/>
      <c r="JJ94" s="901"/>
      <c r="JK94" s="901"/>
      <c r="JL94" s="901"/>
      <c r="JM94" s="901"/>
      <c r="JN94" s="901"/>
    </row>
    <row r="95" s="899" customFormat="1" ht="10.05" customHeight="1" spans="1:274">
      <c r="A95" s="1031"/>
      <c r="B95" s="979"/>
      <c r="C95" s="1012"/>
      <c r="D95" s="979"/>
      <c r="E95" s="1034"/>
      <c r="F95" s="1031"/>
      <c r="G95" s="1031"/>
      <c r="H95" s="1031"/>
      <c r="I95" s="1048"/>
      <c r="J95" s="1027"/>
      <c r="K95" s="1027"/>
      <c r="L95" s="1027"/>
      <c r="M95" s="1027"/>
      <c r="N95" s="1027"/>
      <c r="O95" s="1027"/>
      <c r="P95" s="1027"/>
      <c r="Q95" s="1027"/>
      <c r="R95" s="1027"/>
      <c r="S95" s="1027"/>
      <c r="T95" s="1027"/>
      <c r="U95" s="1027"/>
      <c r="V95" s="979"/>
      <c r="W95" s="979"/>
      <c r="X95" s="1042"/>
      <c r="Y95" s="1035"/>
      <c r="Z95" s="1035"/>
      <c r="AA95" s="1035"/>
      <c r="AB95" s="1035"/>
      <c r="AC95" s="979"/>
      <c r="AD95" s="979"/>
      <c r="AE95" s="979"/>
      <c r="AF95" s="1027"/>
      <c r="AG95" s="1027"/>
      <c r="AH95" s="1027"/>
      <c r="AI95" s="979"/>
      <c r="AJ95" s="1027"/>
      <c r="AK95" s="1027"/>
      <c r="AL95" s="1027"/>
      <c r="AM95" s="1027"/>
      <c r="AN95" s="1027"/>
      <c r="AO95" s="1027"/>
      <c r="AP95" s="1027"/>
      <c r="AQ95" s="1027"/>
      <c r="AR95" s="1027"/>
      <c r="AS95" s="1027"/>
      <c r="AT95" s="1027"/>
      <c r="AU95" s="1027"/>
      <c r="AV95" s="1027"/>
      <c r="AW95" s="1027"/>
      <c r="AX95" s="1027"/>
      <c r="AY95" s="1031"/>
      <c r="AZ95" s="1027"/>
      <c r="BA95" s="1027"/>
      <c r="BB95" s="1027"/>
      <c r="BC95" s="1027"/>
      <c r="BD95" s="1027"/>
      <c r="BE95" s="1027"/>
      <c r="BF95" s="1027"/>
      <c r="BG95" s="1027"/>
      <c r="BH95" s="1027"/>
      <c r="BI95" s="1027"/>
      <c r="BJ95" s="1027"/>
      <c r="BK95" s="1027"/>
      <c r="BL95" s="1031"/>
      <c r="BM95" s="1027"/>
      <c r="BN95" s="1027"/>
      <c r="BO95" s="1027"/>
      <c r="BP95" s="1027"/>
      <c r="BQ95" s="1027"/>
      <c r="BR95" s="1027"/>
      <c r="BS95" s="1027"/>
      <c r="BT95" s="1027"/>
      <c r="BU95" s="1027"/>
      <c r="BV95" s="1036"/>
      <c r="BW95" s="1027"/>
      <c r="BX95" s="1033"/>
      <c r="BY95" s="1033"/>
      <c r="BZ95" s="1033"/>
      <c r="CA95" s="1033"/>
      <c r="CB95" s="1033"/>
      <c r="CC95" s="1033"/>
      <c r="CD95" s="1033"/>
      <c r="CE95" s="1033"/>
      <c r="CF95" s="1033"/>
      <c r="CG95" s="1033"/>
      <c r="CH95" s="901"/>
      <c r="CI95" s="901"/>
      <c r="CJ95" s="901"/>
      <c r="CK95" s="901"/>
      <c r="CL95" s="901"/>
      <c r="CM95" s="901"/>
      <c r="CN95" s="901"/>
      <c r="CO95" s="901"/>
      <c r="CP95" s="901"/>
      <c r="CQ95" s="901"/>
      <c r="CR95" s="901"/>
      <c r="CS95" s="901"/>
      <c r="CT95" s="901"/>
      <c r="CU95" s="901"/>
      <c r="CV95" s="901"/>
      <c r="CW95" s="901"/>
      <c r="CX95" s="901"/>
      <c r="CY95" s="901"/>
      <c r="CZ95" s="901"/>
      <c r="DA95" s="901"/>
      <c r="DB95" s="901"/>
      <c r="DC95" s="901"/>
      <c r="DD95" s="901"/>
      <c r="DE95" s="901"/>
      <c r="DF95" s="901"/>
      <c r="DG95" s="901"/>
      <c r="DH95" s="901"/>
      <c r="DI95" s="901"/>
      <c r="DJ95" s="901"/>
      <c r="DK95" s="901"/>
      <c r="DL95" s="901"/>
      <c r="DM95" s="901"/>
      <c r="DN95" s="901"/>
      <c r="DO95" s="901"/>
      <c r="DP95" s="901"/>
      <c r="DQ95" s="901"/>
      <c r="DR95" s="901"/>
      <c r="DS95" s="901"/>
      <c r="DT95" s="901"/>
      <c r="DU95" s="901"/>
      <c r="DV95" s="901"/>
      <c r="DW95" s="901"/>
      <c r="DX95" s="901"/>
      <c r="DY95" s="901"/>
      <c r="DZ95" s="901"/>
      <c r="EA95" s="901"/>
      <c r="EB95" s="901"/>
      <c r="EC95" s="901"/>
      <c r="ED95" s="901"/>
      <c r="EE95" s="901"/>
      <c r="EF95" s="901"/>
      <c r="EG95" s="901"/>
      <c r="EH95" s="901"/>
      <c r="EI95" s="901"/>
      <c r="EJ95" s="901"/>
      <c r="EK95" s="901"/>
      <c r="EL95" s="901"/>
      <c r="EM95" s="901"/>
      <c r="EN95" s="901"/>
      <c r="EO95" s="901"/>
      <c r="EP95" s="901"/>
      <c r="EQ95" s="901"/>
      <c r="ER95" s="901"/>
      <c r="ES95" s="901"/>
      <c r="ET95" s="901"/>
      <c r="EU95" s="901"/>
      <c r="EV95" s="901"/>
      <c r="EW95" s="901"/>
      <c r="EX95" s="901"/>
      <c r="EY95" s="901"/>
      <c r="EZ95" s="901"/>
      <c r="FA95" s="901"/>
      <c r="FB95" s="901"/>
      <c r="FC95" s="901"/>
      <c r="FD95" s="901"/>
      <c r="FE95" s="901"/>
      <c r="FF95" s="901"/>
      <c r="FG95" s="901"/>
      <c r="FH95" s="901"/>
      <c r="FI95" s="901"/>
      <c r="FJ95" s="901"/>
      <c r="FK95" s="901"/>
      <c r="FL95" s="901"/>
      <c r="FM95" s="901"/>
      <c r="FN95" s="901"/>
      <c r="FO95" s="901"/>
      <c r="FP95" s="901"/>
      <c r="FQ95" s="901"/>
      <c r="FR95" s="901"/>
      <c r="FS95" s="901"/>
      <c r="FT95" s="901"/>
      <c r="FU95" s="901"/>
      <c r="FV95" s="901"/>
      <c r="FW95" s="901"/>
      <c r="FX95" s="901"/>
      <c r="FY95" s="901"/>
      <c r="FZ95" s="901"/>
      <c r="GA95" s="901"/>
      <c r="GB95" s="901"/>
      <c r="GC95" s="901"/>
      <c r="GD95" s="901"/>
      <c r="GE95" s="901"/>
      <c r="GF95" s="901"/>
      <c r="GG95" s="901"/>
      <c r="GH95" s="901"/>
      <c r="GI95" s="901"/>
      <c r="GJ95" s="901"/>
      <c r="GK95" s="901"/>
      <c r="GL95" s="901"/>
      <c r="GM95" s="901"/>
      <c r="GN95" s="901"/>
      <c r="GO95" s="901"/>
      <c r="GP95" s="901"/>
      <c r="GQ95" s="901"/>
      <c r="GR95" s="901"/>
      <c r="GS95" s="901"/>
      <c r="GT95" s="901"/>
      <c r="GU95" s="901"/>
      <c r="GV95" s="901"/>
      <c r="GW95" s="901"/>
      <c r="GX95" s="901"/>
      <c r="GY95" s="901"/>
      <c r="GZ95" s="901"/>
      <c r="HA95" s="901"/>
      <c r="HB95" s="901"/>
      <c r="HC95" s="901"/>
      <c r="HD95" s="901"/>
      <c r="HE95" s="901"/>
      <c r="HF95" s="901"/>
      <c r="HG95" s="901"/>
      <c r="HH95" s="901"/>
      <c r="HI95" s="901"/>
      <c r="HJ95" s="901"/>
      <c r="HK95" s="901"/>
      <c r="HL95" s="901"/>
      <c r="HM95" s="901"/>
      <c r="HN95" s="901"/>
      <c r="HO95" s="901"/>
      <c r="HP95" s="901"/>
      <c r="HQ95" s="901"/>
      <c r="HR95" s="901"/>
      <c r="HS95" s="901"/>
      <c r="HT95" s="901"/>
      <c r="HU95" s="901"/>
      <c r="HV95" s="901"/>
      <c r="HW95" s="901"/>
      <c r="HX95" s="901"/>
      <c r="HY95" s="901"/>
      <c r="HZ95" s="901"/>
      <c r="IA95" s="901"/>
      <c r="IB95" s="901"/>
      <c r="IC95" s="901"/>
      <c r="JJ95" s="901"/>
      <c r="JK95" s="901"/>
      <c r="JL95" s="901"/>
      <c r="JM95" s="901"/>
      <c r="JN95" s="901"/>
    </row>
    <row r="96" s="899" customFormat="1" ht="10.05" customHeight="1" spans="1:274">
      <c r="A96" s="1025"/>
      <c r="B96" s="979" t="s">
        <v>184</v>
      </c>
      <c r="C96" s="1012" t="s">
        <v>171</v>
      </c>
      <c r="D96" s="979">
        <v>18</v>
      </c>
      <c r="E96" s="1026" t="s">
        <v>120</v>
      </c>
      <c r="F96" s="1025"/>
      <c r="G96" s="1025"/>
      <c r="H96" s="1025"/>
      <c r="I96" s="1048">
        <v>2.8</v>
      </c>
      <c r="J96" s="1027"/>
      <c r="K96" s="1027"/>
      <c r="L96" s="1027"/>
      <c r="M96" s="1027">
        <v>1</v>
      </c>
      <c r="N96" s="1027"/>
      <c r="O96" s="1027"/>
      <c r="P96" s="1027"/>
      <c r="Q96" s="1027"/>
      <c r="R96" s="1027"/>
      <c r="S96" s="1027"/>
      <c r="T96" s="1027"/>
      <c r="U96" s="1027"/>
      <c r="V96" s="979">
        <v>12</v>
      </c>
      <c r="W96" s="979">
        <v>12</v>
      </c>
      <c r="X96" s="1041"/>
      <c r="Y96" s="1029"/>
      <c r="Z96" s="1029"/>
      <c r="AA96" s="1029"/>
      <c r="AB96" s="1029"/>
      <c r="AC96" s="979"/>
      <c r="AD96" s="979"/>
      <c r="AE96" s="979"/>
      <c r="AF96" s="1027">
        <v>2</v>
      </c>
      <c r="AG96" s="1027"/>
      <c r="AH96" s="1027"/>
      <c r="AI96" s="979"/>
      <c r="AJ96" s="1027"/>
      <c r="AK96" s="1027">
        <v>2</v>
      </c>
      <c r="AL96" s="1027"/>
      <c r="AM96" s="1027"/>
      <c r="AN96" s="1027"/>
      <c r="AO96" s="1027"/>
      <c r="AP96" s="1027"/>
      <c r="AQ96" s="1027"/>
      <c r="AR96" s="1027"/>
      <c r="AS96" s="1027"/>
      <c r="AT96" s="1027"/>
      <c r="AU96" s="1027"/>
      <c r="AV96" s="1027"/>
      <c r="AW96" s="1027"/>
      <c r="AX96" s="1027"/>
      <c r="AY96" s="1025"/>
      <c r="AZ96" s="1027"/>
      <c r="BA96" s="1027"/>
      <c r="BB96" s="1027"/>
      <c r="BC96" s="1027"/>
      <c r="BD96" s="1027"/>
      <c r="BE96" s="1027"/>
      <c r="BF96" s="1027"/>
      <c r="BG96" s="1027"/>
      <c r="BH96" s="1027"/>
      <c r="BI96" s="1027"/>
      <c r="BJ96" s="1027"/>
      <c r="BK96" s="1027"/>
      <c r="BL96" s="1030">
        <v>4</v>
      </c>
      <c r="BM96" s="1027">
        <v>4</v>
      </c>
      <c r="BN96" s="1027">
        <v>1</v>
      </c>
      <c r="BO96" s="1027">
        <v>1</v>
      </c>
      <c r="BP96" s="1027"/>
      <c r="BQ96" s="1027"/>
      <c r="BR96" s="1031"/>
      <c r="BS96" s="1027"/>
      <c r="BT96" s="1031"/>
      <c r="BU96" s="1031"/>
      <c r="BV96" s="1036"/>
      <c r="BW96" s="1031"/>
      <c r="BX96" s="1033">
        <v>1</v>
      </c>
      <c r="BY96" s="1033">
        <v>2</v>
      </c>
      <c r="BZ96" s="1033">
        <v>1</v>
      </c>
      <c r="CA96" s="1033"/>
      <c r="CB96" s="1033"/>
      <c r="CC96" s="1033"/>
      <c r="CD96" s="1033"/>
      <c r="CE96" s="1033"/>
      <c r="CF96" s="1033"/>
      <c r="CG96" s="1033"/>
      <c r="CH96" s="901"/>
      <c r="CI96" s="901"/>
      <c r="CJ96" s="901"/>
      <c r="CK96" s="901"/>
      <c r="CL96" s="901"/>
      <c r="CM96" s="901"/>
      <c r="CN96" s="901"/>
      <c r="CO96" s="901"/>
      <c r="CP96" s="901"/>
      <c r="CQ96" s="901"/>
      <c r="CR96" s="901"/>
      <c r="CS96" s="901"/>
      <c r="CT96" s="901"/>
      <c r="CU96" s="901"/>
      <c r="CV96" s="901"/>
      <c r="CW96" s="901"/>
      <c r="CX96" s="901"/>
      <c r="CY96" s="901"/>
      <c r="CZ96" s="901"/>
      <c r="DA96" s="901"/>
      <c r="DB96" s="901"/>
      <c r="DC96" s="901"/>
      <c r="DD96" s="901"/>
      <c r="DE96" s="901"/>
      <c r="DF96" s="901"/>
      <c r="DG96" s="901"/>
      <c r="DH96" s="901"/>
      <c r="DI96" s="901"/>
      <c r="DJ96" s="901"/>
      <c r="DK96" s="901"/>
      <c r="DL96" s="901"/>
      <c r="DM96" s="901"/>
      <c r="DN96" s="901"/>
      <c r="DO96" s="901"/>
      <c r="DP96" s="901"/>
      <c r="DQ96" s="901"/>
      <c r="DR96" s="901"/>
      <c r="DS96" s="901"/>
      <c r="DT96" s="901"/>
      <c r="DU96" s="901"/>
      <c r="DV96" s="901"/>
      <c r="DW96" s="901"/>
      <c r="DX96" s="901"/>
      <c r="DY96" s="901"/>
      <c r="DZ96" s="901"/>
      <c r="EA96" s="901"/>
      <c r="EB96" s="901"/>
      <c r="EC96" s="901"/>
      <c r="ED96" s="901"/>
      <c r="EE96" s="901"/>
      <c r="EF96" s="901"/>
      <c r="EG96" s="901"/>
      <c r="EH96" s="901"/>
      <c r="EI96" s="901"/>
      <c r="EJ96" s="901"/>
      <c r="EK96" s="901"/>
      <c r="EL96" s="901"/>
      <c r="EM96" s="901"/>
      <c r="EN96" s="901"/>
      <c r="EO96" s="901"/>
      <c r="EP96" s="901"/>
      <c r="EQ96" s="901"/>
      <c r="ER96" s="901"/>
      <c r="ES96" s="901"/>
      <c r="ET96" s="901"/>
      <c r="EU96" s="901"/>
      <c r="EV96" s="901"/>
      <c r="EW96" s="901"/>
      <c r="EX96" s="901"/>
      <c r="EY96" s="901"/>
      <c r="EZ96" s="901"/>
      <c r="FA96" s="901"/>
      <c r="FB96" s="901"/>
      <c r="FC96" s="901"/>
      <c r="FD96" s="901"/>
      <c r="FE96" s="901"/>
      <c r="FF96" s="901"/>
      <c r="FG96" s="901"/>
      <c r="FH96" s="901"/>
      <c r="FI96" s="901"/>
      <c r="FJ96" s="901"/>
      <c r="FK96" s="901"/>
      <c r="FL96" s="901"/>
      <c r="FM96" s="901"/>
      <c r="FN96" s="901"/>
      <c r="FO96" s="901"/>
      <c r="FP96" s="901"/>
      <c r="FQ96" s="901"/>
      <c r="FR96" s="901"/>
      <c r="FS96" s="901"/>
      <c r="FT96" s="901"/>
      <c r="FU96" s="901"/>
      <c r="FV96" s="901"/>
      <c r="FW96" s="901"/>
      <c r="FX96" s="901"/>
      <c r="FY96" s="901"/>
      <c r="FZ96" s="901"/>
      <c r="GA96" s="901"/>
      <c r="GB96" s="901"/>
      <c r="GC96" s="901"/>
      <c r="GD96" s="901"/>
      <c r="GE96" s="901"/>
      <c r="GF96" s="901"/>
      <c r="GG96" s="901"/>
      <c r="GH96" s="901"/>
      <c r="GI96" s="901"/>
      <c r="GJ96" s="901"/>
      <c r="GK96" s="901"/>
      <c r="GL96" s="901"/>
      <c r="GM96" s="901"/>
      <c r="GN96" s="901"/>
      <c r="GO96" s="901"/>
      <c r="GP96" s="901"/>
      <c r="GQ96" s="901"/>
      <c r="GR96" s="901"/>
      <c r="GS96" s="901"/>
      <c r="GT96" s="901"/>
      <c r="GU96" s="901"/>
      <c r="GV96" s="901"/>
      <c r="GW96" s="901"/>
      <c r="GX96" s="901"/>
      <c r="GY96" s="901"/>
      <c r="GZ96" s="901"/>
      <c r="HA96" s="901"/>
      <c r="HB96" s="901"/>
      <c r="HC96" s="901"/>
      <c r="HD96" s="901"/>
      <c r="HE96" s="901"/>
      <c r="HF96" s="901"/>
      <c r="HG96" s="901"/>
      <c r="HH96" s="901"/>
      <c r="HI96" s="901"/>
      <c r="HJ96" s="901"/>
      <c r="HK96" s="901"/>
      <c r="HL96" s="901"/>
      <c r="HM96" s="901"/>
      <c r="HN96" s="901"/>
      <c r="HO96" s="901"/>
      <c r="HP96" s="901"/>
      <c r="HQ96" s="901"/>
      <c r="HR96" s="901"/>
      <c r="HS96" s="901"/>
      <c r="HT96" s="901"/>
      <c r="HU96" s="901"/>
      <c r="HV96" s="901"/>
      <c r="HW96" s="901"/>
      <c r="HX96" s="901"/>
      <c r="HY96" s="901"/>
      <c r="HZ96" s="901"/>
      <c r="IA96" s="901"/>
      <c r="IB96" s="901"/>
      <c r="IC96" s="901"/>
      <c r="JJ96" s="901"/>
      <c r="JK96" s="901"/>
      <c r="JL96" s="901"/>
      <c r="JM96" s="901"/>
      <c r="JN96" s="901"/>
    </row>
    <row r="97" s="899" customFormat="1" ht="10.05" customHeight="1" spans="1:274">
      <c r="A97" s="1031"/>
      <c r="B97" s="979"/>
      <c r="C97" s="1012"/>
      <c r="D97" s="979"/>
      <c r="E97" s="1034"/>
      <c r="F97" s="1031"/>
      <c r="G97" s="1031"/>
      <c r="H97" s="1031"/>
      <c r="I97" s="1048"/>
      <c r="J97" s="1027"/>
      <c r="K97" s="1027"/>
      <c r="L97" s="1027"/>
      <c r="M97" s="1027"/>
      <c r="N97" s="1027"/>
      <c r="O97" s="1027"/>
      <c r="P97" s="1027"/>
      <c r="Q97" s="1027"/>
      <c r="R97" s="1027"/>
      <c r="S97" s="1027"/>
      <c r="T97" s="1027"/>
      <c r="U97" s="1027"/>
      <c r="V97" s="979"/>
      <c r="W97" s="979"/>
      <c r="X97" s="1042"/>
      <c r="Y97" s="1035"/>
      <c r="Z97" s="1035"/>
      <c r="AA97" s="1035"/>
      <c r="AB97" s="1035"/>
      <c r="AC97" s="979"/>
      <c r="AD97" s="979"/>
      <c r="AE97" s="979"/>
      <c r="AF97" s="1027"/>
      <c r="AG97" s="1027"/>
      <c r="AH97" s="1027"/>
      <c r="AI97" s="979"/>
      <c r="AJ97" s="1027"/>
      <c r="AK97" s="1027"/>
      <c r="AL97" s="1027"/>
      <c r="AM97" s="1027"/>
      <c r="AN97" s="1027"/>
      <c r="AO97" s="1027"/>
      <c r="AP97" s="1027"/>
      <c r="AQ97" s="1027"/>
      <c r="AR97" s="1027"/>
      <c r="AS97" s="1027"/>
      <c r="AT97" s="1027"/>
      <c r="AU97" s="1027"/>
      <c r="AV97" s="1027"/>
      <c r="AW97" s="1027"/>
      <c r="AX97" s="1027"/>
      <c r="AY97" s="1031"/>
      <c r="AZ97" s="1027"/>
      <c r="BA97" s="1027"/>
      <c r="BB97" s="1027"/>
      <c r="BC97" s="1027"/>
      <c r="BD97" s="1027"/>
      <c r="BE97" s="1027"/>
      <c r="BF97" s="1027"/>
      <c r="BG97" s="1027"/>
      <c r="BH97" s="1027"/>
      <c r="BI97" s="1027"/>
      <c r="BJ97" s="1027"/>
      <c r="BK97" s="1027"/>
      <c r="BL97" s="1031"/>
      <c r="BM97" s="1027"/>
      <c r="BN97" s="1027"/>
      <c r="BO97" s="1027"/>
      <c r="BP97" s="1027"/>
      <c r="BQ97" s="1027"/>
      <c r="BR97" s="1027"/>
      <c r="BS97" s="1027"/>
      <c r="BT97" s="1027"/>
      <c r="BU97" s="1027"/>
      <c r="BV97" s="1036"/>
      <c r="BW97" s="1027"/>
      <c r="BX97" s="1033"/>
      <c r="BY97" s="1033"/>
      <c r="BZ97" s="1033"/>
      <c r="CA97" s="1033"/>
      <c r="CB97" s="1033"/>
      <c r="CC97" s="1033"/>
      <c r="CD97" s="1033"/>
      <c r="CE97" s="1033"/>
      <c r="CF97" s="1033"/>
      <c r="CG97" s="1033"/>
      <c r="CH97" s="901"/>
      <c r="CI97" s="901"/>
      <c r="CJ97" s="901"/>
      <c r="CK97" s="901"/>
      <c r="CL97" s="901"/>
      <c r="CM97" s="901"/>
      <c r="CN97" s="901"/>
      <c r="CO97" s="901"/>
      <c r="CP97" s="901"/>
      <c r="CQ97" s="901"/>
      <c r="CR97" s="901"/>
      <c r="CS97" s="901"/>
      <c r="CT97" s="901"/>
      <c r="CU97" s="901"/>
      <c r="CV97" s="901"/>
      <c r="CW97" s="901"/>
      <c r="CX97" s="901"/>
      <c r="CY97" s="901"/>
      <c r="CZ97" s="901"/>
      <c r="DA97" s="901"/>
      <c r="DB97" s="901"/>
      <c r="DC97" s="901"/>
      <c r="DD97" s="901"/>
      <c r="DE97" s="901"/>
      <c r="DF97" s="901"/>
      <c r="DG97" s="901"/>
      <c r="DH97" s="901"/>
      <c r="DI97" s="901"/>
      <c r="DJ97" s="901"/>
      <c r="DK97" s="901"/>
      <c r="DL97" s="901"/>
      <c r="DM97" s="901"/>
      <c r="DN97" s="901"/>
      <c r="DO97" s="901"/>
      <c r="DP97" s="901"/>
      <c r="DQ97" s="901"/>
      <c r="DR97" s="901"/>
      <c r="DS97" s="901"/>
      <c r="DT97" s="901"/>
      <c r="DU97" s="901"/>
      <c r="DV97" s="901"/>
      <c r="DW97" s="901"/>
      <c r="DX97" s="901"/>
      <c r="DY97" s="901"/>
      <c r="DZ97" s="901"/>
      <c r="EA97" s="901"/>
      <c r="EB97" s="901"/>
      <c r="EC97" s="901"/>
      <c r="ED97" s="901"/>
      <c r="EE97" s="901"/>
      <c r="EF97" s="901"/>
      <c r="EG97" s="901"/>
      <c r="EH97" s="901"/>
      <c r="EI97" s="901"/>
      <c r="EJ97" s="901"/>
      <c r="EK97" s="901"/>
      <c r="EL97" s="901"/>
      <c r="EM97" s="901"/>
      <c r="EN97" s="901"/>
      <c r="EO97" s="901"/>
      <c r="EP97" s="901"/>
      <c r="EQ97" s="901"/>
      <c r="ER97" s="901"/>
      <c r="ES97" s="901"/>
      <c r="ET97" s="901"/>
      <c r="EU97" s="901"/>
      <c r="EV97" s="901"/>
      <c r="EW97" s="901"/>
      <c r="EX97" s="901"/>
      <c r="EY97" s="901"/>
      <c r="EZ97" s="901"/>
      <c r="FA97" s="901"/>
      <c r="FB97" s="901"/>
      <c r="FC97" s="901"/>
      <c r="FD97" s="901"/>
      <c r="FE97" s="901"/>
      <c r="FF97" s="901"/>
      <c r="FG97" s="901"/>
      <c r="FH97" s="901"/>
      <c r="FI97" s="901"/>
      <c r="FJ97" s="901"/>
      <c r="FK97" s="901"/>
      <c r="FL97" s="901"/>
      <c r="FM97" s="901"/>
      <c r="FN97" s="901"/>
      <c r="FO97" s="901"/>
      <c r="FP97" s="901"/>
      <c r="FQ97" s="901"/>
      <c r="FR97" s="901"/>
      <c r="FS97" s="901"/>
      <c r="FT97" s="901"/>
      <c r="FU97" s="901"/>
      <c r="FV97" s="901"/>
      <c r="FW97" s="901"/>
      <c r="FX97" s="901"/>
      <c r="FY97" s="901"/>
      <c r="FZ97" s="901"/>
      <c r="GA97" s="901"/>
      <c r="GB97" s="901"/>
      <c r="GC97" s="901"/>
      <c r="GD97" s="901"/>
      <c r="GE97" s="901"/>
      <c r="GF97" s="901"/>
      <c r="GG97" s="901"/>
      <c r="GH97" s="901"/>
      <c r="GI97" s="901"/>
      <c r="GJ97" s="901"/>
      <c r="GK97" s="901"/>
      <c r="GL97" s="901"/>
      <c r="GM97" s="901"/>
      <c r="GN97" s="901"/>
      <c r="GO97" s="901"/>
      <c r="GP97" s="901"/>
      <c r="GQ97" s="901"/>
      <c r="GR97" s="901"/>
      <c r="GS97" s="901"/>
      <c r="GT97" s="901"/>
      <c r="GU97" s="901"/>
      <c r="GV97" s="901"/>
      <c r="GW97" s="901"/>
      <c r="GX97" s="901"/>
      <c r="GY97" s="901"/>
      <c r="GZ97" s="901"/>
      <c r="HA97" s="901"/>
      <c r="HB97" s="901"/>
      <c r="HC97" s="901"/>
      <c r="HD97" s="901"/>
      <c r="HE97" s="901"/>
      <c r="HF97" s="901"/>
      <c r="HG97" s="901"/>
      <c r="HH97" s="901"/>
      <c r="HI97" s="901"/>
      <c r="HJ97" s="901"/>
      <c r="HK97" s="901"/>
      <c r="HL97" s="901"/>
      <c r="HM97" s="901"/>
      <c r="HN97" s="901"/>
      <c r="HO97" s="901"/>
      <c r="HP97" s="901"/>
      <c r="HQ97" s="901"/>
      <c r="HR97" s="901"/>
      <c r="HS97" s="901"/>
      <c r="HT97" s="901"/>
      <c r="HU97" s="901"/>
      <c r="HV97" s="901"/>
      <c r="HW97" s="901"/>
      <c r="HX97" s="901"/>
      <c r="HY97" s="901"/>
      <c r="HZ97" s="901"/>
      <c r="IA97" s="901"/>
      <c r="IB97" s="901"/>
      <c r="IC97" s="901"/>
      <c r="JJ97" s="901"/>
      <c r="JK97" s="901"/>
      <c r="JL97" s="901"/>
      <c r="JM97" s="901"/>
      <c r="JN97" s="901"/>
    </row>
    <row r="98" s="899" customFormat="1" ht="10.05" customHeight="1" spans="1:274">
      <c r="A98" s="1025"/>
      <c r="B98" s="1041" t="s">
        <v>185</v>
      </c>
      <c r="C98" s="1041" t="s">
        <v>173</v>
      </c>
      <c r="D98" s="1044">
        <v>18</v>
      </c>
      <c r="E98" s="1045" t="s">
        <v>142</v>
      </c>
      <c r="F98" s="1044"/>
      <c r="G98" s="1044"/>
      <c r="H98" s="1044"/>
      <c r="I98" s="1044">
        <v>3</v>
      </c>
      <c r="J98" s="1027"/>
      <c r="K98" s="1027"/>
      <c r="L98" s="1027"/>
      <c r="M98" s="1027">
        <v>1</v>
      </c>
      <c r="N98" s="1027"/>
      <c r="O98" s="1027">
        <v>1</v>
      </c>
      <c r="P98" s="1027"/>
      <c r="Q98" s="1027"/>
      <c r="R98" s="1027"/>
      <c r="S98" s="1027"/>
      <c r="T98" s="1027"/>
      <c r="U98" s="1027">
        <v>18</v>
      </c>
      <c r="V98" s="1027">
        <v>4</v>
      </c>
      <c r="W98" s="1027">
        <v>6</v>
      </c>
      <c r="X98" s="1027"/>
      <c r="Y98" s="1027"/>
      <c r="Z98" s="1027"/>
      <c r="AA98" s="1027"/>
      <c r="AB98" s="1029"/>
      <c r="AC98" s="1027"/>
      <c r="AD98" s="1027"/>
      <c r="AE98" s="1027"/>
      <c r="AF98" s="1027"/>
      <c r="AG98" s="1027"/>
      <c r="AH98" s="1027"/>
      <c r="AI98" s="979"/>
      <c r="AJ98" s="1027"/>
      <c r="AK98" s="1027"/>
      <c r="AL98" s="1027"/>
      <c r="AM98" s="1027"/>
      <c r="AN98" s="1027"/>
      <c r="AO98" s="1027"/>
      <c r="AP98" s="1027"/>
      <c r="AQ98" s="1027">
        <v>1</v>
      </c>
      <c r="AR98" s="1027"/>
      <c r="AS98" s="1027"/>
      <c r="AT98" s="1027"/>
      <c r="AU98" s="1027"/>
      <c r="AV98" s="1027"/>
      <c r="AW98" s="1027">
        <v>1</v>
      </c>
      <c r="AX98" s="1027"/>
      <c r="AY98" s="1027"/>
      <c r="AZ98" s="1027"/>
      <c r="BA98" s="1027"/>
      <c r="BB98" s="1027"/>
      <c r="BC98" s="1027"/>
      <c r="BD98" s="1027"/>
      <c r="BE98" s="1027"/>
      <c r="BF98" s="1027"/>
      <c r="BG98" s="1027"/>
      <c r="BH98" s="1027"/>
      <c r="BI98" s="1027"/>
      <c r="BJ98" s="1027"/>
      <c r="BK98" s="1027"/>
      <c r="BL98" s="1030"/>
      <c r="BM98" s="1027"/>
      <c r="BN98" s="1027"/>
      <c r="BO98" s="1027"/>
      <c r="BP98" s="1027"/>
      <c r="BQ98" s="1027"/>
      <c r="BR98" s="1031">
        <v>4</v>
      </c>
      <c r="BS98" s="1027">
        <v>4</v>
      </c>
      <c r="BT98" s="1031">
        <v>1</v>
      </c>
      <c r="BU98" s="1031"/>
      <c r="BV98" s="1027">
        <v>1</v>
      </c>
      <c r="BW98" s="1031"/>
      <c r="BX98" s="1027"/>
      <c r="BY98" s="1027"/>
      <c r="BZ98" s="1027"/>
      <c r="CA98" s="1027"/>
      <c r="CB98" s="1027"/>
      <c r="CC98" s="1027"/>
      <c r="CD98" s="1027"/>
      <c r="CE98" s="1027"/>
      <c r="CF98" s="1027"/>
      <c r="CG98" s="1027"/>
      <c r="CH98" s="901"/>
      <c r="CI98" s="901"/>
      <c r="CJ98" s="901"/>
      <c r="CK98" s="901"/>
      <c r="CL98" s="901"/>
      <c r="CM98" s="901"/>
      <c r="CN98" s="901"/>
      <c r="CO98" s="901"/>
      <c r="CP98" s="901"/>
      <c r="CQ98" s="901"/>
      <c r="CR98" s="901"/>
      <c r="CS98" s="901"/>
      <c r="CT98" s="901"/>
      <c r="CU98" s="901"/>
      <c r="CV98" s="901"/>
      <c r="CW98" s="901"/>
      <c r="CX98" s="901"/>
      <c r="CY98" s="901"/>
      <c r="CZ98" s="901"/>
      <c r="DA98" s="901"/>
      <c r="DB98" s="901"/>
      <c r="DC98" s="901"/>
      <c r="DD98" s="901"/>
      <c r="DE98" s="901"/>
      <c r="DF98" s="901"/>
      <c r="DG98" s="901"/>
      <c r="DH98" s="901"/>
      <c r="DI98" s="901"/>
      <c r="DJ98" s="901"/>
      <c r="DK98" s="901"/>
      <c r="DL98" s="901"/>
      <c r="DM98" s="901"/>
      <c r="DN98" s="901"/>
      <c r="DO98" s="901"/>
      <c r="DP98" s="901"/>
      <c r="DQ98" s="901"/>
      <c r="DR98" s="901"/>
      <c r="DS98" s="901"/>
      <c r="DT98" s="901"/>
      <c r="DU98" s="901"/>
      <c r="DV98" s="901"/>
      <c r="DW98" s="901"/>
      <c r="DX98" s="901"/>
      <c r="DY98" s="901"/>
      <c r="DZ98" s="901"/>
      <c r="EA98" s="901"/>
      <c r="EB98" s="901"/>
      <c r="EC98" s="901"/>
      <c r="ED98" s="901"/>
      <c r="EE98" s="901"/>
      <c r="EF98" s="901"/>
      <c r="EG98" s="901"/>
      <c r="EH98" s="901"/>
      <c r="EI98" s="901"/>
      <c r="EJ98" s="901"/>
      <c r="EK98" s="901"/>
      <c r="EL98" s="901"/>
      <c r="EM98" s="901"/>
      <c r="EN98" s="901"/>
      <c r="EO98" s="901"/>
      <c r="EP98" s="901"/>
      <c r="EQ98" s="901"/>
      <c r="ER98" s="901"/>
      <c r="ES98" s="901"/>
      <c r="ET98" s="901"/>
      <c r="EU98" s="901"/>
      <c r="EV98" s="901"/>
      <c r="EW98" s="901"/>
      <c r="EX98" s="901"/>
      <c r="EY98" s="901"/>
      <c r="EZ98" s="901"/>
      <c r="FA98" s="901"/>
      <c r="FB98" s="901"/>
      <c r="FC98" s="901"/>
      <c r="FD98" s="901"/>
      <c r="FE98" s="901"/>
      <c r="FF98" s="901"/>
      <c r="FG98" s="901"/>
      <c r="FH98" s="901"/>
      <c r="FI98" s="901"/>
      <c r="FJ98" s="901"/>
      <c r="FK98" s="901"/>
      <c r="FL98" s="901"/>
      <c r="FM98" s="901"/>
      <c r="FN98" s="901"/>
      <c r="FO98" s="901"/>
      <c r="FP98" s="901"/>
      <c r="FQ98" s="901"/>
      <c r="FR98" s="901"/>
      <c r="FS98" s="901"/>
      <c r="FT98" s="901"/>
      <c r="FU98" s="901"/>
      <c r="FV98" s="901"/>
      <c r="FW98" s="901"/>
      <c r="FX98" s="901"/>
      <c r="FY98" s="901"/>
      <c r="FZ98" s="901"/>
      <c r="GA98" s="901"/>
      <c r="GB98" s="901"/>
      <c r="GC98" s="901"/>
      <c r="GD98" s="901"/>
      <c r="GE98" s="901"/>
      <c r="GF98" s="901"/>
      <c r="GG98" s="901"/>
      <c r="GH98" s="901"/>
      <c r="GI98" s="901"/>
      <c r="GJ98" s="901"/>
      <c r="GK98" s="901"/>
      <c r="GL98" s="901"/>
      <c r="GM98" s="901"/>
      <c r="GN98" s="901"/>
      <c r="GO98" s="901"/>
      <c r="GP98" s="901"/>
      <c r="GQ98" s="901"/>
      <c r="GR98" s="901"/>
      <c r="GS98" s="901"/>
      <c r="GT98" s="901"/>
      <c r="GU98" s="901"/>
      <c r="GV98" s="901"/>
      <c r="GW98" s="901"/>
      <c r="GX98" s="901"/>
      <c r="GY98" s="901"/>
      <c r="GZ98" s="901"/>
      <c r="HA98" s="901"/>
      <c r="HB98" s="901"/>
      <c r="HC98" s="901"/>
      <c r="HD98" s="901"/>
      <c r="HE98" s="901"/>
      <c r="HF98" s="901"/>
      <c r="HG98" s="901"/>
      <c r="HH98" s="901"/>
      <c r="HI98" s="901"/>
      <c r="HJ98" s="901"/>
      <c r="HK98" s="901"/>
      <c r="HL98" s="901"/>
      <c r="HM98" s="901"/>
      <c r="HN98" s="901"/>
      <c r="HO98" s="901"/>
      <c r="HP98" s="901"/>
      <c r="HQ98" s="901"/>
      <c r="HR98" s="901"/>
      <c r="HS98" s="901"/>
      <c r="HT98" s="901"/>
      <c r="HU98" s="901"/>
      <c r="HV98" s="901"/>
      <c r="HW98" s="901"/>
      <c r="HX98" s="901"/>
      <c r="HY98" s="901"/>
      <c r="HZ98" s="901"/>
      <c r="IA98" s="901"/>
      <c r="IB98" s="901"/>
      <c r="IC98" s="901"/>
      <c r="JJ98" s="901"/>
      <c r="JK98" s="901"/>
      <c r="JL98" s="901"/>
      <c r="JM98" s="901"/>
      <c r="JN98" s="901"/>
    </row>
    <row r="99" s="899" customFormat="1" ht="10.05" customHeight="1" spans="1:274">
      <c r="A99" s="1031"/>
      <c r="B99" s="1042"/>
      <c r="C99" s="1042"/>
      <c r="D99" s="1044"/>
      <c r="E99" s="1045"/>
      <c r="F99" s="1044"/>
      <c r="G99" s="1044"/>
      <c r="H99" s="1044"/>
      <c r="I99" s="1044"/>
      <c r="J99" s="1027"/>
      <c r="K99" s="1027"/>
      <c r="L99" s="1027"/>
      <c r="M99" s="1027"/>
      <c r="N99" s="1027"/>
      <c r="O99" s="1027"/>
      <c r="P99" s="1027"/>
      <c r="Q99" s="1027"/>
      <c r="R99" s="1027"/>
      <c r="S99" s="1027"/>
      <c r="T99" s="1027"/>
      <c r="U99" s="1027"/>
      <c r="V99" s="1027"/>
      <c r="W99" s="1027"/>
      <c r="X99" s="1027"/>
      <c r="Y99" s="1027"/>
      <c r="Z99" s="1027"/>
      <c r="AA99" s="1027"/>
      <c r="AB99" s="1035"/>
      <c r="AC99" s="1027"/>
      <c r="AD99" s="1027"/>
      <c r="AE99" s="1027"/>
      <c r="AF99" s="1027"/>
      <c r="AG99" s="1027"/>
      <c r="AH99" s="1027"/>
      <c r="AI99" s="979"/>
      <c r="AJ99" s="1027"/>
      <c r="AK99" s="1027"/>
      <c r="AL99" s="1027"/>
      <c r="AM99" s="1027"/>
      <c r="AN99" s="1027"/>
      <c r="AO99" s="1027"/>
      <c r="AP99" s="1027"/>
      <c r="AQ99" s="1027"/>
      <c r="AR99" s="1027"/>
      <c r="AS99" s="1027"/>
      <c r="AT99" s="1027"/>
      <c r="AU99" s="1027"/>
      <c r="AV99" s="1027"/>
      <c r="AW99" s="1027"/>
      <c r="AX99" s="1027"/>
      <c r="AY99" s="1027"/>
      <c r="AZ99" s="1027"/>
      <c r="BA99" s="1027"/>
      <c r="BB99" s="1027"/>
      <c r="BC99" s="1027"/>
      <c r="BD99" s="1027"/>
      <c r="BE99" s="1027"/>
      <c r="BF99" s="1027"/>
      <c r="BG99" s="1027"/>
      <c r="BH99" s="1027"/>
      <c r="BI99" s="1027"/>
      <c r="BJ99" s="1027"/>
      <c r="BK99" s="1027"/>
      <c r="BL99" s="1031"/>
      <c r="BM99" s="1027"/>
      <c r="BN99" s="1027"/>
      <c r="BO99" s="1027"/>
      <c r="BP99" s="1027"/>
      <c r="BQ99" s="1027"/>
      <c r="BR99" s="1027"/>
      <c r="BS99" s="1027"/>
      <c r="BT99" s="1027"/>
      <c r="BU99" s="1027"/>
      <c r="BV99" s="1027"/>
      <c r="BW99" s="1027"/>
      <c r="BX99" s="1027"/>
      <c r="BY99" s="1027"/>
      <c r="BZ99" s="1027"/>
      <c r="CA99" s="1027"/>
      <c r="CB99" s="1027"/>
      <c r="CC99" s="1027"/>
      <c r="CD99" s="1027"/>
      <c r="CE99" s="1027"/>
      <c r="CF99" s="1027"/>
      <c r="CG99" s="1027"/>
      <c r="CH99" s="901"/>
      <c r="CI99" s="901"/>
      <c r="CJ99" s="901"/>
      <c r="CK99" s="901"/>
      <c r="CL99" s="901"/>
      <c r="CM99" s="901"/>
      <c r="CN99" s="901"/>
      <c r="CO99" s="901"/>
      <c r="CP99" s="901"/>
      <c r="CQ99" s="901"/>
      <c r="CR99" s="901"/>
      <c r="CS99" s="901"/>
      <c r="CT99" s="901"/>
      <c r="CU99" s="901"/>
      <c r="CV99" s="901"/>
      <c r="CW99" s="901"/>
      <c r="CX99" s="901"/>
      <c r="CY99" s="901"/>
      <c r="CZ99" s="901"/>
      <c r="DA99" s="901"/>
      <c r="DB99" s="901"/>
      <c r="DC99" s="901"/>
      <c r="DD99" s="901"/>
      <c r="DE99" s="901"/>
      <c r="DF99" s="901"/>
      <c r="DG99" s="901"/>
      <c r="DH99" s="901"/>
      <c r="DI99" s="901"/>
      <c r="DJ99" s="901"/>
      <c r="DK99" s="901"/>
      <c r="DL99" s="901"/>
      <c r="DM99" s="901"/>
      <c r="DN99" s="901"/>
      <c r="DO99" s="901"/>
      <c r="DP99" s="901"/>
      <c r="DQ99" s="901"/>
      <c r="DR99" s="901"/>
      <c r="DS99" s="901"/>
      <c r="DT99" s="901"/>
      <c r="DU99" s="901"/>
      <c r="DV99" s="901"/>
      <c r="DW99" s="901"/>
      <c r="DX99" s="901"/>
      <c r="DY99" s="901"/>
      <c r="DZ99" s="901"/>
      <c r="EA99" s="901"/>
      <c r="EB99" s="901"/>
      <c r="EC99" s="901"/>
      <c r="ED99" s="901"/>
      <c r="EE99" s="901"/>
      <c r="EF99" s="901"/>
      <c r="EG99" s="901"/>
      <c r="EH99" s="901"/>
      <c r="EI99" s="901"/>
      <c r="EJ99" s="901"/>
      <c r="EK99" s="901"/>
      <c r="EL99" s="901"/>
      <c r="EM99" s="901"/>
      <c r="EN99" s="901"/>
      <c r="EO99" s="901"/>
      <c r="EP99" s="901"/>
      <c r="EQ99" s="901"/>
      <c r="ER99" s="901"/>
      <c r="ES99" s="901"/>
      <c r="ET99" s="901"/>
      <c r="EU99" s="901"/>
      <c r="EV99" s="901"/>
      <c r="EW99" s="901"/>
      <c r="EX99" s="901"/>
      <c r="EY99" s="901"/>
      <c r="EZ99" s="901"/>
      <c r="FA99" s="901"/>
      <c r="FB99" s="901"/>
      <c r="FC99" s="901"/>
      <c r="FD99" s="901"/>
      <c r="FE99" s="901"/>
      <c r="FF99" s="901"/>
      <c r="FG99" s="901"/>
      <c r="FH99" s="901"/>
      <c r="FI99" s="901"/>
      <c r="FJ99" s="901"/>
      <c r="FK99" s="901"/>
      <c r="FL99" s="901"/>
      <c r="FM99" s="901"/>
      <c r="FN99" s="901"/>
      <c r="FO99" s="901"/>
      <c r="FP99" s="901"/>
      <c r="FQ99" s="901"/>
      <c r="FR99" s="901"/>
      <c r="FS99" s="901"/>
      <c r="FT99" s="901"/>
      <c r="FU99" s="901"/>
      <c r="FV99" s="901"/>
      <c r="FW99" s="901"/>
      <c r="FX99" s="901"/>
      <c r="FY99" s="901"/>
      <c r="FZ99" s="901"/>
      <c r="GA99" s="901"/>
      <c r="GB99" s="901"/>
      <c r="GC99" s="901"/>
      <c r="GD99" s="901"/>
      <c r="GE99" s="901"/>
      <c r="GF99" s="901"/>
      <c r="GG99" s="901"/>
      <c r="GH99" s="901"/>
      <c r="GI99" s="901"/>
      <c r="GJ99" s="901"/>
      <c r="GK99" s="901"/>
      <c r="GL99" s="901"/>
      <c r="GM99" s="901"/>
      <c r="GN99" s="901"/>
      <c r="GO99" s="901"/>
      <c r="GP99" s="901"/>
      <c r="GQ99" s="901"/>
      <c r="GR99" s="901"/>
      <c r="GS99" s="901"/>
      <c r="GT99" s="901"/>
      <c r="GU99" s="901"/>
      <c r="GV99" s="901"/>
      <c r="GW99" s="901"/>
      <c r="GX99" s="901"/>
      <c r="GY99" s="901"/>
      <c r="GZ99" s="901"/>
      <c r="HA99" s="901"/>
      <c r="HB99" s="901"/>
      <c r="HC99" s="901"/>
      <c r="HD99" s="901"/>
      <c r="HE99" s="901"/>
      <c r="HF99" s="901"/>
      <c r="HG99" s="901"/>
      <c r="HH99" s="901"/>
      <c r="HI99" s="901"/>
      <c r="HJ99" s="901"/>
      <c r="HK99" s="901"/>
      <c r="HL99" s="901"/>
      <c r="HM99" s="901"/>
      <c r="HN99" s="901"/>
      <c r="HO99" s="901"/>
      <c r="HP99" s="901"/>
      <c r="HQ99" s="901"/>
      <c r="HR99" s="901"/>
      <c r="HS99" s="901"/>
      <c r="HT99" s="901"/>
      <c r="HU99" s="901"/>
      <c r="HV99" s="901"/>
      <c r="HW99" s="901"/>
      <c r="HX99" s="901"/>
      <c r="HY99" s="901"/>
      <c r="HZ99" s="901"/>
      <c r="IA99" s="901"/>
      <c r="IB99" s="901"/>
      <c r="IC99" s="901"/>
      <c r="JJ99" s="901"/>
      <c r="JK99" s="901"/>
      <c r="JL99" s="901"/>
      <c r="JM99" s="901"/>
      <c r="JN99" s="901"/>
    </row>
    <row r="100" s="899" customFormat="1" ht="10.05" customHeight="1" spans="1:274">
      <c r="A100" s="1025"/>
      <c r="B100" s="1041" t="s">
        <v>186</v>
      </c>
      <c r="C100" s="1041" t="s">
        <v>175</v>
      </c>
      <c r="D100" s="1041">
        <v>18</v>
      </c>
      <c r="E100" s="1041" t="s">
        <v>142</v>
      </c>
      <c r="F100" s="1041"/>
      <c r="G100" s="1041"/>
      <c r="H100" s="1041"/>
      <c r="I100" s="1045">
        <v>2.8</v>
      </c>
      <c r="J100" s="1027"/>
      <c r="K100" s="1027"/>
      <c r="L100" s="1027"/>
      <c r="M100" s="1027">
        <v>1</v>
      </c>
      <c r="N100" s="1027"/>
      <c r="O100" s="1027">
        <v>1</v>
      </c>
      <c r="P100" s="1027"/>
      <c r="Q100" s="1027">
        <v>2</v>
      </c>
      <c r="R100" s="1027"/>
      <c r="S100" s="1027"/>
      <c r="T100" s="1027">
        <v>4</v>
      </c>
      <c r="U100" s="1027"/>
      <c r="V100" s="1027">
        <v>6</v>
      </c>
      <c r="W100" s="1027"/>
      <c r="X100" s="1027"/>
      <c r="Y100" s="1027"/>
      <c r="Z100" s="1027"/>
      <c r="AA100" s="1027"/>
      <c r="AB100" s="1029"/>
      <c r="AC100" s="1027"/>
      <c r="AD100" s="1027"/>
      <c r="AE100" s="1027"/>
      <c r="AF100" s="1027">
        <v>1</v>
      </c>
      <c r="AG100" s="1027"/>
      <c r="AH100" s="1027"/>
      <c r="AI100" s="979"/>
      <c r="AJ100" s="1027">
        <v>1</v>
      </c>
      <c r="AK100" s="1027"/>
      <c r="AL100" s="1027"/>
      <c r="AM100" s="1027"/>
      <c r="AN100" s="1027"/>
      <c r="AO100" s="1027"/>
      <c r="AP100" s="1027"/>
      <c r="AQ100" s="1027"/>
      <c r="AR100" s="1027"/>
      <c r="AS100" s="1027"/>
      <c r="AT100" s="1027"/>
      <c r="AU100" s="1027"/>
      <c r="AV100" s="1027"/>
      <c r="AW100" s="1027"/>
      <c r="AX100" s="1027"/>
      <c r="AY100" s="1027"/>
      <c r="AZ100" s="1027"/>
      <c r="BA100" s="1027"/>
      <c r="BB100" s="1027"/>
      <c r="BC100" s="1027"/>
      <c r="BD100" s="1027"/>
      <c r="BE100" s="1027"/>
      <c r="BF100" s="1027">
        <v>2</v>
      </c>
      <c r="BG100" s="1027">
        <v>1</v>
      </c>
      <c r="BH100" s="1027">
        <v>1</v>
      </c>
      <c r="BI100" s="1027"/>
      <c r="BJ100" s="1027"/>
      <c r="BK100" s="1027"/>
      <c r="BL100" s="1030">
        <v>2</v>
      </c>
      <c r="BM100" s="1027">
        <v>2</v>
      </c>
      <c r="BN100" s="1027">
        <v>1</v>
      </c>
      <c r="BO100" s="1027">
        <v>1</v>
      </c>
      <c r="BP100" s="1027"/>
      <c r="BQ100" s="1027"/>
      <c r="BR100" s="1031"/>
      <c r="BS100" s="1027"/>
      <c r="BT100" s="1031"/>
      <c r="BU100" s="1031"/>
      <c r="BV100" s="1027"/>
      <c r="BW100" s="1031"/>
      <c r="BX100" s="1027">
        <v>1</v>
      </c>
      <c r="BY100" s="1027">
        <v>1</v>
      </c>
      <c r="BZ100" s="1027"/>
      <c r="CA100" s="1027"/>
      <c r="CB100" s="1027"/>
      <c r="CC100" s="1027"/>
      <c r="CD100" s="1027"/>
      <c r="CE100" s="1027"/>
      <c r="CF100" s="1027"/>
      <c r="CG100" s="1027"/>
      <c r="CH100" s="901"/>
      <c r="CI100" s="901"/>
      <c r="CJ100" s="901"/>
      <c r="CK100" s="901"/>
      <c r="CL100" s="901"/>
      <c r="CM100" s="901"/>
      <c r="CN100" s="901"/>
      <c r="CO100" s="901"/>
      <c r="CP100" s="901"/>
      <c r="CQ100" s="901"/>
      <c r="CR100" s="901"/>
      <c r="CS100" s="901"/>
      <c r="CT100" s="901"/>
      <c r="CU100" s="901"/>
      <c r="CV100" s="901"/>
      <c r="CW100" s="901"/>
      <c r="CX100" s="901"/>
      <c r="CY100" s="901"/>
      <c r="CZ100" s="901"/>
      <c r="DA100" s="901"/>
      <c r="DB100" s="901"/>
      <c r="DC100" s="901"/>
      <c r="DD100" s="901"/>
      <c r="DE100" s="901"/>
      <c r="DF100" s="901"/>
      <c r="DG100" s="901"/>
      <c r="DH100" s="901"/>
      <c r="DI100" s="901"/>
      <c r="DJ100" s="901"/>
      <c r="DK100" s="901"/>
      <c r="DL100" s="901"/>
      <c r="DM100" s="901"/>
      <c r="DN100" s="901"/>
      <c r="DO100" s="901"/>
      <c r="DP100" s="901"/>
      <c r="DQ100" s="901"/>
      <c r="DR100" s="901"/>
      <c r="DS100" s="901"/>
      <c r="DT100" s="901"/>
      <c r="DU100" s="901"/>
      <c r="DV100" s="901"/>
      <c r="DW100" s="901"/>
      <c r="DX100" s="901"/>
      <c r="DY100" s="901"/>
      <c r="DZ100" s="901"/>
      <c r="EA100" s="901"/>
      <c r="EB100" s="901"/>
      <c r="EC100" s="901"/>
      <c r="ED100" s="901"/>
      <c r="EE100" s="901"/>
      <c r="EF100" s="901"/>
      <c r="EG100" s="901"/>
      <c r="EH100" s="901"/>
      <c r="EI100" s="901"/>
      <c r="EJ100" s="901"/>
      <c r="EK100" s="901"/>
      <c r="EL100" s="901"/>
      <c r="EM100" s="901"/>
      <c r="EN100" s="901"/>
      <c r="EO100" s="901"/>
      <c r="EP100" s="901"/>
      <c r="EQ100" s="901"/>
      <c r="ER100" s="901"/>
      <c r="ES100" s="901"/>
      <c r="ET100" s="901"/>
      <c r="EU100" s="901"/>
      <c r="EV100" s="901"/>
      <c r="EW100" s="901"/>
      <c r="EX100" s="901"/>
      <c r="EY100" s="901"/>
      <c r="EZ100" s="901"/>
      <c r="FA100" s="901"/>
      <c r="FB100" s="901"/>
      <c r="FC100" s="901"/>
      <c r="FD100" s="901"/>
      <c r="FE100" s="901"/>
      <c r="FF100" s="901"/>
      <c r="FG100" s="901"/>
      <c r="FH100" s="901"/>
      <c r="FI100" s="901"/>
      <c r="FJ100" s="901"/>
      <c r="FK100" s="901"/>
      <c r="FL100" s="901"/>
      <c r="FM100" s="901"/>
      <c r="FN100" s="901"/>
      <c r="FO100" s="901"/>
      <c r="FP100" s="901"/>
      <c r="FQ100" s="901"/>
      <c r="FR100" s="901"/>
      <c r="FS100" s="901"/>
      <c r="FT100" s="901"/>
      <c r="FU100" s="901"/>
      <c r="FV100" s="901"/>
      <c r="FW100" s="901"/>
      <c r="FX100" s="901"/>
      <c r="FY100" s="901"/>
      <c r="FZ100" s="901"/>
      <c r="GA100" s="901"/>
      <c r="GB100" s="901"/>
      <c r="GC100" s="901"/>
      <c r="GD100" s="901"/>
      <c r="GE100" s="901"/>
      <c r="GF100" s="901"/>
      <c r="GG100" s="901"/>
      <c r="GH100" s="901"/>
      <c r="GI100" s="901"/>
      <c r="GJ100" s="901"/>
      <c r="GK100" s="901"/>
      <c r="GL100" s="901"/>
      <c r="GM100" s="901"/>
      <c r="GN100" s="901"/>
      <c r="GO100" s="901"/>
      <c r="GP100" s="901"/>
      <c r="GQ100" s="901"/>
      <c r="GR100" s="901"/>
      <c r="GS100" s="901"/>
      <c r="GT100" s="901"/>
      <c r="GU100" s="901"/>
      <c r="GV100" s="901"/>
      <c r="GW100" s="901"/>
      <c r="GX100" s="901"/>
      <c r="GY100" s="901"/>
      <c r="GZ100" s="901"/>
      <c r="HA100" s="901"/>
      <c r="HB100" s="901"/>
      <c r="HC100" s="901"/>
      <c r="HD100" s="901"/>
      <c r="HE100" s="901"/>
      <c r="HF100" s="901"/>
      <c r="HG100" s="901"/>
      <c r="HH100" s="901"/>
      <c r="HI100" s="901"/>
      <c r="HJ100" s="901"/>
      <c r="HK100" s="901"/>
      <c r="HL100" s="901"/>
      <c r="HM100" s="901"/>
      <c r="HN100" s="901"/>
      <c r="HO100" s="901"/>
      <c r="HP100" s="901"/>
      <c r="HQ100" s="901"/>
      <c r="HR100" s="901"/>
      <c r="HS100" s="901"/>
      <c r="HT100" s="901"/>
      <c r="HU100" s="901"/>
      <c r="HV100" s="901"/>
      <c r="HW100" s="901"/>
      <c r="HX100" s="901"/>
      <c r="HY100" s="901"/>
      <c r="HZ100" s="901"/>
      <c r="IA100" s="901"/>
      <c r="IB100" s="901"/>
      <c r="IC100" s="901"/>
      <c r="JJ100" s="901"/>
      <c r="JK100" s="901"/>
      <c r="JL100" s="901"/>
      <c r="JM100" s="901"/>
      <c r="JN100" s="901"/>
    </row>
    <row r="101" s="899" customFormat="1" ht="10.05" customHeight="1" spans="1:274">
      <c r="A101" s="1031"/>
      <c r="B101" s="1042"/>
      <c r="C101" s="1042"/>
      <c r="D101" s="1042"/>
      <c r="E101" s="1042"/>
      <c r="F101" s="1042"/>
      <c r="G101" s="1042"/>
      <c r="H101" s="1042"/>
      <c r="I101" s="1045"/>
      <c r="J101" s="1027"/>
      <c r="K101" s="1027"/>
      <c r="L101" s="1027"/>
      <c r="M101" s="1027"/>
      <c r="N101" s="1027"/>
      <c r="O101" s="1027"/>
      <c r="P101" s="1027"/>
      <c r="Q101" s="1027"/>
      <c r="R101" s="1027"/>
      <c r="S101" s="1027"/>
      <c r="T101" s="1027"/>
      <c r="U101" s="1027"/>
      <c r="V101" s="1027"/>
      <c r="W101" s="1027"/>
      <c r="X101" s="1027"/>
      <c r="Y101" s="1027"/>
      <c r="Z101" s="1027"/>
      <c r="AA101" s="1027"/>
      <c r="AB101" s="1035"/>
      <c r="AC101" s="1027"/>
      <c r="AD101" s="1027"/>
      <c r="AE101" s="1027"/>
      <c r="AF101" s="1027"/>
      <c r="AG101" s="1027"/>
      <c r="AH101" s="1027"/>
      <c r="AI101" s="979"/>
      <c r="AJ101" s="1027"/>
      <c r="AK101" s="1027"/>
      <c r="AL101" s="1027"/>
      <c r="AM101" s="1027"/>
      <c r="AN101" s="1027"/>
      <c r="AO101" s="1027"/>
      <c r="AP101" s="1027"/>
      <c r="AQ101" s="1027"/>
      <c r="AR101" s="1027"/>
      <c r="AS101" s="1027"/>
      <c r="AT101" s="1027"/>
      <c r="AU101" s="1027"/>
      <c r="AV101" s="1027"/>
      <c r="AW101" s="1027"/>
      <c r="AX101" s="1027"/>
      <c r="AY101" s="1027"/>
      <c r="AZ101" s="1027"/>
      <c r="BA101" s="1027"/>
      <c r="BB101" s="1027"/>
      <c r="BC101" s="1027"/>
      <c r="BD101" s="1027"/>
      <c r="BE101" s="1027"/>
      <c r="BF101" s="1027"/>
      <c r="BG101" s="1027"/>
      <c r="BH101" s="1027"/>
      <c r="BI101" s="1027"/>
      <c r="BJ101" s="1027"/>
      <c r="BK101" s="1027"/>
      <c r="BL101" s="1031"/>
      <c r="BM101" s="1027"/>
      <c r="BN101" s="1027"/>
      <c r="BO101" s="1027"/>
      <c r="BP101" s="1027"/>
      <c r="BQ101" s="1027"/>
      <c r="BR101" s="1027"/>
      <c r="BS101" s="1027"/>
      <c r="BT101" s="1027"/>
      <c r="BU101" s="1027"/>
      <c r="BV101" s="1027"/>
      <c r="BW101" s="1027"/>
      <c r="BX101" s="1027"/>
      <c r="BY101" s="1027"/>
      <c r="BZ101" s="1027"/>
      <c r="CA101" s="1027"/>
      <c r="CB101" s="1027"/>
      <c r="CC101" s="1027"/>
      <c r="CD101" s="1027"/>
      <c r="CE101" s="1027"/>
      <c r="CF101" s="1027"/>
      <c r="CG101" s="1027"/>
      <c r="CH101" s="901"/>
      <c r="CI101" s="901"/>
      <c r="CJ101" s="901"/>
      <c r="CK101" s="901"/>
      <c r="CL101" s="901"/>
      <c r="CM101" s="901"/>
      <c r="CN101" s="901"/>
      <c r="CO101" s="901"/>
      <c r="CP101" s="901"/>
      <c r="CQ101" s="901"/>
      <c r="CR101" s="901"/>
      <c r="CS101" s="901"/>
      <c r="CT101" s="901"/>
      <c r="CU101" s="901"/>
      <c r="CV101" s="901"/>
      <c r="CW101" s="901"/>
      <c r="CX101" s="901"/>
      <c r="CY101" s="901"/>
      <c r="CZ101" s="901"/>
      <c r="DA101" s="901"/>
      <c r="DB101" s="901"/>
      <c r="DC101" s="901"/>
      <c r="DD101" s="901"/>
      <c r="DE101" s="901"/>
      <c r="DF101" s="901"/>
      <c r="DG101" s="901"/>
      <c r="DH101" s="901"/>
      <c r="DI101" s="901"/>
      <c r="DJ101" s="901"/>
      <c r="DK101" s="901"/>
      <c r="DL101" s="901"/>
      <c r="DM101" s="901"/>
      <c r="DN101" s="901"/>
      <c r="DO101" s="901"/>
      <c r="DP101" s="901"/>
      <c r="DQ101" s="901"/>
      <c r="DR101" s="901"/>
      <c r="DS101" s="901"/>
      <c r="DT101" s="901"/>
      <c r="DU101" s="901"/>
      <c r="DV101" s="901"/>
      <c r="DW101" s="901"/>
      <c r="DX101" s="901"/>
      <c r="DY101" s="901"/>
      <c r="DZ101" s="901"/>
      <c r="EA101" s="901"/>
      <c r="EB101" s="901"/>
      <c r="EC101" s="901"/>
      <c r="ED101" s="901"/>
      <c r="EE101" s="901"/>
      <c r="EF101" s="901"/>
      <c r="EG101" s="901"/>
      <c r="EH101" s="901"/>
      <c r="EI101" s="901"/>
      <c r="EJ101" s="901"/>
      <c r="EK101" s="901"/>
      <c r="EL101" s="901"/>
      <c r="EM101" s="901"/>
      <c r="EN101" s="901"/>
      <c r="EO101" s="901"/>
      <c r="EP101" s="901"/>
      <c r="EQ101" s="901"/>
      <c r="ER101" s="901"/>
      <c r="ES101" s="901"/>
      <c r="ET101" s="901"/>
      <c r="EU101" s="901"/>
      <c r="EV101" s="901"/>
      <c r="EW101" s="901"/>
      <c r="EX101" s="901"/>
      <c r="EY101" s="901"/>
      <c r="EZ101" s="901"/>
      <c r="FA101" s="901"/>
      <c r="FB101" s="901"/>
      <c r="FC101" s="901"/>
      <c r="FD101" s="901"/>
      <c r="FE101" s="901"/>
      <c r="FF101" s="901"/>
      <c r="FG101" s="901"/>
      <c r="FH101" s="901"/>
      <c r="FI101" s="901"/>
      <c r="FJ101" s="901"/>
      <c r="FK101" s="901"/>
      <c r="FL101" s="901"/>
      <c r="FM101" s="901"/>
      <c r="FN101" s="901"/>
      <c r="FO101" s="901"/>
      <c r="FP101" s="901"/>
      <c r="FQ101" s="901"/>
      <c r="FR101" s="901"/>
      <c r="FS101" s="901"/>
      <c r="FT101" s="901"/>
      <c r="FU101" s="901"/>
      <c r="FV101" s="901"/>
      <c r="FW101" s="901"/>
      <c r="FX101" s="901"/>
      <c r="FY101" s="901"/>
      <c r="FZ101" s="901"/>
      <c r="GA101" s="901"/>
      <c r="GB101" s="901"/>
      <c r="GC101" s="901"/>
      <c r="GD101" s="901"/>
      <c r="GE101" s="901"/>
      <c r="GF101" s="901"/>
      <c r="GG101" s="901"/>
      <c r="GH101" s="901"/>
      <c r="GI101" s="901"/>
      <c r="GJ101" s="901"/>
      <c r="GK101" s="901"/>
      <c r="GL101" s="901"/>
      <c r="GM101" s="901"/>
      <c r="GN101" s="901"/>
      <c r="GO101" s="901"/>
      <c r="GP101" s="901"/>
      <c r="GQ101" s="901"/>
      <c r="GR101" s="901"/>
      <c r="GS101" s="901"/>
      <c r="GT101" s="901"/>
      <c r="GU101" s="901"/>
      <c r="GV101" s="901"/>
      <c r="GW101" s="901"/>
      <c r="GX101" s="901"/>
      <c r="GY101" s="901"/>
      <c r="GZ101" s="901"/>
      <c r="HA101" s="901"/>
      <c r="HB101" s="901"/>
      <c r="HC101" s="901"/>
      <c r="HD101" s="901"/>
      <c r="HE101" s="901"/>
      <c r="HF101" s="901"/>
      <c r="HG101" s="901"/>
      <c r="HH101" s="901"/>
      <c r="HI101" s="901"/>
      <c r="HJ101" s="901"/>
      <c r="HK101" s="901"/>
      <c r="HL101" s="901"/>
      <c r="HM101" s="901"/>
      <c r="HN101" s="901"/>
      <c r="HO101" s="901"/>
      <c r="HP101" s="901"/>
      <c r="HQ101" s="901"/>
      <c r="HR101" s="901"/>
      <c r="HS101" s="901"/>
      <c r="HT101" s="901"/>
      <c r="HU101" s="901"/>
      <c r="HV101" s="901"/>
      <c r="HW101" s="901"/>
      <c r="HX101" s="901"/>
      <c r="HY101" s="901"/>
      <c r="HZ101" s="901"/>
      <c r="IA101" s="901"/>
      <c r="IB101" s="901"/>
      <c r="IC101" s="901"/>
      <c r="JJ101" s="901"/>
      <c r="JK101" s="901"/>
      <c r="JL101" s="901"/>
      <c r="JM101" s="901"/>
      <c r="JN101" s="901"/>
    </row>
    <row r="102" s="899" customFormat="1" ht="10.05" customHeight="1" spans="1:274">
      <c r="A102" s="1025"/>
      <c r="B102" s="1049"/>
      <c r="C102" s="1049"/>
      <c r="D102" s="1049"/>
      <c r="E102" s="1049"/>
      <c r="F102" s="1025"/>
      <c r="G102" s="1025"/>
      <c r="H102" s="1025"/>
      <c r="I102" s="1049"/>
      <c r="J102" s="1027"/>
      <c r="K102" s="1027"/>
      <c r="L102" s="1049"/>
      <c r="M102" s="1049"/>
      <c r="N102" s="1049"/>
      <c r="O102" s="1049"/>
      <c r="P102" s="1049"/>
      <c r="Q102" s="1049"/>
      <c r="R102" s="1027"/>
      <c r="S102" s="1049"/>
      <c r="T102" s="1049"/>
      <c r="U102" s="1049"/>
      <c r="V102" s="1049"/>
      <c r="W102" s="1049"/>
      <c r="X102" s="1041"/>
      <c r="Y102" s="1049"/>
      <c r="Z102" s="1049"/>
      <c r="AA102" s="1049"/>
      <c r="AB102" s="1029"/>
      <c r="AC102" s="1049"/>
      <c r="AD102" s="1049"/>
      <c r="AE102" s="1049"/>
      <c r="AF102" s="1049"/>
      <c r="AG102" s="1049"/>
      <c r="AH102" s="1049"/>
      <c r="AI102" s="979"/>
      <c r="AJ102" s="1049"/>
      <c r="AK102" s="1049"/>
      <c r="AL102" s="1049"/>
      <c r="AM102" s="1049"/>
      <c r="AN102" s="1049"/>
      <c r="AO102" s="1049"/>
      <c r="AP102" s="1027"/>
      <c r="AQ102" s="1049"/>
      <c r="AR102" s="1049"/>
      <c r="AS102" s="1049"/>
      <c r="AT102" s="1049"/>
      <c r="AU102" s="1049"/>
      <c r="AV102" s="1049"/>
      <c r="AW102" s="1049"/>
      <c r="AX102" s="1027"/>
      <c r="AY102" s="1025"/>
      <c r="AZ102" s="1049"/>
      <c r="BA102" s="1049"/>
      <c r="BB102" s="1049"/>
      <c r="BC102" s="1049"/>
      <c r="BD102" s="1049"/>
      <c r="BE102" s="1049"/>
      <c r="BF102" s="1049"/>
      <c r="BG102" s="1049"/>
      <c r="BH102" s="1049"/>
      <c r="BI102" s="1049"/>
      <c r="BJ102" s="1049"/>
      <c r="BK102" s="1049"/>
      <c r="BL102" s="1030"/>
      <c r="BM102" s="1027"/>
      <c r="BN102" s="1027"/>
      <c r="BO102" s="1027"/>
      <c r="BP102" s="1027"/>
      <c r="BQ102" s="1027"/>
      <c r="BR102" s="1031"/>
      <c r="BS102" s="1027"/>
      <c r="BT102" s="1031"/>
      <c r="BU102" s="1031"/>
      <c r="BV102" s="1036"/>
      <c r="BW102" s="1031"/>
      <c r="BX102" s="1033"/>
      <c r="BY102" s="1033"/>
      <c r="BZ102" s="1033"/>
      <c r="CA102" s="1033"/>
      <c r="CB102" s="1033"/>
      <c r="CC102" s="1033"/>
      <c r="CD102" s="1033"/>
      <c r="CE102" s="1033"/>
      <c r="CF102" s="1033"/>
      <c r="CG102" s="1012"/>
      <c r="CH102" s="901"/>
      <c r="CI102" s="901"/>
      <c r="CJ102" s="901"/>
      <c r="CK102" s="901"/>
      <c r="CL102" s="901"/>
      <c r="CM102" s="901"/>
      <c r="CN102" s="901"/>
      <c r="CO102" s="901"/>
      <c r="CP102" s="901"/>
      <c r="CQ102" s="901"/>
      <c r="CR102" s="901"/>
      <c r="CS102" s="901"/>
      <c r="CT102" s="901"/>
      <c r="CU102" s="901"/>
      <c r="CV102" s="901"/>
      <c r="CW102" s="901"/>
      <c r="CX102" s="901"/>
      <c r="CY102" s="901"/>
      <c r="CZ102" s="901"/>
      <c r="DA102" s="901"/>
      <c r="DB102" s="901"/>
      <c r="DC102" s="901"/>
      <c r="DD102" s="901"/>
      <c r="DE102" s="901"/>
      <c r="DF102" s="901"/>
      <c r="DG102" s="901"/>
      <c r="DH102" s="901"/>
      <c r="DI102" s="901"/>
      <c r="DJ102" s="901"/>
      <c r="DK102" s="901"/>
      <c r="DL102" s="901"/>
      <c r="DM102" s="901"/>
      <c r="DN102" s="901"/>
      <c r="DO102" s="901"/>
      <c r="DP102" s="901"/>
      <c r="DQ102" s="901"/>
      <c r="DR102" s="901"/>
      <c r="DS102" s="901"/>
      <c r="DT102" s="901"/>
      <c r="DU102" s="901"/>
      <c r="DV102" s="901"/>
      <c r="DW102" s="901"/>
      <c r="DX102" s="901"/>
      <c r="DY102" s="901"/>
      <c r="DZ102" s="901"/>
      <c r="EA102" s="901"/>
      <c r="EB102" s="901"/>
      <c r="EC102" s="901"/>
      <c r="ED102" s="901"/>
      <c r="EE102" s="901"/>
      <c r="EF102" s="901"/>
      <c r="EG102" s="901"/>
      <c r="EH102" s="901"/>
      <c r="EI102" s="901"/>
      <c r="EJ102" s="901"/>
      <c r="EK102" s="901"/>
      <c r="EL102" s="901"/>
      <c r="EM102" s="901"/>
      <c r="EN102" s="901"/>
      <c r="EO102" s="901"/>
      <c r="EP102" s="901"/>
      <c r="EQ102" s="901"/>
      <c r="ER102" s="901"/>
      <c r="ES102" s="901"/>
      <c r="ET102" s="901"/>
      <c r="EU102" s="901"/>
      <c r="EV102" s="901"/>
      <c r="EW102" s="901"/>
      <c r="EX102" s="901"/>
      <c r="EY102" s="901"/>
      <c r="EZ102" s="901"/>
      <c r="FA102" s="901"/>
      <c r="FB102" s="901"/>
      <c r="FC102" s="901"/>
      <c r="FD102" s="901"/>
      <c r="FE102" s="901"/>
      <c r="FF102" s="901"/>
      <c r="FG102" s="901"/>
      <c r="FH102" s="901"/>
      <c r="FI102" s="901"/>
      <c r="FJ102" s="901"/>
      <c r="FK102" s="901"/>
      <c r="FL102" s="901"/>
      <c r="FM102" s="901"/>
      <c r="FN102" s="901"/>
      <c r="FO102" s="901"/>
      <c r="FP102" s="901"/>
      <c r="FQ102" s="901"/>
      <c r="FR102" s="901"/>
      <c r="FS102" s="901"/>
      <c r="FT102" s="901"/>
      <c r="FU102" s="901"/>
      <c r="FV102" s="901"/>
      <c r="FW102" s="901"/>
      <c r="FX102" s="901"/>
      <c r="FY102" s="901"/>
      <c r="FZ102" s="901"/>
      <c r="GA102" s="901"/>
      <c r="GB102" s="901"/>
      <c r="GC102" s="901"/>
      <c r="GD102" s="901"/>
      <c r="GE102" s="901"/>
      <c r="GF102" s="901"/>
      <c r="GG102" s="901"/>
      <c r="GH102" s="901"/>
      <c r="GI102" s="901"/>
      <c r="GJ102" s="901"/>
      <c r="GK102" s="901"/>
      <c r="GL102" s="901"/>
      <c r="GM102" s="901"/>
      <c r="GN102" s="901"/>
      <c r="GO102" s="901"/>
      <c r="GP102" s="901"/>
      <c r="GQ102" s="901"/>
      <c r="GR102" s="901"/>
      <c r="GS102" s="901"/>
      <c r="GT102" s="901"/>
      <c r="GU102" s="901"/>
      <c r="GV102" s="901"/>
      <c r="GW102" s="901"/>
      <c r="GX102" s="901"/>
      <c r="GY102" s="901"/>
      <c r="GZ102" s="901"/>
      <c r="HA102" s="901"/>
      <c r="HB102" s="901"/>
      <c r="HC102" s="901"/>
      <c r="HD102" s="901"/>
      <c r="HE102" s="901"/>
      <c r="HF102" s="901"/>
      <c r="HG102" s="901"/>
      <c r="HH102" s="901"/>
      <c r="HI102" s="901"/>
      <c r="HJ102" s="901"/>
      <c r="HK102" s="901"/>
      <c r="HL102" s="901"/>
      <c r="HM102" s="901"/>
      <c r="HN102" s="901"/>
      <c r="HO102" s="901"/>
      <c r="HP102" s="901"/>
      <c r="HQ102" s="901"/>
      <c r="HR102" s="901"/>
      <c r="HS102" s="901"/>
      <c r="HT102" s="901"/>
      <c r="HU102" s="901"/>
      <c r="HV102" s="901"/>
      <c r="HW102" s="901"/>
      <c r="HX102" s="901"/>
      <c r="HY102" s="901"/>
      <c r="HZ102" s="901"/>
      <c r="IA102" s="901"/>
      <c r="IB102" s="901"/>
      <c r="IC102" s="901"/>
      <c r="JJ102" s="901"/>
      <c r="JK102" s="901"/>
      <c r="JL102" s="901"/>
      <c r="JM102" s="901"/>
      <c r="JN102" s="901"/>
    </row>
    <row r="103" s="899" customFormat="1" ht="10.05" customHeight="1" spans="1:274">
      <c r="A103" s="1031"/>
      <c r="B103" s="1050"/>
      <c r="C103" s="1050"/>
      <c r="D103" s="1050"/>
      <c r="E103" s="1050"/>
      <c r="F103" s="1031"/>
      <c r="G103" s="1031"/>
      <c r="H103" s="1031"/>
      <c r="I103" s="1050"/>
      <c r="J103" s="1027"/>
      <c r="K103" s="1027"/>
      <c r="L103" s="1050"/>
      <c r="M103" s="1050"/>
      <c r="N103" s="1050"/>
      <c r="O103" s="1050"/>
      <c r="P103" s="1050"/>
      <c r="Q103" s="1050"/>
      <c r="R103" s="1027"/>
      <c r="S103" s="1050"/>
      <c r="T103" s="1050"/>
      <c r="U103" s="1050"/>
      <c r="V103" s="1050"/>
      <c r="W103" s="1050"/>
      <c r="X103" s="1042"/>
      <c r="Y103" s="1050"/>
      <c r="Z103" s="1050"/>
      <c r="AA103" s="1050"/>
      <c r="AB103" s="1035"/>
      <c r="AC103" s="1050"/>
      <c r="AD103" s="1050"/>
      <c r="AE103" s="1050"/>
      <c r="AF103" s="1050"/>
      <c r="AG103" s="1050"/>
      <c r="AH103" s="1050"/>
      <c r="AI103" s="979"/>
      <c r="AJ103" s="1050"/>
      <c r="AK103" s="1050"/>
      <c r="AL103" s="1050"/>
      <c r="AM103" s="1050"/>
      <c r="AN103" s="1050"/>
      <c r="AO103" s="1050"/>
      <c r="AP103" s="1027"/>
      <c r="AQ103" s="1050"/>
      <c r="AR103" s="1050"/>
      <c r="AS103" s="1050"/>
      <c r="AT103" s="1050"/>
      <c r="AU103" s="1050"/>
      <c r="AV103" s="1050"/>
      <c r="AW103" s="1050"/>
      <c r="AX103" s="1027"/>
      <c r="AY103" s="1031"/>
      <c r="AZ103" s="1050"/>
      <c r="BA103" s="1050"/>
      <c r="BB103" s="1050"/>
      <c r="BC103" s="1050"/>
      <c r="BD103" s="1050"/>
      <c r="BE103" s="1050"/>
      <c r="BF103" s="1050"/>
      <c r="BG103" s="1050"/>
      <c r="BH103" s="1050"/>
      <c r="BI103" s="1050"/>
      <c r="BJ103" s="1050"/>
      <c r="BK103" s="1050"/>
      <c r="BL103" s="1031"/>
      <c r="BM103" s="1027"/>
      <c r="BN103" s="1027"/>
      <c r="BO103" s="1027"/>
      <c r="BP103" s="1027"/>
      <c r="BQ103" s="1027"/>
      <c r="BR103" s="1027"/>
      <c r="BS103" s="1027"/>
      <c r="BT103" s="1027"/>
      <c r="BU103" s="1027"/>
      <c r="BV103" s="1036"/>
      <c r="BW103" s="1027"/>
      <c r="BX103" s="1033"/>
      <c r="BY103" s="1033"/>
      <c r="BZ103" s="1033"/>
      <c r="CA103" s="1033"/>
      <c r="CB103" s="1033"/>
      <c r="CC103" s="1033"/>
      <c r="CD103" s="1033"/>
      <c r="CE103" s="1033"/>
      <c r="CF103" s="1033"/>
      <c r="CG103" s="1012"/>
      <c r="CH103" s="901"/>
      <c r="CI103" s="901"/>
      <c r="CJ103" s="901"/>
      <c r="CK103" s="901"/>
      <c r="CL103" s="901"/>
      <c r="CM103" s="901"/>
      <c r="CN103" s="901"/>
      <c r="CO103" s="901"/>
      <c r="CP103" s="901"/>
      <c r="CQ103" s="901"/>
      <c r="CR103" s="901"/>
      <c r="CS103" s="901"/>
      <c r="CT103" s="901"/>
      <c r="CU103" s="901"/>
      <c r="CV103" s="901"/>
      <c r="CW103" s="901"/>
      <c r="CX103" s="901"/>
      <c r="CY103" s="901"/>
      <c r="CZ103" s="901"/>
      <c r="DA103" s="901"/>
      <c r="DB103" s="901"/>
      <c r="DC103" s="901"/>
      <c r="DD103" s="901"/>
      <c r="DE103" s="901"/>
      <c r="DF103" s="901"/>
      <c r="DG103" s="901"/>
      <c r="DH103" s="901"/>
      <c r="DI103" s="901"/>
      <c r="DJ103" s="901"/>
      <c r="DK103" s="901"/>
      <c r="DL103" s="901"/>
      <c r="DM103" s="901"/>
      <c r="DN103" s="901"/>
      <c r="DO103" s="901"/>
      <c r="DP103" s="901"/>
      <c r="DQ103" s="901"/>
      <c r="DR103" s="901"/>
      <c r="DS103" s="901"/>
      <c r="DT103" s="901"/>
      <c r="DU103" s="901"/>
      <c r="DV103" s="901"/>
      <c r="DW103" s="901"/>
      <c r="DX103" s="901"/>
      <c r="DY103" s="901"/>
      <c r="DZ103" s="901"/>
      <c r="EA103" s="901"/>
      <c r="EB103" s="901"/>
      <c r="EC103" s="901"/>
      <c r="ED103" s="901"/>
      <c r="EE103" s="901"/>
      <c r="EF103" s="901"/>
      <c r="EG103" s="901"/>
      <c r="EH103" s="901"/>
      <c r="EI103" s="901"/>
      <c r="EJ103" s="901"/>
      <c r="EK103" s="901"/>
      <c r="EL103" s="901"/>
      <c r="EM103" s="901"/>
      <c r="EN103" s="901"/>
      <c r="EO103" s="901"/>
      <c r="EP103" s="901"/>
      <c r="EQ103" s="901"/>
      <c r="ER103" s="901"/>
      <c r="ES103" s="901"/>
      <c r="ET103" s="901"/>
      <c r="EU103" s="901"/>
      <c r="EV103" s="901"/>
      <c r="EW103" s="901"/>
      <c r="EX103" s="901"/>
      <c r="EY103" s="901"/>
      <c r="EZ103" s="901"/>
      <c r="FA103" s="901"/>
      <c r="FB103" s="901"/>
      <c r="FC103" s="901"/>
      <c r="FD103" s="901"/>
      <c r="FE103" s="901"/>
      <c r="FF103" s="901"/>
      <c r="FG103" s="901"/>
      <c r="FH103" s="901"/>
      <c r="FI103" s="901"/>
      <c r="FJ103" s="901"/>
      <c r="FK103" s="901"/>
      <c r="FL103" s="901"/>
      <c r="FM103" s="901"/>
      <c r="FN103" s="901"/>
      <c r="FO103" s="901"/>
      <c r="FP103" s="901"/>
      <c r="FQ103" s="901"/>
      <c r="FR103" s="901"/>
      <c r="FS103" s="901"/>
      <c r="FT103" s="901"/>
      <c r="FU103" s="901"/>
      <c r="FV103" s="901"/>
      <c r="FW103" s="901"/>
      <c r="FX103" s="901"/>
      <c r="FY103" s="901"/>
      <c r="FZ103" s="901"/>
      <c r="GA103" s="901"/>
      <c r="GB103" s="901"/>
      <c r="GC103" s="901"/>
      <c r="GD103" s="901"/>
      <c r="GE103" s="901"/>
      <c r="GF103" s="901"/>
      <c r="GG103" s="901"/>
      <c r="GH103" s="901"/>
      <c r="GI103" s="901"/>
      <c r="GJ103" s="901"/>
      <c r="GK103" s="901"/>
      <c r="GL103" s="901"/>
      <c r="GM103" s="901"/>
      <c r="GN103" s="901"/>
      <c r="GO103" s="901"/>
      <c r="GP103" s="901"/>
      <c r="GQ103" s="901"/>
      <c r="GR103" s="901"/>
      <c r="GS103" s="901"/>
      <c r="GT103" s="901"/>
      <c r="GU103" s="901"/>
      <c r="GV103" s="901"/>
      <c r="GW103" s="901"/>
      <c r="GX103" s="901"/>
      <c r="GY103" s="901"/>
      <c r="GZ103" s="901"/>
      <c r="HA103" s="901"/>
      <c r="HB103" s="901"/>
      <c r="HC103" s="901"/>
      <c r="HD103" s="901"/>
      <c r="HE103" s="901"/>
      <c r="HF103" s="901"/>
      <c r="HG103" s="901"/>
      <c r="HH103" s="901"/>
      <c r="HI103" s="901"/>
      <c r="HJ103" s="901"/>
      <c r="HK103" s="901"/>
      <c r="HL103" s="901"/>
      <c r="HM103" s="901"/>
      <c r="HN103" s="901"/>
      <c r="HO103" s="901"/>
      <c r="HP103" s="901"/>
      <c r="HQ103" s="901"/>
      <c r="HR103" s="901"/>
      <c r="HS103" s="901"/>
      <c r="HT103" s="901"/>
      <c r="HU103" s="901"/>
      <c r="HV103" s="901"/>
      <c r="HW103" s="901"/>
      <c r="HX103" s="901"/>
      <c r="HY103" s="901"/>
      <c r="HZ103" s="901"/>
      <c r="IA103" s="901"/>
      <c r="IB103" s="901"/>
      <c r="IC103" s="901"/>
      <c r="JJ103" s="901"/>
      <c r="JK103" s="901"/>
      <c r="JL103" s="901"/>
      <c r="JM103" s="901"/>
      <c r="JN103" s="901"/>
    </row>
    <row r="104" s="899" customFormat="1" ht="10.05" customHeight="1" spans="1:274">
      <c r="A104" s="1025"/>
      <c r="B104" s="979" t="s">
        <v>187</v>
      </c>
      <c r="C104" s="1012" t="s">
        <v>188</v>
      </c>
      <c r="D104" s="979">
        <v>15</v>
      </c>
      <c r="E104" s="1026" t="s">
        <v>120</v>
      </c>
      <c r="F104" s="1025"/>
      <c r="G104" s="1025"/>
      <c r="H104" s="1025"/>
      <c r="I104" s="1027">
        <v>2.3</v>
      </c>
      <c r="J104" s="1027"/>
      <c r="K104" s="1027"/>
      <c r="L104" s="979"/>
      <c r="M104" s="979"/>
      <c r="N104" s="979"/>
      <c r="O104" s="979">
        <v>1</v>
      </c>
      <c r="P104" s="979"/>
      <c r="Q104" s="979"/>
      <c r="R104" s="1027"/>
      <c r="S104" s="979"/>
      <c r="T104" s="979"/>
      <c r="U104" s="979"/>
      <c r="V104" s="979">
        <v>6</v>
      </c>
      <c r="W104" s="979"/>
      <c r="X104" s="1041"/>
      <c r="Y104" s="1029"/>
      <c r="Z104" s="1029"/>
      <c r="AA104" s="1029"/>
      <c r="AB104" s="1029"/>
      <c r="AC104" s="979">
        <v>1</v>
      </c>
      <c r="AD104" s="979">
        <v>1</v>
      </c>
      <c r="AE104" s="979">
        <v>1</v>
      </c>
      <c r="AF104" s="979"/>
      <c r="AG104" s="979"/>
      <c r="AH104" s="979"/>
      <c r="AI104" s="979"/>
      <c r="AJ104" s="979"/>
      <c r="AK104" s="979"/>
      <c r="AL104" s="979"/>
      <c r="AM104" s="1027"/>
      <c r="AN104" s="1027"/>
      <c r="AO104" s="979"/>
      <c r="AP104" s="1027"/>
      <c r="AQ104" s="979"/>
      <c r="AR104" s="979"/>
      <c r="AS104" s="979"/>
      <c r="AT104" s="979"/>
      <c r="AU104" s="979"/>
      <c r="AV104" s="979"/>
      <c r="AW104" s="979"/>
      <c r="AX104" s="1027"/>
      <c r="AY104" s="1025"/>
      <c r="AZ104" s="979"/>
      <c r="BA104" s="979"/>
      <c r="BB104" s="979"/>
      <c r="BC104" s="979"/>
      <c r="BD104" s="979"/>
      <c r="BE104" s="979"/>
      <c r="BF104" s="979"/>
      <c r="BG104" s="1027"/>
      <c r="BH104" s="1027"/>
      <c r="BI104" s="1027"/>
      <c r="BJ104" s="1027"/>
      <c r="BK104" s="1027"/>
      <c r="BL104" s="1030"/>
      <c r="BM104" s="1027"/>
      <c r="BN104" s="1027"/>
      <c r="BO104" s="1027"/>
      <c r="BP104" s="1027"/>
      <c r="BQ104" s="1027"/>
      <c r="BR104" s="1031"/>
      <c r="BS104" s="1027"/>
      <c r="BT104" s="1031"/>
      <c r="BU104" s="1031"/>
      <c r="BV104" s="1036"/>
      <c r="BW104" s="1031"/>
      <c r="BX104" s="1033">
        <v>1</v>
      </c>
      <c r="BY104" s="1033">
        <v>1</v>
      </c>
      <c r="BZ104" s="1033">
        <v>1</v>
      </c>
      <c r="CA104" s="1033"/>
      <c r="CB104" s="1033"/>
      <c r="CC104" s="1033"/>
      <c r="CD104" s="1033"/>
      <c r="CE104" s="1033"/>
      <c r="CF104" s="1033"/>
      <c r="CG104" s="979"/>
      <c r="CH104" s="901"/>
      <c r="CI104" s="901"/>
      <c r="CJ104" s="901"/>
      <c r="CK104" s="901"/>
      <c r="CL104" s="901"/>
      <c r="CM104" s="901"/>
      <c r="CN104" s="901"/>
      <c r="CO104" s="901"/>
      <c r="CP104" s="901"/>
      <c r="CQ104" s="901"/>
      <c r="CR104" s="901"/>
      <c r="CS104" s="901"/>
      <c r="CT104" s="901"/>
      <c r="CU104" s="901"/>
      <c r="CV104" s="901"/>
      <c r="CW104" s="901"/>
      <c r="CX104" s="901"/>
      <c r="CY104" s="901"/>
      <c r="CZ104" s="901"/>
      <c r="DA104" s="901"/>
      <c r="DB104" s="901"/>
      <c r="DC104" s="901"/>
      <c r="DD104" s="901"/>
      <c r="DE104" s="901"/>
      <c r="DF104" s="901"/>
      <c r="DG104" s="901"/>
      <c r="DH104" s="901"/>
      <c r="DI104" s="901"/>
      <c r="DJ104" s="901"/>
      <c r="DK104" s="901"/>
      <c r="DL104" s="901"/>
      <c r="DM104" s="901"/>
      <c r="DN104" s="901"/>
      <c r="DO104" s="901"/>
      <c r="DP104" s="901"/>
      <c r="DQ104" s="901"/>
      <c r="DR104" s="901"/>
      <c r="DS104" s="901"/>
      <c r="DT104" s="901"/>
      <c r="DU104" s="901"/>
      <c r="DV104" s="901"/>
      <c r="DW104" s="901"/>
      <c r="DX104" s="901"/>
      <c r="DY104" s="901"/>
      <c r="DZ104" s="901"/>
      <c r="EA104" s="901"/>
      <c r="EB104" s="901"/>
      <c r="EC104" s="901"/>
      <c r="ED104" s="901"/>
      <c r="EE104" s="901"/>
      <c r="EF104" s="901"/>
      <c r="EG104" s="901"/>
      <c r="EH104" s="901"/>
      <c r="EI104" s="901"/>
      <c r="EJ104" s="901"/>
      <c r="EK104" s="901"/>
      <c r="EL104" s="901"/>
      <c r="EM104" s="901"/>
      <c r="EN104" s="901"/>
      <c r="EO104" s="901"/>
      <c r="EP104" s="901"/>
      <c r="EQ104" s="901"/>
      <c r="ER104" s="901"/>
      <c r="ES104" s="901"/>
      <c r="ET104" s="901"/>
      <c r="EU104" s="901"/>
      <c r="EV104" s="901"/>
      <c r="EW104" s="901"/>
      <c r="EX104" s="901"/>
      <c r="EY104" s="901"/>
      <c r="EZ104" s="901"/>
      <c r="FA104" s="901"/>
      <c r="FB104" s="901"/>
      <c r="FC104" s="901"/>
      <c r="FD104" s="901"/>
      <c r="FE104" s="901"/>
      <c r="FF104" s="901"/>
      <c r="FG104" s="901"/>
      <c r="FH104" s="901"/>
      <c r="FI104" s="901"/>
      <c r="FJ104" s="901"/>
      <c r="FK104" s="901"/>
      <c r="FL104" s="901"/>
      <c r="FM104" s="901"/>
      <c r="FN104" s="901"/>
      <c r="FO104" s="901"/>
      <c r="FP104" s="901"/>
      <c r="FQ104" s="901"/>
      <c r="FR104" s="901"/>
      <c r="FS104" s="901"/>
      <c r="FT104" s="901"/>
      <c r="FU104" s="901"/>
      <c r="FV104" s="901"/>
      <c r="FW104" s="901"/>
      <c r="FX104" s="901"/>
      <c r="FY104" s="901"/>
      <c r="FZ104" s="901"/>
      <c r="GA104" s="901"/>
      <c r="GB104" s="901"/>
      <c r="GC104" s="901"/>
      <c r="GD104" s="901"/>
      <c r="GE104" s="901"/>
      <c r="GF104" s="901"/>
      <c r="GG104" s="901"/>
      <c r="GH104" s="901"/>
      <c r="GI104" s="901"/>
      <c r="GJ104" s="901"/>
      <c r="GK104" s="901"/>
      <c r="GL104" s="901"/>
      <c r="GM104" s="901"/>
      <c r="GN104" s="901"/>
      <c r="GO104" s="901"/>
      <c r="GP104" s="901"/>
      <c r="GQ104" s="901"/>
      <c r="GR104" s="901"/>
      <c r="GS104" s="901"/>
      <c r="GT104" s="901"/>
      <c r="GU104" s="901"/>
      <c r="GV104" s="901"/>
      <c r="GW104" s="901"/>
      <c r="GX104" s="901"/>
      <c r="GY104" s="901"/>
      <c r="GZ104" s="901"/>
      <c r="HA104" s="901"/>
      <c r="HB104" s="901"/>
      <c r="HC104" s="901"/>
      <c r="HD104" s="901"/>
      <c r="HE104" s="901"/>
      <c r="HF104" s="901"/>
      <c r="HG104" s="901"/>
      <c r="HH104" s="901"/>
      <c r="HI104" s="901"/>
      <c r="HJ104" s="901"/>
      <c r="HK104" s="901"/>
      <c r="HL104" s="901"/>
      <c r="HM104" s="901"/>
      <c r="HN104" s="901"/>
      <c r="HO104" s="901"/>
      <c r="HP104" s="901"/>
      <c r="HQ104" s="901"/>
      <c r="HR104" s="901"/>
      <c r="HS104" s="901"/>
      <c r="HT104" s="901"/>
      <c r="HU104" s="901"/>
      <c r="HV104" s="901"/>
      <c r="HW104" s="901"/>
      <c r="HX104" s="901"/>
      <c r="HY104" s="901"/>
      <c r="HZ104" s="901"/>
      <c r="IA104" s="901"/>
      <c r="IB104" s="901"/>
      <c r="IC104" s="901"/>
      <c r="JJ104" s="901"/>
      <c r="JK104" s="901"/>
      <c r="JL104" s="901"/>
      <c r="JM104" s="901"/>
      <c r="JN104" s="901"/>
    </row>
    <row r="105" s="899" customFormat="1" ht="10.05" customHeight="1" spans="1:274">
      <c r="A105" s="1031"/>
      <c r="B105" s="979"/>
      <c r="C105" s="1012"/>
      <c r="D105" s="979"/>
      <c r="E105" s="1034"/>
      <c r="F105" s="1031"/>
      <c r="G105" s="1031"/>
      <c r="H105" s="1031"/>
      <c r="I105" s="1027"/>
      <c r="J105" s="1027"/>
      <c r="K105" s="1027"/>
      <c r="L105" s="979"/>
      <c r="M105" s="979"/>
      <c r="N105" s="979"/>
      <c r="O105" s="979"/>
      <c r="P105" s="979"/>
      <c r="Q105" s="979"/>
      <c r="R105" s="1027"/>
      <c r="S105" s="979"/>
      <c r="T105" s="979"/>
      <c r="U105" s="979"/>
      <c r="V105" s="979"/>
      <c r="W105" s="979"/>
      <c r="X105" s="1042"/>
      <c r="Y105" s="1035"/>
      <c r="Z105" s="1035"/>
      <c r="AA105" s="1035"/>
      <c r="AB105" s="1035"/>
      <c r="AC105" s="979"/>
      <c r="AD105" s="979"/>
      <c r="AE105" s="979"/>
      <c r="AF105" s="979"/>
      <c r="AG105" s="979"/>
      <c r="AH105" s="979"/>
      <c r="AI105" s="979"/>
      <c r="AJ105" s="979"/>
      <c r="AK105" s="979"/>
      <c r="AL105" s="979"/>
      <c r="AM105" s="1027"/>
      <c r="AN105" s="1027"/>
      <c r="AO105" s="979"/>
      <c r="AP105" s="1027"/>
      <c r="AQ105" s="979"/>
      <c r="AR105" s="979"/>
      <c r="AS105" s="979"/>
      <c r="AT105" s="979"/>
      <c r="AU105" s="979"/>
      <c r="AV105" s="979"/>
      <c r="AW105" s="979"/>
      <c r="AX105" s="1027"/>
      <c r="AY105" s="1031"/>
      <c r="AZ105" s="979"/>
      <c r="BA105" s="979"/>
      <c r="BB105" s="979"/>
      <c r="BC105" s="979"/>
      <c r="BD105" s="979"/>
      <c r="BE105" s="979"/>
      <c r="BF105" s="979"/>
      <c r="BG105" s="1027"/>
      <c r="BH105" s="1027"/>
      <c r="BI105" s="1027"/>
      <c r="BJ105" s="1027"/>
      <c r="BK105" s="1027"/>
      <c r="BL105" s="1031"/>
      <c r="BM105" s="1027"/>
      <c r="BN105" s="1027"/>
      <c r="BO105" s="1027"/>
      <c r="BP105" s="1027"/>
      <c r="BQ105" s="1027"/>
      <c r="BR105" s="1027"/>
      <c r="BS105" s="1027"/>
      <c r="BT105" s="1027"/>
      <c r="BU105" s="1027"/>
      <c r="BV105" s="1036"/>
      <c r="BW105" s="1027"/>
      <c r="BX105" s="1033"/>
      <c r="BY105" s="1033"/>
      <c r="BZ105" s="1033"/>
      <c r="CA105" s="1033"/>
      <c r="CB105" s="1033"/>
      <c r="CC105" s="1033"/>
      <c r="CD105" s="1033"/>
      <c r="CE105" s="1033"/>
      <c r="CF105" s="1033"/>
      <c r="CG105" s="979"/>
      <c r="CH105" s="901"/>
      <c r="CI105" s="901"/>
      <c r="CJ105" s="901"/>
      <c r="CK105" s="901"/>
      <c r="CL105" s="901"/>
      <c r="CM105" s="901"/>
      <c r="CN105" s="901"/>
      <c r="CO105" s="901"/>
      <c r="CP105" s="901"/>
      <c r="CQ105" s="901"/>
      <c r="CR105" s="901"/>
      <c r="CS105" s="901"/>
      <c r="CT105" s="901"/>
      <c r="CU105" s="901"/>
      <c r="CV105" s="901"/>
      <c r="CW105" s="901"/>
      <c r="CX105" s="901"/>
      <c r="CY105" s="901"/>
      <c r="CZ105" s="901"/>
      <c r="DA105" s="901"/>
      <c r="DB105" s="901"/>
      <c r="DC105" s="901"/>
      <c r="DD105" s="901"/>
      <c r="DE105" s="901"/>
      <c r="DF105" s="901"/>
      <c r="DG105" s="901"/>
      <c r="DH105" s="901"/>
      <c r="DI105" s="901"/>
      <c r="DJ105" s="901"/>
      <c r="DK105" s="901"/>
      <c r="DL105" s="901"/>
      <c r="DM105" s="901"/>
      <c r="DN105" s="901"/>
      <c r="DO105" s="901"/>
      <c r="DP105" s="901"/>
      <c r="DQ105" s="901"/>
      <c r="DR105" s="901"/>
      <c r="DS105" s="901"/>
      <c r="DT105" s="901"/>
      <c r="DU105" s="901"/>
      <c r="DV105" s="901"/>
      <c r="DW105" s="901"/>
      <c r="DX105" s="901"/>
      <c r="DY105" s="901"/>
      <c r="DZ105" s="901"/>
      <c r="EA105" s="901"/>
      <c r="EB105" s="901"/>
      <c r="EC105" s="901"/>
      <c r="ED105" s="901"/>
      <c r="EE105" s="901"/>
      <c r="EF105" s="901"/>
      <c r="EG105" s="901"/>
      <c r="EH105" s="901"/>
      <c r="EI105" s="901"/>
      <c r="EJ105" s="901"/>
      <c r="EK105" s="901"/>
      <c r="EL105" s="901"/>
      <c r="EM105" s="901"/>
      <c r="EN105" s="901"/>
      <c r="EO105" s="901"/>
      <c r="EP105" s="901"/>
      <c r="EQ105" s="901"/>
      <c r="ER105" s="901"/>
      <c r="ES105" s="901"/>
      <c r="ET105" s="901"/>
      <c r="EU105" s="901"/>
      <c r="EV105" s="901"/>
      <c r="EW105" s="901"/>
      <c r="EX105" s="901"/>
      <c r="EY105" s="901"/>
      <c r="EZ105" s="901"/>
      <c r="FA105" s="901"/>
      <c r="FB105" s="901"/>
      <c r="FC105" s="901"/>
      <c r="FD105" s="901"/>
      <c r="FE105" s="901"/>
      <c r="FF105" s="901"/>
      <c r="FG105" s="901"/>
      <c r="FH105" s="901"/>
      <c r="FI105" s="901"/>
      <c r="FJ105" s="901"/>
      <c r="FK105" s="901"/>
      <c r="FL105" s="901"/>
      <c r="FM105" s="901"/>
      <c r="FN105" s="901"/>
      <c r="FO105" s="901"/>
      <c r="FP105" s="901"/>
      <c r="FQ105" s="901"/>
      <c r="FR105" s="901"/>
      <c r="FS105" s="901"/>
      <c r="FT105" s="901"/>
      <c r="FU105" s="901"/>
      <c r="FV105" s="901"/>
      <c r="FW105" s="901"/>
      <c r="FX105" s="901"/>
      <c r="FY105" s="901"/>
      <c r="FZ105" s="901"/>
      <c r="GA105" s="901"/>
      <c r="GB105" s="901"/>
      <c r="GC105" s="901"/>
      <c r="GD105" s="901"/>
      <c r="GE105" s="901"/>
      <c r="GF105" s="901"/>
      <c r="GG105" s="901"/>
      <c r="GH105" s="901"/>
      <c r="GI105" s="901"/>
      <c r="GJ105" s="901"/>
      <c r="GK105" s="901"/>
      <c r="GL105" s="901"/>
      <c r="GM105" s="901"/>
      <c r="GN105" s="901"/>
      <c r="GO105" s="901"/>
      <c r="GP105" s="901"/>
      <c r="GQ105" s="901"/>
      <c r="GR105" s="901"/>
      <c r="GS105" s="901"/>
      <c r="GT105" s="901"/>
      <c r="GU105" s="901"/>
      <c r="GV105" s="901"/>
      <c r="GW105" s="901"/>
      <c r="GX105" s="901"/>
      <c r="GY105" s="901"/>
      <c r="GZ105" s="901"/>
      <c r="HA105" s="901"/>
      <c r="HB105" s="901"/>
      <c r="HC105" s="901"/>
      <c r="HD105" s="901"/>
      <c r="HE105" s="901"/>
      <c r="HF105" s="901"/>
      <c r="HG105" s="901"/>
      <c r="HH105" s="901"/>
      <c r="HI105" s="901"/>
      <c r="HJ105" s="901"/>
      <c r="HK105" s="901"/>
      <c r="HL105" s="901"/>
      <c r="HM105" s="901"/>
      <c r="HN105" s="901"/>
      <c r="HO105" s="901"/>
      <c r="HP105" s="901"/>
      <c r="HQ105" s="901"/>
      <c r="HR105" s="901"/>
      <c r="HS105" s="901"/>
      <c r="HT105" s="901"/>
      <c r="HU105" s="901"/>
      <c r="HV105" s="901"/>
      <c r="HW105" s="901"/>
      <c r="HX105" s="901"/>
      <c r="HY105" s="901"/>
      <c r="HZ105" s="901"/>
      <c r="IA105" s="901"/>
      <c r="IB105" s="901"/>
      <c r="IC105" s="901"/>
      <c r="JJ105" s="901"/>
      <c r="JK105" s="901"/>
      <c r="JL105" s="901"/>
      <c r="JM105" s="901"/>
      <c r="JN105" s="901"/>
    </row>
    <row r="106" s="899" customFormat="1" ht="10.05" customHeight="1" spans="1:274">
      <c r="A106" s="1025"/>
      <c r="B106" s="979" t="s">
        <v>189</v>
      </c>
      <c r="C106" s="1012" t="s">
        <v>190</v>
      </c>
      <c r="D106" s="979">
        <v>15</v>
      </c>
      <c r="E106" s="1026" t="s">
        <v>120</v>
      </c>
      <c r="F106" s="1025"/>
      <c r="G106" s="1025"/>
      <c r="H106" s="1025"/>
      <c r="I106" s="1027">
        <v>2.3</v>
      </c>
      <c r="J106" s="1027"/>
      <c r="K106" s="1027"/>
      <c r="L106" s="979"/>
      <c r="M106" s="979">
        <v>1</v>
      </c>
      <c r="N106" s="979"/>
      <c r="O106" s="979">
        <v>1</v>
      </c>
      <c r="P106" s="979"/>
      <c r="Q106" s="979">
        <v>2</v>
      </c>
      <c r="R106" s="1027"/>
      <c r="S106" s="979"/>
      <c r="T106" s="979">
        <v>3</v>
      </c>
      <c r="U106" s="979"/>
      <c r="V106" s="979">
        <v>12</v>
      </c>
      <c r="W106" s="979"/>
      <c r="X106" s="1041"/>
      <c r="Y106" s="1029"/>
      <c r="Z106" s="1029"/>
      <c r="AA106" s="1029"/>
      <c r="AB106" s="1029"/>
      <c r="AC106" s="979"/>
      <c r="AD106" s="979"/>
      <c r="AE106" s="979"/>
      <c r="AF106" s="979"/>
      <c r="AG106" s="979"/>
      <c r="AH106" s="979"/>
      <c r="AI106" s="979"/>
      <c r="AJ106" s="979"/>
      <c r="AK106" s="979"/>
      <c r="AL106" s="979"/>
      <c r="AM106" s="1027"/>
      <c r="AN106" s="1027"/>
      <c r="AO106" s="979"/>
      <c r="AP106" s="1027"/>
      <c r="AQ106" s="979"/>
      <c r="AR106" s="979"/>
      <c r="AS106" s="979">
        <v>1</v>
      </c>
      <c r="AT106" s="979">
        <v>1</v>
      </c>
      <c r="AU106" s="979">
        <v>1</v>
      </c>
      <c r="AV106" s="979"/>
      <c r="AW106" s="979"/>
      <c r="AX106" s="1027"/>
      <c r="AY106" s="1025"/>
      <c r="AZ106" s="979"/>
      <c r="BA106" s="979"/>
      <c r="BB106" s="979">
        <v>1</v>
      </c>
      <c r="BC106" s="979"/>
      <c r="BD106" s="979"/>
      <c r="BE106" s="979">
        <v>1</v>
      </c>
      <c r="BF106" s="979"/>
      <c r="BG106" s="1027">
        <v>1</v>
      </c>
      <c r="BH106" s="1027">
        <v>1</v>
      </c>
      <c r="BI106" s="1027">
        <v>1</v>
      </c>
      <c r="BJ106" s="1027"/>
      <c r="BK106" s="1027"/>
      <c r="BL106" s="1030"/>
      <c r="BM106" s="1027"/>
      <c r="BN106" s="1027"/>
      <c r="BO106" s="1027"/>
      <c r="BP106" s="1027"/>
      <c r="BQ106" s="1027"/>
      <c r="BR106" s="1031"/>
      <c r="BS106" s="1027"/>
      <c r="BT106" s="1031"/>
      <c r="BU106" s="1031"/>
      <c r="BV106" s="1036"/>
      <c r="BW106" s="1031"/>
      <c r="BX106" s="1033"/>
      <c r="BY106" s="1033"/>
      <c r="BZ106" s="1033"/>
      <c r="CA106" s="1033"/>
      <c r="CB106" s="1033"/>
      <c r="CC106" s="1033"/>
      <c r="CD106" s="1033"/>
      <c r="CE106" s="1033"/>
      <c r="CF106" s="1033"/>
      <c r="CG106" s="979"/>
      <c r="CH106" s="901"/>
      <c r="CI106" s="901"/>
      <c r="CJ106" s="901"/>
      <c r="CK106" s="901"/>
      <c r="CL106" s="901"/>
      <c r="CM106" s="901"/>
      <c r="CN106" s="901"/>
      <c r="CO106" s="901"/>
      <c r="CP106" s="901"/>
      <c r="CQ106" s="901"/>
      <c r="CR106" s="901"/>
      <c r="CS106" s="901"/>
      <c r="CT106" s="901"/>
      <c r="CU106" s="901"/>
      <c r="CV106" s="901"/>
      <c r="CW106" s="901"/>
      <c r="CX106" s="901"/>
      <c r="CY106" s="901"/>
      <c r="CZ106" s="901"/>
      <c r="DA106" s="901"/>
      <c r="DB106" s="901"/>
      <c r="DC106" s="901"/>
      <c r="DD106" s="901"/>
      <c r="DE106" s="901"/>
      <c r="DF106" s="901"/>
      <c r="DG106" s="901"/>
      <c r="DH106" s="901"/>
      <c r="DI106" s="901"/>
      <c r="DJ106" s="901"/>
      <c r="DK106" s="901"/>
      <c r="DL106" s="901"/>
      <c r="DM106" s="901"/>
      <c r="DN106" s="901"/>
      <c r="DO106" s="901"/>
      <c r="DP106" s="901"/>
      <c r="DQ106" s="901"/>
      <c r="DR106" s="901"/>
      <c r="DS106" s="901"/>
      <c r="DT106" s="901"/>
      <c r="DU106" s="901"/>
      <c r="DV106" s="901"/>
      <c r="DW106" s="901"/>
      <c r="DX106" s="901"/>
      <c r="DY106" s="901"/>
      <c r="DZ106" s="901"/>
      <c r="EA106" s="901"/>
      <c r="EB106" s="901"/>
      <c r="EC106" s="901"/>
      <c r="ED106" s="901"/>
      <c r="EE106" s="901"/>
      <c r="EF106" s="901"/>
      <c r="EG106" s="901"/>
      <c r="EH106" s="901"/>
      <c r="EI106" s="901"/>
      <c r="EJ106" s="901"/>
      <c r="EK106" s="901"/>
      <c r="EL106" s="901"/>
      <c r="EM106" s="901"/>
      <c r="EN106" s="901"/>
      <c r="EO106" s="901"/>
      <c r="EP106" s="901"/>
      <c r="EQ106" s="901"/>
      <c r="ER106" s="901"/>
      <c r="ES106" s="901"/>
      <c r="ET106" s="901"/>
      <c r="EU106" s="901"/>
      <c r="EV106" s="901"/>
      <c r="EW106" s="901"/>
      <c r="EX106" s="901"/>
      <c r="EY106" s="901"/>
      <c r="EZ106" s="901"/>
      <c r="FA106" s="901"/>
      <c r="FB106" s="901"/>
      <c r="FC106" s="901"/>
      <c r="FD106" s="901"/>
      <c r="FE106" s="901"/>
      <c r="FF106" s="901"/>
      <c r="FG106" s="901"/>
      <c r="FH106" s="901"/>
      <c r="FI106" s="901"/>
      <c r="FJ106" s="901"/>
      <c r="FK106" s="901"/>
      <c r="FL106" s="901"/>
      <c r="FM106" s="901"/>
      <c r="FN106" s="901"/>
      <c r="FO106" s="901"/>
      <c r="FP106" s="901"/>
      <c r="FQ106" s="901"/>
      <c r="FR106" s="901"/>
      <c r="FS106" s="901"/>
      <c r="FT106" s="901"/>
      <c r="FU106" s="901"/>
      <c r="FV106" s="901"/>
      <c r="FW106" s="901"/>
      <c r="FX106" s="901"/>
      <c r="FY106" s="901"/>
      <c r="FZ106" s="901"/>
      <c r="GA106" s="901"/>
      <c r="GB106" s="901"/>
      <c r="GC106" s="901"/>
      <c r="GD106" s="901"/>
      <c r="GE106" s="901"/>
      <c r="GF106" s="901"/>
      <c r="GG106" s="901"/>
      <c r="GH106" s="901"/>
      <c r="GI106" s="901"/>
      <c r="GJ106" s="901"/>
      <c r="GK106" s="901"/>
      <c r="GL106" s="901"/>
      <c r="GM106" s="901"/>
      <c r="GN106" s="901"/>
      <c r="GO106" s="901"/>
      <c r="GP106" s="901"/>
      <c r="GQ106" s="901"/>
      <c r="GR106" s="901"/>
      <c r="GS106" s="901"/>
      <c r="GT106" s="901"/>
      <c r="GU106" s="901"/>
      <c r="GV106" s="901"/>
      <c r="GW106" s="901"/>
      <c r="GX106" s="901"/>
      <c r="GY106" s="901"/>
      <c r="GZ106" s="901"/>
      <c r="HA106" s="901"/>
      <c r="HB106" s="901"/>
      <c r="HC106" s="901"/>
      <c r="HD106" s="901"/>
      <c r="HE106" s="901"/>
      <c r="HF106" s="901"/>
      <c r="HG106" s="901"/>
      <c r="HH106" s="901"/>
      <c r="HI106" s="901"/>
      <c r="HJ106" s="901"/>
      <c r="HK106" s="901"/>
      <c r="HL106" s="901"/>
      <c r="HM106" s="901"/>
      <c r="HN106" s="901"/>
      <c r="HO106" s="901"/>
      <c r="HP106" s="901"/>
      <c r="HQ106" s="901"/>
      <c r="HR106" s="901"/>
      <c r="HS106" s="901"/>
      <c r="HT106" s="901"/>
      <c r="HU106" s="901"/>
      <c r="HV106" s="901"/>
      <c r="HW106" s="901"/>
      <c r="HX106" s="901"/>
      <c r="HY106" s="901"/>
      <c r="HZ106" s="901"/>
      <c r="IA106" s="901"/>
      <c r="IB106" s="901"/>
      <c r="IC106" s="901"/>
      <c r="JJ106" s="901"/>
      <c r="JK106" s="901"/>
      <c r="JL106" s="901"/>
      <c r="JM106" s="901"/>
      <c r="JN106" s="901"/>
    </row>
    <row r="107" s="899" customFormat="1" ht="10.05" customHeight="1" spans="1:274">
      <c r="A107" s="1031"/>
      <c r="B107" s="979"/>
      <c r="C107" s="1012"/>
      <c r="D107" s="979"/>
      <c r="E107" s="1034"/>
      <c r="F107" s="1031"/>
      <c r="G107" s="1031"/>
      <c r="H107" s="1031"/>
      <c r="I107" s="1027"/>
      <c r="J107" s="1027"/>
      <c r="K107" s="1027"/>
      <c r="L107" s="979"/>
      <c r="M107" s="979"/>
      <c r="N107" s="979"/>
      <c r="O107" s="979"/>
      <c r="P107" s="979"/>
      <c r="Q107" s="979"/>
      <c r="R107" s="1027"/>
      <c r="S107" s="979"/>
      <c r="T107" s="979"/>
      <c r="U107" s="979"/>
      <c r="V107" s="979"/>
      <c r="W107" s="979"/>
      <c r="X107" s="1042"/>
      <c r="Y107" s="1035"/>
      <c r="Z107" s="1035"/>
      <c r="AA107" s="1035"/>
      <c r="AB107" s="1035"/>
      <c r="AC107" s="979"/>
      <c r="AD107" s="979"/>
      <c r="AE107" s="979"/>
      <c r="AF107" s="979"/>
      <c r="AG107" s="979"/>
      <c r="AH107" s="979"/>
      <c r="AI107" s="979"/>
      <c r="AJ107" s="979"/>
      <c r="AK107" s="979"/>
      <c r="AL107" s="979"/>
      <c r="AM107" s="1027"/>
      <c r="AN107" s="1027"/>
      <c r="AO107" s="979"/>
      <c r="AP107" s="1027"/>
      <c r="AQ107" s="979"/>
      <c r="AR107" s="979"/>
      <c r="AS107" s="979"/>
      <c r="AT107" s="979"/>
      <c r="AU107" s="979"/>
      <c r="AV107" s="979"/>
      <c r="AW107" s="979"/>
      <c r="AX107" s="1027"/>
      <c r="AY107" s="1031"/>
      <c r="AZ107" s="979"/>
      <c r="BA107" s="979"/>
      <c r="BB107" s="979"/>
      <c r="BC107" s="979"/>
      <c r="BD107" s="979"/>
      <c r="BE107" s="979"/>
      <c r="BF107" s="979"/>
      <c r="BG107" s="1027"/>
      <c r="BH107" s="1027"/>
      <c r="BI107" s="1027"/>
      <c r="BJ107" s="1027"/>
      <c r="BK107" s="1027"/>
      <c r="BL107" s="1031"/>
      <c r="BM107" s="1027"/>
      <c r="BN107" s="1027"/>
      <c r="BO107" s="1027"/>
      <c r="BP107" s="1027"/>
      <c r="BQ107" s="1027"/>
      <c r="BR107" s="1027"/>
      <c r="BS107" s="1027"/>
      <c r="BT107" s="1027"/>
      <c r="BU107" s="1027"/>
      <c r="BV107" s="1036"/>
      <c r="BW107" s="1027"/>
      <c r="BX107" s="1033"/>
      <c r="BY107" s="1033"/>
      <c r="BZ107" s="1033"/>
      <c r="CA107" s="1033"/>
      <c r="CB107" s="1033"/>
      <c r="CC107" s="1033"/>
      <c r="CD107" s="1033"/>
      <c r="CE107" s="1033"/>
      <c r="CF107" s="1033"/>
      <c r="CG107" s="979"/>
      <c r="CH107" s="901"/>
      <c r="CI107" s="901"/>
      <c r="CJ107" s="901"/>
      <c r="CK107" s="901"/>
      <c r="CL107" s="901"/>
      <c r="CM107" s="901"/>
      <c r="CN107" s="901"/>
      <c r="CO107" s="901"/>
      <c r="CP107" s="901"/>
      <c r="CQ107" s="901"/>
      <c r="CR107" s="901"/>
      <c r="CS107" s="901"/>
      <c r="CT107" s="901"/>
      <c r="CU107" s="901"/>
      <c r="CV107" s="901"/>
      <c r="CW107" s="901"/>
      <c r="CX107" s="901"/>
      <c r="CY107" s="901"/>
      <c r="CZ107" s="901"/>
      <c r="DA107" s="901"/>
      <c r="DB107" s="901"/>
      <c r="DC107" s="901"/>
      <c r="DD107" s="901"/>
      <c r="DE107" s="901"/>
      <c r="DF107" s="901"/>
      <c r="DG107" s="901"/>
      <c r="DH107" s="901"/>
      <c r="DI107" s="901"/>
      <c r="DJ107" s="901"/>
      <c r="DK107" s="901"/>
      <c r="DL107" s="901"/>
      <c r="DM107" s="901"/>
      <c r="DN107" s="901"/>
      <c r="DO107" s="901"/>
      <c r="DP107" s="901"/>
      <c r="DQ107" s="901"/>
      <c r="DR107" s="901"/>
      <c r="DS107" s="901"/>
      <c r="DT107" s="901"/>
      <c r="DU107" s="901"/>
      <c r="DV107" s="901"/>
      <c r="DW107" s="901"/>
      <c r="DX107" s="901"/>
      <c r="DY107" s="901"/>
      <c r="DZ107" s="901"/>
      <c r="EA107" s="901"/>
      <c r="EB107" s="901"/>
      <c r="EC107" s="901"/>
      <c r="ED107" s="901"/>
      <c r="EE107" s="901"/>
      <c r="EF107" s="901"/>
      <c r="EG107" s="901"/>
      <c r="EH107" s="901"/>
      <c r="EI107" s="901"/>
      <c r="EJ107" s="901"/>
      <c r="EK107" s="901"/>
      <c r="EL107" s="901"/>
      <c r="EM107" s="901"/>
      <c r="EN107" s="901"/>
      <c r="EO107" s="901"/>
      <c r="EP107" s="901"/>
      <c r="EQ107" s="901"/>
      <c r="ER107" s="901"/>
      <c r="ES107" s="901"/>
      <c r="ET107" s="901"/>
      <c r="EU107" s="901"/>
      <c r="EV107" s="901"/>
      <c r="EW107" s="901"/>
      <c r="EX107" s="901"/>
      <c r="EY107" s="901"/>
      <c r="EZ107" s="901"/>
      <c r="FA107" s="901"/>
      <c r="FB107" s="901"/>
      <c r="FC107" s="901"/>
      <c r="FD107" s="901"/>
      <c r="FE107" s="901"/>
      <c r="FF107" s="901"/>
      <c r="FG107" s="901"/>
      <c r="FH107" s="901"/>
      <c r="FI107" s="901"/>
      <c r="FJ107" s="901"/>
      <c r="FK107" s="901"/>
      <c r="FL107" s="901"/>
      <c r="FM107" s="901"/>
      <c r="FN107" s="901"/>
      <c r="FO107" s="901"/>
      <c r="FP107" s="901"/>
      <c r="FQ107" s="901"/>
      <c r="FR107" s="901"/>
      <c r="FS107" s="901"/>
      <c r="FT107" s="901"/>
      <c r="FU107" s="901"/>
      <c r="FV107" s="901"/>
      <c r="FW107" s="901"/>
      <c r="FX107" s="901"/>
      <c r="FY107" s="901"/>
      <c r="FZ107" s="901"/>
      <c r="GA107" s="901"/>
      <c r="GB107" s="901"/>
      <c r="GC107" s="901"/>
      <c r="GD107" s="901"/>
      <c r="GE107" s="901"/>
      <c r="GF107" s="901"/>
      <c r="GG107" s="901"/>
      <c r="GH107" s="901"/>
      <c r="GI107" s="901"/>
      <c r="GJ107" s="901"/>
      <c r="GK107" s="901"/>
      <c r="GL107" s="901"/>
      <c r="GM107" s="901"/>
      <c r="GN107" s="901"/>
      <c r="GO107" s="901"/>
      <c r="GP107" s="901"/>
      <c r="GQ107" s="901"/>
      <c r="GR107" s="901"/>
      <c r="GS107" s="901"/>
      <c r="GT107" s="901"/>
      <c r="GU107" s="901"/>
      <c r="GV107" s="901"/>
      <c r="GW107" s="901"/>
      <c r="GX107" s="901"/>
      <c r="GY107" s="901"/>
      <c r="GZ107" s="901"/>
      <c r="HA107" s="901"/>
      <c r="HB107" s="901"/>
      <c r="HC107" s="901"/>
      <c r="HD107" s="901"/>
      <c r="HE107" s="901"/>
      <c r="HF107" s="901"/>
      <c r="HG107" s="901"/>
      <c r="HH107" s="901"/>
      <c r="HI107" s="901"/>
      <c r="HJ107" s="901"/>
      <c r="HK107" s="901"/>
      <c r="HL107" s="901"/>
      <c r="HM107" s="901"/>
      <c r="HN107" s="901"/>
      <c r="HO107" s="901"/>
      <c r="HP107" s="901"/>
      <c r="HQ107" s="901"/>
      <c r="HR107" s="901"/>
      <c r="HS107" s="901"/>
      <c r="HT107" s="901"/>
      <c r="HU107" s="901"/>
      <c r="HV107" s="901"/>
      <c r="HW107" s="901"/>
      <c r="HX107" s="901"/>
      <c r="HY107" s="901"/>
      <c r="HZ107" s="901"/>
      <c r="IA107" s="901"/>
      <c r="IB107" s="901"/>
      <c r="IC107" s="901"/>
      <c r="JJ107" s="901"/>
      <c r="JK107" s="901"/>
      <c r="JL107" s="901"/>
      <c r="JM107" s="901"/>
      <c r="JN107" s="901"/>
    </row>
    <row r="108" s="899" customFormat="1" ht="10.05" customHeight="1" spans="1:274">
      <c r="A108" s="1025"/>
      <c r="B108" s="1012" t="s">
        <v>191</v>
      </c>
      <c r="C108" s="1012" t="s">
        <v>192</v>
      </c>
      <c r="D108" s="979">
        <v>15</v>
      </c>
      <c r="E108" s="1026" t="s">
        <v>120</v>
      </c>
      <c r="F108" s="1025"/>
      <c r="G108" s="1025"/>
      <c r="H108" s="1025"/>
      <c r="I108" s="1027">
        <v>2.3</v>
      </c>
      <c r="J108" s="1027"/>
      <c r="K108" s="1027"/>
      <c r="L108" s="1029"/>
      <c r="M108" s="1029">
        <v>1</v>
      </c>
      <c r="N108" s="1029"/>
      <c r="O108" s="1029"/>
      <c r="P108" s="1029"/>
      <c r="Q108" s="1029">
        <v>2</v>
      </c>
      <c r="R108" s="1027"/>
      <c r="S108" s="1029"/>
      <c r="T108" s="1029">
        <v>3</v>
      </c>
      <c r="U108" s="1029">
        <v>24</v>
      </c>
      <c r="V108" s="1029">
        <v>6</v>
      </c>
      <c r="W108" s="1029">
        <v>18</v>
      </c>
      <c r="X108" s="1041"/>
      <c r="Y108" s="1029"/>
      <c r="Z108" s="1029"/>
      <c r="AA108" s="1029"/>
      <c r="AB108" s="1029"/>
      <c r="AC108" s="1029"/>
      <c r="AD108" s="1029"/>
      <c r="AE108" s="1029"/>
      <c r="AF108" s="1029"/>
      <c r="AG108" s="1029"/>
      <c r="AH108" s="1029"/>
      <c r="AI108" s="979"/>
      <c r="AJ108" s="1029"/>
      <c r="AK108" s="1029"/>
      <c r="AL108" s="1029"/>
      <c r="AM108" s="1027"/>
      <c r="AN108" s="1027"/>
      <c r="AO108" s="1029"/>
      <c r="AP108" s="1027"/>
      <c r="AQ108" s="1029"/>
      <c r="AR108" s="1029"/>
      <c r="AS108" s="1029">
        <v>1</v>
      </c>
      <c r="AT108" s="1029">
        <v>1</v>
      </c>
      <c r="AU108" s="1029">
        <v>1</v>
      </c>
      <c r="AV108" s="1029"/>
      <c r="AW108" s="1029"/>
      <c r="AX108" s="1027"/>
      <c r="AY108" s="1025"/>
      <c r="AZ108" s="1029"/>
      <c r="BA108" s="1029"/>
      <c r="BB108" s="1029">
        <v>1</v>
      </c>
      <c r="BC108" s="1029"/>
      <c r="BD108" s="1029"/>
      <c r="BE108" s="1029">
        <v>1</v>
      </c>
      <c r="BF108" s="1029"/>
      <c r="BG108" s="1029">
        <v>1</v>
      </c>
      <c r="BH108" s="1029">
        <v>1</v>
      </c>
      <c r="BI108" s="1029">
        <v>1</v>
      </c>
      <c r="BJ108" s="1029"/>
      <c r="BK108" s="1029"/>
      <c r="BL108" s="1030"/>
      <c r="BM108" s="1027"/>
      <c r="BN108" s="1027"/>
      <c r="BO108" s="1027"/>
      <c r="BP108" s="1027"/>
      <c r="BQ108" s="1027"/>
      <c r="BR108" s="1031"/>
      <c r="BS108" s="1027"/>
      <c r="BT108" s="1031"/>
      <c r="BU108" s="1031"/>
      <c r="BV108" s="1036"/>
      <c r="BW108" s="1031"/>
      <c r="BX108" s="1033"/>
      <c r="BY108" s="1033"/>
      <c r="BZ108" s="1033"/>
      <c r="CA108" s="1033"/>
      <c r="CB108" s="1033"/>
      <c r="CC108" s="1033"/>
      <c r="CD108" s="1033"/>
      <c r="CE108" s="1033"/>
      <c r="CF108" s="1033"/>
      <c r="CG108" s="979"/>
      <c r="CH108" s="901"/>
      <c r="CI108" s="901"/>
      <c r="CJ108" s="901"/>
      <c r="CK108" s="901"/>
      <c r="CL108" s="901"/>
      <c r="CM108" s="901"/>
      <c r="CN108" s="901"/>
      <c r="CO108" s="901"/>
      <c r="CP108" s="901"/>
      <c r="CQ108" s="901"/>
      <c r="CR108" s="901"/>
      <c r="CS108" s="901"/>
      <c r="CT108" s="901"/>
      <c r="CU108" s="901"/>
      <c r="CV108" s="901"/>
      <c r="CW108" s="901"/>
      <c r="CX108" s="901"/>
      <c r="CY108" s="901"/>
      <c r="CZ108" s="901"/>
      <c r="DA108" s="901"/>
      <c r="DB108" s="901"/>
      <c r="DC108" s="901"/>
      <c r="DD108" s="901"/>
      <c r="DE108" s="901"/>
      <c r="DF108" s="901"/>
      <c r="DG108" s="901"/>
      <c r="DH108" s="901"/>
      <c r="DI108" s="901"/>
      <c r="DJ108" s="901"/>
      <c r="DK108" s="901"/>
      <c r="DL108" s="901"/>
      <c r="DM108" s="901"/>
      <c r="DN108" s="901"/>
      <c r="DO108" s="901"/>
      <c r="DP108" s="901"/>
      <c r="DQ108" s="901"/>
      <c r="DR108" s="901"/>
      <c r="DS108" s="901"/>
      <c r="DT108" s="901"/>
      <c r="DU108" s="901"/>
      <c r="DV108" s="901"/>
      <c r="DW108" s="901"/>
      <c r="DX108" s="901"/>
      <c r="DY108" s="901"/>
      <c r="DZ108" s="901"/>
      <c r="EA108" s="901"/>
      <c r="EB108" s="901"/>
      <c r="EC108" s="901"/>
      <c r="ED108" s="901"/>
      <c r="EE108" s="901"/>
      <c r="EF108" s="901"/>
      <c r="EG108" s="901"/>
      <c r="EH108" s="901"/>
      <c r="EI108" s="901"/>
      <c r="EJ108" s="901"/>
      <c r="EK108" s="901"/>
      <c r="EL108" s="901"/>
      <c r="EM108" s="901"/>
      <c r="EN108" s="901"/>
      <c r="EO108" s="901"/>
      <c r="EP108" s="901"/>
      <c r="EQ108" s="901"/>
      <c r="ER108" s="901"/>
      <c r="ES108" s="901"/>
      <c r="ET108" s="901"/>
      <c r="EU108" s="901"/>
      <c r="EV108" s="901"/>
      <c r="EW108" s="901"/>
      <c r="EX108" s="901"/>
      <c r="EY108" s="901"/>
      <c r="EZ108" s="901"/>
      <c r="FA108" s="901"/>
      <c r="FB108" s="901"/>
      <c r="FC108" s="901"/>
      <c r="FD108" s="901"/>
      <c r="FE108" s="901"/>
      <c r="FF108" s="901"/>
      <c r="FG108" s="901"/>
      <c r="FH108" s="901"/>
      <c r="FI108" s="901"/>
      <c r="FJ108" s="901"/>
      <c r="FK108" s="901"/>
      <c r="FL108" s="901"/>
      <c r="FM108" s="901"/>
      <c r="FN108" s="901"/>
      <c r="FO108" s="901"/>
      <c r="FP108" s="901"/>
      <c r="FQ108" s="901"/>
      <c r="FR108" s="901"/>
      <c r="FS108" s="901"/>
      <c r="FT108" s="901"/>
      <c r="FU108" s="901"/>
      <c r="FV108" s="901"/>
      <c r="FW108" s="901"/>
      <c r="FX108" s="901"/>
      <c r="FY108" s="901"/>
      <c r="FZ108" s="901"/>
      <c r="GA108" s="901"/>
      <c r="GB108" s="901"/>
      <c r="GC108" s="901"/>
      <c r="GD108" s="901"/>
      <c r="GE108" s="901"/>
      <c r="GF108" s="901"/>
      <c r="GG108" s="901"/>
      <c r="GH108" s="901"/>
      <c r="GI108" s="901"/>
      <c r="GJ108" s="901"/>
      <c r="GK108" s="901"/>
      <c r="GL108" s="901"/>
      <c r="GM108" s="901"/>
      <c r="GN108" s="901"/>
      <c r="GO108" s="901"/>
      <c r="GP108" s="901"/>
      <c r="GQ108" s="901"/>
      <c r="GR108" s="901"/>
      <c r="GS108" s="901"/>
      <c r="GT108" s="901"/>
      <c r="GU108" s="901"/>
      <c r="GV108" s="901"/>
      <c r="GW108" s="901"/>
      <c r="GX108" s="901"/>
      <c r="GY108" s="901"/>
      <c r="GZ108" s="901"/>
      <c r="HA108" s="901"/>
      <c r="HB108" s="901"/>
      <c r="HC108" s="901"/>
      <c r="HD108" s="901"/>
      <c r="HE108" s="901"/>
      <c r="HF108" s="901"/>
      <c r="HG108" s="901"/>
      <c r="HH108" s="901"/>
      <c r="HI108" s="901"/>
      <c r="HJ108" s="901"/>
      <c r="HK108" s="901"/>
      <c r="HL108" s="901"/>
      <c r="HM108" s="901"/>
      <c r="HN108" s="901"/>
      <c r="HO108" s="901"/>
      <c r="HP108" s="901"/>
      <c r="HQ108" s="901"/>
      <c r="HR108" s="901"/>
      <c r="HS108" s="901"/>
      <c r="HT108" s="901"/>
      <c r="HU108" s="901"/>
      <c r="HV108" s="901"/>
      <c r="HW108" s="901"/>
      <c r="HX108" s="901"/>
      <c r="HY108" s="901"/>
      <c r="HZ108" s="901"/>
      <c r="IA108" s="901"/>
      <c r="IB108" s="901"/>
      <c r="IC108" s="901"/>
      <c r="JJ108" s="901"/>
      <c r="JK108" s="901"/>
      <c r="JL108" s="901"/>
      <c r="JM108" s="901"/>
      <c r="JN108" s="901"/>
    </row>
    <row r="109" s="899" customFormat="1" ht="10.05" customHeight="1" spans="1:274">
      <c r="A109" s="1031"/>
      <c r="B109" s="1012"/>
      <c r="C109" s="1012"/>
      <c r="D109" s="979"/>
      <c r="E109" s="1034"/>
      <c r="F109" s="1031"/>
      <c r="G109" s="1031"/>
      <c r="H109" s="1031"/>
      <c r="I109" s="1027"/>
      <c r="J109" s="1027"/>
      <c r="K109" s="1027"/>
      <c r="L109" s="1035"/>
      <c r="M109" s="1035"/>
      <c r="N109" s="1035"/>
      <c r="O109" s="1035"/>
      <c r="P109" s="1035"/>
      <c r="Q109" s="1035"/>
      <c r="R109" s="1027"/>
      <c r="S109" s="1035"/>
      <c r="T109" s="1035"/>
      <c r="U109" s="1035"/>
      <c r="V109" s="1035"/>
      <c r="W109" s="1035"/>
      <c r="X109" s="1042"/>
      <c r="Y109" s="1035"/>
      <c r="Z109" s="1035"/>
      <c r="AA109" s="1035"/>
      <c r="AB109" s="1035"/>
      <c r="AC109" s="1035"/>
      <c r="AD109" s="1035"/>
      <c r="AE109" s="1035"/>
      <c r="AF109" s="1035"/>
      <c r="AG109" s="1035"/>
      <c r="AH109" s="1035"/>
      <c r="AI109" s="979"/>
      <c r="AJ109" s="1035"/>
      <c r="AK109" s="1035"/>
      <c r="AL109" s="1035"/>
      <c r="AM109" s="1027"/>
      <c r="AN109" s="1027"/>
      <c r="AO109" s="1035"/>
      <c r="AP109" s="1027"/>
      <c r="AQ109" s="1035"/>
      <c r="AR109" s="1035"/>
      <c r="AS109" s="1035"/>
      <c r="AT109" s="1035"/>
      <c r="AU109" s="1035"/>
      <c r="AV109" s="1035"/>
      <c r="AW109" s="1035"/>
      <c r="AX109" s="1027"/>
      <c r="AY109" s="1031"/>
      <c r="AZ109" s="1035"/>
      <c r="BA109" s="1035"/>
      <c r="BB109" s="1035"/>
      <c r="BC109" s="1035"/>
      <c r="BD109" s="1035"/>
      <c r="BE109" s="1035"/>
      <c r="BF109" s="1035"/>
      <c r="BG109" s="1035"/>
      <c r="BH109" s="1035"/>
      <c r="BI109" s="1035"/>
      <c r="BJ109" s="1035"/>
      <c r="BK109" s="1035"/>
      <c r="BL109" s="1031"/>
      <c r="BM109" s="1027"/>
      <c r="BN109" s="1027"/>
      <c r="BO109" s="1027"/>
      <c r="BP109" s="1027"/>
      <c r="BQ109" s="1027"/>
      <c r="BR109" s="1027"/>
      <c r="BS109" s="1027"/>
      <c r="BT109" s="1027"/>
      <c r="BU109" s="1027"/>
      <c r="BV109" s="1036"/>
      <c r="BW109" s="1027"/>
      <c r="BX109" s="1033"/>
      <c r="BY109" s="1033"/>
      <c r="BZ109" s="1033"/>
      <c r="CA109" s="1033"/>
      <c r="CB109" s="1033"/>
      <c r="CC109" s="1033"/>
      <c r="CD109" s="1033"/>
      <c r="CE109" s="1033"/>
      <c r="CF109" s="1033"/>
      <c r="CG109" s="979"/>
      <c r="CH109" s="901"/>
      <c r="CI109" s="901"/>
      <c r="CJ109" s="901"/>
      <c r="CK109" s="901"/>
      <c r="CL109" s="901"/>
      <c r="CM109" s="901"/>
      <c r="CN109" s="901"/>
      <c r="CO109" s="901"/>
      <c r="CP109" s="901"/>
      <c r="CQ109" s="901"/>
      <c r="CR109" s="901"/>
      <c r="CS109" s="901"/>
      <c r="CT109" s="901"/>
      <c r="CU109" s="901"/>
      <c r="CV109" s="901"/>
      <c r="CW109" s="901"/>
      <c r="CX109" s="901"/>
      <c r="CY109" s="901"/>
      <c r="CZ109" s="901"/>
      <c r="DA109" s="901"/>
      <c r="DB109" s="901"/>
      <c r="DC109" s="901"/>
      <c r="DD109" s="901"/>
      <c r="DE109" s="901"/>
      <c r="DF109" s="901"/>
      <c r="DG109" s="901"/>
      <c r="DH109" s="901"/>
      <c r="DI109" s="901"/>
      <c r="DJ109" s="901"/>
      <c r="DK109" s="901"/>
      <c r="DL109" s="901"/>
      <c r="DM109" s="901"/>
      <c r="DN109" s="901"/>
      <c r="DO109" s="901"/>
      <c r="DP109" s="901"/>
      <c r="DQ109" s="901"/>
      <c r="DR109" s="901"/>
      <c r="DS109" s="901"/>
      <c r="DT109" s="901"/>
      <c r="DU109" s="901"/>
      <c r="DV109" s="901"/>
      <c r="DW109" s="901"/>
      <c r="DX109" s="901"/>
      <c r="DY109" s="901"/>
      <c r="DZ109" s="901"/>
      <c r="EA109" s="901"/>
      <c r="EB109" s="901"/>
      <c r="EC109" s="901"/>
      <c r="ED109" s="901"/>
      <c r="EE109" s="901"/>
      <c r="EF109" s="901"/>
      <c r="EG109" s="901"/>
      <c r="EH109" s="901"/>
      <c r="EI109" s="901"/>
      <c r="EJ109" s="901"/>
      <c r="EK109" s="901"/>
      <c r="EL109" s="901"/>
      <c r="EM109" s="901"/>
      <c r="EN109" s="901"/>
      <c r="EO109" s="901"/>
      <c r="EP109" s="901"/>
      <c r="EQ109" s="901"/>
      <c r="ER109" s="901"/>
      <c r="ES109" s="901"/>
      <c r="ET109" s="901"/>
      <c r="EU109" s="901"/>
      <c r="EV109" s="901"/>
      <c r="EW109" s="901"/>
      <c r="EX109" s="901"/>
      <c r="EY109" s="901"/>
      <c r="EZ109" s="901"/>
      <c r="FA109" s="901"/>
      <c r="FB109" s="901"/>
      <c r="FC109" s="901"/>
      <c r="FD109" s="901"/>
      <c r="FE109" s="901"/>
      <c r="FF109" s="901"/>
      <c r="FG109" s="901"/>
      <c r="FH109" s="901"/>
      <c r="FI109" s="901"/>
      <c r="FJ109" s="901"/>
      <c r="FK109" s="901"/>
      <c r="FL109" s="901"/>
      <c r="FM109" s="901"/>
      <c r="FN109" s="901"/>
      <c r="FO109" s="901"/>
      <c r="FP109" s="901"/>
      <c r="FQ109" s="901"/>
      <c r="FR109" s="901"/>
      <c r="FS109" s="901"/>
      <c r="FT109" s="901"/>
      <c r="FU109" s="901"/>
      <c r="FV109" s="901"/>
      <c r="FW109" s="901"/>
      <c r="FX109" s="901"/>
      <c r="FY109" s="901"/>
      <c r="FZ109" s="901"/>
      <c r="GA109" s="901"/>
      <c r="GB109" s="901"/>
      <c r="GC109" s="901"/>
      <c r="GD109" s="901"/>
      <c r="GE109" s="901"/>
      <c r="GF109" s="901"/>
      <c r="GG109" s="901"/>
      <c r="GH109" s="901"/>
      <c r="GI109" s="901"/>
      <c r="GJ109" s="901"/>
      <c r="GK109" s="901"/>
      <c r="GL109" s="901"/>
      <c r="GM109" s="901"/>
      <c r="GN109" s="901"/>
      <c r="GO109" s="901"/>
      <c r="GP109" s="901"/>
      <c r="GQ109" s="901"/>
      <c r="GR109" s="901"/>
      <c r="GS109" s="901"/>
      <c r="GT109" s="901"/>
      <c r="GU109" s="901"/>
      <c r="GV109" s="901"/>
      <c r="GW109" s="901"/>
      <c r="GX109" s="901"/>
      <c r="GY109" s="901"/>
      <c r="GZ109" s="901"/>
      <c r="HA109" s="901"/>
      <c r="HB109" s="901"/>
      <c r="HC109" s="901"/>
      <c r="HD109" s="901"/>
      <c r="HE109" s="901"/>
      <c r="HF109" s="901"/>
      <c r="HG109" s="901"/>
      <c r="HH109" s="901"/>
      <c r="HI109" s="901"/>
      <c r="HJ109" s="901"/>
      <c r="HK109" s="901"/>
      <c r="HL109" s="901"/>
      <c r="HM109" s="901"/>
      <c r="HN109" s="901"/>
      <c r="HO109" s="901"/>
      <c r="HP109" s="901"/>
      <c r="HQ109" s="901"/>
      <c r="HR109" s="901"/>
      <c r="HS109" s="901"/>
      <c r="HT109" s="901"/>
      <c r="HU109" s="901"/>
      <c r="HV109" s="901"/>
      <c r="HW109" s="901"/>
      <c r="HX109" s="901"/>
      <c r="HY109" s="901"/>
      <c r="HZ109" s="901"/>
      <c r="IA109" s="901"/>
      <c r="IB109" s="901"/>
      <c r="IC109" s="901"/>
      <c r="JJ109" s="901"/>
      <c r="JK109" s="901"/>
      <c r="JL109" s="901"/>
      <c r="JM109" s="901"/>
      <c r="JN109" s="901"/>
    </row>
    <row r="110" s="899" customFormat="1" ht="10.05" customHeight="1" spans="1:274">
      <c r="A110" s="1025"/>
      <c r="B110" s="979" t="s">
        <v>193</v>
      </c>
      <c r="C110" s="1012" t="s">
        <v>192</v>
      </c>
      <c r="D110" s="979">
        <v>15</v>
      </c>
      <c r="E110" s="1026" t="s">
        <v>120</v>
      </c>
      <c r="F110" s="1025"/>
      <c r="G110" s="1025"/>
      <c r="H110" s="1025"/>
      <c r="I110" s="1027">
        <v>2.3</v>
      </c>
      <c r="J110" s="1027"/>
      <c r="K110" s="1027"/>
      <c r="L110" s="1029"/>
      <c r="M110" s="1029">
        <v>1</v>
      </c>
      <c r="N110" s="1029"/>
      <c r="O110" s="1029"/>
      <c r="P110" s="1029"/>
      <c r="Q110" s="1029">
        <v>4</v>
      </c>
      <c r="R110" s="1027"/>
      <c r="S110" s="1029"/>
      <c r="T110" s="1029">
        <v>6</v>
      </c>
      <c r="U110" s="1029">
        <v>24</v>
      </c>
      <c r="V110" s="1029">
        <v>6</v>
      </c>
      <c r="W110" s="1029">
        <v>18</v>
      </c>
      <c r="X110" s="1041"/>
      <c r="Y110" s="1029"/>
      <c r="Z110" s="1029"/>
      <c r="AA110" s="1029"/>
      <c r="AB110" s="1029"/>
      <c r="AC110" s="1029"/>
      <c r="AD110" s="1029"/>
      <c r="AE110" s="1029"/>
      <c r="AF110" s="1029"/>
      <c r="AG110" s="1029"/>
      <c r="AH110" s="1029"/>
      <c r="AI110" s="979"/>
      <c r="AJ110" s="1029"/>
      <c r="AK110" s="1029"/>
      <c r="AL110" s="1029"/>
      <c r="AM110" s="1027"/>
      <c r="AN110" s="1027"/>
      <c r="AO110" s="1029"/>
      <c r="AP110" s="1027"/>
      <c r="AQ110" s="1029"/>
      <c r="AR110" s="1029"/>
      <c r="AS110" s="1029">
        <v>1</v>
      </c>
      <c r="AT110" s="1029">
        <v>1</v>
      </c>
      <c r="AU110" s="1029">
        <v>1</v>
      </c>
      <c r="AV110" s="1029"/>
      <c r="AW110" s="1029"/>
      <c r="AX110" s="1027"/>
      <c r="AY110" s="1025"/>
      <c r="AZ110" s="1029"/>
      <c r="BA110" s="1029"/>
      <c r="BB110" s="1029">
        <v>2</v>
      </c>
      <c r="BC110" s="1029"/>
      <c r="BD110" s="1029"/>
      <c r="BE110" s="1029">
        <v>2</v>
      </c>
      <c r="BF110" s="1029"/>
      <c r="BG110" s="1029">
        <v>1</v>
      </c>
      <c r="BH110" s="1029">
        <v>1</v>
      </c>
      <c r="BI110" s="1029">
        <v>1</v>
      </c>
      <c r="BJ110" s="1029"/>
      <c r="BK110" s="1029"/>
      <c r="BL110" s="1030"/>
      <c r="BM110" s="1027"/>
      <c r="BN110" s="1027"/>
      <c r="BO110" s="1027"/>
      <c r="BP110" s="1027"/>
      <c r="BQ110" s="1027"/>
      <c r="BR110" s="1031"/>
      <c r="BS110" s="1027"/>
      <c r="BT110" s="1031"/>
      <c r="BU110" s="1031"/>
      <c r="BV110" s="1036"/>
      <c r="BW110" s="1031"/>
      <c r="BX110" s="1033"/>
      <c r="BY110" s="1033"/>
      <c r="BZ110" s="1033"/>
      <c r="CA110" s="1033"/>
      <c r="CB110" s="1033"/>
      <c r="CC110" s="1033"/>
      <c r="CD110" s="1033"/>
      <c r="CE110" s="1033"/>
      <c r="CF110" s="1033"/>
      <c r="CG110" s="979"/>
      <c r="CH110" s="901"/>
      <c r="CI110" s="901"/>
      <c r="CJ110" s="901"/>
      <c r="CK110" s="901"/>
      <c r="CL110" s="901"/>
      <c r="CM110" s="901"/>
      <c r="CN110" s="901"/>
      <c r="CO110" s="901"/>
      <c r="CP110" s="901"/>
      <c r="CQ110" s="901"/>
      <c r="CR110" s="901"/>
      <c r="CS110" s="901"/>
      <c r="CT110" s="901"/>
      <c r="CU110" s="901"/>
      <c r="CV110" s="901"/>
      <c r="CW110" s="901"/>
      <c r="CX110" s="901"/>
      <c r="CY110" s="901"/>
      <c r="CZ110" s="901"/>
      <c r="DA110" s="901"/>
      <c r="DB110" s="901"/>
      <c r="DC110" s="901"/>
      <c r="DD110" s="901"/>
      <c r="DE110" s="901"/>
      <c r="DF110" s="901"/>
      <c r="DG110" s="901"/>
      <c r="DH110" s="901"/>
      <c r="DI110" s="901"/>
      <c r="DJ110" s="901"/>
      <c r="DK110" s="901"/>
      <c r="DL110" s="901"/>
      <c r="DM110" s="901"/>
      <c r="DN110" s="901"/>
      <c r="DO110" s="901"/>
      <c r="DP110" s="901"/>
      <c r="DQ110" s="901"/>
      <c r="DR110" s="901"/>
      <c r="DS110" s="901"/>
      <c r="DT110" s="901"/>
      <c r="DU110" s="901"/>
      <c r="DV110" s="901"/>
      <c r="DW110" s="901"/>
      <c r="DX110" s="901"/>
      <c r="DY110" s="901"/>
      <c r="DZ110" s="901"/>
      <c r="EA110" s="901"/>
      <c r="EB110" s="901"/>
      <c r="EC110" s="901"/>
      <c r="ED110" s="901"/>
      <c r="EE110" s="901"/>
      <c r="EF110" s="901"/>
      <c r="EG110" s="901"/>
      <c r="EH110" s="901"/>
      <c r="EI110" s="901"/>
      <c r="EJ110" s="901"/>
      <c r="EK110" s="901"/>
      <c r="EL110" s="901"/>
      <c r="EM110" s="901"/>
      <c r="EN110" s="901"/>
      <c r="EO110" s="901"/>
      <c r="EP110" s="901"/>
      <c r="EQ110" s="901"/>
      <c r="ER110" s="901"/>
      <c r="ES110" s="901"/>
      <c r="ET110" s="901"/>
      <c r="EU110" s="901"/>
      <c r="EV110" s="901"/>
      <c r="EW110" s="901"/>
      <c r="EX110" s="901"/>
      <c r="EY110" s="901"/>
      <c r="EZ110" s="901"/>
      <c r="FA110" s="901"/>
      <c r="FB110" s="901"/>
      <c r="FC110" s="901"/>
      <c r="FD110" s="901"/>
      <c r="FE110" s="901"/>
      <c r="FF110" s="901"/>
      <c r="FG110" s="901"/>
      <c r="FH110" s="901"/>
      <c r="FI110" s="901"/>
      <c r="FJ110" s="901"/>
      <c r="FK110" s="901"/>
      <c r="FL110" s="901"/>
      <c r="FM110" s="901"/>
      <c r="FN110" s="901"/>
      <c r="FO110" s="901"/>
      <c r="FP110" s="901"/>
      <c r="FQ110" s="901"/>
      <c r="FR110" s="901"/>
      <c r="FS110" s="901"/>
      <c r="FT110" s="901"/>
      <c r="FU110" s="901"/>
      <c r="FV110" s="901"/>
      <c r="FW110" s="901"/>
      <c r="FX110" s="901"/>
      <c r="FY110" s="901"/>
      <c r="FZ110" s="901"/>
      <c r="GA110" s="901"/>
      <c r="GB110" s="901"/>
      <c r="GC110" s="901"/>
      <c r="GD110" s="901"/>
      <c r="GE110" s="901"/>
      <c r="GF110" s="901"/>
      <c r="GG110" s="901"/>
      <c r="GH110" s="901"/>
      <c r="GI110" s="901"/>
      <c r="GJ110" s="901"/>
      <c r="GK110" s="901"/>
      <c r="GL110" s="901"/>
      <c r="GM110" s="901"/>
      <c r="GN110" s="901"/>
      <c r="GO110" s="901"/>
      <c r="GP110" s="901"/>
      <c r="GQ110" s="901"/>
      <c r="GR110" s="901"/>
      <c r="GS110" s="901"/>
      <c r="GT110" s="901"/>
      <c r="GU110" s="901"/>
      <c r="GV110" s="901"/>
      <c r="GW110" s="901"/>
      <c r="GX110" s="901"/>
      <c r="GY110" s="901"/>
      <c r="GZ110" s="901"/>
      <c r="HA110" s="901"/>
      <c r="HB110" s="901"/>
      <c r="HC110" s="901"/>
      <c r="HD110" s="901"/>
      <c r="HE110" s="901"/>
      <c r="HF110" s="901"/>
      <c r="HG110" s="901"/>
      <c r="HH110" s="901"/>
      <c r="HI110" s="901"/>
      <c r="HJ110" s="901"/>
      <c r="HK110" s="901"/>
      <c r="HL110" s="901"/>
      <c r="HM110" s="901"/>
      <c r="HN110" s="901"/>
      <c r="HO110" s="901"/>
      <c r="HP110" s="901"/>
      <c r="HQ110" s="901"/>
      <c r="HR110" s="901"/>
      <c r="HS110" s="901"/>
      <c r="HT110" s="901"/>
      <c r="HU110" s="901"/>
      <c r="HV110" s="901"/>
      <c r="HW110" s="901"/>
      <c r="HX110" s="901"/>
      <c r="HY110" s="901"/>
      <c r="HZ110" s="901"/>
      <c r="IA110" s="901"/>
      <c r="IB110" s="901"/>
      <c r="IC110" s="901"/>
      <c r="JJ110" s="901"/>
      <c r="JK110" s="901"/>
      <c r="JL110" s="901"/>
      <c r="JM110" s="901"/>
      <c r="JN110" s="901"/>
    </row>
    <row r="111" s="899" customFormat="1" ht="10.05" customHeight="1" spans="1:274">
      <c r="A111" s="1031"/>
      <c r="B111" s="979"/>
      <c r="C111" s="1012"/>
      <c r="D111" s="979"/>
      <c r="E111" s="1034"/>
      <c r="F111" s="1031"/>
      <c r="G111" s="1031"/>
      <c r="H111" s="1031"/>
      <c r="I111" s="1027"/>
      <c r="J111" s="1027"/>
      <c r="K111" s="1027"/>
      <c r="L111" s="1035"/>
      <c r="M111" s="1035"/>
      <c r="N111" s="1035"/>
      <c r="O111" s="1035"/>
      <c r="P111" s="1035"/>
      <c r="Q111" s="1035"/>
      <c r="R111" s="1027"/>
      <c r="S111" s="1035"/>
      <c r="T111" s="1035"/>
      <c r="U111" s="1035"/>
      <c r="V111" s="1035"/>
      <c r="W111" s="1035"/>
      <c r="X111" s="1042"/>
      <c r="Y111" s="1035"/>
      <c r="Z111" s="1035"/>
      <c r="AA111" s="1035"/>
      <c r="AB111" s="1035"/>
      <c r="AC111" s="1035"/>
      <c r="AD111" s="1035"/>
      <c r="AE111" s="1035"/>
      <c r="AF111" s="1035"/>
      <c r="AG111" s="1035"/>
      <c r="AH111" s="1035"/>
      <c r="AI111" s="979"/>
      <c r="AJ111" s="1035"/>
      <c r="AK111" s="1035"/>
      <c r="AL111" s="1035"/>
      <c r="AM111" s="1027"/>
      <c r="AN111" s="1027"/>
      <c r="AO111" s="1035"/>
      <c r="AP111" s="1027"/>
      <c r="AQ111" s="1035"/>
      <c r="AR111" s="1035"/>
      <c r="AS111" s="1035"/>
      <c r="AT111" s="1035"/>
      <c r="AU111" s="1035"/>
      <c r="AV111" s="1035"/>
      <c r="AW111" s="1035"/>
      <c r="AX111" s="1027"/>
      <c r="AY111" s="1031"/>
      <c r="AZ111" s="1035"/>
      <c r="BA111" s="1035"/>
      <c r="BB111" s="1035"/>
      <c r="BC111" s="1035"/>
      <c r="BD111" s="1035"/>
      <c r="BE111" s="1035"/>
      <c r="BF111" s="1035"/>
      <c r="BG111" s="1035"/>
      <c r="BH111" s="1035"/>
      <c r="BI111" s="1035"/>
      <c r="BJ111" s="1035"/>
      <c r="BK111" s="1035"/>
      <c r="BL111" s="1031"/>
      <c r="BM111" s="1027"/>
      <c r="BN111" s="1027"/>
      <c r="BO111" s="1027"/>
      <c r="BP111" s="1027"/>
      <c r="BQ111" s="1027"/>
      <c r="BR111" s="1027"/>
      <c r="BS111" s="1027"/>
      <c r="BT111" s="1027"/>
      <c r="BU111" s="1027"/>
      <c r="BV111" s="1036"/>
      <c r="BW111" s="1027"/>
      <c r="BX111" s="1033"/>
      <c r="BY111" s="1033"/>
      <c r="BZ111" s="1033"/>
      <c r="CA111" s="1033"/>
      <c r="CB111" s="1033"/>
      <c r="CC111" s="1033"/>
      <c r="CD111" s="1033"/>
      <c r="CE111" s="1033"/>
      <c r="CF111" s="1033"/>
      <c r="CG111" s="979"/>
      <c r="CH111" s="901"/>
      <c r="CI111" s="901"/>
      <c r="CJ111" s="901"/>
      <c r="CK111" s="901"/>
      <c r="CL111" s="901"/>
      <c r="CM111" s="901"/>
      <c r="CN111" s="901"/>
      <c r="CO111" s="901"/>
      <c r="CP111" s="901"/>
      <c r="CQ111" s="901"/>
      <c r="CR111" s="901"/>
      <c r="CS111" s="901"/>
      <c r="CT111" s="901"/>
      <c r="CU111" s="901"/>
      <c r="CV111" s="901"/>
      <c r="CW111" s="901"/>
      <c r="CX111" s="901"/>
      <c r="CY111" s="901"/>
      <c r="CZ111" s="901"/>
      <c r="DA111" s="901"/>
      <c r="DB111" s="901"/>
      <c r="DC111" s="901"/>
      <c r="DD111" s="901"/>
      <c r="DE111" s="901"/>
      <c r="DF111" s="901"/>
      <c r="DG111" s="901"/>
      <c r="DH111" s="901"/>
      <c r="DI111" s="901"/>
      <c r="DJ111" s="901"/>
      <c r="DK111" s="901"/>
      <c r="DL111" s="901"/>
      <c r="DM111" s="901"/>
      <c r="DN111" s="901"/>
      <c r="DO111" s="901"/>
      <c r="DP111" s="901"/>
      <c r="DQ111" s="901"/>
      <c r="DR111" s="901"/>
      <c r="DS111" s="901"/>
      <c r="DT111" s="901"/>
      <c r="DU111" s="901"/>
      <c r="DV111" s="901"/>
      <c r="DW111" s="901"/>
      <c r="DX111" s="901"/>
      <c r="DY111" s="901"/>
      <c r="DZ111" s="901"/>
      <c r="EA111" s="901"/>
      <c r="EB111" s="901"/>
      <c r="EC111" s="901"/>
      <c r="ED111" s="901"/>
      <c r="EE111" s="901"/>
      <c r="EF111" s="901"/>
      <c r="EG111" s="901"/>
      <c r="EH111" s="901"/>
      <c r="EI111" s="901"/>
      <c r="EJ111" s="901"/>
      <c r="EK111" s="901"/>
      <c r="EL111" s="901"/>
      <c r="EM111" s="901"/>
      <c r="EN111" s="901"/>
      <c r="EO111" s="901"/>
      <c r="EP111" s="901"/>
      <c r="EQ111" s="901"/>
      <c r="ER111" s="901"/>
      <c r="ES111" s="901"/>
      <c r="ET111" s="901"/>
      <c r="EU111" s="901"/>
      <c r="EV111" s="901"/>
      <c r="EW111" s="901"/>
      <c r="EX111" s="901"/>
      <c r="EY111" s="901"/>
      <c r="EZ111" s="901"/>
      <c r="FA111" s="901"/>
      <c r="FB111" s="901"/>
      <c r="FC111" s="901"/>
      <c r="FD111" s="901"/>
      <c r="FE111" s="901"/>
      <c r="FF111" s="901"/>
      <c r="FG111" s="901"/>
      <c r="FH111" s="901"/>
      <c r="FI111" s="901"/>
      <c r="FJ111" s="901"/>
      <c r="FK111" s="901"/>
      <c r="FL111" s="901"/>
      <c r="FM111" s="901"/>
      <c r="FN111" s="901"/>
      <c r="FO111" s="901"/>
      <c r="FP111" s="901"/>
      <c r="FQ111" s="901"/>
      <c r="FR111" s="901"/>
      <c r="FS111" s="901"/>
      <c r="FT111" s="901"/>
      <c r="FU111" s="901"/>
      <c r="FV111" s="901"/>
      <c r="FW111" s="901"/>
      <c r="FX111" s="901"/>
      <c r="FY111" s="901"/>
      <c r="FZ111" s="901"/>
      <c r="GA111" s="901"/>
      <c r="GB111" s="901"/>
      <c r="GC111" s="901"/>
      <c r="GD111" s="901"/>
      <c r="GE111" s="901"/>
      <c r="GF111" s="901"/>
      <c r="GG111" s="901"/>
      <c r="GH111" s="901"/>
      <c r="GI111" s="901"/>
      <c r="GJ111" s="901"/>
      <c r="GK111" s="901"/>
      <c r="GL111" s="901"/>
      <c r="GM111" s="901"/>
      <c r="GN111" s="901"/>
      <c r="GO111" s="901"/>
      <c r="GP111" s="901"/>
      <c r="GQ111" s="901"/>
      <c r="GR111" s="901"/>
      <c r="GS111" s="901"/>
      <c r="GT111" s="901"/>
      <c r="GU111" s="901"/>
      <c r="GV111" s="901"/>
      <c r="GW111" s="901"/>
      <c r="GX111" s="901"/>
      <c r="GY111" s="901"/>
      <c r="GZ111" s="901"/>
      <c r="HA111" s="901"/>
      <c r="HB111" s="901"/>
      <c r="HC111" s="901"/>
      <c r="HD111" s="901"/>
      <c r="HE111" s="901"/>
      <c r="HF111" s="901"/>
      <c r="HG111" s="901"/>
      <c r="HH111" s="901"/>
      <c r="HI111" s="901"/>
      <c r="HJ111" s="901"/>
      <c r="HK111" s="901"/>
      <c r="HL111" s="901"/>
      <c r="HM111" s="901"/>
      <c r="HN111" s="901"/>
      <c r="HO111" s="901"/>
      <c r="HP111" s="901"/>
      <c r="HQ111" s="901"/>
      <c r="HR111" s="901"/>
      <c r="HS111" s="901"/>
      <c r="HT111" s="901"/>
      <c r="HU111" s="901"/>
      <c r="HV111" s="901"/>
      <c r="HW111" s="901"/>
      <c r="HX111" s="901"/>
      <c r="HY111" s="901"/>
      <c r="HZ111" s="901"/>
      <c r="IA111" s="901"/>
      <c r="IB111" s="901"/>
      <c r="IC111" s="901"/>
      <c r="JJ111" s="901"/>
      <c r="JK111" s="901"/>
      <c r="JL111" s="901"/>
      <c r="JM111" s="901"/>
      <c r="JN111" s="901"/>
    </row>
    <row r="112" s="899" customFormat="1" ht="10.05" customHeight="1" spans="1:274">
      <c r="A112" s="1025"/>
      <c r="B112" s="979" t="s">
        <v>194</v>
      </c>
      <c r="C112" s="1012" t="s">
        <v>169</v>
      </c>
      <c r="D112" s="979">
        <v>15</v>
      </c>
      <c r="E112" s="1026" t="s">
        <v>120</v>
      </c>
      <c r="F112" s="1025"/>
      <c r="G112" s="1025"/>
      <c r="H112" s="1025"/>
      <c r="I112" s="1027">
        <v>2.3</v>
      </c>
      <c r="J112" s="1027"/>
      <c r="K112" s="1027"/>
      <c r="L112" s="1029"/>
      <c r="M112" s="1029">
        <v>1</v>
      </c>
      <c r="N112" s="1029"/>
      <c r="O112" s="1029"/>
      <c r="P112" s="1029"/>
      <c r="Q112" s="1029">
        <v>1</v>
      </c>
      <c r="R112" s="1027"/>
      <c r="S112" s="1029"/>
      <c r="T112" s="1029">
        <v>1</v>
      </c>
      <c r="U112" s="1029">
        <v>6</v>
      </c>
      <c r="V112" s="1029">
        <v>7</v>
      </c>
      <c r="W112" s="1029">
        <v>6</v>
      </c>
      <c r="X112" s="1041"/>
      <c r="Y112" s="1029"/>
      <c r="Z112" s="1029"/>
      <c r="AA112" s="1029"/>
      <c r="AB112" s="1029"/>
      <c r="AC112" s="1029">
        <v>1</v>
      </c>
      <c r="AD112" s="1029">
        <v>1</v>
      </c>
      <c r="AE112" s="1029">
        <v>1</v>
      </c>
      <c r="AF112" s="1029"/>
      <c r="AG112" s="1029"/>
      <c r="AH112" s="1029"/>
      <c r="AI112" s="979"/>
      <c r="AJ112" s="1029"/>
      <c r="AK112" s="1029"/>
      <c r="AL112" s="1029"/>
      <c r="AM112" s="1027"/>
      <c r="AN112" s="1027"/>
      <c r="AO112" s="1029"/>
      <c r="AP112" s="1027"/>
      <c r="AQ112" s="1029"/>
      <c r="AR112" s="1029"/>
      <c r="AS112" s="1029"/>
      <c r="AT112" s="1029"/>
      <c r="AU112" s="1029">
        <v>1</v>
      </c>
      <c r="AV112" s="1029"/>
      <c r="AW112" s="1029"/>
      <c r="AX112" s="1027"/>
      <c r="AY112" s="1025"/>
      <c r="AZ112" s="1029"/>
      <c r="BA112" s="1029">
        <v>1</v>
      </c>
      <c r="BB112" s="1029"/>
      <c r="BC112" s="1029"/>
      <c r="BD112" s="1029"/>
      <c r="BE112" s="1029"/>
      <c r="BF112" s="1029"/>
      <c r="BG112" s="1029"/>
      <c r="BH112" s="1029"/>
      <c r="BI112" s="1029">
        <v>1</v>
      </c>
      <c r="BJ112" s="1029"/>
      <c r="BK112" s="1029"/>
      <c r="BL112" s="1030"/>
      <c r="BM112" s="1027"/>
      <c r="BN112" s="1027"/>
      <c r="BO112" s="1027"/>
      <c r="BP112" s="1027"/>
      <c r="BQ112" s="1027"/>
      <c r="BR112" s="1031"/>
      <c r="BS112" s="1027"/>
      <c r="BT112" s="1031"/>
      <c r="BU112" s="1031"/>
      <c r="BV112" s="1036"/>
      <c r="BW112" s="1031"/>
      <c r="BX112" s="1033">
        <v>1</v>
      </c>
      <c r="BY112" s="1033">
        <v>1</v>
      </c>
      <c r="BZ112" s="1033">
        <v>1</v>
      </c>
      <c r="CA112" s="1033"/>
      <c r="CB112" s="1033"/>
      <c r="CC112" s="1033"/>
      <c r="CD112" s="1033"/>
      <c r="CE112" s="1033"/>
      <c r="CF112" s="1033"/>
      <c r="CG112" s="979"/>
      <c r="CH112" s="901"/>
      <c r="CI112" s="901"/>
      <c r="CJ112" s="901"/>
      <c r="CK112" s="901"/>
      <c r="CL112" s="901"/>
      <c r="CM112" s="901"/>
      <c r="CN112" s="901"/>
      <c r="CO112" s="901"/>
      <c r="CP112" s="901"/>
      <c r="CQ112" s="901"/>
      <c r="CR112" s="901"/>
      <c r="CS112" s="901"/>
      <c r="CT112" s="901"/>
      <c r="CU112" s="901"/>
      <c r="CV112" s="901"/>
      <c r="CW112" s="901"/>
      <c r="CX112" s="901"/>
      <c r="CY112" s="901"/>
      <c r="CZ112" s="901"/>
      <c r="DA112" s="901"/>
      <c r="DB112" s="901"/>
      <c r="DC112" s="901"/>
      <c r="DD112" s="901"/>
      <c r="DE112" s="901"/>
      <c r="DF112" s="901"/>
      <c r="DG112" s="901"/>
      <c r="DH112" s="901"/>
      <c r="DI112" s="901"/>
      <c r="DJ112" s="901"/>
      <c r="DK112" s="901"/>
      <c r="DL112" s="901"/>
      <c r="DM112" s="901"/>
      <c r="DN112" s="901"/>
      <c r="DO112" s="901"/>
      <c r="DP112" s="901"/>
      <c r="DQ112" s="901"/>
      <c r="DR112" s="901"/>
      <c r="DS112" s="901"/>
      <c r="DT112" s="901"/>
      <c r="DU112" s="901"/>
      <c r="DV112" s="901"/>
      <c r="DW112" s="901"/>
      <c r="DX112" s="901"/>
      <c r="DY112" s="901"/>
      <c r="DZ112" s="901"/>
      <c r="EA112" s="901"/>
      <c r="EB112" s="901"/>
      <c r="EC112" s="901"/>
      <c r="ED112" s="901"/>
      <c r="EE112" s="901"/>
      <c r="EF112" s="901"/>
      <c r="EG112" s="901"/>
      <c r="EH112" s="901"/>
      <c r="EI112" s="901"/>
      <c r="EJ112" s="901"/>
      <c r="EK112" s="901"/>
      <c r="EL112" s="901"/>
      <c r="EM112" s="901"/>
      <c r="EN112" s="901"/>
      <c r="EO112" s="901"/>
      <c r="EP112" s="901"/>
      <c r="EQ112" s="901"/>
      <c r="ER112" s="901"/>
      <c r="ES112" s="901"/>
      <c r="ET112" s="901"/>
      <c r="EU112" s="901"/>
      <c r="EV112" s="901"/>
      <c r="EW112" s="901"/>
      <c r="EX112" s="901"/>
      <c r="EY112" s="901"/>
      <c r="EZ112" s="901"/>
      <c r="FA112" s="901"/>
      <c r="FB112" s="901"/>
      <c r="FC112" s="901"/>
      <c r="FD112" s="901"/>
      <c r="FE112" s="901"/>
      <c r="FF112" s="901"/>
      <c r="FG112" s="901"/>
      <c r="FH112" s="901"/>
      <c r="FI112" s="901"/>
      <c r="FJ112" s="901"/>
      <c r="FK112" s="901"/>
      <c r="FL112" s="901"/>
      <c r="FM112" s="901"/>
      <c r="FN112" s="901"/>
      <c r="FO112" s="901"/>
      <c r="FP112" s="901"/>
      <c r="FQ112" s="901"/>
      <c r="FR112" s="901"/>
      <c r="FS112" s="901"/>
      <c r="FT112" s="901"/>
      <c r="FU112" s="901"/>
      <c r="FV112" s="901"/>
      <c r="FW112" s="901"/>
      <c r="FX112" s="901"/>
      <c r="FY112" s="901"/>
      <c r="FZ112" s="901"/>
      <c r="GA112" s="901"/>
      <c r="GB112" s="901"/>
      <c r="GC112" s="901"/>
      <c r="GD112" s="901"/>
      <c r="GE112" s="901"/>
      <c r="GF112" s="901"/>
      <c r="GG112" s="901"/>
      <c r="GH112" s="901"/>
      <c r="GI112" s="901"/>
      <c r="GJ112" s="901"/>
      <c r="GK112" s="901"/>
      <c r="GL112" s="901"/>
      <c r="GM112" s="901"/>
      <c r="GN112" s="901"/>
      <c r="GO112" s="901"/>
      <c r="GP112" s="901"/>
      <c r="GQ112" s="901"/>
      <c r="GR112" s="901"/>
      <c r="GS112" s="901"/>
      <c r="GT112" s="901"/>
      <c r="GU112" s="901"/>
      <c r="GV112" s="901"/>
      <c r="GW112" s="901"/>
      <c r="GX112" s="901"/>
      <c r="GY112" s="901"/>
      <c r="GZ112" s="901"/>
      <c r="HA112" s="901"/>
      <c r="HB112" s="901"/>
      <c r="HC112" s="901"/>
      <c r="HD112" s="901"/>
      <c r="HE112" s="901"/>
      <c r="HF112" s="901"/>
      <c r="HG112" s="901"/>
      <c r="HH112" s="901"/>
      <c r="HI112" s="901"/>
      <c r="HJ112" s="901"/>
      <c r="HK112" s="901"/>
      <c r="HL112" s="901"/>
      <c r="HM112" s="901"/>
      <c r="HN112" s="901"/>
      <c r="HO112" s="901"/>
      <c r="HP112" s="901"/>
      <c r="HQ112" s="901"/>
      <c r="HR112" s="901"/>
      <c r="HS112" s="901"/>
      <c r="HT112" s="901"/>
      <c r="HU112" s="901"/>
      <c r="HV112" s="901"/>
      <c r="HW112" s="901"/>
      <c r="HX112" s="901"/>
      <c r="HY112" s="901"/>
      <c r="HZ112" s="901"/>
      <c r="IA112" s="901"/>
      <c r="IB112" s="901"/>
      <c r="IC112" s="901"/>
      <c r="JJ112" s="901"/>
      <c r="JK112" s="901"/>
      <c r="JL112" s="901"/>
      <c r="JM112" s="901"/>
      <c r="JN112" s="901"/>
    </row>
    <row r="113" s="899" customFormat="1" ht="10.05" customHeight="1" spans="1:274">
      <c r="A113" s="1031"/>
      <c r="B113" s="979"/>
      <c r="C113" s="1012"/>
      <c r="D113" s="979"/>
      <c r="E113" s="1034"/>
      <c r="F113" s="1031"/>
      <c r="G113" s="1031"/>
      <c r="H113" s="1031"/>
      <c r="I113" s="1027"/>
      <c r="J113" s="1027"/>
      <c r="K113" s="1027"/>
      <c r="L113" s="1035"/>
      <c r="M113" s="1035"/>
      <c r="N113" s="1035"/>
      <c r="O113" s="1035"/>
      <c r="P113" s="1035"/>
      <c r="Q113" s="1035"/>
      <c r="R113" s="1027"/>
      <c r="S113" s="1035"/>
      <c r="T113" s="1035"/>
      <c r="U113" s="1035"/>
      <c r="V113" s="1035"/>
      <c r="W113" s="1035"/>
      <c r="X113" s="1042"/>
      <c r="Y113" s="1035"/>
      <c r="Z113" s="1035"/>
      <c r="AA113" s="1035"/>
      <c r="AB113" s="1035"/>
      <c r="AC113" s="1035"/>
      <c r="AD113" s="1035"/>
      <c r="AE113" s="1035"/>
      <c r="AF113" s="1035"/>
      <c r="AG113" s="1035"/>
      <c r="AH113" s="1035"/>
      <c r="AI113" s="979"/>
      <c r="AJ113" s="1035"/>
      <c r="AK113" s="1035"/>
      <c r="AL113" s="1035"/>
      <c r="AM113" s="1027"/>
      <c r="AN113" s="1027"/>
      <c r="AO113" s="1035"/>
      <c r="AP113" s="1027"/>
      <c r="AQ113" s="1035"/>
      <c r="AR113" s="1035"/>
      <c r="AS113" s="1035"/>
      <c r="AT113" s="1035"/>
      <c r="AU113" s="1035"/>
      <c r="AV113" s="1035"/>
      <c r="AW113" s="1035"/>
      <c r="AX113" s="1027"/>
      <c r="AY113" s="1031"/>
      <c r="AZ113" s="1035"/>
      <c r="BA113" s="1035"/>
      <c r="BB113" s="1035"/>
      <c r="BC113" s="1035"/>
      <c r="BD113" s="1035"/>
      <c r="BE113" s="1035"/>
      <c r="BF113" s="1035"/>
      <c r="BG113" s="1035"/>
      <c r="BH113" s="1035"/>
      <c r="BI113" s="1035"/>
      <c r="BJ113" s="1035"/>
      <c r="BK113" s="1035"/>
      <c r="BL113" s="1031"/>
      <c r="BM113" s="1027"/>
      <c r="BN113" s="1027"/>
      <c r="BO113" s="1027"/>
      <c r="BP113" s="1027"/>
      <c r="BQ113" s="1027"/>
      <c r="BR113" s="1027"/>
      <c r="BS113" s="1027"/>
      <c r="BT113" s="1027"/>
      <c r="BU113" s="1027"/>
      <c r="BV113" s="1036"/>
      <c r="BW113" s="1027"/>
      <c r="BX113" s="1033"/>
      <c r="BY113" s="1033"/>
      <c r="BZ113" s="1033"/>
      <c r="CA113" s="1033"/>
      <c r="CB113" s="1033"/>
      <c r="CC113" s="1033"/>
      <c r="CD113" s="1033"/>
      <c r="CE113" s="1033"/>
      <c r="CF113" s="1033"/>
      <c r="CG113" s="979"/>
      <c r="CH113" s="901"/>
      <c r="CI113" s="901"/>
      <c r="CJ113" s="901"/>
      <c r="CK113" s="901"/>
      <c r="CL113" s="901"/>
      <c r="CM113" s="901"/>
      <c r="CN113" s="901"/>
      <c r="CO113" s="901"/>
      <c r="CP113" s="901"/>
      <c r="CQ113" s="901"/>
      <c r="CR113" s="901"/>
      <c r="CS113" s="901"/>
      <c r="CT113" s="901"/>
      <c r="CU113" s="901"/>
      <c r="CV113" s="901"/>
      <c r="CW113" s="901"/>
      <c r="CX113" s="901"/>
      <c r="CY113" s="901"/>
      <c r="CZ113" s="901"/>
      <c r="DA113" s="901"/>
      <c r="DB113" s="901"/>
      <c r="DC113" s="901"/>
      <c r="DD113" s="901"/>
      <c r="DE113" s="901"/>
      <c r="DF113" s="901"/>
      <c r="DG113" s="901"/>
      <c r="DH113" s="901"/>
      <c r="DI113" s="901"/>
      <c r="DJ113" s="901"/>
      <c r="DK113" s="901"/>
      <c r="DL113" s="901"/>
      <c r="DM113" s="901"/>
      <c r="DN113" s="901"/>
      <c r="DO113" s="901"/>
      <c r="DP113" s="901"/>
      <c r="DQ113" s="901"/>
      <c r="DR113" s="901"/>
      <c r="DS113" s="901"/>
      <c r="DT113" s="901"/>
      <c r="DU113" s="901"/>
      <c r="DV113" s="901"/>
      <c r="DW113" s="901"/>
      <c r="DX113" s="901"/>
      <c r="DY113" s="901"/>
      <c r="DZ113" s="901"/>
      <c r="EA113" s="901"/>
      <c r="EB113" s="901"/>
      <c r="EC113" s="901"/>
      <c r="ED113" s="901"/>
      <c r="EE113" s="901"/>
      <c r="EF113" s="901"/>
      <c r="EG113" s="901"/>
      <c r="EH113" s="901"/>
      <c r="EI113" s="901"/>
      <c r="EJ113" s="901"/>
      <c r="EK113" s="901"/>
      <c r="EL113" s="901"/>
      <c r="EM113" s="901"/>
      <c r="EN113" s="901"/>
      <c r="EO113" s="901"/>
      <c r="EP113" s="901"/>
      <c r="EQ113" s="901"/>
      <c r="ER113" s="901"/>
      <c r="ES113" s="901"/>
      <c r="ET113" s="901"/>
      <c r="EU113" s="901"/>
      <c r="EV113" s="901"/>
      <c r="EW113" s="901"/>
      <c r="EX113" s="901"/>
      <c r="EY113" s="901"/>
      <c r="EZ113" s="901"/>
      <c r="FA113" s="901"/>
      <c r="FB113" s="901"/>
      <c r="FC113" s="901"/>
      <c r="FD113" s="901"/>
      <c r="FE113" s="901"/>
      <c r="FF113" s="901"/>
      <c r="FG113" s="901"/>
      <c r="FH113" s="901"/>
      <c r="FI113" s="901"/>
      <c r="FJ113" s="901"/>
      <c r="FK113" s="901"/>
      <c r="FL113" s="901"/>
      <c r="FM113" s="901"/>
      <c r="FN113" s="901"/>
      <c r="FO113" s="901"/>
      <c r="FP113" s="901"/>
      <c r="FQ113" s="901"/>
      <c r="FR113" s="901"/>
      <c r="FS113" s="901"/>
      <c r="FT113" s="901"/>
      <c r="FU113" s="901"/>
      <c r="FV113" s="901"/>
      <c r="FW113" s="901"/>
      <c r="FX113" s="901"/>
      <c r="FY113" s="901"/>
      <c r="FZ113" s="901"/>
      <c r="GA113" s="901"/>
      <c r="GB113" s="901"/>
      <c r="GC113" s="901"/>
      <c r="GD113" s="901"/>
      <c r="GE113" s="901"/>
      <c r="GF113" s="901"/>
      <c r="GG113" s="901"/>
      <c r="GH113" s="901"/>
      <c r="GI113" s="901"/>
      <c r="GJ113" s="901"/>
      <c r="GK113" s="901"/>
      <c r="GL113" s="901"/>
      <c r="GM113" s="901"/>
      <c r="GN113" s="901"/>
      <c r="GO113" s="901"/>
      <c r="GP113" s="901"/>
      <c r="GQ113" s="901"/>
      <c r="GR113" s="901"/>
      <c r="GS113" s="901"/>
      <c r="GT113" s="901"/>
      <c r="GU113" s="901"/>
      <c r="GV113" s="901"/>
      <c r="GW113" s="901"/>
      <c r="GX113" s="901"/>
      <c r="GY113" s="901"/>
      <c r="GZ113" s="901"/>
      <c r="HA113" s="901"/>
      <c r="HB113" s="901"/>
      <c r="HC113" s="901"/>
      <c r="HD113" s="901"/>
      <c r="HE113" s="901"/>
      <c r="HF113" s="901"/>
      <c r="HG113" s="901"/>
      <c r="HH113" s="901"/>
      <c r="HI113" s="901"/>
      <c r="HJ113" s="901"/>
      <c r="HK113" s="901"/>
      <c r="HL113" s="901"/>
      <c r="HM113" s="901"/>
      <c r="HN113" s="901"/>
      <c r="HO113" s="901"/>
      <c r="HP113" s="901"/>
      <c r="HQ113" s="901"/>
      <c r="HR113" s="901"/>
      <c r="HS113" s="901"/>
      <c r="HT113" s="901"/>
      <c r="HU113" s="901"/>
      <c r="HV113" s="901"/>
      <c r="HW113" s="901"/>
      <c r="HX113" s="901"/>
      <c r="HY113" s="901"/>
      <c r="HZ113" s="901"/>
      <c r="IA113" s="901"/>
      <c r="IB113" s="901"/>
      <c r="IC113" s="901"/>
      <c r="JJ113" s="901"/>
      <c r="JK113" s="901"/>
      <c r="JL113" s="901"/>
      <c r="JM113" s="901"/>
      <c r="JN113" s="901"/>
    </row>
    <row r="114" s="899" customFormat="1" ht="10.05" customHeight="1" spans="1:274">
      <c r="A114" s="1025"/>
      <c r="B114" s="979" t="s">
        <v>195</v>
      </c>
      <c r="C114" s="1012" t="s">
        <v>196</v>
      </c>
      <c r="D114" s="979">
        <v>15</v>
      </c>
      <c r="E114" s="1026" t="s">
        <v>120</v>
      </c>
      <c r="F114" s="1025"/>
      <c r="G114" s="1025"/>
      <c r="H114" s="1025"/>
      <c r="I114" s="1027">
        <v>2.3</v>
      </c>
      <c r="J114" s="1027"/>
      <c r="K114" s="1027"/>
      <c r="L114" s="979"/>
      <c r="M114" s="979">
        <v>1</v>
      </c>
      <c r="N114" s="979"/>
      <c r="O114" s="979"/>
      <c r="P114" s="979"/>
      <c r="Q114" s="979">
        <v>6</v>
      </c>
      <c r="R114" s="1027"/>
      <c r="S114" s="979"/>
      <c r="T114" s="979">
        <v>9</v>
      </c>
      <c r="U114" s="979">
        <v>24</v>
      </c>
      <c r="V114" s="979">
        <v>6</v>
      </c>
      <c r="W114" s="979">
        <v>18</v>
      </c>
      <c r="X114" s="1041"/>
      <c r="Y114" s="1029"/>
      <c r="Z114" s="1029"/>
      <c r="AA114" s="1029"/>
      <c r="AB114" s="1029"/>
      <c r="AC114" s="979"/>
      <c r="AD114" s="979"/>
      <c r="AE114" s="979"/>
      <c r="AF114" s="979"/>
      <c r="AG114" s="979"/>
      <c r="AH114" s="979"/>
      <c r="AI114" s="979"/>
      <c r="AJ114" s="979"/>
      <c r="AK114" s="979"/>
      <c r="AL114" s="979"/>
      <c r="AM114" s="1027"/>
      <c r="AN114" s="1027"/>
      <c r="AO114" s="979"/>
      <c r="AP114" s="1027"/>
      <c r="AQ114" s="979"/>
      <c r="AR114" s="979"/>
      <c r="AS114" s="979">
        <v>1</v>
      </c>
      <c r="AT114" s="979">
        <v>1</v>
      </c>
      <c r="AU114" s="979">
        <v>1</v>
      </c>
      <c r="AV114" s="979"/>
      <c r="AW114" s="979"/>
      <c r="AX114" s="1027"/>
      <c r="AY114" s="1025"/>
      <c r="AZ114" s="979"/>
      <c r="BA114" s="979"/>
      <c r="BB114" s="979">
        <v>3</v>
      </c>
      <c r="BC114" s="979"/>
      <c r="BD114" s="979"/>
      <c r="BE114" s="979">
        <v>3</v>
      </c>
      <c r="BF114" s="979"/>
      <c r="BG114" s="1027">
        <v>3</v>
      </c>
      <c r="BH114" s="1027">
        <v>3</v>
      </c>
      <c r="BI114" s="1027">
        <v>3</v>
      </c>
      <c r="BJ114" s="1027"/>
      <c r="BK114" s="1027"/>
      <c r="BL114" s="1030"/>
      <c r="BM114" s="1027"/>
      <c r="BN114" s="1027"/>
      <c r="BO114" s="1027"/>
      <c r="BP114" s="1027"/>
      <c r="BQ114" s="1027"/>
      <c r="BR114" s="1031"/>
      <c r="BS114" s="1027"/>
      <c r="BT114" s="1031"/>
      <c r="BU114" s="1031"/>
      <c r="BV114" s="1036"/>
      <c r="BW114" s="1031"/>
      <c r="BX114" s="1033"/>
      <c r="BY114" s="1033"/>
      <c r="BZ114" s="1033"/>
      <c r="CA114" s="1033"/>
      <c r="CB114" s="1033"/>
      <c r="CC114" s="1033"/>
      <c r="CD114" s="1033"/>
      <c r="CE114" s="1033"/>
      <c r="CF114" s="1033"/>
      <c r="CG114" s="979"/>
      <c r="CH114" s="901"/>
      <c r="CI114" s="901"/>
      <c r="CJ114" s="901"/>
      <c r="CK114" s="901"/>
      <c r="CL114" s="901"/>
      <c r="CM114" s="901"/>
      <c r="CN114" s="901"/>
      <c r="CO114" s="901"/>
      <c r="CP114" s="901"/>
      <c r="CQ114" s="901"/>
      <c r="CR114" s="901"/>
      <c r="CS114" s="901"/>
      <c r="CT114" s="901"/>
      <c r="CU114" s="901"/>
      <c r="CV114" s="901"/>
      <c r="CW114" s="901"/>
      <c r="CX114" s="901"/>
      <c r="CY114" s="901"/>
      <c r="CZ114" s="901"/>
      <c r="DA114" s="901"/>
      <c r="DB114" s="901"/>
      <c r="DC114" s="901"/>
      <c r="DD114" s="901"/>
      <c r="DE114" s="901"/>
      <c r="DF114" s="901"/>
      <c r="DG114" s="901"/>
      <c r="DH114" s="901"/>
      <c r="DI114" s="901"/>
      <c r="DJ114" s="901"/>
      <c r="DK114" s="901"/>
      <c r="DL114" s="901"/>
      <c r="DM114" s="901"/>
      <c r="DN114" s="901"/>
      <c r="DO114" s="901"/>
      <c r="DP114" s="901"/>
      <c r="DQ114" s="901"/>
      <c r="DR114" s="901"/>
      <c r="DS114" s="901"/>
      <c r="DT114" s="901"/>
      <c r="DU114" s="901"/>
      <c r="DV114" s="901"/>
      <c r="DW114" s="901"/>
      <c r="DX114" s="901"/>
      <c r="DY114" s="901"/>
      <c r="DZ114" s="901"/>
      <c r="EA114" s="901"/>
      <c r="EB114" s="901"/>
      <c r="EC114" s="901"/>
      <c r="ED114" s="901"/>
      <c r="EE114" s="901"/>
      <c r="EF114" s="901"/>
      <c r="EG114" s="901"/>
      <c r="EH114" s="901"/>
      <c r="EI114" s="901"/>
      <c r="EJ114" s="901"/>
      <c r="EK114" s="901"/>
      <c r="EL114" s="901"/>
      <c r="EM114" s="901"/>
      <c r="EN114" s="901"/>
      <c r="EO114" s="901"/>
      <c r="EP114" s="901"/>
      <c r="EQ114" s="901"/>
      <c r="ER114" s="901"/>
      <c r="ES114" s="901"/>
      <c r="ET114" s="901"/>
      <c r="EU114" s="901"/>
      <c r="EV114" s="901"/>
      <c r="EW114" s="901"/>
      <c r="EX114" s="901"/>
      <c r="EY114" s="901"/>
      <c r="EZ114" s="901"/>
      <c r="FA114" s="901"/>
      <c r="FB114" s="901"/>
      <c r="FC114" s="901"/>
      <c r="FD114" s="901"/>
      <c r="FE114" s="901"/>
      <c r="FF114" s="901"/>
      <c r="FG114" s="901"/>
      <c r="FH114" s="901"/>
      <c r="FI114" s="901"/>
      <c r="FJ114" s="901"/>
      <c r="FK114" s="901"/>
      <c r="FL114" s="901"/>
      <c r="FM114" s="901"/>
      <c r="FN114" s="901"/>
      <c r="FO114" s="901"/>
      <c r="FP114" s="901"/>
      <c r="FQ114" s="901"/>
      <c r="FR114" s="901"/>
      <c r="FS114" s="901"/>
      <c r="FT114" s="901"/>
      <c r="FU114" s="901"/>
      <c r="FV114" s="901"/>
      <c r="FW114" s="901"/>
      <c r="FX114" s="901"/>
      <c r="FY114" s="901"/>
      <c r="FZ114" s="901"/>
      <c r="GA114" s="901"/>
      <c r="GB114" s="901"/>
      <c r="GC114" s="901"/>
      <c r="GD114" s="901"/>
      <c r="GE114" s="901"/>
      <c r="GF114" s="901"/>
      <c r="GG114" s="901"/>
      <c r="GH114" s="901"/>
      <c r="GI114" s="901"/>
      <c r="GJ114" s="901"/>
      <c r="GK114" s="901"/>
      <c r="GL114" s="901"/>
      <c r="GM114" s="901"/>
      <c r="GN114" s="901"/>
      <c r="GO114" s="901"/>
      <c r="GP114" s="901"/>
      <c r="GQ114" s="901"/>
      <c r="GR114" s="901"/>
      <c r="GS114" s="901"/>
      <c r="GT114" s="901"/>
      <c r="GU114" s="901"/>
      <c r="GV114" s="901"/>
      <c r="GW114" s="901"/>
      <c r="GX114" s="901"/>
      <c r="GY114" s="901"/>
      <c r="GZ114" s="901"/>
      <c r="HA114" s="901"/>
      <c r="HB114" s="901"/>
      <c r="HC114" s="901"/>
      <c r="HD114" s="901"/>
      <c r="HE114" s="901"/>
      <c r="HF114" s="901"/>
      <c r="HG114" s="901"/>
      <c r="HH114" s="901"/>
      <c r="HI114" s="901"/>
      <c r="HJ114" s="901"/>
      <c r="HK114" s="901"/>
      <c r="HL114" s="901"/>
      <c r="HM114" s="901"/>
      <c r="HN114" s="901"/>
      <c r="HO114" s="901"/>
      <c r="HP114" s="901"/>
      <c r="HQ114" s="901"/>
      <c r="HR114" s="901"/>
      <c r="HS114" s="901"/>
      <c r="HT114" s="901"/>
      <c r="HU114" s="901"/>
      <c r="HV114" s="901"/>
      <c r="HW114" s="901"/>
      <c r="HX114" s="901"/>
      <c r="HY114" s="901"/>
      <c r="HZ114" s="901"/>
      <c r="IA114" s="901"/>
      <c r="IB114" s="901"/>
      <c r="IC114" s="901"/>
      <c r="JJ114" s="901"/>
      <c r="JK114" s="901"/>
      <c r="JL114" s="901"/>
      <c r="JM114" s="901"/>
      <c r="JN114" s="901"/>
    </row>
    <row r="115" s="899" customFormat="1" ht="10.05" customHeight="1" spans="1:274">
      <c r="A115" s="1031"/>
      <c r="B115" s="979"/>
      <c r="C115" s="1012"/>
      <c r="D115" s="979"/>
      <c r="E115" s="1034"/>
      <c r="F115" s="1031"/>
      <c r="G115" s="1031"/>
      <c r="H115" s="1031"/>
      <c r="I115" s="1027"/>
      <c r="J115" s="1027"/>
      <c r="K115" s="1027"/>
      <c r="L115" s="979"/>
      <c r="M115" s="979"/>
      <c r="N115" s="979"/>
      <c r="O115" s="979"/>
      <c r="P115" s="979"/>
      <c r="Q115" s="979"/>
      <c r="R115" s="1027"/>
      <c r="S115" s="979"/>
      <c r="T115" s="979"/>
      <c r="U115" s="979"/>
      <c r="V115" s="979"/>
      <c r="W115" s="979"/>
      <c r="X115" s="1042"/>
      <c r="Y115" s="1035"/>
      <c r="Z115" s="1035"/>
      <c r="AA115" s="1035"/>
      <c r="AB115" s="1035"/>
      <c r="AC115" s="979"/>
      <c r="AD115" s="979"/>
      <c r="AE115" s="979"/>
      <c r="AF115" s="979"/>
      <c r="AG115" s="979"/>
      <c r="AH115" s="979"/>
      <c r="AI115" s="979"/>
      <c r="AJ115" s="979"/>
      <c r="AK115" s="979"/>
      <c r="AL115" s="979"/>
      <c r="AM115" s="1027"/>
      <c r="AN115" s="1027"/>
      <c r="AO115" s="979"/>
      <c r="AP115" s="1027"/>
      <c r="AQ115" s="979"/>
      <c r="AR115" s="979"/>
      <c r="AS115" s="979"/>
      <c r="AT115" s="979"/>
      <c r="AU115" s="979"/>
      <c r="AV115" s="979"/>
      <c r="AW115" s="979"/>
      <c r="AX115" s="1027"/>
      <c r="AY115" s="1031"/>
      <c r="AZ115" s="979"/>
      <c r="BA115" s="979"/>
      <c r="BB115" s="979"/>
      <c r="BC115" s="979"/>
      <c r="BD115" s="979"/>
      <c r="BE115" s="979"/>
      <c r="BF115" s="979"/>
      <c r="BG115" s="1027"/>
      <c r="BH115" s="1027"/>
      <c r="BI115" s="1027"/>
      <c r="BJ115" s="1027"/>
      <c r="BK115" s="1027"/>
      <c r="BL115" s="1031"/>
      <c r="BM115" s="1027"/>
      <c r="BN115" s="1027"/>
      <c r="BO115" s="1027"/>
      <c r="BP115" s="1027"/>
      <c r="BQ115" s="1027"/>
      <c r="BR115" s="1027"/>
      <c r="BS115" s="1027"/>
      <c r="BT115" s="1027"/>
      <c r="BU115" s="1027"/>
      <c r="BV115" s="1036"/>
      <c r="BW115" s="1027"/>
      <c r="BX115" s="1033"/>
      <c r="BY115" s="1033"/>
      <c r="BZ115" s="1033"/>
      <c r="CA115" s="1033"/>
      <c r="CB115" s="1033"/>
      <c r="CC115" s="1033"/>
      <c r="CD115" s="1033"/>
      <c r="CE115" s="1033"/>
      <c r="CF115" s="1033"/>
      <c r="CG115" s="979"/>
      <c r="CH115" s="901"/>
      <c r="CI115" s="901"/>
      <c r="CJ115" s="901"/>
      <c r="CK115" s="901"/>
      <c r="CL115" s="901"/>
      <c r="CM115" s="901"/>
      <c r="CN115" s="901"/>
      <c r="CO115" s="901"/>
      <c r="CP115" s="901"/>
      <c r="CQ115" s="901"/>
      <c r="CR115" s="901"/>
      <c r="CS115" s="901"/>
      <c r="CT115" s="901"/>
      <c r="CU115" s="901"/>
      <c r="CV115" s="901"/>
      <c r="CW115" s="901"/>
      <c r="CX115" s="901"/>
      <c r="CY115" s="901"/>
      <c r="CZ115" s="901"/>
      <c r="DA115" s="901"/>
      <c r="DB115" s="901"/>
      <c r="DC115" s="901"/>
      <c r="DD115" s="901"/>
      <c r="DE115" s="901"/>
      <c r="DF115" s="901"/>
      <c r="DG115" s="901"/>
      <c r="DH115" s="901"/>
      <c r="DI115" s="901"/>
      <c r="DJ115" s="901"/>
      <c r="DK115" s="901"/>
      <c r="DL115" s="901"/>
      <c r="DM115" s="901"/>
      <c r="DN115" s="901"/>
      <c r="DO115" s="901"/>
      <c r="DP115" s="901"/>
      <c r="DQ115" s="901"/>
      <c r="DR115" s="901"/>
      <c r="DS115" s="901"/>
      <c r="DT115" s="901"/>
      <c r="DU115" s="901"/>
      <c r="DV115" s="901"/>
      <c r="DW115" s="901"/>
      <c r="DX115" s="901"/>
      <c r="DY115" s="901"/>
      <c r="DZ115" s="901"/>
      <c r="EA115" s="901"/>
      <c r="EB115" s="901"/>
      <c r="EC115" s="901"/>
      <c r="ED115" s="901"/>
      <c r="EE115" s="901"/>
      <c r="EF115" s="901"/>
      <c r="EG115" s="901"/>
      <c r="EH115" s="901"/>
      <c r="EI115" s="901"/>
      <c r="EJ115" s="901"/>
      <c r="EK115" s="901"/>
      <c r="EL115" s="901"/>
      <c r="EM115" s="901"/>
      <c r="EN115" s="901"/>
      <c r="EO115" s="901"/>
      <c r="EP115" s="901"/>
      <c r="EQ115" s="901"/>
      <c r="ER115" s="901"/>
      <c r="ES115" s="901"/>
      <c r="ET115" s="901"/>
      <c r="EU115" s="901"/>
      <c r="EV115" s="901"/>
      <c r="EW115" s="901"/>
      <c r="EX115" s="901"/>
      <c r="EY115" s="901"/>
      <c r="EZ115" s="901"/>
      <c r="FA115" s="901"/>
      <c r="FB115" s="901"/>
      <c r="FC115" s="901"/>
      <c r="FD115" s="901"/>
      <c r="FE115" s="901"/>
      <c r="FF115" s="901"/>
      <c r="FG115" s="901"/>
      <c r="FH115" s="901"/>
      <c r="FI115" s="901"/>
      <c r="FJ115" s="901"/>
      <c r="FK115" s="901"/>
      <c r="FL115" s="901"/>
      <c r="FM115" s="901"/>
      <c r="FN115" s="901"/>
      <c r="FO115" s="901"/>
      <c r="FP115" s="901"/>
      <c r="FQ115" s="901"/>
      <c r="FR115" s="901"/>
      <c r="FS115" s="901"/>
      <c r="FT115" s="901"/>
      <c r="FU115" s="901"/>
      <c r="FV115" s="901"/>
      <c r="FW115" s="901"/>
      <c r="FX115" s="901"/>
      <c r="FY115" s="901"/>
      <c r="FZ115" s="901"/>
      <c r="GA115" s="901"/>
      <c r="GB115" s="901"/>
      <c r="GC115" s="901"/>
      <c r="GD115" s="901"/>
      <c r="GE115" s="901"/>
      <c r="GF115" s="901"/>
      <c r="GG115" s="901"/>
      <c r="GH115" s="901"/>
      <c r="GI115" s="901"/>
      <c r="GJ115" s="901"/>
      <c r="GK115" s="901"/>
      <c r="GL115" s="901"/>
      <c r="GM115" s="901"/>
      <c r="GN115" s="901"/>
      <c r="GO115" s="901"/>
      <c r="GP115" s="901"/>
      <c r="GQ115" s="901"/>
      <c r="GR115" s="901"/>
      <c r="GS115" s="901"/>
      <c r="GT115" s="901"/>
      <c r="GU115" s="901"/>
      <c r="GV115" s="901"/>
      <c r="GW115" s="901"/>
      <c r="GX115" s="901"/>
      <c r="GY115" s="901"/>
      <c r="GZ115" s="901"/>
      <c r="HA115" s="901"/>
      <c r="HB115" s="901"/>
      <c r="HC115" s="901"/>
      <c r="HD115" s="901"/>
      <c r="HE115" s="901"/>
      <c r="HF115" s="901"/>
      <c r="HG115" s="901"/>
      <c r="HH115" s="901"/>
      <c r="HI115" s="901"/>
      <c r="HJ115" s="901"/>
      <c r="HK115" s="901"/>
      <c r="HL115" s="901"/>
      <c r="HM115" s="901"/>
      <c r="HN115" s="901"/>
      <c r="HO115" s="901"/>
      <c r="HP115" s="901"/>
      <c r="HQ115" s="901"/>
      <c r="HR115" s="901"/>
      <c r="HS115" s="901"/>
      <c r="HT115" s="901"/>
      <c r="HU115" s="901"/>
      <c r="HV115" s="901"/>
      <c r="HW115" s="901"/>
      <c r="HX115" s="901"/>
      <c r="HY115" s="901"/>
      <c r="HZ115" s="901"/>
      <c r="IA115" s="901"/>
      <c r="IB115" s="901"/>
      <c r="IC115" s="901"/>
      <c r="JJ115" s="901"/>
      <c r="JK115" s="901"/>
      <c r="JL115" s="901"/>
      <c r="JM115" s="901"/>
      <c r="JN115" s="901"/>
    </row>
    <row r="116" s="899" customFormat="1" ht="10.05" customHeight="1" spans="1:274">
      <c r="A116" s="1025"/>
      <c r="B116" s="979" t="s">
        <v>197</v>
      </c>
      <c r="C116" s="1012" t="s">
        <v>198</v>
      </c>
      <c r="D116" s="979">
        <v>15</v>
      </c>
      <c r="E116" s="1026" t="s">
        <v>120</v>
      </c>
      <c r="F116" s="1025"/>
      <c r="G116" s="1025"/>
      <c r="H116" s="1025"/>
      <c r="I116" s="1027">
        <v>2.3</v>
      </c>
      <c r="J116" s="1027"/>
      <c r="K116" s="1027"/>
      <c r="L116" s="979"/>
      <c r="M116" s="979">
        <v>1</v>
      </c>
      <c r="N116" s="979"/>
      <c r="O116" s="979"/>
      <c r="P116" s="979"/>
      <c r="Q116" s="979">
        <v>4</v>
      </c>
      <c r="R116" s="1027"/>
      <c r="S116" s="979"/>
      <c r="T116" s="979">
        <v>6</v>
      </c>
      <c r="U116" s="979">
        <v>24</v>
      </c>
      <c r="V116" s="979">
        <v>6</v>
      </c>
      <c r="W116" s="979">
        <v>18</v>
      </c>
      <c r="X116" s="1041"/>
      <c r="Y116" s="1029"/>
      <c r="Z116" s="1029"/>
      <c r="AA116" s="1029"/>
      <c r="AB116" s="1029"/>
      <c r="AC116" s="979"/>
      <c r="AD116" s="979"/>
      <c r="AE116" s="979"/>
      <c r="AF116" s="979"/>
      <c r="AG116" s="979"/>
      <c r="AH116" s="979"/>
      <c r="AI116" s="979"/>
      <c r="AJ116" s="979"/>
      <c r="AK116" s="979"/>
      <c r="AL116" s="979"/>
      <c r="AM116" s="1027"/>
      <c r="AN116" s="1027"/>
      <c r="AO116" s="979"/>
      <c r="AP116" s="1027"/>
      <c r="AQ116" s="979"/>
      <c r="AR116" s="979"/>
      <c r="AS116" s="979">
        <v>1</v>
      </c>
      <c r="AT116" s="979">
        <v>2</v>
      </c>
      <c r="AU116" s="979">
        <v>2</v>
      </c>
      <c r="AV116" s="979">
        <v>1</v>
      </c>
      <c r="AW116" s="979"/>
      <c r="AX116" s="1027"/>
      <c r="AY116" s="1025"/>
      <c r="AZ116" s="979"/>
      <c r="BA116" s="979"/>
      <c r="BB116" s="979">
        <v>2</v>
      </c>
      <c r="BC116" s="979"/>
      <c r="BD116" s="979"/>
      <c r="BE116" s="979">
        <v>2</v>
      </c>
      <c r="BF116" s="979"/>
      <c r="BG116" s="1027">
        <v>2</v>
      </c>
      <c r="BH116" s="1027">
        <v>2</v>
      </c>
      <c r="BI116" s="1027">
        <v>2</v>
      </c>
      <c r="BJ116" s="1027"/>
      <c r="BK116" s="1027"/>
      <c r="BL116" s="1030"/>
      <c r="BM116" s="1027"/>
      <c r="BN116" s="1027"/>
      <c r="BO116" s="1027"/>
      <c r="BP116" s="1027"/>
      <c r="BQ116" s="1027"/>
      <c r="BR116" s="1031"/>
      <c r="BS116" s="1027"/>
      <c r="BT116" s="1031"/>
      <c r="BU116" s="1031"/>
      <c r="BV116" s="1036"/>
      <c r="BW116" s="1031"/>
      <c r="BX116" s="1033"/>
      <c r="BY116" s="1033"/>
      <c r="BZ116" s="1033"/>
      <c r="CA116" s="1033"/>
      <c r="CB116" s="1033"/>
      <c r="CC116" s="1033"/>
      <c r="CD116" s="1033"/>
      <c r="CE116" s="1033"/>
      <c r="CF116" s="1033"/>
      <c r="CG116" s="979"/>
      <c r="CH116" s="901"/>
      <c r="CI116" s="901"/>
      <c r="CJ116" s="901"/>
      <c r="CK116" s="901"/>
      <c r="CL116" s="901"/>
      <c r="CM116" s="901"/>
      <c r="CN116" s="901"/>
      <c r="CO116" s="901"/>
      <c r="CP116" s="901"/>
      <c r="CQ116" s="901"/>
      <c r="CR116" s="901"/>
      <c r="CS116" s="901"/>
      <c r="CT116" s="901"/>
      <c r="CU116" s="901"/>
      <c r="CV116" s="901"/>
      <c r="CW116" s="901"/>
      <c r="CX116" s="901"/>
      <c r="CY116" s="901"/>
      <c r="CZ116" s="901"/>
      <c r="DA116" s="901"/>
      <c r="DB116" s="901"/>
      <c r="DC116" s="901"/>
      <c r="DD116" s="901"/>
      <c r="DE116" s="901"/>
      <c r="DF116" s="901"/>
      <c r="DG116" s="901"/>
      <c r="DH116" s="901"/>
      <c r="DI116" s="901"/>
      <c r="DJ116" s="901"/>
      <c r="DK116" s="901"/>
      <c r="DL116" s="901"/>
      <c r="DM116" s="901"/>
      <c r="DN116" s="901"/>
      <c r="DO116" s="901"/>
      <c r="DP116" s="901"/>
      <c r="DQ116" s="901"/>
      <c r="DR116" s="901"/>
      <c r="DS116" s="901"/>
      <c r="DT116" s="901"/>
      <c r="DU116" s="901"/>
      <c r="DV116" s="901"/>
      <c r="DW116" s="901"/>
      <c r="DX116" s="901"/>
      <c r="DY116" s="901"/>
      <c r="DZ116" s="901"/>
      <c r="EA116" s="901"/>
      <c r="EB116" s="901"/>
      <c r="EC116" s="901"/>
      <c r="ED116" s="901"/>
      <c r="EE116" s="901"/>
      <c r="EF116" s="901"/>
      <c r="EG116" s="901"/>
      <c r="EH116" s="901"/>
      <c r="EI116" s="901"/>
      <c r="EJ116" s="901"/>
      <c r="EK116" s="901"/>
      <c r="EL116" s="901"/>
      <c r="EM116" s="901"/>
      <c r="EN116" s="901"/>
      <c r="EO116" s="901"/>
      <c r="EP116" s="901"/>
      <c r="EQ116" s="901"/>
      <c r="ER116" s="901"/>
      <c r="ES116" s="901"/>
      <c r="ET116" s="901"/>
      <c r="EU116" s="901"/>
      <c r="EV116" s="901"/>
      <c r="EW116" s="901"/>
      <c r="EX116" s="901"/>
      <c r="EY116" s="901"/>
      <c r="EZ116" s="901"/>
      <c r="FA116" s="901"/>
      <c r="FB116" s="901"/>
      <c r="FC116" s="901"/>
      <c r="FD116" s="901"/>
      <c r="FE116" s="901"/>
      <c r="FF116" s="901"/>
      <c r="FG116" s="901"/>
      <c r="FH116" s="901"/>
      <c r="FI116" s="901"/>
      <c r="FJ116" s="901"/>
      <c r="FK116" s="901"/>
      <c r="FL116" s="901"/>
      <c r="FM116" s="901"/>
      <c r="FN116" s="901"/>
      <c r="FO116" s="901"/>
      <c r="FP116" s="901"/>
      <c r="FQ116" s="901"/>
      <c r="FR116" s="901"/>
      <c r="FS116" s="901"/>
      <c r="FT116" s="901"/>
      <c r="FU116" s="901"/>
      <c r="FV116" s="901"/>
      <c r="FW116" s="901"/>
      <c r="FX116" s="901"/>
      <c r="FY116" s="901"/>
      <c r="FZ116" s="901"/>
      <c r="GA116" s="901"/>
      <c r="GB116" s="901"/>
      <c r="GC116" s="901"/>
      <c r="GD116" s="901"/>
      <c r="GE116" s="901"/>
      <c r="GF116" s="901"/>
      <c r="GG116" s="901"/>
      <c r="GH116" s="901"/>
      <c r="GI116" s="901"/>
      <c r="GJ116" s="901"/>
      <c r="GK116" s="901"/>
      <c r="GL116" s="901"/>
      <c r="GM116" s="901"/>
      <c r="GN116" s="901"/>
      <c r="GO116" s="901"/>
      <c r="GP116" s="901"/>
      <c r="GQ116" s="901"/>
      <c r="GR116" s="901"/>
      <c r="GS116" s="901"/>
      <c r="GT116" s="901"/>
      <c r="GU116" s="901"/>
      <c r="GV116" s="901"/>
      <c r="GW116" s="901"/>
      <c r="GX116" s="901"/>
      <c r="GY116" s="901"/>
      <c r="GZ116" s="901"/>
      <c r="HA116" s="901"/>
      <c r="HB116" s="901"/>
      <c r="HC116" s="901"/>
      <c r="HD116" s="901"/>
      <c r="HE116" s="901"/>
      <c r="HF116" s="901"/>
      <c r="HG116" s="901"/>
      <c r="HH116" s="901"/>
      <c r="HI116" s="901"/>
      <c r="HJ116" s="901"/>
      <c r="HK116" s="901"/>
      <c r="HL116" s="901"/>
      <c r="HM116" s="901"/>
      <c r="HN116" s="901"/>
      <c r="HO116" s="901"/>
      <c r="HP116" s="901"/>
      <c r="HQ116" s="901"/>
      <c r="HR116" s="901"/>
      <c r="HS116" s="901"/>
      <c r="HT116" s="901"/>
      <c r="HU116" s="901"/>
      <c r="HV116" s="901"/>
      <c r="HW116" s="901"/>
      <c r="HX116" s="901"/>
      <c r="HY116" s="901"/>
      <c r="HZ116" s="901"/>
      <c r="IA116" s="901"/>
      <c r="IB116" s="901"/>
      <c r="IC116" s="901"/>
      <c r="JJ116" s="901"/>
      <c r="JK116" s="901"/>
      <c r="JL116" s="901"/>
      <c r="JM116" s="901"/>
      <c r="JN116" s="901"/>
    </row>
    <row r="117" s="899" customFormat="1" ht="10.05" customHeight="1" spans="1:274">
      <c r="A117" s="1031"/>
      <c r="B117" s="979"/>
      <c r="C117" s="1012"/>
      <c r="D117" s="979"/>
      <c r="E117" s="1034"/>
      <c r="F117" s="1031"/>
      <c r="G117" s="1031"/>
      <c r="H117" s="1031"/>
      <c r="I117" s="1027"/>
      <c r="J117" s="1027"/>
      <c r="K117" s="1027"/>
      <c r="L117" s="979"/>
      <c r="M117" s="979"/>
      <c r="N117" s="979"/>
      <c r="O117" s="979"/>
      <c r="P117" s="979"/>
      <c r="Q117" s="979"/>
      <c r="R117" s="1027"/>
      <c r="S117" s="979"/>
      <c r="T117" s="979"/>
      <c r="U117" s="979"/>
      <c r="V117" s="979"/>
      <c r="W117" s="979"/>
      <c r="X117" s="1042"/>
      <c r="Y117" s="1035"/>
      <c r="Z117" s="1035"/>
      <c r="AA117" s="1035"/>
      <c r="AB117" s="1035"/>
      <c r="AC117" s="979"/>
      <c r="AD117" s="979"/>
      <c r="AE117" s="979"/>
      <c r="AF117" s="979"/>
      <c r="AG117" s="979"/>
      <c r="AH117" s="979"/>
      <c r="AI117" s="979"/>
      <c r="AJ117" s="979"/>
      <c r="AK117" s="979"/>
      <c r="AL117" s="979"/>
      <c r="AM117" s="1027"/>
      <c r="AN117" s="1027"/>
      <c r="AO117" s="979"/>
      <c r="AP117" s="1027"/>
      <c r="AQ117" s="979"/>
      <c r="AR117" s="979"/>
      <c r="AS117" s="979"/>
      <c r="AT117" s="979"/>
      <c r="AU117" s="979"/>
      <c r="AV117" s="979"/>
      <c r="AW117" s="979"/>
      <c r="AX117" s="1027"/>
      <c r="AY117" s="1031"/>
      <c r="AZ117" s="979"/>
      <c r="BA117" s="979"/>
      <c r="BB117" s="979"/>
      <c r="BC117" s="979"/>
      <c r="BD117" s="979"/>
      <c r="BE117" s="979"/>
      <c r="BF117" s="979"/>
      <c r="BG117" s="1027"/>
      <c r="BH117" s="1027"/>
      <c r="BI117" s="1027"/>
      <c r="BJ117" s="1027"/>
      <c r="BK117" s="1027"/>
      <c r="BL117" s="1031"/>
      <c r="BM117" s="1027"/>
      <c r="BN117" s="1027"/>
      <c r="BO117" s="1027"/>
      <c r="BP117" s="1027"/>
      <c r="BQ117" s="1027"/>
      <c r="BR117" s="1027"/>
      <c r="BS117" s="1027"/>
      <c r="BT117" s="1027"/>
      <c r="BU117" s="1027"/>
      <c r="BV117" s="1036"/>
      <c r="BW117" s="1027"/>
      <c r="BX117" s="1033"/>
      <c r="BY117" s="1033"/>
      <c r="BZ117" s="1033"/>
      <c r="CA117" s="1033"/>
      <c r="CB117" s="1033"/>
      <c r="CC117" s="1033"/>
      <c r="CD117" s="1033"/>
      <c r="CE117" s="1033"/>
      <c r="CF117" s="1033"/>
      <c r="CG117" s="979"/>
      <c r="CH117" s="901"/>
      <c r="CI117" s="901"/>
      <c r="CJ117" s="901"/>
      <c r="CK117" s="901"/>
      <c r="CL117" s="901"/>
      <c r="CM117" s="901"/>
      <c r="CN117" s="901"/>
      <c r="CO117" s="901"/>
      <c r="CP117" s="901"/>
      <c r="CQ117" s="901"/>
      <c r="CR117" s="901"/>
      <c r="CS117" s="901"/>
      <c r="CT117" s="901"/>
      <c r="CU117" s="901"/>
      <c r="CV117" s="901"/>
      <c r="CW117" s="901"/>
      <c r="CX117" s="901"/>
      <c r="CY117" s="901"/>
      <c r="CZ117" s="901"/>
      <c r="DA117" s="901"/>
      <c r="DB117" s="901"/>
      <c r="DC117" s="901"/>
      <c r="DD117" s="901"/>
      <c r="DE117" s="901"/>
      <c r="DF117" s="901"/>
      <c r="DG117" s="901"/>
      <c r="DH117" s="901"/>
      <c r="DI117" s="901"/>
      <c r="DJ117" s="901"/>
      <c r="DK117" s="901"/>
      <c r="DL117" s="901"/>
      <c r="DM117" s="901"/>
      <c r="DN117" s="901"/>
      <c r="DO117" s="901"/>
      <c r="DP117" s="901"/>
      <c r="DQ117" s="901"/>
      <c r="DR117" s="901"/>
      <c r="DS117" s="901"/>
      <c r="DT117" s="901"/>
      <c r="DU117" s="901"/>
      <c r="DV117" s="901"/>
      <c r="DW117" s="901"/>
      <c r="DX117" s="901"/>
      <c r="DY117" s="901"/>
      <c r="DZ117" s="901"/>
      <c r="EA117" s="901"/>
      <c r="EB117" s="901"/>
      <c r="EC117" s="901"/>
      <c r="ED117" s="901"/>
      <c r="EE117" s="901"/>
      <c r="EF117" s="901"/>
      <c r="EG117" s="901"/>
      <c r="EH117" s="901"/>
      <c r="EI117" s="901"/>
      <c r="EJ117" s="901"/>
      <c r="EK117" s="901"/>
      <c r="EL117" s="901"/>
      <c r="EM117" s="901"/>
      <c r="EN117" s="901"/>
      <c r="EO117" s="901"/>
      <c r="EP117" s="901"/>
      <c r="EQ117" s="901"/>
      <c r="ER117" s="901"/>
      <c r="ES117" s="901"/>
      <c r="ET117" s="901"/>
      <c r="EU117" s="901"/>
      <c r="EV117" s="901"/>
      <c r="EW117" s="901"/>
      <c r="EX117" s="901"/>
      <c r="EY117" s="901"/>
      <c r="EZ117" s="901"/>
      <c r="FA117" s="901"/>
      <c r="FB117" s="901"/>
      <c r="FC117" s="901"/>
      <c r="FD117" s="901"/>
      <c r="FE117" s="901"/>
      <c r="FF117" s="901"/>
      <c r="FG117" s="901"/>
      <c r="FH117" s="901"/>
      <c r="FI117" s="901"/>
      <c r="FJ117" s="901"/>
      <c r="FK117" s="901"/>
      <c r="FL117" s="901"/>
      <c r="FM117" s="901"/>
      <c r="FN117" s="901"/>
      <c r="FO117" s="901"/>
      <c r="FP117" s="901"/>
      <c r="FQ117" s="901"/>
      <c r="FR117" s="901"/>
      <c r="FS117" s="901"/>
      <c r="FT117" s="901"/>
      <c r="FU117" s="901"/>
      <c r="FV117" s="901"/>
      <c r="FW117" s="901"/>
      <c r="FX117" s="901"/>
      <c r="FY117" s="901"/>
      <c r="FZ117" s="901"/>
      <c r="GA117" s="901"/>
      <c r="GB117" s="901"/>
      <c r="GC117" s="901"/>
      <c r="GD117" s="901"/>
      <c r="GE117" s="901"/>
      <c r="GF117" s="901"/>
      <c r="GG117" s="901"/>
      <c r="GH117" s="901"/>
      <c r="GI117" s="901"/>
      <c r="GJ117" s="901"/>
      <c r="GK117" s="901"/>
      <c r="GL117" s="901"/>
      <c r="GM117" s="901"/>
      <c r="GN117" s="901"/>
      <c r="GO117" s="901"/>
      <c r="GP117" s="901"/>
      <c r="GQ117" s="901"/>
      <c r="GR117" s="901"/>
      <c r="GS117" s="901"/>
      <c r="GT117" s="901"/>
      <c r="GU117" s="901"/>
      <c r="GV117" s="901"/>
      <c r="GW117" s="901"/>
      <c r="GX117" s="901"/>
      <c r="GY117" s="901"/>
      <c r="GZ117" s="901"/>
      <c r="HA117" s="901"/>
      <c r="HB117" s="901"/>
      <c r="HC117" s="901"/>
      <c r="HD117" s="901"/>
      <c r="HE117" s="901"/>
      <c r="HF117" s="901"/>
      <c r="HG117" s="901"/>
      <c r="HH117" s="901"/>
      <c r="HI117" s="901"/>
      <c r="HJ117" s="901"/>
      <c r="HK117" s="901"/>
      <c r="HL117" s="901"/>
      <c r="HM117" s="901"/>
      <c r="HN117" s="901"/>
      <c r="HO117" s="901"/>
      <c r="HP117" s="901"/>
      <c r="HQ117" s="901"/>
      <c r="HR117" s="901"/>
      <c r="HS117" s="901"/>
      <c r="HT117" s="901"/>
      <c r="HU117" s="901"/>
      <c r="HV117" s="901"/>
      <c r="HW117" s="901"/>
      <c r="HX117" s="901"/>
      <c r="HY117" s="901"/>
      <c r="HZ117" s="901"/>
      <c r="IA117" s="901"/>
      <c r="IB117" s="901"/>
      <c r="IC117" s="901"/>
      <c r="JJ117" s="901"/>
      <c r="JK117" s="901"/>
      <c r="JL117" s="901"/>
      <c r="JM117" s="901"/>
      <c r="JN117" s="901"/>
    </row>
    <row r="118" s="899" customFormat="1" ht="10.05" customHeight="1" spans="1:274">
      <c r="A118" s="1025"/>
      <c r="B118" s="979" t="s">
        <v>199</v>
      </c>
      <c r="C118" s="1012" t="s">
        <v>200</v>
      </c>
      <c r="D118" s="979">
        <v>15</v>
      </c>
      <c r="E118" s="1026" t="s">
        <v>120</v>
      </c>
      <c r="F118" s="1025"/>
      <c r="G118" s="1025"/>
      <c r="H118" s="1025"/>
      <c r="I118" s="1027">
        <v>2.3</v>
      </c>
      <c r="J118" s="1027"/>
      <c r="K118" s="1027"/>
      <c r="L118" s="979"/>
      <c r="M118" s="979">
        <v>1</v>
      </c>
      <c r="N118" s="979"/>
      <c r="O118" s="979"/>
      <c r="P118" s="979"/>
      <c r="Q118" s="979">
        <v>2</v>
      </c>
      <c r="R118" s="1027"/>
      <c r="S118" s="979"/>
      <c r="T118" s="979">
        <v>3</v>
      </c>
      <c r="U118" s="979">
        <v>12</v>
      </c>
      <c r="V118" s="979"/>
      <c r="W118" s="979"/>
      <c r="X118" s="1041"/>
      <c r="Y118" s="979"/>
      <c r="Z118" s="979"/>
      <c r="AA118" s="979"/>
      <c r="AB118" s="1029"/>
      <c r="AC118" s="979"/>
      <c r="AD118" s="979"/>
      <c r="AE118" s="979"/>
      <c r="AF118" s="979"/>
      <c r="AG118" s="979"/>
      <c r="AH118" s="979"/>
      <c r="AI118" s="979"/>
      <c r="AJ118" s="979"/>
      <c r="AK118" s="979"/>
      <c r="AL118" s="979"/>
      <c r="AM118" s="979"/>
      <c r="AN118" s="979"/>
      <c r="AO118" s="979"/>
      <c r="AP118" s="1027"/>
      <c r="AQ118" s="979"/>
      <c r="AR118" s="979"/>
      <c r="AS118" s="979">
        <v>1</v>
      </c>
      <c r="AT118" s="979">
        <v>1</v>
      </c>
      <c r="AU118" s="979">
        <v>1</v>
      </c>
      <c r="AV118" s="979"/>
      <c r="AW118" s="979"/>
      <c r="AX118" s="1027"/>
      <c r="AY118" s="1025"/>
      <c r="AZ118" s="979"/>
      <c r="BA118" s="979"/>
      <c r="BB118" s="979">
        <v>1</v>
      </c>
      <c r="BC118" s="979"/>
      <c r="BD118" s="979"/>
      <c r="BE118" s="979">
        <v>1</v>
      </c>
      <c r="BF118" s="979"/>
      <c r="BG118" s="979">
        <v>1</v>
      </c>
      <c r="BH118" s="979">
        <v>1</v>
      </c>
      <c r="BI118" s="979">
        <v>1</v>
      </c>
      <c r="BJ118" s="979"/>
      <c r="BK118" s="979"/>
      <c r="BL118" s="1030"/>
      <c r="BM118" s="979"/>
      <c r="BN118" s="979"/>
      <c r="BO118" s="979"/>
      <c r="BP118" s="979"/>
      <c r="BQ118" s="979"/>
      <c r="BR118" s="1031"/>
      <c r="BS118" s="979"/>
      <c r="BT118" s="1031"/>
      <c r="BU118" s="1031"/>
      <c r="BV118" s="1051"/>
      <c r="BW118" s="1031"/>
      <c r="BX118" s="1033"/>
      <c r="BY118" s="1033"/>
      <c r="BZ118" s="1033"/>
      <c r="CA118" s="1033"/>
      <c r="CB118" s="1033"/>
      <c r="CC118" s="1033"/>
      <c r="CD118" s="1033"/>
      <c r="CE118" s="1033"/>
      <c r="CF118" s="1033"/>
      <c r="CG118" s="979">
        <v>6</v>
      </c>
      <c r="CH118" s="901"/>
      <c r="CI118" s="901"/>
      <c r="CJ118" s="901"/>
      <c r="CK118" s="901"/>
      <c r="CL118" s="901"/>
      <c r="CM118" s="901"/>
      <c r="CN118" s="901"/>
      <c r="CO118" s="901"/>
      <c r="CP118" s="901"/>
      <c r="CQ118" s="901"/>
      <c r="CR118" s="901"/>
      <c r="CS118" s="901"/>
      <c r="CT118" s="901"/>
      <c r="CU118" s="901"/>
      <c r="CV118" s="901"/>
      <c r="CW118" s="901"/>
      <c r="CX118" s="901"/>
      <c r="CY118" s="901"/>
      <c r="CZ118" s="901"/>
      <c r="DA118" s="901"/>
      <c r="DB118" s="901"/>
      <c r="DC118" s="901"/>
      <c r="DD118" s="901"/>
      <c r="DE118" s="901"/>
      <c r="DF118" s="901"/>
      <c r="DG118" s="901"/>
      <c r="DH118" s="901"/>
      <c r="DI118" s="901"/>
      <c r="DJ118" s="901"/>
      <c r="DK118" s="901"/>
      <c r="DL118" s="901"/>
      <c r="DM118" s="901"/>
      <c r="DN118" s="901"/>
      <c r="DO118" s="901"/>
      <c r="DP118" s="901"/>
      <c r="DQ118" s="901"/>
      <c r="DR118" s="901"/>
      <c r="DS118" s="901"/>
      <c r="DT118" s="901"/>
      <c r="DU118" s="901"/>
      <c r="DV118" s="901"/>
      <c r="DW118" s="901"/>
      <c r="DX118" s="901"/>
      <c r="DY118" s="901"/>
      <c r="DZ118" s="901"/>
      <c r="EA118" s="901"/>
      <c r="EB118" s="901"/>
      <c r="EC118" s="901"/>
      <c r="ED118" s="901"/>
      <c r="EE118" s="901"/>
      <c r="EF118" s="901"/>
      <c r="EG118" s="901"/>
      <c r="EH118" s="901"/>
      <c r="EI118" s="901"/>
      <c r="EJ118" s="901"/>
      <c r="EK118" s="901"/>
      <c r="EL118" s="901"/>
      <c r="EM118" s="901"/>
      <c r="EN118" s="901"/>
      <c r="EO118" s="901"/>
      <c r="EP118" s="901"/>
      <c r="EQ118" s="901"/>
      <c r="ER118" s="901"/>
      <c r="ES118" s="901"/>
      <c r="ET118" s="901"/>
      <c r="EU118" s="901"/>
      <c r="EV118" s="901"/>
      <c r="EW118" s="901"/>
      <c r="EX118" s="901"/>
      <c r="EY118" s="901"/>
      <c r="EZ118" s="901"/>
      <c r="FA118" s="901"/>
      <c r="FB118" s="901"/>
      <c r="FC118" s="901"/>
      <c r="FD118" s="901"/>
      <c r="FE118" s="901"/>
      <c r="FF118" s="901"/>
      <c r="FG118" s="901"/>
      <c r="FH118" s="901"/>
      <c r="FI118" s="901"/>
      <c r="FJ118" s="901"/>
      <c r="FK118" s="901"/>
      <c r="FL118" s="901"/>
      <c r="FM118" s="901"/>
      <c r="FN118" s="901"/>
      <c r="FO118" s="901"/>
      <c r="FP118" s="901"/>
      <c r="FQ118" s="901"/>
      <c r="FR118" s="901"/>
      <c r="FS118" s="901"/>
      <c r="FT118" s="901"/>
      <c r="FU118" s="901"/>
      <c r="FV118" s="901"/>
      <c r="FW118" s="901"/>
      <c r="FX118" s="901"/>
      <c r="FY118" s="901"/>
      <c r="FZ118" s="901"/>
      <c r="GA118" s="901"/>
      <c r="GB118" s="901"/>
      <c r="GC118" s="901"/>
      <c r="GD118" s="901"/>
      <c r="GE118" s="901"/>
      <c r="GF118" s="901"/>
      <c r="GG118" s="901"/>
      <c r="GH118" s="901"/>
      <c r="GI118" s="901"/>
      <c r="GJ118" s="901"/>
      <c r="GK118" s="901"/>
      <c r="GL118" s="901"/>
      <c r="GM118" s="901"/>
      <c r="GN118" s="901"/>
      <c r="GO118" s="901"/>
      <c r="GP118" s="901"/>
      <c r="GQ118" s="901"/>
      <c r="GR118" s="901"/>
      <c r="GS118" s="901"/>
      <c r="GT118" s="901"/>
      <c r="GU118" s="901"/>
      <c r="GV118" s="901"/>
      <c r="GW118" s="901"/>
      <c r="GX118" s="901"/>
      <c r="GY118" s="901"/>
      <c r="GZ118" s="901"/>
      <c r="HA118" s="901"/>
      <c r="HB118" s="901"/>
      <c r="HC118" s="901"/>
      <c r="HD118" s="901"/>
      <c r="HE118" s="901"/>
      <c r="HF118" s="901"/>
      <c r="HG118" s="901"/>
      <c r="HH118" s="901"/>
      <c r="HI118" s="901"/>
      <c r="HJ118" s="901"/>
      <c r="HK118" s="901"/>
      <c r="HL118" s="901"/>
      <c r="HM118" s="901"/>
      <c r="HN118" s="901"/>
      <c r="HO118" s="901"/>
      <c r="HP118" s="901"/>
      <c r="HQ118" s="901"/>
      <c r="HR118" s="901"/>
      <c r="HS118" s="901"/>
      <c r="HT118" s="901"/>
      <c r="HU118" s="901"/>
      <c r="HV118" s="901"/>
      <c r="HW118" s="901"/>
      <c r="HX118" s="901"/>
      <c r="HY118" s="901"/>
      <c r="HZ118" s="901"/>
      <c r="IA118" s="901"/>
      <c r="IB118" s="901"/>
      <c r="IC118" s="901"/>
      <c r="JJ118" s="901"/>
      <c r="JK118" s="901"/>
      <c r="JL118" s="901"/>
      <c r="JM118" s="901"/>
      <c r="JN118" s="901"/>
    </row>
    <row r="119" s="899" customFormat="1" ht="10.05" customHeight="1" spans="1:274">
      <c r="A119" s="1031"/>
      <c r="B119" s="979"/>
      <c r="C119" s="1012"/>
      <c r="D119" s="979"/>
      <c r="E119" s="1034"/>
      <c r="F119" s="1031"/>
      <c r="G119" s="1031"/>
      <c r="H119" s="1031"/>
      <c r="I119" s="1027"/>
      <c r="J119" s="1027"/>
      <c r="K119" s="1027"/>
      <c r="L119" s="979"/>
      <c r="M119" s="979"/>
      <c r="N119" s="979"/>
      <c r="O119" s="979"/>
      <c r="P119" s="979"/>
      <c r="Q119" s="979"/>
      <c r="R119" s="1027"/>
      <c r="S119" s="979"/>
      <c r="T119" s="979"/>
      <c r="U119" s="979"/>
      <c r="V119" s="979"/>
      <c r="W119" s="979"/>
      <c r="X119" s="1042"/>
      <c r="Y119" s="979"/>
      <c r="Z119" s="979"/>
      <c r="AA119" s="979"/>
      <c r="AB119" s="1035"/>
      <c r="AC119" s="979"/>
      <c r="AD119" s="979"/>
      <c r="AE119" s="979"/>
      <c r="AF119" s="979"/>
      <c r="AG119" s="979"/>
      <c r="AH119" s="979"/>
      <c r="AI119" s="979"/>
      <c r="AJ119" s="979"/>
      <c r="AK119" s="979"/>
      <c r="AL119" s="979"/>
      <c r="AM119" s="979"/>
      <c r="AN119" s="979"/>
      <c r="AO119" s="979"/>
      <c r="AP119" s="1027"/>
      <c r="AQ119" s="979"/>
      <c r="AR119" s="979"/>
      <c r="AS119" s="979"/>
      <c r="AT119" s="979"/>
      <c r="AU119" s="979"/>
      <c r="AV119" s="979"/>
      <c r="AW119" s="979"/>
      <c r="AX119" s="1027"/>
      <c r="AY119" s="1031"/>
      <c r="AZ119" s="979"/>
      <c r="BA119" s="979"/>
      <c r="BB119" s="979"/>
      <c r="BC119" s="979"/>
      <c r="BD119" s="979"/>
      <c r="BE119" s="979"/>
      <c r="BF119" s="979"/>
      <c r="BG119" s="979"/>
      <c r="BH119" s="979"/>
      <c r="BI119" s="979"/>
      <c r="BJ119" s="979"/>
      <c r="BK119" s="979"/>
      <c r="BL119" s="1031"/>
      <c r="BM119" s="979"/>
      <c r="BN119" s="979"/>
      <c r="BO119" s="979"/>
      <c r="BP119" s="979"/>
      <c r="BQ119" s="979"/>
      <c r="BR119" s="1027"/>
      <c r="BS119" s="979"/>
      <c r="BT119" s="1027"/>
      <c r="BU119" s="1027"/>
      <c r="BV119" s="1051"/>
      <c r="BW119" s="1027"/>
      <c r="BX119" s="1033"/>
      <c r="BY119" s="1033"/>
      <c r="BZ119" s="1033"/>
      <c r="CA119" s="1033"/>
      <c r="CB119" s="1033"/>
      <c r="CC119" s="1033"/>
      <c r="CD119" s="1033"/>
      <c r="CE119" s="1033"/>
      <c r="CF119" s="1033"/>
      <c r="CG119" s="979"/>
      <c r="CH119" s="901"/>
      <c r="CI119" s="901"/>
      <c r="CJ119" s="901"/>
      <c r="CK119" s="901"/>
      <c r="CL119" s="901"/>
      <c r="CM119" s="901"/>
      <c r="CN119" s="901"/>
      <c r="CO119" s="901"/>
      <c r="CP119" s="901"/>
      <c r="CQ119" s="901"/>
      <c r="CR119" s="901"/>
      <c r="CS119" s="901"/>
      <c r="CT119" s="901"/>
      <c r="CU119" s="901"/>
      <c r="CV119" s="901"/>
      <c r="CW119" s="901"/>
      <c r="CX119" s="901"/>
      <c r="CY119" s="901"/>
      <c r="CZ119" s="901"/>
      <c r="DA119" s="901"/>
      <c r="DB119" s="901"/>
      <c r="DC119" s="901"/>
      <c r="DD119" s="901"/>
      <c r="DE119" s="901"/>
      <c r="DF119" s="901"/>
      <c r="DG119" s="901"/>
      <c r="DH119" s="901"/>
      <c r="DI119" s="901"/>
      <c r="DJ119" s="901"/>
      <c r="DK119" s="901"/>
      <c r="DL119" s="901"/>
      <c r="DM119" s="901"/>
      <c r="DN119" s="901"/>
      <c r="DO119" s="901"/>
      <c r="DP119" s="901"/>
      <c r="DQ119" s="901"/>
      <c r="DR119" s="901"/>
      <c r="DS119" s="901"/>
      <c r="DT119" s="901"/>
      <c r="DU119" s="901"/>
      <c r="DV119" s="901"/>
      <c r="DW119" s="901"/>
      <c r="DX119" s="901"/>
      <c r="DY119" s="901"/>
      <c r="DZ119" s="901"/>
      <c r="EA119" s="901"/>
      <c r="EB119" s="901"/>
      <c r="EC119" s="901"/>
      <c r="ED119" s="901"/>
      <c r="EE119" s="901"/>
      <c r="EF119" s="901"/>
      <c r="EG119" s="901"/>
      <c r="EH119" s="901"/>
      <c r="EI119" s="901"/>
      <c r="EJ119" s="901"/>
      <c r="EK119" s="901"/>
      <c r="EL119" s="901"/>
      <c r="EM119" s="901"/>
      <c r="EN119" s="901"/>
      <c r="EO119" s="901"/>
      <c r="EP119" s="901"/>
      <c r="EQ119" s="901"/>
      <c r="ER119" s="901"/>
      <c r="ES119" s="901"/>
      <c r="ET119" s="901"/>
      <c r="EU119" s="901"/>
      <c r="EV119" s="901"/>
      <c r="EW119" s="901"/>
      <c r="EX119" s="901"/>
      <c r="EY119" s="901"/>
      <c r="EZ119" s="901"/>
      <c r="FA119" s="901"/>
      <c r="FB119" s="901"/>
      <c r="FC119" s="901"/>
      <c r="FD119" s="901"/>
      <c r="FE119" s="901"/>
      <c r="FF119" s="901"/>
      <c r="FG119" s="901"/>
      <c r="FH119" s="901"/>
      <c r="FI119" s="901"/>
      <c r="FJ119" s="901"/>
      <c r="FK119" s="901"/>
      <c r="FL119" s="901"/>
      <c r="FM119" s="901"/>
      <c r="FN119" s="901"/>
      <c r="FO119" s="901"/>
      <c r="FP119" s="901"/>
      <c r="FQ119" s="901"/>
      <c r="FR119" s="901"/>
      <c r="FS119" s="901"/>
      <c r="FT119" s="901"/>
      <c r="FU119" s="901"/>
      <c r="FV119" s="901"/>
      <c r="FW119" s="901"/>
      <c r="FX119" s="901"/>
      <c r="FY119" s="901"/>
      <c r="FZ119" s="901"/>
      <c r="GA119" s="901"/>
      <c r="GB119" s="901"/>
      <c r="GC119" s="901"/>
      <c r="GD119" s="901"/>
      <c r="GE119" s="901"/>
      <c r="GF119" s="901"/>
      <c r="GG119" s="901"/>
      <c r="GH119" s="901"/>
      <c r="GI119" s="901"/>
      <c r="GJ119" s="901"/>
      <c r="GK119" s="901"/>
      <c r="GL119" s="901"/>
      <c r="GM119" s="901"/>
      <c r="GN119" s="901"/>
      <c r="GO119" s="901"/>
      <c r="GP119" s="901"/>
      <c r="GQ119" s="901"/>
      <c r="GR119" s="901"/>
      <c r="GS119" s="901"/>
      <c r="GT119" s="901"/>
      <c r="GU119" s="901"/>
      <c r="GV119" s="901"/>
      <c r="GW119" s="901"/>
      <c r="GX119" s="901"/>
      <c r="GY119" s="901"/>
      <c r="GZ119" s="901"/>
      <c r="HA119" s="901"/>
      <c r="HB119" s="901"/>
      <c r="HC119" s="901"/>
      <c r="HD119" s="901"/>
      <c r="HE119" s="901"/>
      <c r="HF119" s="901"/>
      <c r="HG119" s="901"/>
      <c r="HH119" s="901"/>
      <c r="HI119" s="901"/>
      <c r="HJ119" s="901"/>
      <c r="HK119" s="901"/>
      <c r="HL119" s="901"/>
      <c r="HM119" s="901"/>
      <c r="HN119" s="901"/>
      <c r="HO119" s="901"/>
      <c r="HP119" s="901"/>
      <c r="HQ119" s="901"/>
      <c r="HR119" s="901"/>
      <c r="HS119" s="901"/>
      <c r="HT119" s="901"/>
      <c r="HU119" s="901"/>
      <c r="HV119" s="901"/>
      <c r="HW119" s="901"/>
      <c r="HX119" s="901"/>
      <c r="HY119" s="901"/>
      <c r="HZ119" s="901"/>
      <c r="IA119" s="901"/>
      <c r="IB119" s="901"/>
      <c r="IC119" s="901"/>
      <c r="JJ119" s="901"/>
      <c r="JK119" s="901"/>
      <c r="JL119" s="901"/>
      <c r="JM119" s="901"/>
      <c r="JN119" s="901"/>
    </row>
    <row r="120" s="899" customFormat="1" ht="10.05" customHeight="1" spans="1:274">
      <c r="A120" s="1025"/>
      <c r="B120" s="1025"/>
      <c r="C120" s="1025"/>
      <c r="D120" s="1025"/>
      <c r="E120" s="1025"/>
      <c r="F120" s="1025"/>
      <c r="G120" s="1025"/>
      <c r="H120" s="1025"/>
      <c r="I120" s="1025"/>
      <c r="J120" s="1027"/>
      <c r="K120" s="1027"/>
      <c r="L120" s="1025"/>
      <c r="M120" s="1025"/>
      <c r="N120" s="1025"/>
      <c r="O120" s="1025"/>
      <c r="P120" s="1025"/>
      <c r="Q120" s="1025"/>
      <c r="R120" s="1027"/>
      <c r="S120" s="1025"/>
      <c r="T120" s="1025"/>
      <c r="U120" s="1025"/>
      <c r="V120" s="1025"/>
      <c r="W120" s="1025"/>
      <c r="X120" s="1041"/>
      <c r="Y120" s="1025"/>
      <c r="Z120" s="1025"/>
      <c r="AA120" s="1025"/>
      <c r="AB120" s="1029"/>
      <c r="AC120" s="1025"/>
      <c r="AD120" s="1025"/>
      <c r="AE120" s="1025"/>
      <c r="AF120" s="1025"/>
      <c r="AG120" s="1025"/>
      <c r="AH120" s="1025"/>
      <c r="AI120" s="979"/>
      <c r="AJ120" s="1025"/>
      <c r="AK120" s="1025"/>
      <c r="AL120" s="1025"/>
      <c r="AM120" s="1025"/>
      <c r="AN120" s="1025"/>
      <c r="AO120" s="1025"/>
      <c r="AP120" s="1027"/>
      <c r="AQ120" s="1025"/>
      <c r="AR120" s="1025"/>
      <c r="AS120" s="1025"/>
      <c r="AT120" s="1025"/>
      <c r="AU120" s="1025"/>
      <c r="AV120" s="1025"/>
      <c r="AW120" s="1025"/>
      <c r="AX120" s="1027"/>
      <c r="AY120" s="1025"/>
      <c r="AZ120" s="1025"/>
      <c r="BA120" s="1025"/>
      <c r="BB120" s="1025"/>
      <c r="BC120" s="1025"/>
      <c r="BD120" s="1025"/>
      <c r="BE120" s="1025"/>
      <c r="BF120" s="1025"/>
      <c r="BG120" s="1025"/>
      <c r="BH120" s="1025"/>
      <c r="BI120" s="1025"/>
      <c r="BJ120" s="1025"/>
      <c r="BK120" s="1025"/>
      <c r="BL120" s="1030"/>
      <c r="BM120" s="1027"/>
      <c r="BN120" s="1027"/>
      <c r="BO120" s="1027"/>
      <c r="BP120" s="1027"/>
      <c r="BQ120" s="1027"/>
      <c r="BR120" s="1031"/>
      <c r="BS120" s="1027"/>
      <c r="BT120" s="1031"/>
      <c r="BU120" s="1031"/>
      <c r="BV120" s="1036"/>
      <c r="BW120" s="1031"/>
      <c r="BX120" s="1033"/>
      <c r="BY120" s="1033"/>
      <c r="BZ120" s="1033"/>
      <c r="CA120" s="1033"/>
      <c r="CB120" s="1033"/>
      <c r="CC120" s="1033"/>
      <c r="CD120" s="1033"/>
      <c r="CE120" s="1033"/>
      <c r="CF120" s="1033"/>
      <c r="CG120" s="1027"/>
      <c r="CH120" s="901"/>
      <c r="CI120" s="901"/>
      <c r="CJ120" s="901"/>
      <c r="CK120" s="901"/>
      <c r="CL120" s="901"/>
      <c r="CM120" s="901"/>
      <c r="CN120" s="901"/>
      <c r="CO120" s="901"/>
      <c r="CP120" s="901"/>
      <c r="CQ120" s="901"/>
      <c r="CR120" s="901"/>
      <c r="CS120" s="901"/>
      <c r="CT120" s="901"/>
      <c r="CU120" s="901"/>
      <c r="CV120" s="901"/>
      <c r="CW120" s="901"/>
      <c r="CX120" s="901"/>
      <c r="CY120" s="901"/>
      <c r="CZ120" s="901"/>
      <c r="DA120" s="901"/>
      <c r="DB120" s="901"/>
      <c r="DC120" s="901"/>
      <c r="DD120" s="901"/>
      <c r="DE120" s="901"/>
      <c r="DF120" s="901"/>
      <c r="DG120" s="901"/>
      <c r="DH120" s="901"/>
      <c r="DI120" s="901"/>
      <c r="DJ120" s="901"/>
      <c r="DK120" s="901"/>
      <c r="DL120" s="901"/>
      <c r="DM120" s="901"/>
      <c r="DN120" s="901"/>
      <c r="DO120" s="901"/>
      <c r="DP120" s="901"/>
      <c r="DQ120" s="901"/>
      <c r="DR120" s="901"/>
      <c r="DS120" s="901"/>
      <c r="DT120" s="901"/>
      <c r="DU120" s="901"/>
      <c r="DV120" s="901"/>
      <c r="DW120" s="901"/>
      <c r="DX120" s="901"/>
      <c r="DY120" s="901"/>
      <c r="DZ120" s="901"/>
      <c r="EA120" s="901"/>
      <c r="EB120" s="901"/>
      <c r="EC120" s="901"/>
      <c r="ED120" s="901"/>
      <c r="EE120" s="901"/>
      <c r="EF120" s="901"/>
      <c r="EG120" s="901"/>
      <c r="EH120" s="901"/>
      <c r="EI120" s="901"/>
      <c r="EJ120" s="901"/>
      <c r="EK120" s="901"/>
      <c r="EL120" s="901"/>
      <c r="EM120" s="901"/>
      <c r="EN120" s="901"/>
      <c r="EO120" s="901"/>
      <c r="EP120" s="901"/>
      <c r="EQ120" s="901"/>
      <c r="ER120" s="901"/>
      <c r="ES120" s="901"/>
      <c r="ET120" s="901"/>
      <c r="EU120" s="901"/>
      <c r="EV120" s="901"/>
      <c r="EW120" s="901"/>
      <c r="EX120" s="901"/>
      <c r="EY120" s="901"/>
      <c r="EZ120" s="901"/>
      <c r="FA120" s="901"/>
      <c r="FB120" s="901"/>
      <c r="FC120" s="901"/>
      <c r="FD120" s="901"/>
      <c r="FE120" s="901"/>
      <c r="FF120" s="901"/>
      <c r="FG120" s="901"/>
      <c r="FH120" s="901"/>
      <c r="FI120" s="901"/>
      <c r="FJ120" s="901"/>
      <c r="FK120" s="901"/>
      <c r="FL120" s="901"/>
      <c r="FM120" s="901"/>
      <c r="FN120" s="901"/>
      <c r="FO120" s="901"/>
      <c r="FP120" s="901"/>
      <c r="FQ120" s="901"/>
      <c r="FR120" s="901"/>
      <c r="FS120" s="901"/>
      <c r="FT120" s="901"/>
      <c r="FU120" s="901"/>
      <c r="FV120" s="901"/>
      <c r="FW120" s="901"/>
      <c r="FX120" s="901"/>
      <c r="FY120" s="901"/>
      <c r="FZ120" s="901"/>
      <c r="GA120" s="901"/>
      <c r="GB120" s="901"/>
      <c r="GC120" s="901"/>
      <c r="GD120" s="901"/>
      <c r="GE120" s="901"/>
      <c r="GF120" s="901"/>
      <c r="GG120" s="901"/>
      <c r="GH120" s="901"/>
      <c r="GI120" s="901"/>
      <c r="GJ120" s="901"/>
      <c r="GK120" s="901"/>
      <c r="GL120" s="901"/>
      <c r="GM120" s="901"/>
      <c r="GN120" s="901"/>
      <c r="GO120" s="901"/>
      <c r="GP120" s="901"/>
      <c r="GQ120" s="901"/>
      <c r="GR120" s="901"/>
      <c r="GS120" s="901"/>
      <c r="GT120" s="901"/>
      <c r="GU120" s="901"/>
      <c r="GV120" s="901"/>
      <c r="GW120" s="901"/>
      <c r="GX120" s="901"/>
      <c r="GY120" s="901"/>
      <c r="GZ120" s="901"/>
      <c r="HA120" s="901"/>
      <c r="HB120" s="901"/>
      <c r="HC120" s="901"/>
      <c r="HD120" s="901"/>
      <c r="HE120" s="901"/>
      <c r="HF120" s="901"/>
      <c r="HG120" s="901"/>
      <c r="HH120" s="901"/>
      <c r="HI120" s="901"/>
      <c r="HJ120" s="901"/>
      <c r="HK120" s="901"/>
      <c r="HL120" s="901"/>
      <c r="HM120" s="901"/>
      <c r="HN120" s="901"/>
      <c r="HO120" s="901"/>
      <c r="HP120" s="901"/>
      <c r="HQ120" s="901"/>
      <c r="HR120" s="901"/>
      <c r="HS120" s="901"/>
      <c r="HT120" s="901"/>
      <c r="HU120" s="901"/>
      <c r="HV120" s="901"/>
      <c r="HW120" s="901"/>
      <c r="HX120" s="901"/>
      <c r="HY120" s="901"/>
      <c r="HZ120" s="901"/>
      <c r="IA120" s="901"/>
      <c r="IB120" s="901"/>
      <c r="IC120" s="901"/>
      <c r="JJ120" s="901"/>
      <c r="JK120" s="901"/>
      <c r="JL120" s="901"/>
      <c r="JM120" s="901"/>
      <c r="JN120" s="901"/>
    </row>
    <row r="121" s="899" customFormat="1" ht="10.05" customHeight="1" spans="1:274">
      <c r="A121" s="1031"/>
      <c r="B121" s="1030"/>
      <c r="C121" s="1030"/>
      <c r="D121" s="1030"/>
      <c r="E121" s="1030"/>
      <c r="F121" s="1031"/>
      <c r="G121" s="1031"/>
      <c r="H121" s="1031"/>
      <c r="I121" s="1030"/>
      <c r="J121" s="1027"/>
      <c r="K121" s="1027"/>
      <c r="L121" s="1030"/>
      <c r="M121" s="1030"/>
      <c r="N121" s="1030"/>
      <c r="O121" s="1030"/>
      <c r="P121" s="1030"/>
      <c r="Q121" s="1030"/>
      <c r="R121" s="1027"/>
      <c r="S121" s="1030"/>
      <c r="T121" s="1030"/>
      <c r="U121" s="1030"/>
      <c r="V121" s="1030"/>
      <c r="W121" s="1030"/>
      <c r="X121" s="1042"/>
      <c r="Y121" s="1030"/>
      <c r="Z121" s="1030"/>
      <c r="AA121" s="1030"/>
      <c r="AB121" s="1035"/>
      <c r="AC121" s="1030"/>
      <c r="AD121" s="1030"/>
      <c r="AE121" s="1030"/>
      <c r="AF121" s="1030"/>
      <c r="AG121" s="1030"/>
      <c r="AH121" s="1030"/>
      <c r="AI121" s="979"/>
      <c r="AJ121" s="1030"/>
      <c r="AK121" s="1030"/>
      <c r="AL121" s="1030"/>
      <c r="AM121" s="1030"/>
      <c r="AN121" s="1030"/>
      <c r="AO121" s="1030"/>
      <c r="AP121" s="1027"/>
      <c r="AQ121" s="1030"/>
      <c r="AR121" s="1030"/>
      <c r="AS121" s="1030"/>
      <c r="AT121" s="1030"/>
      <c r="AU121" s="1030"/>
      <c r="AV121" s="1030"/>
      <c r="AW121" s="1030"/>
      <c r="AX121" s="1027"/>
      <c r="AY121" s="1031"/>
      <c r="AZ121" s="1030"/>
      <c r="BA121" s="1030"/>
      <c r="BB121" s="1030"/>
      <c r="BC121" s="1030"/>
      <c r="BD121" s="1030"/>
      <c r="BE121" s="1030"/>
      <c r="BF121" s="1030"/>
      <c r="BG121" s="1030"/>
      <c r="BH121" s="1030"/>
      <c r="BI121" s="1030"/>
      <c r="BJ121" s="1030"/>
      <c r="BK121" s="1030"/>
      <c r="BL121" s="1031"/>
      <c r="BM121" s="1027"/>
      <c r="BN121" s="1027"/>
      <c r="BO121" s="1027"/>
      <c r="BP121" s="1027"/>
      <c r="BQ121" s="1027"/>
      <c r="BR121" s="1027"/>
      <c r="BS121" s="1027"/>
      <c r="BT121" s="1027"/>
      <c r="BU121" s="1027"/>
      <c r="BV121" s="1036"/>
      <c r="BW121" s="1027"/>
      <c r="BX121" s="1033"/>
      <c r="BY121" s="1033"/>
      <c r="BZ121" s="1033"/>
      <c r="CA121" s="1033"/>
      <c r="CB121" s="1033"/>
      <c r="CC121" s="1033"/>
      <c r="CD121" s="1033"/>
      <c r="CE121" s="1033"/>
      <c r="CF121" s="1033"/>
      <c r="CG121" s="1027"/>
      <c r="CH121" s="901"/>
      <c r="CI121" s="901"/>
      <c r="CJ121" s="901"/>
      <c r="CK121" s="901"/>
      <c r="CL121" s="901"/>
      <c r="CM121" s="901"/>
      <c r="CN121" s="901"/>
      <c r="CO121" s="901"/>
      <c r="CP121" s="901"/>
      <c r="CQ121" s="901"/>
      <c r="CR121" s="901"/>
      <c r="CS121" s="901"/>
      <c r="CT121" s="901"/>
      <c r="CU121" s="901"/>
      <c r="CV121" s="901"/>
      <c r="CW121" s="901"/>
      <c r="CX121" s="901"/>
      <c r="CY121" s="901"/>
      <c r="CZ121" s="901"/>
      <c r="DA121" s="901"/>
      <c r="DB121" s="901"/>
      <c r="DC121" s="901"/>
      <c r="DD121" s="901"/>
      <c r="DE121" s="901"/>
      <c r="DF121" s="901"/>
      <c r="DG121" s="901"/>
      <c r="DH121" s="901"/>
      <c r="DI121" s="901"/>
      <c r="DJ121" s="901"/>
      <c r="DK121" s="901"/>
      <c r="DL121" s="901"/>
      <c r="DM121" s="901"/>
      <c r="DN121" s="901"/>
      <c r="DO121" s="901"/>
      <c r="DP121" s="901"/>
      <c r="DQ121" s="901"/>
      <c r="DR121" s="901"/>
      <c r="DS121" s="901"/>
      <c r="DT121" s="901"/>
      <c r="DU121" s="901"/>
      <c r="DV121" s="901"/>
      <c r="DW121" s="901"/>
      <c r="DX121" s="901"/>
      <c r="DY121" s="901"/>
      <c r="DZ121" s="901"/>
      <c r="EA121" s="901"/>
      <c r="EB121" s="901"/>
      <c r="EC121" s="901"/>
      <c r="ED121" s="901"/>
      <c r="EE121" s="901"/>
      <c r="EF121" s="901"/>
      <c r="EG121" s="901"/>
      <c r="EH121" s="901"/>
      <c r="EI121" s="901"/>
      <c r="EJ121" s="901"/>
      <c r="EK121" s="901"/>
      <c r="EL121" s="901"/>
      <c r="EM121" s="901"/>
      <c r="EN121" s="901"/>
      <c r="EO121" s="901"/>
      <c r="EP121" s="901"/>
      <c r="EQ121" s="901"/>
      <c r="ER121" s="901"/>
      <c r="ES121" s="901"/>
      <c r="ET121" s="901"/>
      <c r="EU121" s="901"/>
      <c r="EV121" s="901"/>
      <c r="EW121" s="901"/>
      <c r="EX121" s="901"/>
      <c r="EY121" s="901"/>
      <c r="EZ121" s="901"/>
      <c r="FA121" s="901"/>
      <c r="FB121" s="901"/>
      <c r="FC121" s="901"/>
      <c r="FD121" s="901"/>
      <c r="FE121" s="901"/>
      <c r="FF121" s="901"/>
      <c r="FG121" s="901"/>
      <c r="FH121" s="901"/>
      <c r="FI121" s="901"/>
      <c r="FJ121" s="901"/>
      <c r="FK121" s="901"/>
      <c r="FL121" s="901"/>
      <c r="FM121" s="901"/>
      <c r="FN121" s="901"/>
      <c r="FO121" s="901"/>
      <c r="FP121" s="901"/>
      <c r="FQ121" s="901"/>
      <c r="FR121" s="901"/>
      <c r="FS121" s="901"/>
      <c r="FT121" s="901"/>
      <c r="FU121" s="901"/>
      <c r="FV121" s="901"/>
      <c r="FW121" s="901"/>
      <c r="FX121" s="901"/>
      <c r="FY121" s="901"/>
      <c r="FZ121" s="901"/>
      <c r="GA121" s="901"/>
      <c r="GB121" s="901"/>
      <c r="GC121" s="901"/>
      <c r="GD121" s="901"/>
      <c r="GE121" s="901"/>
      <c r="GF121" s="901"/>
      <c r="GG121" s="901"/>
      <c r="GH121" s="901"/>
      <c r="GI121" s="901"/>
      <c r="GJ121" s="901"/>
      <c r="GK121" s="901"/>
      <c r="GL121" s="901"/>
      <c r="GM121" s="901"/>
      <c r="GN121" s="901"/>
      <c r="GO121" s="901"/>
      <c r="GP121" s="901"/>
      <c r="GQ121" s="901"/>
      <c r="GR121" s="901"/>
      <c r="GS121" s="901"/>
      <c r="GT121" s="901"/>
      <c r="GU121" s="901"/>
      <c r="GV121" s="901"/>
      <c r="GW121" s="901"/>
      <c r="GX121" s="901"/>
      <c r="GY121" s="901"/>
      <c r="GZ121" s="901"/>
      <c r="HA121" s="901"/>
      <c r="HB121" s="901"/>
      <c r="HC121" s="901"/>
      <c r="HD121" s="901"/>
      <c r="HE121" s="901"/>
      <c r="HF121" s="901"/>
      <c r="HG121" s="901"/>
      <c r="HH121" s="901"/>
      <c r="HI121" s="901"/>
      <c r="HJ121" s="901"/>
      <c r="HK121" s="901"/>
      <c r="HL121" s="901"/>
      <c r="HM121" s="901"/>
      <c r="HN121" s="901"/>
      <c r="HO121" s="901"/>
      <c r="HP121" s="901"/>
      <c r="HQ121" s="901"/>
      <c r="HR121" s="901"/>
      <c r="HS121" s="901"/>
      <c r="HT121" s="901"/>
      <c r="HU121" s="901"/>
      <c r="HV121" s="901"/>
      <c r="HW121" s="901"/>
      <c r="HX121" s="901"/>
      <c r="HY121" s="901"/>
      <c r="HZ121" s="901"/>
      <c r="IA121" s="901"/>
      <c r="IB121" s="901"/>
      <c r="IC121" s="901"/>
      <c r="JJ121" s="901"/>
      <c r="JK121" s="901"/>
      <c r="JL121" s="901"/>
      <c r="JM121" s="901"/>
      <c r="JN121" s="901"/>
    </row>
    <row r="122" s="899" customFormat="1" ht="10.05" customHeight="1" spans="1:274">
      <c r="A122" s="1025"/>
      <c r="B122" s="979" t="s">
        <v>201</v>
      </c>
      <c r="C122" s="1012" t="s">
        <v>202</v>
      </c>
      <c r="D122" s="979">
        <v>18</v>
      </c>
      <c r="E122" s="1026" t="s">
        <v>120</v>
      </c>
      <c r="F122" s="1025"/>
      <c r="G122" s="1025"/>
      <c r="H122" s="1025"/>
      <c r="I122" s="1052">
        <v>2.8</v>
      </c>
      <c r="J122" s="1027"/>
      <c r="K122" s="1027"/>
      <c r="L122" s="1025"/>
      <c r="M122" s="1025">
        <v>1</v>
      </c>
      <c r="N122" s="1025"/>
      <c r="O122" s="1025">
        <v>1</v>
      </c>
      <c r="P122" s="1025"/>
      <c r="Q122" s="1025"/>
      <c r="R122" s="1027"/>
      <c r="S122" s="1025"/>
      <c r="T122" s="1025"/>
      <c r="U122" s="1025"/>
      <c r="V122" s="1025">
        <v>9</v>
      </c>
      <c r="W122" s="1025"/>
      <c r="X122" s="1041"/>
      <c r="Y122" s="1025"/>
      <c r="Z122" s="1025"/>
      <c r="AA122" s="1025"/>
      <c r="AB122" s="1029"/>
      <c r="AC122" s="1025"/>
      <c r="AD122" s="1025"/>
      <c r="AE122" s="1025"/>
      <c r="AF122" s="1025"/>
      <c r="AG122" s="1025">
        <v>1</v>
      </c>
      <c r="AH122" s="1025"/>
      <c r="AI122" s="979"/>
      <c r="AJ122" s="1025"/>
      <c r="AK122" s="1025"/>
      <c r="AL122" s="1025"/>
      <c r="AM122" s="1025">
        <v>1</v>
      </c>
      <c r="AN122" s="1025">
        <v>1</v>
      </c>
      <c r="AO122" s="1025"/>
      <c r="AP122" s="1027"/>
      <c r="AQ122" s="1025"/>
      <c r="AR122" s="1025"/>
      <c r="AS122" s="1025"/>
      <c r="AT122" s="1025"/>
      <c r="AU122" s="1025"/>
      <c r="AV122" s="1025"/>
      <c r="AW122" s="1025"/>
      <c r="AX122" s="1027"/>
      <c r="AY122" s="1025"/>
      <c r="AZ122" s="1025"/>
      <c r="BA122" s="1025"/>
      <c r="BB122" s="1025"/>
      <c r="BC122" s="1025"/>
      <c r="BD122" s="1025"/>
      <c r="BE122" s="1025"/>
      <c r="BF122" s="1025"/>
      <c r="BG122" s="1025"/>
      <c r="BH122" s="1025"/>
      <c r="BI122" s="1025"/>
      <c r="BJ122" s="1025"/>
      <c r="BK122" s="1025"/>
      <c r="BL122" s="1030"/>
      <c r="BM122" s="1027">
        <v>4</v>
      </c>
      <c r="BN122" s="1027"/>
      <c r="BO122" s="1027">
        <v>1</v>
      </c>
      <c r="BP122" s="1027">
        <v>1</v>
      </c>
      <c r="BQ122" s="1027"/>
      <c r="BR122" s="1031"/>
      <c r="BS122" s="1027"/>
      <c r="BT122" s="1031"/>
      <c r="BU122" s="1031"/>
      <c r="BV122" s="1036"/>
      <c r="BW122" s="1031"/>
      <c r="BX122" s="1033"/>
      <c r="BY122" s="1033"/>
      <c r="BZ122" s="1033"/>
      <c r="CA122" s="1033"/>
      <c r="CB122" s="1033">
        <v>1</v>
      </c>
      <c r="CC122" s="1033"/>
      <c r="CD122" s="1033">
        <v>1</v>
      </c>
      <c r="CE122" s="1033">
        <v>1</v>
      </c>
      <c r="CF122" s="1033"/>
      <c r="CG122" s="1027"/>
      <c r="CH122" s="901"/>
      <c r="CI122" s="901"/>
      <c r="CJ122" s="901"/>
      <c r="CK122" s="901"/>
      <c r="CL122" s="901"/>
      <c r="CM122" s="901"/>
      <c r="CN122" s="901"/>
      <c r="CO122" s="901"/>
      <c r="CP122" s="901"/>
      <c r="CQ122" s="901"/>
      <c r="CR122" s="901"/>
      <c r="CS122" s="901"/>
      <c r="CT122" s="901"/>
      <c r="CU122" s="901"/>
      <c r="CV122" s="901"/>
      <c r="CW122" s="901"/>
      <c r="CX122" s="901"/>
      <c r="CY122" s="901"/>
      <c r="CZ122" s="901"/>
      <c r="DA122" s="901"/>
      <c r="DB122" s="901"/>
      <c r="DC122" s="901"/>
      <c r="DD122" s="901"/>
      <c r="DE122" s="901"/>
      <c r="DF122" s="901"/>
      <c r="DG122" s="901"/>
      <c r="DH122" s="901"/>
      <c r="DI122" s="901"/>
      <c r="DJ122" s="901"/>
      <c r="DK122" s="901"/>
      <c r="DL122" s="901"/>
      <c r="DM122" s="901"/>
      <c r="DN122" s="901"/>
      <c r="DO122" s="901"/>
      <c r="DP122" s="901"/>
      <c r="DQ122" s="901"/>
      <c r="DR122" s="901"/>
      <c r="DS122" s="901"/>
      <c r="DT122" s="901"/>
      <c r="DU122" s="901"/>
      <c r="DV122" s="901"/>
      <c r="DW122" s="901"/>
      <c r="DX122" s="901"/>
      <c r="DY122" s="901"/>
      <c r="DZ122" s="901"/>
      <c r="EA122" s="901"/>
      <c r="EB122" s="901"/>
      <c r="EC122" s="901"/>
      <c r="ED122" s="901"/>
      <c r="EE122" s="901"/>
      <c r="EF122" s="901"/>
      <c r="EG122" s="901"/>
      <c r="EH122" s="901"/>
      <c r="EI122" s="901"/>
      <c r="EJ122" s="901"/>
      <c r="EK122" s="901"/>
      <c r="EL122" s="901"/>
      <c r="EM122" s="901"/>
      <c r="EN122" s="901"/>
      <c r="EO122" s="901"/>
      <c r="EP122" s="901"/>
      <c r="EQ122" s="901"/>
      <c r="ER122" s="901"/>
      <c r="ES122" s="901"/>
      <c r="ET122" s="901"/>
      <c r="EU122" s="901"/>
      <c r="EV122" s="901"/>
      <c r="EW122" s="901"/>
      <c r="EX122" s="901"/>
      <c r="EY122" s="901"/>
      <c r="EZ122" s="901"/>
      <c r="FA122" s="901"/>
      <c r="FB122" s="901"/>
      <c r="FC122" s="901"/>
      <c r="FD122" s="901"/>
      <c r="FE122" s="901"/>
      <c r="FF122" s="901"/>
      <c r="FG122" s="901"/>
      <c r="FH122" s="901"/>
      <c r="FI122" s="901"/>
      <c r="FJ122" s="901"/>
      <c r="FK122" s="901"/>
      <c r="FL122" s="901"/>
      <c r="FM122" s="901"/>
      <c r="FN122" s="901"/>
      <c r="FO122" s="901"/>
      <c r="FP122" s="901"/>
      <c r="FQ122" s="901"/>
      <c r="FR122" s="901"/>
      <c r="FS122" s="901"/>
      <c r="FT122" s="901"/>
      <c r="FU122" s="901"/>
      <c r="FV122" s="901"/>
      <c r="FW122" s="901"/>
      <c r="FX122" s="901"/>
      <c r="FY122" s="901"/>
      <c r="FZ122" s="901"/>
      <c r="GA122" s="901"/>
      <c r="GB122" s="901"/>
      <c r="GC122" s="901"/>
      <c r="GD122" s="901"/>
      <c r="GE122" s="901"/>
      <c r="GF122" s="901"/>
      <c r="GG122" s="901"/>
      <c r="GH122" s="901"/>
      <c r="GI122" s="901"/>
      <c r="GJ122" s="901"/>
      <c r="GK122" s="901"/>
      <c r="GL122" s="901"/>
      <c r="GM122" s="901"/>
      <c r="GN122" s="901"/>
      <c r="GO122" s="901"/>
      <c r="GP122" s="901"/>
      <c r="GQ122" s="901"/>
      <c r="GR122" s="901"/>
      <c r="GS122" s="901"/>
      <c r="GT122" s="901"/>
      <c r="GU122" s="901"/>
      <c r="GV122" s="901"/>
      <c r="GW122" s="901"/>
      <c r="GX122" s="901"/>
      <c r="GY122" s="901"/>
      <c r="GZ122" s="901"/>
      <c r="HA122" s="901"/>
      <c r="HB122" s="901"/>
      <c r="HC122" s="901"/>
      <c r="HD122" s="901"/>
      <c r="HE122" s="901"/>
      <c r="HF122" s="901"/>
      <c r="HG122" s="901"/>
      <c r="HH122" s="901"/>
      <c r="HI122" s="901"/>
      <c r="HJ122" s="901"/>
      <c r="HK122" s="901"/>
      <c r="HL122" s="901"/>
      <c r="HM122" s="901"/>
      <c r="HN122" s="901"/>
      <c r="HO122" s="901"/>
      <c r="HP122" s="901"/>
      <c r="HQ122" s="901"/>
      <c r="HR122" s="901"/>
      <c r="HS122" s="901"/>
      <c r="HT122" s="901"/>
      <c r="HU122" s="901"/>
      <c r="HV122" s="901"/>
      <c r="HW122" s="901"/>
      <c r="HX122" s="901"/>
      <c r="HY122" s="901"/>
      <c r="HZ122" s="901"/>
      <c r="IA122" s="901"/>
      <c r="IB122" s="901"/>
      <c r="IC122" s="901"/>
      <c r="JJ122" s="901"/>
      <c r="JK122" s="901"/>
      <c r="JL122" s="901"/>
      <c r="JM122" s="901"/>
      <c r="JN122" s="901"/>
    </row>
    <row r="123" s="899" customFormat="1" ht="10.05" customHeight="1" spans="1:274">
      <c r="A123" s="1031"/>
      <c r="B123" s="979"/>
      <c r="C123" s="1012"/>
      <c r="D123" s="979"/>
      <c r="E123" s="1034"/>
      <c r="F123" s="1031"/>
      <c r="G123" s="1031"/>
      <c r="H123" s="1031"/>
      <c r="I123" s="1031"/>
      <c r="J123" s="1027"/>
      <c r="K123" s="1027"/>
      <c r="L123" s="1031"/>
      <c r="M123" s="1031"/>
      <c r="N123" s="1031"/>
      <c r="O123" s="1031"/>
      <c r="P123" s="1031"/>
      <c r="Q123" s="1031"/>
      <c r="R123" s="1027"/>
      <c r="S123" s="1031"/>
      <c r="T123" s="1031"/>
      <c r="U123" s="1031"/>
      <c r="V123" s="1031"/>
      <c r="W123" s="1031"/>
      <c r="X123" s="1042"/>
      <c r="Y123" s="1031"/>
      <c r="Z123" s="1031"/>
      <c r="AA123" s="1031"/>
      <c r="AB123" s="1035"/>
      <c r="AC123" s="1031"/>
      <c r="AD123" s="1031"/>
      <c r="AE123" s="1031"/>
      <c r="AF123" s="1031"/>
      <c r="AG123" s="1031"/>
      <c r="AH123" s="1031"/>
      <c r="AI123" s="979"/>
      <c r="AJ123" s="1031"/>
      <c r="AK123" s="1031"/>
      <c r="AL123" s="1031"/>
      <c r="AM123" s="1031"/>
      <c r="AN123" s="1031"/>
      <c r="AO123" s="1031"/>
      <c r="AP123" s="1027"/>
      <c r="AQ123" s="1031"/>
      <c r="AR123" s="1031"/>
      <c r="AS123" s="1031"/>
      <c r="AT123" s="1031"/>
      <c r="AU123" s="1031"/>
      <c r="AV123" s="1031"/>
      <c r="AW123" s="1031"/>
      <c r="AX123" s="1027"/>
      <c r="AY123" s="1031"/>
      <c r="AZ123" s="1031"/>
      <c r="BA123" s="1031"/>
      <c r="BB123" s="1031"/>
      <c r="BC123" s="1031"/>
      <c r="BD123" s="1031"/>
      <c r="BE123" s="1031"/>
      <c r="BF123" s="1031"/>
      <c r="BG123" s="1031"/>
      <c r="BH123" s="1031"/>
      <c r="BI123" s="1031"/>
      <c r="BJ123" s="1031"/>
      <c r="BK123" s="1031"/>
      <c r="BL123" s="1031"/>
      <c r="BM123" s="1027"/>
      <c r="BN123" s="1027"/>
      <c r="BO123" s="1027"/>
      <c r="BP123" s="1027"/>
      <c r="BQ123" s="1027"/>
      <c r="BR123" s="1027"/>
      <c r="BS123" s="1027"/>
      <c r="BT123" s="1027"/>
      <c r="BU123" s="1027"/>
      <c r="BV123" s="1036"/>
      <c r="BW123" s="1027"/>
      <c r="BX123" s="1033"/>
      <c r="BY123" s="1033"/>
      <c r="BZ123" s="1033"/>
      <c r="CA123" s="1033"/>
      <c r="CB123" s="1033"/>
      <c r="CC123" s="1033"/>
      <c r="CD123" s="1033"/>
      <c r="CE123" s="1033"/>
      <c r="CF123" s="1033"/>
      <c r="CG123" s="1027"/>
      <c r="CH123" s="901"/>
      <c r="CI123" s="901"/>
      <c r="CJ123" s="901"/>
      <c r="CK123" s="901"/>
      <c r="CL123" s="901"/>
      <c r="CM123" s="901"/>
      <c r="CN123" s="901"/>
      <c r="CO123" s="901"/>
      <c r="CP123" s="901"/>
      <c r="CQ123" s="901"/>
      <c r="CR123" s="901"/>
      <c r="CS123" s="901"/>
      <c r="CT123" s="901"/>
      <c r="CU123" s="901"/>
      <c r="CV123" s="901"/>
      <c r="CW123" s="901"/>
      <c r="CX123" s="901"/>
      <c r="CY123" s="901"/>
      <c r="CZ123" s="901"/>
      <c r="DA123" s="901"/>
      <c r="DB123" s="901"/>
      <c r="DC123" s="901"/>
      <c r="DD123" s="901"/>
      <c r="DE123" s="901"/>
      <c r="DF123" s="901"/>
      <c r="DG123" s="901"/>
      <c r="DH123" s="901"/>
      <c r="DI123" s="901"/>
      <c r="DJ123" s="901"/>
      <c r="DK123" s="901"/>
      <c r="DL123" s="901"/>
      <c r="DM123" s="901"/>
      <c r="DN123" s="901"/>
      <c r="DO123" s="901"/>
      <c r="DP123" s="901"/>
      <c r="DQ123" s="901"/>
      <c r="DR123" s="901"/>
      <c r="DS123" s="901"/>
      <c r="DT123" s="901"/>
      <c r="DU123" s="901"/>
      <c r="DV123" s="901"/>
      <c r="DW123" s="901"/>
      <c r="DX123" s="901"/>
      <c r="DY123" s="901"/>
      <c r="DZ123" s="901"/>
      <c r="EA123" s="901"/>
      <c r="EB123" s="901"/>
      <c r="EC123" s="901"/>
      <c r="ED123" s="901"/>
      <c r="EE123" s="901"/>
      <c r="EF123" s="901"/>
      <c r="EG123" s="901"/>
      <c r="EH123" s="901"/>
      <c r="EI123" s="901"/>
      <c r="EJ123" s="901"/>
      <c r="EK123" s="901"/>
      <c r="EL123" s="901"/>
      <c r="EM123" s="901"/>
      <c r="EN123" s="901"/>
      <c r="EO123" s="901"/>
      <c r="EP123" s="901"/>
      <c r="EQ123" s="901"/>
      <c r="ER123" s="901"/>
      <c r="ES123" s="901"/>
      <c r="ET123" s="901"/>
      <c r="EU123" s="901"/>
      <c r="EV123" s="901"/>
      <c r="EW123" s="901"/>
      <c r="EX123" s="901"/>
      <c r="EY123" s="901"/>
      <c r="EZ123" s="901"/>
      <c r="FA123" s="901"/>
      <c r="FB123" s="901"/>
      <c r="FC123" s="901"/>
      <c r="FD123" s="901"/>
      <c r="FE123" s="901"/>
      <c r="FF123" s="901"/>
      <c r="FG123" s="901"/>
      <c r="FH123" s="901"/>
      <c r="FI123" s="901"/>
      <c r="FJ123" s="901"/>
      <c r="FK123" s="901"/>
      <c r="FL123" s="901"/>
      <c r="FM123" s="901"/>
      <c r="FN123" s="901"/>
      <c r="FO123" s="901"/>
      <c r="FP123" s="901"/>
      <c r="FQ123" s="901"/>
      <c r="FR123" s="901"/>
      <c r="FS123" s="901"/>
      <c r="FT123" s="901"/>
      <c r="FU123" s="901"/>
      <c r="FV123" s="901"/>
      <c r="FW123" s="901"/>
      <c r="FX123" s="901"/>
      <c r="FY123" s="901"/>
      <c r="FZ123" s="901"/>
      <c r="GA123" s="901"/>
      <c r="GB123" s="901"/>
      <c r="GC123" s="901"/>
      <c r="GD123" s="901"/>
      <c r="GE123" s="901"/>
      <c r="GF123" s="901"/>
      <c r="GG123" s="901"/>
      <c r="GH123" s="901"/>
      <c r="GI123" s="901"/>
      <c r="GJ123" s="901"/>
      <c r="GK123" s="901"/>
      <c r="GL123" s="901"/>
      <c r="GM123" s="901"/>
      <c r="GN123" s="901"/>
      <c r="GO123" s="901"/>
      <c r="GP123" s="901"/>
      <c r="GQ123" s="901"/>
      <c r="GR123" s="901"/>
      <c r="GS123" s="901"/>
      <c r="GT123" s="901"/>
      <c r="GU123" s="901"/>
      <c r="GV123" s="901"/>
      <c r="GW123" s="901"/>
      <c r="GX123" s="901"/>
      <c r="GY123" s="901"/>
      <c r="GZ123" s="901"/>
      <c r="HA123" s="901"/>
      <c r="HB123" s="901"/>
      <c r="HC123" s="901"/>
      <c r="HD123" s="901"/>
      <c r="HE123" s="901"/>
      <c r="HF123" s="901"/>
      <c r="HG123" s="901"/>
      <c r="HH123" s="901"/>
      <c r="HI123" s="901"/>
      <c r="HJ123" s="901"/>
      <c r="HK123" s="901"/>
      <c r="HL123" s="901"/>
      <c r="HM123" s="901"/>
      <c r="HN123" s="901"/>
      <c r="HO123" s="901"/>
      <c r="HP123" s="901"/>
      <c r="HQ123" s="901"/>
      <c r="HR123" s="901"/>
      <c r="HS123" s="901"/>
      <c r="HT123" s="901"/>
      <c r="HU123" s="901"/>
      <c r="HV123" s="901"/>
      <c r="HW123" s="901"/>
      <c r="HX123" s="901"/>
      <c r="HY123" s="901"/>
      <c r="HZ123" s="901"/>
      <c r="IA123" s="901"/>
      <c r="IB123" s="901"/>
      <c r="IC123" s="901"/>
      <c r="JJ123" s="901"/>
      <c r="JK123" s="901"/>
      <c r="JL123" s="901"/>
      <c r="JM123" s="901"/>
      <c r="JN123" s="901"/>
    </row>
    <row r="124" s="899" customFormat="1" ht="10.05" customHeight="1" spans="1:274">
      <c r="A124" s="1025"/>
      <c r="B124" s="979" t="s">
        <v>203</v>
      </c>
      <c r="C124" s="1012" t="s">
        <v>204</v>
      </c>
      <c r="D124" s="979">
        <v>18</v>
      </c>
      <c r="E124" s="1026" t="s">
        <v>120</v>
      </c>
      <c r="F124" s="1025"/>
      <c r="G124" s="1025"/>
      <c r="H124" s="1025"/>
      <c r="I124" s="1052">
        <v>2.8</v>
      </c>
      <c r="J124" s="1027"/>
      <c r="K124" s="1027"/>
      <c r="L124" s="1025"/>
      <c r="M124" s="1025">
        <v>1</v>
      </c>
      <c r="N124" s="1025"/>
      <c r="O124" s="1025">
        <v>1</v>
      </c>
      <c r="P124" s="1025"/>
      <c r="Q124" s="1025"/>
      <c r="R124" s="1027"/>
      <c r="S124" s="1025"/>
      <c r="T124" s="1025"/>
      <c r="U124" s="1025">
        <v>6</v>
      </c>
      <c r="V124" s="1025">
        <v>10</v>
      </c>
      <c r="W124" s="1025">
        <v>6</v>
      </c>
      <c r="X124" s="1041"/>
      <c r="Y124" s="1025"/>
      <c r="Z124" s="1025"/>
      <c r="AA124" s="1025"/>
      <c r="AB124" s="1029"/>
      <c r="AC124" s="1025"/>
      <c r="AD124" s="1025"/>
      <c r="AE124" s="1025"/>
      <c r="AF124" s="1025"/>
      <c r="AG124" s="1025">
        <v>1</v>
      </c>
      <c r="AH124" s="1025"/>
      <c r="AI124" s="979"/>
      <c r="AJ124" s="1025"/>
      <c r="AK124" s="1025"/>
      <c r="AL124" s="1025"/>
      <c r="AM124" s="1025">
        <v>1</v>
      </c>
      <c r="AN124" s="1025">
        <v>1</v>
      </c>
      <c r="AO124" s="1025"/>
      <c r="AP124" s="1027"/>
      <c r="AQ124" s="1025"/>
      <c r="AR124" s="1025"/>
      <c r="AS124" s="1025"/>
      <c r="AT124" s="1025"/>
      <c r="AU124" s="1025"/>
      <c r="AV124" s="1025"/>
      <c r="AW124" s="1025"/>
      <c r="AX124" s="1027"/>
      <c r="AY124" s="1025">
        <v>1</v>
      </c>
      <c r="AZ124" s="1025"/>
      <c r="BA124" s="1025"/>
      <c r="BB124" s="1025"/>
      <c r="BC124" s="1025"/>
      <c r="BD124" s="1025"/>
      <c r="BE124" s="1025"/>
      <c r="BF124" s="1025"/>
      <c r="BG124" s="1025"/>
      <c r="BH124" s="1025"/>
      <c r="BI124" s="1025"/>
      <c r="BJ124" s="1025"/>
      <c r="BK124" s="1025"/>
      <c r="BL124" s="1030"/>
      <c r="BM124" s="1027">
        <v>4</v>
      </c>
      <c r="BN124" s="1027"/>
      <c r="BO124" s="1027">
        <v>1</v>
      </c>
      <c r="BP124" s="1027">
        <v>1</v>
      </c>
      <c r="BQ124" s="1027"/>
      <c r="BR124" s="1031"/>
      <c r="BS124" s="1027"/>
      <c r="BT124" s="1031"/>
      <c r="BU124" s="1031"/>
      <c r="BV124" s="1036"/>
      <c r="BW124" s="1031"/>
      <c r="BX124" s="1033"/>
      <c r="BY124" s="1033"/>
      <c r="BZ124" s="1033"/>
      <c r="CA124" s="1033"/>
      <c r="CB124" s="1033">
        <v>1</v>
      </c>
      <c r="CC124" s="1033"/>
      <c r="CD124" s="1033">
        <v>1</v>
      </c>
      <c r="CE124" s="1033">
        <v>1</v>
      </c>
      <c r="CF124" s="1033"/>
      <c r="CG124" s="1027"/>
      <c r="CH124" s="901"/>
      <c r="CI124" s="901"/>
      <c r="CJ124" s="901"/>
      <c r="CK124" s="901"/>
      <c r="CL124" s="901"/>
      <c r="CM124" s="901"/>
      <c r="CN124" s="901"/>
      <c r="CO124" s="901"/>
      <c r="CP124" s="901"/>
      <c r="CQ124" s="901"/>
      <c r="CR124" s="901"/>
      <c r="CS124" s="901"/>
      <c r="CT124" s="901"/>
      <c r="CU124" s="901"/>
      <c r="CV124" s="901"/>
      <c r="CW124" s="901"/>
      <c r="CX124" s="901"/>
      <c r="CY124" s="901"/>
      <c r="CZ124" s="901"/>
      <c r="DA124" s="901"/>
      <c r="DB124" s="901"/>
      <c r="DC124" s="901"/>
      <c r="DD124" s="901"/>
      <c r="DE124" s="901"/>
      <c r="DF124" s="901"/>
      <c r="DG124" s="901"/>
      <c r="DH124" s="901"/>
      <c r="DI124" s="901"/>
      <c r="DJ124" s="901"/>
      <c r="DK124" s="901"/>
      <c r="DL124" s="901"/>
      <c r="DM124" s="901"/>
      <c r="DN124" s="901"/>
      <c r="DO124" s="901"/>
      <c r="DP124" s="901"/>
      <c r="DQ124" s="901"/>
      <c r="DR124" s="901"/>
      <c r="DS124" s="901"/>
      <c r="DT124" s="901"/>
      <c r="DU124" s="901"/>
      <c r="DV124" s="901"/>
      <c r="DW124" s="901"/>
      <c r="DX124" s="901"/>
      <c r="DY124" s="901"/>
      <c r="DZ124" s="901"/>
      <c r="EA124" s="901"/>
      <c r="EB124" s="901"/>
      <c r="EC124" s="901"/>
      <c r="ED124" s="901"/>
      <c r="EE124" s="901"/>
      <c r="EF124" s="901"/>
      <c r="EG124" s="901"/>
      <c r="EH124" s="901"/>
      <c r="EI124" s="901"/>
      <c r="EJ124" s="901"/>
      <c r="EK124" s="901"/>
      <c r="EL124" s="901"/>
      <c r="EM124" s="901"/>
      <c r="EN124" s="901"/>
      <c r="EO124" s="901"/>
      <c r="EP124" s="901"/>
      <c r="EQ124" s="901"/>
      <c r="ER124" s="901"/>
      <c r="ES124" s="901"/>
      <c r="ET124" s="901"/>
      <c r="EU124" s="901"/>
      <c r="EV124" s="901"/>
      <c r="EW124" s="901"/>
      <c r="EX124" s="901"/>
      <c r="EY124" s="901"/>
      <c r="EZ124" s="901"/>
      <c r="FA124" s="901"/>
      <c r="FB124" s="901"/>
      <c r="FC124" s="901"/>
      <c r="FD124" s="901"/>
      <c r="FE124" s="901"/>
      <c r="FF124" s="901"/>
      <c r="FG124" s="901"/>
      <c r="FH124" s="901"/>
      <c r="FI124" s="901"/>
      <c r="FJ124" s="901"/>
      <c r="FK124" s="901"/>
      <c r="FL124" s="901"/>
      <c r="FM124" s="901"/>
      <c r="FN124" s="901"/>
      <c r="FO124" s="901"/>
      <c r="FP124" s="901"/>
      <c r="FQ124" s="901"/>
      <c r="FR124" s="901"/>
      <c r="FS124" s="901"/>
      <c r="FT124" s="901"/>
      <c r="FU124" s="901"/>
      <c r="FV124" s="901"/>
      <c r="FW124" s="901"/>
      <c r="FX124" s="901"/>
      <c r="FY124" s="901"/>
      <c r="FZ124" s="901"/>
      <c r="GA124" s="901"/>
      <c r="GB124" s="901"/>
      <c r="GC124" s="901"/>
      <c r="GD124" s="901"/>
      <c r="GE124" s="901"/>
      <c r="GF124" s="901"/>
      <c r="GG124" s="901"/>
      <c r="GH124" s="901"/>
      <c r="GI124" s="901"/>
      <c r="GJ124" s="901"/>
      <c r="GK124" s="901"/>
      <c r="GL124" s="901"/>
      <c r="GM124" s="901"/>
      <c r="GN124" s="901"/>
      <c r="GO124" s="901"/>
      <c r="GP124" s="901"/>
      <c r="GQ124" s="901"/>
      <c r="GR124" s="901"/>
      <c r="GS124" s="901"/>
      <c r="GT124" s="901"/>
      <c r="GU124" s="901"/>
      <c r="GV124" s="901"/>
      <c r="GW124" s="901"/>
      <c r="GX124" s="901"/>
      <c r="GY124" s="901"/>
      <c r="GZ124" s="901"/>
      <c r="HA124" s="901"/>
      <c r="HB124" s="901"/>
      <c r="HC124" s="901"/>
      <c r="HD124" s="901"/>
      <c r="HE124" s="901"/>
      <c r="HF124" s="901"/>
      <c r="HG124" s="901"/>
      <c r="HH124" s="901"/>
      <c r="HI124" s="901"/>
      <c r="HJ124" s="901"/>
      <c r="HK124" s="901"/>
      <c r="HL124" s="901"/>
      <c r="HM124" s="901"/>
      <c r="HN124" s="901"/>
      <c r="HO124" s="901"/>
      <c r="HP124" s="901"/>
      <c r="HQ124" s="901"/>
      <c r="HR124" s="901"/>
      <c r="HS124" s="901"/>
      <c r="HT124" s="901"/>
      <c r="HU124" s="901"/>
      <c r="HV124" s="901"/>
      <c r="HW124" s="901"/>
      <c r="HX124" s="901"/>
      <c r="HY124" s="901"/>
      <c r="HZ124" s="901"/>
      <c r="IA124" s="901"/>
      <c r="IB124" s="901"/>
      <c r="IC124" s="901"/>
      <c r="JJ124" s="901"/>
      <c r="JK124" s="901"/>
      <c r="JL124" s="901"/>
      <c r="JM124" s="901"/>
      <c r="JN124" s="901"/>
    </row>
    <row r="125" s="899" customFormat="1" ht="10.05" customHeight="1" spans="1:274">
      <c r="A125" s="1031"/>
      <c r="B125" s="979"/>
      <c r="C125" s="1012"/>
      <c r="D125" s="979"/>
      <c r="E125" s="1034"/>
      <c r="F125" s="1031"/>
      <c r="G125" s="1031"/>
      <c r="H125" s="1031"/>
      <c r="I125" s="1031"/>
      <c r="J125" s="1027"/>
      <c r="K125" s="1027"/>
      <c r="L125" s="1031"/>
      <c r="M125" s="1031"/>
      <c r="N125" s="1031"/>
      <c r="O125" s="1031"/>
      <c r="P125" s="1031"/>
      <c r="Q125" s="1031"/>
      <c r="R125" s="1027"/>
      <c r="S125" s="1031"/>
      <c r="T125" s="1031"/>
      <c r="U125" s="1031"/>
      <c r="V125" s="1031"/>
      <c r="W125" s="1031"/>
      <c r="X125" s="1042"/>
      <c r="Y125" s="1031"/>
      <c r="Z125" s="1031"/>
      <c r="AA125" s="1031"/>
      <c r="AB125" s="1035"/>
      <c r="AC125" s="1031"/>
      <c r="AD125" s="1031"/>
      <c r="AE125" s="1031"/>
      <c r="AF125" s="1031"/>
      <c r="AG125" s="1031"/>
      <c r="AH125" s="1031"/>
      <c r="AI125" s="979"/>
      <c r="AJ125" s="1031"/>
      <c r="AK125" s="1031"/>
      <c r="AL125" s="1031"/>
      <c r="AM125" s="1031"/>
      <c r="AN125" s="1031"/>
      <c r="AO125" s="1031"/>
      <c r="AP125" s="1027"/>
      <c r="AQ125" s="1031"/>
      <c r="AR125" s="1031"/>
      <c r="AS125" s="1031"/>
      <c r="AT125" s="1031"/>
      <c r="AU125" s="1031"/>
      <c r="AV125" s="1031"/>
      <c r="AW125" s="1031"/>
      <c r="AX125" s="1027"/>
      <c r="AY125" s="1031"/>
      <c r="AZ125" s="1031"/>
      <c r="BA125" s="1031"/>
      <c r="BB125" s="1031"/>
      <c r="BC125" s="1031"/>
      <c r="BD125" s="1031"/>
      <c r="BE125" s="1031"/>
      <c r="BF125" s="1031"/>
      <c r="BG125" s="1031"/>
      <c r="BH125" s="1031"/>
      <c r="BI125" s="1031"/>
      <c r="BJ125" s="1031"/>
      <c r="BK125" s="1031"/>
      <c r="BL125" s="1031"/>
      <c r="BM125" s="1027"/>
      <c r="BN125" s="1027"/>
      <c r="BO125" s="1027"/>
      <c r="BP125" s="1027"/>
      <c r="BQ125" s="1027"/>
      <c r="BR125" s="1027"/>
      <c r="BS125" s="1027"/>
      <c r="BT125" s="1027"/>
      <c r="BU125" s="1027"/>
      <c r="BV125" s="1036"/>
      <c r="BW125" s="1027"/>
      <c r="BX125" s="1033"/>
      <c r="BY125" s="1033"/>
      <c r="BZ125" s="1033"/>
      <c r="CA125" s="1033"/>
      <c r="CB125" s="1033"/>
      <c r="CC125" s="1033"/>
      <c r="CD125" s="1033"/>
      <c r="CE125" s="1033"/>
      <c r="CF125" s="1033"/>
      <c r="CG125" s="1027"/>
      <c r="CH125" s="901"/>
      <c r="CI125" s="901"/>
      <c r="CJ125" s="901"/>
      <c r="CK125" s="901"/>
      <c r="CL125" s="901"/>
      <c r="CM125" s="901"/>
      <c r="CN125" s="901"/>
      <c r="CO125" s="901"/>
      <c r="CP125" s="901"/>
      <c r="CQ125" s="901"/>
      <c r="CR125" s="901"/>
      <c r="CS125" s="901"/>
      <c r="CT125" s="901"/>
      <c r="CU125" s="901"/>
      <c r="CV125" s="901"/>
      <c r="CW125" s="901"/>
      <c r="CX125" s="901"/>
      <c r="CY125" s="901"/>
      <c r="CZ125" s="901"/>
      <c r="DA125" s="901"/>
      <c r="DB125" s="901"/>
      <c r="DC125" s="901"/>
      <c r="DD125" s="901"/>
      <c r="DE125" s="901"/>
      <c r="DF125" s="901"/>
      <c r="DG125" s="901"/>
      <c r="DH125" s="901"/>
      <c r="DI125" s="901"/>
      <c r="DJ125" s="901"/>
      <c r="DK125" s="901"/>
      <c r="DL125" s="901"/>
      <c r="DM125" s="901"/>
      <c r="DN125" s="901"/>
      <c r="DO125" s="901"/>
      <c r="DP125" s="901"/>
      <c r="DQ125" s="901"/>
      <c r="DR125" s="901"/>
      <c r="DS125" s="901"/>
      <c r="DT125" s="901"/>
      <c r="DU125" s="901"/>
      <c r="DV125" s="901"/>
      <c r="DW125" s="901"/>
      <c r="DX125" s="901"/>
      <c r="DY125" s="901"/>
      <c r="DZ125" s="901"/>
      <c r="EA125" s="901"/>
      <c r="EB125" s="901"/>
      <c r="EC125" s="901"/>
      <c r="ED125" s="901"/>
      <c r="EE125" s="901"/>
      <c r="EF125" s="901"/>
      <c r="EG125" s="901"/>
      <c r="EH125" s="901"/>
      <c r="EI125" s="901"/>
      <c r="EJ125" s="901"/>
      <c r="EK125" s="901"/>
      <c r="EL125" s="901"/>
      <c r="EM125" s="901"/>
      <c r="EN125" s="901"/>
      <c r="EO125" s="901"/>
      <c r="EP125" s="901"/>
      <c r="EQ125" s="901"/>
      <c r="ER125" s="901"/>
      <c r="ES125" s="901"/>
      <c r="ET125" s="901"/>
      <c r="EU125" s="901"/>
      <c r="EV125" s="901"/>
      <c r="EW125" s="901"/>
      <c r="EX125" s="901"/>
      <c r="EY125" s="901"/>
      <c r="EZ125" s="901"/>
      <c r="FA125" s="901"/>
      <c r="FB125" s="901"/>
      <c r="FC125" s="901"/>
      <c r="FD125" s="901"/>
      <c r="FE125" s="901"/>
      <c r="FF125" s="901"/>
      <c r="FG125" s="901"/>
      <c r="FH125" s="901"/>
      <c r="FI125" s="901"/>
      <c r="FJ125" s="901"/>
      <c r="FK125" s="901"/>
      <c r="FL125" s="901"/>
      <c r="FM125" s="901"/>
      <c r="FN125" s="901"/>
      <c r="FO125" s="901"/>
      <c r="FP125" s="901"/>
      <c r="FQ125" s="901"/>
      <c r="FR125" s="901"/>
      <c r="FS125" s="901"/>
      <c r="FT125" s="901"/>
      <c r="FU125" s="901"/>
      <c r="FV125" s="901"/>
      <c r="FW125" s="901"/>
      <c r="FX125" s="901"/>
      <c r="FY125" s="901"/>
      <c r="FZ125" s="901"/>
      <c r="GA125" s="901"/>
      <c r="GB125" s="901"/>
      <c r="GC125" s="901"/>
      <c r="GD125" s="901"/>
      <c r="GE125" s="901"/>
      <c r="GF125" s="901"/>
      <c r="GG125" s="901"/>
      <c r="GH125" s="901"/>
      <c r="GI125" s="901"/>
      <c r="GJ125" s="901"/>
      <c r="GK125" s="901"/>
      <c r="GL125" s="901"/>
      <c r="GM125" s="901"/>
      <c r="GN125" s="901"/>
      <c r="GO125" s="901"/>
      <c r="GP125" s="901"/>
      <c r="GQ125" s="901"/>
      <c r="GR125" s="901"/>
      <c r="GS125" s="901"/>
      <c r="GT125" s="901"/>
      <c r="GU125" s="901"/>
      <c r="GV125" s="901"/>
      <c r="GW125" s="901"/>
      <c r="GX125" s="901"/>
      <c r="GY125" s="901"/>
      <c r="GZ125" s="901"/>
      <c r="HA125" s="901"/>
      <c r="HB125" s="901"/>
      <c r="HC125" s="901"/>
      <c r="HD125" s="901"/>
      <c r="HE125" s="901"/>
      <c r="HF125" s="901"/>
      <c r="HG125" s="901"/>
      <c r="HH125" s="901"/>
      <c r="HI125" s="901"/>
      <c r="HJ125" s="901"/>
      <c r="HK125" s="901"/>
      <c r="HL125" s="901"/>
      <c r="HM125" s="901"/>
      <c r="HN125" s="901"/>
      <c r="HO125" s="901"/>
      <c r="HP125" s="901"/>
      <c r="HQ125" s="901"/>
      <c r="HR125" s="901"/>
      <c r="HS125" s="901"/>
      <c r="HT125" s="901"/>
      <c r="HU125" s="901"/>
      <c r="HV125" s="901"/>
      <c r="HW125" s="901"/>
      <c r="HX125" s="901"/>
      <c r="HY125" s="901"/>
      <c r="HZ125" s="901"/>
      <c r="IA125" s="901"/>
      <c r="IB125" s="901"/>
      <c r="IC125" s="901"/>
      <c r="JJ125" s="901"/>
      <c r="JK125" s="901"/>
      <c r="JL125" s="901"/>
      <c r="JM125" s="901"/>
      <c r="JN125" s="901"/>
    </row>
    <row r="126" s="899" customFormat="1" ht="10.05" customHeight="1" spans="1:274">
      <c r="A126" s="1025"/>
      <c r="B126" s="1027" t="s">
        <v>205</v>
      </c>
      <c r="C126" s="1012" t="s">
        <v>206</v>
      </c>
      <c r="D126" s="979">
        <v>16</v>
      </c>
      <c r="E126" s="1026" t="s">
        <v>120</v>
      </c>
      <c r="F126" s="1025"/>
      <c r="G126" s="1025"/>
      <c r="H126" s="1025"/>
      <c r="I126" s="1025"/>
      <c r="J126" s="1027"/>
      <c r="K126" s="1027"/>
      <c r="L126" s="1025"/>
      <c r="M126" s="1025"/>
      <c r="N126" s="1025"/>
      <c r="O126" s="1025"/>
      <c r="P126" s="1025"/>
      <c r="Q126" s="1025"/>
      <c r="R126" s="1027"/>
      <c r="S126" s="1025"/>
      <c r="T126" s="1025"/>
      <c r="U126" s="1025">
        <v>36</v>
      </c>
      <c r="V126" s="1025">
        <v>9</v>
      </c>
      <c r="W126" s="1025">
        <v>36</v>
      </c>
      <c r="X126" s="1041"/>
      <c r="Y126" s="1025"/>
      <c r="Z126" s="1025"/>
      <c r="AA126" s="1025"/>
      <c r="AB126" s="1029"/>
      <c r="AC126" s="1025"/>
      <c r="AD126" s="1025"/>
      <c r="AE126" s="1025"/>
      <c r="AF126" s="1025"/>
      <c r="AG126" s="1025"/>
      <c r="AH126" s="1025"/>
      <c r="AI126" s="979"/>
      <c r="AJ126" s="1025"/>
      <c r="AK126" s="1025"/>
      <c r="AL126" s="1025"/>
      <c r="AM126" s="1025"/>
      <c r="AN126" s="1025"/>
      <c r="AO126" s="1025"/>
      <c r="AP126" s="1027"/>
      <c r="AQ126" s="1025"/>
      <c r="AR126" s="1025"/>
      <c r="AS126" s="1025"/>
      <c r="AT126" s="1025"/>
      <c r="AU126" s="1025"/>
      <c r="AV126" s="1025"/>
      <c r="AW126" s="1025"/>
      <c r="AX126" s="1027"/>
      <c r="AY126" s="1025"/>
      <c r="AZ126" s="1025"/>
      <c r="BA126" s="1025"/>
      <c r="BB126" s="1025"/>
      <c r="BC126" s="1025"/>
      <c r="BD126" s="1025"/>
      <c r="BE126" s="1025"/>
      <c r="BF126" s="1025"/>
      <c r="BG126" s="1025"/>
      <c r="BH126" s="1025"/>
      <c r="BI126" s="1025"/>
      <c r="BJ126" s="1025"/>
      <c r="BK126" s="1025"/>
      <c r="BL126" s="1030"/>
      <c r="BM126" s="1027"/>
      <c r="BN126" s="1027"/>
      <c r="BO126" s="1027"/>
      <c r="BP126" s="1027"/>
      <c r="BQ126" s="1027"/>
      <c r="BR126" s="1031"/>
      <c r="BS126" s="1027"/>
      <c r="BT126" s="1031"/>
      <c r="BU126" s="1031"/>
      <c r="BV126" s="1036"/>
      <c r="BW126" s="1031"/>
      <c r="BX126" s="1033"/>
      <c r="BY126" s="1033"/>
      <c r="BZ126" s="1033"/>
      <c r="CA126" s="1033"/>
      <c r="CB126" s="1033"/>
      <c r="CC126" s="1033"/>
      <c r="CD126" s="1033"/>
      <c r="CE126" s="1033"/>
      <c r="CF126" s="1033"/>
      <c r="CG126" s="1027"/>
      <c r="CH126" s="901"/>
      <c r="CI126" s="901"/>
      <c r="CJ126" s="901"/>
      <c r="CK126" s="901"/>
      <c r="CL126" s="901"/>
      <c r="CM126" s="901"/>
      <c r="CN126" s="901"/>
      <c r="CO126" s="901"/>
      <c r="CP126" s="901"/>
      <c r="CQ126" s="901"/>
      <c r="CR126" s="901"/>
      <c r="CS126" s="901"/>
      <c r="CT126" s="901"/>
      <c r="CU126" s="901"/>
      <c r="CV126" s="901"/>
      <c r="CW126" s="901"/>
      <c r="CX126" s="901"/>
      <c r="CY126" s="901"/>
      <c r="CZ126" s="901"/>
      <c r="DA126" s="901"/>
      <c r="DB126" s="901"/>
      <c r="DC126" s="901"/>
      <c r="DD126" s="901"/>
      <c r="DE126" s="901"/>
      <c r="DF126" s="901"/>
      <c r="DG126" s="901"/>
      <c r="DH126" s="901"/>
      <c r="DI126" s="901"/>
      <c r="DJ126" s="901"/>
      <c r="DK126" s="901"/>
      <c r="DL126" s="901"/>
      <c r="DM126" s="901"/>
      <c r="DN126" s="901"/>
      <c r="DO126" s="901"/>
      <c r="DP126" s="901"/>
      <c r="DQ126" s="901"/>
      <c r="DR126" s="901"/>
      <c r="DS126" s="901"/>
      <c r="DT126" s="901"/>
      <c r="DU126" s="901"/>
      <c r="DV126" s="901"/>
      <c r="DW126" s="901"/>
      <c r="DX126" s="901"/>
      <c r="DY126" s="901"/>
      <c r="DZ126" s="901"/>
      <c r="EA126" s="901"/>
      <c r="EB126" s="901"/>
      <c r="EC126" s="901"/>
      <c r="ED126" s="901"/>
      <c r="EE126" s="901"/>
      <c r="EF126" s="901"/>
      <c r="EG126" s="901"/>
      <c r="EH126" s="901"/>
      <c r="EI126" s="901"/>
      <c r="EJ126" s="901"/>
      <c r="EK126" s="901"/>
      <c r="EL126" s="901"/>
      <c r="EM126" s="901"/>
      <c r="EN126" s="901"/>
      <c r="EO126" s="901"/>
      <c r="EP126" s="901"/>
      <c r="EQ126" s="901"/>
      <c r="ER126" s="901"/>
      <c r="ES126" s="901"/>
      <c r="ET126" s="901"/>
      <c r="EU126" s="901"/>
      <c r="EV126" s="901"/>
      <c r="EW126" s="901"/>
      <c r="EX126" s="901"/>
      <c r="EY126" s="901"/>
      <c r="EZ126" s="901"/>
      <c r="FA126" s="901"/>
      <c r="FB126" s="901"/>
      <c r="FC126" s="901"/>
      <c r="FD126" s="901"/>
      <c r="FE126" s="901"/>
      <c r="FF126" s="901"/>
      <c r="FG126" s="901"/>
      <c r="FH126" s="901"/>
      <c r="FI126" s="901"/>
      <c r="FJ126" s="901"/>
      <c r="FK126" s="901"/>
      <c r="FL126" s="901"/>
      <c r="FM126" s="901"/>
      <c r="FN126" s="901"/>
      <c r="FO126" s="901"/>
      <c r="FP126" s="901"/>
      <c r="FQ126" s="901"/>
      <c r="FR126" s="901"/>
      <c r="FS126" s="901"/>
      <c r="FT126" s="901"/>
      <c r="FU126" s="901"/>
      <c r="FV126" s="901"/>
      <c r="FW126" s="901"/>
      <c r="FX126" s="901"/>
      <c r="FY126" s="901"/>
      <c r="FZ126" s="901"/>
      <c r="GA126" s="901"/>
      <c r="GB126" s="901"/>
      <c r="GC126" s="901"/>
      <c r="GD126" s="901"/>
      <c r="GE126" s="901"/>
      <c r="GF126" s="901"/>
      <c r="GG126" s="901"/>
      <c r="GH126" s="901"/>
      <c r="GI126" s="901"/>
      <c r="GJ126" s="901"/>
      <c r="GK126" s="901"/>
      <c r="GL126" s="901"/>
      <c r="GM126" s="901"/>
      <c r="GN126" s="901"/>
      <c r="GO126" s="901"/>
      <c r="GP126" s="901"/>
      <c r="GQ126" s="901"/>
      <c r="GR126" s="901"/>
      <c r="GS126" s="901"/>
      <c r="GT126" s="901"/>
      <c r="GU126" s="901"/>
      <c r="GV126" s="901"/>
      <c r="GW126" s="901"/>
      <c r="GX126" s="901"/>
      <c r="GY126" s="901"/>
      <c r="GZ126" s="901"/>
      <c r="HA126" s="901"/>
      <c r="HB126" s="901"/>
      <c r="HC126" s="901"/>
      <c r="HD126" s="901"/>
      <c r="HE126" s="901"/>
      <c r="HF126" s="901"/>
      <c r="HG126" s="901"/>
      <c r="HH126" s="901"/>
      <c r="HI126" s="901"/>
      <c r="HJ126" s="901"/>
      <c r="HK126" s="901"/>
      <c r="HL126" s="901"/>
      <c r="HM126" s="901"/>
      <c r="HN126" s="901"/>
      <c r="HO126" s="901"/>
      <c r="HP126" s="901"/>
      <c r="HQ126" s="901"/>
      <c r="HR126" s="901"/>
      <c r="HS126" s="901"/>
      <c r="HT126" s="901"/>
      <c r="HU126" s="901"/>
      <c r="HV126" s="901"/>
      <c r="HW126" s="901"/>
      <c r="HX126" s="901"/>
      <c r="HY126" s="901"/>
      <c r="HZ126" s="901"/>
      <c r="IA126" s="901"/>
      <c r="IB126" s="901"/>
      <c r="IC126" s="901"/>
      <c r="JJ126" s="901"/>
      <c r="JK126" s="901"/>
      <c r="JL126" s="901"/>
      <c r="JM126" s="901"/>
      <c r="JN126" s="901"/>
    </row>
    <row r="127" s="899" customFormat="1" ht="10.05" customHeight="1" spans="1:274">
      <c r="A127" s="1031"/>
      <c r="B127" s="1027"/>
      <c r="C127" s="1012"/>
      <c r="D127" s="979"/>
      <c r="E127" s="1034"/>
      <c r="F127" s="1031"/>
      <c r="G127" s="1031"/>
      <c r="H127" s="1031"/>
      <c r="I127" s="1031"/>
      <c r="J127" s="1027"/>
      <c r="K127" s="1027"/>
      <c r="L127" s="1031"/>
      <c r="M127" s="1031"/>
      <c r="N127" s="1031"/>
      <c r="O127" s="1031"/>
      <c r="P127" s="1031"/>
      <c r="Q127" s="1031"/>
      <c r="R127" s="1027"/>
      <c r="S127" s="1031"/>
      <c r="T127" s="1031"/>
      <c r="U127" s="1031"/>
      <c r="V127" s="1031"/>
      <c r="W127" s="1031"/>
      <c r="X127" s="1042"/>
      <c r="Y127" s="1031"/>
      <c r="Z127" s="1031"/>
      <c r="AA127" s="1031"/>
      <c r="AB127" s="1035"/>
      <c r="AC127" s="1031"/>
      <c r="AD127" s="1031"/>
      <c r="AE127" s="1031"/>
      <c r="AF127" s="1031"/>
      <c r="AG127" s="1031"/>
      <c r="AH127" s="1031"/>
      <c r="AI127" s="979"/>
      <c r="AJ127" s="1031"/>
      <c r="AK127" s="1031"/>
      <c r="AL127" s="1031"/>
      <c r="AM127" s="1031"/>
      <c r="AN127" s="1031"/>
      <c r="AO127" s="1031"/>
      <c r="AP127" s="1027"/>
      <c r="AQ127" s="1031"/>
      <c r="AR127" s="1031"/>
      <c r="AS127" s="1031"/>
      <c r="AT127" s="1031"/>
      <c r="AU127" s="1031"/>
      <c r="AV127" s="1031"/>
      <c r="AW127" s="1031"/>
      <c r="AX127" s="1027"/>
      <c r="AY127" s="1031"/>
      <c r="AZ127" s="1031"/>
      <c r="BA127" s="1031"/>
      <c r="BB127" s="1031"/>
      <c r="BC127" s="1031"/>
      <c r="BD127" s="1031"/>
      <c r="BE127" s="1031"/>
      <c r="BF127" s="1031"/>
      <c r="BG127" s="1031"/>
      <c r="BH127" s="1031"/>
      <c r="BI127" s="1031"/>
      <c r="BJ127" s="1031"/>
      <c r="BK127" s="1031"/>
      <c r="BL127" s="1031"/>
      <c r="BM127" s="1027"/>
      <c r="BN127" s="1027"/>
      <c r="BO127" s="1027"/>
      <c r="BP127" s="1027"/>
      <c r="BQ127" s="1027"/>
      <c r="BR127" s="1027"/>
      <c r="BS127" s="1027"/>
      <c r="BT127" s="1027"/>
      <c r="BU127" s="1027"/>
      <c r="BV127" s="1036"/>
      <c r="BW127" s="1027"/>
      <c r="BX127" s="1033"/>
      <c r="BY127" s="1033"/>
      <c r="BZ127" s="1033"/>
      <c r="CA127" s="1033"/>
      <c r="CB127" s="1033"/>
      <c r="CC127" s="1033"/>
      <c r="CD127" s="1033"/>
      <c r="CE127" s="1033"/>
      <c r="CF127" s="1033"/>
      <c r="CG127" s="1027"/>
      <c r="CH127" s="901"/>
      <c r="CI127" s="901"/>
      <c r="CJ127" s="901"/>
      <c r="CK127" s="901"/>
      <c r="CL127" s="901"/>
      <c r="CM127" s="901"/>
      <c r="CN127" s="901"/>
      <c r="CO127" s="901"/>
      <c r="CP127" s="901"/>
      <c r="CQ127" s="901"/>
      <c r="CR127" s="901"/>
      <c r="CS127" s="901"/>
      <c r="CT127" s="901"/>
      <c r="CU127" s="901"/>
      <c r="CV127" s="901"/>
      <c r="CW127" s="901"/>
      <c r="CX127" s="901"/>
      <c r="CY127" s="901"/>
      <c r="CZ127" s="901"/>
      <c r="DA127" s="901"/>
      <c r="DB127" s="901"/>
      <c r="DC127" s="901"/>
      <c r="DD127" s="901"/>
      <c r="DE127" s="901"/>
      <c r="DF127" s="901"/>
      <c r="DG127" s="901"/>
      <c r="DH127" s="901"/>
      <c r="DI127" s="901"/>
      <c r="DJ127" s="901"/>
      <c r="DK127" s="901"/>
      <c r="DL127" s="901"/>
      <c r="DM127" s="901"/>
      <c r="DN127" s="901"/>
      <c r="DO127" s="901"/>
      <c r="DP127" s="901"/>
      <c r="DQ127" s="901"/>
      <c r="DR127" s="901"/>
      <c r="DS127" s="901"/>
      <c r="DT127" s="901"/>
      <c r="DU127" s="901"/>
      <c r="DV127" s="901"/>
      <c r="DW127" s="901"/>
      <c r="DX127" s="901"/>
      <c r="DY127" s="901"/>
      <c r="DZ127" s="901"/>
      <c r="EA127" s="901"/>
      <c r="EB127" s="901"/>
      <c r="EC127" s="901"/>
      <c r="ED127" s="901"/>
      <c r="EE127" s="901"/>
      <c r="EF127" s="901"/>
      <c r="EG127" s="901"/>
      <c r="EH127" s="901"/>
      <c r="EI127" s="901"/>
      <c r="EJ127" s="901"/>
      <c r="EK127" s="901"/>
      <c r="EL127" s="901"/>
      <c r="EM127" s="901"/>
      <c r="EN127" s="901"/>
      <c r="EO127" s="901"/>
      <c r="EP127" s="901"/>
      <c r="EQ127" s="901"/>
      <c r="ER127" s="901"/>
      <c r="ES127" s="901"/>
      <c r="ET127" s="901"/>
      <c r="EU127" s="901"/>
      <c r="EV127" s="901"/>
      <c r="EW127" s="901"/>
      <c r="EX127" s="901"/>
      <c r="EY127" s="901"/>
      <c r="EZ127" s="901"/>
      <c r="FA127" s="901"/>
      <c r="FB127" s="901"/>
      <c r="FC127" s="901"/>
      <c r="FD127" s="901"/>
      <c r="FE127" s="901"/>
      <c r="FF127" s="901"/>
      <c r="FG127" s="901"/>
      <c r="FH127" s="901"/>
      <c r="FI127" s="901"/>
      <c r="FJ127" s="901"/>
      <c r="FK127" s="901"/>
      <c r="FL127" s="901"/>
      <c r="FM127" s="901"/>
      <c r="FN127" s="901"/>
      <c r="FO127" s="901"/>
      <c r="FP127" s="901"/>
      <c r="FQ127" s="901"/>
      <c r="FR127" s="901"/>
      <c r="FS127" s="901"/>
      <c r="FT127" s="901"/>
      <c r="FU127" s="901"/>
      <c r="FV127" s="901"/>
      <c r="FW127" s="901"/>
      <c r="FX127" s="901"/>
      <c r="FY127" s="901"/>
      <c r="FZ127" s="901"/>
      <c r="GA127" s="901"/>
      <c r="GB127" s="901"/>
      <c r="GC127" s="901"/>
      <c r="GD127" s="901"/>
      <c r="GE127" s="901"/>
      <c r="GF127" s="901"/>
      <c r="GG127" s="901"/>
      <c r="GH127" s="901"/>
      <c r="GI127" s="901"/>
      <c r="GJ127" s="901"/>
      <c r="GK127" s="901"/>
      <c r="GL127" s="901"/>
      <c r="GM127" s="901"/>
      <c r="GN127" s="901"/>
      <c r="GO127" s="901"/>
      <c r="GP127" s="901"/>
      <c r="GQ127" s="901"/>
      <c r="GR127" s="901"/>
      <c r="GS127" s="901"/>
      <c r="GT127" s="901"/>
      <c r="GU127" s="901"/>
      <c r="GV127" s="901"/>
      <c r="GW127" s="901"/>
      <c r="GX127" s="901"/>
      <c r="GY127" s="901"/>
      <c r="GZ127" s="901"/>
      <c r="HA127" s="901"/>
      <c r="HB127" s="901"/>
      <c r="HC127" s="901"/>
      <c r="HD127" s="901"/>
      <c r="HE127" s="901"/>
      <c r="HF127" s="901"/>
      <c r="HG127" s="901"/>
      <c r="HH127" s="901"/>
      <c r="HI127" s="901"/>
      <c r="HJ127" s="901"/>
      <c r="HK127" s="901"/>
      <c r="HL127" s="901"/>
      <c r="HM127" s="901"/>
      <c r="HN127" s="901"/>
      <c r="HO127" s="901"/>
      <c r="HP127" s="901"/>
      <c r="HQ127" s="901"/>
      <c r="HR127" s="901"/>
      <c r="HS127" s="901"/>
      <c r="HT127" s="901"/>
      <c r="HU127" s="901"/>
      <c r="HV127" s="901"/>
      <c r="HW127" s="901"/>
      <c r="HX127" s="901"/>
      <c r="HY127" s="901"/>
      <c r="HZ127" s="901"/>
      <c r="IA127" s="901"/>
      <c r="IB127" s="901"/>
      <c r="IC127" s="901"/>
      <c r="JJ127" s="901"/>
      <c r="JK127" s="901"/>
      <c r="JL127" s="901"/>
      <c r="JM127" s="901"/>
      <c r="JN127" s="901"/>
    </row>
    <row r="128" s="899" customFormat="1" ht="10.05" customHeight="1" spans="1:274">
      <c r="A128" s="1025"/>
      <c r="B128" s="1027" t="s">
        <v>207</v>
      </c>
      <c r="C128" s="1012" t="s">
        <v>208</v>
      </c>
      <c r="D128" s="979">
        <v>16</v>
      </c>
      <c r="E128" s="1026" t="s">
        <v>120</v>
      </c>
      <c r="F128" s="1025"/>
      <c r="G128" s="1025"/>
      <c r="H128" s="1025"/>
      <c r="I128" s="1025"/>
      <c r="J128" s="1027"/>
      <c r="K128" s="1027"/>
      <c r="L128" s="1025"/>
      <c r="M128" s="1025"/>
      <c r="N128" s="1025"/>
      <c r="O128" s="1025"/>
      <c r="P128" s="1025"/>
      <c r="Q128" s="1025"/>
      <c r="R128" s="1027"/>
      <c r="S128" s="1025"/>
      <c r="T128" s="1025"/>
      <c r="U128" s="1025">
        <v>36</v>
      </c>
      <c r="V128" s="1025">
        <v>9</v>
      </c>
      <c r="W128" s="1025">
        <v>36</v>
      </c>
      <c r="X128" s="1041"/>
      <c r="Y128" s="1025"/>
      <c r="Z128" s="1025"/>
      <c r="AA128" s="1025"/>
      <c r="AB128" s="1029"/>
      <c r="AC128" s="1025"/>
      <c r="AD128" s="1025"/>
      <c r="AE128" s="1025"/>
      <c r="AF128" s="1025"/>
      <c r="AG128" s="1025"/>
      <c r="AH128" s="1025"/>
      <c r="AI128" s="979"/>
      <c r="AJ128" s="1025"/>
      <c r="AK128" s="1025"/>
      <c r="AL128" s="1025"/>
      <c r="AM128" s="1025"/>
      <c r="AN128" s="1025"/>
      <c r="AO128" s="1025"/>
      <c r="AP128" s="1027"/>
      <c r="AQ128" s="1025"/>
      <c r="AR128" s="1025"/>
      <c r="AS128" s="1025"/>
      <c r="AT128" s="1025"/>
      <c r="AU128" s="1025"/>
      <c r="AV128" s="1025"/>
      <c r="AW128" s="1025"/>
      <c r="AX128" s="1027"/>
      <c r="AY128" s="1025"/>
      <c r="AZ128" s="1025"/>
      <c r="BA128" s="1025"/>
      <c r="BB128" s="1025"/>
      <c r="BC128" s="1025"/>
      <c r="BD128" s="1025"/>
      <c r="BE128" s="1025"/>
      <c r="BF128" s="1025"/>
      <c r="BG128" s="1025"/>
      <c r="BH128" s="1025"/>
      <c r="BI128" s="1025"/>
      <c r="BJ128" s="1025"/>
      <c r="BK128" s="1025"/>
      <c r="BL128" s="1030"/>
      <c r="BM128" s="1027"/>
      <c r="BN128" s="1027"/>
      <c r="BO128" s="1027"/>
      <c r="BP128" s="1027"/>
      <c r="BQ128" s="1027"/>
      <c r="BR128" s="1031"/>
      <c r="BS128" s="1027"/>
      <c r="BT128" s="1031"/>
      <c r="BU128" s="1031"/>
      <c r="BV128" s="1036"/>
      <c r="BW128" s="1031"/>
      <c r="BX128" s="1033"/>
      <c r="BY128" s="1033"/>
      <c r="BZ128" s="1033"/>
      <c r="CA128" s="1033"/>
      <c r="CB128" s="1033"/>
      <c r="CC128" s="1033"/>
      <c r="CD128" s="1033"/>
      <c r="CE128" s="1033"/>
      <c r="CF128" s="1033"/>
      <c r="CG128" s="1027"/>
      <c r="CH128" s="901"/>
      <c r="CI128" s="901"/>
      <c r="CJ128" s="901"/>
      <c r="CK128" s="901"/>
      <c r="CL128" s="901"/>
      <c r="CM128" s="901"/>
      <c r="CN128" s="901"/>
      <c r="CO128" s="901"/>
      <c r="CP128" s="901"/>
      <c r="CQ128" s="901"/>
      <c r="CR128" s="901"/>
      <c r="CS128" s="901"/>
      <c r="CT128" s="901"/>
      <c r="CU128" s="901"/>
      <c r="CV128" s="901"/>
      <c r="CW128" s="901"/>
      <c r="CX128" s="901"/>
      <c r="CY128" s="901"/>
      <c r="CZ128" s="901"/>
      <c r="DA128" s="901"/>
      <c r="DB128" s="901"/>
      <c r="DC128" s="901"/>
      <c r="DD128" s="901"/>
      <c r="DE128" s="901"/>
      <c r="DF128" s="901"/>
      <c r="DG128" s="901"/>
      <c r="DH128" s="901"/>
      <c r="DI128" s="901"/>
      <c r="DJ128" s="901"/>
      <c r="DK128" s="901"/>
      <c r="DL128" s="901"/>
      <c r="DM128" s="901"/>
      <c r="DN128" s="901"/>
      <c r="DO128" s="901"/>
      <c r="DP128" s="901"/>
      <c r="DQ128" s="901"/>
      <c r="DR128" s="901"/>
      <c r="DS128" s="901"/>
      <c r="DT128" s="901"/>
      <c r="DU128" s="901"/>
      <c r="DV128" s="901"/>
      <c r="DW128" s="901"/>
      <c r="DX128" s="901"/>
      <c r="DY128" s="901"/>
      <c r="DZ128" s="901"/>
      <c r="EA128" s="901"/>
      <c r="EB128" s="901"/>
      <c r="EC128" s="901"/>
      <c r="ED128" s="901"/>
      <c r="EE128" s="901"/>
      <c r="EF128" s="901"/>
      <c r="EG128" s="901"/>
      <c r="EH128" s="901"/>
      <c r="EI128" s="901"/>
      <c r="EJ128" s="901"/>
      <c r="EK128" s="901"/>
      <c r="EL128" s="901"/>
      <c r="EM128" s="901"/>
      <c r="EN128" s="901"/>
      <c r="EO128" s="901"/>
      <c r="EP128" s="901"/>
      <c r="EQ128" s="901"/>
      <c r="ER128" s="901"/>
      <c r="ES128" s="901"/>
      <c r="ET128" s="901"/>
      <c r="EU128" s="901"/>
      <c r="EV128" s="901"/>
      <c r="EW128" s="901"/>
      <c r="EX128" s="901"/>
      <c r="EY128" s="901"/>
      <c r="EZ128" s="901"/>
      <c r="FA128" s="901"/>
      <c r="FB128" s="901"/>
      <c r="FC128" s="901"/>
      <c r="FD128" s="901"/>
      <c r="FE128" s="901"/>
      <c r="FF128" s="901"/>
      <c r="FG128" s="901"/>
      <c r="FH128" s="901"/>
      <c r="FI128" s="901"/>
      <c r="FJ128" s="901"/>
      <c r="FK128" s="901"/>
      <c r="FL128" s="901"/>
      <c r="FM128" s="901"/>
      <c r="FN128" s="901"/>
      <c r="FO128" s="901"/>
      <c r="FP128" s="901"/>
      <c r="FQ128" s="901"/>
      <c r="FR128" s="901"/>
      <c r="FS128" s="901"/>
      <c r="FT128" s="901"/>
      <c r="FU128" s="901"/>
      <c r="FV128" s="901"/>
      <c r="FW128" s="901"/>
      <c r="FX128" s="901"/>
      <c r="FY128" s="901"/>
      <c r="FZ128" s="901"/>
      <c r="GA128" s="901"/>
      <c r="GB128" s="901"/>
      <c r="GC128" s="901"/>
      <c r="GD128" s="901"/>
      <c r="GE128" s="901"/>
      <c r="GF128" s="901"/>
      <c r="GG128" s="901"/>
      <c r="GH128" s="901"/>
      <c r="GI128" s="901"/>
      <c r="GJ128" s="901"/>
      <c r="GK128" s="901"/>
      <c r="GL128" s="901"/>
      <c r="GM128" s="901"/>
      <c r="GN128" s="901"/>
      <c r="GO128" s="901"/>
      <c r="GP128" s="901"/>
      <c r="GQ128" s="901"/>
      <c r="GR128" s="901"/>
      <c r="GS128" s="901"/>
      <c r="GT128" s="901"/>
      <c r="GU128" s="901"/>
      <c r="GV128" s="901"/>
      <c r="GW128" s="901"/>
      <c r="GX128" s="901"/>
      <c r="GY128" s="901"/>
      <c r="GZ128" s="901"/>
      <c r="HA128" s="901"/>
      <c r="HB128" s="901"/>
      <c r="HC128" s="901"/>
      <c r="HD128" s="901"/>
      <c r="HE128" s="901"/>
      <c r="HF128" s="901"/>
      <c r="HG128" s="901"/>
      <c r="HH128" s="901"/>
      <c r="HI128" s="901"/>
      <c r="HJ128" s="901"/>
      <c r="HK128" s="901"/>
      <c r="HL128" s="901"/>
      <c r="HM128" s="901"/>
      <c r="HN128" s="901"/>
      <c r="HO128" s="901"/>
      <c r="HP128" s="901"/>
      <c r="HQ128" s="901"/>
      <c r="HR128" s="901"/>
      <c r="HS128" s="901"/>
      <c r="HT128" s="901"/>
      <c r="HU128" s="901"/>
      <c r="HV128" s="901"/>
      <c r="HW128" s="901"/>
      <c r="HX128" s="901"/>
      <c r="HY128" s="901"/>
      <c r="HZ128" s="901"/>
      <c r="IA128" s="901"/>
      <c r="IB128" s="901"/>
      <c r="IC128" s="901"/>
      <c r="JJ128" s="901"/>
      <c r="JK128" s="901"/>
      <c r="JL128" s="901"/>
      <c r="JM128" s="901"/>
      <c r="JN128" s="901"/>
    </row>
    <row r="129" s="899" customFormat="1" ht="10.05" customHeight="1" spans="1:274">
      <c r="A129" s="1031"/>
      <c r="B129" s="1027"/>
      <c r="C129" s="1012"/>
      <c r="D129" s="979"/>
      <c r="E129" s="1034"/>
      <c r="F129" s="1031"/>
      <c r="G129" s="1031"/>
      <c r="H129" s="1031"/>
      <c r="I129" s="1031"/>
      <c r="J129" s="1027"/>
      <c r="K129" s="1027"/>
      <c r="L129" s="1031"/>
      <c r="M129" s="1031"/>
      <c r="N129" s="1031"/>
      <c r="O129" s="1031"/>
      <c r="P129" s="1031"/>
      <c r="Q129" s="1031"/>
      <c r="R129" s="1027"/>
      <c r="S129" s="1031"/>
      <c r="T129" s="1031"/>
      <c r="U129" s="1031"/>
      <c r="V129" s="1031"/>
      <c r="W129" s="1031"/>
      <c r="X129" s="1042"/>
      <c r="Y129" s="1031"/>
      <c r="Z129" s="1031"/>
      <c r="AA129" s="1031"/>
      <c r="AB129" s="1035"/>
      <c r="AC129" s="1031"/>
      <c r="AD129" s="1031"/>
      <c r="AE129" s="1031"/>
      <c r="AF129" s="1031"/>
      <c r="AG129" s="1031"/>
      <c r="AH129" s="1031"/>
      <c r="AI129" s="979"/>
      <c r="AJ129" s="1031"/>
      <c r="AK129" s="1031"/>
      <c r="AL129" s="1031"/>
      <c r="AM129" s="1031"/>
      <c r="AN129" s="1031"/>
      <c r="AO129" s="1031"/>
      <c r="AP129" s="1027"/>
      <c r="AQ129" s="1031"/>
      <c r="AR129" s="1031"/>
      <c r="AS129" s="1031"/>
      <c r="AT129" s="1031"/>
      <c r="AU129" s="1031"/>
      <c r="AV129" s="1031"/>
      <c r="AW129" s="1031"/>
      <c r="AX129" s="1027"/>
      <c r="AY129" s="1031"/>
      <c r="AZ129" s="1031"/>
      <c r="BA129" s="1031"/>
      <c r="BB129" s="1031"/>
      <c r="BC129" s="1031"/>
      <c r="BD129" s="1031"/>
      <c r="BE129" s="1031"/>
      <c r="BF129" s="1031"/>
      <c r="BG129" s="1031"/>
      <c r="BH129" s="1031"/>
      <c r="BI129" s="1031"/>
      <c r="BJ129" s="1031"/>
      <c r="BK129" s="1031"/>
      <c r="BL129" s="1031"/>
      <c r="BM129" s="1027"/>
      <c r="BN129" s="1027"/>
      <c r="BO129" s="1027"/>
      <c r="BP129" s="1027"/>
      <c r="BQ129" s="1027"/>
      <c r="BR129" s="1027"/>
      <c r="BS129" s="1027"/>
      <c r="BT129" s="1027"/>
      <c r="BU129" s="1027"/>
      <c r="BV129" s="1036"/>
      <c r="BW129" s="1027"/>
      <c r="BX129" s="1033"/>
      <c r="BY129" s="1033"/>
      <c r="BZ129" s="1033"/>
      <c r="CA129" s="1033"/>
      <c r="CB129" s="1033"/>
      <c r="CC129" s="1033"/>
      <c r="CD129" s="1033"/>
      <c r="CE129" s="1033"/>
      <c r="CF129" s="1033"/>
      <c r="CG129" s="1027"/>
      <c r="CH129" s="901"/>
      <c r="CI129" s="901"/>
      <c r="CJ129" s="901"/>
      <c r="CK129" s="901"/>
      <c r="CL129" s="901"/>
      <c r="CM129" s="901"/>
      <c r="CN129" s="901"/>
      <c r="CO129" s="901"/>
      <c r="CP129" s="901"/>
      <c r="CQ129" s="901"/>
      <c r="CR129" s="901"/>
      <c r="CS129" s="901"/>
      <c r="CT129" s="901"/>
      <c r="CU129" s="901"/>
      <c r="CV129" s="901"/>
      <c r="CW129" s="901"/>
      <c r="CX129" s="901"/>
      <c r="CY129" s="901"/>
      <c r="CZ129" s="901"/>
      <c r="DA129" s="901"/>
      <c r="DB129" s="901"/>
      <c r="DC129" s="901"/>
      <c r="DD129" s="901"/>
      <c r="DE129" s="901"/>
      <c r="DF129" s="901"/>
      <c r="DG129" s="901"/>
      <c r="DH129" s="901"/>
      <c r="DI129" s="901"/>
      <c r="DJ129" s="901"/>
      <c r="DK129" s="901"/>
      <c r="DL129" s="901"/>
      <c r="DM129" s="901"/>
      <c r="DN129" s="901"/>
      <c r="DO129" s="901"/>
      <c r="DP129" s="901"/>
      <c r="DQ129" s="901"/>
      <c r="DR129" s="901"/>
      <c r="DS129" s="901"/>
      <c r="DT129" s="901"/>
      <c r="DU129" s="901"/>
      <c r="DV129" s="901"/>
      <c r="DW129" s="901"/>
      <c r="DX129" s="901"/>
      <c r="DY129" s="901"/>
      <c r="DZ129" s="901"/>
      <c r="EA129" s="901"/>
      <c r="EB129" s="901"/>
      <c r="EC129" s="901"/>
      <c r="ED129" s="901"/>
      <c r="EE129" s="901"/>
      <c r="EF129" s="901"/>
      <c r="EG129" s="901"/>
      <c r="EH129" s="901"/>
      <c r="EI129" s="901"/>
      <c r="EJ129" s="901"/>
      <c r="EK129" s="901"/>
      <c r="EL129" s="901"/>
      <c r="EM129" s="901"/>
      <c r="EN129" s="901"/>
      <c r="EO129" s="901"/>
      <c r="EP129" s="901"/>
      <c r="EQ129" s="901"/>
      <c r="ER129" s="901"/>
      <c r="ES129" s="901"/>
      <c r="ET129" s="901"/>
      <c r="EU129" s="901"/>
      <c r="EV129" s="901"/>
      <c r="EW129" s="901"/>
      <c r="EX129" s="901"/>
      <c r="EY129" s="901"/>
      <c r="EZ129" s="901"/>
      <c r="FA129" s="901"/>
      <c r="FB129" s="901"/>
      <c r="FC129" s="901"/>
      <c r="FD129" s="901"/>
      <c r="FE129" s="901"/>
      <c r="FF129" s="901"/>
      <c r="FG129" s="901"/>
      <c r="FH129" s="901"/>
      <c r="FI129" s="901"/>
      <c r="FJ129" s="901"/>
      <c r="FK129" s="901"/>
      <c r="FL129" s="901"/>
      <c r="FM129" s="901"/>
      <c r="FN129" s="901"/>
      <c r="FO129" s="901"/>
      <c r="FP129" s="901"/>
      <c r="FQ129" s="901"/>
      <c r="FR129" s="901"/>
      <c r="FS129" s="901"/>
      <c r="FT129" s="901"/>
      <c r="FU129" s="901"/>
      <c r="FV129" s="901"/>
      <c r="FW129" s="901"/>
      <c r="FX129" s="901"/>
      <c r="FY129" s="901"/>
      <c r="FZ129" s="901"/>
      <c r="GA129" s="901"/>
      <c r="GB129" s="901"/>
      <c r="GC129" s="901"/>
      <c r="GD129" s="901"/>
      <c r="GE129" s="901"/>
      <c r="GF129" s="901"/>
      <c r="GG129" s="901"/>
      <c r="GH129" s="901"/>
      <c r="GI129" s="901"/>
      <c r="GJ129" s="901"/>
      <c r="GK129" s="901"/>
      <c r="GL129" s="901"/>
      <c r="GM129" s="901"/>
      <c r="GN129" s="901"/>
      <c r="GO129" s="901"/>
      <c r="GP129" s="901"/>
      <c r="GQ129" s="901"/>
      <c r="GR129" s="901"/>
      <c r="GS129" s="901"/>
      <c r="GT129" s="901"/>
      <c r="GU129" s="901"/>
      <c r="GV129" s="901"/>
      <c r="GW129" s="901"/>
      <c r="GX129" s="901"/>
      <c r="GY129" s="901"/>
      <c r="GZ129" s="901"/>
      <c r="HA129" s="901"/>
      <c r="HB129" s="901"/>
      <c r="HC129" s="901"/>
      <c r="HD129" s="901"/>
      <c r="HE129" s="901"/>
      <c r="HF129" s="901"/>
      <c r="HG129" s="901"/>
      <c r="HH129" s="901"/>
      <c r="HI129" s="901"/>
      <c r="HJ129" s="901"/>
      <c r="HK129" s="901"/>
      <c r="HL129" s="901"/>
      <c r="HM129" s="901"/>
      <c r="HN129" s="901"/>
      <c r="HO129" s="901"/>
      <c r="HP129" s="901"/>
      <c r="HQ129" s="901"/>
      <c r="HR129" s="901"/>
      <c r="HS129" s="901"/>
      <c r="HT129" s="901"/>
      <c r="HU129" s="901"/>
      <c r="HV129" s="901"/>
      <c r="HW129" s="901"/>
      <c r="HX129" s="901"/>
      <c r="HY129" s="901"/>
      <c r="HZ129" s="901"/>
      <c r="IA129" s="901"/>
      <c r="IB129" s="901"/>
      <c r="IC129" s="901"/>
      <c r="JJ129" s="901"/>
      <c r="JK129" s="901"/>
      <c r="JL129" s="901"/>
      <c r="JM129" s="901"/>
      <c r="JN129" s="901"/>
    </row>
    <row r="130" s="899" customFormat="1" ht="10.05" customHeight="1" spans="1:274">
      <c r="A130" s="1025"/>
      <c r="B130" s="1027" t="s">
        <v>209</v>
      </c>
      <c r="C130" s="1012" t="s">
        <v>210</v>
      </c>
      <c r="D130" s="979">
        <v>16</v>
      </c>
      <c r="E130" s="1026" t="s">
        <v>120</v>
      </c>
      <c r="F130" s="1025"/>
      <c r="G130" s="1025"/>
      <c r="H130" s="1025"/>
      <c r="I130" s="1025"/>
      <c r="J130" s="1027"/>
      <c r="K130" s="1027"/>
      <c r="L130" s="1025"/>
      <c r="M130" s="1025"/>
      <c r="N130" s="1025"/>
      <c r="O130" s="1025"/>
      <c r="P130" s="1025"/>
      <c r="Q130" s="1025"/>
      <c r="R130" s="1027"/>
      <c r="S130" s="1025"/>
      <c r="T130" s="1025"/>
      <c r="U130" s="1025">
        <v>36</v>
      </c>
      <c r="V130" s="1025">
        <v>9</v>
      </c>
      <c r="W130" s="1025">
        <v>36</v>
      </c>
      <c r="X130" s="1041"/>
      <c r="Y130" s="1025"/>
      <c r="Z130" s="1025"/>
      <c r="AA130" s="1025"/>
      <c r="AB130" s="1029"/>
      <c r="AC130" s="1025"/>
      <c r="AD130" s="1025"/>
      <c r="AE130" s="1025"/>
      <c r="AF130" s="1025"/>
      <c r="AG130" s="1025"/>
      <c r="AH130" s="1025"/>
      <c r="AI130" s="979"/>
      <c r="AJ130" s="1025"/>
      <c r="AK130" s="1025"/>
      <c r="AL130" s="1025"/>
      <c r="AM130" s="1025"/>
      <c r="AN130" s="1025"/>
      <c r="AO130" s="1025"/>
      <c r="AP130" s="1027"/>
      <c r="AQ130" s="1025"/>
      <c r="AR130" s="1025"/>
      <c r="AS130" s="1025"/>
      <c r="AT130" s="1025"/>
      <c r="AU130" s="1025"/>
      <c r="AV130" s="1025"/>
      <c r="AW130" s="1025"/>
      <c r="AX130" s="1027"/>
      <c r="AY130" s="1025"/>
      <c r="AZ130" s="1025"/>
      <c r="BA130" s="1025"/>
      <c r="BB130" s="1025"/>
      <c r="BC130" s="1025"/>
      <c r="BD130" s="1025"/>
      <c r="BE130" s="1025"/>
      <c r="BF130" s="1025"/>
      <c r="BG130" s="1025"/>
      <c r="BH130" s="1025"/>
      <c r="BI130" s="1025"/>
      <c r="BJ130" s="1025"/>
      <c r="BK130" s="1025"/>
      <c r="BL130" s="1030"/>
      <c r="BM130" s="1027"/>
      <c r="BN130" s="1027"/>
      <c r="BO130" s="1027"/>
      <c r="BP130" s="1027"/>
      <c r="BQ130" s="1027"/>
      <c r="BR130" s="1031"/>
      <c r="BS130" s="1027"/>
      <c r="BT130" s="1031"/>
      <c r="BU130" s="1031"/>
      <c r="BV130" s="1036"/>
      <c r="BW130" s="1031"/>
      <c r="BX130" s="1033"/>
      <c r="BY130" s="1033"/>
      <c r="BZ130" s="1033"/>
      <c r="CA130" s="1033"/>
      <c r="CB130" s="1033"/>
      <c r="CC130" s="1033"/>
      <c r="CD130" s="1033"/>
      <c r="CE130" s="1033"/>
      <c r="CF130" s="1033"/>
      <c r="CG130" s="1027"/>
      <c r="CH130" s="901"/>
      <c r="CI130" s="901"/>
      <c r="CJ130" s="901"/>
      <c r="CK130" s="901"/>
      <c r="CL130" s="901"/>
      <c r="CM130" s="901"/>
      <c r="CN130" s="901"/>
      <c r="CO130" s="901"/>
      <c r="CP130" s="901"/>
      <c r="CQ130" s="901"/>
      <c r="CR130" s="901"/>
      <c r="CS130" s="901"/>
      <c r="CT130" s="901"/>
      <c r="CU130" s="901"/>
      <c r="CV130" s="901"/>
      <c r="CW130" s="901"/>
      <c r="CX130" s="901"/>
      <c r="CY130" s="901"/>
      <c r="CZ130" s="901"/>
      <c r="DA130" s="901"/>
      <c r="DB130" s="901"/>
      <c r="DC130" s="901"/>
      <c r="DD130" s="901"/>
      <c r="DE130" s="901"/>
      <c r="DF130" s="901"/>
      <c r="DG130" s="901"/>
      <c r="DH130" s="901"/>
      <c r="DI130" s="901"/>
      <c r="DJ130" s="901"/>
      <c r="DK130" s="901"/>
      <c r="DL130" s="901"/>
      <c r="DM130" s="901"/>
      <c r="DN130" s="901"/>
      <c r="DO130" s="901"/>
      <c r="DP130" s="901"/>
      <c r="DQ130" s="901"/>
      <c r="DR130" s="901"/>
      <c r="DS130" s="901"/>
      <c r="DT130" s="901"/>
      <c r="DU130" s="901"/>
      <c r="DV130" s="901"/>
      <c r="DW130" s="901"/>
      <c r="DX130" s="901"/>
      <c r="DY130" s="901"/>
      <c r="DZ130" s="901"/>
      <c r="EA130" s="901"/>
      <c r="EB130" s="901"/>
      <c r="EC130" s="901"/>
      <c r="ED130" s="901"/>
      <c r="EE130" s="901"/>
      <c r="EF130" s="901"/>
      <c r="EG130" s="901"/>
      <c r="EH130" s="901"/>
      <c r="EI130" s="901"/>
      <c r="EJ130" s="901"/>
      <c r="EK130" s="901"/>
      <c r="EL130" s="901"/>
      <c r="EM130" s="901"/>
      <c r="EN130" s="901"/>
      <c r="EO130" s="901"/>
      <c r="EP130" s="901"/>
      <c r="EQ130" s="901"/>
      <c r="ER130" s="901"/>
      <c r="ES130" s="901"/>
      <c r="ET130" s="901"/>
      <c r="EU130" s="901"/>
      <c r="EV130" s="901"/>
      <c r="EW130" s="901"/>
      <c r="EX130" s="901"/>
      <c r="EY130" s="901"/>
      <c r="EZ130" s="901"/>
      <c r="FA130" s="901"/>
      <c r="FB130" s="901"/>
      <c r="FC130" s="901"/>
      <c r="FD130" s="901"/>
      <c r="FE130" s="901"/>
      <c r="FF130" s="901"/>
      <c r="FG130" s="901"/>
      <c r="FH130" s="901"/>
      <c r="FI130" s="901"/>
      <c r="FJ130" s="901"/>
      <c r="FK130" s="901"/>
      <c r="FL130" s="901"/>
      <c r="FM130" s="901"/>
      <c r="FN130" s="901"/>
      <c r="FO130" s="901"/>
      <c r="FP130" s="901"/>
      <c r="FQ130" s="901"/>
      <c r="FR130" s="901"/>
      <c r="FS130" s="901"/>
      <c r="FT130" s="901"/>
      <c r="FU130" s="901"/>
      <c r="FV130" s="901"/>
      <c r="FW130" s="901"/>
      <c r="FX130" s="901"/>
      <c r="FY130" s="901"/>
      <c r="FZ130" s="901"/>
      <c r="GA130" s="901"/>
      <c r="GB130" s="901"/>
      <c r="GC130" s="901"/>
      <c r="GD130" s="901"/>
      <c r="GE130" s="901"/>
      <c r="GF130" s="901"/>
      <c r="GG130" s="901"/>
      <c r="GH130" s="901"/>
      <c r="GI130" s="901"/>
      <c r="GJ130" s="901"/>
      <c r="GK130" s="901"/>
      <c r="GL130" s="901"/>
      <c r="GM130" s="901"/>
      <c r="GN130" s="901"/>
      <c r="GO130" s="901"/>
      <c r="GP130" s="901"/>
      <c r="GQ130" s="901"/>
      <c r="GR130" s="901"/>
      <c r="GS130" s="901"/>
      <c r="GT130" s="901"/>
      <c r="GU130" s="901"/>
      <c r="GV130" s="901"/>
      <c r="GW130" s="901"/>
      <c r="GX130" s="901"/>
      <c r="GY130" s="901"/>
      <c r="GZ130" s="901"/>
      <c r="HA130" s="901"/>
      <c r="HB130" s="901"/>
      <c r="HC130" s="901"/>
      <c r="HD130" s="901"/>
      <c r="HE130" s="901"/>
      <c r="HF130" s="901"/>
      <c r="HG130" s="901"/>
      <c r="HH130" s="901"/>
      <c r="HI130" s="901"/>
      <c r="HJ130" s="901"/>
      <c r="HK130" s="901"/>
      <c r="HL130" s="901"/>
      <c r="HM130" s="901"/>
      <c r="HN130" s="901"/>
      <c r="HO130" s="901"/>
      <c r="HP130" s="901"/>
      <c r="HQ130" s="901"/>
      <c r="HR130" s="901"/>
      <c r="HS130" s="901"/>
      <c r="HT130" s="901"/>
      <c r="HU130" s="901"/>
      <c r="HV130" s="901"/>
      <c r="HW130" s="901"/>
      <c r="HX130" s="901"/>
      <c r="HY130" s="901"/>
      <c r="HZ130" s="901"/>
      <c r="IA130" s="901"/>
      <c r="IB130" s="901"/>
      <c r="IC130" s="901"/>
      <c r="JJ130" s="901"/>
      <c r="JK130" s="901"/>
      <c r="JL130" s="901"/>
      <c r="JM130" s="901"/>
      <c r="JN130" s="901"/>
    </row>
    <row r="131" s="899" customFormat="1" ht="10.05" customHeight="1" spans="1:274">
      <c r="A131" s="1031"/>
      <c r="B131" s="1027"/>
      <c r="C131" s="1012"/>
      <c r="D131" s="979"/>
      <c r="E131" s="1034"/>
      <c r="F131" s="1031"/>
      <c r="G131" s="1031"/>
      <c r="H131" s="1031"/>
      <c r="I131" s="1031"/>
      <c r="J131" s="1027"/>
      <c r="K131" s="1027"/>
      <c r="L131" s="1031"/>
      <c r="M131" s="1031"/>
      <c r="N131" s="1031"/>
      <c r="O131" s="1031"/>
      <c r="P131" s="1031"/>
      <c r="Q131" s="1031"/>
      <c r="R131" s="1027"/>
      <c r="S131" s="1031"/>
      <c r="T131" s="1031"/>
      <c r="U131" s="1031"/>
      <c r="V131" s="1031"/>
      <c r="W131" s="1031"/>
      <c r="X131" s="1042"/>
      <c r="Y131" s="1031"/>
      <c r="Z131" s="1031"/>
      <c r="AA131" s="1031"/>
      <c r="AB131" s="1035"/>
      <c r="AC131" s="1031"/>
      <c r="AD131" s="1031"/>
      <c r="AE131" s="1031"/>
      <c r="AF131" s="1031"/>
      <c r="AG131" s="1031"/>
      <c r="AH131" s="1031"/>
      <c r="AI131" s="979"/>
      <c r="AJ131" s="1031"/>
      <c r="AK131" s="1031"/>
      <c r="AL131" s="1031"/>
      <c r="AM131" s="1031"/>
      <c r="AN131" s="1031"/>
      <c r="AO131" s="1031"/>
      <c r="AP131" s="1027"/>
      <c r="AQ131" s="1031"/>
      <c r="AR131" s="1031"/>
      <c r="AS131" s="1031"/>
      <c r="AT131" s="1031"/>
      <c r="AU131" s="1031"/>
      <c r="AV131" s="1031"/>
      <c r="AW131" s="1031"/>
      <c r="AX131" s="1027"/>
      <c r="AY131" s="1031"/>
      <c r="AZ131" s="1031"/>
      <c r="BA131" s="1031"/>
      <c r="BB131" s="1031"/>
      <c r="BC131" s="1031"/>
      <c r="BD131" s="1031"/>
      <c r="BE131" s="1031"/>
      <c r="BF131" s="1031"/>
      <c r="BG131" s="1031"/>
      <c r="BH131" s="1031"/>
      <c r="BI131" s="1031"/>
      <c r="BJ131" s="1031"/>
      <c r="BK131" s="1031"/>
      <c r="BL131" s="1031"/>
      <c r="BM131" s="1027"/>
      <c r="BN131" s="1027"/>
      <c r="BO131" s="1027"/>
      <c r="BP131" s="1027"/>
      <c r="BQ131" s="1027"/>
      <c r="BR131" s="1027"/>
      <c r="BS131" s="1027"/>
      <c r="BT131" s="1027"/>
      <c r="BU131" s="1027"/>
      <c r="BV131" s="1036"/>
      <c r="BW131" s="1027"/>
      <c r="BX131" s="1033"/>
      <c r="BY131" s="1033"/>
      <c r="BZ131" s="1033"/>
      <c r="CA131" s="1033"/>
      <c r="CB131" s="1033"/>
      <c r="CC131" s="1033"/>
      <c r="CD131" s="1033"/>
      <c r="CE131" s="1033"/>
      <c r="CF131" s="1033"/>
      <c r="CG131" s="1027"/>
      <c r="CH131" s="901"/>
      <c r="CI131" s="901"/>
      <c r="CJ131" s="901"/>
      <c r="CK131" s="901"/>
      <c r="CL131" s="901"/>
      <c r="CM131" s="901"/>
      <c r="CN131" s="901"/>
      <c r="CO131" s="901"/>
      <c r="CP131" s="901"/>
      <c r="CQ131" s="901"/>
      <c r="CR131" s="901"/>
      <c r="CS131" s="901"/>
      <c r="CT131" s="901"/>
      <c r="CU131" s="901"/>
      <c r="CV131" s="901"/>
      <c r="CW131" s="901"/>
      <c r="CX131" s="901"/>
      <c r="CY131" s="901"/>
      <c r="CZ131" s="901"/>
      <c r="DA131" s="901"/>
      <c r="DB131" s="901"/>
      <c r="DC131" s="901"/>
      <c r="DD131" s="901"/>
      <c r="DE131" s="901"/>
      <c r="DF131" s="901"/>
      <c r="DG131" s="901"/>
      <c r="DH131" s="901"/>
      <c r="DI131" s="901"/>
      <c r="DJ131" s="901"/>
      <c r="DK131" s="901"/>
      <c r="DL131" s="901"/>
      <c r="DM131" s="901"/>
      <c r="DN131" s="901"/>
      <c r="DO131" s="901"/>
      <c r="DP131" s="901"/>
      <c r="DQ131" s="901"/>
      <c r="DR131" s="901"/>
      <c r="DS131" s="901"/>
      <c r="DT131" s="901"/>
      <c r="DU131" s="901"/>
      <c r="DV131" s="901"/>
      <c r="DW131" s="901"/>
      <c r="DX131" s="901"/>
      <c r="DY131" s="901"/>
      <c r="DZ131" s="901"/>
      <c r="EA131" s="901"/>
      <c r="EB131" s="901"/>
      <c r="EC131" s="901"/>
      <c r="ED131" s="901"/>
      <c r="EE131" s="901"/>
      <c r="EF131" s="901"/>
      <c r="EG131" s="901"/>
      <c r="EH131" s="901"/>
      <c r="EI131" s="901"/>
      <c r="EJ131" s="901"/>
      <c r="EK131" s="901"/>
      <c r="EL131" s="901"/>
      <c r="EM131" s="901"/>
      <c r="EN131" s="901"/>
      <c r="EO131" s="901"/>
      <c r="EP131" s="901"/>
      <c r="EQ131" s="901"/>
      <c r="ER131" s="901"/>
      <c r="ES131" s="901"/>
      <c r="ET131" s="901"/>
      <c r="EU131" s="901"/>
      <c r="EV131" s="901"/>
      <c r="EW131" s="901"/>
      <c r="EX131" s="901"/>
      <c r="EY131" s="901"/>
      <c r="EZ131" s="901"/>
      <c r="FA131" s="901"/>
      <c r="FB131" s="901"/>
      <c r="FC131" s="901"/>
      <c r="FD131" s="901"/>
      <c r="FE131" s="901"/>
      <c r="FF131" s="901"/>
      <c r="FG131" s="901"/>
      <c r="FH131" s="901"/>
      <c r="FI131" s="901"/>
      <c r="FJ131" s="901"/>
      <c r="FK131" s="901"/>
      <c r="FL131" s="901"/>
      <c r="FM131" s="901"/>
      <c r="FN131" s="901"/>
      <c r="FO131" s="901"/>
      <c r="FP131" s="901"/>
      <c r="FQ131" s="901"/>
      <c r="FR131" s="901"/>
      <c r="FS131" s="901"/>
      <c r="FT131" s="901"/>
      <c r="FU131" s="901"/>
      <c r="FV131" s="901"/>
      <c r="FW131" s="901"/>
      <c r="FX131" s="901"/>
      <c r="FY131" s="901"/>
      <c r="FZ131" s="901"/>
      <c r="GA131" s="901"/>
      <c r="GB131" s="901"/>
      <c r="GC131" s="901"/>
      <c r="GD131" s="901"/>
      <c r="GE131" s="901"/>
      <c r="GF131" s="901"/>
      <c r="GG131" s="901"/>
      <c r="GH131" s="901"/>
      <c r="GI131" s="901"/>
      <c r="GJ131" s="901"/>
      <c r="GK131" s="901"/>
      <c r="GL131" s="901"/>
      <c r="GM131" s="901"/>
      <c r="GN131" s="901"/>
      <c r="GO131" s="901"/>
      <c r="GP131" s="901"/>
      <c r="GQ131" s="901"/>
      <c r="GR131" s="901"/>
      <c r="GS131" s="901"/>
      <c r="GT131" s="901"/>
      <c r="GU131" s="901"/>
      <c r="GV131" s="901"/>
      <c r="GW131" s="901"/>
      <c r="GX131" s="901"/>
      <c r="GY131" s="901"/>
      <c r="GZ131" s="901"/>
      <c r="HA131" s="901"/>
      <c r="HB131" s="901"/>
      <c r="HC131" s="901"/>
      <c r="HD131" s="901"/>
      <c r="HE131" s="901"/>
      <c r="HF131" s="901"/>
      <c r="HG131" s="901"/>
      <c r="HH131" s="901"/>
      <c r="HI131" s="901"/>
      <c r="HJ131" s="901"/>
      <c r="HK131" s="901"/>
      <c r="HL131" s="901"/>
      <c r="HM131" s="901"/>
      <c r="HN131" s="901"/>
      <c r="HO131" s="901"/>
      <c r="HP131" s="901"/>
      <c r="HQ131" s="901"/>
      <c r="HR131" s="901"/>
      <c r="HS131" s="901"/>
      <c r="HT131" s="901"/>
      <c r="HU131" s="901"/>
      <c r="HV131" s="901"/>
      <c r="HW131" s="901"/>
      <c r="HX131" s="901"/>
      <c r="HY131" s="901"/>
      <c r="HZ131" s="901"/>
      <c r="IA131" s="901"/>
      <c r="IB131" s="901"/>
      <c r="IC131" s="901"/>
      <c r="JJ131" s="901"/>
      <c r="JK131" s="901"/>
      <c r="JL131" s="901"/>
      <c r="JM131" s="901"/>
      <c r="JN131" s="901"/>
    </row>
    <row r="132" s="899" customFormat="1" ht="10.05" customHeight="1" spans="1:274">
      <c r="A132" s="1025"/>
      <c r="B132" s="1027" t="s">
        <v>211</v>
      </c>
      <c r="C132" s="1012" t="s">
        <v>212</v>
      </c>
      <c r="D132" s="979">
        <v>16</v>
      </c>
      <c r="E132" s="1026" t="s">
        <v>120</v>
      </c>
      <c r="F132" s="1025"/>
      <c r="G132" s="1025"/>
      <c r="H132" s="1025"/>
      <c r="I132" s="1025"/>
      <c r="J132" s="1027"/>
      <c r="K132" s="1027"/>
      <c r="L132" s="1025"/>
      <c r="M132" s="1025"/>
      <c r="N132" s="1025"/>
      <c r="O132" s="1025"/>
      <c r="P132" s="1025"/>
      <c r="Q132" s="1025"/>
      <c r="R132" s="1027"/>
      <c r="S132" s="1025"/>
      <c r="T132" s="1025"/>
      <c r="U132" s="1025">
        <v>36</v>
      </c>
      <c r="V132" s="1025"/>
      <c r="W132" s="1025"/>
      <c r="X132" s="1041"/>
      <c r="Y132" s="1025"/>
      <c r="Z132" s="1025"/>
      <c r="AA132" s="1025"/>
      <c r="AB132" s="1029"/>
      <c r="AC132" s="1025"/>
      <c r="AD132" s="1025"/>
      <c r="AE132" s="1025"/>
      <c r="AF132" s="1025"/>
      <c r="AG132" s="1025"/>
      <c r="AH132" s="1025"/>
      <c r="AI132" s="979"/>
      <c r="AJ132" s="1025"/>
      <c r="AK132" s="1025"/>
      <c r="AL132" s="1025"/>
      <c r="AM132" s="1025"/>
      <c r="AN132" s="1025"/>
      <c r="AO132" s="1025"/>
      <c r="AP132" s="1027"/>
      <c r="AQ132" s="1025"/>
      <c r="AR132" s="1025"/>
      <c r="AS132" s="1025"/>
      <c r="AT132" s="1025"/>
      <c r="AU132" s="1025"/>
      <c r="AV132" s="1025"/>
      <c r="AW132" s="1025"/>
      <c r="AX132" s="1027"/>
      <c r="AY132" s="1025"/>
      <c r="AZ132" s="1025"/>
      <c r="BA132" s="1025"/>
      <c r="BB132" s="1025"/>
      <c r="BC132" s="1025"/>
      <c r="BD132" s="1025"/>
      <c r="BE132" s="1025"/>
      <c r="BF132" s="1025"/>
      <c r="BG132" s="1025"/>
      <c r="BH132" s="1025"/>
      <c r="BI132" s="1025"/>
      <c r="BJ132" s="1025"/>
      <c r="BK132" s="1025"/>
      <c r="BL132" s="1030"/>
      <c r="BM132" s="1027"/>
      <c r="BN132" s="1027"/>
      <c r="BO132" s="1027"/>
      <c r="BP132" s="1027"/>
      <c r="BQ132" s="1027"/>
      <c r="BR132" s="1031"/>
      <c r="BS132" s="1027"/>
      <c r="BT132" s="1031"/>
      <c r="BU132" s="1031"/>
      <c r="BV132" s="1036"/>
      <c r="BW132" s="1031"/>
      <c r="BX132" s="1033"/>
      <c r="BY132" s="1033"/>
      <c r="BZ132" s="1033"/>
      <c r="CA132" s="1033"/>
      <c r="CB132" s="1033"/>
      <c r="CC132" s="1033"/>
      <c r="CD132" s="1033"/>
      <c r="CE132" s="1033"/>
      <c r="CF132" s="1033"/>
      <c r="CG132" s="1027">
        <v>9</v>
      </c>
      <c r="CH132" s="901"/>
      <c r="CI132" s="901"/>
      <c r="CJ132" s="901"/>
      <c r="CK132" s="901"/>
      <c r="CL132" s="901"/>
      <c r="CM132" s="901"/>
      <c r="CN132" s="901"/>
      <c r="CO132" s="901"/>
      <c r="CP132" s="901"/>
      <c r="CQ132" s="901"/>
      <c r="CR132" s="901"/>
      <c r="CS132" s="901"/>
      <c r="CT132" s="901"/>
      <c r="CU132" s="901"/>
      <c r="CV132" s="901"/>
      <c r="CW132" s="901"/>
      <c r="CX132" s="901"/>
      <c r="CY132" s="901"/>
      <c r="CZ132" s="901"/>
      <c r="DA132" s="901"/>
      <c r="DB132" s="901"/>
      <c r="DC132" s="901"/>
      <c r="DD132" s="901"/>
      <c r="DE132" s="901"/>
      <c r="DF132" s="901"/>
      <c r="DG132" s="901"/>
      <c r="DH132" s="901"/>
      <c r="DI132" s="901"/>
      <c r="DJ132" s="901"/>
      <c r="DK132" s="901"/>
      <c r="DL132" s="901"/>
      <c r="DM132" s="901"/>
      <c r="DN132" s="901"/>
      <c r="DO132" s="901"/>
      <c r="DP132" s="901"/>
      <c r="DQ132" s="901"/>
      <c r="DR132" s="901"/>
      <c r="DS132" s="901"/>
      <c r="DT132" s="901"/>
      <c r="DU132" s="901"/>
      <c r="DV132" s="901"/>
      <c r="DW132" s="901"/>
      <c r="DX132" s="901"/>
      <c r="DY132" s="901"/>
      <c r="DZ132" s="901"/>
      <c r="EA132" s="901"/>
      <c r="EB132" s="901"/>
      <c r="EC132" s="901"/>
      <c r="ED132" s="901"/>
      <c r="EE132" s="901"/>
      <c r="EF132" s="901"/>
      <c r="EG132" s="901"/>
      <c r="EH132" s="901"/>
      <c r="EI132" s="901"/>
      <c r="EJ132" s="901"/>
      <c r="EK132" s="901"/>
      <c r="EL132" s="901"/>
      <c r="EM132" s="901"/>
      <c r="EN132" s="901"/>
      <c r="EO132" s="901"/>
      <c r="EP132" s="901"/>
      <c r="EQ132" s="901"/>
      <c r="ER132" s="901"/>
      <c r="ES132" s="901"/>
      <c r="ET132" s="901"/>
      <c r="EU132" s="901"/>
      <c r="EV132" s="901"/>
      <c r="EW132" s="901"/>
      <c r="EX132" s="901"/>
      <c r="EY132" s="901"/>
      <c r="EZ132" s="901"/>
      <c r="FA132" s="901"/>
      <c r="FB132" s="901"/>
      <c r="FC132" s="901"/>
      <c r="FD132" s="901"/>
      <c r="FE132" s="901"/>
      <c r="FF132" s="901"/>
      <c r="FG132" s="901"/>
      <c r="FH132" s="901"/>
      <c r="FI132" s="901"/>
      <c r="FJ132" s="901"/>
      <c r="FK132" s="901"/>
      <c r="FL132" s="901"/>
      <c r="FM132" s="901"/>
      <c r="FN132" s="901"/>
      <c r="FO132" s="901"/>
      <c r="FP132" s="901"/>
      <c r="FQ132" s="901"/>
      <c r="FR132" s="901"/>
      <c r="FS132" s="901"/>
      <c r="FT132" s="901"/>
      <c r="FU132" s="901"/>
      <c r="FV132" s="901"/>
      <c r="FW132" s="901"/>
      <c r="FX132" s="901"/>
      <c r="FY132" s="901"/>
      <c r="FZ132" s="901"/>
      <c r="GA132" s="901"/>
      <c r="GB132" s="901"/>
      <c r="GC132" s="901"/>
      <c r="GD132" s="901"/>
      <c r="GE132" s="901"/>
      <c r="GF132" s="901"/>
      <c r="GG132" s="901"/>
      <c r="GH132" s="901"/>
      <c r="GI132" s="901"/>
      <c r="GJ132" s="901"/>
      <c r="GK132" s="901"/>
      <c r="GL132" s="901"/>
      <c r="GM132" s="901"/>
      <c r="GN132" s="901"/>
      <c r="GO132" s="901"/>
      <c r="GP132" s="901"/>
      <c r="GQ132" s="901"/>
      <c r="GR132" s="901"/>
      <c r="GS132" s="901"/>
      <c r="GT132" s="901"/>
      <c r="GU132" s="901"/>
      <c r="GV132" s="901"/>
      <c r="GW132" s="901"/>
      <c r="GX132" s="901"/>
      <c r="GY132" s="901"/>
      <c r="GZ132" s="901"/>
      <c r="HA132" s="901"/>
      <c r="HB132" s="901"/>
      <c r="HC132" s="901"/>
      <c r="HD132" s="901"/>
      <c r="HE132" s="901"/>
      <c r="HF132" s="901"/>
      <c r="HG132" s="901"/>
      <c r="HH132" s="901"/>
      <c r="HI132" s="901"/>
      <c r="HJ132" s="901"/>
      <c r="HK132" s="901"/>
      <c r="HL132" s="901"/>
      <c r="HM132" s="901"/>
      <c r="HN132" s="901"/>
      <c r="HO132" s="901"/>
      <c r="HP132" s="901"/>
      <c r="HQ132" s="901"/>
      <c r="HR132" s="901"/>
      <c r="HS132" s="901"/>
      <c r="HT132" s="901"/>
      <c r="HU132" s="901"/>
      <c r="HV132" s="901"/>
      <c r="HW132" s="901"/>
      <c r="HX132" s="901"/>
      <c r="HY132" s="901"/>
      <c r="HZ132" s="901"/>
      <c r="IA132" s="901"/>
      <c r="IB132" s="901"/>
      <c r="IC132" s="901"/>
      <c r="JJ132" s="901"/>
      <c r="JK132" s="901"/>
      <c r="JL132" s="901"/>
      <c r="JM132" s="901"/>
      <c r="JN132" s="901"/>
    </row>
    <row r="133" s="899" customFormat="1" ht="10.05" customHeight="1" spans="1:274">
      <c r="A133" s="1031"/>
      <c r="B133" s="1027"/>
      <c r="C133" s="1012"/>
      <c r="D133" s="979"/>
      <c r="E133" s="1034"/>
      <c r="F133" s="1031"/>
      <c r="G133" s="1031"/>
      <c r="H133" s="1031"/>
      <c r="I133" s="1031"/>
      <c r="J133" s="1027"/>
      <c r="K133" s="1027"/>
      <c r="L133" s="1031"/>
      <c r="M133" s="1031"/>
      <c r="N133" s="1031"/>
      <c r="O133" s="1031"/>
      <c r="P133" s="1031"/>
      <c r="Q133" s="1031"/>
      <c r="R133" s="1027"/>
      <c r="S133" s="1031"/>
      <c r="T133" s="1031"/>
      <c r="U133" s="1031"/>
      <c r="V133" s="1031"/>
      <c r="W133" s="1031"/>
      <c r="X133" s="1042"/>
      <c r="Y133" s="1031"/>
      <c r="Z133" s="1031"/>
      <c r="AA133" s="1031"/>
      <c r="AB133" s="1035"/>
      <c r="AC133" s="1031"/>
      <c r="AD133" s="1031"/>
      <c r="AE133" s="1031"/>
      <c r="AF133" s="1031"/>
      <c r="AG133" s="1031"/>
      <c r="AH133" s="1031"/>
      <c r="AI133" s="979"/>
      <c r="AJ133" s="1031"/>
      <c r="AK133" s="1031"/>
      <c r="AL133" s="1031"/>
      <c r="AM133" s="1031"/>
      <c r="AN133" s="1031"/>
      <c r="AO133" s="1031"/>
      <c r="AP133" s="1027"/>
      <c r="AQ133" s="1031"/>
      <c r="AR133" s="1031"/>
      <c r="AS133" s="1031"/>
      <c r="AT133" s="1031"/>
      <c r="AU133" s="1031"/>
      <c r="AV133" s="1031"/>
      <c r="AW133" s="1031"/>
      <c r="AX133" s="1027"/>
      <c r="AY133" s="1031"/>
      <c r="AZ133" s="1031"/>
      <c r="BA133" s="1031"/>
      <c r="BB133" s="1031"/>
      <c r="BC133" s="1031"/>
      <c r="BD133" s="1031"/>
      <c r="BE133" s="1031"/>
      <c r="BF133" s="1031"/>
      <c r="BG133" s="1031"/>
      <c r="BH133" s="1031"/>
      <c r="BI133" s="1031"/>
      <c r="BJ133" s="1031"/>
      <c r="BK133" s="1031"/>
      <c r="BL133" s="1031"/>
      <c r="BM133" s="1027"/>
      <c r="BN133" s="1027"/>
      <c r="BO133" s="1027"/>
      <c r="BP133" s="1027"/>
      <c r="BQ133" s="1027"/>
      <c r="BR133" s="1027"/>
      <c r="BS133" s="1027"/>
      <c r="BT133" s="1027"/>
      <c r="BU133" s="1027"/>
      <c r="BV133" s="1036"/>
      <c r="BW133" s="1027"/>
      <c r="BX133" s="1033"/>
      <c r="BY133" s="1033"/>
      <c r="BZ133" s="1033"/>
      <c r="CA133" s="1033"/>
      <c r="CB133" s="1033"/>
      <c r="CC133" s="1033"/>
      <c r="CD133" s="1033"/>
      <c r="CE133" s="1033"/>
      <c r="CF133" s="1033"/>
      <c r="CG133" s="1027"/>
      <c r="CH133" s="901"/>
      <c r="CI133" s="901"/>
      <c r="CJ133" s="901"/>
      <c r="CK133" s="901"/>
      <c r="CL133" s="901"/>
      <c r="CM133" s="901"/>
      <c r="CN133" s="901"/>
      <c r="CO133" s="901"/>
      <c r="CP133" s="901"/>
      <c r="CQ133" s="901"/>
      <c r="CR133" s="901"/>
      <c r="CS133" s="901"/>
      <c r="CT133" s="901"/>
      <c r="CU133" s="901"/>
      <c r="CV133" s="901"/>
      <c r="CW133" s="901"/>
      <c r="CX133" s="901"/>
      <c r="CY133" s="901"/>
      <c r="CZ133" s="901"/>
      <c r="DA133" s="901"/>
      <c r="DB133" s="901"/>
      <c r="DC133" s="901"/>
      <c r="DD133" s="901"/>
      <c r="DE133" s="901"/>
      <c r="DF133" s="901"/>
      <c r="DG133" s="901"/>
      <c r="DH133" s="901"/>
      <c r="DI133" s="901"/>
      <c r="DJ133" s="901"/>
      <c r="DK133" s="901"/>
      <c r="DL133" s="901"/>
      <c r="DM133" s="901"/>
      <c r="DN133" s="901"/>
      <c r="DO133" s="901"/>
      <c r="DP133" s="901"/>
      <c r="DQ133" s="901"/>
      <c r="DR133" s="901"/>
      <c r="DS133" s="901"/>
      <c r="DT133" s="901"/>
      <c r="DU133" s="901"/>
      <c r="DV133" s="901"/>
      <c r="DW133" s="901"/>
      <c r="DX133" s="901"/>
      <c r="DY133" s="901"/>
      <c r="DZ133" s="901"/>
      <c r="EA133" s="901"/>
      <c r="EB133" s="901"/>
      <c r="EC133" s="901"/>
      <c r="ED133" s="901"/>
      <c r="EE133" s="901"/>
      <c r="EF133" s="901"/>
      <c r="EG133" s="901"/>
      <c r="EH133" s="901"/>
      <c r="EI133" s="901"/>
      <c r="EJ133" s="901"/>
      <c r="EK133" s="901"/>
      <c r="EL133" s="901"/>
      <c r="EM133" s="901"/>
      <c r="EN133" s="901"/>
      <c r="EO133" s="901"/>
      <c r="EP133" s="901"/>
      <c r="EQ133" s="901"/>
      <c r="ER133" s="901"/>
      <c r="ES133" s="901"/>
      <c r="ET133" s="901"/>
      <c r="EU133" s="901"/>
      <c r="EV133" s="901"/>
      <c r="EW133" s="901"/>
      <c r="EX133" s="901"/>
      <c r="EY133" s="901"/>
      <c r="EZ133" s="901"/>
      <c r="FA133" s="901"/>
      <c r="FB133" s="901"/>
      <c r="FC133" s="901"/>
      <c r="FD133" s="901"/>
      <c r="FE133" s="901"/>
      <c r="FF133" s="901"/>
      <c r="FG133" s="901"/>
      <c r="FH133" s="901"/>
      <c r="FI133" s="901"/>
      <c r="FJ133" s="901"/>
      <c r="FK133" s="901"/>
      <c r="FL133" s="901"/>
      <c r="FM133" s="901"/>
      <c r="FN133" s="901"/>
      <c r="FO133" s="901"/>
      <c r="FP133" s="901"/>
      <c r="FQ133" s="901"/>
      <c r="FR133" s="901"/>
      <c r="FS133" s="901"/>
      <c r="FT133" s="901"/>
      <c r="FU133" s="901"/>
      <c r="FV133" s="901"/>
      <c r="FW133" s="901"/>
      <c r="FX133" s="901"/>
      <c r="FY133" s="901"/>
      <c r="FZ133" s="901"/>
      <c r="GA133" s="901"/>
      <c r="GB133" s="901"/>
      <c r="GC133" s="901"/>
      <c r="GD133" s="901"/>
      <c r="GE133" s="901"/>
      <c r="GF133" s="901"/>
      <c r="GG133" s="901"/>
      <c r="GH133" s="901"/>
      <c r="GI133" s="901"/>
      <c r="GJ133" s="901"/>
      <c r="GK133" s="901"/>
      <c r="GL133" s="901"/>
      <c r="GM133" s="901"/>
      <c r="GN133" s="901"/>
      <c r="GO133" s="901"/>
      <c r="GP133" s="901"/>
      <c r="GQ133" s="901"/>
      <c r="GR133" s="901"/>
      <c r="GS133" s="901"/>
      <c r="GT133" s="901"/>
      <c r="GU133" s="901"/>
      <c r="GV133" s="901"/>
      <c r="GW133" s="901"/>
      <c r="GX133" s="901"/>
      <c r="GY133" s="901"/>
      <c r="GZ133" s="901"/>
      <c r="HA133" s="901"/>
      <c r="HB133" s="901"/>
      <c r="HC133" s="901"/>
      <c r="HD133" s="901"/>
      <c r="HE133" s="901"/>
      <c r="HF133" s="901"/>
      <c r="HG133" s="901"/>
      <c r="HH133" s="901"/>
      <c r="HI133" s="901"/>
      <c r="HJ133" s="901"/>
      <c r="HK133" s="901"/>
      <c r="HL133" s="901"/>
      <c r="HM133" s="901"/>
      <c r="HN133" s="901"/>
      <c r="HO133" s="901"/>
      <c r="HP133" s="901"/>
      <c r="HQ133" s="901"/>
      <c r="HR133" s="901"/>
      <c r="HS133" s="901"/>
      <c r="HT133" s="901"/>
      <c r="HU133" s="901"/>
      <c r="HV133" s="901"/>
      <c r="HW133" s="901"/>
      <c r="HX133" s="901"/>
      <c r="HY133" s="901"/>
      <c r="HZ133" s="901"/>
      <c r="IA133" s="901"/>
      <c r="IB133" s="901"/>
      <c r="IC133" s="901"/>
      <c r="JJ133" s="901"/>
      <c r="JK133" s="901"/>
      <c r="JL133" s="901"/>
      <c r="JM133" s="901"/>
      <c r="JN133" s="901"/>
    </row>
    <row r="134" s="899" customFormat="1" ht="10.05" customHeight="1" spans="1:274">
      <c r="A134" s="1025"/>
      <c r="B134" s="1025"/>
      <c r="C134" s="1025"/>
      <c r="D134" s="1025"/>
      <c r="E134" s="1025"/>
      <c r="F134" s="1025"/>
      <c r="G134" s="1025"/>
      <c r="H134" s="1025"/>
      <c r="I134" s="1025"/>
      <c r="J134" s="1027"/>
      <c r="K134" s="1027"/>
      <c r="L134" s="1025"/>
      <c r="M134" s="1025"/>
      <c r="N134" s="1025"/>
      <c r="O134" s="1025"/>
      <c r="P134" s="1025"/>
      <c r="Q134" s="1025"/>
      <c r="R134" s="1027"/>
      <c r="S134" s="1025"/>
      <c r="T134" s="1025"/>
      <c r="U134" s="1025"/>
      <c r="V134" s="1025"/>
      <c r="W134" s="1025"/>
      <c r="X134" s="1041"/>
      <c r="Y134" s="1029"/>
      <c r="Z134" s="1029"/>
      <c r="AA134" s="1029"/>
      <c r="AB134" s="1029"/>
      <c r="AC134" s="979"/>
      <c r="AD134" s="979"/>
      <c r="AE134" s="979"/>
      <c r="AF134" s="1025"/>
      <c r="AG134" s="1025"/>
      <c r="AH134" s="1025"/>
      <c r="AI134" s="979"/>
      <c r="AJ134" s="1025"/>
      <c r="AK134" s="1025"/>
      <c r="AL134" s="1025"/>
      <c r="AM134" s="1027"/>
      <c r="AN134" s="1027"/>
      <c r="AO134" s="1025"/>
      <c r="AP134" s="1027"/>
      <c r="AQ134" s="1025"/>
      <c r="AR134" s="1025"/>
      <c r="AS134" s="1027"/>
      <c r="AT134" s="1027"/>
      <c r="AU134" s="1027"/>
      <c r="AV134" s="1027"/>
      <c r="AW134" s="1025"/>
      <c r="AX134" s="1027"/>
      <c r="AY134" s="1025"/>
      <c r="AZ134" s="1025"/>
      <c r="BA134" s="1025"/>
      <c r="BB134" s="1025"/>
      <c r="BC134" s="1025"/>
      <c r="BD134" s="1025"/>
      <c r="BE134" s="1025"/>
      <c r="BF134" s="1025"/>
      <c r="BG134" s="1027"/>
      <c r="BH134" s="1027"/>
      <c r="BI134" s="1027"/>
      <c r="BJ134" s="1027"/>
      <c r="BK134" s="1027"/>
      <c r="BL134" s="1030"/>
      <c r="BM134" s="1027"/>
      <c r="BN134" s="1027"/>
      <c r="BO134" s="1027"/>
      <c r="BP134" s="1027"/>
      <c r="BQ134" s="1027"/>
      <c r="BR134" s="1031"/>
      <c r="BS134" s="1027"/>
      <c r="BT134" s="1031"/>
      <c r="BU134" s="1031"/>
      <c r="BV134" s="1036"/>
      <c r="BW134" s="1031"/>
      <c r="BX134" s="1033"/>
      <c r="BY134" s="1033"/>
      <c r="BZ134" s="1033"/>
      <c r="CA134" s="1033"/>
      <c r="CB134" s="1033"/>
      <c r="CC134" s="1033"/>
      <c r="CD134" s="1033"/>
      <c r="CE134" s="1033"/>
      <c r="CF134" s="1033"/>
      <c r="CG134" s="1027"/>
      <c r="CH134" s="901"/>
      <c r="CI134" s="901"/>
      <c r="CJ134" s="901"/>
      <c r="CK134" s="901"/>
      <c r="CL134" s="901"/>
      <c r="CM134" s="901"/>
      <c r="CN134" s="901"/>
      <c r="CO134" s="901"/>
      <c r="CP134" s="901"/>
      <c r="CQ134" s="901"/>
      <c r="CR134" s="901"/>
      <c r="CS134" s="901"/>
      <c r="CT134" s="901"/>
      <c r="CU134" s="901"/>
      <c r="CV134" s="901"/>
      <c r="CW134" s="901"/>
      <c r="CX134" s="901"/>
      <c r="CY134" s="901"/>
      <c r="CZ134" s="901"/>
      <c r="DA134" s="901"/>
      <c r="DB134" s="901"/>
      <c r="DC134" s="901"/>
      <c r="DD134" s="901"/>
      <c r="DE134" s="901"/>
      <c r="DF134" s="901"/>
      <c r="DG134" s="901"/>
      <c r="DH134" s="901"/>
      <c r="DI134" s="901"/>
      <c r="DJ134" s="901"/>
      <c r="DK134" s="901"/>
      <c r="DL134" s="901"/>
      <c r="DM134" s="901"/>
      <c r="DN134" s="901"/>
      <c r="DO134" s="901"/>
      <c r="DP134" s="901"/>
      <c r="DQ134" s="901"/>
      <c r="DR134" s="901"/>
      <c r="DS134" s="901"/>
      <c r="DT134" s="901"/>
      <c r="DU134" s="901"/>
      <c r="DV134" s="901"/>
      <c r="DW134" s="901"/>
      <c r="DX134" s="901"/>
      <c r="DY134" s="901"/>
      <c r="DZ134" s="901"/>
      <c r="EA134" s="901"/>
      <c r="EB134" s="901"/>
      <c r="EC134" s="901"/>
      <c r="ED134" s="901"/>
      <c r="EE134" s="901"/>
      <c r="EF134" s="901"/>
      <c r="EG134" s="901"/>
      <c r="EH134" s="901"/>
      <c r="EI134" s="901"/>
      <c r="EJ134" s="901"/>
      <c r="EK134" s="901"/>
      <c r="EL134" s="901"/>
      <c r="EM134" s="901"/>
      <c r="EN134" s="901"/>
      <c r="EO134" s="901"/>
      <c r="EP134" s="901"/>
      <c r="EQ134" s="901"/>
      <c r="ER134" s="901"/>
      <c r="ES134" s="901"/>
      <c r="ET134" s="901"/>
      <c r="EU134" s="901"/>
      <c r="EV134" s="901"/>
      <c r="EW134" s="901"/>
      <c r="EX134" s="901"/>
      <c r="EY134" s="901"/>
      <c r="EZ134" s="901"/>
      <c r="FA134" s="901"/>
      <c r="FB134" s="901"/>
      <c r="FC134" s="901"/>
      <c r="FD134" s="901"/>
      <c r="FE134" s="901"/>
      <c r="FF134" s="901"/>
      <c r="FG134" s="901"/>
      <c r="FH134" s="901"/>
      <c r="FI134" s="901"/>
      <c r="FJ134" s="901"/>
      <c r="FK134" s="901"/>
      <c r="FL134" s="901"/>
      <c r="FM134" s="901"/>
      <c r="FN134" s="901"/>
      <c r="FO134" s="901"/>
      <c r="FP134" s="901"/>
      <c r="FQ134" s="901"/>
      <c r="FR134" s="901"/>
      <c r="FS134" s="901"/>
      <c r="FT134" s="901"/>
      <c r="FU134" s="901"/>
      <c r="FV134" s="901"/>
      <c r="FW134" s="901"/>
      <c r="FX134" s="901"/>
      <c r="FY134" s="901"/>
      <c r="FZ134" s="901"/>
      <c r="GA134" s="901"/>
      <c r="GB134" s="901"/>
      <c r="GC134" s="901"/>
      <c r="GD134" s="901"/>
      <c r="GE134" s="901"/>
      <c r="GF134" s="901"/>
      <c r="GG134" s="901"/>
      <c r="GH134" s="901"/>
      <c r="GI134" s="901"/>
      <c r="GJ134" s="901"/>
      <c r="GK134" s="901"/>
      <c r="GL134" s="901"/>
      <c r="GM134" s="901"/>
      <c r="GN134" s="901"/>
      <c r="GO134" s="901"/>
      <c r="GP134" s="901"/>
      <c r="GQ134" s="901"/>
      <c r="GR134" s="901"/>
      <c r="GS134" s="901"/>
      <c r="GT134" s="901"/>
      <c r="GU134" s="901"/>
      <c r="GV134" s="901"/>
      <c r="GW134" s="901"/>
      <c r="GX134" s="901"/>
      <c r="GY134" s="901"/>
      <c r="GZ134" s="901"/>
      <c r="HA134" s="901"/>
      <c r="HB134" s="901"/>
      <c r="HC134" s="901"/>
      <c r="HD134" s="901"/>
      <c r="HE134" s="901"/>
      <c r="HF134" s="901"/>
      <c r="HG134" s="901"/>
      <c r="HH134" s="901"/>
      <c r="HI134" s="901"/>
      <c r="HJ134" s="901"/>
      <c r="HK134" s="901"/>
      <c r="HL134" s="901"/>
      <c r="HM134" s="901"/>
      <c r="HN134" s="901"/>
      <c r="HO134" s="901"/>
      <c r="HP134" s="901"/>
      <c r="HQ134" s="901"/>
      <c r="HR134" s="901"/>
      <c r="HS134" s="901"/>
      <c r="HT134" s="901"/>
      <c r="HU134" s="901"/>
      <c r="HV134" s="901"/>
      <c r="HW134" s="901"/>
      <c r="HX134" s="901"/>
      <c r="HY134" s="901"/>
      <c r="HZ134" s="901"/>
      <c r="IA134" s="901"/>
      <c r="IB134" s="901"/>
      <c r="IC134" s="901"/>
      <c r="JJ134" s="901"/>
      <c r="JK134" s="901"/>
      <c r="JL134" s="901"/>
      <c r="JM134" s="901"/>
      <c r="JN134" s="901"/>
    </row>
    <row r="135" s="899" customFormat="1" ht="10.05" customHeight="1" spans="1:274">
      <c r="A135" s="1031"/>
      <c r="B135" s="1031"/>
      <c r="C135" s="1031"/>
      <c r="D135" s="1031"/>
      <c r="E135" s="1031"/>
      <c r="F135" s="1031"/>
      <c r="G135" s="1031"/>
      <c r="H135" s="1031"/>
      <c r="I135" s="1031"/>
      <c r="J135" s="1027"/>
      <c r="K135" s="1027"/>
      <c r="L135" s="1031"/>
      <c r="M135" s="1031"/>
      <c r="N135" s="1031"/>
      <c r="O135" s="1031"/>
      <c r="P135" s="1031"/>
      <c r="Q135" s="1031"/>
      <c r="R135" s="1027"/>
      <c r="S135" s="1031"/>
      <c r="T135" s="1031"/>
      <c r="U135" s="1031"/>
      <c r="V135" s="1031"/>
      <c r="W135" s="1031"/>
      <c r="X135" s="1042"/>
      <c r="Y135" s="1035"/>
      <c r="Z135" s="1035"/>
      <c r="AA135" s="1035"/>
      <c r="AB135" s="1035"/>
      <c r="AC135" s="979"/>
      <c r="AD135" s="979"/>
      <c r="AE135" s="979"/>
      <c r="AF135" s="1031"/>
      <c r="AG135" s="1031"/>
      <c r="AH135" s="1031"/>
      <c r="AI135" s="979"/>
      <c r="AJ135" s="1031"/>
      <c r="AK135" s="1031"/>
      <c r="AL135" s="1031"/>
      <c r="AM135" s="1027"/>
      <c r="AN135" s="1027"/>
      <c r="AO135" s="1031"/>
      <c r="AP135" s="1027"/>
      <c r="AQ135" s="1031"/>
      <c r="AR135" s="1031"/>
      <c r="AS135" s="1027"/>
      <c r="AT135" s="1027"/>
      <c r="AU135" s="1027"/>
      <c r="AV135" s="1027"/>
      <c r="AW135" s="1031"/>
      <c r="AX135" s="1027"/>
      <c r="AY135" s="1031"/>
      <c r="AZ135" s="1031"/>
      <c r="BA135" s="1031"/>
      <c r="BB135" s="1031"/>
      <c r="BC135" s="1031"/>
      <c r="BD135" s="1031"/>
      <c r="BE135" s="1031"/>
      <c r="BF135" s="1031"/>
      <c r="BG135" s="1027"/>
      <c r="BH135" s="1027"/>
      <c r="BI135" s="1027"/>
      <c r="BJ135" s="1027"/>
      <c r="BK135" s="1027"/>
      <c r="BL135" s="1031"/>
      <c r="BM135" s="1027"/>
      <c r="BN135" s="1027"/>
      <c r="BO135" s="1027"/>
      <c r="BP135" s="1027"/>
      <c r="BQ135" s="1027"/>
      <c r="BR135" s="1027"/>
      <c r="BS135" s="1027"/>
      <c r="BT135" s="1027"/>
      <c r="BU135" s="1027"/>
      <c r="BV135" s="1036"/>
      <c r="BW135" s="1027"/>
      <c r="BX135" s="1033"/>
      <c r="BY135" s="1033"/>
      <c r="BZ135" s="1033"/>
      <c r="CA135" s="1033"/>
      <c r="CB135" s="1033"/>
      <c r="CC135" s="1033"/>
      <c r="CD135" s="1033"/>
      <c r="CE135" s="1033"/>
      <c r="CF135" s="1033"/>
      <c r="CG135" s="1027"/>
      <c r="CH135" s="901"/>
      <c r="CI135" s="901"/>
      <c r="CJ135" s="901"/>
      <c r="CK135" s="901"/>
      <c r="CL135" s="901"/>
      <c r="CM135" s="901"/>
      <c r="CN135" s="901"/>
      <c r="CO135" s="901"/>
      <c r="CP135" s="901"/>
      <c r="CQ135" s="901"/>
      <c r="CR135" s="901"/>
      <c r="CS135" s="901"/>
      <c r="CT135" s="901"/>
      <c r="CU135" s="901"/>
      <c r="CV135" s="901"/>
      <c r="CW135" s="901"/>
      <c r="CX135" s="901"/>
      <c r="CY135" s="901"/>
      <c r="CZ135" s="901"/>
      <c r="DA135" s="901"/>
      <c r="DB135" s="901"/>
      <c r="DC135" s="901"/>
      <c r="DD135" s="901"/>
      <c r="DE135" s="901"/>
      <c r="DF135" s="901"/>
      <c r="DG135" s="901"/>
      <c r="DH135" s="901"/>
      <c r="DI135" s="901"/>
      <c r="DJ135" s="901"/>
      <c r="DK135" s="901"/>
      <c r="DL135" s="901"/>
      <c r="DM135" s="901"/>
      <c r="DN135" s="901"/>
      <c r="DO135" s="901"/>
      <c r="DP135" s="901"/>
      <c r="DQ135" s="901"/>
      <c r="DR135" s="901"/>
      <c r="DS135" s="901"/>
      <c r="DT135" s="901"/>
      <c r="DU135" s="901"/>
      <c r="DV135" s="901"/>
      <c r="DW135" s="901"/>
      <c r="DX135" s="901"/>
      <c r="DY135" s="901"/>
      <c r="DZ135" s="901"/>
      <c r="EA135" s="901"/>
      <c r="EB135" s="901"/>
      <c r="EC135" s="901"/>
      <c r="ED135" s="901"/>
      <c r="EE135" s="901"/>
      <c r="EF135" s="901"/>
      <c r="EG135" s="901"/>
      <c r="EH135" s="901"/>
      <c r="EI135" s="901"/>
      <c r="EJ135" s="901"/>
      <c r="EK135" s="901"/>
      <c r="EL135" s="901"/>
      <c r="EM135" s="901"/>
      <c r="EN135" s="901"/>
      <c r="EO135" s="901"/>
      <c r="EP135" s="901"/>
      <c r="EQ135" s="901"/>
      <c r="ER135" s="901"/>
      <c r="ES135" s="901"/>
      <c r="ET135" s="901"/>
      <c r="EU135" s="901"/>
      <c r="EV135" s="901"/>
      <c r="EW135" s="901"/>
      <c r="EX135" s="901"/>
      <c r="EY135" s="901"/>
      <c r="EZ135" s="901"/>
      <c r="FA135" s="901"/>
      <c r="FB135" s="901"/>
      <c r="FC135" s="901"/>
      <c r="FD135" s="901"/>
      <c r="FE135" s="901"/>
      <c r="FF135" s="901"/>
      <c r="FG135" s="901"/>
      <c r="FH135" s="901"/>
      <c r="FI135" s="901"/>
      <c r="FJ135" s="901"/>
      <c r="FK135" s="901"/>
      <c r="FL135" s="901"/>
      <c r="FM135" s="901"/>
      <c r="FN135" s="901"/>
      <c r="FO135" s="901"/>
      <c r="FP135" s="901"/>
      <c r="FQ135" s="901"/>
      <c r="FR135" s="901"/>
      <c r="FS135" s="901"/>
      <c r="FT135" s="901"/>
      <c r="FU135" s="901"/>
      <c r="FV135" s="901"/>
      <c r="FW135" s="901"/>
      <c r="FX135" s="901"/>
      <c r="FY135" s="901"/>
      <c r="FZ135" s="901"/>
      <c r="GA135" s="901"/>
      <c r="GB135" s="901"/>
      <c r="GC135" s="901"/>
      <c r="GD135" s="901"/>
      <c r="GE135" s="901"/>
      <c r="GF135" s="901"/>
      <c r="GG135" s="901"/>
      <c r="GH135" s="901"/>
      <c r="GI135" s="901"/>
      <c r="GJ135" s="901"/>
      <c r="GK135" s="901"/>
      <c r="GL135" s="901"/>
      <c r="GM135" s="901"/>
      <c r="GN135" s="901"/>
      <c r="GO135" s="901"/>
      <c r="GP135" s="901"/>
      <c r="GQ135" s="901"/>
      <c r="GR135" s="901"/>
      <c r="GS135" s="901"/>
      <c r="GT135" s="901"/>
      <c r="GU135" s="901"/>
      <c r="GV135" s="901"/>
      <c r="GW135" s="901"/>
      <c r="GX135" s="901"/>
      <c r="GY135" s="901"/>
      <c r="GZ135" s="901"/>
      <c r="HA135" s="901"/>
      <c r="HB135" s="901"/>
      <c r="HC135" s="901"/>
      <c r="HD135" s="901"/>
      <c r="HE135" s="901"/>
      <c r="HF135" s="901"/>
      <c r="HG135" s="901"/>
      <c r="HH135" s="901"/>
      <c r="HI135" s="901"/>
      <c r="HJ135" s="901"/>
      <c r="HK135" s="901"/>
      <c r="HL135" s="901"/>
      <c r="HM135" s="901"/>
      <c r="HN135" s="901"/>
      <c r="HO135" s="901"/>
      <c r="HP135" s="901"/>
      <c r="HQ135" s="901"/>
      <c r="HR135" s="901"/>
      <c r="HS135" s="901"/>
      <c r="HT135" s="901"/>
      <c r="HU135" s="901"/>
      <c r="HV135" s="901"/>
      <c r="HW135" s="901"/>
      <c r="HX135" s="901"/>
      <c r="HY135" s="901"/>
      <c r="HZ135" s="901"/>
      <c r="IA135" s="901"/>
      <c r="IB135" s="901"/>
      <c r="IC135" s="901"/>
      <c r="JJ135" s="901"/>
      <c r="JK135" s="901"/>
      <c r="JL135" s="901"/>
      <c r="JM135" s="901"/>
      <c r="JN135" s="901"/>
    </row>
    <row r="136" s="899" customFormat="1" ht="10.05" customHeight="1" spans="1:274">
      <c r="A136" s="1025"/>
      <c r="B136" s="979" t="s">
        <v>213</v>
      </c>
      <c r="C136" s="1012" t="s">
        <v>214</v>
      </c>
      <c r="D136" s="979">
        <v>18</v>
      </c>
      <c r="E136" s="1026" t="s">
        <v>120</v>
      </c>
      <c r="F136" s="1025"/>
      <c r="G136" s="1025"/>
      <c r="H136" s="1025"/>
      <c r="I136" s="1048">
        <v>2.8</v>
      </c>
      <c r="J136" s="1027"/>
      <c r="K136" s="1027"/>
      <c r="L136" s="1033"/>
      <c r="M136" s="1033">
        <v>1</v>
      </c>
      <c r="N136" s="1033"/>
      <c r="O136" s="1033">
        <v>1</v>
      </c>
      <c r="P136" s="1033"/>
      <c r="Q136" s="1033"/>
      <c r="R136" s="1027"/>
      <c r="S136" s="1033"/>
      <c r="T136" s="1033"/>
      <c r="U136" s="1033"/>
      <c r="V136" s="1033">
        <v>12</v>
      </c>
      <c r="W136" s="1033"/>
      <c r="X136" s="1041"/>
      <c r="Y136" s="1029"/>
      <c r="Z136" s="1029"/>
      <c r="AA136" s="1029"/>
      <c r="AB136" s="1029"/>
      <c r="AC136" s="979"/>
      <c r="AD136" s="979"/>
      <c r="AE136" s="979"/>
      <c r="AF136" s="1033"/>
      <c r="AG136" s="1033">
        <v>1</v>
      </c>
      <c r="AH136" s="1033">
        <v>1</v>
      </c>
      <c r="AI136" s="979"/>
      <c r="AJ136" s="1033"/>
      <c r="AK136" s="1033">
        <v>1</v>
      </c>
      <c r="AL136" s="1033">
        <v>1</v>
      </c>
      <c r="AM136" s="1027"/>
      <c r="AN136" s="1027"/>
      <c r="AO136" s="1033"/>
      <c r="AP136" s="1027"/>
      <c r="AQ136" s="1033"/>
      <c r="AR136" s="1033"/>
      <c r="AS136" s="1027"/>
      <c r="AT136" s="1027"/>
      <c r="AU136" s="1027"/>
      <c r="AV136" s="1027"/>
      <c r="AW136" s="1033"/>
      <c r="AX136" s="1027"/>
      <c r="AY136" s="1025"/>
      <c r="AZ136" s="1025"/>
      <c r="BA136" s="1033"/>
      <c r="BB136" s="1033"/>
      <c r="BC136" s="1033"/>
      <c r="BD136" s="1033"/>
      <c r="BE136" s="1033"/>
      <c r="BF136" s="1033"/>
      <c r="BG136" s="1027"/>
      <c r="BH136" s="1027"/>
      <c r="BI136" s="1027"/>
      <c r="BJ136" s="1027"/>
      <c r="BK136" s="1027"/>
      <c r="BL136" s="1030"/>
      <c r="BM136" s="1027">
        <v>4</v>
      </c>
      <c r="BN136" s="1027"/>
      <c r="BO136" s="1027">
        <v>1</v>
      </c>
      <c r="BP136" s="1027"/>
      <c r="BQ136" s="1027">
        <v>1</v>
      </c>
      <c r="BR136" s="1031"/>
      <c r="BS136" s="1027"/>
      <c r="BT136" s="1031"/>
      <c r="BU136" s="1031"/>
      <c r="BV136" s="1036"/>
      <c r="BW136" s="1031"/>
      <c r="BX136" s="1033"/>
      <c r="BY136" s="1033"/>
      <c r="BZ136" s="1033"/>
      <c r="CA136" s="1033"/>
      <c r="CB136" s="1033">
        <v>1</v>
      </c>
      <c r="CC136" s="1033">
        <v>1</v>
      </c>
      <c r="CD136" s="1033">
        <v>1</v>
      </c>
      <c r="CE136" s="1033"/>
      <c r="CF136" s="1033">
        <v>1</v>
      </c>
      <c r="CG136" s="1027"/>
      <c r="CH136" s="901"/>
      <c r="CI136" s="901"/>
      <c r="CJ136" s="901"/>
      <c r="CK136" s="901"/>
      <c r="CL136" s="901"/>
      <c r="CM136" s="901"/>
      <c r="CN136" s="901"/>
      <c r="CO136" s="901"/>
      <c r="CP136" s="901"/>
      <c r="CQ136" s="901"/>
      <c r="CR136" s="901"/>
      <c r="CS136" s="901"/>
      <c r="CT136" s="901"/>
      <c r="CU136" s="901"/>
      <c r="CV136" s="901"/>
      <c r="CW136" s="901"/>
      <c r="CX136" s="901"/>
      <c r="CY136" s="901"/>
      <c r="CZ136" s="901"/>
      <c r="DA136" s="901"/>
      <c r="DB136" s="901"/>
      <c r="DC136" s="901"/>
      <c r="DD136" s="901"/>
      <c r="DE136" s="901"/>
      <c r="DF136" s="901"/>
      <c r="DG136" s="901"/>
      <c r="DH136" s="901"/>
      <c r="DI136" s="901"/>
      <c r="DJ136" s="901"/>
      <c r="DK136" s="901"/>
      <c r="DL136" s="901"/>
      <c r="DM136" s="901"/>
      <c r="DN136" s="901"/>
      <c r="DO136" s="901"/>
      <c r="DP136" s="901"/>
      <c r="DQ136" s="901"/>
      <c r="DR136" s="901"/>
      <c r="DS136" s="901"/>
      <c r="DT136" s="901"/>
      <c r="DU136" s="901"/>
      <c r="DV136" s="901"/>
      <c r="DW136" s="901"/>
      <c r="DX136" s="901"/>
      <c r="DY136" s="901"/>
      <c r="DZ136" s="901"/>
      <c r="EA136" s="901"/>
      <c r="EB136" s="901"/>
      <c r="EC136" s="901"/>
      <c r="ED136" s="901"/>
      <c r="EE136" s="901"/>
      <c r="EF136" s="901"/>
      <c r="EG136" s="901"/>
      <c r="EH136" s="901"/>
      <c r="EI136" s="901"/>
      <c r="EJ136" s="901"/>
      <c r="EK136" s="901"/>
      <c r="EL136" s="901"/>
      <c r="EM136" s="901"/>
      <c r="EN136" s="901"/>
      <c r="EO136" s="901"/>
      <c r="EP136" s="901"/>
      <c r="EQ136" s="901"/>
      <c r="ER136" s="901"/>
      <c r="ES136" s="901"/>
      <c r="ET136" s="901"/>
      <c r="EU136" s="901"/>
      <c r="EV136" s="901"/>
      <c r="EW136" s="901"/>
      <c r="EX136" s="901"/>
      <c r="EY136" s="901"/>
      <c r="EZ136" s="901"/>
      <c r="FA136" s="901"/>
      <c r="FB136" s="901"/>
      <c r="FC136" s="901"/>
      <c r="FD136" s="901"/>
      <c r="FE136" s="901"/>
      <c r="FF136" s="901"/>
      <c r="FG136" s="901"/>
      <c r="FH136" s="901"/>
      <c r="FI136" s="901"/>
      <c r="FJ136" s="901"/>
      <c r="FK136" s="901"/>
      <c r="FL136" s="901"/>
      <c r="FM136" s="901"/>
      <c r="FN136" s="901"/>
      <c r="FO136" s="901"/>
      <c r="FP136" s="901"/>
      <c r="FQ136" s="901"/>
      <c r="FR136" s="901"/>
      <c r="FS136" s="901"/>
      <c r="FT136" s="901"/>
      <c r="FU136" s="901"/>
      <c r="FV136" s="901"/>
      <c r="FW136" s="901"/>
      <c r="FX136" s="901"/>
      <c r="FY136" s="901"/>
      <c r="FZ136" s="901"/>
      <c r="GA136" s="901"/>
      <c r="GB136" s="901"/>
      <c r="GC136" s="901"/>
      <c r="GD136" s="901"/>
      <c r="GE136" s="901"/>
      <c r="GF136" s="901"/>
      <c r="GG136" s="901"/>
      <c r="GH136" s="901"/>
      <c r="GI136" s="901"/>
      <c r="GJ136" s="901"/>
      <c r="GK136" s="901"/>
      <c r="GL136" s="901"/>
      <c r="GM136" s="901"/>
      <c r="GN136" s="901"/>
      <c r="GO136" s="901"/>
      <c r="GP136" s="901"/>
      <c r="GQ136" s="901"/>
      <c r="GR136" s="901"/>
      <c r="GS136" s="901"/>
      <c r="GT136" s="901"/>
      <c r="GU136" s="901"/>
      <c r="GV136" s="901"/>
      <c r="GW136" s="901"/>
      <c r="GX136" s="901"/>
      <c r="GY136" s="901"/>
      <c r="GZ136" s="901"/>
      <c r="HA136" s="901"/>
      <c r="HB136" s="901"/>
      <c r="HC136" s="901"/>
      <c r="HD136" s="901"/>
      <c r="HE136" s="901"/>
      <c r="HF136" s="901"/>
      <c r="HG136" s="901"/>
      <c r="HH136" s="901"/>
      <c r="HI136" s="901"/>
      <c r="HJ136" s="901"/>
      <c r="HK136" s="901"/>
      <c r="HL136" s="901"/>
      <c r="HM136" s="901"/>
      <c r="HN136" s="901"/>
      <c r="HO136" s="901"/>
      <c r="HP136" s="901"/>
      <c r="HQ136" s="901"/>
      <c r="HR136" s="901"/>
      <c r="HS136" s="901"/>
      <c r="HT136" s="901"/>
      <c r="HU136" s="901"/>
      <c r="HV136" s="901"/>
      <c r="HW136" s="901"/>
      <c r="HX136" s="901"/>
      <c r="HY136" s="901"/>
      <c r="HZ136" s="901"/>
      <c r="IA136" s="901"/>
      <c r="IB136" s="901"/>
      <c r="IC136" s="901"/>
      <c r="JJ136" s="901"/>
      <c r="JK136" s="901"/>
      <c r="JL136" s="901"/>
      <c r="JM136" s="901"/>
      <c r="JN136" s="901"/>
    </row>
    <row r="137" s="899" customFormat="1" ht="10.05" customHeight="1" spans="1:274">
      <c r="A137" s="1031"/>
      <c r="B137" s="979"/>
      <c r="C137" s="1012"/>
      <c r="D137" s="979"/>
      <c r="E137" s="1034"/>
      <c r="F137" s="1031"/>
      <c r="G137" s="1031"/>
      <c r="H137" s="1031"/>
      <c r="I137" s="1048"/>
      <c r="J137" s="1027"/>
      <c r="K137" s="1027"/>
      <c r="L137" s="1033"/>
      <c r="M137" s="1033"/>
      <c r="N137" s="1033"/>
      <c r="O137" s="1033"/>
      <c r="P137" s="1033"/>
      <c r="Q137" s="1033"/>
      <c r="R137" s="1027"/>
      <c r="S137" s="1033"/>
      <c r="T137" s="1033"/>
      <c r="U137" s="1033"/>
      <c r="V137" s="1033"/>
      <c r="W137" s="1033"/>
      <c r="X137" s="1042"/>
      <c r="Y137" s="1035"/>
      <c r="Z137" s="1035"/>
      <c r="AA137" s="1035"/>
      <c r="AB137" s="1035"/>
      <c r="AC137" s="979"/>
      <c r="AD137" s="979"/>
      <c r="AE137" s="979"/>
      <c r="AF137" s="1033"/>
      <c r="AG137" s="1033"/>
      <c r="AH137" s="1033"/>
      <c r="AI137" s="979"/>
      <c r="AJ137" s="1033"/>
      <c r="AK137" s="1033"/>
      <c r="AL137" s="1033"/>
      <c r="AM137" s="1027"/>
      <c r="AN137" s="1027"/>
      <c r="AO137" s="1033"/>
      <c r="AP137" s="1027"/>
      <c r="AQ137" s="1033"/>
      <c r="AR137" s="1033"/>
      <c r="AS137" s="1027"/>
      <c r="AT137" s="1027"/>
      <c r="AU137" s="1027"/>
      <c r="AV137" s="1027"/>
      <c r="AW137" s="1033"/>
      <c r="AX137" s="1027"/>
      <c r="AY137" s="1031"/>
      <c r="AZ137" s="1031"/>
      <c r="BA137" s="1033"/>
      <c r="BB137" s="1033"/>
      <c r="BC137" s="1033"/>
      <c r="BD137" s="1033"/>
      <c r="BE137" s="1033"/>
      <c r="BF137" s="1033"/>
      <c r="BG137" s="1027"/>
      <c r="BH137" s="1027"/>
      <c r="BI137" s="1027"/>
      <c r="BJ137" s="1027"/>
      <c r="BK137" s="1027"/>
      <c r="BL137" s="1031"/>
      <c r="BM137" s="1027"/>
      <c r="BN137" s="1027"/>
      <c r="BO137" s="1027"/>
      <c r="BP137" s="1027"/>
      <c r="BQ137" s="1027"/>
      <c r="BR137" s="1027"/>
      <c r="BS137" s="1027"/>
      <c r="BT137" s="1027"/>
      <c r="BU137" s="1027"/>
      <c r="BV137" s="1036"/>
      <c r="BW137" s="1027"/>
      <c r="BX137" s="1033"/>
      <c r="BY137" s="1033"/>
      <c r="BZ137" s="1033"/>
      <c r="CA137" s="1033"/>
      <c r="CB137" s="1033"/>
      <c r="CC137" s="1033"/>
      <c r="CD137" s="1033"/>
      <c r="CE137" s="1033"/>
      <c r="CF137" s="1033"/>
      <c r="CG137" s="1027"/>
      <c r="CH137" s="901"/>
      <c r="CI137" s="901"/>
      <c r="CJ137" s="901"/>
      <c r="CK137" s="901"/>
      <c r="CL137" s="901"/>
      <c r="CM137" s="901"/>
      <c r="CN137" s="901"/>
      <c r="CO137" s="901"/>
      <c r="CP137" s="901"/>
      <c r="CQ137" s="901"/>
      <c r="CR137" s="901"/>
      <c r="CS137" s="901"/>
      <c r="CT137" s="901"/>
      <c r="CU137" s="901"/>
      <c r="CV137" s="901"/>
      <c r="CW137" s="901"/>
      <c r="CX137" s="901"/>
      <c r="CY137" s="901"/>
      <c r="CZ137" s="901"/>
      <c r="DA137" s="901"/>
      <c r="DB137" s="901"/>
      <c r="DC137" s="901"/>
      <c r="DD137" s="901"/>
      <c r="DE137" s="901"/>
      <c r="DF137" s="901"/>
      <c r="DG137" s="901"/>
      <c r="DH137" s="901"/>
      <c r="DI137" s="901"/>
      <c r="DJ137" s="901"/>
      <c r="DK137" s="901"/>
      <c r="DL137" s="901"/>
      <c r="DM137" s="901"/>
      <c r="DN137" s="901"/>
      <c r="DO137" s="901"/>
      <c r="DP137" s="901"/>
      <c r="DQ137" s="901"/>
      <c r="DR137" s="901"/>
      <c r="DS137" s="901"/>
      <c r="DT137" s="901"/>
      <c r="DU137" s="901"/>
      <c r="DV137" s="901"/>
      <c r="DW137" s="901"/>
      <c r="DX137" s="901"/>
      <c r="DY137" s="901"/>
      <c r="DZ137" s="901"/>
      <c r="EA137" s="901"/>
      <c r="EB137" s="901"/>
      <c r="EC137" s="901"/>
      <c r="ED137" s="901"/>
      <c r="EE137" s="901"/>
      <c r="EF137" s="901"/>
      <c r="EG137" s="901"/>
      <c r="EH137" s="901"/>
      <c r="EI137" s="901"/>
      <c r="EJ137" s="901"/>
      <c r="EK137" s="901"/>
      <c r="EL137" s="901"/>
      <c r="EM137" s="901"/>
      <c r="EN137" s="901"/>
      <c r="EO137" s="901"/>
      <c r="EP137" s="901"/>
      <c r="EQ137" s="901"/>
      <c r="ER137" s="901"/>
      <c r="ES137" s="901"/>
      <c r="ET137" s="901"/>
      <c r="EU137" s="901"/>
      <c r="EV137" s="901"/>
      <c r="EW137" s="901"/>
      <c r="EX137" s="901"/>
      <c r="EY137" s="901"/>
      <c r="EZ137" s="901"/>
      <c r="FA137" s="901"/>
      <c r="FB137" s="901"/>
      <c r="FC137" s="901"/>
      <c r="FD137" s="901"/>
      <c r="FE137" s="901"/>
      <c r="FF137" s="901"/>
      <c r="FG137" s="901"/>
      <c r="FH137" s="901"/>
      <c r="FI137" s="901"/>
      <c r="FJ137" s="901"/>
      <c r="FK137" s="901"/>
      <c r="FL137" s="901"/>
      <c r="FM137" s="901"/>
      <c r="FN137" s="901"/>
      <c r="FO137" s="901"/>
      <c r="FP137" s="901"/>
      <c r="FQ137" s="901"/>
      <c r="FR137" s="901"/>
      <c r="FS137" s="901"/>
      <c r="FT137" s="901"/>
      <c r="FU137" s="901"/>
      <c r="FV137" s="901"/>
      <c r="FW137" s="901"/>
      <c r="FX137" s="901"/>
      <c r="FY137" s="901"/>
      <c r="FZ137" s="901"/>
      <c r="GA137" s="901"/>
      <c r="GB137" s="901"/>
      <c r="GC137" s="901"/>
      <c r="GD137" s="901"/>
      <c r="GE137" s="901"/>
      <c r="GF137" s="901"/>
      <c r="GG137" s="901"/>
      <c r="GH137" s="901"/>
      <c r="GI137" s="901"/>
      <c r="GJ137" s="901"/>
      <c r="GK137" s="901"/>
      <c r="GL137" s="901"/>
      <c r="GM137" s="901"/>
      <c r="GN137" s="901"/>
      <c r="GO137" s="901"/>
      <c r="GP137" s="901"/>
      <c r="GQ137" s="901"/>
      <c r="GR137" s="901"/>
      <c r="GS137" s="901"/>
      <c r="GT137" s="901"/>
      <c r="GU137" s="901"/>
      <c r="GV137" s="901"/>
      <c r="GW137" s="901"/>
      <c r="GX137" s="901"/>
      <c r="GY137" s="901"/>
      <c r="GZ137" s="901"/>
      <c r="HA137" s="901"/>
      <c r="HB137" s="901"/>
      <c r="HC137" s="901"/>
      <c r="HD137" s="901"/>
      <c r="HE137" s="901"/>
      <c r="HF137" s="901"/>
      <c r="HG137" s="901"/>
      <c r="HH137" s="901"/>
      <c r="HI137" s="901"/>
      <c r="HJ137" s="901"/>
      <c r="HK137" s="901"/>
      <c r="HL137" s="901"/>
      <c r="HM137" s="901"/>
      <c r="HN137" s="901"/>
      <c r="HO137" s="901"/>
      <c r="HP137" s="901"/>
      <c r="HQ137" s="901"/>
      <c r="HR137" s="901"/>
      <c r="HS137" s="901"/>
      <c r="HT137" s="901"/>
      <c r="HU137" s="901"/>
      <c r="HV137" s="901"/>
      <c r="HW137" s="901"/>
      <c r="HX137" s="901"/>
      <c r="HY137" s="901"/>
      <c r="HZ137" s="901"/>
      <c r="IA137" s="901"/>
      <c r="IB137" s="901"/>
      <c r="IC137" s="901"/>
      <c r="JJ137" s="901"/>
      <c r="JK137" s="901"/>
      <c r="JL137" s="901"/>
      <c r="JM137" s="901"/>
      <c r="JN137" s="901"/>
    </row>
    <row r="138" s="899" customFormat="1" ht="10.05" customHeight="1" spans="1:274">
      <c r="A138" s="1025"/>
      <c r="B138" s="979" t="s">
        <v>215</v>
      </c>
      <c r="C138" s="1012" t="s">
        <v>216</v>
      </c>
      <c r="D138" s="979">
        <v>18</v>
      </c>
      <c r="E138" s="1026" t="s">
        <v>120</v>
      </c>
      <c r="F138" s="1025"/>
      <c r="G138" s="1025"/>
      <c r="H138" s="1025"/>
      <c r="I138" s="1048">
        <v>2.8</v>
      </c>
      <c r="J138" s="1027"/>
      <c r="K138" s="1027"/>
      <c r="L138" s="1033"/>
      <c r="M138" s="1033">
        <v>1</v>
      </c>
      <c r="N138" s="1033"/>
      <c r="O138" s="1033">
        <v>1</v>
      </c>
      <c r="P138" s="1033"/>
      <c r="Q138" s="1033"/>
      <c r="R138" s="1027"/>
      <c r="S138" s="1033"/>
      <c r="T138" s="1033"/>
      <c r="U138" s="1033">
        <v>6</v>
      </c>
      <c r="V138" s="1033">
        <v>13</v>
      </c>
      <c r="W138" s="1033">
        <v>6</v>
      </c>
      <c r="X138" s="1041"/>
      <c r="Y138" s="1029"/>
      <c r="Z138" s="1029"/>
      <c r="AA138" s="1029"/>
      <c r="AB138" s="1029"/>
      <c r="AC138" s="979"/>
      <c r="AD138" s="979"/>
      <c r="AE138" s="979"/>
      <c r="AF138" s="1033"/>
      <c r="AG138" s="1033">
        <v>1</v>
      </c>
      <c r="AH138" s="1033">
        <v>1</v>
      </c>
      <c r="AI138" s="979"/>
      <c r="AJ138" s="1033"/>
      <c r="AK138" s="1033">
        <v>1</v>
      </c>
      <c r="AL138" s="1033">
        <v>1</v>
      </c>
      <c r="AM138" s="1027"/>
      <c r="AN138" s="1027"/>
      <c r="AO138" s="1033"/>
      <c r="AP138" s="1027"/>
      <c r="AQ138" s="1033"/>
      <c r="AR138" s="1033"/>
      <c r="AS138" s="1027"/>
      <c r="AT138" s="1027"/>
      <c r="AU138" s="1027"/>
      <c r="AV138" s="1027"/>
      <c r="AW138" s="1033"/>
      <c r="AX138" s="1027"/>
      <c r="AY138" s="1025"/>
      <c r="AZ138" s="1033">
        <v>1</v>
      </c>
      <c r="BA138" s="1033"/>
      <c r="BB138" s="1033"/>
      <c r="BC138" s="1033"/>
      <c r="BD138" s="1033"/>
      <c r="BE138" s="1033"/>
      <c r="BF138" s="1033"/>
      <c r="BG138" s="1027"/>
      <c r="BH138" s="1027"/>
      <c r="BI138" s="1027"/>
      <c r="BJ138" s="1027"/>
      <c r="BK138" s="1027"/>
      <c r="BL138" s="1030"/>
      <c r="BM138" s="1027">
        <v>4</v>
      </c>
      <c r="BN138" s="1027"/>
      <c r="BO138" s="1027">
        <v>1</v>
      </c>
      <c r="BP138" s="1027"/>
      <c r="BQ138" s="1027">
        <v>1</v>
      </c>
      <c r="BR138" s="1031"/>
      <c r="BS138" s="1027"/>
      <c r="BT138" s="1031"/>
      <c r="BU138" s="1031"/>
      <c r="BV138" s="1036"/>
      <c r="BW138" s="1031"/>
      <c r="BX138" s="1033"/>
      <c r="BY138" s="1033"/>
      <c r="BZ138" s="1033"/>
      <c r="CA138" s="1033"/>
      <c r="CB138" s="1033">
        <v>1</v>
      </c>
      <c r="CC138" s="1033">
        <v>1</v>
      </c>
      <c r="CD138" s="1033">
        <v>1</v>
      </c>
      <c r="CE138" s="1033"/>
      <c r="CF138" s="1033">
        <v>1</v>
      </c>
      <c r="CG138" s="1027"/>
      <c r="CH138" s="901"/>
      <c r="CI138" s="901"/>
      <c r="CJ138" s="901"/>
      <c r="CK138" s="901"/>
      <c r="CL138" s="901"/>
      <c r="CM138" s="901"/>
      <c r="CN138" s="901"/>
      <c r="CO138" s="901"/>
      <c r="CP138" s="901"/>
      <c r="CQ138" s="901"/>
      <c r="CR138" s="901"/>
      <c r="CS138" s="901"/>
      <c r="CT138" s="901"/>
      <c r="CU138" s="901"/>
      <c r="CV138" s="901"/>
      <c r="CW138" s="901"/>
      <c r="CX138" s="901"/>
      <c r="CY138" s="901"/>
      <c r="CZ138" s="901"/>
      <c r="DA138" s="901"/>
      <c r="DB138" s="901"/>
      <c r="DC138" s="901"/>
      <c r="DD138" s="901"/>
      <c r="DE138" s="901"/>
      <c r="DF138" s="901"/>
      <c r="DG138" s="901"/>
      <c r="DH138" s="901"/>
      <c r="DI138" s="901"/>
      <c r="DJ138" s="901"/>
      <c r="DK138" s="901"/>
      <c r="DL138" s="901"/>
      <c r="DM138" s="901"/>
      <c r="DN138" s="901"/>
      <c r="DO138" s="901"/>
      <c r="DP138" s="901"/>
      <c r="DQ138" s="901"/>
      <c r="DR138" s="901"/>
      <c r="DS138" s="901"/>
      <c r="DT138" s="901"/>
      <c r="DU138" s="901"/>
      <c r="DV138" s="901"/>
      <c r="DW138" s="901"/>
      <c r="DX138" s="901"/>
      <c r="DY138" s="901"/>
      <c r="DZ138" s="901"/>
      <c r="EA138" s="901"/>
      <c r="EB138" s="901"/>
      <c r="EC138" s="901"/>
      <c r="ED138" s="901"/>
      <c r="EE138" s="901"/>
      <c r="EF138" s="901"/>
      <c r="EG138" s="901"/>
      <c r="EH138" s="901"/>
      <c r="EI138" s="901"/>
      <c r="EJ138" s="901"/>
      <c r="EK138" s="901"/>
      <c r="EL138" s="901"/>
      <c r="EM138" s="901"/>
      <c r="EN138" s="901"/>
      <c r="EO138" s="901"/>
      <c r="EP138" s="901"/>
      <c r="EQ138" s="901"/>
      <c r="ER138" s="901"/>
      <c r="ES138" s="901"/>
      <c r="ET138" s="901"/>
      <c r="EU138" s="901"/>
      <c r="EV138" s="901"/>
      <c r="EW138" s="901"/>
      <c r="EX138" s="901"/>
      <c r="EY138" s="901"/>
      <c r="EZ138" s="901"/>
      <c r="FA138" s="901"/>
      <c r="FB138" s="901"/>
      <c r="FC138" s="901"/>
      <c r="FD138" s="901"/>
      <c r="FE138" s="901"/>
      <c r="FF138" s="901"/>
      <c r="FG138" s="901"/>
      <c r="FH138" s="901"/>
      <c r="FI138" s="901"/>
      <c r="FJ138" s="901"/>
      <c r="FK138" s="901"/>
      <c r="FL138" s="901"/>
      <c r="FM138" s="901"/>
      <c r="FN138" s="901"/>
      <c r="FO138" s="901"/>
      <c r="FP138" s="901"/>
      <c r="FQ138" s="901"/>
      <c r="FR138" s="901"/>
      <c r="FS138" s="901"/>
      <c r="FT138" s="901"/>
      <c r="FU138" s="901"/>
      <c r="FV138" s="901"/>
      <c r="FW138" s="901"/>
      <c r="FX138" s="901"/>
      <c r="FY138" s="901"/>
      <c r="FZ138" s="901"/>
      <c r="GA138" s="901"/>
      <c r="GB138" s="901"/>
      <c r="GC138" s="901"/>
      <c r="GD138" s="901"/>
      <c r="GE138" s="901"/>
      <c r="GF138" s="901"/>
      <c r="GG138" s="901"/>
      <c r="GH138" s="901"/>
      <c r="GI138" s="901"/>
      <c r="GJ138" s="901"/>
      <c r="GK138" s="901"/>
      <c r="GL138" s="901"/>
      <c r="GM138" s="901"/>
      <c r="GN138" s="901"/>
      <c r="GO138" s="901"/>
      <c r="GP138" s="901"/>
      <c r="GQ138" s="901"/>
      <c r="GR138" s="901"/>
      <c r="GS138" s="901"/>
      <c r="GT138" s="901"/>
      <c r="GU138" s="901"/>
      <c r="GV138" s="901"/>
      <c r="GW138" s="901"/>
      <c r="GX138" s="901"/>
      <c r="GY138" s="901"/>
      <c r="GZ138" s="901"/>
      <c r="HA138" s="901"/>
      <c r="HB138" s="901"/>
      <c r="HC138" s="901"/>
      <c r="HD138" s="901"/>
      <c r="HE138" s="901"/>
      <c r="HF138" s="901"/>
      <c r="HG138" s="901"/>
      <c r="HH138" s="901"/>
      <c r="HI138" s="901"/>
      <c r="HJ138" s="901"/>
      <c r="HK138" s="901"/>
      <c r="HL138" s="901"/>
      <c r="HM138" s="901"/>
      <c r="HN138" s="901"/>
      <c r="HO138" s="901"/>
      <c r="HP138" s="901"/>
      <c r="HQ138" s="901"/>
      <c r="HR138" s="901"/>
      <c r="HS138" s="901"/>
      <c r="HT138" s="901"/>
      <c r="HU138" s="901"/>
      <c r="HV138" s="901"/>
      <c r="HW138" s="901"/>
      <c r="HX138" s="901"/>
      <c r="HY138" s="901"/>
      <c r="HZ138" s="901"/>
      <c r="IA138" s="901"/>
      <c r="IB138" s="901"/>
      <c r="IC138" s="901"/>
      <c r="JJ138" s="901"/>
      <c r="JK138" s="901"/>
      <c r="JL138" s="901"/>
      <c r="JM138" s="901"/>
      <c r="JN138" s="901"/>
    </row>
    <row r="139" s="899" customFormat="1" ht="10.05" customHeight="1" spans="1:274">
      <c r="A139" s="1031"/>
      <c r="B139" s="979"/>
      <c r="C139" s="1012"/>
      <c r="D139" s="979"/>
      <c r="E139" s="1034"/>
      <c r="F139" s="1031"/>
      <c r="G139" s="1031"/>
      <c r="H139" s="1031"/>
      <c r="I139" s="1048"/>
      <c r="J139" s="1027"/>
      <c r="K139" s="1027"/>
      <c r="L139" s="1033"/>
      <c r="M139" s="1033"/>
      <c r="N139" s="1033"/>
      <c r="O139" s="1033"/>
      <c r="P139" s="1033"/>
      <c r="Q139" s="1033"/>
      <c r="R139" s="1027"/>
      <c r="S139" s="1033"/>
      <c r="T139" s="1033"/>
      <c r="U139" s="1033"/>
      <c r="V139" s="1033"/>
      <c r="W139" s="1033"/>
      <c r="X139" s="1042"/>
      <c r="Y139" s="1035"/>
      <c r="Z139" s="1035"/>
      <c r="AA139" s="1035"/>
      <c r="AB139" s="1035"/>
      <c r="AC139" s="979"/>
      <c r="AD139" s="979"/>
      <c r="AE139" s="979"/>
      <c r="AF139" s="1033"/>
      <c r="AG139" s="1033"/>
      <c r="AH139" s="1033"/>
      <c r="AI139" s="979"/>
      <c r="AJ139" s="1033"/>
      <c r="AK139" s="1033"/>
      <c r="AL139" s="1033"/>
      <c r="AM139" s="1027"/>
      <c r="AN139" s="1027"/>
      <c r="AO139" s="1033"/>
      <c r="AP139" s="1027"/>
      <c r="AQ139" s="1033"/>
      <c r="AR139" s="1033"/>
      <c r="AS139" s="1027"/>
      <c r="AT139" s="1027"/>
      <c r="AU139" s="1027"/>
      <c r="AV139" s="1027"/>
      <c r="AW139" s="1033"/>
      <c r="AX139" s="1027"/>
      <c r="AY139" s="1031"/>
      <c r="AZ139" s="1033"/>
      <c r="BA139" s="1033"/>
      <c r="BB139" s="1033"/>
      <c r="BC139" s="1033"/>
      <c r="BD139" s="1033"/>
      <c r="BE139" s="1033"/>
      <c r="BF139" s="1033"/>
      <c r="BG139" s="1027"/>
      <c r="BH139" s="1027"/>
      <c r="BI139" s="1027"/>
      <c r="BJ139" s="1027"/>
      <c r="BK139" s="1027"/>
      <c r="BL139" s="1031"/>
      <c r="BM139" s="1027"/>
      <c r="BN139" s="1027"/>
      <c r="BO139" s="1027"/>
      <c r="BP139" s="1027"/>
      <c r="BQ139" s="1027"/>
      <c r="BR139" s="1027"/>
      <c r="BS139" s="1027"/>
      <c r="BT139" s="1027"/>
      <c r="BU139" s="1027"/>
      <c r="BV139" s="1036"/>
      <c r="BW139" s="1027"/>
      <c r="BX139" s="1033"/>
      <c r="BY139" s="1033"/>
      <c r="BZ139" s="1033"/>
      <c r="CA139" s="1033"/>
      <c r="CB139" s="1033"/>
      <c r="CC139" s="1033"/>
      <c r="CD139" s="1033"/>
      <c r="CE139" s="1033"/>
      <c r="CF139" s="1033"/>
      <c r="CG139" s="1027"/>
      <c r="CH139" s="901"/>
      <c r="CI139" s="901"/>
      <c r="CJ139" s="901"/>
      <c r="CK139" s="901"/>
      <c r="CL139" s="901"/>
      <c r="CM139" s="901"/>
      <c r="CN139" s="901"/>
      <c r="CO139" s="901"/>
      <c r="CP139" s="901"/>
      <c r="CQ139" s="901"/>
      <c r="CR139" s="901"/>
      <c r="CS139" s="901"/>
      <c r="CT139" s="901"/>
      <c r="CU139" s="901"/>
      <c r="CV139" s="901"/>
      <c r="CW139" s="901"/>
      <c r="CX139" s="901"/>
      <c r="CY139" s="901"/>
      <c r="CZ139" s="901"/>
      <c r="DA139" s="901"/>
      <c r="DB139" s="901"/>
      <c r="DC139" s="901"/>
      <c r="DD139" s="901"/>
      <c r="DE139" s="901"/>
      <c r="DF139" s="901"/>
      <c r="DG139" s="901"/>
      <c r="DH139" s="901"/>
      <c r="DI139" s="901"/>
      <c r="DJ139" s="901"/>
      <c r="DK139" s="901"/>
      <c r="DL139" s="901"/>
      <c r="DM139" s="901"/>
      <c r="DN139" s="901"/>
      <c r="DO139" s="901"/>
      <c r="DP139" s="901"/>
      <c r="DQ139" s="901"/>
      <c r="DR139" s="901"/>
      <c r="DS139" s="901"/>
      <c r="DT139" s="901"/>
      <c r="DU139" s="901"/>
      <c r="DV139" s="901"/>
      <c r="DW139" s="901"/>
      <c r="DX139" s="901"/>
      <c r="DY139" s="901"/>
      <c r="DZ139" s="901"/>
      <c r="EA139" s="901"/>
      <c r="EB139" s="901"/>
      <c r="EC139" s="901"/>
      <c r="ED139" s="901"/>
      <c r="EE139" s="901"/>
      <c r="EF139" s="901"/>
      <c r="EG139" s="901"/>
      <c r="EH139" s="901"/>
      <c r="EI139" s="901"/>
      <c r="EJ139" s="901"/>
      <c r="EK139" s="901"/>
      <c r="EL139" s="901"/>
      <c r="EM139" s="901"/>
      <c r="EN139" s="901"/>
      <c r="EO139" s="901"/>
      <c r="EP139" s="901"/>
      <c r="EQ139" s="901"/>
      <c r="ER139" s="901"/>
      <c r="ES139" s="901"/>
      <c r="ET139" s="901"/>
      <c r="EU139" s="901"/>
      <c r="EV139" s="901"/>
      <c r="EW139" s="901"/>
      <c r="EX139" s="901"/>
      <c r="EY139" s="901"/>
      <c r="EZ139" s="901"/>
      <c r="FA139" s="901"/>
      <c r="FB139" s="901"/>
      <c r="FC139" s="901"/>
      <c r="FD139" s="901"/>
      <c r="FE139" s="901"/>
      <c r="FF139" s="901"/>
      <c r="FG139" s="901"/>
      <c r="FH139" s="901"/>
      <c r="FI139" s="901"/>
      <c r="FJ139" s="901"/>
      <c r="FK139" s="901"/>
      <c r="FL139" s="901"/>
      <c r="FM139" s="901"/>
      <c r="FN139" s="901"/>
      <c r="FO139" s="901"/>
      <c r="FP139" s="901"/>
      <c r="FQ139" s="901"/>
      <c r="FR139" s="901"/>
      <c r="FS139" s="901"/>
      <c r="FT139" s="901"/>
      <c r="FU139" s="901"/>
      <c r="FV139" s="901"/>
      <c r="FW139" s="901"/>
      <c r="FX139" s="901"/>
      <c r="FY139" s="901"/>
      <c r="FZ139" s="901"/>
      <c r="GA139" s="901"/>
      <c r="GB139" s="901"/>
      <c r="GC139" s="901"/>
      <c r="GD139" s="901"/>
      <c r="GE139" s="901"/>
      <c r="GF139" s="901"/>
      <c r="GG139" s="901"/>
      <c r="GH139" s="901"/>
      <c r="GI139" s="901"/>
      <c r="GJ139" s="901"/>
      <c r="GK139" s="901"/>
      <c r="GL139" s="901"/>
      <c r="GM139" s="901"/>
      <c r="GN139" s="901"/>
      <c r="GO139" s="901"/>
      <c r="GP139" s="901"/>
      <c r="GQ139" s="901"/>
      <c r="GR139" s="901"/>
      <c r="GS139" s="901"/>
      <c r="GT139" s="901"/>
      <c r="GU139" s="901"/>
      <c r="GV139" s="901"/>
      <c r="GW139" s="901"/>
      <c r="GX139" s="901"/>
      <c r="GY139" s="901"/>
      <c r="GZ139" s="901"/>
      <c r="HA139" s="901"/>
      <c r="HB139" s="901"/>
      <c r="HC139" s="901"/>
      <c r="HD139" s="901"/>
      <c r="HE139" s="901"/>
      <c r="HF139" s="901"/>
      <c r="HG139" s="901"/>
      <c r="HH139" s="901"/>
      <c r="HI139" s="901"/>
      <c r="HJ139" s="901"/>
      <c r="HK139" s="901"/>
      <c r="HL139" s="901"/>
      <c r="HM139" s="901"/>
      <c r="HN139" s="901"/>
      <c r="HO139" s="901"/>
      <c r="HP139" s="901"/>
      <c r="HQ139" s="901"/>
      <c r="HR139" s="901"/>
      <c r="HS139" s="901"/>
      <c r="HT139" s="901"/>
      <c r="HU139" s="901"/>
      <c r="HV139" s="901"/>
      <c r="HW139" s="901"/>
      <c r="HX139" s="901"/>
      <c r="HY139" s="901"/>
      <c r="HZ139" s="901"/>
      <c r="IA139" s="901"/>
      <c r="IB139" s="901"/>
      <c r="IC139" s="901"/>
      <c r="JJ139" s="901"/>
      <c r="JK139" s="901"/>
      <c r="JL139" s="901"/>
      <c r="JM139" s="901"/>
      <c r="JN139" s="901"/>
    </row>
    <row r="140" s="899" customFormat="1" ht="10.05" customHeight="1" spans="1:274">
      <c r="A140" s="1025"/>
      <c r="B140" s="1027" t="s">
        <v>217</v>
      </c>
      <c r="C140" s="1012" t="s">
        <v>218</v>
      </c>
      <c r="D140" s="979">
        <v>16</v>
      </c>
      <c r="E140" s="1026" t="s">
        <v>120</v>
      </c>
      <c r="F140" s="1025"/>
      <c r="G140" s="1025"/>
      <c r="H140" s="1025"/>
      <c r="I140" s="1048"/>
      <c r="J140" s="1027"/>
      <c r="K140" s="1027"/>
      <c r="L140" s="1033"/>
      <c r="M140" s="1033"/>
      <c r="N140" s="1033"/>
      <c r="O140" s="1033"/>
      <c r="P140" s="1033"/>
      <c r="Q140" s="1033"/>
      <c r="R140" s="1027"/>
      <c r="S140" s="1033"/>
      <c r="T140" s="1033"/>
      <c r="U140" s="1033">
        <v>48</v>
      </c>
      <c r="V140" s="1033">
        <v>12</v>
      </c>
      <c r="W140" s="1033">
        <v>48</v>
      </c>
      <c r="X140" s="1041"/>
      <c r="Y140" s="1029"/>
      <c r="Z140" s="1029"/>
      <c r="AA140" s="1029"/>
      <c r="AB140" s="1029"/>
      <c r="AC140" s="979"/>
      <c r="AD140" s="979"/>
      <c r="AE140" s="979"/>
      <c r="AF140" s="1033"/>
      <c r="AG140" s="1033"/>
      <c r="AH140" s="1033"/>
      <c r="AI140" s="979"/>
      <c r="AJ140" s="1033"/>
      <c r="AK140" s="1033"/>
      <c r="AL140" s="1033"/>
      <c r="AM140" s="1027"/>
      <c r="AN140" s="1027"/>
      <c r="AO140" s="1033"/>
      <c r="AP140" s="1027"/>
      <c r="AQ140" s="1033"/>
      <c r="AR140" s="1033"/>
      <c r="AS140" s="1027"/>
      <c r="AT140" s="1027"/>
      <c r="AU140" s="1027"/>
      <c r="AV140" s="1027"/>
      <c r="AW140" s="1033"/>
      <c r="AX140" s="1027"/>
      <c r="AY140" s="1025"/>
      <c r="AZ140" s="1033"/>
      <c r="BA140" s="1033"/>
      <c r="BB140" s="1033"/>
      <c r="BC140" s="1033"/>
      <c r="BD140" s="1033"/>
      <c r="BE140" s="1033"/>
      <c r="BF140" s="1033"/>
      <c r="BG140" s="1027"/>
      <c r="BH140" s="1027"/>
      <c r="BI140" s="1027"/>
      <c r="BJ140" s="1027"/>
      <c r="BK140" s="1027"/>
      <c r="BL140" s="1030"/>
      <c r="BM140" s="1027"/>
      <c r="BN140" s="1027"/>
      <c r="BO140" s="1027"/>
      <c r="BP140" s="1027"/>
      <c r="BQ140" s="1027"/>
      <c r="BR140" s="1031"/>
      <c r="BS140" s="1027"/>
      <c r="BT140" s="1031"/>
      <c r="BU140" s="1031"/>
      <c r="BV140" s="1036"/>
      <c r="BW140" s="1031"/>
      <c r="BX140" s="1033"/>
      <c r="BY140" s="1033"/>
      <c r="BZ140" s="1033"/>
      <c r="CA140" s="1033"/>
      <c r="CB140" s="1033"/>
      <c r="CC140" s="1033"/>
      <c r="CD140" s="1033"/>
      <c r="CE140" s="1033"/>
      <c r="CF140" s="1033"/>
      <c r="CG140" s="1027"/>
      <c r="CH140" s="901"/>
      <c r="CI140" s="901"/>
      <c r="CJ140" s="901"/>
      <c r="CK140" s="901"/>
      <c r="CL140" s="901"/>
      <c r="CM140" s="901"/>
      <c r="CN140" s="901"/>
      <c r="CO140" s="901"/>
      <c r="CP140" s="901"/>
      <c r="CQ140" s="901"/>
      <c r="CR140" s="901"/>
      <c r="CS140" s="901"/>
      <c r="CT140" s="901"/>
      <c r="CU140" s="901"/>
      <c r="CV140" s="901"/>
      <c r="CW140" s="901"/>
      <c r="CX140" s="901"/>
      <c r="CY140" s="901"/>
      <c r="CZ140" s="901"/>
      <c r="DA140" s="901"/>
      <c r="DB140" s="901"/>
      <c r="DC140" s="901"/>
      <c r="DD140" s="901"/>
      <c r="DE140" s="901"/>
      <c r="DF140" s="901"/>
      <c r="DG140" s="901"/>
      <c r="DH140" s="901"/>
      <c r="DI140" s="901"/>
      <c r="DJ140" s="901"/>
      <c r="DK140" s="901"/>
      <c r="DL140" s="901"/>
      <c r="DM140" s="901"/>
      <c r="DN140" s="901"/>
      <c r="DO140" s="901"/>
      <c r="DP140" s="901"/>
      <c r="DQ140" s="901"/>
      <c r="DR140" s="901"/>
      <c r="DS140" s="901"/>
      <c r="DT140" s="901"/>
      <c r="DU140" s="901"/>
      <c r="DV140" s="901"/>
      <c r="DW140" s="901"/>
      <c r="DX140" s="901"/>
      <c r="DY140" s="901"/>
      <c r="DZ140" s="901"/>
      <c r="EA140" s="901"/>
      <c r="EB140" s="901"/>
      <c r="EC140" s="901"/>
      <c r="ED140" s="901"/>
      <c r="EE140" s="901"/>
      <c r="EF140" s="901"/>
      <c r="EG140" s="901"/>
      <c r="EH140" s="901"/>
      <c r="EI140" s="901"/>
      <c r="EJ140" s="901"/>
      <c r="EK140" s="901"/>
      <c r="EL140" s="901"/>
      <c r="EM140" s="901"/>
      <c r="EN140" s="901"/>
      <c r="EO140" s="901"/>
      <c r="EP140" s="901"/>
      <c r="EQ140" s="901"/>
      <c r="ER140" s="901"/>
      <c r="ES140" s="901"/>
      <c r="ET140" s="901"/>
      <c r="EU140" s="901"/>
      <c r="EV140" s="901"/>
      <c r="EW140" s="901"/>
      <c r="EX140" s="901"/>
      <c r="EY140" s="901"/>
      <c r="EZ140" s="901"/>
      <c r="FA140" s="901"/>
      <c r="FB140" s="901"/>
      <c r="FC140" s="901"/>
      <c r="FD140" s="901"/>
      <c r="FE140" s="901"/>
      <c r="FF140" s="901"/>
      <c r="FG140" s="901"/>
      <c r="FH140" s="901"/>
      <c r="FI140" s="901"/>
      <c r="FJ140" s="901"/>
      <c r="FK140" s="901"/>
      <c r="FL140" s="901"/>
      <c r="FM140" s="901"/>
      <c r="FN140" s="901"/>
      <c r="FO140" s="901"/>
      <c r="FP140" s="901"/>
      <c r="FQ140" s="901"/>
      <c r="FR140" s="901"/>
      <c r="FS140" s="901"/>
      <c r="FT140" s="901"/>
      <c r="FU140" s="901"/>
      <c r="FV140" s="901"/>
      <c r="FW140" s="901"/>
      <c r="FX140" s="901"/>
      <c r="FY140" s="901"/>
      <c r="FZ140" s="901"/>
      <c r="GA140" s="901"/>
      <c r="GB140" s="901"/>
      <c r="GC140" s="901"/>
      <c r="GD140" s="901"/>
      <c r="GE140" s="901"/>
      <c r="GF140" s="901"/>
      <c r="GG140" s="901"/>
      <c r="GH140" s="901"/>
      <c r="GI140" s="901"/>
      <c r="GJ140" s="901"/>
      <c r="GK140" s="901"/>
      <c r="GL140" s="901"/>
      <c r="GM140" s="901"/>
      <c r="GN140" s="901"/>
      <c r="GO140" s="901"/>
      <c r="GP140" s="901"/>
      <c r="GQ140" s="901"/>
      <c r="GR140" s="901"/>
      <c r="GS140" s="901"/>
      <c r="GT140" s="901"/>
      <c r="GU140" s="901"/>
      <c r="GV140" s="901"/>
      <c r="GW140" s="901"/>
      <c r="GX140" s="901"/>
      <c r="GY140" s="901"/>
      <c r="GZ140" s="901"/>
      <c r="HA140" s="901"/>
      <c r="HB140" s="901"/>
      <c r="HC140" s="901"/>
      <c r="HD140" s="901"/>
      <c r="HE140" s="901"/>
      <c r="HF140" s="901"/>
      <c r="HG140" s="901"/>
      <c r="HH140" s="901"/>
      <c r="HI140" s="901"/>
      <c r="HJ140" s="901"/>
      <c r="HK140" s="901"/>
      <c r="HL140" s="901"/>
      <c r="HM140" s="901"/>
      <c r="HN140" s="901"/>
      <c r="HO140" s="901"/>
      <c r="HP140" s="901"/>
      <c r="HQ140" s="901"/>
      <c r="HR140" s="901"/>
      <c r="HS140" s="901"/>
      <c r="HT140" s="901"/>
      <c r="HU140" s="901"/>
      <c r="HV140" s="901"/>
      <c r="HW140" s="901"/>
      <c r="HX140" s="901"/>
      <c r="HY140" s="901"/>
      <c r="HZ140" s="901"/>
      <c r="IA140" s="901"/>
      <c r="IB140" s="901"/>
      <c r="IC140" s="901"/>
      <c r="JJ140" s="901"/>
      <c r="JK140" s="901"/>
      <c r="JL140" s="901"/>
      <c r="JM140" s="901"/>
      <c r="JN140" s="901"/>
    </row>
    <row r="141" s="899" customFormat="1" ht="10.05" customHeight="1" spans="1:274">
      <c r="A141" s="1031"/>
      <c r="B141" s="1027"/>
      <c r="C141" s="1012"/>
      <c r="D141" s="979"/>
      <c r="E141" s="1034"/>
      <c r="F141" s="1031"/>
      <c r="G141" s="1031"/>
      <c r="H141" s="1031"/>
      <c r="I141" s="1048"/>
      <c r="J141" s="1027"/>
      <c r="K141" s="1027"/>
      <c r="L141" s="1033"/>
      <c r="M141" s="1033"/>
      <c r="N141" s="1033"/>
      <c r="O141" s="1033"/>
      <c r="P141" s="1033"/>
      <c r="Q141" s="1033"/>
      <c r="R141" s="1027"/>
      <c r="S141" s="1033"/>
      <c r="T141" s="1033"/>
      <c r="U141" s="1033"/>
      <c r="V141" s="1033"/>
      <c r="W141" s="1033"/>
      <c r="X141" s="1042"/>
      <c r="Y141" s="1035"/>
      <c r="Z141" s="1035"/>
      <c r="AA141" s="1035"/>
      <c r="AB141" s="1035"/>
      <c r="AC141" s="979"/>
      <c r="AD141" s="979"/>
      <c r="AE141" s="979"/>
      <c r="AF141" s="1033"/>
      <c r="AG141" s="1033"/>
      <c r="AH141" s="1033"/>
      <c r="AI141" s="979"/>
      <c r="AJ141" s="1033"/>
      <c r="AK141" s="1033"/>
      <c r="AL141" s="1033"/>
      <c r="AM141" s="1027"/>
      <c r="AN141" s="1027"/>
      <c r="AO141" s="1033"/>
      <c r="AP141" s="1027"/>
      <c r="AQ141" s="1033"/>
      <c r="AR141" s="1033"/>
      <c r="AS141" s="1027"/>
      <c r="AT141" s="1027"/>
      <c r="AU141" s="1027"/>
      <c r="AV141" s="1027"/>
      <c r="AW141" s="1033"/>
      <c r="AX141" s="1027"/>
      <c r="AY141" s="1031"/>
      <c r="AZ141" s="1033"/>
      <c r="BA141" s="1033"/>
      <c r="BB141" s="1033"/>
      <c r="BC141" s="1033"/>
      <c r="BD141" s="1033"/>
      <c r="BE141" s="1033"/>
      <c r="BF141" s="1033"/>
      <c r="BG141" s="1027"/>
      <c r="BH141" s="1027"/>
      <c r="BI141" s="1027"/>
      <c r="BJ141" s="1027"/>
      <c r="BK141" s="1027"/>
      <c r="BL141" s="1031"/>
      <c r="BM141" s="1027"/>
      <c r="BN141" s="1027"/>
      <c r="BO141" s="1027"/>
      <c r="BP141" s="1027"/>
      <c r="BQ141" s="1027"/>
      <c r="BR141" s="1027"/>
      <c r="BS141" s="1027"/>
      <c r="BT141" s="1027"/>
      <c r="BU141" s="1027"/>
      <c r="BV141" s="1036"/>
      <c r="BW141" s="1027"/>
      <c r="BX141" s="1033"/>
      <c r="BY141" s="1033"/>
      <c r="BZ141" s="1033"/>
      <c r="CA141" s="1033"/>
      <c r="CB141" s="1033"/>
      <c r="CC141" s="1033"/>
      <c r="CD141" s="1033"/>
      <c r="CE141" s="1033"/>
      <c r="CF141" s="1033"/>
      <c r="CG141" s="1027"/>
      <c r="CH141" s="901"/>
      <c r="CI141" s="901"/>
      <c r="CJ141" s="901"/>
      <c r="CK141" s="901"/>
      <c r="CL141" s="901"/>
      <c r="CM141" s="901"/>
      <c r="CN141" s="901"/>
      <c r="CO141" s="901"/>
      <c r="CP141" s="901"/>
      <c r="CQ141" s="901"/>
      <c r="CR141" s="901"/>
      <c r="CS141" s="901"/>
      <c r="CT141" s="901"/>
      <c r="CU141" s="901"/>
      <c r="CV141" s="901"/>
      <c r="CW141" s="901"/>
      <c r="CX141" s="901"/>
      <c r="CY141" s="901"/>
      <c r="CZ141" s="901"/>
      <c r="DA141" s="901"/>
      <c r="DB141" s="901"/>
      <c r="DC141" s="901"/>
      <c r="DD141" s="901"/>
      <c r="DE141" s="901"/>
      <c r="DF141" s="901"/>
      <c r="DG141" s="901"/>
      <c r="DH141" s="901"/>
      <c r="DI141" s="901"/>
      <c r="DJ141" s="901"/>
      <c r="DK141" s="901"/>
      <c r="DL141" s="901"/>
      <c r="DM141" s="901"/>
      <c r="DN141" s="901"/>
      <c r="DO141" s="901"/>
      <c r="DP141" s="901"/>
      <c r="DQ141" s="901"/>
      <c r="DR141" s="901"/>
      <c r="DS141" s="901"/>
      <c r="DT141" s="901"/>
      <c r="DU141" s="901"/>
      <c r="DV141" s="901"/>
      <c r="DW141" s="901"/>
      <c r="DX141" s="901"/>
      <c r="DY141" s="901"/>
      <c r="DZ141" s="901"/>
      <c r="EA141" s="901"/>
      <c r="EB141" s="901"/>
      <c r="EC141" s="901"/>
      <c r="ED141" s="901"/>
      <c r="EE141" s="901"/>
      <c r="EF141" s="901"/>
      <c r="EG141" s="901"/>
      <c r="EH141" s="901"/>
      <c r="EI141" s="901"/>
      <c r="EJ141" s="901"/>
      <c r="EK141" s="901"/>
      <c r="EL141" s="901"/>
      <c r="EM141" s="901"/>
      <c r="EN141" s="901"/>
      <c r="EO141" s="901"/>
      <c r="EP141" s="901"/>
      <c r="EQ141" s="901"/>
      <c r="ER141" s="901"/>
      <c r="ES141" s="901"/>
      <c r="ET141" s="901"/>
      <c r="EU141" s="901"/>
      <c r="EV141" s="901"/>
      <c r="EW141" s="901"/>
      <c r="EX141" s="901"/>
      <c r="EY141" s="901"/>
      <c r="EZ141" s="901"/>
      <c r="FA141" s="901"/>
      <c r="FB141" s="901"/>
      <c r="FC141" s="901"/>
      <c r="FD141" s="901"/>
      <c r="FE141" s="901"/>
      <c r="FF141" s="901"/>
      <c r="FG141" s="901"/>
      <c r="FH141" s="901"/>
      <c r="FI141" s="901"/>
      <c r="FJ141" s="901"/>
      <c r="FK141" s="901"/>
      <c r="FL141" s="901"/>
      <c r="FM141" s="901"/>
      <c r="FN141" s="901"/>
      <c r="FO141" s="901"/>
      <c r="FP141" s="901"/>
      <c r="FQ141" s="901"/>
      <c r="FR141" s="901"/>
      <c r="FS141" s="901"/>
      <c r="FT141" s="901"/>
      <c r="FU141" s="901"/>
      <c r="FV141" s="901"/>
      <c r="FW141" s="901"/>
      <c r="FX141" s="901"/>
      <c r="FY141" s="901"/>
      <c r="FZ141" s="901"/>
      <c r="GA141" s="901"/>
      <c r="GB141" s="901"/>
      <c r="GC141" s="901"/>
      <c r="GD141" s="901"/>
      <c r="GE141" s="901"/>
      <c r="GF141" s="901"/>
      <c r="GG141" s="901"/>
      <c r="GH141" s="901"/>
      <c r="GI141" s="901"/>
      <c r="GJ141" s="901"/>
      <c r="GK141" s="901"/>
      <c r="GL141" s="901"/>
      <c r="GM141" s="901"/>
      <c r="GN141" s="901"/>
      <c r="GO141" s="901"/>
      <c r="GP141" s="901"/>
      <c r="GQ141" s="901"/>
      <c r="GR141" s="901"/>
      <c r="GS141" s="901"/>
      <c r="GT141" s="901"/>
      <c r="GU141" s="901"/>
      <c r="GV141" s="901"/>
      <c r="GW141" s="901"/>
      <c r="GX141" s="901"/>
      <c r="GY141" s="901"/>
      <c r="GZ141" s="901"/>
      <c r="HA141" s="901"/>
      <c r="HB141" s="901"/>
      <c r="HC141" s="901"/>
      <c r="HD141" s="901"/>
      <c r="HE141" s="901"/>
      <c r="HF141" s="901"/>
      <c r="HG141" s="901"/>
      <c r="HH141" s="901"/>
      <c r="HI141" s="901"/>
      <c r="HJ141" s="901"/>
      <c r="HK141" s="901"/>
      <c r="HL141" s="901"/>
      <c r="HM141" s="901"/>
      <c r="HN141" s="901"/>
      <c r="HO141" s="901"/>
      <c r="HP141" s="901"/>
      <c r="HQ141" s="901"/>
      <c r="HR141" s="901"/>
      <c r="HS141" s="901"/>
      <c r="HT141" s="901"/>
      <c r="HU141" s="901"/>
      <c r="HV141" s="901"/>
      <c r="HW141" s="901"/>
      <c r="HX141" s="901"/>
      <c r="HY141" s="901"/>
      <c r="HZ141" s="901"/>
      <c r="IA141" s="901"/>
      <c r="IB141" s="901"/>
      <c r="IC141" s="901"/>
      <c r="JJ141" s="901"/>
      <c r="JK141" s="901"/>
      <c r="JL141" s="901"/>
      <c r="JM141" s="901"/>
      <c r="JN141" s="901"/>
    </row>
    <row r="142" s="899" customFormat="1" ht="10.05" customHeight="1" spans="1:274">
      <c r="A142" s="1025"/>
      <c r="B142" s="1027" t="s">
        <v>219</v>
      </c>
      <c r="C142" s="1012" t="s">
        <v>163</v>
      </c>
      <c r="D142" s="979">
        <v>16</v>
      </c>
      <c r="E142" s="1026" t="s">
        <v>120</v>
      </c>
      <c r="F142" s="1025"/>
      <c r="G142" s="1025"/>
      <c r="H142" s="1025"/>
      <c r="I142" s="1048"/>
      <c r="J142" s="1027"/>
      <c r="K142" s="1027"/>
      <c r="L142" s="1033"/>
      <c r="M142" s="1033"/>
      <c r="N142" s="1033"/>
      <c r="O142" s="1033"/>
      <c r="P142" s="1033"/>
      <c r="Q142" s="1033"/>
      <c r="R142" s="1027"/>
      <c r="S142" s="1033"/>
      <c r="T142" s="1033"/>
      <c r="U142" s="1033">
        <v>48</v>
      </c>
      <c r="V142" s="1033">
        <v>12</v>
      </c>
      <c r="W142" s="1033">
        <v>48</v>
      </c>
      <c r="X142" s="1041"/>
      <c r="Y142" s="1029"/>
      <c r="Z142" s="1029"/>
      <c r="AA142" s="1029"/>
      <c r="AB142" s="1029"/>
      <c r="AC142" s="979"/>
      <c r="AD142" s="979"/>
      <c r="AE142" s="979"/>
      <c r="AF142" s="1033"/>
      <c r="AG142" s="1033"/>
      <c r="AH142" s="1033"/>
      <c r="AI142" s="979"/>
      <c r="AJ142" s="1033"/>
      <c r="AK142" s="1033"/>
      <c r="AL142" s="1033"/>
      <c r="AM142" s="1027"/>
      <c r="AN142" s="1027"/>
      <c r="AO142" s="1033"/>
      <c r="AP142" s="1027"/>
      <c r="AQ142" s="1033"/>
      <c r="AR142" s="1033"/>
      <c r="AS142" s="1027"/>
      <c r="AT142" s="1027"/>
      <c r="AU142" s="1027"/>
      <c r="AV142" s="1027"/>
      <c r="AW142" s="1033"/>
      <c r="AX142" s="1027"/>
      <c r="AY142" s="1025"/>
      <c r="AZ142" s="1033"/>
      <c r="BA142" s="1033"/>
      <c r="BB142" s="1033"/>
      <c r="BC142" s="1033"/>
      <c r="BD142" s="1033"/>
      <c r="BE142" s="1033"/>
      <c r="BF142" s="1033"/>
      <c r="BG142" s="1027"/>
      <c r="BH142" s="1027"/>
      <c r="BI142" s="1027"/>
      <c r="BJ142" s="1027"/>
      <c r="BK142" s="1027"/>
      <c r="BL142" s="1030"/>
      <c r="BM142" s="1027"/>
      <c r="BN142" s="1027"/>
      <c r="BO142" s="1027"/>
      <c r="BP142" s="1027"/>
      <c r="BQ142" s="1027"/>
      <c r="BR142" s="1031"/>
      <c r="BS142" s="1027"/>
      <c r="BT142" s="1031"/>
      <c r="BU142" s="1031"/>
      <c r="BV142" s="1036"/>
      <c r="BW142" s="1031"/>
      <c r="BX142" s="1033"/>
      <c r="BY142" s="1033"/>
      <c r="BZ142" s="1033"/>
      <c r="CA142" s="1033"/>
      <c r="CB142" s="1033"/>
      <c r="CC142" s="1033"/>
      <c r="CD142" s="1033"/>
      <c r="CE142" s="1033"/>
      <c r="CF142" s="1033"/>
      <c r="CG142" s="1027"/>
      <c r="CH142" s="901"/>
      <c r="CI142" s="901"/>
      <c r="CJ142" s="901"/>
      <c r="CK142" s="901"/>
      <c r="CL142" s="901"/>
      <c r="CM142" s="901"/>
      <c r="CN142" s="901"/>
      <c r="CO142" s="901"/>
      <c r="CP142" s="901"/>
      <c r="CQ142" s="901"/>
      <c r="CR142" s="901"/>
      <c r="CS142" s="901"/>
      <c r="CT142" s="901"/>
      <c r="CU142" s="901"/>
      <c r="CV142" s="901"/>
      <c r="CW142" s="901"/>
      <c r="CX142" s="901"/>
      <c r="CY142" s="901"/>
      <c r="CZ142" s="901"/>
      <c r="DA142" s="901"/>
      <c r="DB142" s="901"/>
      <c r="DC142" s="901"/>
      <c r="DD142" s="901"/>
      <c r="DE142" s="901"/>
      <c r="DF142" s="901"/>
      <c r="DG142" s="901"/>
      <c r="DH142" s="901"/>
      <c r="DI142" s="901"/>
      <c r="DJ142" s="901"/>
      <c r="DK142" s="901"/>
      <c r="DL142" s="901"/>
      <c r="DM142" s="901"/>
      <c r="DN142" s="901"/>
      <c r="DO142" s="901"/>
      <c r="DP142" s="901"/>
      <c r="DQ142" s="901"/>
      <c r="DR142" s="901"/>
      <c r="DS142" s="901"/>
      <c r="DT142" s="901"/>
      <c r="DU142" s="901"/>
      <c r="DV142" s="901"/>
      <c r="DW142" s="901"/>
      <c r="DX142" s="901"/>
      <c r="DY142" s="901"/>
      <c r="DZ142" s="901"/>
      <c r="EA142" s="901"/>
      <c r="EB142" s="901"/>
      <c r="EC142" s="901"/>
      <c r="ED142" s="901"/>
      <c r="EE142" s="901"/>
      <c r="EF142" s="901"/>
      <c r="EG142" s="901"/>
      <c r="EH142" s="901"/>
      <c r="EI142" s="901"/>
      <c r="EJ142" s="901"/>
      <c r="EK142" s="901"/>
      <c r="EL142" s="901"/>
      <c r="EM142" s="901"/>
      <c r="EN142" s="901"/>
      <c r="EO142" s="901"/>
      <c r="EP142" s="901"/>
      <c r="EQ142" s="901"/>
      <c r="ER142" s="901"/>
      <c r="ES142" s="901"/>
      <c r="ET142" s="901"/>
      <c r="EU142" s="901"/>
      <c r="EV142" s="901"/>
      <c r="EW142" s="901"/>
      <c r="EX142" s="901"/>
      <c r="EY142" s="901"/>
      <c r="EZ142" s="901"/>
      <c r="FA142" s="901"/>
      <c r="FB142" s="901"/>
      <c r="FC142" s="901"/>
      <c r="FD142" s="901"/>
      <c r="FE142" s="901"/>
      <c r="FF142" s="901"/>
      <c r="FG142" s="901"/>
      <c r="FH142" s="901"/>
      <c r="FI142" s="901"/>
      <c r="FJ142" s="901"/>
      <c r="FK142" s="901"/>
      <c r="FL142" s="901"/>
      <c r="FM142" s="901"/>
      <c r="FN142" s="901"/>
      <c r="FO142" s="901"/>
      <c r="FP142" s="901"/>
      <c r="FQ142" s="901"/>
      <c r="FR142" s="901"/>
      <c r="FS142" s="901"/>
      <c r="FT142" s="901"/>
      <c r="FU142" s="901"/>
      <c r="FV142" s="901"/>
      <c r="FW142" s="901"/>
      <c r="FX142" s="901"/>
      <c r="FY142" s="901"/>
      <c r="FZ142" s="901"/>
      <c r="GA142" s="901"/>
      <c r="GB142" s="901"/>
      <c r="GC142" s="901"/>
      <c r="GD142" s="901"/>
      <c r="GE142" s="901"/>
      <c r="GF142" s="901"/>
      <c r="GG142" s="901"/>
      <c r="GH142" s="901"/>
      <c r="GI142" s="901"/>
      <c r="GJ142" s="901"/>
      <c r="GK142" s="901"/>
      <c r="GL142" s="901"/>
      <c r="GM142" s="901"/>
      <c r="GN142" s="901"/>
      <c r="GO142" s="901"/>
      <c r="GP142" s="901"/>
      <c r="GQ142" s="901"/>
      <c r="GR142" s="901"/>
      <c r="GS142" s="901"/>
      <c r="GT142" s="901"/>
      <c r="GU142" s="901"/>
      <c r="GV142" s="901"/>
      <c r="GW142" s="901"/>
      <c r="GX142" s="901"/>
      <c r="GY142" s="901"/>
      <c r="GZ142" s="901"/>
      <c r="HA142" s="901"/>
      <c r="HB142" s="901"/>
      <c r="HC142" s="901"/>
      <c r="HD142" s="901"/>
      <c r="HE142" s="901"/>
      <c r="HF142" s="901"/>
      <c r="HG142" s="901"/>
      <c r="HH142" s="901"/>
      <c r="HI142" s="901"/>
      <c r="HJ142" s="901"/>
      <c r="HK142" s="901"/>
      <c r="HL142" s="901"/>
      <c r="HM142" s="901"/>
      <c r="HN142" s="901"/>
      <c r="HO142" s="901"/>
      <c r="HP142" s="901"/>
      <c r="HQ142" s="901"/>
      <c r="HR142" s="901"/>
      <c r="HS142" s="901"/>
      <c r="HT142" s="901"/>
      <c r="HU142" s="901"/>
      <c r="HV142" s="901"/>
      <c r="HW142" s="901"/>
      <c r="HX142" s="901"/>
      <c r="HY142" s="901"/>
      <c r="HZ142" s="901"/>
      <c r="IA142" s="901"/>
      <c r="IB142" s="901"/>
      <c r="IC142" s="901"/>
      <c r="JJ142" s="901"/>
      <c r="JK142" s="901"/>
      <c r="JL142" s="901"/>
      <c r="JM142" s="901"/>
      <c r="JN142" s="901"/>
    </row>
    <row r="143" s="899" customFormat="1" ht="10.05" customHeight="1" spans="1:274">
      <c r="A143" s="1031"/>
      <c r="B143" s="1027"/>
      <c r="C143" s="1012"/>
      <c r="D143" s="979"/>
      <c r="E143" s="1034"/>
      <c r="F143" s="1031"/>
      <c r="G143" s="1031"/>
      <c r="H143" s="1031"/>
      <c r="I143" s="1048"/>
      <c r="J143" s="1027"/>
      <c r="K143" s="1027"/>
      <c r="L143" s="1033"/>
      <c r="M143" s="1033"/>
      <c r="N143" s="1033"/>
      <c r="O143" s="1033"/>
      <c r="P143" s="1033"/>
      <c r="Q143" s="1033"/>
      <c r="R143" s="1027"/>
      <c r="S143" s="1033"/>
      <c r="T143" s="1033"/>
      <c r="U143" s="1033"/>
      <c r="V143" s="1033"/>
      <c r="W143" s="1033"/>
      <c r="X143" s="1042"/>
      <c r="Y143" s="1035"/>
      <c r="Z143" s="1035"/>
      <c r="AA143" s="1035"/>
      <c r="AB143" s="1035"/>
      <c r="AC143" s="979"/>
      <c r="AD143" s="979"/>
      <c r="AE143" s="979"/>
      <c r="AF143" s="1033"/>
      <c r="AG143" s="1033"/>
      <c r="AH143" s="1033"/>
      <c r="AI143" s="979"/>
      <c r="AJ143" s="1033"/>
      <c r="AK143" s="1033"/>
      <c r="AL143" s="1033"/>
      <c r="AM143" s="1027"/>
      <c r="AN143" s="1027"/>
      <c r="AO143" s="1033"/>
      <c r="AP143" s="1027"/>
      <c r="AQ143" s="1033"/>
      <c r="AR143" s="1033"/>
      <c r="AS143" s="1027"/>
      <c r="AT143" s="1027"/>
      <c r="AU143" s="1027"/>
      <c r="AV143" s="1027"/>
      <c r="AW143" s="1033"/>
      <c r="AX143" s="1027"/>
      <c r="AY143" s="1031"/>
      <c r="AZ143" s="1033"/>
      <c r="BA143" s="1033"/>
      <c r="BB143" s="1033"/>
      <c r="BC143" s="1033"/>
      <c r="BD143" s="1033"/>
      <c r="BE143" s="1033"/>
      <c r="BF143" s="1033"/>
      <c r="BG143" s="1027"/>
      <c r="BH143" s="1027"/>
      <c r="BI143" s="1027"/>
      <c r="BJ143" s="1027"/>
      <c r="BK143" s="1027"/>
      <c r="BL143" s="1031"/>
      <c r="BM143" s="1027"/>
      <c r="BN143" s="1027"/>
      <c r="BO143" s="1027"/>
      <c r="BP143" s="1027"/>
      <c r="BQ143" s="1027"/>
      <c r="BR143" s="1027"/>
      <c r="BS143" s="1027"/>
      <c r="BT143" s="1027"/>
      <c r="BU143" s="1027"/>
      <c r="BV143" s="1036"/>
      <c r="BW143" s="1027"/>
      <c r="BX143" s="1033"/>
      <c r="BY143" s="1033"/>
      <c r="BZ143" s="1033"/>
      <c r="CA143" s="1033"/>
      <c r="CB143" s="1033"/>
      <c r="CC143" s="1033"/>
      <c r="CD143" s="1033"/>
      <c r="CE143" s="1033"/>
      <c r="CF143" s="1033"/>
      <c r="CG143" s="1027"/>
      <c r="CH143" s="901"/>
      <c r="CI143" s="901"/>
      <c r="CJ143" s="901"/>
      <c r="CK143" s="901"/>
      <c r="CL143" s="901"/>
      <c r="CM143" s="901"/>
      <c r="CN143" s="901"/>
      <c r="CO143" s="901"/>
      <c r="CP143" s="901"/>
      <c r="CQ143" s="901"/>
      <c r="CR143" s="901"/>
      <c r="CS143" s="901"/>
      <c r="CT143" s="901"/>
      <c r="CU143" s="901"/>
      <c r="CV143" s="901"/>
      <c r="CW143" s="901"/>
      <c r="CX143" s="901"/>
      <c r="CY143" s="901"/>
      <c r="CZ143" s="901"/>
      <c r="DA143" s="901"/>
      <c r="DB143" s="901"/>
      <c r="DC143" s="901"/>
      <c r="DD143" s="901"/>
      <c r="DE143" s="901"/>
      <c r="DF143" s="901"/>
      <c r="DG143" s="901"/>
      <c r="DH143" s="901"/>
      <c r="DI143" s="901"/>
      <c r="DJ143" s="901"/>
      <c r="DK143" s="901"/>
      <c r="DL143" s="901"/>
      <c r="DM143" s="901"/>
      <c r="DN143" s="901"/>
      <c r="DO143" s="901"/>
      <c r="DP143" s="901"/>
      <c r="DQ143" s="901"/>
      <c r="DR143" s="901"/>
      <c r="DS143" s="901"/>
      <c r="DT143" s="901"/>
      <c r="DU143" s="901"/>
      <c r="DV143" s="901"/>
      <c r="DW143" s="901"/>
      <c r="DX143" s="901"/>
      <c r="DY143" s="901"/>
      <c r="DZ143" s="901"/>
      <c r="EA143" s="901"/>
      <c r="EB143" s="901"/>
      <c r="EC143" s="901"/>
      <c r="ED143" s="901"/>
      <c r="EE143" s="901"/>
      <c r="EF143" s="901"/>
      <c r="EG143" s="901"/>
      <c r="EH143" s="901"/>
      <c r="EI143" s="901"/>
      <c r="EJ143" s="901"/>
      <c r="EK143" s="901"/>
      <c r="EL143" s="901"/>
      <c r="EM143" s="901"/>
      <c r="EN143" s="901"/>
      <c r="EO143" s="901"/>
      <c r="EP143" s="901"/>
      <c r="EQ143" s="901"/>
      <c r="ER143" s="901"/>
      <c r="ES143" s="901"/>
      <c r="ET143" s="901"/>
      <c r="EU143" s="901"/>
      <c r="EV143" s="901"/>
      <c r="EW143" s="901"/>
      <c r="EX143" s="901"/>
      <c r="EY143" s="901"/>
      <c r="EZ143" s="901"/>
      <c r="FA143" s="901"/>
      <c r="FB143" s="901"/>
      <c r="FC143" s="901"/>
      <c r="FD143" s="901"/>
      <c r="FE143" s="901"/>
      <c r="FF143" s="901"/>
      <c r="FG143" s="901"/>
      <c r="FH143" s="901"/>
      <c r="FI143" s="901"/>
      <c r="FJ143" s="901"/>
      <c r="FK143" s="901"/>
      <c r="FL143" s="901"/>
      <c r="FM143" s="901"/>
      <c r="FN143" s="901"/>
      <c r="FO143" s="901"/>
      <c r="FP143" s="901"/>
      <c r="FQ143" s="901"/>
      <c r="FR143" s="901"/>
      <c r="FS143" s="901"/>
      <c r="FT143" s="901"/>
      <c r="FU143" s="901"/>
      <c r="FV143" s="901"/>
      <c r="FW143" s="901"/>
      <c r="FX143" s="901"/>
      <c r="FY143" s="901"/>
      <c r="FZ143" s="901"/>
      <c r="GA143" s="901"/>
      <c r="GB143" s="901"/>
      <c r="GC143" s="901"/>
      <c r="GD143" s="901"/>
      <c r="GE143" s="901"/>
      <c r="GF143" s="901"/>
      <c r="GG143" s="901"/>
      <c r="GH143" s="901"/>
      <c r="GI143" s="901"/>
      <c r="GJ143" s="901"/>
      <c r="GK143" s="901"/>
      <c r="GL143" s="901"/>
      <c r="GM143" s="901"/>
      <c r="GN143" s="901"/>
      <c r="GO143" s="901"/>
      <c r="GP143" s="901"/>
      <c r="GQ143" s="901"/>
      <c r="GR143" s="901"/>
      <c r="GS143" s="901"/>
      <c r="GT143" s="901"/>
      <c r="GU143" s="901"/>
      <c r="GV143" s="901"/>
      <c r="GW143" s="901"/>
      <c r="GX143" s="901"/>
      <c r="GY143" s="901"/>
      <c r="GZ143" s="901"/>
      <c r="HA143" s="901"/>
      <c r="HB143" s="901"/>
      <c r="HC143" s="901"/>
      <c r="HD143" s="901"/>
      <c r="HE143" s="901"/>
      <c r="HF143" s="901"/>
      <c r="HG143" s="901"/>
      <c r="HH143" s="901"/>
      <c r="HI143" s="901"/>
      <c r="HJ143" s="901"/>
      <c r="HK143" s="901"/>
      <c r="HL143" s="901"/>
      <c r="HM143" s="901"/>
      <c r="HN143" s="901"/>
      <c r="HO143" s="901"/>
      <c r="HP143" s="901"/>
      <c r="HQ143" s="901"/>
      <c r="HR143" s="901"/>
      <c r="HS143" s="901"/>
      <c r="HT143" s="901"/>
      <c r="HU143" s="901"/>
      <c r="HV143" s="901"/>
      <c r="HW143" s="901"/>
      <c r="HX143" s="901"/>
      <c r="HY143" s="901"/>
      <c r="HZ143" s="901"/>
      <c r="IA143" s="901"/>
      <c r="IB143" s="901"/>
      <c r="IC143" s="901"/>
      <c r="JJ143" s="901"/>
      <c r="JK143" s="901"/>
      <c r="JL143" s="901"/>
      <c r="JM143" s="901"/>
      <c r="JN143" s="901"/>
    </row>
    <row r="144" s="899" customFormat="1" ht="10.05" customHeight="1" spans="1:274">
      <c r="A144" s="1025"/>
      <c r="B144" s="1027" t="s">
        <v>220</v>
      </c>
      <c r="C144" s="1012" t="s">
        <v>165</v>
      </c>
      <c r="D144" s="979">
        <v>16</v>
      </c>
      <c r="E144" s="1026" t="s">
        <v>120</v>
      </c>
      <c r="F144" s="1025"/>
      <c r="G144" s="1025"/>
      <c r="H144" s="1025"/>
      <c r="I144" s="1048"/>
      <c r="J144" s="1027"/>
      <c r="K144" s="1027"/>
      <c r="L144" s="1033"/>
      <c r="M144" s="1033"/>
      <c r="N144" s="1033"/>
      <c r="O144" s="1033"/>
      <c r="P144" s="1033"/>
      <c r="Q144" s="1033"/>
      <c r="R144" s="1027"/>
      <c r="S144" s="1033"/>
      <c r="T144" s="1033"/>
      <c r="U144" s="1033">
        <v>48</v>
      </c>
      <c r="V144" s="1033">
        <v>12</v>
      </c>
      <c r="W144" s="1033">
        <v>48</v>
      </c>
      <c r="X144" s="1041"/>
      <c r="Y144" s="1029"/>
      <c r="Z144" s="1029"/>
      <c r="AA144" s="1029"/>
      <c r="AB144" s="1029"/>
      <c r="AC144" s="979"/>
      <c r="AD144" s="979"/>
      <c r="AE144" s="979"/>
      <c r="AF144" s="1033"/>
      <c r="AG144" s="1033"/>
      <c r="AH144" s="1033"/>
      <c r="AI144" s="979"/>
      <c r="AJ144" s="1033"/>
      <c r="AK144" s="1033"/>
      <c r="AL144" s="1033"/>
      <c r="AM144" s="1027"/>
      <c r="AN144" s="1027"/>
      <c r="AO144" s="1033"/>
      <c r="AP144" s="1027"/>
      <c r="AQ144" s="1033"/>
      <c r="AR144" s="1033"/>
      <c r="AS144" s="1027"/>
      <c r="AT144" s="1027"/>
      <c r="AU144" s="1027"/>
      <c r="AV144" s="1027"/>
      <c r="AW144" s="1033"/>
      <c r="AX144" s="1027"/>
      <c r="AY144" s="1025"/>
      <c r="AZ144" s="1033"/>
      <c r="BA144" s="1033"/>
      <c r="BB144" s="1033"/>
      <c r="BC144" s="1033"/>
      <c r="BD144" s="1033"/>
      <c r="BE144" s="1033"/>
      <c r="BF144" s="1033"/>
      <c r="BG144" s="1027"/>
      <c r="BH144" s="1027"/>
      <c r="BI144" s="1027"/>
      <c r="BJ144" s="1027"/>
      <c r="BK144" s="1027"/>
      <c r="BL144" s="1030"/>
      <c r="BM144" s="1027"/>
      <c r="BN144" s="1027"/>
      <c r="BO144" s="1027"/>
      <c r="BP144" s="1027"/>
      <c r="BQ144" s="1027"/>
      <c r="BR144" s="1031"/>
      <c r="BS144" s="1027"/>
      <c r="BT144" s="1031"/>
      <c r="BU144" s="1031"/>
      <c r="BV144" s="1036"/>
      <c r="BW144" s="1031"/>
      <c r="BX144" s="1033"/>
      <c r="BY144" s="1033"/>
      <c r="BZ144" s="1033"/>
      <c r="CA144" s="1033"/>
      <c r="CB144" s="1033"/>
      <c r="CC144" s="1033"/>
      <c r="CD144" s="1033"/>
      <c r="CE144" s="1033"/>
      <c r="CF144" s="1033"/>
      <c r="CG144" s="1027"/>
      <c r="CH144" s="901"/>
      <c r="CI144" s="901"/>
      <c r="CJ144" s="901"/>
      <c r="CK144" s="901"/>
      <c r="CL144" s="901"/>
      <c r="CM144" s="901"/>
      <c r="CN144" s="901"/>
      <c r="CO144" s="901"/>
      <c r="CP144" s="901"/>
      <c r="CQ144" s="901"/>
      <c r="CR144" s="901"/>
      <c r="CS144" s="901"/>
      <c r="CT144" s="901"/>
      <c r="CU144" s="901"/>
      <c r="CV144" s="901"/>
      <c r="CW144" s="901"/>
      <c r="CX144" s="901"/>
      <c r="CY144" s="901"/>
      <c r="CZ144" s="901"/>
      <c r="DA144" s="901"/>
      <c r="DB144" s="901"/>
      <c r="DC144" s="901"/>
      <c r="DD144" s="901"/>
      <c r="DE144" s="901"/>
      <c r="DF144" s="901"/>
      <c r="DG144" s="901"/>
      <c r="DH144" s="901"/>
      <c r="DI144" s="901"/>
      <c r="DJ144" s="901"/>
      <c r="DK144" s="901"/>
      <c r="DL144" s="901"/>
      <c r="DM144" s="901"/>
      <c r="DN144" s="901"/>
      <c r="DO144" s="901"/>
      <c r="DP144" s="901"/>
      <c r="DQ144" s="901"/>
      <c r="DR144" s="901"/>
      <c r="DS144" s="901"/>
      <c r="DT144" s="901"/>
      <c r="DU144" s="901"/>
      <c r="DV144" s="901"/>
      <c r="DW144" s="901"/>
      <c r="DX144" s="901"/>
      <c r="DY144" s="901"/>
      <c r="DZ144" s="901"/>
      <c r="EA144" s="901"/>
      <c r="EB144" s="901"/>
      <c r="EC144" s="901"/>
      <c r="ED144" s="901"/>
      <c r="EE144" s="901"/>
      <c r="EF144" s="901"/>
      <c r="EG144" s="901"/>
      <c r="EH144" s="901"/>
      <c r="EI144" s="901"/>
      <c r="EJ144" s="901"/>
      <c r="EK144" s="901"/>
      <c r="EL144" s="901"/>
      <c r="EM144" s="901"/>
      <c r="EN144" s="901"/>
      <c r="EO144" s="901"/>
      <c r="EP144" s="901"/>
      <c r="EQ144" s="901"/>
      <c r="ER144" s="901"/>
      <c r="ES144" s="901"/>
      <c r="ET144" s="901"/>
      <c r="EU144" s="901"/>
      <c r="EV144" s="901"/>
      <c r="EW144" s="901"/>
      <c r="EX144" s="901"/>
      <c r="EY144" s="901"/>
      <c r="EZ144" s="901"/>
      <c r="FA144" s="901"/>
      <c r="FB144" s="901"/>
      <c r="FC144" s="901"/>
      <c r="FD144" s="901"/>
      <c r="FE144" s="901"/>
      <c r="FF144" s="901"/>
      <c r="FG144" s="901"/>
      <c r="FH144" s="901"/>
      <c r="FI144" s="901"/>
      <c r="FJ144" s="901"/>
      <c r="FK144" s="901"/>
      <c r="FL144" s="901"/>
      <c r="FM144" s="901"/>
      <c r="FN144" s="901"/>
      <c r="FO144" s="901"/>
      <c r="FP144" s="901"/>
      <c r="FQ144" s="901"/>
      <c r="FR144" s="901"/>
      <c r="FS144" s="901"/>
      <c r="FT144" s="901"/>
      <c r="FU144" s="901"/>
      <c r="FV144" s="901"/>
      <c r="FW144" s="901"/>
      <c r="FX144" s="901"/>
      <c r="FY144" s="901"/>
      <c r="FZ144" s="901"/>
      <c r="GA144" s="901"/>
      <c r="GB144" s="901"/>
      <c r="GC144" s="901"/>
      <c r="GD144" s="901"/>
      <c r="GE144" s="901"/>
      <c r="GF144" s="901"/>
      <c r="GG144" s="901"/>
      <c r="GH144" s="901"/>
      <c r="GI144" s="901"/>
      <c r="GJ144" s="901"/>
      <c r="GK144" s="901"/>
      <c r="GL144" s="901"/>
      <c r="GM144" s="901"/>
      <c r="GN144" s="901"/>
      <c r="GO144" s="901"/>
      <c r="GP144" s="901"/>
      <c r="GQ144" s="901"/>
      <c r="GR144" s="901"/>
      <c r="GS144" s="901"/>
      <c r="GT144" s="901"/>
      <c r="GU144" s="901"/>
      <c r="GV144" s="901"/>
      <c r="GW144" s="901"/>
      <c r="GX144" s="901"/>
      <c r="GY144" s="901"/>
      <c r="GZ144" s="901"/>
      <c r="HA144" s="901"/>
      <c r="HB144" s="901"/>
      <c r="HC144" s="901"/>
      <c r="HD144" s="901"/>
      <c r="HE144" s="901"/>
      <c r="HF144" s="901"/>
      <c r="HG144" s="901"/>
      <c r="HH144" s="901"/>
      <c r="HI144" s="901"/>
      <c r="HJ144" s="901"/>
      <c r="HK144" s="901"/>
      <c r="HL144" s="901"/>
      <c r="HM144" s="901"/>
      <c r="HN144" s="901"/>
      <c r="HO144" s="901"/>
      <c r="HP144" s="901"/>
      <c r="HQ144" s="901"/>
      <c r="HR144" s="901"/>
      <c r="HS144" s="901"/>
      <c r="HT144" s="901"/>
      <c r="HU144" s="901"/>
      <c r="HV144" s="901"/>
      <c r="HW144" s="901"/>
      <c r="HX144" s="901"/>
      <c r="HY144" s="901"/>
      <c r="HZ144" s="901"/>
      <c r="IA144" s="901"/>
      <c r="IB144" s="901"/>
      <c r="IC144" s="901"/>
      <c r="JJ144" s="901"/>
      <c r="JK144" s="901"/>
      <c r="JL144" s="901"/>
      <c r="JM144" s="901"/>
      <c r="JN144" s="901"/>
    </row>
    <row r="145" s="899" customFormat="1" ht="10.05" customHeight="1" spans="1:274">
      <c r="A145" s="1031"/>
      <c r="B145" s="1027"/>
      <c r="C145" s="1012"/>
      <c r="D145" s="979"/>
      <c r="E145" s="1034"/>
      <c r="F145" s="1031"/>
      <c r="G145" s="1031"/>
      <c r="H145" s="1031"/>
      <c r="I145" s="1048"/>
      <c r="J145" s="1027"/>
      <c r="K145" s="1027"/>
      <c r="L145" s="1033"/>
      <c r="M145" s="1033"/>
      <c r="N145" s="1033"/>
      <c r="O145" s="1033"/>
      <c r="P145" s="1033"/>
      <c r="Q145" s="1033"/>
      <c r="R145" s="1027"/>
      <c r="S145" s="1033"/>
      <c r="T145" s="1033"/>
      <c r="U145" s="1033"/>
      <c r="V145" s="1033"/>
      <c r="W145" s="1033"/>
      <c r="X145" s="1042"/>
      <c r="Y145" s="1035"/>
      <c r="Z145" s="1035"/>
      <c r="AA145" s="1035"/>
      <c r="AB145" s="1035"/>
      <c r="AC145" s="979"/>
      <c r="AD145" s="979"/>
      <c r="AE145" s="979"/>
      <c r="AF145" s="1033"/>
      <c r="AG145" s="1033"/>
      <c r="AH145" s="1033"/>
      <c r="AI145" s="979"/>
      <c r="AJ145" s="1033"/>
      <c r="AK145" s="1033"/>
      <c r="AL145" s="1033"/>
      <c r="AM145" s="1027"/>
      <c r="AN145" s="1027"/>
      <c r="AO145" s="1033"/>
      <c r="AP145" s="1027"/>
      <c r="AQ145" s="1033"/>
      <c r="AR145" s="1033"/>
      <c r="AS145" s="1027"/>
      <c r="AT145" s="1027"/>
      <c r="AU145" s="1027"/>
      <c r="AV145" s="1027"/>
      <c r="AW145" s="1033"/>
      <c r="AX145" s="1027"/>
      <c r="AY145" s="1031"/>
      <c r="AZ145" s="1033"/>
      <c r="BA145" s="1033"/>
      <c r="BB145" s="1033"/>
      <c r="BC145" s="1033"/>
      <c r="BD145" s="1033"/>
      <c r="BE145" s="1033"/>
      <c r="BF145" s="1033"/>
      <c r="BG145" s="1027"/>
      <c r="BH145" s="1027"/>
      <c r="BI145" s="1027"/>
      <c r="BJ145" s="1027"/>
      <c r="BK145" s="1027"/>
      <c r="BL145" s="1031"/>
      <c r="BM145" s="1027"/>
      <c r="BN145" s="1027"/>
      <c r="BO145" s="1027"/>
      <c r="BP145" s="1027"/>
      <c r="BQ145" s="1027"/>
      <c r="BR145" s="1027"/>
      <c r="BS145" s="1027"/>
      <c r="BT145" s="1027"/>
      <c r="BU145" s="1027"/>
      <c r="BV145" s="1036"/>
      <c r="BW145" s="1027"/>
      <c r="BX145" s="1033"/>
      <c r="BY145" s="1033"/>
      <c r="BZ145" s="1033"/>
      <c r="CA145" s="1033"/>
      <c r="CB145" s="1033"/>
      <c r="CC145" s="1033"/>
      <c r="CD145" s="1033"/>
      <c r="CE145" s="1033"/>
      <c r="CF145" s="1033"/>
      <c r="CG145" s="1027"/>
      <c r="CH145" s="901"/>
      <c r="CI145" s="901"/>
      <c r="CJ145" s="901"/>
      <c r="CK145" s="901"/>
      <c r="CL145" s="901"/>
      <c r="CM145" s="901"/>
      <c r="CN145" s="901"/>
      <c r="CO145" s="901"/>
      <c r="CP145" s="901"/>
      <c r="CQ145" s="901"/>
      <c r="CR145" s="901"/>
      <c r="CS145" s="901"/>
      <c r="CT145" s="901"/>
      <c r="CU145" s="901"/>
      <c r="CV145" s="901"/>
      <c r="CW145" s="901"/>
      <c r="CX145" s="901"/>
      <c r="CY145" s="901"/>
      <c r="CZ145" s="901"/>
      <c r="DA145" s="901"/>
      <c r="DB145" s="901"/>
      <c r="DC145" s="901"/>
      <c r="DD145" s="901"/>
      <c r="DE145" s="901"/>
      <c r="DF145" s="901"/>
      <c r="DG145" s="901"/>
      <c r="DH145" s="901"/>
      <c r="DI145" s="901"/>
      <c r="DJ145" s="901"/>
      <c r="DK145" s="901"/>
      <c r="DL145" s="901"/>
      <c r="DM145" s="901"/>
      <c r="DN145" s="901"/>
      <c r="DO145" s="901"/>
      <c r="DP145" s="901"/>
      <c r="DQ145" s="901"/>
      <c r="DR145" s="901"/>
      <c r="DS145" s="901"/>
      <c r="DT145" s="901"/>
      <c r="DU145" s="901"/>
      <c r="DV145" s="901"/>
      <c r="DW145" s="901"/>
      <c r="DX145" s="901"/>
      <c r="DY145" s="901"/>
      <c r="DZ145" s="901"/>
      <c r="EA145" s="901"/>
      <c r="EB145" s="901"/>
      <c r="EC145" s="901"/>
      <c r="ED145" s="901"/>
      <c r="EE145" s="901"/>
      <c r="EF145" s="901"/>
      <c r="EG145" s="901"/>
      <c r="EH145" s="901"/>
      <c r="EI145" s="901"/>
      <c r="EJ145" s="901"/>
      <c r="EK145" s="901"/>
      <c r="EL145" s="901"/>
      <c r="EM145" s="901"/>
      <c r="EN145" s="901"/>
      <c r="EO145" s="901"/>
      <c r="EP145" s="901"/>
      <c r="EQ145" s="901"/>
      <c r="ER145" s="901"/>
      <c r="ES145" s="901"/>
      <c r="ET145" s="901"/>
      <c r="EU145" s="901"/>
      <c r="EV145" s="901"/>
      <c r="EW145" s="901"/>
      <c r="EX145" s="901"/>
      <c r="EY145" s="901"/>
      <c r="EZ145" s="901"/>
      <c r="FA145" s="901"/>
      <c r="FB145" s="901"/>
      <c r="FC145" s="901"/>
      <c r="FD145" s="901"/>
      <c r="FE145" s="901"/>
      <c r="FF145" s="901"/>
      <c r="FG145" s="901"/>
      <c r="FH145" s="901"/>
      <c r="FI145" s="901"/>
      <c r="FJ145" s="901"/>
      <c r="FK145" s="901"/>
      <c r="FL145" s="901"/>
      <c r="FM145" s="901"/>
      <c r="FN145" s="901"/>
      <c r="FO145" s="901"/>
      <c r="FP145" s="901"/>
      <c r="FQ145" s="901"/>
      <c r="FR145" s="901"/>
      <c r="FS145" s="901"/>
      <c r="FT145" s="901"/>
      <c r="FU145" s="901"/>
      <c r="FV145" s="901"/>
      <c r="FW145" s="901"/>
      <c r="FX145" s="901"/>
      <c r="FY145" s="901"/>
      <c r="FZ145" s="901"/>
      <c r="GA145" s="901"/>
      <c r="GB145" s="901"/>
      <c r="GC145" s="901"/>
      <c r="GD145" s="901"/>
      <c r="GE145" s="901"/>
      <c r="GF145" s="901"/>
      <c r="GG145" s="901"/>
      <c r="GH145" s="901"/>
      <c r="GI145" s="901"/>
      <c r="GJ145" s="901"/>
      <c r="GK145" s="901"/>
      <c r="GL145" s="901"/>
      <c r="GM145" s="901"/>
      <c r="GN145" s="901"/>
      <c r="GO145" s="901"/>
      <c r="GP145" s="901"/>
      <c r="GQ145" s="901"/>
      <c r="GR145" s="901"/>
      <c r="GS145" s="901"/>
      <c r="GT145" s="901"/>
      <c r="GU145" s="901"/>
      <c r="GV145" s="901"/>
      <c r="GW145" s="901"/>
      <c r="GX145" s="901"/>
      <c r="GY145" s="901"/>
      <c r="GZ145" s="901"/>
      <c r="HA145" s="901"/>
      <c r="HB145" s="901"/>
      <c r="HC145" s="901"/>
      <c r="HD145" s="901"/>
      <c r="HE145" s="901"/>
      <c r="HF145" s="901"/>
      <c r="HG145" s="901"/>
      <c r="HH145" s="901"/>
      <c r="HI145" s="901"/>
      <c r="HJ145" s="901"/>
      <c r="HK145" s="901"/>
      <c r="HL145" s="901"/>
      <c r="HM145" s="901"/>
      <c r="HN145" s="901"/>
      <c r="HO145" s="901"/>
      <c r="HP145" s="901"/>
      <c r="HQ145" s="901"/>
      <c r="HR145" s="901"/>
      <c r="HS145" s="901"/>
      <c r="HT145" s="901"/>
      <c r="HU145" s="901"/>
      <c r="HV145" s="901"/>
      <c r="HW145" s="901"/>
      <c r="HX145" s="901"/>
      <c r="HY145" s="901"/>
      <c r="HZ145" s="901"/>
      <c r="IA145" s="901"/>
      <c r="IB145" s="901"/>
      <c r="IC145" s="901"/>
      <c r="JJ145" s="901"/>
      <c r="JK145" s="901"/>
      <c r="JL145" s="901"/>
      <c r="JM145" s="901"/>
      <c r="JN145" s="901"/>
    </row>
    <row r="146" s="899" customFormat="1" ht="10.05" customHeight="1" spans="1:274">
      <c r="A146" s="1025"/>
      <c r="B146" s="1027" t="s">
        <v>221</v>
      </c>
      <c r="C146" s="1012" t="s">
        <v>222</v>
      </c>
      <c r="D146" s="979">
        <v>16</v>
      </c>
      <c r="E146" s="1026" t="s">
        <v>120</v>
      </c>
      <c r="F146" s="1025"/>
      <c r="G146" s="1025"/>
      <c r="H146" s="1025"/>
      <c r="I146" s="1048"/>
      <c r="J146" s="1027"/>
      <c r="K146" s="1027"/>
      <c r="L146" s="1033"/>
      <c r="M146" s="1033"/>
      <c r="N146" s="1033"/>
      <c r="O146" s="1033"/>
      <c r="P146" s="1033"/>
      <c r="Q146" s="1033"/>
      <c r="R146" s="1027"/>
      <c r="S146" s="1033"/>
      <c r="T146" s="1033"/>
      <c r="U146" s="1033">
        <v>48</v>
      </c>
      <c r="V146" s="1033"/>
      <c r="W146" s="1033"/>
      <c r="X146" s="1041"/>
      <c r="Y146" s="1029"/>
      <c r="Z146" s="1029"/>
      <c r="AA146" s="1029"/>
      <c r="AB146" s="1029"/>
      <c r="AC146" s="979"/>
      <c r="AD146" s="979"/>
      <c r="AE146" s="979"/>
      <c r="AF146" s="1033"/>
      <c r="AG146" s="1033"/>
      <c r="AH146" s="1033"/>
      <c r="AI146" s="979"/>
      <c r="AJ146" s="1033"/>
      <c r="AK146" s="1033"/>
      <c r="AL146" s="1033"/>
      <c r="AM146" s="1027"/>
      <c r="AN146" s="1027"/>
      <c r="AO146" s="1033"/>
      <c r="AP146" s="1027"/>
      <c r="AQ146" s="1033"/>
      <c r="AR146" s="1033"/>
      <c r="AS146" s="1027"/>
      <c r="AT146" s="1027"/>
      <c r="AU146" s="1027"/>
      <c r="AV146" s="1027"/>
      <c r="AW146" s="1033"/>
      <c r="AX146" s="1027"/>
      <c r="AY146" s="1025"/>
      <c r="AZ146" s="1033"/>
      <c r="BA146" s="1033"/>
      <c r="BB146" s="1033"/>
      <c r="BC146" s="1033"/>
      <c r="BD146" s="1033"/>
      <c r="BE146" s="1033"/>
      <c r="BF146" s="1033"/>
      <c r="BG146" s="1027"/>
      <c r="BH146" s="1027"/>
      <c r="BI146" s="1027"/>
      <c r="BJ146" s="1027"/>
      <c r="BK146" s="1027"/>
      <c r="BL146" s="1030"/>
      <c r="BM146" s="1027"/>
      <c r="BN146" s="1027"/>
      <c r="BO146" s="1027"/>
      <c r="BP146" s="1027"/>
      <c r="BQ146" s="1027"/>
      <c r="BR146" s="1031"/>
      <c r="BS146" s="1027"/>
      <c r="BT146" s="1031"/>
      <c r="BU146" s="1031"/>
      <c r="BV146" s="1036"/>
      <c r="BW146" s="1031"/>
      <c r="BX146" s="1033"/>
      <c r="BY146" s="1033"/>
      <c r="BZ146" s="1033"/>
      <c r="CA146" s="1033"/>
      <c r="CB146" s="1033"/>
      <c r="CC146" s="1033"/>
      <c r="CD146" s="1033"/>
      <c r="CE146" s="1033"/>
      <c r="CF146" s="1033"/>
      <c r="CG146" s="1027">
        <v>12</v>
      </c>
      <c r="CH146" s="901"/>
      <c r="CI146" s="901"/>
      <c r="CJ146" s="901"/>
      <c r="CK146" s="901"/>
      <c r="CL146" s="901"/>
      <c r="CM146" s="901"/>
      <c r="CN146" s="901"/>
      <c r="CO146" s="901"/>
      <c r="CP146" s="901"/>
      <c r="CQ146" s="901"/>
      <c r="CR146" s="901"/>
      <c r="CS146" s="901"/>
      <c r="CT146" s="901"/>
      <c r="CU146" s="901"/>
      <c r="CV146" s="901"/>
      <c r="CW146" s="901"/>
      <c r="CX146" s="901"/>
      <c r="CY146" s="901"/>
      <c r="CZ146" s="901"/>
      <c r="DA146" s="901"/>
      <c r="DB146" s="901"/>
      <c r="DC146" s="901"/>
      <c r="DD146" s="901"/>
      <c r="DE146" s="901"/>
      <c r="DF146" s="901"/>
      <c r="DG146" s="901"/>
      <c r="DH146" s="901"/>
      <c r="DI146" s="901"/>
      <c r="DJ146" s="901"/>
      <c r="DK146" s="901"/>
      <c r="DL146" s="901"/>
      <c r="DM146" s="901"/>
      <c r="DN146" s="901"/>
      <c r="DO146" s="901"/>
      <c r="DP146" s="901"/>
      <c r="DQ146" s="901"/>
      <c r="DR146" s="901"/>
      <c r="DS146" s="901"/>
      <c r="DT146" s="901"/>
      <c r="DU146" s="901"/>
      <c r="DV146" s="901"/>
      <c r="DW146" s="901"/>
      <c r="DX146" s="901"/>
      <c r="DY146" s="901"/>
      <c r="DZ146" s="901"/>
      <c r="EA146" s="901"/>
      <c r="EB146" s="901"/>
      <c r="EC146" s="901"/>
      <c r="ED146" s="901"/>
      <c r="EE146" s="901"/>
      <c r="EF146" s="901"/>
      <c r="EG146" s="901"/>
      <c r="EH146" s="901"/>
      <c r="EI146" s="901"/>
      <c r="EJ146" s="901"/>
      <c r="EK146" s="901"/>
      <c r="EL146" s="901"/>
      <c r="EM146" s="901"/>
      <c r="EN146" s="901"/>
      <c r="EO146" s="901"/>
      <c r="EP146" s="901"/>
      <c r="EQ146" s="901"/>
      <c r="ER146" s="901"/>
      <c r="ES146" s="901"/>
      <c r="ET146" s="901"/>
      <c r="EU146" s="901"/>
      <c r="EV146" s="901"/>
      <c r="EW146" s="901"/>
      <c r="EX146" s="901"/>
      <c r="EY146" s="901"/>
      <c r="EZ146" s="901"/>
      <c r="FA146" s="901"/>
      <c r="FB146" s="901"/>
      <c r="FC146" s="901"/>
      <c r="FD146" s="901"/>
      <c r="FE146" s="901"/>
      <c r="FF146" s="901"/>
      <c r="FG146" s="901"/>
      <c r="FH146" s="901"/>
      <c r="FI146" s="901"/>
      <c r="FJ146" s="901"/>
      <c r="FK146" s="901"/>
      <c r="FL146" s="901"/>
      <c r="FM146" s="901"/>
      <c r="FN146" s="901"/>
      <c r="FO146" s="901"/>
      <c r="FP146" s="901"/>
      <c r="FQ146" s="901"/>
      <c r="FR146" s="901"/>
      <c r="FS146" s="901"/>
      <c r="FT146" s="901"/>
      <c r="FU146" s="901"/>
      <c r="FV146" s="901"/>
      <c r="FW146" s="901"/>
      <c r="FX146" s="901"/>
      <c r="FY146" s="901"/>
      <c r="FZ146" s="901"/>
      <c r="GA146" s="901"/>
      <c r="GB146" s="901"/>
      <c r="GC146" s="901"/>
      <c r="GD146" s="901"/>
      <c r="GE146" s="901"/>
      <c r="GF146" s="901"/>
      <c r="GG146" s="901"/>
      <c r="GH146" s="901"/>
      <c r="GI146" s="901"/>
      <c r="GJ146" s="901"/>
      <c r="GK146" s="901"/>
      <c r="GL146" s="901"/>
      <c r="GM146" s="901"/>
      <c r="GN146" s="901"/>
      <c r="GO146" s="901"/>
      <c r="GP146" s="901"/>
      <c r="GQ146" s="901"/>
      <c r="GR146" s="901"/>
      <c r="GS146" s="901"/>
      <c r="GT146" s="901"/>
      <c r="GU146" s="901"/>
      <c r="GV146" s="901"/>
      <c r="GW146" s="901"/>
      <c r="GX146" s="901"/>
      <c r="GY146" s="901"/>
      <c r="GZ146" s="901"/>
      <c r="HA146" s="901"/>
      <c r="HB146" s="901"/>
      <c r="HC146" s="901"/>
      <c r="HD146" s="901"/>
      <c r="HE146" s="901"/>
      <c r="HF146" s="901"/>
      <c r="HG146" s="901"/>
      <c r="HH146" s="901"/>
      <c r="HI146" s="901"/>
      <c r="HJ146" s="901"/>
      <c r="HK146" s="901"/>
      <c r="HL146" s="901"/>
      <c r="HM146" s="901"/>
      <c r="HN146" s="901"/>
      <c r="HO146" s="901"/>
      <c r="HP146" s="901"/>
      <c r="HQ146" s="901"/>
      <c r="HR146" s="901"/>
      <c r="HS146" s="901"/>
      <c r="HT146" s="901"/>
      <c r="HU146" s="901"/>
      <c r="HV146" s="901"/>
      <c r="HW146" s="901"/>
      <c r="HX146" s="901"/>
      <c r="HY146" s="901"/>
      <c r="HZ146" s="901"/>
      <c r="IA146" s="901"/>
      <c r="IB146" s="901"/>
      <c r="IC146" s="901"/>
      <c r="JJ146" s="901"/>
      <c r="JK146" s="901"/>
      <c r="JL146" s="901"/>
      <c r="JM146" s="901"/>
      <c r="JN146" s="901"/>
    </row>
    <row r="147" s="899" customFormat="1" ht="10.05" customHeight="1" spans="1:274">
      <c r="A147" s="1031"/>
      <c r="B147" s="1027"/>
      <c r="C147" s="1012"/>
      <c r="D147" s="979"/>
      <c r="E147" s="1034"/>
      <c r="F147" s="1031"/>
      <c r="G147" s="1031"/>
      <c r="H147" s="1031"/>
      <c r="I147" s="1048"/>
      <c r="J147" s="1027"/>
      <c r="K147" s="1027"/>
      <c r="L147" s="1033"/>
      <c r="M147" s="1033"/>
      <c r="N147" s="1033"/>
      <c r="O147" s="1033"/>
      <c r="P147" s="1033"/>
      <c r="Q147" s="1033"/>
      <c r="R147" s="1027"/>
      <c r="S147" s="1033"/>
      <c r="T147" s="1033"/>
      <c r="U147" s="1033"/>
      <c r="V147" s="1033"/>
      <c r="W147" s="1033"/>
      <c r="X147" s="1042"/>
      <c r="Y147" s="1035"/>
      <c r="Z147" s="1035"/>
      <c r="AA147" s="1035"/>
      <c r="AB147" s="1035"/>
      <c r="AC147" s="979"/>
      <c r="AD147" s="979"/>
      <c r="AE147" s="979"/>
      <c r="AF147" s="1033"/>
      <c r="AG147" s="1033"/>
      <c r="AH147" s="1033"/>
      <c r="AI147" s="979"/>
      <c r="AJ147" s="1033"/>
      <c r="AK147" s="1033"/>
      <c r="AL147" s="1033"/>
      <c r="AM147" s="1027"/>
      <c r="AN147" s="1027"/>
      <c r="AO147" s="1033"/>
      <c r="AP147" s="1027"/>
      <c r="AQ147" s="1033"/>
      <c r="AR147" s="1033"/>
      <c r="AS147" s="1027"/>
      <c r="AT147" s="1027"/>
      <c r="AU147" s="1027"/>
      <c r="AV147" s="1027"/>
      <c r="AW147" s="1033"/>
      <c r="AX147" s="1027"/>
      <c r="AY147" s="1031"/>
      <c r="AZ147" s="1033"/>
      <c r="BA147" s="1033"/>
      <c r="BB147" s="1033"/>
      <c r="BC147" s="1033"/>
      <c r="BD147" s="1033"/>
      <c r="BE147" s="1033"/>
      <c r="BF147" s="1033"/>
      <c r="BG147" s="1027"/>
      <c r="BH147" s="1027"/>
      <c r="BI147" s="1027"/>
      <c r="BJ147" s="1027"/>
      <c r="BK147" s="1027"/>
      <c r="BL147" s="1031"/>
      <c r="BM147" s="1027"/>
      <c r="BN147" s="1027"/>
      <c r="BO147" s="1027"/>
      <c r="BP147" s="1027"/>
      <c r="BQ147" s="1027"/>
      <c r="BR147" s="1027"/>
      <c r="BS147" s="1027"/>
      <c r="BT147" s="1027"/>
      <c r="BU147" s="1027"/>
      <c r="BV147" s="1036"/>
      <c r="BW147" s="1027"/>
      <c r="BX147" s="1033"/>
      <c r="BY147" s="1033"/>
      <c r="BZ147" s="1033"/>
      <c r="CA147" s="1033"/>
      <c r="CB147" s="1033"/>
      <c r="CC147" s="1033"/>
      <c r="CD147" s="1033"/>
      <c r="CE147" s="1033"/>
      <c r="CF147" s="1033"/>
      <c r="CG147" s="1027"/>
      <c r="CH147" s="901"/>
      <c r="CI147" s="901"/>
      <c r="CJ147" s="901"/>
      <c r="CK147" s="901"/>
      <c r="CL147" s="901"/>
      <c r="CM147" s="901"/>
      <c r="CN147" s="901"/>
      <c r="CO147" s="901"/>
      <c r="CP147" s="901"/>
      <c r="CQ147" s="901"/>
      <c r="CR147" s="901"/>
      <c r="CS147" s="901"/>
      <c r="CT147" s="901"/>
      <c r="CU147" s="901"/>
      <c r="CV147" s="901"/>
      <c r="CW147" s="901"/>
      <c r="CX147" s="901"/>
      <c r="CY147" s="901"/>
      <c r="CZ147" s="901"/>
      <c r="DA147" s="901"/>
      <c r="DB147" s="901"/>
      <c r="DC147" s="901"/>
      <c r="DD147" s="901"/>
      <c r="DE147" s="901"/>
      <c r="DF147" s="901"/>
      <c r="DG147" s="901"/>
      <c r="DH147" s="901"/>
      <c r="DI147" s="901"/>
      <c r="DJ147" s="901"/>
      <c r="DK147" s="901"/>
      <c r="DL147" s="901"/>
      <c r="DM147" s="901"/>
      <c r="DN147" s="901"/>
      <c r="DO147" s="901"/>
      <c r="DP147" s="901"/>
      <c r="DQ147" s="901"/>
      <c r="DR147" s="901"/>
      <c r="DS147" s="901"/>
      <c r="DT147" s="901"/>
      <c r="DU147" s="901"/>
      <c r="DV147" s="901"/>
      <c r="DW147" s="901"/>
      <c r="DX147" s="901"/>
      <c r="DY147" s="901"/>
      <c r="DZ147" s="901"/>
      <c r="EA147" s="901"/>
      <c r="EB147" s="901"/>
      <c r="EC147" s="901"/>
      <c r="ED147" s="901"/>
      <c r="EE147" s="901"/>
      <c r="EF147" s="901"/>
      <c r="EG147" s="901"/>
      <c r="EH147" s="901"/>
      <c r="EI147" s="901"/>
      <c r="EJ147" s="901"/>
      <c r="EK147" s="901"/>
      <c r="EL147" s="901"/>
      <c r="EM147" s="901"/>
      <c r="EN147" s="901"/>
      <c r="EO147" s="901"/>
      <c r="EP147" s="901"/>
      <c r="EQ147" s="901"/>
      <c r="ER147" s="901"/>
      <c r="ES147" s="901"/>
      <c r="ET147" s="901"/>
      <c r="EU147" s="901"/>
      <c r="EV147" s="901"/>
      <c r="EW147" s="901"/>
      <c r="EX147" s="901"/>
      <c r="EY147" s="901"/>
      <c r="EZ147" s="901"/>
      <c r="FA147" s="901"/>
      <c r="FB147" s="901"/>
      <c r="FC147" s="901"/>
      <c r="FD147" s="901"/>
      <c r="FE147" s="901"/>
      <c r="FF147" s="901"/>
      <c r="FG147" s="901"/>
      <c r="FH147" s="901"/>
      <c r="FI147" s="901"/>
      <c r="FJ147" s="901"/>
      <c r="FK147" s="901"/>
      <c r="FL147" s="901"/>
      <c r="FM147" s="901"/>
      <c r="FN147" s="901"/>
      <c r="FO147" s="901"/>
      <c r="FP147" s="901"/>
      <c r="FQ147" s="901"/>
      <c r="FR147" s="901"/>
      <c r="FS147" s="901"/>
      <c r="FT147" s="901"/>
      <c r="FU147" s="901"/>
      <c r="FV147" s="901"/>
      <c r="FW147" s="901"/>
      <c r="FX147" s="901"/>
      <c r="FY147" s="901"/>
      <c r="FZ147" s="901"/>
      <c r="GA147" s="901"/>
      <c r="GB147" s="901"/>
      <c r="GC147" s="901"/>
      <c r="GD147" s="901"/>
      <c r="GE147" s="901"/>
      <c r="GF147" s="901"/>
      <c r="GG147" s="901"/>
      <c r="GH147" s="901"/>
      <c r="GI147" s="901"/>
      <c r="GJ147" s="901"/>
      <c r="GK147" s="901"/>
      <c r="GL147" s="901"/>
      <c r="GM147" s="901"/>
      <c r="GN147" s="901"/>
      <c r="GO147" s="901"/>
      <c r="GP147" s="901"/>
      <c r="GQ147" s="901"/>
      <c r="GR147" s="901"/>
      <c r="GS147" s="901"/>
      <c r="GT147" s="901"/>
      <c r="GU147" s="901"/>
      <c r="GV147" s="901"/>
      <c r="GW147" s="901"/>
      <c r="GX147" s="901"/>
      <c r="GY147" s="901"/>
      <c r="GZ147" s="901"/>
      <c r="HA147" s="901"/>
      <c r="HB147" s="901"/>
      <c r="HC147" s="901"/>
      <c r="HD147" s="901"/>
      <c r="HE147" s="901"/>
      <c r="HF147" s="901"/>
      <c r="HG147" s="901"/>
      <c r="HH147" s="901"/>
      <c r="HI147" s="901"/>
      <c r="HJ147" s="901"/>
      <c r="HK147" s="901"/>
      <c r="HL147" s="901"/>
      <c r="HM147" s="901"/>
      <c r="HN147" s="901"/>
      <c r="HO147" s="901"/>
      <c r="HP147" s="901"/>
      <c r="HQ147" s="901"/>
      <c r="HR147" s="901"/>
      <c r="HS147" s="901"/>
      <c r="HT147" s="901"/>
      <c r="HU147" s="901"/>
      <c r="HV147" s="901"/>
      <c r="HW147" s="901"/>
      <c r="HX147" s="901"/>
      <c r="HY147" s="901"/>
      <c r="HZ147" s="901"/>
      <c r="IA147" s="901"/>
      <c r="IB147" s="901"/>
      <c r="IC147" s="901"/>
      <c r="JJ147" s="901"/>
      <c r="JK147" s="901"/>
      <c r="JL147" s="901"/>
      <c r="JM147" s="901"/>
      <c r="JN147" s="901"/>
    </row>
    <row r="148" s="899" customFormat="1" ht="10.05" customHeight="1" spans="1:274">
      <c r="A148" s="1025"/>
      <c r="B148" s="1025"/>
      <c r="C148" s="1025"/>
      <c r="D148" s="1025"/>
      <c r="E148" s="1025"/>
      <c r="F148" s="1025"/>
      <c r="G148" s="1025"/>
      <c r="H148" s="1025"/>
      <c r="I148" s="1025"/>
      <c r="J148" s="1027"/>
      <c r="K148" s="1027"/>
      <c r="L148" s="1025"/>
      <c r="M148" s="1025"/>
      <c r="N148" s="1025"/>
      <c r="O148" s="1025"/>
      <c r="P148" s="1025"/>
      <c r="Q148" s="1025"/>
      <c r="R148" s="1027"/>
      <c r="S148" s="1025"/>
      <c r="T148" s="1025"/>
      <c r="U148" s="1025"/>
      <c r="V148" s="1025"/>
      <c r="W148" s="1025"/>
      <c r="X148" s="1041"/>
      <c r="Y148" s="1025"/>
      <c r="Z148" s="1025"/>
      <c r="AA148" s="1025"/>
      <c r="AB148" s="1029"/>
      <c r="AC148" s="1025"/>
      <c r="AD148" s="1025"/>
      <c r="AE148" s="1025"/>
      <c r="AF148" s="1025"/>
      <c r="AG148" s="1025"/>
      <c r="AH148" s="1025"/>
      <c r="AI148" s="979"/>
      <c r="AJ148" s="1025"/>
      <c r="AK148" s="1025"/>
      <c r="AL148" s="1025"/>
      <c r="AM148" s="1025"/>
      <c r="AN148" s="1025"/>
      <c r="AO148" s="1025"/>
      <c r="AP148" s="1027"/>
      <c r="AQ148" s="1025"/>
      <c r="AR148" s="1025"/>
      <c r="AS148" s="1025"/>
      <c r="AT148" s="1025"/>
      <c r="AU148" s="1025"/>
      <c r="AV148" s="1025"/>
      <c r="AW148" s="1025"/>
      <c r="AX148" s="1027"/>
      <c r="AY148" s="1025"/>
      <c r="AZ148" s="1025"/>
      <c r="BA148" s="1025"/>
      <c r="BB148" s="1025"/>
      <c r="BC148" s="1025"/>
      <c r="BD148" s="1025"/>
      <c r="BE148" s="1025"/>
      <c r="BF148" s="1025"/>
      <c r="BG148" s="1025"/>
      <c r="BH148" s="1025"/>
      <c r="BI148" s="1025"/>
      <c r="BJ148" s="1025"/>
      <c r="BK148" s="1025"/>
      <c r="BL148" s="1030"/>
      <c r="BM148" s="1025"/>
      <c r="BN148" s="1025"/>
      <c r="BO148" s="1025"/>
      <c r="BP148" s="1025"/>
      <c r="BQ148" s="1025"/>
      <c r="BR148" s="1031"/>
      <c r="BS148" s="1025"/>
      <c r="BT148" s="1031"/>
      <c r="BU148" s="1031"/>
      <c r="BV148" s="1025"/>
      <c r="BW148" s="1031"/>
      <c r="BX148" s="1025"/>
      <c r="BY148" s="1025"/>
      <c r="BZ148" s="1025"/>
      <c r="CA148" s="1025"/>
      <c r="CB148" s="1025"/>
      <c r="CC148" s="1025"/>
      <c r="CD148" s="1025"/>
      <c r="CE148" s="1025"/>
      <c r="CF148" s="1025"/>
      <c r="CG148" s="1025"/>
      <c r="CH148" s="901"/>
      <c r="CI148" s="901"/>
      <c r="CJ148" s="901"/>
      <c r="CK148" s="901"/>
      <c r="CL148" s="901"/>
      <c r="CM148" s="901"/>
      <c r="CN148" s="901"/>
      <c r="CO148" s="901"/>
      <c r="CP148" s="901"/>
      <c r="CQ148" s="901"/>
      <c r="CR148" s="901"/>
      <c r="CS148" s="901"/>
      <c r="CT148" s="901"/>
      <c r="CU148" s="901"/>
      <c r="CV148" s="901"/>
      <c r="CW148" s="901"/>
      <c r="CX148" s="901"/>
      <c r="CY148" s="901"/>
      <c r="CZ148" s="901"/>
      <c r="DA148" s="901"/>
      <c r="DB148" s="901"/>
      <c r="DC148" s="901"/>
      <c r="DD148" s="901"/>
      <c r="DE148" s="901"/>
      <c r="DF148" s="901"/>
      <c r="DG148" s="901"/>
      <c r="DH148" s="901"/>
      <c r="DI148" s="901"/>
      <c r="DJ148" s="901"/>
      <c r="DK148" s="901"/>
      <c r="DL148" s="901"/>
      <c r="DM148" s="901"/>
      <c r="DN148" s="901"/>
      <c r="DO148" s="901"/>
      <c r="DP148" s="901"/>
      <c r="DQ148" s="901"/>
      <c r="DR148" s="901"/>
      <c r="DS148" s="901"/>
      <c r="DT148" s="901"/>
      <c r="DU148" s="901"/>
      <c r="DV148" s="901"/>
      <c r="DW148" s="901"/>
      <c r="DX148" s="901"/>
      <c r="DY148" s="901"/>
      <c r="DZ148" s="901"/>
      <c r="EA148" s="901"/>
      <c r="EB148" s="901"/>
      <c r="EC148" s="901"/>
      <c r="ED148" s="901"/>
      <c r="EE148" s="901"/>
      <c r="EF148" s="901"/>
      <c r="EG148" s="901"/>
      <c r="EH148" s="901"/>
      <c r="EI148" s="901"/>
      <c r="EJ148" s="901"/>
      <c r="EK148" s="901"/>
      <c r="EL148" s="901"/>
      <c r="EM148" s="901"/>
      <c r="EN148" s="901"/>
      <c r="EO148" s="901"/>
      <c r="EP148" s="901"/>
      <c r="EQ148" s="901"/>
      <c r="ER148" s="901"/>
      <c r="ES148" s="901"/>
      <c r="ET148" s="901"/>
      <c r="EU148" s="901"/>
      <c r="EV148" s="901"/>
      <c r="EW148" s="901"/>
      <c r="EX148" s="901"/>
      <c r="EY148" s="901"/>
      <c r="EZ148" s="901"/>
      <c r="FA148" s="901"/>
      <c r="FB148" s="901"/>
      <c r="FC148" s="901"/>
      <c r="FD148" s="901"/>
      <c r="FE148" s="901"/>
      <c r="FF148" s="901"/>
      <c r="FG148" s="901"/>
      <c r="FH148" s="901"/>
      <c r="FI148" s="901"/>
      <c r="FJ148" s="901"/>
      <c r="FK148" s="901"/>
      <c r="FL148" s="901"/>
      <c r="FM148" s="901"/>
      <c r="FN148" s="901"/>
      <c r="FO148" s="901"/>
      <c r="FP148" s="901"/>
      <c r="FQ148" s="901"/>
      <c r="FR148" s="901"/>
      <c r="FS148" s="901"/>
      <c r="FT148" s="901"/>
      <c r="FU148" s="901"/>
      <c r="FV148" s="901"/>
      <c r="FW148" s="901"/>
      <c r="FX148" s="901"/>
      <c r="FY148" s="901"/>
      <c r="FZ148" s="901"/>
      <c r="GA148" s="901"/>
      <c r="GB148" s="901"/>
      <c r="GC148" s="901"/>
      <c r="GD148" s="901"/>
      <c r="GE148" s="901"/>
      <c r="GF148" s="901"/>
      <c r="GG148" s="901"/>
      <c r="GH148" s="901"/>
      <c r="GI148" s="901"/>
      <c r="GJ148" s="901"/>
      <c r="GK148" s="901"/>
      <c r="GL148" s="901"/>
      <c r="GM148" s="901"/>
      <c r="GN148" s="901"/>
      <c r="GO148" s="901"/>
      <c r="GP148" s="901"/>
      <c r="GQ148" s="901"/>
      <c r="GR148" s="901"/>
      <c r="GS148" s="901"/>
      <c r="GT148" s="901"/>
      <c r="GU148" s="901"/>
      <c r="GV148" s="901"/>
      <c r="GW148" s="901"/>
      <c r="GX148" s="901"/>
      <c r="GY148" s="901"/>
      <c r="GZ148" s="901"/>
      <c r="HA148" s="901"/>
      <c r="HB148" s="901"/>
      <c r="HC148" s="901"/>
      <c r="HD148" s="901"/>
      <c r="HE148" s="901"/>
      <c r="HF148" s="901"/>
      <c r="HG148" s="901"/>
      <c r="HH148" s="901"/>
      <c r="HI148" s="901"/>
      <c r="HJ148" s="901"/>
      <c r="HK148" s="901"/>
      <c r="HL148" s="901"/>
      <c r="HM148" s="901"/>
      <c r="HN148" s="901"/>
      <c r="HO148" s="901"/>
      <c r="HP148" s="901"/>
      <c r="HQ148" s="901"/>
      <c r="HR148" s="901"/>
      <c r="HS148" s="901"/>
      <c r="HT148" s="901"/>
      <c r="HU148" s="901"/>
      <c r="HV148" s="901"/>
      <c r="HW148" s="901"/>
      <c r="HX148" s="901"/>
      <c r="HY148" s="901"/>
      <c r="HZ148" s="901"/>
      <c r="IA148" s="901"/>
      <c r="IB148" s="901"/>
      <c r="IC148" s="901"/>
      <c r="JJ148" s="901"/>
      <c r="JK148" s="901"/>
      <c r="JL148" s="901"/>
      <c r="JM148" s="901"/>
      <c r="JN148" s="901"/>
    </row>
    <row r="149" s="899" customFormat="1" ht="10.05" customHeight="1" spans="1:274">
      <c r="A149" s="1031"/>
      <c r="B149" s="1031"/>
      <c r="C149" s="1031"/>
      <c r="D149" s="1031"/>
      <c r="E149" s="1031"/>
      <c r="F149" s="1031"/>
      <c r="G149" s="1031"/>
      <c r="H149" s="1031"/>
      <c r="I149" s="1031"/>
      <c r="J149" s="1027"/>
      <c r="K149" s="1027"/>
      <c r="L149" s="1031"/>
      <c r="M149" s="1031"/>
      <c r="N149" s="1031"/>
      <c r="O149" s="1031"/>
      <c r="P149" s="1031"/>
      <c r="Q149" s="1031"/>
      <c r="R149" s="1027"/>
      <c r="S149" s="1031"/>
      <c r="T149" s="1031"/>
      <c r="U149" s="1031"/>
      <c r="V149" s="1031"/>
      <c r="W149" s="1031"/>
      <c r="X149" s="1042"/>
      <c r="Y149" s="1031"/>
      <c r="Z149" s="1031"/>
      <c r="AA149" s="1031"/>
      <c r="AB149" s="1035"/>
      <c r="AC149" s="1031"/>
      <c r="AD149" s="1031"/>
      <c r="AE149" s="1031"/>
      <c r="AF149" s="1031"/>
      <c r="AG149" s="1031"/>
      <c r="AH149" s="1031"/>
      <c r="AI149" s="979"/>
      <c r="AJ149" s="1031"/>
      <c r="AK149" s="1031"/>
      <c r="AL149" s="1031"/>
      <c r="AM149" s="1031"/>
      <c r="AN149" s="1031"/>
      <c r="AO149" s="1031"/>
      <c r="AP149" s="1027"/>
      <c r="AQ149" s="1031"/>
      <c r="AR149" s="1031"/>
      <c r="AS149" s="1031"/>
      <c r="AT149" s="1031"/>
      <c r="AU149" s="1031"/>
      <c r="AV149" s="1031"/>
      <c r="AW149" s="1031"/>
      <c r="AX149" s="1027"/>
      <c r="AY149" s="1031"/>
      <c r="AZ149" s="1031"/>
      <c r="BA149" s="1031"/>
      <c r="BB149" s="1031"/>
      <c r="BC149" s="1031"/>
      <c r="BD149" s="1031"/>
      <c r="BE149" s="1031"/>
      <c r="BF149" s="1031"/>
      <c r="BG149" s="1031"/>
      <c r="BH149" s="1031"/>
      <c r="BI149" s="1031"/>
      <c r="BJ149" s="1031"/>
      <c r="BK149" s="1031"/>
      <c r="BL149" s="1031"/>
      <c r="BM149" s="1031"/>
      <c r="BN149" s="1031"/>
      <c r="BO149" s="1031"/>
      <c r="BP149" s="1031"/>
      <c r="BQ149" s="1031"/>
      <c r="BR149" s="1027"/>
      <c r="BS149" s="1031"/>
      <c r="BT149" s="1027"/>
      <c r="BU149" s="1027"/>
      <c r="BV149" s="1031"/>
      <c r="BW149" s="1027"/>
      <c r="BX149" s="1031"/>
      <c r="BY149" s="1031"/>
      <c r="BZ149" s="1031"/>
      <c r="CA149" s="1031"/>
      <c r="CB149" s="1031"/>
      <c r="CC149" s="1031"/>
      <c r="CD149" s="1031"/>
      <c r="CE149" s="1031"/>
      <c r="CF149" s="1031"/>
      <c r="CG149" s="1031"/>
      <c r="CH149" s="901"/>
      <c r="CI149" s="901"/>
      <c r="CJ149" s="901"/>
      <c r="CK149" s="901"/>
      <c r="CL149" s="901"/>
      <c r="CM149" s="901"/>
      <c r="CN149" s="901"/>
      <c r="CO149" s="901"/>
      <c r="CP149" s="901"/>
      <c r="CQ149" s="901"/>
      <c r="CR149" s="901"/>
      <c r="CS149" s="901"/>
      <c r="CT149" s="901"/>
      <c r="CU149" s="901"/>
      <c r="CV149" s="901"/>
      <c r="CW149" s="901"/>
      <c r="CX149" s="901"/>
      <c r="CY149" s="901"/>
      <c r="CZ149" s="901"/>
      <c r="DA149" s="901"/>
      <c r="DB149" s="901"/>
      <c r="DC149" s="901"/>
      <c r="DD149" s="901"/>
      <c r="DE149" s="901"/>
      <c r="DF149" s="901"/>
      <c r="DG149" s="901"/>
      <c r="DH149" s="901"/>
      <c r="DI149" s="901"/>
      <c r="DJ149" s="901"/>
      <c r="DK149" s="901"/>
      <c r="DL149" s="901"/>
      <c r="DM149" s="901"/>
      <c r="DN149" s="901"/>
      <c r="DO149" s="901"/>
      <c r="DP149" s="901"/>
      <c r="DQ149" s="901"/>
      <c r="DR149" s="901"/>
      <c r="DS149" s="901"/>
      <c r="DT149" s="901"/>
      <c r="DU149" s="901"/>
      <c r="DV149" s="901"/>
      <c r="DW149" s="901"/>
      <c r="DX149" s="901"/>
      <c r="DY149" s="901"/>
      <c r="DZ149" s="901"/>
      <c r="EA149" s="901"/>
      <c r="EB149" s="901"/>
      <c r="EC149" s="901"/>
      <c r="ED149" s="901"/>
      <c r="EE149" s="901"/>
      <c r="EF149" s="901"/>
      <c r="EG149" s="901"/>
      <c r="EH149" s="901"/>
      <c r="EI149" s="901"/>
      <c r="EJ149" s="901"/>
      <c r="EK149" s="901"/>
      <c r="EL149" s="901"/>
      <c r="EM149" s="901"/>
      <c r="EN149" s="901"/>
      <c r="EO149" s="901"/>
      <c r="EP149" s="901"/>
      <c r="EQ149" s="901"/>
      <c r="ER149" s="901"/>
      <c r="ES149" s="901"/>
      <c r="ET149" s="901"/>
      <c r="EU149" s="901"/>
      <c r="EV149" s="901"/>
      <c r="EW149" s="901"/>
      <c r="EX149" s="901"/>
      <c r="EY149" s="901"/>
      <c r="EZ149" s="901"/>
      <c r="FA149" s="901"/>
      <c r="FB149" s="901"/>
      <c r="FC149" s="901"/>
      <c r="FD149" s="901"/>
      <c r="FE149" s="901"/>
      <c r="FF149" s="901"/>
      <c r="FG149" s="901"/>
      <c r="FH149" s="901"/>
      <c r="FI149" s="901"/>
      <c r="FJ149" s="901"/>
      <c r="FK149" s="901"/>
      <c r="FL149" s="901"/>
      <c r="FM149" s="901"/>
      <c r="FN149" s="901"/>
      <c r="FO149" s="901"/>
      <c r="FP149" s="901"/>
      <c r="FQ149" s="901"/>
      <c r="FR149" s="901"/>
      <c r="FS149" s="901"/>
      <c r="FT149" s="901"/>
      <c r="FU149" s="901"/>
      <c r="FV149" s="901"/>
      <c r="FW149" s="901"/>
      <c r="FX149" s="901"/>
      <c r="FY149" s="901"/>
      <c r="FZ149" s="901"/>
      <c r="GA149" s="901"/>
      <c r="GB149" s="901"/>
      <c r="GC149" s="901"/>
      <c r="GD149" s="901"/>
      <c r="GE149" s="901"/>
      <c r="GF149" s="901"/>
      <c r="GG149" s="901"/>
      <c r="GH149" s="901"/>
      <c r="GI149" s="901"/>
      <c r="GJ149" s="901"/>
      <c r="GK149" s="901"/>
      <c r="GL149" s="901"/>
      <c r="GM149" s="901"/>
      <c r="GN149" s="901"/>
      <c r="GO149" s="901"/>
      <c r="GP149" s="901"/>
      <c r="GQ149" s="901"/>
      <c r="GR149" s="901"/>
      <c r="GS149" s="901"/>
      <c r="GT149" s="901"/>
      <c r="GU149" s="901"/>
      <c r="GV149" s="901"/>
      <c r="GW149" s="901"/>
      <c r="GX149" s="901"/>
      <c r="GY149" s="901"/>
      <c r="GZ149" s="901"/>
      <c r="HA149" s="901"/>
      <c r="HB149" s="901"/>
      <c r="HC149" s="901"/>
      <c r="HD149" s="901"/>
      <c r="HE149" s="901"/>
      <c r="HF149" s="901"/>
      <c r="HG149" s="901"/>
      <c r="HH149" s="901"/>
      <c r="HI149" s="901"/>
      <c r="HJ149" s="901"/>
      <c r="HK149" s="901"/>
      <c r="HL149" s="901"/>
      <c r="HM149" s="901"/>
      <c r="HN149" s="901"/>
      <c r="HO149" s="901"/>
      <c r="HP149" s="901"/>
      <c r="HQ149" s="901"/>
      <c r="HR149" s="901"/>
      <c r="HS149" s="901"/>
      <c r="HT149" s="901"/>
      <c r="HU149" s="901"/>
      <c r="HV149" s="901"/>
      <c r="HW149" s="901"/>
      <c r="HX149" s="901"/>
      <c r="HY149" s="901"/>
      <c r="HZ149" s="901"/>
      <c r="IA149" s="901"/>
      <c r="IB149" s="901"/>
      <c r="IC149" s="901"/>
      <c r="JJ149" s="901"/>
      <c r="JK149" s="901"/>
      <c r="JL149" s="901"/>
      <c r="JM149" s="901"/>
      <c r="JN149" s="901"/>
    </row>
    <row r="150" s="899" customFormat="1" ht="10.05" customHeight="1" spans="1:274">
      <c r="A150" s="1025"/>
      <c r="B150" s="979" t="s">
        <v>223</v>
      </c>
      <c r="C150" s="1012" t="s">
        <v>224</v>
      </c>
      <c r="D150" s="1027"/>
      <c r="E150" s="1027"/>
      <c r="F150" s="1027"/>
      <c r="G150" s="1027"/>
      <c r="H150" s="1027"/>
      <c r="I150" s="1027"/>
      <c r="J150" s="1027"/>
      <c r="K150" s="1027"/>
      <c r="L150" s="1027"/>
      <c r="M150" s="1027"/>
      <c r="N150" s="1027"/>
      <c r="O150" s="1027"/>
      <c r="P150" s="1027"/>
      <c r="Q150" s="1027"/>
      <c r="R150" s="1027"/>
      <c r="S150" s="1027"/>
      <c r="T150" s="1027"/>
      <c r="U150" s="1027"/>
      <c r="V150" s="1027">
        <v>3</v>
      </c>
      <c r="W150" s="1027"/>
      <c r="X150" s="1041"/>
      <c r="Y150" s="1027"/>
      <c r="Z150" s="1027"/>
      <c r="AA150" s="1027"/>
      <c r="AB150" s="1029"/>
      <c r="AC150" s="1027"/>
      <c r="AD150" s="1027"/>
      <c r="AE150" s="1027"/>
      <c r="AF150" s="1027"/>
      <c r="AG150" s="1027"/>
      <c r="AH150" s="1027"/>
      <c r="AI150" s="1053">
        <v>1</v>
      </c>
      <c r="AJ150" s="1053"/>
      <c r="AK150" s="1053"/>
      <c r="AL150" s="1053"/>
      <c r="AM150" s="1053"/>
      <c r="AN150" s="1053"/>
      <c r="AO150" s="1053"/>
      <c r="AP150" s="1027"/>
      <c r="AQ150" s="1053"/>
      <c r="AR150" s="1053"/>
      <c r="AS150" s="1053"/>
      <c r="AT150" s="1053"/>
      <c r="AU150" s="1053"/>
      <c r="AV150" s="1053"/>
      <c r="AW150" s="1053"/>
      <c r="AX150" s="1027"/>
      <c r="AY150" s="1053"/>
      <c r="AZ150" s="1053"/>
      <c r="BA150" s="1053"/>
      <c r="BB150" s="1053"/>
      <c r="BC150" s="1053"/>
      <c r="BD150" s="1053"/>
      <c r="BE150" s="1053"/>
      <c r="BF150" s="1053"/>
      <c r="BG150" s="1053"/>
      <c r="BH150" s="1053"/>
      <c r="BI150" s="1053"/>
      <c r="BJ150" s="1053"/>
      <c r="BK150" s="1053"/>
      <c r="BL150" s="1030"/>
      <c r="BM150" s="1053">
        <v>2</v>
      </c>
      <c r="BN150" s="1053">
        <v>1</v>
      </c>
      <c r="BO150" s="1053"/>
      <c r="BP150" s="1053"/>
      <c r="BQ150" s="1053"/>
      <c r="BR150" s="1031"/>
      <c r="BS150" s="1053"/>
      <c r="BT150" s="1031"/>
      <c r="BU150" s="1031"/>
      <c r="BV150" s="1053"/>
      <c r="BW150" s="1031"/>
      <c r="BX150" s="1053"/>
      <c r="BY150" s="1053"/>
      <c r="BZ150" s="1053">
        <v>1</v>
      </c>
      <c r="CA150" s="1053"/>
      <c r="CB150" s="1053"/>
      <c r="CC150" s="1053"/>
      <c r="CD150" s="1053"/>
      <c r="CE150" s="1053"/>
      <c r="CF150" s="1053"/>
      <c r="CG150" s="1053"/>
      <c r="CH150" s="901"/>
      <c r="CI150" s="901"/>
      <c r="CJ150" s="901"/>
      <c r="CK150" s="901"/>
      <c r="CL150" s="901"/>
      <c r="CM150" s="901"/>
      <c r="CN150" s="901"/>
      <c r="CO150" s="901"/>
      <c r="CP150" s="901"/>
      <c r="CQ150" s="901"/>
      <c r="CR150" s="901"/>
      <c r="CS150" s="901"/>
      <c r="CT150" s="901"/>
      <c r="CU150" s="901"/>
      <c r="CV150" s="901"/>
      <c r="CW150" s="901"/>
      <c r="CX150" s="901"/>
      <c r="CY150" s="901"/>
      <c r="CZ150" s="901"/>
      <c r="DA150" s="901"/>
      <c r="DB150" s="901"/>
      <c r="DC150" s="901"/>
      <c r="DD150" s="901"/>
      <c r="DE150" s="901"/>
      <c r="DF150" s="901"/>
      <c r="DG150" s="901"/>
      <c r="DH150" s="901"/>
      <c r="DI150" s="901"/>
      <c r="DJ150" s="901"/>
      <c r="DK150" s="901"/>
      <c r="DL150" s="901"/>
      <c r="DM150" s="901"/>
      <c r="DN150" s="901"/>
      <c r="DO150" s="901"/>
      <c r="DP150" s="901"/>
      <c r="DQ150" s="901"/>
      <c r="DR150" s="901"/>
      <c r="DS150" s="901"/>
      <c r="DT150" s="901"/>
      <c r="DU150" s="901"/>
      <c r="DV150" s="901"/>
      <c r="DW150" s="901"/>
      <c r="DX150" s="901"/>
      <c r="DY150" s="901"/>
      <c r="DZ150" s="901"/>
      <c r="EA150" s="901"/>
      <c r="EB150" s="901"/>
      <c r="EC150" s="901"/>
      <c r="ED150" s="901"/>
      <c r="EE150" s="901"/>
      <c r="EF150" s="901"/>
      <c r="EG150" s="901"/>
      <c r="EH150" s="901"/>
      <c r="EI150" s="901"/>
      <c r="EJ150" s="901"/>
      <c r="EK150" s="901"/>
      <c r="EL150" s="901"/>
      <c r="EM150" s="901"/>
      <c r="EN150" s="901"/>
      <c r="EO150" s="901"/>
      <c r="EP150" s="901"/>
      <c r="EQ150" s="901"/>
      <c r="ER150" s="901"/>
      <c r="ES150" s="901"/>
      <c r="ET150" s="901"/>
      <c r="EU150" s="901"/>
      <c r="EV150" s="901"/>
      <c r="EW150" s="901"/>
      <c r="EX150" s="901"/>
      <c r="EY150" s="901"/>
      <c r="EZ150" s="901"/>
      <c r="FA150" s="901"/>
      <c r="FB150" s="901"/>
      <c r="FC150" s="901"/>
      <c r="FD150" s="901"/>
      <c r="FE150" s="901"/>
      <c r="FF150" s="901"/>
      <c r="FG150" s="901"/>
      <c r="FH150" s="901"/>
      <c r="FI150" s="901"/>
      <c r="FJ150" s="901"/>
      <c r="FK150" s="901"/>
      <c r="FL150" s="901"/>
      <c r="FM150" s="901"/>
      <c r="FN150" s="901"/>
      <c r="FO150" s="901"/>
      <c r="FP150" s="901"/>
      <c r="FQ150" s="901"/>
      <c r="FR150" s="901"/>
      <c r="FS150" s="901"/>
      <c r="FT150" s="901"/>
      <c r="FU150" s="901"/>
      <c r="FV150" s="901"/>
      <c r="FW150" s="901"/>
      <c r="FX150" s="901"/>
      <c r="FY150" s="901"/>
      <c r="FZ150" s="901"/>
      <c r="GA150" s="901"/>
      <c r="GB150" s="901"/>
      <c r="GC150" s="901"/>
      <c r="GD150" s="901"/>
      <c r="GE150" s="901"/>
      <c r="GF150" s="901"/>
      <c r="GG150" s="901"/>
      <c r="GH150" s="901"/>
      <c r="GI150" s="901"/>
      <c r="GJ150" s="901"/>
      <c r="GK150" s="901"/>
      <c r="GL150" s="901"/>
      <c r="GM150" s="901"/>
      <c r="GN150" s="901"/>
      <c r="GO150" s="901"/>
      <c r="GP150" s="901"/>
      <c r="GQ150" s="901"/>
      <c r="GR150" s="901"/>
      <c r="GS150" s="901"/>
      <c r="GT150" s="901"/>
      <c r="GU150" s="901"/>
      <c r="GV150" s="901"/>
      <c r="GW150" s="901"/>
      <c r="GX150" s="901"/>
      <c r="GY150" s="901"/>
      <c r="GZ150" s="901"/>
      <c r="HA150" s="901"/>
      <c r="HB150" s="901"/>
      <c r="HC150" s="901"/>
      <c r="HD150" s="901"/>
      <c r="HE150" s="901"/>
      <c r="HF150" s="901"/>
      <c r="HG150" s="901"/>
      <c r="HH150" s="901"/>
      <c r="HI150" s="901"/>
      <c r="HJ150" s="901"/>
      <c r="HK150" s="901"/>
      <c r="HL150" s="901"/>
      <c r="HM150" s="901"/>
      <c r="HN150" s="901"/>
      <c r="HO150" s="901"/>
      <c r="HP150" s="901"/>
      <c r="HQ150" s="901"/>
      <c r="HR150" s="901"/>
      <c r="HS150" s="901"/>
      <c r="HT150" s="901"/>
      <c r="HU150" s="901"/>
      <c r="HV150" s="901"/>
      <c r="HW150" s="901"/>
      <c r="HX150" s="901"/>
      <c r="HY150" s="901"/>
      <c r="HZ150" s="901"/>
      <c r="IA150" s="901"/>
      <c r="IB150" s="901"/>
      <c r="IC150" s="901"/>
      <c r="JJ150" s="901"/>
      <c r="JK150" s="901"/>
      <c r="JL150" s="901"/>
      <c r="JM150" s="901"/>
      <c r="JN150" s="901"/>
    </row>
    <row r="151" s="899" customFormat="1" ht="10.05" customHeight="1" spans="1:274">
      <c r="A151" s="1031"/>
      <c r="B151" s="979"/>
      <c r="C151" s="1012"/>
      <c r="D151" s="1027"/>
      <c r="E151" s="1027"/>
      <c r="F151" s="1027"/>
      <c r="G151" s="1027"/>
      <c r="H151" s="1027"/>
      <c r="I151" s="1027"/>
      <c r="J151" s="1027"/>
      <c r="K151" s="1027"/>
      <c r="L151" s="1027"/>
      <c r="M151" s="1027"/>
      <c r="N151" s="1027"/>
      <c r="O151" s="1027"/>
      <c r="P151" s="1027"/>
      <c r="Q151" s="1027"/>
      <c r="R151" s="1027"/>
      <c r="S151" s="1027"/>
      <c r="T151" s="1027"/>
      <c r="U151" s="1027"/>
      <c r="V151" s="1027"/>
      <c r="W151" s="1027"/>
      <c r="X151" s="1042"/>
      <c r="Y151" s="1027"/>
      <c r="Z151" s="1027"/>
      <c r="AA151" s="1027"/>
      <c r="AB151" s="1035"/>
      <c r="AC151" s="1027"/>
      <c r="AD151" s="1027"/>
      <c r="AE151" s="1027"/>
      <c r="AF151" s="1027"/>
      <c r="AG151" s="1027"/>
      <c r="AH151" s="1027"/>
      <c r="AI151" s="1053"/>
      <c r="AJ151" s="1053"/>
      <c r="AK151" s="1053"/>
      <c r="AL151" s="1053"/>
      <c r="AM151" s="1053"/>
      <c r="AN151" s="1053"/>
      <c r="AO151" s="1053"/>
      <c r="AP151" s="1027"/>
      <c r="AQ151" s="1053"/>
      <c r="AR151" s="1053"/>
      <c r="AS151" s="1053"/>
      <c r="AT151" s="1053"/>
      <c r="AU151" s="1053"/>
      <c r="AV151" s="1053"/>
      <c r="AW151" s="1053"/>
      <c r="AX151" s="1027"/>
      <c r="AY151" s="1053"/>
      <c r="AZ151" s="1053"/>
      <c r="BA151" s="1053"/>
      <c r="BB151" s="1053"/>
      <c r="BC151" s="1053"/>
      <c r="BD151" s="1053"/>
      <c r="BE151" s="1053"/>
      <c r="BF151" s="1053"/>
      <c r="BG151" s="1053"/>
      <c r="BH151" s="1053"/>
      <c r="BI151" s="1053"/>
      <c r="BJ151" s="1053"/>
      <c r="BK151" s="1053"/>
      <c r="BL151" s="1031"/>
      <c r="BM151" s="1053"/>
      <c r="BN151" s="1053"/>
      <c r="BO151" s="1053"/>
      <c r="BP151" s="1053"/>
      <c r="BQ151" s="1053"/>
      <c r="BR151" s="1027"/>
      <c r="BS151" s="1053"/>
      <c r="BT151" s="1027"/>
      <c r="BU151" s="1027"/>
      <c r="BV151" s="1053"/>
      <c r="BW151" s="1027"/>
      <c r="BX151" s="1053"/>
      <c r="BY151" s="1053"/>
      <c r="BZ151" s="1053"/>
      <c r="CA151" s="1053"/>
      <c r="CB151" s="1053"/>
      <c r="CC151" s="1053"/>
      <c r="CD151" s="1053"/>
      <c r="CE151" s="1053"/>
      <c r="CF151" s="1053"/>
      <c r="CG151" s="1053"/>
      <c r="CH151" s="901"/>
      <c r="CI151" s="901"/>
      <c r="CJ151" s="901"/>
      <c r="CK151" s="901"/>
      <c r="CL151" s="901"/>
      <c r="CM151" s="901"/>
      <c r="CN151" s="901"/>
      <c r="CO151" s="901"/>
      <c r="CP151" s="901"/>
      <c r="CQ151" s="901"/>
      <c r="CR151" s="901"/>
      <c r="CS151" s="901"/>
      <c r="CT151" s="901"/>
      <c r="CU151" s="901"/>
      <c r="CV151" s="901"/>
      <c r="CW151" s="901"/>
      <c r="CX151" s="901"/>
      <c r="CY151" s="901"/>
      <c r="CZ151" s="901"/>
      <c r="DA151" s="901"/>
      <c r="DB151" s="901"/>
      <c r="DC151" s="901"/>
      <c r="DD151" s="901"/>
      <c r="DE151" s="901"/>
      <c r="DF151" s="901"/>
      <c r="DG151" s="901"/>
      <c r="DH151" s="901"/>
      <c r="DI151" s="901"/>
      <c r="DJ151" s="901"/>
      <c r="DK151" s="901"/>
      <c r="DL151" s="901"/>
      <c r="DM151" s="901"/>
      <c r="DN151" s="901"/>
      <c r="DO151" s="901"/>
      <c r="DP151" s="901"/>
      <c r="DQ151" s="901"/>
      <c r="DR151" s="901"/>
      <c r="DS151" s="901"/>
      <c r="DT151" s="901"/>
      <c r="DU151" s="901"/>
      <c r="DV151" s="901"/>
      <c r="DW151" s="901"/>
      <c r="DX151" s="901"/>
      <c r="DY151" s="901"/>
      <c r="DZ151" s="901"/>
      <c r="EA151" s="901"/>
      <c r="EB151" s="901"/>
      <c r="EC151" s="901"/>
      <c r="ED151" s="901"/>
      <c r="EE151" s="901"/>
      <c r="EF151" s="901"/>
      <c r="EG151" s="901"/>
      <c r="EH151" s="901"/>
      <c r="EI151" s="901"/>
      <c r="EJ151" s="901"/>
      <c r="EK151" s="901"/>
      <c r="EL151" s="901"/>
      <c r="EM151" s="901"/>
      <c r="EN151" s="901"/>
      <c r="EO151" s="901"/>
      <c r="EP151" s="901"/>
      <c r="EQ151" s="901"/>
      <c r="ER151" s="901"/>
      <c r="ES151" s="901"/>
      <c r="ET151" s="901"/>
      <c r="EU151" s="901"/>
      <c r="EV151" s="901"/>
      <c r="EW151" s="901"/>
      <c r="EX151" s="901"/>
      <c r="EY151" s="901"/>
      <c r="EZ151" s="901"/>
      <c r="FA151" s="901"/>
      <c r="FB151" s="901"/>
      <c r="FC151" s="901"/>
      <c r="FD151" s="901"/>
      <c r="FE151" s="901"/>
      <c r="FF151" s="901"/>
      <c r="FG151" s="901"/>
      <c r="FH151" s="901"/>
      <c r="FI151" s="901"/>
      <c r="FJ151" s="901"/>
      <c r="FK151" s="901"/>
      <c r="FL151" s="901"/>
      <c r="FM151" s="901"/>
      <c r="FN151" s="901"/>
      <c r="FO151" s="901"/>
      <c r="FP151" s="901"/>
      <c r="FQ151" s="901"/>
      <c r="FR151" s="901"/>
      <c r="FS151" s="901"/>
      <c r="FT151" s="901"/>
      <c r="FU151" s="901"/>
      <c r="FV151" s="901"/>
      <c r="FW151" s="901"/>
      <c r="FX151" s="901"/>
      <c r="FY151" s="901"/>
      <c r="FZ151" s="901"/>
      <c r="GA151" s="901"/>
      <c r="GB151" s="901"/>
      <c r="GC151" s="901"/>
      <c r="GD151" s="901"/>
      <c r="GE151" s="901"/>
      <c r="GF151" s="901"/>
      <c r="GG151" s="901"/>
      <c r="GH151" s="901"/>
      <c r="GI151" s="901"/>
      <c r="GJ151" s="901"/>
      <c r="GK151" s="901"/>
      <c r="GL151" s="901"/>
      <c r="GM151" s="901"/>
      <c r="GN151" s="901"/>
      <c r="GO151" s="901"/>
      <c r="GP151" s="901"/>
      <c r="GQ151" s="901"/>
      <c r="GR151" s="901"/>
      <c r="GS151" s="901"/>
      <c r="GT151" s="901"/>
      <c r="GU151" s="901"/>
      <c r="GV151" s="901"/>
      <c r="GW151" s="901"/>
      <c r="GX151" s="901"/>
      <c r="GY151" s="901"/>
      <c r="GZ151" s="901"/>
      <c r="HA151" s="901"/>
      <c r="HB151" s="901"/>
      <c r="HC151" s="901"/>
      <c r="HD151" s="901"/>
      <c r="HE151" s="901"/>
      <c r="HF151" s="901"/>
      <c r="HG151" s="901"/>
      <c r="HH151" s="901"/>
      <c r="HI151" s="901"/>
      <c r="HJ151" s="901"/>
      <c r="HK151" s="901"/>
      <c r="HL151" s="901"/>
      <c r="HM151" s="901"/>
      <c r="HN151" s="901"/>
      <c r="HO151" s="901"/>
      <c r="HP151" s="901"/>
      <c r="HQ151" s="901"/>
      <c r="HR151" s="901"/>
      <c r="HS151" s="901"/>
      <c r="HT151" s="901"/>
      <c r="HU151" s="901"/>
      <c r="HV151" s="901"/>
      <c r="HW151" s="901"/>
      <c r="HX151" s="901"/>
      <c r="HY151" s="901"/>
      <c r="HZ151" s="901"/>
      <c r="IA151" s="901"/>
      <c r="IB151" s="901"/>
      <c r="IC151" s="901"/>
      <c r="JJ151" s="901"/>
      <c r="JK151" s="901"/>
      <c r="JL151" s="901"/>
      <c r="JM151" s="901"/>
      <c r="JN151" s="901"/>
    </row>
    <row r="152" s="899" customFormat="1" ht="10.05" customHeight="1" spans="1:274">
      <c r="A152" s="1025"/>
      <c r="B152" s="979" t="s">
        <v>225</v>
      </c>
      <c r="C152" s="1054" t="s">
        <v>226</v>
      </c>
      <c r="D152" s="979"/>
      <c r="E152" s="979"/>
      <c r="F152" s="979"/>
      <c r="G152" s="979"/>
      <c r="H152" s="979"/>
      <c r="I152" s="979"/>
      <c r="J152" s="1027"/>
      <c r="K152" s="1027"/>
      <c r="L152" s="979"/>
      <c r="M152" s="979"/>
      <c r="N152" s="979"/>
      <c r="O152" s="979"/>
      <c r="P152" s="979"/>
      <c r="Q152" s="979"/>
      <c r="R152" s="1027"/>
      <c r="S152" s="979"/>
      <c r="T152" s="979"/>
      <c r="U152" s="979"/>
      <c r="V152" s="979">
        <v>6</v>
      </c>
      <c r="W152" s="979"/>
      <c r="X152" s="1041"/>
      <c r="Y152" s="979"/>
      <c r="Z152" s="979"/>
      <c r="AA152" s="979"/>
      <c r="AB152" s="1029"/>
      <c r="AC152" s="979"/>
      <c r="AD152" s="979"/>
      <c r="AE152" s="979"/>
      <c r="AF152" s="979"/>
      <c r="AG152" s="979"/>
      <c r="AH152" s="979"/>
      <c r="AI152" s="979"/>
      <c r="AJ152" s="979"/>
      <c r="AK152" s="979"/>
      <c r="AL152" s="979"/>
      <c r="AM152" s="979"/>
      <c r="AN152" s="979"/>
      <c r="AO152" s="979"/>
      <c r="AP152" s="1027"/>
      <c r="AQ152" s="979"/>
      <c r="AR152" s="979"/>
      <c r="AS152" s="979"/>
      <c r="AT152" s="979"/>
      <c r="AU152" s="979"/>
      <c r="AV152" s="979"/>
      <c r="AW152" s="979"/>
      <c r="AX152" s="1027"/>
      <c r="AY152" s="979"/>
      <c r="AZ152" s="979"/>
      <c r="BA152" s="979"/>
      <c r="BB152" s="979"/>
      <c r="BC152" s="979"/>
      <c r="BD152" s="979"/>
      <c r="BE152" s="979"/>
      <c r="BF152" s="979"/>
      <c r="BG152" s="979"/>
      <c r="BH152" s="979"/>
      <c r="BI152" s="979"/>
      <c r="BJ152" s="979"/>
      <c r="BK152" s="979"/>
      <c r="BL152" s="1030"/>
      <c r="BM152" s="979"/>
      <c r="BN152" s="979"/>
      <c r="BO152" s="979"/>
      <c r="BP152" s="979"/>
      <c r="BQ152" s="979"/>
      <c r="BR152" s="1031"/>
      <c r="BS152" s="979">
        <v>4</v>
      </c>
      <c r="BT152" s="1031"/>
      <c r="BU152" s="1031"/>
      <c r="BV152" s="979">
        <v>1</v>
      </c>
      <c r="BW152" s="1031"/>
      <c r="BX152" s="979"/>
      <c r="BY152" s="979"/>
      <c r="BZ152" s="979"/>
      <c r="CA152" s="979"/>
      <c r="CB152" s="979"/>
      <c r="CC152" s="979"/>
      <c r="CD152" s="979"/>
      <c r="CE152" s="979"/>
      <c r="CF152" s="979"/>
      <c r="CG152" s="979"/>
      <c r="CH152" s="901"/>
      <c r="CI152" s="901"/>
      <c r="CJ152" s="901"/>
      <c r="CK152" s="901"/>
      <c r="CL152" s="901"/>
      <c r="CM152" s="901"/>
      <c r="CN152" s="901"/>
      <c r="CO152" s="901"/>
      <c r="CP152" s="901"/>
      <c r="CQ152" s="901"/>
      <c r="CR152" s="901"/>
      <c r="CS152" s="901"/>
      <c r="CT152" s="901"/>
      <c r="CU152" s="901"/>
      <c r="CV152" s="901"/>
      <c r="CW152" s="901"/>
      <c r="CX152" s="901"/>
      <c r="CY152" s="901"/>
      <c r="CZ152" s="901"/>
      <c r="DA152" s="901"/>
      <c r="DB152" s="901"/>
      <c r="DC152" s="901"/>
      <c r="DD152" s="901"/>
      <c r="DE152" s="901"/>
      <c r="DF152" s="901"/>
      <c r="DG152" s="901"/>
      <c r="DH152" s="901"/>
      <c r="DI152" s="901"/>
      <c r="DJ152" s="901"/>
      <c r="DK152" s="901"/>
      <c r="DL152" s="901"/>
      <c r="DM152" s="901"/>
      <c r="DN152" s="901"/>
      <c r="DO152" s="901"/>
      <c r="DP152" s="901"/>
      <c r="DQ152" s="901"/>
      <c r="DR152" s="901"/>
      <c r="DS152" s="901"/>
      <c r="DT152" s="901"/>
      <c r="DU152" s="901"/>
      <c r="DV152" s="901"/>
      <c r="DW152" s="901"/>
      <c r="DX152" s="901"/>
      <c r="DY152" s="901"/>
      <c r="DZ152" s="901"/>
      <c r="EA152" s="901"/>
      <c r="EB152" s="901"/>
      <c r="EC152" s="901"/>
      <c r="ED152" s="901"/>
      <c r="EE152" s="901"/>
      <c r="EF152" s="901"/>
      <c r="EG152" s="901"/>
      <c r="EH152" s="901"/>
      <c r="EI152" s="901"/>
      <c r="EJ152" s="901"/>
      <c r="EK152" s="901"/>
      <c r="EL152" s="901"/>
      <c r="EM152" s="901"/>
      <c r="EN152" s="901"/>
      <c r="EO152" s="901"/>
      <c r="EP152" s="901"/>
      <c r="EQ152" s="901"/>
      <c r="ER152" s="901"/>
      <c r="ES152" s="901"/>
      <c r="ET152" s="901"/>
      <c r="EU152" s="901"/>
      <c r="EV152" s="901"/>
      <c r="EW152" s="901"/>
      <c r="EX152" s="901"/>
      <c r="EY152" s="901"/>
      <c r="EZ152" s="901"/>
      <c r="FA152" s="901"/>
      <c r="FB152" s="901"/>
      <c r="FC152" s="901"/>
      <c r="FD152" s="901"/>
      <c r="FE152" s="901"/>
      <c r="FF152" s="901"/>
      <c r="FG152" s="901"/>
      <c r="FH152" s="901"/>
      <c r="FI152" s="901"/>
      <c r="FJ152" s="901"/>
      <c r="FK152" s="901"/>
      <c r="FL152" s="901"/>
      <c r="FM152" s="901"/>
      <c r="FN152" s="901"/>
      <c r="FO152" s="901"/>
      <c r="FP152" s="901"/>
      <c r="FQ152" s="901"/>
      <c r="FR152" s="901"/>
      <c r="FS152" s="901"/>
      <c r="FT152" s="901"/>
      <c r="FU152" s="901"/>
      <c r="FV152" s="901"/>
      <c r="FW152" s="901"/>
      <c r="FX152" s="901"/>
      <c r="FY152" s="901"/>
      <c r="FZ152" s="901"/>
      <c r="GA152" s="901"/>
      <c r="GB152" s="901"/>
      <c r="GC152" s="901"/>
      <c r="GD152" s="901"/>
      <c r="GE152" s="901"/>
      <c r="GF152" s="901"/>
      <c r="GG152" s="901"/>
      <c r="GH152" s="901"/>
      <c r="GI152" s="901"/>
      <c r="GJ152" s="901"/>
      <c r="GK152" s="901"/>
      <c r="GL152" s="901"/>
      <c r="GM152" s="901"/>
      <c r="GN152" s="901"/>
      <c r="GO152" s="901"/>
      <c r="GP152" s="901"/>
      <c r="GQ152" s="901"/>
      <c r="GR152" s="901"/>
      <c r="GS152" s="901"/>
      <c r="GT152" s="901"/>
      <c r="GU152" s="901"/>
      <c r="GV152" s="901"/>
      <c r="GW152" s="901"/>
      <c r="GX152" s="901"/>
      <c r="GY152" s="901"/>
      <c r="GZ152" s="901"/>
      <c r="HA152" s="901"/>
      <c r="HB152" s="901"/>
      <c r="HC152" s="901"/>
      <c r="HD152" s="901"/>
      <c r="HE152" s="901"/>
      <c r="HF152" s="901"/>
      <c r="HG152" s="901"/>
      <c r="HH152" s="901"/>
      <c r="HI152" s="901"/>
      <c r="HJ152" s="901"/>
      <c r="HK152" s="901"/>
      <c r="HL152" s="901"/>
      <c r="HM152" s="901"/>
      <c r="HN152" s="901"/>
      <c r="HO152" s="901"/>
      <c r="HP152" s="901"/>
      <c r="HQ152" s="901"/>
      <c r="HR152" s="901"/>
      <c r="HS152" s="901"/>
      <c r="HT152" s="901"/>
      <c r="HU152" s="901"/>
      <c r="HV152" s="901"/>
      <c r="HW152" s="901"/>
      <c r="HX152" s="901"/>
      <c r="HY152" s="901"/>
      <c r="HZ152" s="901"/>
      <c r="IA152" s="901"/>
      <c r="IB152" s="901"/>
      <c r="IC152" s="901"/>
      <c r="JJ152" s="901"/>
      <c r="JK152" s="901"/>
      <c r="JL152" s="901"/>
      <c r="JM152" s="901"/>
      <c r="JN152" s="901"/>
    </row>
    <row r="153" s="899" customFormat="1" ht="10.05" customHeight="1" spans="1:274">
      <c r="A153" s="1031"/>
      <c r="B153" s="979"/>
      <c r="C153" s="1054"/>
      <c r="D153" s="979"/>
      <c r="E153" s="979"/>
      <c r="F153" s="979"/>
      <c r="G153" s="979"/>
      <c r="H153" s="979"/>
      <c r="I153" s="979"/>
      <c r="J153" s="1027"/>
      <c r="K153" s="1027"/>
      <c r="L153" s="979"/>
      <c r="M153" s="979"/>
      <c r="N153" s="979"/>
      <c r="O153" s="979"/>
      <c r="P153" s="979"/>
      <c r="Q153" s="979"/>
      <c r="R153" s="1027"/>
      <c r="S153" s="979"/>
      <c r="T153" s="979"/>
      <c r="U153" s="979"/>
      <c r="V153" s="979"/>
      <c r="W153" s="979"/>
      <c r="X153" s="1042"/>
      <c r="Y153" s="979"/>
      <c r="Z153" s="979"/>
      <c r="AA153" s="979"/>
      <c r="AB153" s="1035"/>
      <c r="AC153" s="979"/>
      <c r="AD153" s="979"/>
      <c r="AE153" s="979"/>
      <c r="AF153" s="979"/>
      <c r="AG153" s="979"/>
      <c r="AH153" s="979"/>
      <c r="AI153" s="979"/>
      <c r="AJ153" s="979"/>
      <c r="AK153" s="979"/>
      <c r="AL153" s="979"/>
      <c r="AM153" s="979"/>
      <c r="AN153" s="979"/>
      <c r="AO153" s="979"/>
      <c r="AP153" s="1027"/>
      <c r="AQ153" s="979"/>
      <c r="AR153" s="979"/>
      <c r="AS153" s="979"/>
      <c r="AT153" s="979"/>
      <c r="AU153" s="979"/>
      <c r="AV153" s="979"/>
      <c r="AW153" s="979"/>
      <c r="AX153" s="1027"/>
      <c r="AY153" s="979"/>
      <c r="AZ153" s="979"/>
      <c r="BA153" s="979"/>
      <c r="BB153" s="979"/>
      <c r="BC153" s="979"/>
      <c r="BD153" s="979"/>
      <c r="BE153" s="979"/>
      <c r="BF153" s="979"/>
      <c r="BG153" s="979"/>
      <c r="BH153" s="979"/>
      <c r="BI153" s="979"/>
      <c r="BJ153" s="979"/>
      <c r="BK153" s="979"/>
      <c r="BL153" s="1031"/>
      <c r="BM153" s="979"/>
      <c r="BN153" s="979"/>
      <c r="BO153" s="979"/>
      <c r="BP153" s="979"/>
      <c r="BQ153" s="979"/>
      <c r="BR153" s="1027"/>
      <c r="BS153" s="979"/>
      <c r="BT153" s="1027"/>
      <c r="BU153" s="1027"/>
      <c r="BV153" s="979"/>
      <c r="BW153" s="1027"/>
      <c r="BX153" s="979"/>
      <c r="BY153" s="979"/>
      <c r="BZ153" s="979"/>
      <c r="CA153" s="979"/>
      <c r="CB153" s="979"/>
      <c r="CC153" s="979"/>
      <c r="CD153" s="979"/>
      <c r="CE153" s="979"/>
      <c r="CF153" s="979"/>
      <c r="CG153" s="979"/>
      <c r="CH153" s="901"/>
      <c r="CI153" s="901"/>
      <c r="CJ153" s="901"/>
      <c r="CK153" s="901"/>
      <c r="CL153" s="901"/>
      <c r="CM153" s="901"/>
      <c r="CN153" s="901"/>
      <c r="CO153" s="901"/>
      <c r="CP153" s="901"/>
      <c r="CQ153" s="901"/>
      <c r="CR153" s="901"/>
      <c r="CS153" s="901"/>
      <c r="CT153" s="901"/>
      <c r="CU153" s="901"/>
      <c r="CV153" s="901"/>
      <c r="CW153" s="901"/>
      <c r="CX153" s="901"/>
      <c r="CY153" s="901"/>
      <c r="CZ153" s="901"/>
      <c r="DA153" s="901"/>
      <c r="DB153" s="901"/>
      <c r="DC153" s="901"/>
      <c r="DD153" s="901"/>
      <c r="DE153" s="901"/>
      <c r="DF153" s="901"/>
      <c r="DG153" s="901"/>
      <c r="DH153" s="901"/>
      <c r="DI153" s="901"/>
      <c r="DJ153" s="901"/>
      <c r="DK153" s="901"/>
      <c r="DL153" s="901"/>
      <c r="DM153" s="901"/>
      <c r="DN153" s="901"/>
      <c r="DO153" s="901"/>
      <c r="DP153" s="901"/>
      <c r="DQ153" s="901"/>
      <c r="DR153" s="901"/>
      <c r="DS153" s="901"/>
      <c r="DT153" s="901"/>
      <c r="DU153" s="901"/>
      <c r="DV153" s="901"/>
      <c r="DW153" s="901"/>
      <c r="DX153" s="901"/>
      <c r="DY153" s="901"/>
      <c r="DZ153" s="901"/>
      <c r="EA153" s="901"/>
      <c r="EB153" s="901"/>
      <c r="EC153" s="901"/>
      <c r="ED153" s="901"/>
      <c r="EE153" s="901"/>
      <c r="EF153" s="901"/>
      <c r="EG153" s="901"/>
      <c r="EH153" s="901"/>
      <c r="EI153" s="901"/>
      <c r="EJ153" s="901"/>
      <c r="EK153" s="901"/>
      <c r="EL153" s="901"/>
      <c r="EM153" s="901"/>
      <c r="EN153" s="901"/>
      <c r="EO153" s="901"/>
      <c r="EP153" s="901"/>
      <c r="EQ153" s="901"/>
      <c r="ER153" s="901"/>
      <c r="ES153" s="901"/>
      <c r="ET153" s="901"/>
      <c r="EU153" s="901"/>
      <c r="EV153" s="901"/>
      <c r="EW153" s="901"/>
      <c r="EX153" s="901"/>
      <c r="EY153" s="901"/>
      <c r="EZ153" s="901"/>
      <c r="FA153" s="901"/>
      <c r="FB153" s="901"/>
      <c r="FC153" s="901"/>
      <c r="FD153" s="901"/>
      <c r="FE153" s="901"/>
      <c r="FF153" s="901"/>
      <c r="FG153" s="901"/>
      <c r="FH153" s="901"/>
      <c r="FI153" s="901"/>
      <c r="FJ153" s="901"/>
      <c r="FK153" s="901"/>
      <c r="FL153" s="901"/>
      <c r="FM153" s="901"/>
      <c r="FN153" s="901"/>
      <c r="FO153" s="901"/>
      <c r="FP153" s="901"/>
      <c r="FQ153" s="901"/>
      <c r="FR153" s="901"/>
      <c r="FS153" s="901"/>
      <c r="FT153" s="901"/>
      <c r="FU153" s="901"/>
      <c r="FV153" s="901"/>
      <c r="FW153" s="901"/>
      <c r="FX153" s="901"/>
      <c r="FY153" s="901"/>
      <c r="FZ153" s="901"/>
      <c r="GA153" s="901"/>
      <c r="GB153" s="901"/>
      <c r="GC153" s="901"/>
      <c r="GD153" s="901"/>
      <c r="GE153" s="901"/>
      <c r="GF153" s="901"/>
      <c r="GG153" s="901"/>
      <c r="GH153" s="901"/>
      <c r="GI153" s="901"/>
      <c r="GJ153" s="901"/>
      <c r="GK153" s="901"/>
      <c r="GL153" s="901"/>
      <c r="GM153" s="901"/>
      <c r="GN153" s="901"/>
      <c r="GO153" s="901"/>
      <c r="GP153" s="901"/>
      <c r="GQ153" s="901"/>
      <c r="GR153" s="901"/>
      <c r="GS153" s="901"/>
      <c r="GT153" s="901"/>
      <c r="GU153" s="901"/>
      <c r="GV153" s="901"/>
      <c r="GW153" s="901"/>
      <c r="GX153" s="901"/>
      <c r="GY153" s="901"/>
      <c r="GZ153" s="901"/>
      <c r="HA153" s="901"/>
      <c r="HB153" s="901"/>
      <c r="HC153" s="901"/>
      <c r="HD153" s="901"/>
      <c r="HE153" s="901"/>
      <c r="HF153" s="901"/>
      <c r="HG153" s="901"/>
      <c r="HH153" s="901"/>
      <c r="HI153" s="901"/>
      <c r="HJ153" s="901"/>
      <c r="HK153" s="901"/>
      <c r="HL153" s="901"/>
      <c r="HM153" s="901"/>
      <c r="HN153" s="901"/>
      <c r="HO153" s="901"/>
      <c r="HP153" s="901"/>
      <c r="HQ153" s="901"/>
      <c r="HR153" s="901"/>
      <c r="HS153" s="901"/>
      <c r="HT153" s="901"/>
      <c r="HU153" s="901"/>
      <c r="HV153" s="901"/>
      <c r="HW153" s="901"/>
      <c r="HX153" s="901"/>
      <c r="HY153" s="901"/>
      <c r="HZ153" s="901"/>
      <c r="IA153" s="901"/>
      <c r="IB153" s="901"/>
      <c r="IC153" s="901"/>
      <c r="JJ153" s="901"/>
      <c r="JK153" s="901"/>
      <c r="JL153" s="901"/>
      <c r="JM153" s="901"/>
      <c r="JN153" s="901"/>
    </row>
    <row r="154" s="899" customFormat="1" ht="10.5" customHeight="1" spans="1:274">
      <c r="A154" s="1025" t="s">
        <v>227</v>
      </c>
      <c r="B154" s="1044" t="s">
        <v>228</v>
      </c>
      <c r="C154" s="1045" t="s">
        <v>124</v>
      </c>
      <c r="D154" s="1044">
        <v>18</v>
      </c>
      <c r="E154" s="1045" t="s">
        <v>142</v>
      </c>
      <c r="F154" s="1055"/>
      <c r="G154" s="1055"/>
      <c r="H154" s="1055"/>
      <c r="I154" s="1045">
        <v>2.8</v>
      </c>
      <c r="J154" s="1027"/>
      <c r="K154" s="1027"/>
      <c r="L154" s="1025"/>
      <c r="M154" s="1025">
        <v>1</v>
      </c>
      <c r="N154" s="1025"/>
      <c r="O154" s="1025"/>
      <c r="P154" s="1025"/>
      <c r="Q154" s="1025">
        <v>2</v>
      </c>
      <c r="R154" s="1027"/>
      <c r="S154" s="1025"/>
      <c r="T154" s="1025">
        <v>2</v>
      </c>
      <c r="U154" s="1025">
        <v>4</v>
      </c>
      <c r="V154" s="1025">
        <v>1</v>
      </c>
      <c r="W154" s="1025">
        <v>2</v>
      </c>
      <c r="X154" s="1041">
        <v>2</v>
      </c>
      <c r="Y154" s="1025"/>
      <c r="Z154" s="1025"/>
      <c r="AA154" s="1025">
        <v>1</v>
      </c>
      <c r="AB154" s="1029"/>
      <c r="AC154" s="1025"/>
      <c r="AD154" s="1025"/>
      <c r="AE154" s="1025"/>
      <c r="AF154" s="1025"/>
      <c r="AG154" s="1025"/>
      <c r="AH154" s="1025"/>
      <c r="AI154" s="1025"/>
      <c r="AJ154" s="1025"/>
      <c r="AK154" s="1025"/>
      <c r="AL154" s="1025"/>
      <c r="AM154" s="1025"/>
      <c r="AN154" s="1025"/>
      <c r="AO154" s="1025"/>
      <c r="AP154" s="1027"/>
      <c r="AQ154" s="1025"/>
      <c r="AR154" s="1025"/>
      <c r="AS154" s="1025"/>
      <c r="AT154" s="1025"/>
      <c r="AU154" s="1025"/>
      <c r="AV154" s="1025"/>
      <c r="AW154" s="1025"/>
      <c r="AX154" s="1027"/>
      <c r="AY154" s="1025"/>
      <c r="AZ154" s="1025"/>
      <c r="BA154" s="1025"/>
      <c r="BB154" s="1025"/>
      <c r="BC154" s="1025">
        <v>2</v>
      </c>
      <c r="BD154" s="1025"/>
      <c r="BE154" s="1025"/>
      <c r="BF154" s="1025"/>
      <c r="BG154" s="1025">
        <v>2</v>
      </c>
      <c r="BH154" s="1025"/>
      <c r="BI154" s="1025"/>
      <c r="BJ154" s="1025"/>
      <c r="BK154" s="1025"/>
      <c r="BL154" s="1030"/>
      <c r="BM154" s="1025"/>
      <c r="BN154" s="1025"/>
      <c r="BO154" s="1025"/>
      <c r="BP154" s="1025"/>
      <c r="BQ154" s="1025"/>
      <c r="BR154" s="1031"/>
      <c r="BS154" s="1025"/>
      <c r="BT154" s="1031"/>
      <c r="BU154" s="1031"/>
      <c r="BV154" s="1025"/>
      <c r="BW154" s="1031"/>
      <c r="BX154" s="1025"/>
      <c r="BY154" s="1025"/>
      <c r="BZ154" s="1025"/>
      <c r="CA154" s="1025"/>
      <c r="CB154" s="1025"/>
      <c r="CC154" s="1025"/>
      <c r="CD154" s="1025"/>
      <c r="CE154" s="1025"/>
      <c r="CF154" s="1025"/>
      <c r="CG154" s="1025"/>
      <c r="CH154" s="901"/>
      <c r="CI154" s="901"/>
      <c r="CJ154" s="901"/>
      <c r="CK154" s="901"/>
      <c r="CL154" s="901"/>
      <c r="CM154" s="901"/>
      <c r="CN154" s="901"/>
      <c r="CO154" s="901"/>
      <c r="CP154" s="901"/>
      <c r="CQ154" s="901"/>
      <c r="CR154" s="901"/>
      <c r="CS154" s="901"/>
      <c r="CT154" s="901"/>
      <c r="CU154" s="901"/>
      <c r="CV154" s="901"/>
      <c r="CW154" s="901"/>
      <c r="CX154" s="901"/>
      <c r="CY154" s="901"/>
      <c r="CZ154" s="901"/>
      <c r="DA154" s="901"/>
      <c r="DB154" s="901"/>
      <c r="DC154" s="901"/>
      <c r="DD154" s="901"/>
      <c r="DE154" s="901"/>
      <c r="DF154" s="901"/>
      <c r="DG154" s="901"/>
      <c r="DH154" s="901"/>
      <c r="DI154" s="901"/>
      <c r="DJ154" s="901"/>
      <c r="DK154" s="901"/>
      <c r="DL154" s="901"/>
      <c r="DM154" s="901"/>
      <c r="DN154" s="901"/>
      <c r="DO154" s="901"/>
      <c r="DP154" s="901"/>
      <c r="DQ154" s="901"/>
      <c r="DR154" s="901"/>
      <c r="DS154" s="901"/>
      <c r="DT154" s="901"/>
      <c r="DU154" s="901"/>
      <c r="DV154" s="901"/>
      <c r="DW154" s="901"/>
      <c r="DX154" s="901"/>
      <c r="DY154" s="901"/>
      <c r="DZ154" s="901"/>
      <c r="EA154" s="901"/>
      <c r="EB154" s="901"/>
      <c r="EC154" s="901"/>
      <c r="ED154" s="901"/>
      <c r="EE154" s="901"/>
      <c r="EF154" s="901"/>
      <c r="EG154" s="901"/>
      <c r="EH154" s="901"/>
      <c r="EI154" s="901"/>
      <c r="EJ154" s="901"/>
      <c r="EK154" s="901"/>
      <c r="EL154" s="901"/>
      <c r="EM154" s="901"/>
      <c r="EN154" s="901"/>
      <c r="EO154" s="901"/>
      <c r="EP154" s="901"/>
      <c r="EQ154" s="901"/>
      <c r="ER154" s="901"/>
      <c r="ES154" s="901"/>
      <c r="ET154" s="901"/>
      <c r="EU154" s="901"/>
      <c r="EV154" s="901"/>
      <c r="EW154" s="901"/>
      <c r="EX154" s="901"/>
      <c r="EY154" s="901"/>
      <c r="EZ154" s="901"/>
      <c r="FA154" s="901"/>
      <c r="FB154" s="901"/>
      <c r="FC154" s="901"/>
      <c r="FD154" s="901"/>
      <c r="FE154" s="901"/>
      <c r="FF154" s="901"/>
      <c r="FG154" s="901"/>
      <c r="FH154" s="901"/>
      <c r="FI154" s="901"/>
      <c r="FJ154" s="901"/>
      <c r="FK154" s="901"/>
      <c r="FL154" s="901"/>
      <c r="FM154" s="901"/>
      <c r="FN154" s="901"/>
      <c r="FO154" s="901"/>
      <c r="FP154" s="901"/>
      <c r="FQ154" s="901"/>
      <c r="FR154" s="901"/>
      <c r="FS154" s="901"/>
      <c r="FT154" s="901"/>
      <c r="FU154" s="901"/>
      <c r="FV154" s="901"/>
      <c r="FW154" s="901"/>
      <c r="FX154" s="901"/>
      <c r="FY154" s="901"/>
      <c r="FZ154" s="901"/>
      <c r="GA154" s="901"/>
      <c r="GB154" s="901"/>
      <c r="GC154" s="901"/>
      <c r="GD154" s="901"/>
      <c r="GE154" s="901"/>
      <c r="GF154" s="901"/>
      <c r="GG154" s="901"/>
      <c r="GH154" s="901"/>
      <c r="GI154" s="901"/>
      <c r="GJ154" s="901"/>
      <c r="GK154" s="901"/>
      <c r="GL154" s="901"/>
      <c r="GM154" s="901"/>
      <c r="GN154" s="901"/>
      <c r="GO154" s="901"/>
      <c r="GP154" s="901"/>
      <c r="GQ154" s="901"/>
      <c r="GR154" s="901"/>
      <c r="GS154" s="901"/>
      <c r="GT154" s="901"/>
      <c r="GU154" s="901"/>
      <c r="GV154" s="901"/>
      <c r="GW154" s="901"/>
      <c r="GX154" s="901"/>
      <c r="GY154" s="901"/>
      <c r="GZ154" s="901"/>
      <c r="HA154" s="901"/>
      <c r="HB154" s="901"/>
      <c r="HC154" s="901"/>
      <c r="HD154" s="901"/>
      <c r="HE154" s="901"/>
      <c r="HF154" s="901"/>
      <c r="HG154" s="901"/>
      <c r="HH154" s="901"/>
      <c r="HI154" s="901"/>
      <c r="HJ154" s="901"/>
      <c r="HK154" s="901"/>
      <c r="HL154" s="901"/>
      <c r="HM154" s="901"/>
      <c r="HN154" s="901"/>
      <c r="HO154" s="901"/>
      <c r="HP154" s="901"/>
      <c r="HQ154" s="901"/>
      <c r="HR154" s="901"/>
      <c r="HS154" s="901"/>
      <c r="HT154" s="901"/>
      <c r="HU154" s="901"/>
      <c r="HV154" s="901"/>
      <c r="HW154" s="901"/>
      <c r="HX154" s="901"/>
      <c r="HY154" s="901"/>
      <c r="HZ154" s="901"/>
      <c r="IA154" s="901"/>
      <c r="IB154" s="901"/>
      <c r="IC154" s="901"/>
      <c r="JJ154" s="901"/>
      <c r="JK154" s="901"/>
      <c r="JL154" s="901"/>
      <c r="JM154" s="901"/>
      <c r="JN154" s="901"/>
    </row>
    <row r="155" s="899" customFormat="1" ht="10.5" customHeight="1" spans="1:274">
      <c r="A155" s="1030"/>
      <c r="B155" s="1044"/>
      <c r="C155" s="1045"/>
      <c r="D155" s="1044"/>
      <c r="E155" s="1045"/>
      <c r="F155" s="1056"/>
      <c r="G155" s="1056"/>
      <c r="H155" s="1056"/>
      <c r="I155" s="1045"/>
      <c r="J155" s="1027"/>
      <c r="K155" s="1027"/>
      <c r="L155" s="1031"/>
      <c r="M155" s="1031"/>
      <c r="N155" s="1031"/>
      <c r="O155" s="1031"/>
      <c r="P155" s="1031"/>
      <c r="Q155" s="1031"/>
      <c r="R155" s="1027"/>
      <c r="S155" s="1031"/>
      <c r="T155" s="1031"/>
      <c r="U155" s="1031"/>
      <c r="V155" s="1031"/>
      <c r="W155" s="1031"/>
      <c r="X155" s="1042"/>
      <c r="Y155" s="1031"/>
      <c r="Z155" s="1031"/>
      <c r="AA155" s="1031"/>
      <c r="AB155" s="1035"/>
      <c r="AC155" s="1031"/>
      <c r="AD155" s="1031"/>
      <c r="AE155" s="1031"/>
      <c r="AF155" s="1031"/>
      <c r="AG155" s="1031"/>
      <c r="AH155" s="1031"/>
      <c r="AI155" s="1031"/>
      <c r="AJ155" s="1031"/>
      <c r="AK155" s="1031"/>
      <c r="AL155" s="1031"/>
      <c r="AM155" s="1031"/>
      <c r="AN155" s="1031"/>
      <c r="AO155" s="1031"/>
      <c r="AP155" s="1027"/>
      <c r="AQ155" s="1031"/>
      <c r="AR155" s="1031"/>
      <c r="AS155" s="1031"/>
      <c r="AT155" s="1031"/>
      <c r="AU155" s="1031"/>
      <c r="AV155" s="1031"/>
      <c r="AW155" s="1031"/>
      <c r="AX155" s="1027"/>
      <c r="AY155" s="1031"/>
      <c r="AZ155" s="1031"/>
      <c r="BA155" s="1031"/>
      <c r="BB155" s="1031"/>
      <c r="BC155" s="1031"/>
      <c r="BD155" s="1031"/>
      <c r="BE155" s="1031"/>
      <c r="BF155" s="1031"/>
      <c r="BG155" s="1031"/>
      <c r="BH155" s="1031"/>
      <c r="BI155" s="1031"/>
      <c r="BJ155" s="1031"/>
      <c r="BK155" s="1031"/>
      <c r="BL155" s="1031"/>
      <c r="BM155" s="1031"/>
      <c r="BN155" s="1031"/>
      <c r="BO155" s="1031"/>
      <c r="BP155" s="1031"/>
      <c r="BQ155" s="1031"/>
      <c r="BR155" s="1027"/>
      <c r="BS155" s="1031"/>
      <c r="BT155" s="1027"/>
      <c r="BU155" s="1027"/>
      <c r="BV155" s="1031"/>
      <c r="BW155" s="1027"/>
      <c r="BX155" s="1031"/>
      <c r="BY155" s="1031"/>
      <c r="BZ155" s="1031"/>
      <c r="CA155" s="1031"/>
      <c r="CB155" s="1031"/>
      <c r="CC155" s="1031"/>
      <c r="CD155" s="1031"/>
      <c r="CE155" s="1031"/>
      <c r="CF155" s="1031"/>
      <c r="CG155" s="1031"/>
      <c r="CH155" s="901"/>
      <c r="CI155" s="901"/>
      <c r="CJ155" s="901"/>
      <c r="CK155" s="901"/>
      <c r="CL155" s="901"/>
      <c r="CM155" s="901"/>
      <c r="CN155" s="901"/>
      <c r="CO155" s="901"/>
      <c r="CP155" s="901"/>
      <c r="CQ155" s="901"/>
      <c r="CR155" s="901"/>
      <c r="CS155" s="901"/>
      <c r="CT155" s="901"/>
      <c r="CU155" s="901"/>
      <c r="CV155" s="901"/>
      <c r="CW155" s="901"/>
      <c r="CX155" s="901"/>
      <c r="CY155" s="901"/>
      <c r="CZ155" s="901"/>
      <c r="DA155" s="901"/>
      <c r="DB155" s="901"/>
      <c r="DC155" s="901"/>
      <c r="DD155" s="901"/>
      <c r="DE155" s="901"/>
      <c r="DF155" s="901"/>
      <c r="DG155" s="901"/>
      <c r="DH155" s="901"/>
      <c r="DI155" s="901"/>
      <c r="DJ155" s="901"/>
      <c r="DK155" s="901"/>
      <c r="DL155" s="901"/>
      <c r="DM155" s="901"/>
      <c r="DN155" s="901"/>
      <c r="DO155" s="901"/>
      <c r="DP155" s="901"/>
      <c r="DQ155" s="901"/>
      <c r="DR155" s="901"/>
      <c r="DS155" s="901"/>
      <c r="DT155" s="901"/>
      <c r="DU155" s="901"/>
      <c r="DV155" s="901"/>
      <c r="DW155" s="901"/>
      <c r="DX155" s="901"/>
      <c r="DY155" s="901"/>
      <c r="DZ155" s="901"/>
      <c r="EA155" s="901"/>
      <c r="EB155" s="901"/>
      <c r="EC155" s="901"/>
      <c r="ED155" s="901"/>
      <c r="EE155" s="901"/>
      <c r="EF155" s="901"/>
      <c r="EG155" s="901"/>
      <c r="EH155" s="901"/>
      <c r="EI155" s="901"/>
      <c r="EJ155" s="901"/>
      <c r="EK155" s="901"/>
      <c r="EL155" s="901"/>
      <c r="EM155" s="901"/>
      <c r="EN155" s="901"/>
      <c r="EO155" s="901"/>
      <c r="EP155" s="901"/>
      <c r="EQ155" s="901"/>
      <c r="ER155" s="901"/>
      <c r="ES155" s="901"/>
      <c r="ET155" s="901"/>
      <c r="EU155" s="901"/>
      <c r="EV155" s="901"/>
      <c r="EW155" s="901"/>
      <c r="EX155" s="901"/>
      <c r="EY155" s="901"/>
      <c r="EZ155" s="901"/>
      <c r="FA155" s="901"/>
      <c r="FB155" s="901"/>
      <c r="FC155" s="901"/>
      <c r="FD155" s="901"/>
      <c r="FE155" s="901"/>
      <c r="FF155" s="901"/>
      <c r="FG155" s="901"/>
      <c r="FH155" s="901"/>
      <c r="FI155" s="901"/>
      <c r="FJ155" s="901"/>
      <c r="FK155" s="901"/>
      <c r="FL155" s="901"/>
      <c r="FM155" s="901"/>
      <c r="FN155" s="901"/>
      <c r="FO155" s="901"/>
      <c r="FP155" s="901"/>
      <c r="FQ155" s="901"/>
      <c r="FR155" s="901"/>
      <c r="FS155" s="901"/>
      <c r="FT155" s="901"/>
      <c r="FU155" s="901"/>
      <c r="FV155" s="901"/>
      <c r="FW155" s="901"/>
      <c r="FX155" s="901"/>
      <c r="FY155" s="901"/>
      <c r="FZ155" s="901"/>
      <c r="GA155" s="901"/>
      <c r="GB155" s="901"/>
      <c r="GC155" s="901"/>
      <c r="GD155" s="901"/>
      <c r="GE155" s="901"/>
      <c r="GF155" s="901"/>
      <c r="GG155" s="901"/>
      <c r="GH155" s="901"/>
      <c r="GI155" s="901"/>
      <c r="GJ155" s="901"/>
      <c r="GK155" s="901"/>
      <c r="GL155" s="901"/>
      <c r="GM155" s="901"/>
      <c r="GN155" s="901"/>
      <c r="GO155" s="901"/>
      <c r="GP155" s="901"/>
      <c r="GQ155" s="901"/>
      <c r="GR155" s="901"/>
      <c r="GS155" s="901"/>
      <c r="GT155" s="901"/>
      <c r="GU155" s="901"/>
      <c r="GV155" s="901"/>
      <c r="GW155" s="901"/>
      <c r="GX155" s="901"/>
      <c r="GY155" s="901"/>
      <c r="GZ155" s="901"/>
      <c r="HA155" s="901"/>
      <c r="HB155" s="901"/>
      <c r="HC155" s="901"/>
      <c r="HD155" s="901"/>
      <c r="HE155" s="901"/>
      <c r="HF155" s="901"/>
      <c r="HG155" s="901"/>
      <c r="HH155" s="901"/>
      <c r="HI155" s="901"/>
      <c r="HJ155" s="901"/>
      <c r="HK155" s="901"/>
      <c r="HL155" s="901"/>
      <c r="HM155" s="901"/>
      <c r="HN155" s="901"/>
      <c r="HO155" s="901"/>
      <c r="HP155" s="901"/>
      <c r="HQ155" s="901"/>
      <c r="HR155" s="901"/>
      <c r="HS155" s="901"/>
      <c r="HT155" s="901"/>
      <c r="HU155" s="901"/>
      <c r="HV155" s="901"/>
      <c r="HW155" s="901"/>
      <c r="HX155" s="901"/>
      <c r="HY155" s="901"/>
      <c r="HZ155" s="901"/>
      <c r="IA155" s="901"/>
      <c r="IB155" s="901"/>
      <c r="IC155" s="901"/>
      <c r="JJ155" s="901"/>
      <c r="JK155" s="901"/>
      <c r="JL155" s="901"/>
      <c r="JM155" s="901"/>
      <c r="JN155" s="901"/>
    </row>
    <row r="156" s="899" customFormat="1" ht="10.5" customHeight="1" spans="1:274">
      <c r="A156" s="1030"/>
      <c r="B156" s="1044" t="s">
        <v>229</v>
      </c>
      <c r="C156" s="1045" t="s">
        <v>127</v>
      </c>
      <c r="D156" s="1044">
        <v>18</v>
      </c>
      <c r="E156" s="1045" t="s">
        <v>142</v>
      </c>
      <c r="F156" s="1055"/>
      <c r="G156" s="1055"/>
      <c r="H156" s="1055"/>
      <c r="I156" s="1045">
        <v>2.8</v>
      </c>
      <c r="J156" s="1027"/>
      <c r="K156" s="1027"/>
      <c r="L156" s="1025"/>
      <c r="M156" s="1025">
        <v>1</v>
      </c>
      <c r="N156" s="1025"/>
      <c r="O156" s="1025"/>
      <c r="P156" s="1025"/>
      <c r="Q156" s="1025">
        <v>3</v>
      </c>
      <c r="R156" s="1027"/>
      <c r="S156" s="1025"/>
      <c r="T156" s="1025">
        <v>3</v>
      </c>
      <c r="U156" s="1025">
        <v>4</v>
      </c>
      <c r="V156" s="1025">
        <v>1</v>
      </c>
      <c r="W156" s="1025">
        <v>2</v>
      </c>
      <c r="X156" s="1041">
        <v>2</v>
      </c>
      <c r="Y156" s="1025"/>
      <c r="Z156" s="1025"/>
      <c r="AA156" s="1025">
        <v>1</v>
      </c>
      <c r="AB156" s="1029"/>
      <c r="AC156" s="1025"/>
      <c r="AD156" s="1025"/>
      <c r="AE156" s="1025"/>
      <c r="AF156" s="1025"/>
      <c r="AG156" s="1025"/>
      <c r="AH156" s="1025"/>
      <c r="AI156" s="1025"/>
      <c r="AJ156" s="1025"/>
      <c r="AK156" s="1025"/>
      <c r="AL156" s="1025"/>
      <c r="AM156" s="1025"/>
      <c r="AN156" s="1025"/>
      <c r="AO156" s="1025"/>
      <c r="AP156" s="1027"/>
      <c r="AQ156" s="1025"/>
      <c r="AR156" s="1025"/>
      <c r="AS156" s="1025"/>
      <c r="AT156" s="1025"/>
      <c r="AU156" s="1025"/>
      <c r="AV156" s="1025"/>
      <c r="AW156" s="1025"/>
      <c r="AX156" s="1027"/>
      <c r="AY156" s="1025"/>
      <c r="AZ156" s="1025"/>
      <c r="BA156" s="1025"/>
      <c r="BB156" s="1025"/>
      <c r="BC156" s="1025">
        <v>3</v>
      </c>
      <c r="BD156" s="1025"/>
      <c r="BE156" s="1025"/>
      <c r="BF156" s="1025"/>
      <c r="BG156" s="1025">
        <v>2</v>
      </c>
      <c r="BH156" s="1025"/>
      <c r="BI156" s="1025"/>
      <c r="BJ156" s="1025"/>
      <c r="BK156" s="1025"/>
      <c r="BL156" s="1030"/>
      <c r="BM156" s="1025"/>
      <c r="BN156" s="1025"/>
      <c r="BO156" s="1025"/>
      <c r="BP156" s="1025"/>
      <c r="BQ156" s="1025"/>
      <c r="BR156" s="1031"/>
      <c r="BS156" s="1025"/>
      <c r="BT156" s="1031"/>
      <c r="BU156" s="1031"/>
      <c r="BV156" s="1025"/>
      <c r="BW156" s="1031"/>
      <c r="BX156" s="1025"/>
      <c r="BY156" s="1025"/>
      <c r="BZ156" s="1025"/>
      <c r="CA156" s="1025"/>
      <c r="CB156" s="1025"/>
      <c r="CC156" s="1025"/>
      <c r="CD156" s="1025"/>
      <c r="CE156" s="1025"/>
      <c r="CF156" s="1025"/>
      <c r="CG156" s="1025"/>
      <c r="CH156" s="901"/>
      <c r="CI156" s="901"/>
      <c r="CJ156" s="901"/>
      <c r="CK156" s="901"/>
      <c r="CL156" s="901"/>
      <c r="CM156" s="901"/>
      <c r="CN156" s="901"/>
      <c r="CO156" s="901"/>
      <c r="CP156" s="901"/>
      <c r="CQ156" s="901"/>
      <c r="CR156" s="901"/>
      <c r="CS156" s="901"/>
      <c r="CT156" s="901"/>
      <c r="CU156" s="901"/>
      <c r="CV156" s="901"/>
      <c r="CW156" s="901"/>
      <c r="CX156" s="901"/>
      <c r="CY156" s="901"/>
      <c r="CZ156" s="901"/>
      <c r="DA156" s="901"/>
      <c r="DB156" s="901"/>
      <c r="DC156" s="901"/>
      <c r="DD156" s="901"/>
      <c r="DE156" s="901"/>
      <c r="DF156" s="901"/>
      <c r="DG156" s="901"/>
      <c r="DH156" s="901"/>
      <c r="DI156" s="901"/>
      <c r="DJ156" s="901"/>
      <c r="DK156" s="901"/>
      <c r="DL156" s="901"/>
      <c r="DM156" s="901"/>
      <c r="DN156" s="901"/>
      <c r="DO156" s="901"/>
      <c r="DP156" s="901"/>
      <c r="DQ156" s="901"/>
      <c r="DR156" s="901"/>
      <c r="DS156" s="901"/>
      <c r="DT156" s="901"/>
      <c r="DU156" s="901"/>
      <c r="DV156" s="901"/>
      <c r="DW156" s="901"/>
      <c r="DX156" s="901"/>
      <c r="DY156" s="901"/>
      <c r="DZ156" s="901"/>
      <c r="EA156" s="901"/>
      <c r="EB156" s="901"/>
      <c r="EC156" s="901"/>
      <c r="ED156" s="901"/>
      <c r="EE156" s="901"/>
      <c r="EF156" s="901"/>
      <c r="EG156" s="901"/>
      <c r="EH156" s="901"/>
      <c r="EI156" s="901"/>
      <c r="EJ156" s="901"/>
      <c r="EK156" s="901"/>
      <c r="EL156" s="901"/>
      <c r="EM156" s="901"/>
      <c r="EN156" s="901"/>
      <c r="EO156" s="901"/>
      <c r="EP156" s="901"/>
      <c r="EQ156" s="901"/>
      <c r="ER156" s="901"/>
      <c r="ES156" s="901"/>
      <c r="ET156" s="901"/>
      <c r="EU156" s="901"/>
      <c r="EV156" s="901"/>
      <c r="EW156" s="901"/>
      <c r="EX156" s="901"/>
      <c r="EY156" s="901"/>
      <c r="EZ156" s="901"/>
      <c r="FA156" s="901"/>
      <c r="FB156" s="901"/>
      <c r="FC156" s="901"/>
      <c r="FD156" s="901"/>
      <c r="FE156" s="901"/>
      <c r="FF156" s="901"/>
      <c r="FG156" s="901"/>
      <c r="FH156" s="901"/>
      <c r="FI156" s="901"/>
      <c r="FJ156" s="901"/>
      <c r="FK156" s="901"/>
      <c r="FL156" s="901"/>
      <c r="FM156" s="901"/>
      <c r="FN156" s="901"/>
      <c r="FO156" s="901"/>
      <c r="FP156" s="901"/>
      <c r="FQ156" s="901"/>
      <c r="FR156" s="901"/>
      <c r="FS156" s="901"/>
      <c r="FT156" s="901"/>
      <c r="FU156" s="901"/>
      <c r="FV156" s="901"/>
      <c r="FW156" s="901"/>
      <c r="FX156" s="901"/>
      <c r="FY156" s="901"/>
      <c r="FZ156" s="901"/>
      <c r="GA156" s="901"/>
      <c r="GB156" s="901"/>
      <c r="GC156" s="901"/>
      <c r="GD156" s="901"/>
      <c r="GE156" s="901"/>
      <c r="GF156" s="901"/>
      <c r="GG156" s="901"/>
      <c r="GH156" s="901"/>
      <c r="GI156" s="901"/>
      <c r="GJ156" s="901"/>
      <c r="GK156" s="901"/>
      <c r="GL156" s="901"/>
      <c r="GM156" s="901"/>
      <c r="GN156" s="901"/>
      <c r="GO156" s="901"/>
      <c r="GP156" s="901"/>
      <c r="GQ156" s="901"/>
      <c r="GR156" s="901"/>
      <c r="GS156" s="901"/>
      <c r="GT156" s="901"/>
      <c r="GU156" s="901"/>
      <c r="GV156" s="901"/>
      <c r="GW156" s="901"/>
      <c r="GX156" s="901"/>
      <c r="GY156" s="901"/>
      <c r="GZ156" s="901"/>
      <c r="HA156" s="901"/>
      <c r="HB156" s="901"/>
      <c r="HC156" s="901"/>
      <c r="HD156" s="901"/>
      <c r="HE156" s="901"/>
      <c r="HF156" s="901"/>
      <c r="HG156" s="901"/>
      <c r="HH156" s="901"/>
      <c r="HI156" s="901"/>
      <c r="HJ156" s="901"/>
      <c r="HK156" s="901"/>
      <c r="HL156" s="901"/>
      <c r="HM156" s="901"/>
      <c r="HN156" s="901"/>
      <c r="HO156" s="901"/>
      <c r="HP156" s="901"/>
      <c r="HQ156" s="901"/>
      <c r="HR156" s="901"/>
      <c r="HS156" s="901"/>
      <c r="HT156" s="901"/>
      <c r="HU156" s="901"/>
      <c r="HV156" s="901"/>
      <c r="HW156" s="901"/>
      <c r="HX156" s="901"/>
      <c r="HY156" s="901"/>
      <c r="HZ156" s="901"/>
      <c r="IA156" s="901"/>
      <c r="IB156" s="901"/>
      <c r="IC156" s="901"/>
      <c r="JJ156" s="901"/>
      <c r="JK156" s="901"/>
      <c r="JL156" s="901"/>
      <c r="JM156" s="901"/>
      <c r="JN156" s="901"/>
    </row>
    <row r="157" s="899" customFormat="1" ht="10.5" customHeight="1" spans="1:274">
      <c r="A157" s="1031"/>
      <c r="B157" s="1044"/>
      <c r="C157" s="1045"/>
      <c r="D157" s="1044"/>
      <c r="E157" s="1045"/>
      <c r="F157" s="1056"/>
      <c r="G157" s="1056"/>
      <c r="H157" s="1056"/>
      <c r="I157" s="1045"/>
      <c r="J157" s="1027"/>
      <c r="K157" s="1027"/>
      <c r="L157" s="1031"/>
      <c r="M157" s="1031"/>
      <c r="N157" s="1031"/>
      <c r="O157" s="1031"/>
      <c r="P157" s="1031"/>
      <c r="Q157" s="1031"/>
      <c r="R157" s="1027"/>
      <c r="S157" s="1031"/>
      <c r="T157" s="1031"/>
      <c r="U157" s="1031"/>
      <c r="V157" s="1031"/>
      <c r="W157" s="1031"/>
      <c r="X157" s="1042"/>
      <c r="Y157" s="1031"/>
      <c r="Z157" s="1031"/>
      <c r="AA157" s="1031"/>
      <c r="AB157" s="1035"/>
      <c r="AC157" s="1031"/>
      <c r="AD157" s="1031"/>
      <c r="AE157" s="1031"/>
      <c r="AF157" s="1031"/>
      <c r="AG157" s="1031"/>
      <c r="AH157" s="1031"/>
      <c r="AI157" s="1031"/>
      <c r="AJ157" s="1031"/>
      <c r="AK157" s="1031"/>
      <c r="AL157" s="1031"/>
      <c r="AM157" s="1031"/>
      <c r="AN157" s="1031"/>
      <c r="AO157" s="1031"/>
      <c r="AP157" s="1027"/>
      <c r="AQ157" s="1031"/>
      <c r="AR157" s="1031"/>
      <c r="AS157" s="1031"/>
      <c r="AT157" s="1031"/>
      <c r="AU157" s="1031"/>
      <c r="AV157" s="1031"/>
      <c r="AW157" s="1031"/>
      <c r="AX157" s="1027"/>
      <c r="AY157" s="1031"/>
      <c r="AZ157" s="1031"/>
      <c r="BA157" s="1031"/>
      <c r="BB157" s="1031"/>
      <c r="BC157" s="1031"/>
      <c r="BD157" s="1031"/>
      <c r="BE157" s="1031"/>
      <c r="BF157" s="1031"/>
      <c r="BG157" s="1031"/>
      <c r="BH157" s="1031"/>
      <c r="BI157" s="1031"/>
      <c r="BJ157" s="1031"/>
      <c r="BK157" s="1031"/>
      <c r="BL157" s="1031"/>
      <c r="BM157" s="1031"/>
      <c r="BN157" s="1031"/>
      <c r="BO157" s="1031"/>
      <c r="BP157" s="1031"/>
      <c r="BQ157" s="1031"/>
      <c r="BR157" s="1027"/>
      <c r="BS157" s="1031"/>
      <c r="BT157" s="1027"/>
      <c r="BU157" s="1027"/>
      <c r="BV157" s="1031"/>
      <c r="BW157" s="1027"/>
      <c r="BX157" s="1031"/>
      <c r="BY157" s="1031"/>
      <c r="BZ157" s="1031"/>
      <c r="CA157" s="1031"/>
      <c r="CB157" s="1031"/>
      <c r="CC157" s="1031"/>
      <c r="CD157" s="1031"/>
      <c r="CE157" s="1031"/>
      <c r="CF157" s="1031"/>
      <c r="CG157" s="1031"/>
      <c r="CH157" s="901"/>
      <c r="CI157" s="901"/>
      <c r="CJ157" s="901"/>
      <c r="CK157" s="901"/>
      <c r="CL157" s="901"/>
      <c r="CM157" s="901"/>
      <c r="CN157" s="901"/>
      <c r="CO157" s="901"/>
      <c r="CP157" s="901"/>
      <c r="CQ157" s="901"/>
      <c r="CR157" s="901"/>
      <c r="CS157" s="901"/>
      <c r="CT157" s="901"/>
      <c r="CU157" s="901"/>
      <c r="CV157" s="901"/>
      <c r="CW157" s="901"/>
      <c r="CX157" s="901"/>
      <c r="CY157" s="901"/>
      <c r="CZ157" s="901"/>
      <c r="DA157" s="901"/>
      <c r="DB157" s="901"/>
      <c r="DC157" s="901"/>
      <c r="DD157" s="901"/>
      <c r="DE157" s="901"/>
      <c r="DF157" s="901"/>
      <c r="DG157" s="901"/>
      <c r="DH157" s="901"/>
      <c r="DI157" s="901"/>
      <c r="DJ157" s="901"/>
      <c r="DK157" s="901"/>
      <c r="DL157" s="901"/>
      <c r="DM157" s="901"/>
      <c r="DN157" s="901"/>
      <c r="DO157" s="901"/>
      <c r="DP157" s="901"/>
      <c r="DQ157" s="901"/>
      <c r="DR157" s="901"/>
      <c r="DS157" s="901"/>
      <c r="DT157" s="901"/>
      <c r="DU157" s="901"/>
      <c r="DV157" s="901"/>
      <c r="DW157" s="901"/>
      <c r="DX157" s="901"/>
      <c r="DY157" s="901"/>
      <c r="DZ157" s="901"/>
      <c r="EA157" s="901"/>
      <c r="EB157" s="901"/>
      <c r="EC157" s="901"/>
      <c r="ED157" s="901"/>
      <c r="EE157" s="901"/>
      <c r="EF157" s="901"/>
      <c r="EG157" s="901"/>
      <c r="EH157" s="901"/>
      <c r="EI157" s="901"/>
      <c r="EJ157" s="901"/>
      <c r="EK157" s="901"/>
      <c r="EL157" s="901"/>
      <c r="EM157" s="901"/>
      <c r="EN157" s="901"/>
      <c r="EO157" s="901"/>
      <c r="EP157" s="901"/>
      <c r="EQ157" s="901"/>
      <c r="ER157" s="901"/>
      <c r="ES157" s="901"/>
      <c r="ET157" s="901"/>
      <c r="EU157" s="901"/>
      <c r="EV157" s="901"/>
      <c r="EW157" s="901"/>
      <c r="EX157" s="901"/>
      <c r="EY157" s="901"/>
      <c r="EZ157" s="901"/>
      <c r="FA157" s="901"/>
      <c r="FB157" s="901"/>
      <c r="FC157" s="901"/>
      <c r="FD157" s="901"/>
      <c r="FE157" s="901"/>
      <c r="FF157" s="901"/>
      <c r="FG157" s="901"/>
      <c r="FH157" s="901"/>
      <c r="FI157" s="901"/>
      <c r="FJ157" s="901"/>
      <c r="FK157" s="901"/>
      <c r="FL157" s="901"/>
      <c r="FM157" s="901"/>
      <c r="FN157" s="901"/>
      <c r="FO157" s="901"/>
      <c r="FP157" s="901"/>
      <c r="FQ157" s="901"/>
      <c r="FR157" s="901"/>
      <c r="FS157" s="901"/>
      <c r="FT157" s="901"/>
      <c r="FU157" s="901"/>
      <c r="FV157" s="901"/>
      <c r="FW157" s="901"/>
      <c r="FX157" s="901"/>
      <c r="FY157" s="901"/>
      <c r="FZ157" s="901"/>
      <c r="GA157" s="901"/>
      <c r="GB157" s="901"/>
      <c r="GC157" s="901"/>
      <c r="GD157" s="901"/>
      <c r="GE157" s="901"/>
      <c r="GF157" s="901"/>
      <c r="GG157" s="901"/>
      <c r="GH157" s="901"/>
      <c r="GI157" s="901"/>
      <c r="GJ157" s="901"/>
      <c r="GK157" s="901"/>
      <c r="GL157" s="901"/>
      <c r="GM157" s="901"/>
      <c r="GN157" s="901"/>
      <c r="GO157" s="901"/>
      <c r="GP157" s="901"/>
      <c r="GQ157" s="901"/>
      <c r="GR157" s="901"/>
      <c r="GS157" s="901"/>
      <c r="GT157" s="901"/>
      <c r="GU157" s="901"/>
      <c r="GV157" s="901"/>
      <c r="GW157" s="901"/>
      <c r="GX157" s="901"/>
      <c r="GY157" s="901"/>
      <c r="GZ157" s="901"/>
      <c r="HA157" s="901"/>
      <c r="HB157" s="901"/>
      <c r="HC157" s="901"/>
      <c r="HD157" s="901"/>
      <c r="HE157" s="901"/>
      <c r="HF157" s="901"/>
      <c r="HG157" s="901"/>
      <c r="HH157" s="901"/>
      <c r="HI157" s="901"/>
      <c r="HJ157" s="901"/>
      <c r="HK157" s="901"/>
      <c r="HL157" s="901"/>
      <c r="HM157" s="901"/>
      <c r="HN157" s="901"/>
      <c r="HO157" s="901"/>
      <c r="HP157" s="901"/>
      <c r="HQ157" s="901"/>
      <c r="HR157" s="901"/>
      <c r="HS157" s="901"/>
      <c r="HT157" s="901"/>
      <c r="HU157" s="901"/>
      <c r="HV157" s="901"/>
      <c r="HW157" s="901"/>
      <c r="HX157" s="901"/>
      <c r="HY157" s="901"/>
      <c r="HZ157" s="901"/>
      <c r="IA157" s="901"/>
      <c r="IB157" s="901"/>
      <c r="IC157" s="901"/>
      <c r="JJ157" s="901"/>
      <c r="JK157" s="901"/>
      <c r="JL157" s="901"/>
      <c r="JM157" s="901"/>
      <c r="JN157" s="901"/>
    </row>
    <row r="158" s="899" customFormat="1" ht="22.95" customHeight="1" spans="1:274">
      <c r="B158" s="983"/>
      <c r="C158" s="1057"/>
      <c r="D158" s="983"/>
      <c r="E158" s="904"/>
      <c r="F158" s="904"/>
      <c r="G158" s="904"/>
      <c r="H158" s="904"/>
      <c r="I158" s="904"/>
      <c r="J158" s="904"/>
      <c r="K158" s="904"/>
      <c r="L158" s="904"/>
      <c r="M158" s="904"/>
      <c r="N158" s="904"/>
      <c r="O158" s="904"/>
      <c r="P158" s="904"/>
      <c r="Q158" s="904"/>
      <c r="R158" s="904"/>
      <c r="S158" s="904"/>
      <c r="T158" s="904"/>
      <c r="U158" s="903"/>
      <c r="V158" s="904"/>
      <c r="W158" s="1058"/>
      <c r="X158" s="1058"/>
      <c r="Y158" s="1058"/>
      <c r="Z158" s="1058"/>
      <c r="AA158" s="1058"/>
      <c r="AB158" s="1058"/>
      <c r="AC158" s="1058"/>
      <c r="AD158" s="1058"/>
      <c r="AE158" s="1058"/>
      <c r="AF158" s="1059"/>
      <c r="AG158" s="904"/>
      <c r="AH158" s="904"/>
      <c r="AI158" s="1059"/>
      <c r="AJ158" s="904"/>
      <c r="AK158" s="904"/>
      <c r="AL158" s="904"/>
      <c r="AM158" s="904"/>
      <c r="AN158" s="904"/>
      <c r="AO158" s="904"/>
      <c r="AP158" s="904"/>
      <c r="AQ158" s="904"/>
      <c r="AR158" s="904"/>
      <c r="AS158" s="904"/>
      <c r="AT158" s="904"/>
      <c r="AU158" s="904"/>
      <c r="AV158" s="904"/>
      <c r="AW158" s="904"/>
      <c r="AX158" s="904"/>
      <c r="AY158" s="904"/>
      <c r="AZ158" s="904"/>
      <c r="BA158" s="904"/>
      <c r="BB158" s="904"/>
      <c r="BC158" s="904"/>
      <c r="BD158" s="904"/>
      <c r="BE158" s="904"/>
      <c r="BF158" s="904"/>
      <c r="BG158" s="901"/>
      <c r="BH158" s="901"/>
      <c r="BI158" s="901"/>
      <c r="BJ158" s="901"/>
      <c r="BK158" s="901"/>
      <c r="BL158" s="901"/>
      <c r="BM158" s="901"/>
      <c r="BN158" s="901"/>
      <c r="BO158" s="901"/>
      <c r="BP158" s="901"/>
      <c r="BQ158" s="901"/>
      <c r="BR158" s="901"/>
      <c r="BS158" s="901"/>
      <c r="BT158" s="901"/>
      <c r="BU158" s="901"/>
      <c r="BV158" s="901"/>
      <c r="BW158" s="901"/>
      <c r="BX158" s="901"/>
      <c r="BY158" s="901"/>
      <c r="BZ158" s="901"/>
      <c r="CA158" s="901"/>
      <c r="CB158" s="901"/>
      <c r="CC158" s="901"/>
      <c r="CD158" s="901"/>
      <c r="CE158" s="901"/>
      <c r="CF158" s="901"/>
      <c r="CG158" s="905"/>
      <c r="CH158" s="901"/>
      <c r="CI158" s="901"/>
      <c r="CJ158" s="901"/>
      <c r="CK158" s="901"/>
      <c r="CL158" s="901"/>
      <c r="CM158" s="901"/>
      <c r="CN158" s="901"/>
      <c r="CO158" s="901"/>
      <c r="CP158" s="901"/>
      <c r="CQ158" s="901"/>
      <c r="CR158" s="901"/>
      <c r="CS158" s="901"/>
      <c r="CT158" s="901"/>
      <c r="CU158" s="901"/>
      <c r="CV158" s="901"/>
      <c r="CW158" s="901"/>
      <c r="CX158" s="901"/>
      <c r="CY158" s="901"/>
      <c r="CZ158" s="901"/>
      <c r="DA158" s="901"/>
      <c r="DB158" s="901"/>
      <c r="DC158" s="901"/>
      <c r="DD158" s="901"/>
      <c r="DE158" s="901"/>
      <c r="DF158" s="901"/>
      <c r="DG158" s="901"/>
      <c r="DH158" s="901"/>
      <c r="DI158" s="901"/>
      <c r="DJ158" s="901"/>
      <c r="DK158" s="901"/>
      <c r="DL158" s="901"/>
      <c r="DM158" s="901"/>
      <c r="DN158" s="901"/>
      <c r="DO158" s="901"/>
      <c r="DP158" s="901"/>
      <c r="DQ158" s="901"/>
      <c r="DR158" s="901"/>
      <c r="DS158" s="901"/>
      <c r="DT158" s="901"/>
      <c r="DU158" s="901"/>
      <c r="DV158" s="901"/>
      <c r="DW158" s="901"/>
      <c r="DX158" s="901"/>
      <c r="DY158" s="901"/>
      <c r="DZ158" s="901"/>
      <c r="EA158" s="901"/>
      <c r="EB158" s="901"/>
      <c r="EC158" s="901"/>
      <c r="ED158" s="901"/>
      <c r="EE158" s="901"/>
      <c r="EF158" s="901"/>
      <c r="EG158" s="901"/>
      <c r="EH158" s="901"/>
      <c r="EI158" s="901"/>
      <c r="EJ158" s="901"/>
      <c r="EK158" s="901"/>
      <c r="EL158" s="901"/>
      <c r="EM158" s="901"/>
      <c r="EN158" s="901"/>
      <c r="EO158" s="901"/>
      <c r="EP158" s="901"/>
      <c r="EQ158" s="901"/>
      <c r="ER158" s="901"/>
      <c r="ES158" s="901"/>
      <c r="ET158" s="901"/>
      <c r="EU158" s="901"/>
      <c r="EV158" s="901"/>
      <c r="EW158" s="901"/>
      <c r="EX158" s="901"/>
      <c r="EY158" s="901"/>
      <c r="EZ158" s="901"/>
      <c r="FA158" s="901"/>
      <c r="FB158" s="901"/>
      <c r="FC158" s="901"/>
      <c r="FD158" s="901"/>
      <c r="FE158" s="901"/>
      <c r="FF158" s="901"/>
      <c r="FG158" s="901"/>
      <c r="FH158" s="901"/>
      <c r="FI158" s="901"/>
      <c r="FJ158" s="901"/>
      <c r="FK158" s="901"/>
      <c r="FL158" s="901"/>
      <c r="FM158" s="901"/>
      <c r="FN158" s="901"/>
      <c r="FO158" s="901"/>
      <c r="FP158" s="901"/>
      <c r="FQ158" s="901"/>
      <c r="FR158" s="901"/>
      <c r="FS158" s="901"/>
      <c r="FT158" s="901"/>
      <c r="FU158" s="901"/>
      <c r="FV158" s="901"/>
      <c r="FW158" s="901"/>
      <c r="FX158" s="901"/>
      <c r="FY158" s="901"/>
      <c r="FZ158" s="901"/>
      <c r="GA158" s="901"/>
      <c r="GB158" s="901"/>
      <c r="GC158" s="901"/>
      <c r="GD158" s="901"/>
      <c r="GE158" s="901"/>
      <c r="GF158" s="901"/>
      <c r="GG158" s="901"/>
      <c r="GH158" s="901"/>
      <c r="GI158" s="901"/>
      <c r="GJ158" s="901"/>
      <c r="GK158" s="901"/>
      <c r="GL158" s="901"/>
      <c r="GM158" s="901"/>
      <c r="GN158" s="901"/>
      <c r="GO158" s="901"/>
      <c r="GP158" s="901"/>
      <c r="GQ158" s="901"/>
      <c r="GR158" s="901"/>
      <c r="GS158" s="901"/>
      <c r="GT158" s="901"/>
      <c r="GU158" s="901"/>
      <c r="GV158" s="901"/>
      <c r="GW158" s="901"/>
      <c r="GX158" s="901"/>
      <c r="GY158" s="901"/>
      <c r="GZ158" s="901"/>
      <c r="HA158" s="901"/>
      <c r="HB158" s="901"/>
      <c r="HC158" s="901"/>
      <c r="HD158" s="901"/>
      <c r="HE158" s="901"/>
      <c r="HF158" s="901"/>
      <c r="HG158" s="901"/>
      <c r="HH158" s="901"/>
      <c r="HI158" s="901"/>
      <c r="HJ158" s="901"/>
      <c r="HK158" s="901"/>
      <c r="HL158" s="901"/>
      <c r="HM158" s="901"/>
      <c r="HN158" s="901"/>
      <c r="HO158" s="901"/>
      <c r="HP158" s="901"/>
      <c r="HQ158" s="901"/>
      <c r="HR158" s="901"/>
      <c r="HS158" s="901"/>
      <c r="HT158" s="901"/>
      <c r="HU158" s="901"/>
      <c r="HV158" s="901"/>
      <c r="HW158" s="901"/>
      <c r="HX158" s="901"/>
      <c r="HY158" s="901"/>
      <c r="HZ158" s="901"/>
      <c r="IA158" s="901"/>
      <c r="IB158" s="901"/>
      <c r="IC158" s="901"/>
      <c r="JJ158" s="901"/>
      <c r="JK158" s="901"/>
      <c r="JL158" s="901"/>
      <c r="JM158" s="901"/>
      <c r="JN158" s="901"/>
    </row>
    <row r="159" s="899" customFormat="1" ht="22.95" customHeight="1" spans="1:274">
      <c r="B159" s="983"/>
      <c r="C159" s="1057"/>
      <c r="D159" s="983"/>
      <c r="E159" s="904"/>
      <c r="F159" s="904"/>
      <c r="G159" s="904"/>
      <c r="H159" s="904"/>
      <c r="I159" s="904"/>
      <c r="J159" s="904"/>
      <c r="K159" s="904"/>
      <c r="L159" s="904"/>
      <c r="M159" s="904"/>
      <c r="N159" s="904"/>
      <c r="O159" s="904"/>
      <c r="P159" s="904"/>
      <c r="Q159" s="904"/>
      <c r="R159" s="904"/>
      <c r="S159" s="904"/>
      <c r="T159" s="904"/>
      <c r="U159" s="903"/>
      <c r="V159" s="904"/>
      <c r="W159" s="1058"/>
      <c r="X159" s="1058"/>
      <c r="Y159" s="1058"/>
      <c r="Z159" s="1058"/>
      <c r="AA159" s="1058"/>
      <c r="AB159" s="1058"/>
      <c r="AC159" s="1058"/>
      <c r="AD159" s="1058"/>
      <c r="AE159" s="1058"/>
      <c r="AF159" s="1059"/>
      <c r="AG159" s="904"/>
      <c r="AH159" s="904"/>
      <c r="AI159" s="1059"/>
      <c r="AJ159" s="904"/>
      <c r="AK159" s="904"/>
      <c r="AL159" s="904"/>
      <c r="AM159" s="904"/>
      <c r="AN159" s="904"/>
      <c r="AO159" s="904"/>
      <c r="AP159" s="904"/>
      <c r="AQ159" s="904"/>
      <c r="AR159" s="904"/>
      <c r="AS159" s="904"/>
      <c r="AT159" s="904"/>
      <c r="AU159" s="904"/>
      <c r="AV159" s="904"/>
      <c r="AW159" s="904"/>
      <c r="AX159" s="904"/>
      <c r="AY159" s="904"/>
      <c r="AZ159" s="904"/>
      <c r="BA159" s="904"/>
      <c r="BB159" s="904"/>
      <c r="BC159" s="904"/>
      <c r="BD159" s="904"/>
      <c r="BE159" s="904"/>
      <c r="BF159" s="904"/>
      <c r="BG159" s="901"/>
      <c r="BH159" s="901"/>
      <c r="BI159" s="901"/>
      <c r="BJ159" s="901"/>
      <c r="BK159" s="901"/>
      <c r="BL159" s="901"/>
      <c r="BM159" s="901"/>
      <c r="BN159" s="901"/>
      <c r="BO159" s="901"/>
      <c r="BP159" s="901"/>
      <c r="BQ159" s="901"/>
      <c r="BR159" s="901"/>
      <c r="BS159" s="901"/>
      <c r="BT159" s="901"/>
      <c r="BU159" s="901"/>
      <c r="BV159" s="901"/>
      <c r="BW159" s="901"/>
      <c r="BX159" s="901"/>
      <c r="BY159" s="901"/>
      <c r="BZ159" s="901"/>
      <c r="CA159" s="901"/>
      <c r="CB159" s="901"/>
      <c r="CC159" s="901"/>
      <c r="CD159" s="901"/>
      <c r="CE159" s="901"/>
      <c r="CF159" s="901"/>
      <c r="CG159" s="905"/>
      <c r="CH159" s="901"/>
      <c r="CI159" s="901"/>
      <c r="CJ159" s="901"/>
      <c r="CK159" s="901"/>
      <c r="CL159" s="901"/>
      <c r="CM159" s="901"/>
      <c r="CN159" s="901"/>
      <c r="CO159" s="901"/>
      <c r="CP159" s="901"/>
      <c r="CQ159" s="901"/>
      <c r="CR159" s="901"/>
      <c r="CS159" s="901"/>
      <c r="CT159" s="901"/>
      <c r="CU159" s="901"/>
      <c r="CV159" s="901"/>
      <c r="CW159" s="901"/>
      <c r="CX159" s="901"/>
      <c r="CY159" s="901"/>
      <c r="CZ159" s="901"/>
      <c r="DA159" s="901"/>
      <c r="DB159" s="901"/>
      <c r="DC159" s="901"/>
      <c r="DD159" s="901"/>
      <c r="DE159" s="901"/>
      <c r="DF159" s="901"/>
      <c r="DG159" s="901"/>
      <c r="DH159" s="901"/>
      <c r="DI159" s="901"/>
      <c r="DJ159" s="901"/>
      <c r="DK159" s="901"/>
      <c r="DL159" s="901"/>
      <c r="DM159" s="901"/>
      <c r="DN159" s="901"/>
      <c r="DO159" s="901"/>
      <c r="DP159" s="901"/>
      <c r="DQ159" s="901"/>
      <c r="DR159" s="901"/>
      <c r="DS159" s="901"/>
      <c r="DT159" s="901"/>
      <c r="DU159" s="901"/>
      <c r="DV159" s="901"/>
      <c r="DW159" s="901"/>
      <c r="DX159" s="901"/>
      <c r="DY159" s="901"/>
      <c r="DZ159" s="901"/>
      <c r="EA159" s="901"/>
      <c r="EB159" s="901"/>
      <c r="EC159" s="901"/>
      <c r="ED159" s="901"/>
      <c r="EE159" s="901"/>
      <c r="EF159" s="901"/>
      <c r="EG159" s="901"/>
      <c r="EH159" s="901"/>
      <c r="EI159" s="901"/>
      <c r="EJ159" s="901"/>
      <c r="EK159" s="901"/>
      <c r="EL159" s="901"/>
      <c r="EM159" s="901"/>
      <c r="EN159" s="901"/>
      <c r="EO159" s="901"/>
      <c r="EP159" s="901"/>
      <c r="EQ159" s="901"/>
      <c r="ER159" s="901"/>
      <c r="ES159" s="901"/>
      <c r="ET159" s="901"/>
      <c r="EU159" s="901"/>
      <c r="EV159" s="901"/>
      <c r="EW159" s="901"/>
      <c r="EX159" s="901"/>
      <c r="EY159" s="901"/>
      <c r="EZ159" s="901"/>
      <c r="FA159" s="901"/>
      <c r="FB159" s="901"/>
      <c r="FC159" s="901"/>
      <c r="FD159" s="901"/>
      <c r="FE159" s="901"/>
      <c r="FF159" s="901"/>
      <c r="FG159" s="901"/>
      <c r="FH159" s="901"/>
      <c r="FI159" s="901"/>
      <c r="FJ159" s="901"/>
      <c r="FK159" s="901"/>
      <c r="FL159" s="901"/>
      <c r="FM159" s="901"/>
      <c r="FN159" s="901"/>
      <c r="FO159" s="901"/>
      <c r="FP159" s="901"/>
      <c r="FQ159" s="901"/>
      <c r="FR159" s="901"/>
      <c r="FS159" s="901"/>
      <c r="FT159" s="901"/>
      <c r="FU159" s="901"/>
      <c r="FV159" s="901"/>
      <c r="FW159" s="901"/>
      <c r="FX159" s="901"/>
      <c r="FY159" s="901"/>
      <c r="FZ159" s="901"/>
      <c r="GA159" s="901"/>
      <c r="GB159" s="901"/>
      <c r="GC159" s="901"/>
      <c r="GD159" s="901"/>
      <c r="GE159" s="901"/>
      <c r="GF159" s="901"/>
      <c r="GG159" s="901"/>
      <c r="GH159" s="901"/>
      <c r="GI159" s="901"/>
      <c r="GJ159" s="901"/>
      <c r="GK159" s="901"/>
      <c r="GL159" s="901"/>
      <c r="GM159" s="901"/>
      <c r="GN159" s="901"/>
      <c r="GO159" s="901"/>
      <c r="GP159" s="901"/>
      <c r="GQ159" s="901"/>
      <c r="GR159" s="901"/>
      <c r="GS159" s="901"/>
      <c r="GT159" s="901"/>
      <c r="GU159" s="901"/>
      <c r="GV159" s="901"/>
      <c r="GW159" s="901"/>
      <c r="GX159" s="901"/>
      <c r="GY159" s="901"/>
      <c r="GZ159" s="901"/>
      <c r="HA159" s="901"/>
      <c r="HB159" s="901"/>
      <c r="HC159" s="901"/>
      <c r="HD159" s="901"/>
      <c r="HE159" s="901"/>
      <c r="HF159" s="901"/>
      <c r="HG159" s="901"/>
      <c r="HH159" s="901"/>
      <c r="HI159" s="901"/>
      <c r="HJ159" s="901"/>
      <c r="HK159" s="901"/>
      <c r="HL159" s="901"/>
      <c r="HM159" s="901"/>
      <c r="HN159" s="901"/>
      <c r="HO159" s="901"/>
      <c r="HP159" s="901"/>
      <c r="HQ159" s="901"/>
      <c r="HR159" s="901"/>
      <c r="HS159" s="901"/>
      <c r="HT159" s="901"/>
      <c r="HU159" s="901"/>
      <c r="HV159" s="901"/>
      <c r="HW159" s="901"/>
      <c r="HX159" s="901"/>
      <c r="HY159" s="901"/>
      <c r="HZ159" s="901"/>
      <c r="IA159" s="901"/>
      <c r="IB159" s="901"/>
      <c r="IC159" s="901"/>
      <c r="JJ159" s="901"/>
      <c r="JK159" s="901"/>
      <c r="JL159" s="901"/>
      <c r="JM159" s="901"/>
      <c r="JN159" s="901"/>
    </row>
    <row r="160" s="899" customFormat="1" ht="22.95" customHeight="1" spans="1:274">
      <c r="B160" s="983"/>
      <c r="C160" s="1057"/>
      <c r="D160" s="983"/>
      <c r="E160" s="904"/>
      <c r="F160" s="904"/>
      <c r="G160" s="904"/>
      <c r="H160" s="904"/>
      <c r="I160" s="904"/>
      <c r="J160" s="904"/>
      <c r="K160" s="904"/>
      <c r="L160" s="904"/>
      <c r="M160" s="904"/>
      <c r="N160" s="904"/>
      <c r="O160" s="904"/>
      <c r="P160" s="904"/>
      <c r="Q160" s="904"/>
      <c r="R160" s="904"/>
      <c r="S160" s="904"/>
      <c r="T160" s="904"/>
      <c r="U160" s="903"/>
      <c r="V160" s="904"/>
      <c r="W160" s="1058"/>
      <c r="X160" s="1058"/>
      <c r="Y160" s="1058"/>
      <c r="Z160" s="1058"/>
      <c r="AA160" s="1058"/>
      <c r="AB160" s="1058"/>
      <c r="AC160" s="1058"/>
      <c r="AD160" s="1058"/>
      <c r="AE160" s="1058"/>
      <c r="AF160" s="1059"/>
      <c r="AG160" s="904"/>
      <c r="AH160" s="904"/>
      <c r="AI160" s="1059"/>
      <c r="AJ160" s="904"/>
      <c r="AK160" s="904"/>
      <c r="AL160" s="904"/>
      <c r="AM160" s="904"/>
      <c r="AN160" s="904"/>
      <c r="AO160" s="904"/>
      <c r="AP160" s="904"/>
      <c r="AQ160" s="904"/>
      <c r="AR160" s="904"/>
      <c r="AS160" s="904"/>
      <c r="AT160" s="904"/>
      <c r="AU160" s="904"/>
      <c r="AV160" s="904"/>
      <c r="AW160" s="904"/>
      <c r="AX160" s="904"/>
      <c r="AY160" s="904"/>
      <c r="AZ160" s="904"/>
      <c r="BA160" s="904"/>
      <c r="BB160" s="904"/>
      <c r="BC160" s="904"/>
      <c r="BD160" s="904"/>
      <c r="BE160" s="904"/>
      <c r="BF160" s="904"/>
      <c r="BG160" s="901"/>
      <c r="BH160" s="901"/>
      <c r="BI160" s="901"/>
      <c r="BJ160" s="901"/>
      <c r="BK160" s="901"/>
      <c r="BL160" s="901"/>
      <c r="BM160" s="901"/>
      <c r="BN160" s="901"/>
      <c r="BO160" s="901"/>
      <c r="BP160" s="901"/>
      <c r="BQ160" s="901"/>
      <c r="BR160" s="901"/>
      <c r="BS160" s="901"/>
      <c r="BT160" s="901"/>
      <c r="BU160" s="901"/>
      <c r="BV160" s="901"/>
      <c r="BW160" s="901"/>
      <c r="BX160" s="901"/>
      <c r="BY160" s="901"/>
      <c r="BZ160" s="901"/>
      <c r="CA160" s="901"/>
      <c r="CB160" s="901"/>
      <c r="CC160" s="901"/>
      <c r="CD160" s="901"/>
      <c r="CE160" s="901"/>
      <c r="CF160" s="901"/>
      <c r="CG160" s="905"/>
      <c r="CH160" s="901"/>
      <c r="CI160" s="901"/>
      <c r="CJ160" s="901"/>
      <c r="CK160" s="901"/>
      <c r="CL160" s="901"/>
      <c r="CM160" s="901"/>
      <c r="CN160" s="901"/>
      <c r="CO160" s="901"/>
      <c r="CP160" s="901"/>
      <c r="CQ160" s="901"/>
      <c r="CR160" s="901"/>
      <c r="CS160" s="901"/>
      <c r="CT160" s="901"/>
      <c r="CU160" s="901"/>
      <c r="CV160" s="901"/>
      <c r="CW160" s="901"/>
      <c r="CX160" s="901"/>
      <c r="CY160" s="901"/>
      <c r="CZ160" s="901"/>
      <c r="DA160" s="901"/>
      <c r="DB160" s="901"/>
      <c r="DC160" s="901"/>
      <c r="DD160" s="901"/>
      <c r="DE160" s="901"/>
      <c r="DF160" s="901"/>
      <c r="DG160" s="901"/>
      <c r="DH160" s="901"/>
      <c r="DI160" s="901"/>
      <c r="DJ160" s="901"/>
      <c r="DK160" s="901"/>
      <c r="DL160" s="901"/>
      <c r="DM160" s="901"/>
      <c r="DN160" s="901"/>
      <c r="DO160" s="901"/>
      <c r="DP160" s="901"/>
      <c r="DQ160" s="901"/>
      <c r="DR160" s="901"/>
      <c r="DS160" s="901"/>
      <c r="DT160" s="901"/>
      <c r="DU160" s="901"/>
      <c r="DV160" s="901"/>
      <c r="DW160" s="901"/>
      <c r="DX160" s="901"/>
      <c r="DY160" s="901"/>
      <c r="DZ160" s="901"/>
      <c r="EA160" s="901"/>
      <c r="EB160" s="901"/>
      <c r="EC160" s="901"/>
      <c r="ED160" s="901"/>
      <c r="EE160" s="901"/>
      <c r="EF160" s="901"/>
      <c r="EG160" s="901"/>
      <c r="EH160" s="901"/>
      <c r="EI160" s="901"/>
      <c r="EJ160" s="901"/>
      <c r="EK160" s="901"/>
      <c r="EL160" s="901"/>
      <c r="EM160" s="901"/>
      <c r="EN160" s="901"/>
      <c r="EO160" s="901"/>
      <c r="EP160" s="901"/>
      <c r="EQ160" s="901"/>
      <c r="ER160" s="901"/>
      <c r="ES160" s="901"/>
      <c r="ET160" s="901"/>
      <c r="EU160" s="901"/>
      <c r="EV160" s="901"/>
      <c r="EW160" s="901"/>
      <c r="EX160" s="901"/>
      <c r="EY160" s="901"/>
      <c r="EZ160" s="901"/>
      <c r="FA160" s="901"/>
      <c r="FB160" s="901"/>
      <c r="FC160" s="901"/>
      <c r="FD160" s="901"/>
      <c r="FE160" s="901"/>
      <c r="FF160" s="901"/>
      <c r="FG160" s="901"/>
      <c r="FH160" s="901"/>
      <c r="FI160" s="901"/>
      <c r="FJ160" s="901"/>
      <c r="FK160" s="901"/>
      <c r="FL160" s="901"/>
      <c r="FM160" s="901"/>
      <c r="FN160" s="901"/>
      <c r="FO160" s="901"/>
      <c r="FP160" s="901"/>
      <c r="FQ160" s="901"/>
      <c r="FR160" s="901"/>
      <c r="FS160" s="901"/>
      <c r="FT160" s="901"/>
      <c r="FU160" s="901"/>
      <c r="FV160" s="901"/>
      <c r="FW160" s="901"/>
      <c r="FX160" s="901"/>
      <c r="FY160" s="901"/>
      <c r="FZ160" s="901"/>
      <c r="GA160" s="901"/>
      <c r="GB160" s="901"/>
      <c r="GC160" s="901"/>
      <c r="GD160" s="901"/>
      <c r="GE160" s="901"/>
      <c r="GF160" s="901"/>
      <c r="GG160" s="901"/>
      <c r="GH160" s="901"/>
      <c r="GI160" s="901"/>
      <c r="GJ160" s="901"/>
      <c r="GK160" s="901"/>
      <c r="GL160" s="901"/>
      <c r="GM160" s="901"/>
      <c r="GN160" s="901"/>
      <c r="GO160" s="901"/>
      <c r="GP160" s="901"/>
      <c r="GQ160" s="901"/>
      <c r="GR160" s="901"/>
      <c r="GS160" s="901"/>
      <c r="GT160" s="901"/>
      <c r="GU160" s="901"/>
      <c r="GV160" s="901"/>
      <c r="GW160" s="901"/>
      <c r="GX160" s="901"/>
      <c r="GY160" s="901"/>
      <c r="GZ160" s="901"/>
      <c r="HA160" s="901"/>
      <c r="HB160" s="901"/>
      <c r="HC160" s="901"/>
      <c r="HD160" s="901"/>
      <c r="HE160" s="901"/>
      <c r="HF160" s="901"/>
      <c r="HG160" s="901"/>
      <c r="HH160" s="901"/>
      <c r="HI160" s="901"/>
      <c r="HJ160" s="901"/>
      <c r="HK160" s="901"/>
      <c r="HL160" s="901"/>
      <c r="HM160" s="901"/>
      <c r="HN160" s="901"/>
      <c r="HO160" s="901"/>
      <c r="HP160" s="901"/>
      <c r="HQ160" s="901"/>
      <c r="HR160" s="901"/>
      <c r="HS160" s="901"/>
      <c r="HT160" s="901"/>
      <c r="HU160" s="901"/>
      <c r="HV160" s="901"/>
      <c r="HW160" s="901"/>
      <c r="HX160" s="901"/>
      <c r="HY160" s="901"/>
      <c r="HZ160" s="901"/>
      <c r="IA160" s="901"/>
      <c r="IB160" s="901"/>
      <c r="IC160" s="901"/>
      <c r="JJ160" s="901"/>
      <c r="JK160" s="901"/>
      <c r="JL160" s="901"/>
      <c r="JM160" s="901"/>
      <c r="JN160" s="901"/>
    </row>
    <row r="161" s="899" customFormat="1" ht="22.95" customHeight="1" spans="2:274">
      <c r="B161" s="983"/>
      <c r="C161" s="1057"/>
      <c r="D161" s="983"/>
      <c r="E161" s="904"/>
      <c r="F161" s="904"/>
      <c r="G161" s="904"/>
      <c r="H161" s="904"/>
      <c r="I161" s="904"/>
      <c r="J161" s="904"/>
      <c r="K161" s="904"/>
      <c r="L161" s="904"/>
      <c r="M161" s="904"/>
      <c r="N161" s="904"/>
      <c r="O161" s="904"/>
      <c r="P161" s="904"/>
      <c r="Q161" s="904"/>
      <c r="R161" s="904"/>
      <c r="S161" s="904"/>
      <c r="T161" s="904"/>
      <c r="U161" s="903"/>
      <c r="V161" s="904"/>
      <c r="W161" s="1058"/>
      <c r="X161" s="1058"/>
      <c r="Y161" s="1058"/>
      <c r="Z161" s="1058"/>
      <c r="AA161" s="1058"/>
      <c r="AB161" s="1058"/>
      <c r="AC161" s="1058"/>
      <c r="AD161" s="1058"/>
      <c r="AE161" s="1058"/>
      <c r="AF161" s="1059"/>
      <c r="AG161" s="904"/>
      <c r="AH161" s="904"/>
      <c r="AI161" s="1059"/>
      <c r="AJ161" s="904"/>
      <c r="AK161" s="904"/>
      <c r="AL161" s="904"/>
      <c r="AM161" s="904"/>
      <c r="AN161" s="904"/>
      <c r="AO161" s="904"/>
      <c r="AP161" s="904"/>
      <c r="AQ161" s="904"/>
      <c r="AR161" s="904"/>
      <c r="AS161" s="904"/>
      <c r="AT161" s="904"/>
      <c r="AU161" s="904"/>
      <c r="AV161" s="904"/>
      <c r="AW161" s="904"/>
      <c r="AX161" s="904"/>
      <c r="AY161" s="904"/>
      <c r="AZ161" s="904"/>
      <c r="BA161" s="904"/>
      <c r="BB161" s="904"/>
      <c r="BC161" s="904"/>
      <c r="BD161" s="904"/>
      <c r="BE161" s="904"/>
      <c r="BF161" s="904"/>
      <c r="BG161" s="901"/>
      <c r="BH161" s="901"/>
      <c r="BI161" s="901"/>
      <c r="BJ161" s="901"/>
      <c r="BK161" s="901"/>
      <c r="BL161" s="901"/>
      <c r="BM161" s="901"/>
      <c r="BN161" s="901"/>
      <c r="BO161" s="901"/>
      <c r="BP161" s="901"/>
      <c r="BQ161" s="901"/>
      <c r="BR161" s="901"/>
      <c r="BS161" s="901"/>
      <c r="BT161" s="901"/>
      <c r="BU161" s="901"/>
      <c r="BV161" s="901"/>
      <c r="BW161" s="901"/>
      <c r="BX161" s="901"/>
      <c r="BY161" s="901"/>
      <c r="BZ161" s="901"/>
      <c r="CA161" s="901"/>
      <c r="CB161" s="901"/>
      <c r="CC161" s="901"/>
      <c r="CD161" s="901"/>
      <c r="CE161" s="901"/>
      <c r="CF161" s="901"/>
      <c r="CG161" s="905"/>
      <c r="CH161" s="901"/>
      <c r="CI161" s="901"/>
      <c r="CJ161" s="901"/>
      <c r="CK161" s="901"/>
      <c r="CL161" s="901"/>
      <c r="CM161" s="901"/>
      <c r="CN161" s="901"/>
      <c r="CO161" s="901"/>
      <c r="CP161" s="901"/>
      <c r="CQ161" s="901"/>
      <c r="CR161" s="901"/>
      <c r="CS161" s="901"/>
      <c r="CT161" s="901"/>
      <c r="CU161" s="901"/>
      <c r="CV161" s="901"/>
      <c r="CW161" s="901"/>
      <c r="CX161" s="901"/>
      <c r="CY161" s="901"/>
      <c r="CZ161" s="901"/>
      <c r="DA161" s="901"/>
      <c r="DB161" s="901"/>
      <c r="DC161" s="901"/>
      <c r="DD161" s="901"/>
      <c r="DE161" s="901"/>
      <c r="DF161" s="901"/>
      <c r="DG161" s="901"/>
      <c r="DH161" s="901"/>
      <c r="DI161" s="901"/>
      <c r="DJ161" s="901"/>
      <c r="DK161" s="901"/>
      <c r="DL161" s="901"/>
      <c r="DM161" s="901"/>
      <c r="DN161" s="901"/>
      <c r="DO161" s="901"/>
      <c r="DP161" s="901"/>
      <c r="DQ161" s="901"/>
      <c r="DR161" s="901"/>
      <c r="DS161" s="901"/>
      <c r="DT161" s="901"/>
      <c r="DU161" s="901"/>
      <c r="DV161" s="901"/>
      <c r="DW161" s="901"/>
      <c r="DX161" s="901"/>
      <c r="DY161" s="901"/>
      <c r="DZ161" s="901"/>
      <c r="EA161" s="901"/>
      <c r="EB161" s="901"/>
      <c r="EC161" s="901"/>
      <c r="ED161" s="901"/>
      <c r="EE161" s="901"/>
      <c r="EF161" s="901"/>
      <c r="EG161" s="901"/>
      <c r="EH161" s="901"/>
      <c r="EI161" s="901"/>
      <c r="EJ161" s="901"/>
      <c r="EK161" s="901"/>
      <c r="EL161" s="901"/>
      <c r="EM161" s="901"/>
      <c r="EN161" s="901"/>
      <c r="EO161" s="901"/>
      <c r="EP161" s="901"/>
      <c r="EQ161" s="901"/>
      <c r="ER161" s="901"/>
      <c r="ES161" s="901"/>
      <c r="ET161" s="901"/>
      <c r="EU161" s="901"/>
      <c r="EV161" s="901"/>
      <c r="EW161" s="901"/>
      <c r="EX161" s="901"/>
      <c r="EY161" s="901"/>
      <c r="EZ161" s="901"/>
      <c r="FA161" s="901"/>
      <c r="FB161" s="901"/>
      <c r="FC161" s="901"/>
      <c r="FD161" s="901"/>
      <c r="FE161" s="901"/>
      <c r="FF161" s="901"/>
      <c r="FG161" s="901"/>
      <c r="FH161" s="901"/>
      <c r="FI161" s="901"/>
      <c r="FJ161" s="901"/>
      <c r="FK161" s="901"/>
      <c r="FL161" s="901"/>
      <c r="FM161" s="901"/>
      <c r="FN161" s="901"/>
      <c r="FO161" s="901"/>
      <c r="FP161" s="901"/>
      <c r="FQ161" s="901"/>
      <c r="FR161" s="901"/>
      <c r="FS161" s="901"/>
      <c r="FT161" s="901"/>
      <c r="FU161" s="901"/>
      <c r="FV161" s="901"/>
      <c r="FW161" s="901"/>
      <c r="FX161" s="901"/>
      <c r="FY161" s="901"/>
      <c r="FZ161" s="901"/>
      <c r="GA161" s="901"/>
      <c r="GB161" s="901"/>
      <c r="GC161" s="901"/>
      <c r="GD161" s="901"/>
      <c r="GE161" s="901"/>
      <c r="GF161" s="901"/>
      <c r="GG161" s="901"/>
      <c r="GH161" s="901"/>
      <c r="GI161" s="901"/>
      <c r="GJ161" s="901"/>
      <c r="GK161" s="901"/>
      <c r="GL161" s="901"/>
      <c r="GM161" s="901"/>
      <c r="GN161" s="901"/>
      <c r="GO161" s="901"/>
      <c r="GP161" s="901"/>
      <c r="GQ161" s="901"/>
      <c r="GR161" s="901"/>
      <c r="GS161" s="901"/>
      <c r="GT161" s="901"/>
      <c r="GU161" s="901"/>
      <c r="GV161" s="901"/>
      <c r="GW161" s="901"/>
      <c r="GX161" s="901"/>
      <c r="GY161" s="901"/>
      <c r="GZ161" s="901"/>
      <c r="HA161" s="901"/>
      <c r="HB161" s="901"/>
      <c r="HC161" s="901"/>
      <c r="HD161" s="901"/>
      <c r="HE161" s="901"/>
      <c r="HF161" s="901"/>
      <c r="HG161" s="901"/>
      <c r="HH161" s="901"/>
      <c r="HI161" s="901"/>
      <c r="HJ161" s="901"/>
      <c r="HK161" s="901"/>
      <c r="HL161" s="901"/>
      <c r="HM161" s="901"/>
      <c r="HN161" s="901"/>
      <c r="HO161" s="901"/>
      <c r="HP161" s="901"/>
      <c r="HQ161" s="901"/>
      <c r="HR161" s="901"/>
      <c r="HS161" s="901"/>
      <c r="HT161" s="901"/>
      <c r="HU161" s="901"/>
      <c r="HV161" s="901"/>
      <c r="HW161" s="901"/>
      <c r="HX161" s="901"/>
      <c r="HY161" s="901"/>
      <c r="HZ161" s="901"/>
      <c r="IA161" s="901"/>
      <c r="IB161" s="901"/>
      <c r="IC161" s="901"/>
      <c r="JJ161" s="901"/>
      <c r="JK161" s="901"/>
      <c r="JL161" s="901"/>
      <c r="JM161" s="901"/>
      <c r="JN161" s="901"/>
    </row>
    <row r="162" s="899" customFormat="1" ht="22.95" customHeight="1" spans="2:274">
      <c r="B162" s="983"/>
      <c r="C162" s="1057"/>
      <c r="D162" s="983"/>
      <c r="E162" s="904"/>
      <c r="F162" s="904"/>
      <c r="G162" s="904"/>
      <c r="H162" s="904"/>
      <c r="I162" s="904"/>
      <c r="J162" s="904"/>
      <c r="K162" s="904"/>
      <c r="L162" s="904"/>
      <c r="M162" s="904"/>
      <c r="N162" s="904"/>
      <c r="O162" s="904"/>
      <c r="P162" s="904"/>
      <c r="Q162" s="904"/>
      <c r="R162" s="904"/>
      <c r="S162" s="904"/>
      <c r="T162" s="904"/>
      <c r="U162" s="903"/>
      <c r="V162" s="904"/>
      <c r="W162" s="1058"/>
      <c r="X162" s="1058"/>
      <c r="Y162" s="1058"/>
      <c r="Z162" s="1058"/>
      <c r="AA162" s="1058"/>
      <c r="AB162" s="1058"/>
      <c r="AC162" s="1058"/>
      <c r="AD162" s="1058"/>
      <c r="AE162" s="1058"/>
      <c r="AF162" s="1059"/>
      <c r="AG162" s="904"/>
      <c r="AH162" s="904"/>
      <c r="AI162" s="1059"/>
      <c r="AJ162" s="904"/>
      <c r="AK162" s="904"/>
      <c r="AL162" s="904"/>
      <c r="AM162" s="904"/>
      <c r="AN162" s="904"/>
      <c r="AO162" s="904"/>
      <c r="AP162" s="904"/>
      <c r="AQ162" s="904"/>
      <c r="AR162" s="904"/>
      <c r="AS162" s="904"/>
      <c r="AT162" s="904"/>
      <c r="AU162" s="904"/>
      <c r="AV162" s="904"/>
      <c r="AW162" s="904"/>
      <c r="AX162" s="904"/>
      <c r="AY162" s="904"/>
      <c r="AZ162" s="904"/>
      <c r="BA162" s="904"/>
      <c r="BB162" s="904"/>
      <c r="BC162" s="904"/>
      <c r="BD162" s="904"/>
      <c r="BE162" s="904"/>
      <c r="BF162" s="904"/>
      <c r="BG162" s="901"/>
      <c r="BH162" s="901"/>
      <c r="BI162" s="901"/>
      <c r="BJ162" s="901"/>
      <c r="BK162" s="901"/>
      <c r="BL162" s="901"/>
      <c r="BM162" s="901"/>
      <c r="BN162" s="901"/>
      <c r="BO162" s="901"/>
      <c r="BP162" s="901"/>
      <c r="BQ162" s="901"/>
      <c r="BR162" s="901"/>
      <c r="BS162" s="901"/>
      <c r="BT162" s="901"/>
      <c r="BU162" s="901"/>
      <c r="BV162" s="901"/>
      <c r="BW162" s="901"/>
      <c r="BX162" s="901"/>
      <c r="BY162" s="901"/>
      <c r="BZ162" s="901"/>
      <c r="CA162" s="901"/>
      <c r="CB162" s="901"/>
      <c r="CC162" s="901"/>
      <c r="CD162" s="901"/>
      <c r="CE162" s="901"/>
      <c r="CF162" s="901"/>
      <c r="CG162" s="905"/>
      <c r="CH162" s="901"/>
      <c r="CI162" s="901"/>
      <c r="CJ162" s="901"/>
      <c r="CK162" s="901"/>
      <c r="CL162" s="901"/>
      <c r="CM162" s="901"/>
      <c r="CN162" s="901"/>
      <c r="CO162" s="901"/>
      <c r="CP162" s="901"/>
      <c r="CQ162" s="901"/>
      <c r="CR162" s="901"/>
      <c r="CS162" s="901"/>
      <c r="CT162" s="901"/>
      <c r="CU162" s="901"/>
      <c r="CV162" s="901"/>
      <c r="CW162" s="901"/>
      <c r="CX162" s="901"/>
      <c r="CY162" s="901"/>
      <c r="CZ162" s="901"/>
      <c r="DA162" s="901"/>
      <c r="DB162" s="901"/>
      <c r="DC162" s="901"/>
      <c r="DD162" s="901"/>
      <c r="DE162" s="901"/>
      <c r="DF162" s="901"/>
      <c r="DG162" s="901"/>
      <c r="DH162" s="901"/>
      <c r="DI162" s="901"/>
      <c r="DJ162" s="901"/>
      <c r="DK162" s="901"/>
      <c r="DL162" s="901"/>
      <c r="DM162" s="901"/>
      <c r="DN162" s="901"/>
      <c r="DO162" s="901"/>
      <c r="DP162" s="901"/>
      <c r="DQ162" s="901"/>
      <c r="DR162" s="901"/>
      <c r="DS162" s="901"/>
      <c r="DT162" s="901"/>
      <c r="DU162" s="901"/>
      <c r="DV162" s="901"/>
      <c r="DW162" s="901"/>
      <c r="DX162" s="901"/>
      <c r="DY162" s="901"/>
      <c r="DZ162" s="901"/>
      <c r="EA162" s="901"/>
      <c r="EB162" s="901"/>
      <c r="EC162" s="901"/>
      <c r="ED162" s="901"/>
      <c r="EE162" s="901"/>
      <c r="EF162" s="901"/>
      <c r="EG162" s="901"/>
      <c r="EH162" s="901"/>
      <c r="EI162" s="901"/>
      <c r="EJ162" s="901"/>
      <c r="EK162" s="901"/>
      <c r="EL162" s="901"/>
      <c r="EM162" s="901"/>
      <c r="EN162" s="901"/>
      <c r="EO162" s="901"/>
      <c r="EP162" s="901"/>
      <c r="EQ162" s="901"/>
      <c r="ER162" s="901"/>
      <c r="ES162" s="901"/>
      <c r="ET162" s="901"/>
      <c r="EU162" s="901"/>
      <c r="EV162" s="901"/>
      <c r="EW162" s="901"/>
      <c r="EX162" s="901"/>
      <c r="EY162" s="901"/>
      <c r="EZ162" s="901"/>
      <c r="FA162" s="901"/>
      <c r="FB162" s="901"/>
      <c r="FC162" s="901"/>
      <c r="FD162" s="901"/>
      <c r="FE162" s="901"/>
      <c r="FF162" s="901"/>
      <c r="FG162" s="901"/>
      <c r="FH162" s="901"/>
      <c r="FI162" s="901"/>
      <c r="FJ162" s="901"/>
      <c r="FK162" s="901"/>
      <c r="FL162" s="901"/>
      <c r="FM162" s="901"/>
      <c r="FN162" s="901"/>
      <c r="FO162" s="901"/>
      <c r="FP162" s="901"/>
      <c r="FQ162" s="901"/>
      <c r="FR162" s="901"/>
      <c r="FS162" s="901"/>
      <c r="FT162" s="901"/>
      <c r="FU162" s="901"/>
      <c r="FV162" s="901"/>
      <c r="FW162" s="901"/>
      <c r="FX162" s="901"/>
      <c r="FY162" s="901"/>
      <c r="FZ162" s="901"/>
      <c r="GA162" s="901"/>
      <c r="GB162" s="901"/>
      <c r="GC162" s="901"/>
      <c r="GD162" s="901"/>
      <c r="GE162" s="901"/>
      <c r="GF162" s="901"/>
      <c r="GG162" s="901"/>
      <c r="GH162" s="901"/>
      <c r="GI162" s="901"/>
      <c r="GJ162" s="901"/>
      <c r="GK162" s="901"/>
      <c r="GL162" s="901"/>
      <c r="GM162" s="901"/>
      <c r="GN162" s="901"/>
      <c r="GO162" s="901"/>
      <c r="GP162" s="901"/>
      <c r="GQ162" s="901"/>
      <c r="GR162" s="901"/>
      <c r="GS162" s="901"/>
      <c r="GT162" s="901"/>
      <c r="GU162" s="901"/>
      <c r="GV162" s="901"/>
      <c r="GW162" s="901"/>
      <c r="GX162" s="901"/>
      <c r="GY162" s="901"/>
      <c r="GZ162" s="901"/>
      <c r="HA162" s="901"/>
      <c r="HB162" s="901"/>
      <c r="HC162" s="901"/>
      <c r="HD162" s="901"/>
      <c r="HE162" s="901"/>
      <c r="HF162" s="901"/>
      <c r="HG162" s="901"/>
      <c r="HH162" s="901"/>
      <c r="HI162" s="901"/>
      <c r="HJ162" s="901"/>
      <c r="HK162" s="901"/>
      <c r="HL162" s="901"/>
      <c r="HM162" s="901"/>
      <c r="HN162" s="901"/>
      <c r="HO162" s="901"/>
      <c r="HP162" s="901"/>
      <c r="HQ162" s="901"/>
      <c r="HR162" s="901"/>
      <c r="HS162" s="901"/>
      <c r="HT162" s="901"/>
      <c r="HU162" s="901"/>
      <c r="HV162" s="901"/>
      <c r="HW162" s="901"/>
      <c r="HX162" s="901"/>
      <c r="HY162" s="901"/>
      <c r="HZ162" s="901"/>
      <c r="IA162" s="901"/>
      <c r="IB162" s="901"/>
      <c r="IC162" s="901"/>
      <c r="JJ162" s="901"/>
      <c r="JK162" s="901"/>
      <c r="JL162" s="901"/>
      <c r="JM162" s="901"/>
      <c r="JN162" s="901"/>
    </row>
    <row r="163" s="899" customFormat="1" ht="22.95" customHeight="1" spans="2:274">
      <c r="B163" s="983"/>
      <c r="C163" s="1057"/>
      <c r="D163" s="983"/>
      <c r="E163" s="904"/>
      <c r="F163" s="904"/>
      <c r="G163" s="904"/>
      <c r="H163" s="904"/>
      <c r="I163" s="904"/>
      <c r="J163" s="904"/>
      <c r="K163" s="904"/>
      <c r="L163" s="904"/>
      <c r="M163" s="904"/>
      <c r="N163" s="904"/>
      <c r="O163" s="904"/>
      <c r="P163" s="904"/>
      <c r="Q163" s="904"/>
      <c r="R163" s="904"/>
      <c r="S163" s="904"/>
      <c r="T163" s="904"/>
      <c r="U163" s="903"/>
      <c r="V163" s="904"/>
      <c r="W163" s="1058"/>
      <c r="X163" s="1058"/>
      <c r="Y163" s="1058"/>
      <c r="Z163" s="1058"/>
      <c r="AA163" s="1058"/>
      <c r="AB163" s="1058"/>
      <c r="AC163" s="1058"/>
      <c r="AD163" s="1058"/>
      <c r="AE163" s="1058"/>
      <c r="AF163" s="1059"/>
      <c r="AG163" s="904"/>
      <c r="AH163" s="904"/>
      <c r="AI163" s="1059"/>
      <c r="AJ163" s="904"/>
      <c r="AK163" s="904"/>
      <c r="AL163" s="904"/>
      <c r="AM163" s="904"/>
      <c r="AN163" s="904"/>
      <c r="AO163" s="904"/>
      <c r="AP163" s="904"/>
      <c r="AQ163" s="904"/>
      <c r="AR163" s="904"/>
      <c r="AS163" s="904"/>
      <c r="AT163" s="904"/>
      <c r="AU163" s="904"/>
      <c r="AV163" s="904"/>
      <c r="AW163" s="904"/>
      <c r="AX163" s="904"/>
      <c r="AY163" s="904"/>
      <c r="AZ163" s="904"/>
      <c r="BA163" s="904"/>
      <c r="BB163" s="904"/>
      <c r="BC163" s="904"/>
      <c r="BD163" s="904"/>
      <c r="BE163" s="904"/>
      <c r="BF163" s="904"/>
      <c r="BG163" s="901"/>
      <c r="BH163" s="901"/>
      <c r="BI163" s="901"/>
      <c r="BJ163" s="901"/>
      <c r="BK163" s="901"/>
      <c r="BL163" s="901"/>
      <c r="BM163" s="901"/>
      <c r="BN163" s="901"/>
      <c r="BO163" s="901"/>
      <c r="BP163" s="901"/>
      <c r="BQ163" s="901"/>
      <c r="BR163" s="901"/>
      <c r="BS163" s="901"/>
      <c r="BT163" s="901"/>
      <c r="BU163" s="901"/>
      <c r="BV163" s="901"/>
      <c r="BW163" s="901"/>
      <c r="BX163" s="901"/>
      <c r="BY163" s="901"/>
      <c r="BZ163" s="901"/>
      <c r="CA163" s="901"/>
      <c r="CB163" s="901"/>
      <c r="CC163" s="901"/>
      <c r="CD163" s="901"/>
      <c r="CE163" s="901"/>
      <c r="CF163" s="901"/>
      <c r="CG163" s="905"/>
      <c r="CH163" s="901"/>
      <c r="CI163" s="901"/>
      <c r="CJ163" s="901"/>
      <c r="CK163" s="901"/>
      <c r="CL163" s="901"/>
      <c r="CM163" s="901"/>
      <c r="CN163" s="901"/>
      <c r="CO163" s="901"/>
      <c r="CP163" s="901"/>
      <c r="CQ163" s="901"/>
      <c r="CR163" s="901"/>
      <c r="CS163" s="901"/>
      <c r="CT163" s="901"/>
      <c r="CU163" s="901"/>
      <c r="CV163" s="901"/>
      <c r="CW163" s="901"/>
      <c r="CX163" s="901"/>
      <c r="CY163" s="901"/>
      <c r="CZ163" s="901"/>
      <c r="DA163" s="901"/>
      <c r="DB163" s="901"/>
      <c r="DC163" s="901"/>
      <c r="DD163" s="901"/>
      <c r="DE163" s="901"/>
      <c r="DF163" s="901"/>
      <c r="DG163" s="901"/>
      <c r="DH163" s="901"/>
      <c r="DI163" s="901"/>
      <c r="DJ163" s="901"/>
      <c r="DK163" s="901"/>
      <c r="DL163" s="901"/>
      <c r="DM163" s="901"/>
      <c r="DN163" s="901"/>
      <c r="DO163" s="901"/>
      <c r="DP163" s="901"/>
      <c r="DQ163" s="901"/>
      <c r="DR163" s="901"/>
      <c r="DS163" s="901"/>
      <c r="DT163" s="901"/>
      <c r="DU163" s="901"/>
      <c r="DV163" s="901"/>
      <c r="DW163" s="901"/>
      <c r="DX163" s="901"/>
      <c r="DY163" s="901"/>
      <c r="DZ163" s="901"/>
      <c r="EA163" s="901"/>
      <c r="EB163" s="901"/>
      <c r="EC163" s="901"/>
      <c r="ED163" s="901"/>
      <c r="EE163" s="901"/>
      <c r="EF163" s="901"/>
      <c r="EG163" s="901"/>
      <c r="EH163" s="901"/>
      <c r="EI163" s="901"/>
      <c r="EJ163" s="901"/>
      <c r="EK163" s="901"/>
      <c r="EL163" s="901"/>
      <c r="EM163" s="901"/>
      <c r="EN163" s="901"/>
      <c r="EO163" s="901"/>
      <c r="EP163" s="901"/>
      <c r="EQ163" s="901"/>
      <c r="ER163" s="901"/>
      <c r="ES163" s="901"/>
      <c r="ET163" s="901"/>
      <c r="EU163" s="901"/>
      <c r="EV163" s="901"/>
      <c r="EW163" s="901"/>
      <c r="EX163" s="901"/>
      <c r="EY163" s="901"/>
      <c r="EZ163" s="901"/>
      <c r="FA163" s="901"/>
      <c r="FB163" s="901"/>
      <c r="FC163" s="901"/>
      <c r="FD163" s="901"/>
      <c r="FE163" s="901"/>
      <c r="FF163" s="901"/>
      <c r="FG163" s="901"/>
      <c r="FH163" s="901"/>
      <c r="FI163" s="901"/>
      <c r="FJ163" s="901"/>
      <c r="FK163" s="901"/>
      <c r="FL163" s="901"/>
      <c r="FM163" s="901"/>
      <c r="FN163" s="901"/>
      <c r="FO163" s="901"/>
      <c r="FP163" s="901"/>
      <c r="FQ163" s="901"/>
      <c r="FR163" s="901"/>
      <c r="FS163" s="901"/>
      <c r="FT163" s="901"/>
      <c r="FU163" s="901"/>
      <c r="FV163" s="901"/>
      <c r="FW163" s="901"/>
      <c r="FX163" s="901"/>
      <c r="FY163" s="901"/>
      <c r="FZ163" s="901"/>
      <c r="GA163" s="901"/>
      <c r="GB163" s="901"/>
      <c r="GC163" s="901"/>
      <c r="GD163" s="901"/>
      <c r="GE163" s="901"/>
      <c r="GF163" s="901"/>
      <c r="GG163" s="901"/>
      <c r="GH163" s="901"/>
      <c r="GI163" s="901"/>
      <c r="GJ163" s="901"/>
      <c r="GK163" s="901"/>
      <c r="GL163" s="901"/>
      <c r="GM163" s="901"/>
      <c r="GN163" s="901"/>
      <c r="GO163" s="901"/>
      <c r="GP163" s="901"/>
      <c r="GQ163" s="901"/>
      <c r="GR163" s="901"/>
      <c r="GS163" s="901"/>
      <c r="GT163" s="901"/>
      <c r="GU163" s="901"/>
      <c r="GV163" s="901"/>
      <c r="GW163" s="901"/>
      <c r="GX163" s="901"/>
      <c r="GY163" s="901"/>
      <c r="GZ163" s="901"/>
      <c r="HA163" s="901"/>
      <c r="HB163" s="901"/>
      <c r="HC163" s="901"/>
      <c r="HD163" s="901"/>
      <c r="HE163" s="901"/>
      <c r="HF163" s="901"/>
      <c r="HG163" s="901"/>
      <c r="HH163" s="901"/>
      <c r="HI163" s="901"/>
      <c r="HJ163" s="901"/>
      <c r="HK163" s="901"/>
      <c r="HL163" s="901"/>
      <c r="HM163" s="901"/>
      <c r="HN163" s="901"/>
      <c r="HO163" s="901"/>
      <c r="HP163" s="901"/>
      <c r="HQ163" s="901"/>
      <c r="HR163" s="901"/>
      <c r="HS163" s="901"/>
      <c r="HT163" s="901"/>
      <c r="HU163" s="901"/>
      <c r="HV163" s="901"/>
      <c r="HW163" s="901"/>
      <c r="HX163" s="901"/>
      <c r="HY163" s="901"/>
      <c r="HZ163" s="901"/>
      <c r="IA163" s="901"/>
      <c r="IB163" s="901"/>
      <c r="IC163" s="901"/>
      <c r="JJ163" s="901"/>
      <c r="JK163" s="901"/>
      <c r="JL163" s="901"/>
      <c r="JM163" s="901"/>
      <c r="JN163" s="901"/>
    </row>
    <row r="164" s="899" customFormat="1" ht="22.95" customHeight="1" spans="2:274">
      <c r="B164" s="983"/>
      <c r="C164" s="1057"/>
      <c r="D164" s="983"/>
      <c r="E164" s="904"/>
      <c r="F164" s="904"/>
      <c r="G164" s="904"/>
      <c r="H164" s="904"/>
      <c r="I164" s="904"/>
      <c r="J164" s="904"/>
      <c r="K164" s="904"/>
      <c r="L164" s="904"/>
      <c r="M164" s="904"/>
      <c r="N164" s="904"/>
      <c r="O164" s="904"/>
      <c r="P164" s="904"/>
      <c r="Q164" s="904"/>
      <c r="R164" s="904"/>
      <c r="S164" s="904"/>
      <c r="T164" s="904"/>
      <c r="U164" s="903"/>
      <c r="V164" s="904"/>
      <c r="W164" s="1058"/>
      <c r="X164" s="1058"/>
      <c r="Y164" s="1058"/>
      <c r="Z164" s="1058"/>
      <c r="AA164" s="1058"/>
      <c r="AB164" s="1058"/>
      <c r="AC164" s="1058"/>
      <c r="AD164" s="1058"/>
      <c r="AE164" s="1058"/>
      <c r="AF164" s="1059"/>
      <c r="AG164" s="904"/>
      <c r="AH164" s="904"/>
      <c r="AI164" s="1059"/>
      <c r="AJ164" s="904"/>
      <c r="AK164" s="904"/>
      <c r="AL164" s="904"/>
      <c r="AM164" s="904"/>
      <c r="AN164" s="904"/>
      <c r="AO164" s="904"/>
      <c r="AP164" s="904"/>
      <c r="AQ164" s="904"/>
      <c r="AR164" s="904"/>
      <c r="AS164" s="904"/>
      <c r="AT164" s="904"/>
      <c r="AU164" s="904"/>
      <c r="AV164" s="904"/>
      <c r="AW164" s="904"/>
      <c r="AX164" s="904"/>
      <c r="AY164" s="904"/>
      <c r="AZ164" s="904"/>
      <c r="BA164" s="904"/>
      <c r="BB164" s="904"/>
      <c r="BC164" s="904"/>
      <c r="BD164" s="904"/>
      <c r="BE164" s="904"/>
      <c r="BF164" s="904"/>
      <c r="BG164" s="901"/>
      <c r="BH164" s="901"/>
      <c r="BI164" s="901"/>
      <c r="BJ164" s="901"/>
      <c r="BK164" s="901"/>
      <c r="BL164" s="901"/>
      <c r="BM164" s="901"/>
      <c r="BN164" s="901"/>
      <c r="BO164" s="901"/>
      <c r="BP164" s="901"/>
      <c r="BQ164" s="901"/>
      <c r="BR164" s="901"/>
      <c r="BS164" s="901"/>
      <c r="BT164" s="901"/>
      <c r="BU164" s="901"/>
      <c r="BV164" s="901"/>
      <c r="BW164" s="901"/>
      <c r="BX164" s="901"/>
      <c r="BY164" s="901"/>
      <c r="BZ164" s="901"/>
      <c r="CA164" s="901"/>
      <c r="CB164" s="901"/>
      <c r="CC164" s="901"/>
      <c r="CD164" s="901"/>
      <c r="CE164" s="901"/>
      <c r="CF164" s="901"/>
      <c r="CG164" s="905"/>
      <c r="CH164" s="901"/>
      <c r="CI164" s="901"/>
      <c r="CJ164" s="901"/>
      <c r="CK164" s="901"/>
      <c r="CL164" s="901"/>
      <c r="CM164" s="901"/>
      <c r="CN164" s="901"/>
      <c r="CO164" s="901"/>
      <c r="CP164" s="901"/>
      <c r="CQ164" s="901"/>
      <c r="CR164" s="901"/>
      <c r="CS164" s="901"/>
      <c r="CT164" s="901"/>
      <c r="CU164" s="901"/>
      <c r="CV164" s="901"/>
      <c r="CW164" s="901"/>
      <c r="CX164" s="901"/>
      <c r="CY164" s="901"/>
      <c r="CZ164" s="901"/>
      <c r="DA164" s="901"/>
      <c r="DB164" s="901"/>
      <c r="DC164" s="901"/>
      <c r="DD164" s="901"/>
      <c r="DE164" s="901"/>
      <c r="DF164" s="901"/>
      <c r="DG164" s="901"/>
      <c r="DH164" s="901"/>
      <c r="DI164" s="901"/>
      <c r="DJ164" s="901"/>
      <c r="DK164" s="901"/>
      <c r="DL164" s="901"/>
      <c r="DM164" s="901"/>
      <c r="DN164" s="901"/>
      <c r="DO164" s="901"/>
      <c r="DP164" s="901"/>
      <c r="DQ164" s="901"/>
      <c r="DR164" s="901"/>
      <c r="DS164" s="901"/>
      <c r="DT164" s="901"/>
      <c r="DU164" s="901"/>
      <c r="DV164" s="901"/>
      <c r="DW164" s="901"/>
      <c r="DX164" s="901"/>
      <c r="DY164" s="901"/>
      <c r="DZ164" s="901"/>
      <c r="EA164" s="901"/>
      <c r="EB164" s="901"/>
      <c r="EC164" s="901"/>
      <c r="ED164" s="901"/>
      <c r="EE164" s="901"/>
      <c r="EF164" s="901"/>
      <c r="EG164" s="901"/>
      <c r="EH164" s="901"/>
      <c r="EI164" s="901"/>
      <c r="EJ164" s="901"/>
      <c r="EK164" s="901"/>
      <c r="EL164" s="901"/>
      <c r="EM164" s="901"/>
      <c r="EN164" s="901"/>
      <c r="EO164" s="901"/>
      <c r="EP164" s="901"/>
      <c r="EQ164" s="901"/>
      <c r="ER164" s="901"/>
      <c r="ES164" s="901"/>
      <c r="ET164" s="901"/>
      <c r="EU164" s="901"/>
      <c r="EV164" s="901"/>
      <c r="EW164" s="901"/>
      <c r="EX164" s="901"/>
      <c r="EY164" s="901"/>
      <c r="EZ164" s="901"/>
      <c r="FA164" s="901"/>
      <c r="FB164" s="901"/>
      <c r="FC164" s="901"/>
      <c r="FD164" s="901"/>
      <c r="FE164" s="901"/>
      <c r="FF164" s="901"/>
      <c r="FG164" s="901"/>
      <c r="FH164" s="901"/>
      <c r="FI164" s="901"/>
      <c r="FJ164" s="901"/>
      <c r="FK164" s="901"/>
      <c r="FL164" s="901"/>
      <c r="FM164" s="901"/>
      <c r="FN164" s="901"/>
      <c r="FO164" s="901"/>
      <c r="FP164" s="901"/>
      <c r="FQ164" s="901"/>
      <c r="FR164" s="901"/>
      <c r="FS164" s="901"/>
      <c r="FT164" s="901"/>
      <c r="FU164" s="901"/>
      <c r="FV164" s="901"/>
      <c r="FW164" s="901"/>
      <c r="FX164" s="901"/>
      <c r="FY164" s="901"/>
      <c r="FZ164" s="901"/>
      <c r="GA164" s="901"/>
      <c r="GB164" s="901"/>
      <c r="GC164" s="901"/>
      <c r="GD164" s="901"/>
      <c r="GE164" s="901"/>
      <c r="GF164" s="901"/>
      <c r="GG164" s="901"/>
      <c r="GH164" s="901"/>
      <c r="GI164" s="901"/>
      <c r="GJ164" s="901"/>
      <c r="GK164" s="901"/>
      <c r="GL164" s="901"/>
      <c r="GM164" s="901"/>
      <c r="GN164" s="901"/>
      <c r="GO164" s="901"/>
      <c r="GP164" s="901"/>
      <c r="GQ164" s="901"/>
      <c r="GR164" s="901"/>
      <c r="GS164" s="901"/>
      <c r="GT164" s="901"/>
      <c r="GU164" s="901"/>
      <c r="GV164" s="901"/>
      <c r="GW164" s="901"/>
      <c r="GX164" s="901"/>
      <c r="GY164" s="901"/>
      <c r="GZ164" s="901"/>
      <c r="HA164" s="901"/>
      <c r="HB164" s="901"/>
      <c r="HC164" s="901"/>
      <c r="HD164" s="901"/>
      <c r="HE164" s="901"/>
      <c r="HF164" s="901"/>
      <c r="HG164" s="901"/>
      <c r="HH164" s="901"/>
      <c r="HI164" s="901"/>
      <c r="HJ164" s="901"/>
      <c r="HK164" s="901"/>
      <c r="HL164" s="901"/>
      <c r="HM164" s="901"/>
      <c r="HN164" s="901"/>
      <c r="HO164" s="901"/>
      <c r="HP164" s="901"/>
      <c r="HQ164" s="901"/>
      <c r="HR164" s="901"/>
      <c r="HS164" s="901"/>
      <c r="HT164" s="901"/>
      <c r="HU164" s="901"/>
      <c r="HV164" s="901"/>
      <c r="HW164" s="901"/>
      <c r="HX164" s="901"/>
      <c r="HY164" s="901"/>
      <c r="HZ164" s="901"/>
      <c r="IA164" s="901"/>
      <c r="IB164" s="901"/>
      <c r="IC164" s="901"/>
      <c r="JJ164" s="901"/>
      <c r="JK164" s="901"/>
      <c r="JL164" s="901"/>
      <c r="JM164" s="901"/>
      <c r="JN164" s="901"/>
    </row>
    <row r="165" s="899" customFormat="1" ht="22.95" customHeight="1" spans="2:274">
      <c r="B165" s="983"/>
      <c r="C165" s="1057"/>
      <c r="D165" s="983"/>
      <c r="E165" s="904"/>
      <c r="F165" s="904"/>
      <c r="G165" s="904"/>
      <c r="H165" s="904"/>
      <c r="I165" s="904"/>
      <c r="J165" s="904"/>
      <c r="K165" s="904"/>
      <c r="L165" s="904"/>
      <c r="M165" s="904"/>
      <c r="N165" s="904"/>
      <c r="O165" s="904"/>
      <c r="P165" s="904"/>
      <c r="Q165" s="904"/>
      <c r="R165" s="904"/>
      <c r="S165" s="904"/>
      <c r="T165" s="904"/>
      <c r="U165" s="903"/>
      <c r="V165" s="904"/>
      <c r="W165" s="1058"/>
      <c r="X165" s="1058"/>
      <c r="Y165" s="1058"/>
      <c r="Z165" s="1058"/>
      <c r="AA165" s="1058"/>
      <c r="AB165" s="1058"/>
      <c r="AC165" s="1058"/>
      <c r="AD165" s="1058"/>
      <c r="AE165" s="1058"/>
      <c r="AF165" s="1059"/>
      <c r="AG165" s="904"/>
      <c r="AH165" s="904"/>
      <c r="AI165" s="1059"/>
      <c r="AJ165" s="904"/>
      <c r="AK165" s="904"/>
      <c r="AL165" s="904"/>
      <c r="AM165" s="904"/>
      <c r="AN165" s="904"/>
      <c r="AO165" s="904"/>
      <c r="AP165" s="904"/>
      <c r="AQ165" s="904"/>
      <c r="AR165" s="904"/>
      <c r="AS165" s="904"/>
      <c r="AT165" s="904"/>
      <c r="AU165" s="904"/>
      <c r="AV165" s="904"/>
      <c r="AW165" s="904"/>
      <c r="AX165" s="904"/>
      <c r="AY165" s="904"/>
      <c r="AZ165" s="904"/>
      <c r="BA165" s="904"/>
      <c r="BB165" s="904"/>
      <c r="BC165" s="904"/>
      <c r="BD165" s="904"/>
      <c r="BE165" s="904"/>
      <c r="BF165" s="904"/>
      <c r="BG165" s="901"/>
      <c r="BH165" s="901"/>
      <c r="BI165" s="901"/>
      <c r="BJ165" s="901"/>
      <c r="BK165" s="901"/>
      <c r="BL165" s="901"/>
      <c r="BM165" s="901"/>
      <c r="BN165" s="901"/>
      <c r="BO165" s="901"/>
      <c r="BP165" s="901"/>
      <c r="BQ165" s="901"/>
      <c r="BR165" s="901"/>
      <c r="BS165" s="901"/>
      <c r="BT165" s="901"/>
      <c r="BU165" s="901"/>
      <c r="BV165" s="901"/>
      <c r="BW165" s="901"/>
      <c r="BX165" s="901"/>
      <c r="BY165" s="901"/>
      <c r="BZ165" s="901"/>
      <c r="CA165" s="901"/>
      <c r="CB165" s="901"/>
      <c r="CC165" s="901"/>
      <c r="CD165" s="901"/>
      <c r="CE165" s="901"/>
      <c r="CF165" s="901"/>
      <c r="CG165" s="905"/>
      <c r="CH165" s="901"/>
      <c r="CI165" s="901"/>
      <c r="CJ165" s="901"/>
      <c r="CK165" s="901"/>
      <c r="CL165" s="901"/>
      <c r="CM165" s="901"/>
      <c r="CN165" s="901"/>
      <c r="CO165" s="901"/>
      <c r="CP165" s="901"/>
      <c r="CQ165" s="901"/>
      <c r="CR165" s="901"/>
      <c r="CS165" s="901"/>
      <c r="CT165" s="901"/>
      <c r="CU165" s="901"/>
      <c r="CV165" s="901"/>
      <c r="CW165" s="901"/>
      <c r="CX165" s="901"/>
      <c r="CY165" s="901"/>
      <c r="CZ165" s="901"/>
      <c r="DA165" s="901"/>
      <c r="DB165" s="901"/>
      <c r="DC165" s="901"/>
      <c r="DD165" s="901"/>
      <c r="DE165" s="901"/>
      <c r="DF165" s="901"/>
      <c r="DG165" s="901"/>
      <c r="DH165" s="901"/>
      <c r="DI165" s="901"/>
      <c r="DJ165" s="901"/>
      <c r="DK165" s="901"/>
      <c r="DL165" s="901"/>
      <c r="DM165" s="901"/>
      <c r="DN165" s="901"/>
      <c r="DO165" s="901"/>
      <c r="DP165" s="901"/>
      <c r="DQ165" s="901"/>
      <c r="DR165" s="901"/>
      <c r="DS165" s="901"/>
      <c r="DT165" s="901"/>
      <c r="DU165" s="901"/>
      <c r="DV165" s="901"/>
      <c r="DW165" s="901"/>
      <c r="DX165" s="901"/>
      <c r="DY165" s="901"/>
      <c r="DZ165" s="901"/>
      <c r="EA165" s="901"/>
      <c r="EB165" s="901"/>
      <c r="EC165" s="901"/>
      <c r="ED165" s="901"/>
      <c r="EE165" s="901"/>
      <c r="EF165" s="901"/>
      <c r="EG165" s="901"/>
      <c r="EH165" s="901"/>
      <c r="EI165" s="901"/>
      <c r="EJ165" s="901"/>
      <c r="EK165" s="901"/>
      <c r="EL165" s="901"/>
      <c r="EM165" s="901"/>
      <c r="EN165" s="901"/>
      <c r="EO165" s="901"/>
      <c r="EP165" s="901"/>
      <c r="EQ165" s="901"/>
      <c r="ER165" s="901"/>
      <c r="ES165" s="901"/>
      <c r="ET165" s="901"/>
      <c r="EU165" s="901"/>
      <c r="EV165" s="901"/>
      <c r="EW165" s="901"/>
      <c r="EX165" s="901"/>
      <c r="EY165" s="901"/>
      <c r="EZ165" s="901"/>
      <c r="FA165" s="901"/>
      <c r="FB165" s="901"/>
      <c r="FC165" s="901"/>
      <c r="FD165" s="901"/>
      <c r="FE165" s="901"/>
      <c r="FF165" s="901"/>
      <c r="FG165" s="901"/>
      <c r="FH165" s="901"/>
      <c r="FI165" s="901"/>
      <c r="FJ165" s="901"/>
      <c r="FK165" s="901"/>
      <c r="FL165" s="901"/>
      <c r="FM165" s="901"/>
      <c r="FN165" s="901"/>
      <c r="FO165" s="901"/>
      <c r="FP165" s="901"/>
      <c r="FQ165" s="901"/>
      <c r="FR165" s="901"/>
      <c r="FS165" s="901"/>
      <c r="FT165" s="901"/>
      <c r="FU165" s="901"/>
      <c r="FV165" s="901"/>
      <c r="FW165" s="901"/>
      <c r="FX165" s="901"/>
      <c r="FY165" s="901"/>
      <c r="FZ165" s="901"/>
      <c r="GA165" s="901"/>
      <c r="GB165" s="901"/>
      <c r="GC165" s="901"/>
      <c r="GD165" s="901"/>
      <c r="GE165" s="901"/>
      <c r="GF165" s="901"/>
      <c r="GG165" s="901"/>
      <c r="GH165" s="901"/>
      <c r="GI165" s="901"/>
      <c r="GJ165" s="901"/>
      <c r="GK165" s="901"/>
      <c r="GL165" s="901"/>
      <c r="GM165" s="901"/>
      <c r="GN165" s="901"/>
      <c r="GO165" s="901"/>
      <c r="GP165" s="901"/>
      <c r="GQ165" s="901"/>
      <c r="GR165" s="901"/>
      <c r="GS165" s="901"/>
      <c r="GT165" s="901"/>
      <c r="GU165" s="901"/>
      <c r="GV165" s="901"/>
      <c r="GW165" s="901"/>
      <c r="GX165" s="901"/>
      <c r="GY165" s="901"/>
      <c r="GZ165" s="901"/>
      <c r="HA165" s="901"/>
      <c r="HB165" s="901"/>
      <c r="HC165" s="901"/>
      <c r="HD165" s="901"/>
      <c r="HE165" s="901"/>
      <c r="HF165" s="901"/>
      <c r="HG165" s="901"/>
      <c r="HH165" s="901"/>
      <c r="HI165" s="901"/>
      <c r="HJ165" s="901"/>
      <c r="HK165" s="901"/>
      <c r="HL165" s="901"/>
      <c r="HM165" s="901"/>
      <c r="HN165" s="901"/>
      <c r="HO165" s="901"/>
      <c r="HP165" s="901"/>
      <c r="HQ165" s="901"/>
      <c r="HR165" s="901"/>
      <c r="HS165" s="901"/>
      <c r="HT165" s="901"/>
      <c r="HU165" s="901"/>
      <c r="HV165" s="901"/>
      <c r="HW165" s="901"/>
      <c r="HX165" s="901"/>
      <c r="HY165" s="901"/>
      <c r="HZ165" s="901"/>
      <c r="IA165" s="901"/>
      <c r="IB165" s="901"/>
      <c r="IC165" s="901"/>
      <c r="JJ165" s="901"/>
      <c r="JK165" s="901"/>
      <c r="JL165" s="901"/>
      <c r="JM165" s="901"/>
      <c r="JN165" s="901"/>
    </row>
    <row r="166" s="899" customFormat="1" ht="22.95" customHeight="1" spans="2:274">
      <c r="B166" s="983"/>
      <c r="C166" s="1057"/>
      <c r="D166" s="983"/>
      <c r="E166" s="904"/>
      <c r="F166" s="904"/>
      <c r="G166" s="904"/>
      <c r="H166" s="904"/>
      <c r="I166" s="904"/>
      <c r="J166" s="904"/>
      <c r="K166" s="904"/>
      <c r="L166" s="904"/>
      <c r="M166" s="904"/>
      <c r="N166" s="904"/>
      <c r="O166" s="904"/>
      <c r="P166" s="904"/>
      <c r="Q166" s="904"/>
      <c r="R166" s="904"/>
      <c r="S166" s="904"/>
      <c r="T166" s="904"/>
      <c r="U166" s="903"/>
      <c r="V166" s="904"/>
      <c r="W166" s="1058"/>
      <c r="X166" s="1058"/>
      <c r="Y166" s="1058"/>
      <c r="Z166" s="1058"/>
      <c r="AA166" s="1058"/>
      <c r="AB166" s="1058"/>
      <c r="AC166" s="1058"/>
      <c r="AD166" s="1058"/>
      <c r="AE166" s="1058"/>
      <c r="AF166" s="1059"/>
      <c r="AG166" s="904"/>
      <c r="AH166" s="904"/>
      <c r="AI166" s="1059"/>
      <c r="AJ166" s="904"/>
      <c r="AK166" s="904"/>
      <c r="AL166" s="904"/>
      <c r="AM166" s="904"/>
      <c r="AN166" s="904"/>
      <c r="AO166" s="904"/>
      <c r="AP166" s="904"/>
      <c r="AQ166" s="904"/>
      <c r="AR166" s="904"/>
      <c r="AS166" s="904"/>
      <c r="AT166" s="904"/>
      <c r="AU166" s="904"/>
      <c r="AV166" s="904"/>
      <c r="AW166" s="904"/>
      <c r="AX166" s="904"/>
      <c r="AY166" s="904"/>
      <c r="AZ166" s="904"/>
      <c r="BA166" s="904"/>
      <c r="BB166" s="904"/>
      <c r="BC166" s="904"/>
      <c r="BD166" s="904"/>
      <c r="BE166" s="904"/>
      <c r="BF166" s="904"/>
      <c r="BG166" s="901"/>
      <c r="BH166" s="901"/>
      <c r="BI166" s="901"/>
      <c r="BJ166" s="901"/>
      <c r="BK166" s="901"/>
      <c r="BL166" s="901"/>
      <c r="BM166" s="901"/>
      <c r="BN166" s="901"/>
      <c r="BO166" s="901"/>
      <c r="BP166" s="901"/>
      <c r="BQ166" s="901"/>
      <c r="BR166" s="901"/>
      <c r="BS166" s="901"/>
      <c r="BT166" s="901"/>
      <c r="BU166" s="901"/>
      <c r="BV166" s="901"/>
      <c r="BW166" s="901"/>
      <c r="BX166" s="901"/>
      <c r="BY166" s="901"/>
      <c r="BZ166" s="901"/>
      <c r="CA166" s="901"/>
      <c r="CB166" s="901"/>
      <c r="CC166" s="901"/>
      <c r="CD166" s="901"/>
      <c r="CE166" s="901"/>
      <c r="CF166" s="901"/>
      <c r="CG166" s="905"/>
      <c r="CH166" s="901"/>
      <c r="CI166" s="901"/>
      <c r="CJ166" s="901"/>
      <c r="CK166" s="901"/>
      <c r="CL166" s="901"/>
      <c r="CM166" s="901"/>
      <c r="CN166" s="901"/>
      <c r="CO166" s="901"/>
      <c r="CP166" s="901"/>
      <c r="CQ166" s="901"/>
      <c r="CR166" s="901"/>
      <c r="CS166" s="901"/>
      <c r="CT166" s="901"/>
      <c r="CU166" s="901"/>
      <c r="CV166" s="901"/>
      <c r="CW166" s="901"/>
      <c r="CX166" s="901"/>
      <c r="CY166" s="901"/>
      <c r="CZ166" s="901"/>
      <c r="DA166" s="901"/>
      <c r="DB166" s="901"/>
      <c r="DC166" s="901"/>
      <c r="DD166" s="901"/>
      <c r="DE166" s="901"/>
      <c r="DF166" s="901"/>
      <c r="DG166" s="901"/>
      <c r="DH166" s="901"/>
      <c r="DI166" s="901"/>
      <c r="DJ166" s="901"/>
      <c r="DK166" s="901"/>
      <c r="DL166" s="901"/>
      <c r="DM166" s="901"/>
      <c r="DN166" s="901"/>
      <c r="DO166" s="901"/>
      <c r="DP166" s="901"/>
      <c r="DQ166" s="901"/>
      <c r="DR166" s="901"/>
      <c r="DS166" s="901"/>
      <c r="DT166" s="901"/>
      <c r="DU166" s="901"/>
      <c r="DV166" s="901"/>
      <c r="DW166" s="901"/>
      <c r="DX166" s="901"/>
      <c r="DY166" s="901"/>
      <c r="DZ166" s="901"/>
      <c r="EA166" s="901"/>
      <c r="EB166" s="901"/>
      <c r="EC166" s="901"/>
      <c r="ED166" s="901"/>
      <c r="EE166" s="901"/>
      <c r="EF166" s="901"/>
      <c r="EG166" s="901"/>
      <c r="EH166" s="901"/>
      <c r="EI166" s="901"/>
      <c r="EJ166" s="901"/>
      <c r="EK166" s="901"/>
      <c r="EL166" s="901"/>
      <c r="EM166" s="901"/>
      <c r="EN166" s="901"/>
      <c r="EO166" s="901"/>
      <c r="EP166" s="901"/>
      <c r="EQ166" s="901"/>
      <c r="ER166" s="901"/>
      <c r="ES166" s="901"/>
      <c r="ET166" s="901"/>
      <c r="EU166" s="901"/>
      <c r="EV166" s="901"/>
      <c r="EW166" s="901"/>
      <c r="EX166" s="901"/>
      <c r="EY166" s="901"/>
      <c r="EZ166" s="901"/>
      <c r="FA166" s="901"/>
      <c r="FB166" s="901"/>
      <c r="FC166" s="901"/>
      <c r="FD166" s="901"/>
      <c r="FE166" s="901"/>
      <c r="FF166" s="901"/>
      <c r="FG166" s="901"/>
      <c r="FH166" s="901"/>
      <c r="FI166" s="901"/>
      <c r="FJ166" s="901"/>
      <c r="FK166" s="901"/>
      <c r="FL166" s="901"/>
      <c r="FM166" s="901"/>
      <c r="FN166" s="901"/>
      <c r="FO166" s="901"/>
      <c r="FP166" s="901"/>
      <c r="FQ166" s="901"/>
      <c r="FR166" s="901"/>
      <c r="FS166" s="901"/>
      <c r="FT166" s="901"/>
      <c r="FU166" s="901"/>
      <c r="FV166" s="901"/>
      <c r="FW166" s="901"/>
      <c r="FX166" s="901"/>
      <c r="FY166" s="901"/>
      <c r="FZ166" s="901"/>
      <c r="GA166" s="901"/>
      <c r="GB166" s="901"/>
      <c r="GC166" s="901"/>
      <c r="GD166" s="901"/>
      <c r="GE166" s="901"/>
      <c r="GF166" s="901"/>
      <c r="GG166" s="901"/>
      <c r="GH166" s="901"/>
      <c r="GI166" s="901"/>
      <c r="GJ166" s="901"/>
      <c r="GK166" s="901"/>
      <c r="GL166" s="901"/>
      <c r="GM166" s="901"/>
      <c r="GN166" s="901"/>
      <c r="GO166" s="901"/>
      <c r="GP166" s="901"/>
      <c r="GQ166" s="901"/>
      <c r="GR166" s="901"/>
      <c r="GS166" s="901"/>
      <c r="GT166" s="901"/>
      <c r="GU166" s="901"/>
      <c r="GV166" s="901"/>
      <c r="GW166" s="901"/>
      <c r="GX166" s="901"/>
      <c r="GY166" s="901"/>
      <c r="GZ166" s="901"/>
      <c r="HA166" s="901"/>
      <c r="HB166" s="901"/>
      <c r="HC166" s="901"/>
      <c r="HD166" s="901"/>
      <c r="HE166" s="901"/>
      <c r="HF166" s="901"/>
      <c r="HG166" s="901"/>
      <c r="HH166" s="901"/>
      <c r="HI166" s="901"/>
      <c r="HJ166" s="901"/>
      <c r="HK166" s="901"/>
      <c r="HL166" s="901"/>
      <c r="HM166" s="901"/>
      <c r="HN166" s="901"/>
      <c r="HO166" s="901"/>
      <c r="HP166" s="901"/>
      <c r="HQ166" s="901"/>
      <c r="HR166" s="901"/>
      <c r="HS166" s="901"/>
      <c r="HT166" s="901"/>
      <c r="HU166" s="901"/>
      <c r="HV166" s="901"/>
      <c r="HW166" s="901"/>
      <c r="HX166" s="901"/>
      <c r="HY166" s="901"/>
      <c r="HZ166" s="901"/>
      <c r="IA166" s="901"/>
      <c r="IB166" s="901"/>
      <c r="IC166" s="901"/>
      <c r="JJ166" s="901"/>
      <c r="JK166" s="901"/>
      <c r="JL166" s="901"/>
      <c r="JM166" s="901"/>
      <c r="JN166" s="901"/>
    </row>
    <row r="167" s="899" customFormat="1" ht="22.95" customHeight="1" spans="2:274">
      <c r="B167" s="983"/>
      <c r="C167" s="1057"/>
      <c r="D167" s="983"/>
      <c r="E167" s="904"/>
      <c r="F167" s="904"/>
      <c r="G167" s="904"/>
      <c r="H167" s="904"/>
      <c r="I167" s="904"/>
      <c r="J167" s="904"/>
      <c r="K167" s="904"/>
      <c r="L167" s="904"/>
      <c r="M167" s="904"/>
      <c r="N167" s="904"/>
      <c r="O167" s="904"/>
      <c r="P167" s="904"/>
      <c r="Q167" s="904"/>
      <c r="R167" s="904"/>
      <c r="S167" s="904"/>
      <c r="T167" s="904"/>
      <c r="U167" s="903"/>
      <c r="V167" s="904"/>
      <c r="W167" s="1058"/>
      <c r="X167" s="1058"/>
      <c r="Y167" s="1058"/>
      <c r="Z167" s="1058"/>
      <c r="AA167" s="1058"/>
      <c r="AB167" s="1058"/>
      <c r="AC167" s="1058"/>
      <c r="AD167" s="1058"/>
      <c r="AE167" s="1058"/>
      <c r="AF167" s="1059"/>
      <c r="AG167" s="904"/>
      <c r="AH167" s="904"/>
      <c r="AI167" s="1059"/>
      <c r="AJ167" s="904"/>
      <c r="AK167" s="904"/>
      <c r="AL167" s="904"/>
      <c r="AM167" s="904"/>
      <c r="AN167" s="904"/>
      <c r="AO167" s="904"/>
      <c r="AP167" s="904"/>
      <c r="AQ167" s="904"/>
      <c r="AR167" s="904"/>
      <c r="AS167" s="904"/>
      <c r="AT167" s="904"/>
      <c r="AU167" s="904"/>
      <c r="AV167" s="904"/>
      <c r="AW167" s="904"/>
      <c r="AX167" s="904"/>
      <c r="AY167" s="904"/>
      <c r="AZ167" s="904"/>
      <c r="BA167" s="904"/>
      <c r="BB167" s="904"/>
      <c r="BC167" s="904"/>
      <c r="BD167" s="904"/>
      <c r="BE167" s="904"/>
      <c r="BF167" s="904"/>
      <c r="BG167" s="901"/>
      <c r="BH167" s="901"/>
      <c r="BI167" s="901"/>
      <c r="BJ167" s="901"/>
      <c r="BK167" s="901"/>
      <c r="BL167" s="901"/>
      <c r="BM167" s="901"/>
      <c r="BN167" s="901"/>
      <c r="BO167" s="901"/>
      <c r="BP167" s="901"/>
      <c r="BQ167" s="901"/>
      <c r="BR167" s="901"/>
      <c r="BS167" s="901"/>
      <c r="BT167" s="901"/>
      <c r="BU167" s="901"/>
      <c r="BV167" s="901"/>
      <c r="BW167" s="901"/>
      <c r="BX167" s="901"/>
      <c r="BY167" s="901"/>
      <c r="BZ167" s="901"/>
      <c r="CA167" s="901"/>
      <c r="CB167" s="901"/>
      <c r="CC167" s="901"/>
      <c r="CD167" s="901"/>
      <c r="CE167" s="901"/>
      <c r="CF167" s="901"/>
      <c r="CG167" s="905"/>
      <c r="CH167" s="901"/>
      <c r="CI167" s="901"/>
      <c r="CJ167" s="901"/>
      <c r="CK167" s="901"/>
      <c r="CL167" s="901"/>
      <c r="CM167" s="901"/>
      <c r="CN167" s="901"/>
      <c r="CO167" s="901"/>
      <c r="CP167" s="901"/>
      <c r="CQ167" s="901"/>
      <c r="CR167" s="901"/>
      <c r="CS167" s="901"/>
      <c r="CT167" s="901"/>
      <c r="CU167" s="901"/>
      <c r="CV167" s="901"/>
      <c r="CW167" s="901"/>
      <c r="CX167" s="901"/>
      <c r="CY167" s="901"/>
      <c r="CZ167" s="901"/>
      <c r="DA167" s="901"/>
      <c r="DB167" s="901"/>
      <c r="DC167" s="901"/>
      <c r="DD167" s="901"/>
      <c r="DE167" s="901"/>
      <c r="DF167" s="901"/>
      <c r="DG167" s="901"/>
      <c r="DH167" s="901"/>
      <c r="DI167" s="901"/>
      <c r="DJ167" s="901"/>
      <c r="DK167" s="901"/>
      <c r="DL167" s="901"/>
      <c r="DM167" s="901"/>
      <c r="DN167" s="901"/>
      <c r="DO167" s="901"/>
      <c r="DP167" s="901"/>
      <c r="DQ167" s="901"/>
      <c r="DR167" s="901"/>
      <c r="DS167" s="901"/>
      <c r="DT167" s="901"/>
      <c r="DU167" s="901"/>
      <c r="DV167" s="901"/>
      <c r="DW167" s="901"/>
      <c r="DX167" s="901"/>
      <c r="DY167" s="901"/>
      <c r="DZ167" s="901"/>
      <c r="EA167" s="901"/>
      <c r="EB167" s="901"/>
      <c r="EC167" s="901"/>
      <c r="ED167" s="901"/>
      <c r="EE167" s="901"/>
      <c r="EF167" s="901"/>
      <c r="EG167" s="901"/>
      <c r="EH167" s="901"/>
      <c r="EI167" s="901"/>
      <c r="EJ167" s="901"/>
      <c r="EK167" s="901"/>
      <c r="EL167" s="901"/>
      <c r="EM167" s="901"/>
      <c r="EN167" s="901"/>
      <c r="EO167" s="901"/>
      <c r="EP167" s="901"/>
      <c r="EQ167" s="901"/>
      <c r="ER167" s="901"/>
      <c r="ES167" s="901"/>
      <c r="ET167" s="901"/>
      <c r="EU167" s="901"/>
      <c r="EV167" s="901"/>
      <c r="EW167" s="901"/>
      <c r="EX167" s="901"/>
      <c r="EY167" s="901"/>
      <c r="EZ167" s="901"/>
      <c r="FA167" s="901"/>
      <c r="FB167" s="901"/>
      <c r="FC167" s="901"/>
      <c r="FD167" s="901"/>
      <c r="FE167" s="901"/>
      <c r="FF167" s="901"/>
      <c r="FG167" s="901"/>
      <c r="FH167" s="901"/>
      <c r="FI167" s="901"/>
      <c r="FJ167" s="901"/>
      <c r="FK167" s="901"/>
      <c r="FL167" s="901"/>
      <c r="FM167" s="901"/>
      <c r="FN167" s="901"/>
      <c r="FO167" s="901"/>
      <c r="FP167" s="901"/>
      <c r="FQ167" s="901"/>
      <c r="FR167" s="901"/>
      <c r="FS167" s="901"/>
      <c r="FT167" s="901"/>
      <c r="FU167" s="901"/>
      <c r="FV167" s="901"/>
      <c r="FW167" s="901"/>
      <c r="FX167" s="901"/>
      <c r="FY167" s="901"/>
      <c r="FZ167" s="901"/>
      <c r="GA167" s="901"/>
      <c r="GB167" s="901"/>
      <c r="GC167" s="901"/>
      <c r="GD167" s="901"/>
      <c r="GE167" s="901"/>
      <c r="GF167" s="901"/>
      <c r="GG167" s="901"/>
      <c r="GH167" s="901"/>
      <c r="GI167" s="901"/>
      <c r="GJ167" s="901"/>
      <c r="GK167" s="901"/>
      <c r="GL167" s="901"/>
      <c r="GM167" s="901"/>
      <c r="GN167" s="901"/>
      <c r="GO167" s="901"/>
      <c r="GP167" s="901"/>
      <c r="GQ167" s="901"/>
      <c r="GR167" s="901"/>
      <c r="GS167" s="901"/>
      <c r="GT167" s="901"/>
      <c r="GU167" s="901"/>
      <c r="GV167" s="901"/>
      <c r="GW167" s="901"/>
      <c r="GX167" s="901"/>
      <c r="GY167" s="901"/>
      <c r="GZ167" s="901"/>
      <c r="HA167" s="901"/>
      <c r="HB167" s="901"/>
      <c r="HC167" s="901"/>
      <c r="HD167" s="901"/>
      <c r="HE167" s="901"/>
      <c r="HF167" s="901"/>
      <c r="HG167" s="901"/>
      <c r="HH167" s="901"/>
      <c r="HI167" s="901"/>
      <c r="HJ167" s="901"/>
      <c r="HK167" s="901"/>
      <c r="HL167" s="901"/>
      <c r="HM167" s="901"/>
      <c r="HN167" s="901"/>
      <c r="HO167" s="901"/>
      <c r="HP167" s="901"/>
      <c r="HQ167" s="901"/>
      <c r="HR167" s="901"/>
      <c r="HS167" s="901"/>
      <c r="HT167" s="901"/>
      <c r="HU167" s="901"/>
      <c r="HV167" s="901"/>
      <c r="HW167" s="901"/>
      <c r="HX167" s="901"/>
      <c r="HY167" s="901"/>
      <c r="HZ167" s="901"/>
      <c r="IA167" s="901"/>
      <c r="IB167" s="901"/>
      <c r="IC167" s="901"/>
      <c r="JJ167" s="901"/>
      <c r="JK167" s="901"/>
      <c r="JL167" s="901"/>
      <c r="JM167" s="901"/>
      <c r="JN167" s="901"/>
    </row>
    <row r="168" s="899" customFormat="1" ht="22.95" customHeight="1" spans="2:274">
      <c r="B168" s="983"/>
      <c r="C168" s="1057"/>
      <c r="D168" s="983"/>
      <c r="E168" s="904"/>
      <c r="F168" s="904"/>
      <c r="G168" s="904"/>
      <c r="H168" s="904"/>
      <c r="I168" s="904"/>
      <c r="J168" s="904"/>
      <c r="K168" s="904"/>
      <c r="L168" s="904"/>
      <c r="M168" s="904"/>
      <c r="N168" s="904"/>
      <c r="O168" s="904"/>
      <c r="P168" s="904"/>
      <c r="Q168" s="904"/>
      <c r="R168" s="904"/>
      <c r="S168" s="904"/>
      <c r="T168" s="904"/>
      <c r="U168" s="903"/>
      <c r="V168" s="904"/>
      <c r="W168" s="1058"/>
      <c r="X168" s="1058"/>
      <c r="Y168" s="1058"/>
      <c r="Z168" s="1058"/>
      <c r="AA168" s="1058"/>
      <c r="AB168" s="1058"/>
      <c r="AC168" s="1058"/>
      <c r="AD168" s="1058"/>
      <c r="AE168" s="1058"/>
      <c r="AF168" s="1059"/>
      <c r="AG168" s="904"/>
      <c r="AH168" s="904"/>
      <c r="AI168" s="1059"/>
      <c r="AJ168" s="904"/>
      <c r="AK168" s="904"/>
      <c r="AL168" s="904"/>
      <c r="AM168" s="904"/>
      <c r="AN168" s="904"/>
      <c r="AO168" s="904"/>
      <c r="AP168" s="904"/>
      <c r="AQ168" s="904"/>
      <c r="AR168" s="904"/>
      <c r="AS168" s="904"/>
      <c r="AT168" s="904"/>
      <c r="AU168" s="904"/>
      <c r="AV168" s="904"/>
      <c r="AW168" s="904"/>
      <c r="AX168" s="904"/>
      <c r="AY168" s="904"/>
      <c r="AZ168" s="904"/>
      <c r="BA168" s="904"/>
      <c r="BB168" s="904"/>
      <c r="BC168" s="904"/>
      <c r="BD168" s="904"/>
      <c r="BE168" s="904"/>
      <c r="BF168" s="904"/>
      <c r="BG168" s="901"/>
      <c r="BH168" s="901"/>
      <c r="BI168" s="901"/>
      <c r="BJ168" s="901"/>
      <c r="BK168" s="901"/>
      <c r="BL168" s="901"/>
      <c r="BM168" s="901"/>
      <c r="BN168" s="901"/>
      <c r="BO168" s="901"/>
      <c r="BP168" s="901"/>
      <c r="BQ168" s="901"/>
      <c r="BR168" s="901"/>
      <c r="BS168" s="901"/>
      <c r="BT168" s="901"/>
      <c r="BU168" s="901"/>
      <c r="BV168" s="901"/>
      <c r="BW168" s="901"/>
      <c r="BX168" s="901"/>
      <c r="BY168" s="901"/>
      <c r="BZ168" s="901"/>
      <c r="CA168" s="901"/>
      <c r="CB168" s="901"/>
      <c r="CC168" s="901"/>
      <c r="CD168" s="901"/>
      <c r="CE168" s="901"/>
      <c r="CF168" s="901"/>
      <c r="CG168" s="905"/>
      <c r="CH168" s="901"/>
      <c r="CI168" s="901"/>
      <c r="CJ168" s="901"/>
      <c r="CK168" s="901"/>
      <c r="CL168" s="901"/>
      <c r="CM168" s="901"/>
      <c r="CN168" s="901"/>
      <c r="CO168" s="901"/>
      <c r="CP168" s="901"/>
      <c r="CQ168" s="901"/>
      <c r="CR168" s="901"/>
      <c r="CS168" s="901"/>
      <c r="CT168" s="901"/>
      <c r="CU168" s="901"/>
      <c r="CV168" s="901"/>
      <c r="CW168" s="901"/>
      <c r="CX168" s="901"/>
      <c r="CY168" s="901"/>
      <c r="CZ168" s="901"/>
      <c r="DA168" s="901"/>
      <c r="DB168" s="901"/>
      <c r="DC168" s="901"/>
      <c r="DD168" s="901"/>
      <c r="DE168" s="901"/>
      <c r="DF168" s="901"/>
      <c r="DG168" s="901"/>
      <c r="DH168" s="901"/>
      <c r="DI168" s="901"/>
      <c r="DJ168" s="901"/>
      <c r="DK168" s="901"/>
      <c r="DL168" s="901"/>
      <c r="DM168" s="901"/>
      <c r="DN168" s="901"/>
      <c r="DO168" s="901"/>
      <c r="DP168" s="901"/>
      <c r="DQ168" s="901"/>
      <c r="DR168" s="901"/>
      <c r="DS168" s="901"/>
      <c r="DT168" s="901"/>
      <c r="DU168" s="901"/>
      <c r="DV168" s="901"/>
      <c r="DW168" s="901"/>
      <c r="DX168" s="901"/>
      <c r="DY168" s="901"/>
      <c r="DZ168" s="901"/>
      <c r="EA168" s="901"/>
      <c r="EB168" s="901"/>
      <c r="EC168" s="901"/>
      <c r="ED168" s="901"/>
      <c r="EE168" s="901"/>
      <c r="EF168" s="901"/>
      <c r="EG168" s="901"/>
      <c r="EH168" s="901"/>
      <c r="EI168" s="901"/>
      <c r="EJ168" s="901"/>
      <c r="EK168" s="901"/>
      <c r="EL168" s="901"/>
      <c r="EM168" s="901"/>
      <c r="EN168" s="901"/>
      <c r="EO168" s="901"/>
      <c r="EP168" s="901"/>
      <c r="EQ168" s="901"/>
      <c r="ER168" s="901"/>
      <c r="ES168" s="901"/>
      <c r="ET168" s="901"/>
      <c r="EU168" s="901"/>
      <c r="EV168" s="901"/>
      <c r="EW168" s="901"/>
      <c r="EX168" s="901"/>
      <c r="EY168" s="901"/>
      <c r="EZ168" s="901"/>
      <c r="FA168" s="901"/>
      <c r="FB168" s="901"/>
      <c r="FC168" s="901"/>
      <c r="FD168" s="901"/>
      <c r="FE168" s="901"/>
      <c r="FF168" s="901"/>
      <c r="FG168" s="901"/>
      <c r="FH168" s="901"/>
      <c r="FI168" s="901"/>
      <c r="FJ168" s="901"/>
      <c r="FK168" s="901"/>
      <c r="FL168" s="901"/>
      <c r="FM168" s="901"/>
      <c r="FN168" s="901"/>
      <c r="FO168" s="901"/>
      <c r="FP168" s="901"/>
      <c r="FQ168" s="901"/>
      <c r="FR168" s="901"/>
      <c r="FS168" s="901"/>
      <c r="FT168" s="901"/>
      <c r="FU168" s="901"/>
      <c r="FV168" s="901"/>
      <c r="FW168" s="901"/>
      <c r="FX168" s="901"/>
      <c r="FY168" s="901"/>
      <c r="FZ168" s="901"/>
      <c r="GA168" s="901"/>
      <c r="GB168" s="901"/>
      <c r="GC168" s="901"/>
      <c r="GD168" s="901"/>
      <c r="GE168" s="901"/>
      <c r="GF168" s="901"/>
      <c r="GG168" s="901"/>
      <c r="GH168" s="901"/>
      <c r="GI168" s="901"/>
      <c r="GJ168" s="901"/>
      <c r="GK168" s="901"/>
      <c r="GL168" s="901"/>
      <c r="GM168" s="901"/>
      <c r="GN168" s="901"/>
      <c r="GO168" s="901"/>
      <c r="GP168" s="901"/>
      <c r="GQ168" s="901"/>
      <c r="GR168" s="901"/>
      <c r="GS168" s="901"/>
      <c r="GT168" s="901"/>
      <c r="GU168" s="901"/>
      <c r="GV168" s="901"/>
      <c r="GW168" s="901"/>
      <c r="GX168" s="901"/>
      <c r="GY168" s="901"/>
      <c r="GZ168" s="901"/>
      <c r="HA168" s="901"/>
      <c r="HB168" s="901"/>
      <c r="HC168" s="901"/>
      <c r="HD168" s="901"/>
      <c r="HE168" s="901"/>
      <c r="HF168" s="901"/>
      <c r="HG168" s="901"/>
      <c r="HH168" s="901"/>
      <c r="HI168" s="901"/>
      <c r="HJ168" s="901"/>
      <c r="HK168" s="901"/>
      <c r="HL168" s="901"/>
      <c r="HM168" s="901"/>
      <c r="HN168" s="901"/>
      <c r="HO168" s="901"/>
      <c r="HP168" s="901"/>
      <c r="HQ168" s="901"/>
      <c r="HR168" s="901"/>
      <c r="HS168" s="901"/>
      <c r="HT168" s="901"/>
      <c r="HU168" s="901"/>
      <c r="HV168" s="901"/>
      <c r="HW168" s="901"/>
      <c r="HX168" s="901"/>
      <c r="HY168" s="901"/>
      <c r="HZ168" s="901"/>
      <c r="IA168" s="901"/>
      <c r="IB168" s="901"/>
      <c r="IC168" s="901"/>
      <c r="JJ168" s="901"/>
      <c r="JK168" s="901"/>
      <c r="JL168" s="901"/>
      <c r="JM168" s="901"/>
      <c r="JN168" s="901"/>
    </row>
    <row r="169" s="899" customFormat="1" ht="22.95" customHeight="1" spans="2:274">
      <c r="B169" s="983"/>
      <c r="C169" s="1057"/>
      <c r="D169" s="983"/>
      <c r="E169" s="904"/>
      <c r="F169" s="904"/>
      <c r="G169" s="904"/>
      <c r="H169" s="904"/>
      <c r="I169" s="904"/>
      <c r="J169" s="904"/>
      <c r="K169" s="904"/>
      <c r="L169" s="904"/>
      <c r="M169" s="904"/>
      <c r="N169" s="904"/>
      <c r="O169" s="904"/>
      <c r="P169" s="904"/>
      <c r="Q169" s="904"/>
      <c r="R169" s="904"/>
      <c r="S169" s="904"/>
      <c r="T169" s="904"/>
      <c r="U169" s="903"/>
      <c r="V169" s="904"/>
      <c r="W169" s="1058"/>
      <c r="X169" s="1058"/>
      <c r="Y169" s="1058"/>
      <c r="Z169" s="1058"/>
      <c r="AA169" s="1058"/>
      <c r="AB169" s="1058"/>
      <c r="AC169" s="1058"/>
      <c r="AD169" s="1058"/>
      <c r="AE169" s="1058"/>
      <c r="AF169" s="1059"/>
      <c r="AG169" s="904"/>
      <c r="AH169" s="904"/>
      <c r="AI169" s="1059"/>
      <c r="AJ169" s="904"/>
      <c r="AK169" s="904"/>
      <c r="AL169" s="904"/>
      <c r="AM169" s="904"/>
      <c r="AN169" s="904"/>
      <c r="AO169" s="904"/>
      <c r="AP169" s="904"/>
      <c r="AQ169" s="904"/>
      <c r="AR169" s="904"/>
      <c r="AS169" s="904"/>
      <c r="AT169" s="904"/>
      <c r="AU169" s="904"/>
      <c r="AV169" s="904"/>
      <c r="AW169" s="904"/>
      <c r="AX169" s="904"/>
      <c r="AY169" s="904"/>
      <c r="AZ169" s="904"/>
      <c r="BA169" s="904"/>
      <c r="BB169" s="904"/>
      <c r="BC169" s="904"/>
      <c r="BD169" s="904"/>
      <c r="BE169" s="904"/>
      <c r="BF169" s="904"/>
      <c r="BG169" s="901"/>
      <c r="BH169" s="901"/>
      <c r="BI169" s="901"/>
      <c r="BJ169" s="901"/>
      <c r="BK169" s="901"/>
      <c r="BL169" s="901"/>
      <c r="BM169" s="901"/>
      <c r="BN169" s="901"/>
      <c r="BO169" s="901"/>
      <c r="BP169" s="901"/>
      <c r="BQ169" s="901"/>
      <c r="BR169" s="901"/>
      <c r="BS169" s="901"/>
      <c r="BT169" s="901"/>
      <c r="BU169" s="901"/>
      <c r="BV169" s="901"/>
      <c r="BW169" s="901"/>
      <c r="BX169" s="901"/>
      <c r="BY169" s="901"/>
      <c r="BZ169" s="901"/>
      <c r="CA169" s="901"/>
      <c r="CB169" s="901"/>
      <c r="CC169" s="901"/>
      <c r="CD169" s="901"/>
      <c r="CE169" s="901"/>
      <c r="CF169" s="901"/>
      <c r="CG169" s="905"/>
      <c r="CH169" s="901"/>
      <c r="CI169" s="901"/>
      <c r="CJ169" s="901"/>
      <c r="CK169" s="901"/>
      <c r="CL169" s="901"/>
      <c r="CM169" s="901"/>
      <c r="CN169" s="901"/>
      <c r="CO169" s="901"/>
      <c r="CP169" s="901"/>
      <c r="CQ169" s="901"/>
      <c r="CR169" s="901"/>
      <c r="CS169" s="901"/>
      <c r="CT169" s="901"/>
      <c r="CU169" s="901"/>
      <c r="CV169" s="901"/>
      <c r="CW169" s="901"/>
      <c r="CX169" s="901"/>
      <c r="CY169" s="901"/>
      <c r="CZ169" s="901"/>
      <c r="DA169" s="901"/>
      <c r="DB169" s="901"/>
      <c r="DC169" s="901"/>
      <c r="DD169" s="901"/>
      <c r="DE169" s="901"/>
      <c r="DF169" s="901"/>
      <c r="DG169" s="901"/>
      <c r="DH169" s="901"/>
      <c r="DI169" s="901"/>
      <c r="DJ169" s="901"/>
      <c r="DK169" s="901"/>
      <c r="DL169" s="901"/>
      <c r="DM169" s="901"/>
      <c r="DN169" s="901"/>
      <c r="DO169" s="901"/>
      <c r="DP169" s="901"/>
      <c r="DQ169" s="901"/>
      <c r="DR169" s="901"/>
      <c r="DS169" s="901"/>
      <c r="DT169" s="901"/>
      <c r="DU169" s="901"/>
      <c r="DV169" s="901"/>
      <c r="DW169" s="901"/>
      <c r="DX169" s="901"/>
      <c r="DY169" s="901"/>
      <c r="DZ169" s="901"/>
      <c r="EA169" s="901"/>
      <c r="EB169" s="901"/>
      <c r="EC169" s="901"/>
      <c r="ED169" s="901"/>
      <c r="EE169" s="901"/>
      <c r="EF169" s="901"/>
      <c r="EG169" s="901"/>
      <c r="EH169" s="901"/>
      <c r="EI169" s="901"/>
      <c r="EJ169" s="901"/>
      <c r="EK169" s="901"/>
      <c r="EL169" s="901"/>
      <c r="EM169" s="901"/>
      <c r="EN169" s="901"/>
      <c r="EO169" s="901"/>
      <c r="EP169" s="901"/>
      <c r="EQ169" s="901"/>
      <c r="ER169" s="901"/>
      <c r="ES169" s="901"/>
      <c r="ET169" s="901"/>
      <c r="EU169" s="901"/>
      <c r="EV169" s="901"/>
      <c r="EW169" s="901"/>
      <c r="EX169" s="901"/>
      <c r="EY169" s="901"/>
      <c r="EZ169" s="901"/>
      <c r="FA169" s="901"/>
      <c r="FB169" s="901"/>
      <c r="FC169" s="901"/>
      <c r="FD169" s="901"/>
      <c r="FE169" s="901"/>
      <c r="FF169" s="901"/>
      <c r="FG169" s="901"/>
      <c r="FH169" s="901"/>
      <c r="FI169" s="901"/>
      <c r="FJ169" s="901"/>
      <c r="FK169" s="901"/>
      <c r="FL169" s="901"/>
      <c r="FM169" s="901"/>
      <c r="FN169" s="901"/>
      <c r="FO169" s="901"/>
      <c r="FP169" s="901"/>
      <c r="FQ169" s="901"/>
      <c r="FR169" s="901"/>
      <c r="FS169" s="901"/>
      <c r="FT169" s="901"/>
      <c r="FU169" s="901"/>
      <c r="FV169" s="901"/>
      <c r="FW169" s="901"/>
      <c r="FX169" s="901"/>
      <c r="FY169" s="901"/>
      <c r="FZ169" s="901"/>
      <c r="GA169" s="901"/>
      <c r="GB169" s="901"/>
      <c r="GC169" s="901"/>
      <c r="GD169" s="901"/>
      <c r="GE169" s="901"/>
      <c r="GF169" s="901"/>
      <c r="GG169" s="901"/>
      <c r="GH169" s="901"/>
      <c r="GI169" s="901"/>
      <c r="GJ169" s="901"/>
      <c r="GK169" s="901"/>
      <c r="GL169" s="901"/>
      <c r="GM169" s="901"/>
      <c r="GN169" s="901"/>
      <c r="GO169" s="901"/>
      <c r="GP169" s="901"/>
      <c r="GQ169" s="901"/>
      <c r="GR169" s="901"/>
      <c r="GS169" s="901"/>
      <c r="GT169" s="901"/>
      <c r="GU169" s="901"/>
      <c r="GV169" s="901"/>
      <c r="GW169" s="901"/>
      <c r="GX169" s="901"/>
      <c r="GY169" s="901"/>
      <c r="GZ169" s="901"/>
      <c r="HA169" s="901"/>
      <c r="HB169" s="901"/>
      <c r="HC169" s="901"/>
      <c r="HD169" s="901"/>
      <c r="HE169" s="901"/>
      <c r="HF169" s="901"/>
      <c r="HG169" s="901"/>
      <c r="HH169" s="901"/>
      <c r="HI169" s="901"/>
      <c r="HJ169" s="901"/>
      <c r="HK169" s="901"/>
      <c r="HL169" s="901"/>
      <c r="HM169" s="901"/>
      <c r="HN169" s="901"/>
      <c r="HO169" s="901"/>
      <c r="HP169" s="901"/>
      <c r="HQ169" s="901"/>
      <c r="HR169" s="901"/>
      <c r="HS169" s="901"/>
      <c r="HT169" s="901"/>
      <c r="HU169" s="901"/>
      <c r="HV169" s="901"/>
      <c r="HW169" s="901"/>
      <c r="HX169" s="901"/>
      <c r="HY169" s="901"/>
      <c r="HZ169" s="901"/>
      <c r="IA169" s="901"/>
      <c r="IB169" s="901"/>
      <c r="IC169" s="901"/>
      <c r="JJ169" s="901"/>
      <c r="JK169" s="901"/>
      <c r="JL169" s="901"/>
      <c r="JM169" s="901"/>
      <c r="JN169" s="901"/>
    </row>
    <row r="170" s="899" customFormat="1" ht="22.95" customHeight="1" spans="2:274">
      <c r="B170" s="983"/>
      <c r="C170" s="1057"/>
      <c r="D170" s="983"/>
      <c r="E170" s="904"/>
      <c r="F170" s="904"/>
      <c r="G170" s="904"/>
      <c r="H170" s="904"/>
      <c r="I170" s="904"/>
      <c r="J170" s="904"/>
      <c r="K170" s="904"/>
      <c r="L170" s="904"/>
      <c r="M170" s="904"/>
      <c r="N170" s="904"/>
      <c r="O170" s="904"/>
      <c r="P170" s="904"/>
      <c r="Q170" s="904"/>
      <c r="R170" s="904"/>
      <c r="S170" s="904"/>
      <c r="T170" s="904"/>
      <c r="U170" s="903"/>
      <c r="V170" s="904"/>
      <c r="W170" s="1058"/>
      <c r="X170" s="1058"/>
      <c r="Y170" s="1058"/>
      <c r="Z170" s="1058"/>
      <c r="AA170" s="1058"/>
      <c r="AB170" s="1058"/>
      <c r="AC170" s="1058"/>
      <c r="AD170" s="1058"/>
      <c r="AE170" s="1058"/>
      <c r="AF170" s="1059"/>
      <c r="AG170" s="904"/>
      <c r="AH170" s="904"/>
      <c r="AI170" s="1059"/>
      <c r="AJ170" s="904"/>
      <c r="AK170" s="904"/>
      <c r="AL170" s="904"/>
      <c r="AM170" s="904"/>
      <c r="AN170" s="904"/>
      <c r="AO170" s="904"/>
      <c r="AP170" s="904"/>
      <c r="AQ170" s="904"/>
      <c r="AR170" s="904"/>
      <c r="AS170" s="904"/>
      <c r="AT170" s="904"/>
      <c r="AU170" s="904"/>
      <c r="AV170" s="904"/>
      <c r="AW170" s="904"/>
      <c r="AX170" s="904"/>
      <c r="AY170" s="904"/>
      <c r="AZ170" s="904"/>
      <c r="BA170" s="904"/>
      <c r="BB170" s="904"/>
      <c r="BC170" s="904"/>
      <c r="BD170" s="904"/>
      <c r="BE170" s="904"/>
      <c r="BF170" s="904"/>
      <c r="BG170" s="901"/>
      <c r="BH170" s="901"/>
      <c r="BI170" s="901"/>
      <c r="BJ170" s="901"/>
      <c r="BK170" s="901"/>
      <c r="BL170" s="901"/>
      <c r="BM170" s="901"/>
      <c r="BN170" s="901"/>
      <c r="BO170" s="901"/>
      <c r="BP170" s="901"/>
      <c r="BQ170" s="901"/>
      <c r="BR170" s="901"/>
      <c r="BS170" s="901"/>
      <c r="BT170" s="901"/>
      <c r="BU170" s="901"/>
      <c r="BV170" s="901"/>
      <c r="BW170" s="901"/>
      <c r="BX170" s="901"/>
      <c r="BY170" s="901"/>
      <c r="BZ170" s="901"/>
      <c r="CA170" s="901"/>
      <c r="CB170" s="901"/>
      <c r="CC170" s="901"/>
      <c r="CD170" s="901"/>
      <c r="CE170" s="901"/>
      <c r="CF170" s="901"/>
      <c r="CG170" s="905"/>
      <c r="CH170" s="901"/>
      <c r="CI170" s="901"/>
      <c r="CJ170" s="901"/>
      <c r="CK170" s="901"/>
      <c r="CL170" s="901"/>
      <c r="CM170" s="901"/>
      <c r="CN170" s="901"/>
      <c r="CO170" s="901"/>
      <c r="CP170" s="901"/>
      <c r="CQ170" s="901"/>
      <c r="CR170" s="901"/>
      <c r="CS170" s="901"/>
      <c r="CT170" s="901"/>
      <c r="CU170" s="901"/>
      <c r="CV170" s="901"/>
      <c r="CW170" s="901"/>
      <c r="CX170" s="901"/>
      <c r="CY170" s="901"/>
      <c r="CZ170" s="901"/>
      <c r="DA170" s="901"/>
      <c r="DB170" s="901"/>
      <c r="DC170" s="901"/>
      <c r="DD170" s="901"/>
      <c r="DE170" s="901"/>
      <c r="DF170" s="901"/>
      <c r="DG170" s="901"/>
      <c r="DH170" s="901"/>
      <c r="DI170" s="901"/>
      <c r="DJ170" s="901"/>
      <c r="DK170" s="901"/>
      <c r="DL170" s="901"/>
      <c r="DM170" s="901"/>
      <c r="DN170" s="901"/>
      <c r="DO170" s="901"/>
      <c r="DP170" s="901"/>
      <c r="DQ170" s="901"/>
      <c r="DR170" s="901"/>
      <c r="DS170" s="901"/>
      <c r="DT170" s="901"/>
      <c r="DU170" s="901"/>
      <c r="DV170" s="901"/>
      <c r="DW170" s="901"/>
      <c r="DX170" s="901"/>
      <c r="DY170" s="901"/>
      <c r="DZ170" s="901"/>
      <c r="EA170" s="901"/>
      <c r="EB170" s="901"/>
      <c r="EC170" s="901"/>
      <c r="ED170" s="901"/>
      <c r="EE170" s="901"/>
      <c r="EF170" s="901"/>
      <c r="EG170" s="901"/>
      <c r="EH170" s="901"/>
      <c r="EI170" s="901"/>
      <c r="EJ170" s="901"/>
      <c r="EK170" s="901"/>
      <c r="EL170" s="901"/>
      <c r="EM170" s="901"/>
      <c r="EN170" s="901"/>
      <c r="EO170" s="901"/>
      <c r="EP170" s="901"/>
      <c r="EQ170" s="901"/>
      <c r="ER170" s="901"/>
      <c r="ES170" s="901"/>
      <c r="ET170" s="901"/>
      <c r="EU170" s="901"/>
      <c r="EV170" s="901"/>
      <c r="EW170" s="901"/>
      <c r="EX170" s="901"/>
      <c r="EY170" s="901"/>
      <c r="EZ170" s="901"/>
      <c r="FA170" s="901"/>
      <c r="FB170" s="901"/>
      <c r="FC170" s="901"/>
      <c r="FD170" s="901"/>
      <c r="FE170" s="901"/>
      <c r="FF170" s="901"/>
      <c r="FG170" s="901"/>
      <c r="FH170" s="901"/>
      <c r="FI170" s="901"/>
      <c r="FJ170" s="901"/>
      <c r="FK170" s="901"/>
      <c r="FL170" s="901"/>
      <c r="FM170" s="901"/>
      <c r="FN170" s="901"/>
      <c r="FO170" s="901"/>
      <c r="FP170" s="901"/>
      <c r="FQ170" s="901"/>
      <c r="FR170" s="901"/>
      <c r="FS170" s="901"/>
      <c r="FT170" s="901"/>
      <c r="FU170" s="901"/>
      <c r="FV170" s="901"/>
      <c r="FW170" s="901"/>
      <c r="FX170" s="901"/>
      <c r="FY170" s="901"/>
      <c r="FZ170" s="901"/>
      <c r="GA170" s="901"/>
      <c r="GB170" s="901"/>
      <c r="GC170" s="901"/>
      <c r="GD170" s="901"/>
      <c r="GE170" s="901"/>
      <c r="GF170" s="901"/>
      <c r="GG170" s="901"/>
      <c r="GH170" s="901"/>
      <c r="GI170" s="901"/>
      <c r="GJ170" s="901"/>
      <c r="GK170" s="901"/>
      <c r="GL170" s="901"/>
      <c r="GM170" s="901"/>
      <c r="GN170" s="901"/>
      <c r="GO170" s="901"/>
      <c r="GP170" s="901"/>
      <c r="GQ170" s="901"/>
      <c r="GR170" s="901"/>
      <c r="GS170" s="901"/>
      <c r="GT170" s="901"/>
      <c r="GU170" s="901"/>
      <c r="GV170" s="901"/>
      <c r="GW170" s="901"/>
      <c r="GX170" s="901"/>
      <c r="GY170" s="901"/>
      <c r="GZ170" s="901"/>
      <c r="HA170" s="901"/>
      <c r="HB170" s="901"/>
      <c r="HC170" s="901"/>
      <c r="HD170" s="901"/>
      <c r="HE170" s="901"/>
      <c r="HF170" s="901"/>
      <c r="HG170" s="901"/>
      <c r="HH170" s="901"/>
      <c r="HI170" s="901"/>
      <c r="HJ170" s="901"/>
      <c r="HK170" s="901"/>
      <c r="HL170" s="901"/>
      <c r="HM170" s="901"/>
      <c r="HN170" s="901"/>
      <c r="HO170" s="901"/>
      <c r="HP170" s="901"/>
      <c r="HQ170" s="901"/>
      <c r="HR170" s="901"/>
      <c r="HS170" s="901"/>
      <c r="HT170" s="901"/>
      <c r="HU170" s="901"/>
      <c r="HV170" s="901"/>
      <c r="HW170" s="901"/>
      <c r="HX170" s="901"/>
      <c r="HY170" s="901"/>
      <c r="HZ170" s="901"/>
      <c r="IA170" s="901"/>
      <c r="IB170" s="901"/>
      <c r="IC170" s="901"/>
      <c r="JJ170" s="901"/>
      <c r="JK170" s="901"/>
      <c r="JL170" s="901"/>
      <c r="JM170" s="901"/>
      <c r="JN170" s="901"/>
    </row>
    <row r="171" s="899" customFormat="1" ht="22.95" customHeight="1" spans="2:274">
      <c r="B171" s="983"/>
      <c r="C171" s="1057"/>
      <c r="D171" s="983"/>
      <c r="E171" s="904"/>
      <c r="F171" s="904"/>
      <c r="G171" s="904"/>
      <c r="H171" s="904"/>
      <c r="I171" s="904"/>
      <c r="J171" s="904"/>
      <c r="K171" s="904"/>
      <c r="L171" s="904"/>
      <c r="M171" s="904"/>
      <c r="N171" s="904"/>
      <c r="O171" s="904"/>
      <c r="P171" s="904"/>
      <c r="Q171" s="904"/>
      <c r="R171" s="904"/>
      <c r="S171" s="904"/>
      <c r="T171" s="904"/>
      <c r="U171" s="903"/>
      <c r="V171" s="904"/>
      <c r="W171" s="1058"/>
      <c r="X171" s="1058"/>
      <c r="Y171" s="1058"/>
      <c r="Z171" s="1058"/>
      <c r="AA171" s="1058"/>
      <c r="AB171" s="1058"/>
      <c r="AC171" s="1058"/>
      <c r="AD171" s="1058"/>
      <c r="AE171" s="1058"/>
      <c r="AF171" s="1059"/>
      <c r="AG171" s="904"/>
      <c r="AH171" s="904"/>
      <c r="AI171" s="1059"/>
      <c r="AJ171" s="904"/>
      <c r="AK171" s="904"/>
      <c r="AL171" s="904"/>
      <c r="AM171" s="904"/>
      <c r="AN171" s="904"/>
      <c r="AO171" s="904"/>
      <c r="AP171" s="904"/>
      <c r="AQ171" s="904"/>
      <c r="AR171" s="904"/>
      <c r="AS171" s="904"/>
      <c r="AT171" s="904"/>
      <c r="AU171" s="904"/>
      <c r="AV171" s="904"/>
      <c r="AW171" s="904"/>
      <c r="AX171" s="904"/>
      <c r="AY171" s="904"/>
      <c r="AZ171" s="904"/>
      <c r="BA171" s="904"/>
      <c r="BB171" s="904"/>
      <c r="BC171" s="904"/>
      <c r="BD171" s="904"/>
      <c r="BE171" s="904"/>
      <c r="BF171" s="904"/>
      <c r="BG171" s="901"/>
      <c r="BH171" s="901"/>
      <c r="BI171" s="901"/>
      <c r="BJ171" s="901"/>
      <c r="BK171" s="901"/>
      <c r="BL171" s="901"/>
      <c r="BM171" s="901"/>
      <c r="BN171" s="901"/>
      <c r="BO171" s="901"/>
      <c r="BP171" s="901"/>
      <c r="BQ171" s="901"/>
      <c r="BR171" s="901"/>
      <c r="BS171" s="901"/>
      <c r="BT171" s="901"/>
      <c r="BU171" s="901"/>
      <c r="BV171" s="901"/>
      <c r="BW171" s="901"/>
      <c r="BX171" s="901"/>
      <c r="BY171" s="901"/>
      <c r="BZ171" s="901"/>
      <c r="CA171" s="901"/>
      <c r="CB171" s="901"/>
      <c r="CC171" s="901"/>
      <c r="CD171" s="901"/>
      <c r="CE171" s="901"/>
      <c r="CF171" s="901"/>
      <c r="CG171" s="905"/>
      <c r="CH171" s="901"/>
      <c r="CI171" s="901"/>
      <c r="CJ171" s="901"/>
      <c r="CK171" s="901"/>
      <c r="CL171" s="901"/>
      <c r="CM171" s="901"/>
      <c r="CN171" s="901"/>
      <c r="CO171" s="901"/>
      <c r="CP171" s="901"/>
      <c r="CQ171" s="901"/>
      <c r="CR171" s="901"/>
      <c r="CS171" s="901"/>
      <c r="CT171" s="901"/>
      <c r="CU171" s="901"/>
      <c r="CV171" s="901"/>
      <c r="CW171" s="901"/>
      <c r="CX171" s="901"/>
      <c r="CY171" s="901"/>
      <c r="CZ171" s="901"/>
      <c r="DA171" s="901"/>
      <c r="DB171" s="901"/>
      <c r="DC171" s="901"/>
      <c r="DD171" s="901"/>
      <c r="DE171" s="901"/>
      <c r="DF171" s="901"/>
      <c r="DG171" s="901"/>
      <c r="DH171" s="901"/>
      <c r="DI171" s="901"/>
      <c r="DJ171" s="901"/>
      <c r="DK171" s="901"/>
      <c r="DL171" s="901"/>
      <c r="DM171" s="901"/>
      <c r="DN171" s="901"/>
      <c r="DO171" s="901"/>
      <c r="DP171" s="901"/>
      <c r="DQ171" s="901"/>
      <c r="DR171" s="901"/>
      <c r="DS171" s="901"/>
      <c r="DT171" s="901"/>
      <c r="DU171" s="901"/>
      <c r="DV171" s="901"/>
      <c r="DW171" s="901"/>
      <c r="DX171" s="901"/>
      <c r="DY171" s="901"/>
      <c r="DZ171" s="901"/>
      <c r="EA171" s="901"/>
      <c r="EB171" s="901"/>
      <c r="EC171" s="901"/>
      <c r="ED171" s="901"/>
      <c r="EE171" s="901"/>
      <c r="EF171" s="901"/>
      <c r="EG171" s="901"/>
      <c r="EH171" s="901"/>
      <c r="EI171" s="901"/>
      <c r="EJ171" s="901"/>
      <c r="EK171" s="901"/>
      <c r="EL171" s="901"/>
      <c r="EM171" s="901"/>
      <c r="EN171" s="901"/>
      <c r="EO171" s="901"/>
      <c r="EP171" s="901"/>
      <c r="EQ171" s="901"/>
      <c r="ER171" s="901"/>
      <c r="ES171" s="901"/>
      <c r="ET171" s="901"/>
      <c r="EU171" s="901"/>
      <c r="EV171" s="901"/>
      <c r="EW171" s="901"/>
      <c r="EX171" s="901"/>
      <c r="EY171" s="901"/>
      <c r="EZ171" s="901"/>
      <c r="FA171" s="901"/>
      <c r="FB171" s="901"/>
      <c r="FC171" s="901"/>
      <c r="FD171" s="901"/>
      <c r="FE171" s="901"/>
      <c r="FF171" s="901"/>
      <c r="FG171" s="901"/>
      <c r="FH171" s="901"/>
      <c r="FI171" s="901"/>
      <c r="FJ171" s="901"/>
      <c r="FK171" s="901"/>
      <c r="FL171" s="901"/>
      <c r="FM171" s="901"/>
      <c r="FN171" s="901"/>
      <c r="FO171" s="901"/>
      <c r="FP171" s="901"/>
      <c r="FQ171" s="901"/>
      <c r="FR171" s="901"/>
      <c r="FS171" s="901"/>
      <c r="FT171" s="901"/>
      <c r="FU171" s="901"/>
      <c r="FV171" s="901"/>
      <c r="FW171" s="901"/>
      <c r="FX171" s="901"/>
      <c r="FY171" s="901"/>
      <c r="FZ171" s="901"/>
      <c r="GA171" s="901"/>
      <c r="GB171" s="901"/>
      <c r="GC171" s="901"/>
      <c r="GD171" s="901"/>
      <c r="GE171" s="901"/>
      <c r="GF171" s="901"/>
      <c r="GG171" s="901"/>
      <c r="GH171" s="901"/>
      <c r="GI171" s="901"/>
      <c r="GJ171" s="901"/>
      <c r="GK171" s="901"/>
      <c r="GL171" s="901"/>
      <c r="GM171" s="901"/>
      <c r="GN171" s="901"/>
      <c r="GO171" s="901"/>
      <c r="GP171" s="901"/>
      <c r="GQ171" s="901"/>
      <c r="GR171" s="901"/>
      <c r="GS171" s="901"/>
      <c r="GT171" s="901"/>
      <c r="GU171" s="901"/>
      <c r="GV171" s="901"/>
      <c r="GW171" s="901"/>
      <c r="GX171" s="901"/>
      <c r="GY171" s="901"/>
      <c r="GZ171" s="901"/>
      <c r="HA171" s="901"/>
      <c r="HB171" s="901"/>
      <c r="HC171" s="901"/>
      <c r="HD171" s="901"/>
      <c r="HE171" s="901"/>
      <c r="HF171" s="901"/>
      <c r="HG171" s="901"/>
      <c r="HH171" s="901"/>
      <c r="HI171" s="901"/>
      <c r="HJ171" s="901"/>
      <c r="HK171" s="901"/>
      <c r="HL171" s="901"/>
      <c r="HM171" s="901"/>
      <c r="HN171" s="901"/>
      <c r="HO171" s="901"/>
      <c r="HP171" s="901"/>
      <c r="HQ171" s="901"/>
      <c r="HR171" s="901"/>
      <c r="HS171" s="901"/>
      <c r="HT171" s="901"/>
      <c r="HU171" s="901"/>
      <c r="HV171" s="901"/>
      <c r="HW171" s="901"/>
      <c r="HX171" s="901"/>
      <c r="HY171" s="901"/>
      <c r="HZ171" s="901"/>
      <c r="IA171" s="901"/>
      <c r="IB171" s="901"/>
      <c r="IC171" s="901"/>
      <c r="JJ171" s="901"/>
      <c r="JK171" s="901"/>
      <c r="JL171" s="901"/>
      <c r="JM171" s="901"/>
      <c r="JN171" s="901"/>
    </row>
    <row r="172" s="899" customFormat="1" ht="22.95" customHeight="1" spans="2:274">
      <c r="B172" s="983"/>
      <c r="C172" s="1057"/>
      <c r="D172" s="983"/>
      <c r="E172" s="904"/>
      <c r="F172" s="904"/>
      <c r="G172" s="904"/>
      <c r="H172" s="904"/>
      <c r="I172" s="904"/>
      <c r="J172" s="904"/>
      <c r="K172" s="904"/>
      <c r="L172" s="904"/>
      <c r="M172" s="904"/>
      <c r="N172" s="904"/>
      <c r="O172" s="904"/>
      <c r="P172" s="904"/>
      <c r="Q172" s="904"/>
      <c r="R172" s="904"/>
      <c r="S172" s="904"/>
      <c r="T172" s="904"/>
      <c r="U172" s="903"/>
      <c r="V172" s="904"/>
      <c r="W172" s="1058"/>
      <c r="X172" s="1058"/>
      <c r="Y172" s="1058"/>
      <c r="Z172" s="1058"/>
      <c r="AA172" s="1058"/>
      <c r="AB172" s="1058"/>
      <c r="AC172" s="1058"/>
      <c r="AD172" s="1058"/>
      <c r="AE172" s="1058"/>
      <c r="AF172" s="1059"/>
      <c r="AG172" s="904"/>
      <c r="AH172" s="904"/>
      <c r="AI172" s="1059"/>
      <c r="AJ172" s="904"/>
      <c r="AK172" s="904"/>
      <c r="AL172" s="904"/>
      <c r="AM172" s="904"/>
      <c r="AN172" s="904"/>
      <c r="AO172" s="904"/>
      <c r="AP172" s="904"/>
      <c r="AQ172" s="904"/>
      <c r="AR172" s="904"/>
      <c r="AS172" s="904"/>
      <c r="AT172" s="904"/>
      <c r="AU172" s="904"/>
      <c r="AV172" s="904"/>
      <c r="AW172" s="904"/>
      <c r="AX172" s="904"/>
      <c r="AY172" s="904"/>
      <c r="AZ172" s="904"/>
      <c r="BA172" s="904"/>
      <c r="BB172" s="904"/>
      <c r="BC172" s="904"/>
      <c r="BD172" s="904"/>
      <c r="BE172" s="904"/>
      <c r="BF172" s="904"/>
      <c r="BG172" s="901"/>
      <c r="BH172" s="901"/>
      <c r="BI172" s="901"/>
      <c r="BJ172" s="901"/>
      <c r="BK172" s="901"/>
      <c r="BL172" s="901"/>
      <c r="BM172" s="901"/>
      <c r="BN172" s="901"/>
      <c r="BO172" s="901"/>
      <c r="BP172" s="901"/>
      <c r="BQ172" s="901"/>
      <c r="BR172" s="901"/>
      <c r="BS172" s="901"/>
      <c r="BT172" s="901"/>
      <c r="BU172" s="901"/>
      <c r="BV172" s="901"/>
      <c r="BW172" s="901"/>
      <c r="BX172" s="901"/>
      <c r="BY172" s="901"/>
      <c r="BZ172" s="901"/>
      <c r="CA172" s="901"/>
      <c r="CB172" s="901"/>
      <c r="CC172" s="901"/>
      <c r="CD172" s="901"/>
      <c r="CE172" s="901"/>
      <c r="CF172" s="901"/>
      <c r="CG172" s="905"/>
      <c r="CH172" s="901"/>
      <c r="CI172" s="901"/>
      <c r="CJ172" s="901"/>
      <c r="CK172" s="901"/>
      <c r="CL172" s="901"/>
      <c r="CM172" s="901"/>
      <c r="CN172" s="901"/>
      <c r="CO172" s="901"/>
      <c r="CP172" s="901"/>
      <c r="CQ172" s="901"/>
      <c r="CR172" s="901"/>
      <c r="CS172" s="901"/>
      <c r="CT172" s="901"/>
      <c r="CU172" s="901"/>
      <c r="CV172" s="901"/>
      <c r="CW172" s="901"/>
      <c r="CX172" s="901"/>
      <c r="CY172" s="901"/>
      <c r="CZ172" s="901"/>
      <c r="DA172" s="901"/>
      <c r="DB172" s="901"/>
      <c r="DC172" s="901"/>
      <c r="DD172" s="901"/>
      <c r="DE172" s="901"/>
      <c r="DF172" s="901"/>
      <c r="DG172" s="901"/>
      <c r="DH172" s="901"/>
      <c r="DI172" s="901"/>
      <c r="DJ172" s="901"/>
      <c r="DK172" s="901"/>
      <c r="DL172" s="901"/>
      <c r="DM172" s="901"/>
      <c r="DN172" s="901"/>
      <c r="DO172" s="901"/>
      <c r="DP172" s="901"/>
      <c r="DQ172" s="901"/>
      <c r="DR172" s="901"/>
      <c r="DS172" s="901"/>
      <c r="DT172" s="901"/>
      <c r="DU172" s="901"/>
      <c r="DV172" s="901"/>
      <c r="DW172" s="901"/>
      <c r="DX172" s="901"/>
      <c r="DY172" s="901"/>
      <c r="DZ172" s="901"/>
      <c r="EA172" s="901"/>
      <c r="EB172" s="901"/>
      <c r="EC172" s="901"/>
      <c r="ED172" s="901"/>
      <c r="EE172" s="901"/>
      <c r="EF172" s="901"/>
      <c r="EG172" s="901"/>
      <c r="EH172" s="901"/>
      <c r="EI172" s="901"/>
      <c r="EJ172" s="901"/>
      <c r="EK172" s="901"/>
      <c r="EL172" s="901"/>
      <c r="EM172" s="901"/>
      <c r="EN172" s="901"/>
      <c r="EO172" s="901"/>
      <c r="EP172" s="901"/>
      <c r="EQ172" s="901"/>
      <c r="ER172" s="901"/>
      <c r="ES172" s="901"/>
      <c r="ET172" s="901"/>
      <c r="EU172" s="901"/>
      <c r="EV172" s="901"/>
      <c r="EW172" s="901"/>
      <c r="EX172" s="901"/>
      <c r="EY172" s="901"/>
      <c r="EZ172" s="901"/>
      <c r="FA172" s="901"/>
      <c r="FB172" s="901"/>
      <c r="FC172" s="901"/>
      <c r="FD172" s="901"/>
      <c r="FE172" s="901"/>
      <c r="FF172" s="901"/>
      <c r="FG172" s="901"/>
      <c r="FH172" s="901"/>
      <c r="FI172" s="901"/>
      <c r="FJ172" s="901"/>
      <c r="FK172" s="901"/>
      <c r="FL172" s="901"/>
      <c r="FM172" s="901"/>
      <c r="FN172" s="901"/>
      <c r="FO172" s="901"/>
      <c r="FP172" s="901"/>
      <c r="FQ172" s="901"/>
      <c r="FR172" s="901"/>
      <c r="FS172" s="901"/>
      <c r="FT172" s="901"/>
      <c r="FU172" s="901"/>
      <c r="FV172" s="901"/>
      <c r="FW172" s="901"/>
      <c r="FX172" s="901"/>
      <c r="FY172" s="901"/>
      <c r="FZ172" s="901"/>
      <c r="GA172" s="901"/>
      <c r="GB172" s="901"/>
      <c r="GC172" s="901"/>
      <c r="GD172" s="901"/>
      <c r="GE172" s="901"/>
      <c r="GF172" s="901"/>
      <c r="GG172" s="901"/>
      <c r="GH172" s="901"/>
      <c r="GI172" s="901"/>
      <c r="GJ172" s="901"/>
      <c r="GK172" s="901"/>
      <c r="GL172" s="901"/>
      <c r="GM172" s="901"/>
      <c r="GN172" s="901"/>
      <c r="GO172" s="901"/>
      <c r="GP172" s="901"/>
      <c r="GQ172" s="901"/>
      <c r="GR172" s="901"/>
      <c r="GS172" s="901"/>
      <c r="GT172" s="901"/>
      <c r="GU172" s="901"/>
      <c r="GV172" s="901"/>
      <c r="GW172" s="901"/>
      <c r="GX172" s="901"/>
      <c r="GY172" s="901"/>
      <c r="GZ172" s="901"/>
      <c r="HA172" s="901"/>
      <c r="HB172" s="901"/>
      <c r="HC172" s="901"/>
      <c r="HD172" s="901"/>
      <c r="HE172" s="901"/>
      <c r="HF172" s="901"/>
      <c r="HG172" s="901"/>
      <c r="HH172" s="901"/>
      <c r="HI172" s="901"/>
      <c r="HJ172" s="901"/>
      <c r="HK172" s="901"/>
      <c r="HL172" s="901"/>
      <c r="HM172" s="901"/>
      <c r="HN172" s="901"/>
      <c r="HO172" s="901"/>
      <c r="HP172" s="901"/>
      <c r="HQ172" s="901"/>
      <c r="HR172" s="901"/>
      <c r="HS172" s="901"/>
      <c r="HT172" s="901"/>
      <c r="HU172" s="901"/>
      <c r="HV172" s="901"/>
      <c r="HW172" s="901"/>
      <c r="HX172" s="901"/>
      <c r="HY172" s="901"/>
      <c r="HZ172" s="901"/>
      <c r="IA172" s="901"/>
      <c r="IB172" s="901"/>
      <c r="IC172" s="901"/>
      <c r="JJ172" s="901"/>
      <c r="JK172" s="901"/>
      <c r="JL172" s="901"/>
      <c r="JM172" s="901"/>
      <c r="JN172" s="901"/>
    </row>
    <row r="173" s="899" customFormat="1" ht="22.95" customHeight="1" spans="2:274">
      <c r="B173" s="983"/>
      <c r="C173" s="1057"/>
      <c r="D173" s="983"/>
      <c r="E173" s="904"/>
      <c r="F173" s="904"/>
      <c r="G173" s="904"/>
      <c r="H173" s="904"/>
      <c r="I173" s="904"/>
      <c r="J173" s="904"/>
      <c r="K173" s="904"/>
      <c r="L173" s="904"/>
      <c r="M173" s="904"/>
      <c r="N173" s="904"/>
      <c r="O173" s="904"/>
      <c r="P173" s="904"/>
      <c r="Q173" s="904"/>
      <c r="R173" s="904"/>
      <c r="S173" s="904"/>
      <c r="T173" s="904"/>
      <c r="U173" s="903"/>
      <c r="V173" s="904"/>
      <c r="W173" s="1058"/>
      <c r="X173" s="1058"/>
      <c r="Y173" s="1058"/>
      <c r="Z173" s="1058"/>
      <c r="AA173" s="1058"/>
      <c r="AB173" s="1058"/>
      <c r="AC173" s="1058"/>
      <c r="AD173" s="1058"/>
      <c r="AE173" s="1058"/>
      <c r="AF173" s="1059"/>
      <c r="AG173" s="904"/>
      <c r="AH173" s="904"/>
      <c r="AI173" s="1059"/>
      <c r="AJ173" s="904"/>
      <c r="AK173" s="904"/>
      <c r="AL173" s="904"/>
      <c r="AM173" s="904"/>
      <c r="AN173" s="904"/>
      <c r="AO173" s="904"/>
      <c r="AP173" s="904"/>
      <c r="AQ173" s="904"/>
      <c r="AR173" s="904"/>
      <c r="AS173" s="904"/>
      <c r="AT173" s="904"/>
      <c r="AU173" s="904"/>
      <c r="AV173" s="904"/>
      <c r="AW173" s="904"/>
      <c r="AX173" s="904"/>
      <c r="AY173" s="904"/>
      <c r="AZ173" s="904"/>
      <c r="BA173" s="904"/>
      <c r="BB173" s="904"/>
      <c r="BC173" s="904"/>
      <c r="BD173" s="904"/>
      <c r="BE173" s="904"/>
      <c r="BF173" s="904"/>
      <c r="BG173" s="901"/>
      <c r="BH173" s="901"/>
      <c r="BI173" s="901"/>
      <c r="BJ173" s="901"/>
      <c r="BK173" s="901"/>
      <c r="BL173" s="901"/>
      <c r="BM173" s="901"/>
      <c r="BN173" s="901"/>
      <c r="BO173" s="901"/>
      <c r="BP173" s="901"/>
      <c r="BQ173" s="901"/>
      <c r="BR173" s="901"/>
      <c r="BS173" s="901"/>
      <c r="BT173" s="901"/>
      <c r="BU173" s="901"/>
      <c r="BV173" s="901"/>
      <c r="BW173" s="901"/>
      <c r="BX173" s="901"/>
      <c r="BY173" s="901"/>
      <c r="BZ173" s="901"/>
      <c r="CA173" s="901"/>
      <c r="CB173" s="901"/>
      <c r="CC173" s="901"/>
      <c r="CD173" s="901"/>
      <c r="CE173" s="901"/>
      <c r="CF173" s="901"/>
      <c r="CG173" s="905"/>
      <c r="CH173" s="901"/>
      <c r="CI173" s="901"/>
      <c r="CJ173" s="901"/>
      <c r="CK173" s="901"/>
      <c r="CL173" s="901"/>
      <c r="CM173" s="901"/>
      <c r="CN173" s="901"/>
      <c r="CO173" s="901"/>
      <c r="CP173" s="901"/>
      <c r="CQ173" s="901"/>
      <c r="CR173" s="901"/>
      <c r="CS173" s="901"/>
      <c r="CT173" s="901"/>
      <c r="CU173" s="901"/>
      <c r="CV173" s="901"/>
      <c r="CW173" s="901"/>
      <c r="CX173" s="901"/>
      <c r="CY173" s="901"/>
      <c r="CZ173" s="901"/>
      <c r="DA173" s="901"/>
      <c r="DB173" s="901"/>
      <c r="DC173" s="901"/>
      <c r="DD173" s="901"/>
      <c r="DE173" s="901"/>
      <c r="DF173" s="901"/>
      <c r="DG173" s="901"/>
      <c r="DH173" s="901"/>
      <c r="DI173" s="901"/>
      <c r="DJ173" s="901"/>
      <c r="DK173" s="901"/>
      <c r="DL173" s="901"/>
      <c r="DM173" s="901"/>
      <c r="DN173" s="901"/>
      <c r="DO173" s="901"/>
      <c r="DP173" s="901"/>
      <c r="DQ173" s="901"/>
      <c r="DR173" s="901"/>
      <c r="DS173" s="901"/>
      <c r="DT173" s="901"/>
      <c r="DU173" s="901"/>
      <c r="DV173" s="901"/>
      <c r="DW173" s="901"/>
      <c r="DX173" s="901"/>
      <c r="DY173" s="901"/>
      <c r="DZ173" s="901"/>
      <c r="EA173" s="901"/>
      <c r="EB173" s="901"/>
      <c r="EC173" s="901"/>
      <c r="ED173" s="901"/>
      <c r="EE173" s="901"/>
      <c r="EF173" s="901"/>
      <c r="EG173" s="901"/>
      <c r="EH173" s="901"/>
      <c r="EI173" s="901"/>
      <c r="EJ173" s="901"/>
      <c r="EK173" s="901"/>
      <c r="EL173" s="901"/>
      <c r="EM173" s="901"/>
      <c r="EN173" s="901"/>
      <c r="EO173" s="901"/>
      <c r="EP173" s="901"/>
      <c r="EQ173" s="901"/>
      <c r="ER173" s="901"/>
      <c r="ES173" s="901"/>
      <c r="ET173" s="901"/>
      <c r="EU173" s="901"/>
      <c r="EV173" s="901"/>
      <c r="EW173" s="901"/>
      <c r="EX173" s="901"/>
      <c r="EY173" s="901"/>
      <c r="EZ173" s="901"/>
      <c r="FA173" s="901"/>
      <c r="FB173" s="901"/>
      <c r="FC173" s="901"/>
      <c r="FD173" s="901"/>
      <c r="FE173" s="901"/>
      <c r="FF173" s="901"/>
      <c r="FG173" s="901"/>
      <c r="FH173" s="901"/>
      <c r="FI173" s="901"/>
      <c r="FJ173" s="901"/>
      <c r="FK173" s="901"/>
      <c r="FL173" s="901"/>
      <c r="FM173" s="901"/>
      <c r="FN173" s="901"/>
      <c r="FO173" s="901"/>
      <c r="FP173" s="901"/>
      <c r="FQ173" s="901"/>
      <c r="FR173" s="901"/>
      <c r="FS173" s="901"/>
      <c r="FT173" s="901"/>
      <c r="FU173" s="901"/>
      <c r="FV173" s="901"/>
      <c r="FW173" s="901"/>
      <c r="FX173" s="901"/>
      <c r="FY173" s="901"/>
      <c r="FZ173" s="901"/>
      <c r="GA173" s="901"/>
      <c r="GB173" s="901"/>
      <c r="GC173" s="901"/>
      <c r="GD173" s="901"/>
      <c r="GE173" s="901"/>
      <c r="GF173" s="901"/>
      <c r="GG173" s="901"/>
      <c r="GH173" s="901"/>
      <c r="GI173" s="901"/>
      <c r="GJ173" s="901"/>
      <c r="GK173" s="901"/>
      <c r="GL173" s="901"/>
      <c r="GM173" s="901"/>
      <c r="GN173" s="901"/>
      <c r="GO173" s="901"/>
      <c r="GP173" s="901"/>
      <c r="GQ173" s="901"/>
      <c r="GR173" s="901"/>
      <c r="GS173" s="901"/>
      <c r="GT173" s="901"/>
      <c r="GU173" s="901"/>
      <c r="GV173" s="901"/>
      <c r="GW173" s="901"/>
      <c r="GX173" s="901"/>
      <c r="GY173" s="901"/>
      <c r="GZ173" s="901"/>
      <c r="HA173" s="901"/>
      <c r="HB173" s="901"/>
      <c r="HC173" s="901"/>
      <c r="HD173" s="901"/>
      <c r="HE173" s="901"/>
      <c r="HF173" s="901"/>
      <c r="HG173" s="901"/>
      <c r="HH173" s="901"/>
      <c r="HI173" s="901"/>
      <c r="HJ173" s="901"/>
      <c r="HK173" s="901"/>
      <c r="HL173" s="901"/>
      <c r="HM173" s="901"/>
      <c r="HN173" s="901"/>
      <c r="HO173" s="901"/>
      <c r="HP173" s="901"/>
      <c r="HQ173" s="901"/>
      <c r="HR173" s="901"/>
      <c r="HS173" s="901"/>
      <c r="HT173" s="901"/>
      <c r="HU173" s="901"/>
      <c r="HV173" s="901"/>
      <c r="HW173" s="901"/>
      <c r="HX173" s="901"/>
      <c r="HY173" s="901"/>
      <c r="HZ173" s="901"/>
      <c r="IA173" s="901"/>
      <c r="IB173" s="901"/>
      <c r="IC173" s="901"/>
      <c r="JJ173" s="901"/>
      <c r="JK173" s="901"/>
      <c r="JL173" s="901"/>
      <c r="JM173" s="901"/>
      <c r="JN173" s="901"/>
    </row>
    <row r="174" s="899" customFormat="1" ht="22.95" customHeight="1" spans="2:274">
      <c r="B174" s="983"/>
      <c r="C174" s="1057"/>
      <c r="D174" s="983"/>
      <c r="E174" s="904"/>
      <c r="F174" s="904"/>
      <c r="G174" s="904"/>
      <c r="H174" s="904"/>
      <c r="I174" s="904"/>
      <c r="J174" s="904"/>
      <c r="K174" s="904"/>
      <c r="L174" s="904"/>
      <c r="M174" s="904"/>
      <c r="N174" s="904"/>
      <c r="O174" s="904"/>
      <c r="P174" s="904"/>
      <c r="Q174" s="904"/>
      <c r="R174" s="904"/>
      <c r="S174" s="904"/>
      <c r="T174" s="904"/>
      <c r="U174" s="903"/>
      <c r="V174" s="904"/>
      <c r="W174" s="1058"/>
      <c r="X174" s="1058"/>
      <c r="Y174" s="1058"/>
      <c r="Z174" s="1058"/>
      <c r="AA174" s="1058"/>
      <c r="AB174" s="1058"/>
      <c r="AC174" s="1058"/>
      <c r="AD174" s="1058"/>
      <c r="AE174" s="1058"/>
      <c r="AF174" s="1059"/>
      <c r="AG174" s="904"/>
      <c r="AH174" s="904"/>
      <c r="AI174" s="1059"/>
      <c r="AJ174" s="904"/>
      <c r="AK174" s="904"/>
      <c r="AL174" s="904"/>
      <c r="AM174" s="904"/>
      <c r="AN174" s="904"/>
      <c r="AO174" s="904"/>
      <c r="AP174" s="904"/>
      <c r="AQ174" s="904"/>
      <c r="AR174" s="904"/>
      <c r="AS174" s="904"/>
      <c r="AT174" s="904"/>
      <c r="AU174" s="904"/>
      <c r="AV174" s="904"/>
      <c r="AW174" s="904"/>
      <c r="AX174" s="904"/>
      <c r="AY174" s="904"/>
      <c r="AZ174" s="904"/>
      <c r="BA174" s="904"/>
      <c r="BB174" s="904"/>
      <c r="BC174" s="904"/>
      <c r="BD174" s="904"/>
      <c r="BE174" s="904"/>
      <c r="BF174" s="904"/>
      <c r="BG174" s="901"/>
      <c r="BH174" s="901"/>
      <c r="BI174" s="901"/>
      <c r="BJ174" s="901"/>
      <c r="BK174" s="901"/>
      <c r="BL174" s="901"/>
      <c r="BM174" s="901"/>
      <c r="BN174" s="901"/>
      <c r="BO174" s="901"/>
      <c r="BP174" s="901"/>
      <c r="BQ174" s="901"/>
      <c r="BR174" s="901"/>
      <c r="BS174" s="901"/>
      <c r="BT174" s="901"/>
      <c r="BU174" s="901"/>
      <c r="BV174" s="901"/>
      <c r="BW174" s="901"/>
      <c r="BX174" s="901"/>
      <c r="BY174" s="901"/>
      <c r="BZ174" s="901"/>
      <c r="CA174" s="901"/>
      <c r="CB174" s="901"/>
      <c r="CC174" s="901"/>
      <c r="CD174" s="901"/>
      <c r="CE174" s="901"/>
      <c r="CF174" s="901"/>
      <c r="CG174" s="905"/>
      <c r="CH174" s="901"/>
      <c r="CI174" s="901"/>
      <c r="CJ174" s="901"/>
      <c r="CK174" s="901"/>
      <c r="CL174" s="901"/>
      <c r="CM174" s="901"/>
      <c r="CN174" s="901"/>
      <c r="CO174" s="901"/>
      <c r="CP174" s="901"/>
      <c r="CQ174" s="901"/>
      <c r="CR174" s="901"/>
      <c r="CS174" s="901"/>
      <c r="CT174" s="901"/>
      <c r="CU174" s="901"/>
      <c r="CV174" s="901"/>
      <c r="CW174" s="901"/>
      <c r="CX174" s="901"/>
      <c r="CY174" s="901"/>
      <c r="CZ174" s="901"/>
      <c r="DA174" s="901"/>
      <c r="DB174" s="901"/>
      <c r="DC174" s="901"/>
      <c r="DD174" s="901"/>
      <c r="DE174" s="901"/>
      <c r="DF174" s="901"/>
      <c r="DG174" s="901"/>
      <c r="DH174" s="901"/>
      <c r="DI174" s="901"/>
      <c r="DJ174" s="901"/>
      <c r="DK174" s="901"/>
      <c r="DL174" s="901"/>
      <c r="DM174" s="901"/>
      <c r="DN174" s="901"/>
      <c r="DO174" s="901"/>
      <c r="DP174" s="901"/>
      <c r="DQ174" s="901"/>
      <c r="DR174" s="901"/>
      <c r="DS174" s="901"/>
      <c r="DT174" s="901"/>
      <c r="DU174" s="901"/>
      <c r="DV174" s="901"/>
      <c r="DW174" s="901"/>
      <c r="DX174" s="901"/>
      <c r="DY174" s="901"/>
      <c r="DZ174" s="901"/>
      <c r="EA174" s="901"/>
      <c r="EB174" s="901"/>
      <c r="EC174" s="901"/>
      <c r="ED174" s="901"/>
      <c r="EE174" s="901"/>
      <c r="EF174" s="901"/>
      <c r="EG174" s="901"/>
      <c r="EH174" s="901"/>
      <c r="EI174" s="901"/>
      <c r="EJ174" s="901"/>
      <c r="EK174" s="901"/>
      <c r="EL174" s="901"/>
      <c r="EM174" s="901"/>
      <c r="EN174" s="901"/>
      <c r="EO174" s="901"/>
      <c r="EP174" s="901"/>
      <c r="EQ174" s="901"/>
      <c r="ER174" s="901"/>
      <c r="ES174" s="901"/>
      <c r="ET174" s="901"/>
      <c r="EU174" s="901"/>
      <c r="EV174" s="901"/>
      <c r="EW174" s="901"/>
      <c r="EX174" s="901"/>
      <c r="EY174" s="901"/>
      <c r="EZ174" s="901"/>
      <c r="FA174" s="901"/>
      <c r="FB174" s="901"/>
      <c r="FC174" s="901"/>
      <c r="FD174" s="901"/>
      <c r="FE174" s="901"/>
      <c r="FF174" s="901"/>
      <c r="FG174" s="901"/>
      <c r="FH174" s="901"/>
      <c r="FI174" s="901"/>
      <c r="FJ174" s="901"/>
      <c r="FK174" s="901"/>
      <c r="FL174" s="901"/>
      <c r="FM174" s="901"/>
      <c r="FN174" s="901"/>
      <c r="FO174" s="901"/>
      <c r="FP174" s="901"/>
      <c r="FQ174" s="901"/>
      <c r="FR174" s="901"/>
      <c r="FS174" s="901"/>
      <c r="FT174" s="901"/>
      <c r="FU174" s="901"/>
      <c r="FV174" s="901"/>
      <c r="FW174" s="901"/>
      <c r="FX174" s="901"/>
      <c r="FY174" s="901"/>
      <c r="FZ174" s="901"/>
      <c r="GA174" s="901"/>
      <c r="GB174" s="901"/>
      <c r="GC174" s="901"/>
      <c r="GD174" s="901"/>
      <c r="GE174" s="901"/>
      <c r="GF174" s="901"/>
      <c r="GG174" s="901"/>
      <c r="GH174" s="901"/>
      <c r="GI174" s="901"/>
      <c r="GJ174" s="901"/>
      <c r="GK174" s="901"/>
      <c r="GL174" s="901"/>
      <c r="GM174" s="901"/>
      <c r="GN174" s="901"/>
      <c r="GO174" s="901"/>
      <c r="GP174" s="901"/>
      <c r="GQ174" s="901"/>
      <c r="GR174" s="901"/>
      <c r="GS174" s="901"/>
      <c r="GT174" s="901"/>
      <c r="GU174" s="901"/>
      <c r="GV174" s="901"/>
      <c r="GW174" s="901"/>
      <c r="GX174" s="901"/>
      <c r="GY174" s="901"/>
      <c r="GZ174" s="901"/>
      <c r="HA174" s="901"/>
      <c r="HB174" s="901"/>
      <c r="HC174" s="901"/>
      <c r="HD174" s="901"/>
      <c r="HE174" s="901"/>
      <c r="HF174" s="901"/>
      <c r="HG174" s="901"/>
      <c r="HH174" s="901"/>
      <c r="HI174" s="901"/>
      <c r="HJ174" s="901"/>
      <c r="HK174" s="901"/>
      <c r="HL174" s="901"/>
      <c r="HM174" s="901"/>
      <c r="HN174" s="901"/>
      <c r="HO174" s="901"/>
      <c r="HP174" s="901"/>
      <c r="HQ174" s="901"/>
      <c r="HR174" s="901"/>
      <c r="HS174" s="901"/>
      <c r="HT174" s="901"/>
      <c r="HU174" s="901"/>
      <c r="HV174" s="901"/>
      <c r="HW174" s="901"/>
      <c r="HX174" s="901"/>
      <c r="HY174" s="901"/>
      <c r="HZ174" s="901"/>
      <c r="IA174" s="901"/>
      <c r="IB174" s="901"/>
      <c r="IC174" s="901"/>
      <c r="JJ174" s="901"/>
      <c r="JK174" s="901"/>
      <c r="JL174" s="901"/>
      <c r="JM174" s="901"/>
      <c r="JN174" s="901"/>
    </row>
    <row r="175" s="899" customFormat="1" ht="22.95" customHeight="1" spans="2:274">
      <c r="B175" s="983"/>
      <c r="C175" s="1057"/>
      <c r="D175" s="983"/>
      <c r="E175" s="904"/>
      <c r="F175" s="904"/>
      <c r="G175" s="904"/>
      <c r="H175" s="904"/>
      <c r="I175" s="904"/>
      <c r="J175" s="904"/>
      <c r="K175" s="904"/>
      <c r="L175" s="904"/>
      <c r="M175" s="904"/>
      <c r="N175" s="904"/>
      <c r="O175" s="904"/>
      <c r="P175" s="904"/>
      <c r="Q175" s="904"/>
      <c r="R175" s="904"/>
      <c r="S175" s="904"/>
      <c r="T175" s="904"/>
      <c r="U175" s="903"/>
      <c r="V175" s="904"/>
      <c r="W175" s="1058"/>
      <c r="X175" s="1058"/>
      <c r="Y175" s="1058"/>
      <c r="Z175" s="1058"/>
      <c r="AA175" s="1058"/>
      <c r="AB175" s="1058"/>
      <c r="AC175" s="1058"/>
      <c r="AD175" s="1058"/>
      <c r="AE175" s="1058"/>
      <c r="AF175" s="1059"/>
      <c r="AG175" s="904"/>
      <c r="AH175" s="904"/>
      <c r="AI175" s="1059"/>
      <c r="AJ175" s="904"/>
      <c r="AK175" s="904"/>
      <c r="AL175" s="904"/>
      <c r="AM175" s="904"/>
      <c r="AN175" s="904"/>
      <c r="AO175" s="904"/>
      <c r="AP175" s="904"/>
      <c r="AQ175" s="904"/>
      <c r="AR175" s="904"/>
      <c r="AS175" s="904"/>
      <c r="AT175" s="904"/>
      <c r="AU175" s="904"/>
      <c r="AV175" s="904"/>
      <c r="AW175" s="904"/>
      <c r="AX175" s="904"/>
      <c r="AY175" s="904"/>
      <c r="AZ175" s="904"/>
      <c r="BA175" s="904"/>
      <c r="BB175" s="904"/>
      <c r="BC175" s="904"/>
      <c r="BD175" s="904"/>
      <c r="BE175" s="904"/>
      <c r="BF175" s="904"/>
      <c r="BG175" s="901"/>
      <c r="BH175" s="901"/>
      <c r="BI175" s="901"/>
      <c r="BJ175" s="901"/>
      <c r="BK175" s="901"/>
      <c r="BL175" s="901"/>
      <c r="BM175" s="901"/>
      <c r="BN175" s="901"/>
      <c r="BO175" s="901"/>
      <c r="BP175" s="901"/>
      <c r="BQ175" s="901"/>
      <c r="BR175" s="901"/>
      <c r="BS175" s="901"/>
      <c r="BT175" s="901"/>
      <c r="BU175" s="901"/>
      <c r="BV175" s="901"/>
      <c r="BW175" s="901"/>
      <c r="BX175" s="901"/>
      <c r="BY175" s="901"/>
      <c r="BZ175" s="901"/>
      <c r="CA175" s="901"/>
      <c r="CB175" s="901"/>
      <c r="CC175" s="901"/>
      <c r="CD175" s="901"/>
      <c r="CE175" s="901"/>
      <c r="CF175" s="901"/>
      <c r="CG175" s="905"/>
      <c r="CH175" s="901"/>
      <c r="CI175" s="901"/>
      <c r="CJ175" s="901"/>
      <c r="CK175" s="901"/>
      <c r="CL175" s="901"/>
      <c r="CM175" s="901"/>
      <c r="CN175" s="901"/>
      <c r="CO175" s="901"/>
      <c r="CP175" s="901"/>
      <c r="CQ175" s="901"/>
      <c r="CR175" s="901"/>
      <c r="CS175" s="901"/>
      <c r="CT175" s="901"/>
      <c r="CU175" s="901"/>
      <c r="CV175" s="901"/>
      <c r="CW175" s="901"/>
      <c r="CX175" s="901"/>
      <c r="CY175" s="901"/>
      <c r="CZ175" s="901"/>
      <c r="DA175" s="901"/>
      <c r="DB175" s="901"/>
      <c r="DC175" s="901"/>
      <c r="DD175" s="901"/>
      <c r="DE175" s="901"/>
      <c r="DF175" s="901"/>
      <c r="DG175" s="901"/>
      <c r="DH175" s="901"/>
      <c r="DI175" s="901"/>
      <c r="DJ175" s="901"/>
      <c r="DK175" s="901"/>
      <c r="DL175" s="901"/>
      <c r="DM175" s="901"/>
      <c r="DN175" s="901"/>
      <c r="DO175" s="901"/>
      <c r="DP175" s="901"/>
      <c r="DQ175" s="901"/>
      <c r="DR175" s="901"/>
      <c r="DS175" s="901"/>
      <c r="DT175" s="901"/>
      <c r="DU175" s="901"/>
      <c r="DV175" s="901"/>
      <c r="DW175" s="901"/>
      <c r="DX175" s="901"/>
      <c r="DY175" s="901"/>
      <c r="DZ175" s="901"/>
      <c r="EA175" s="901"/>
      <c r="EB175" s="901"/>
      <c r="EC175" s="901"/>
      <c r="ED175" s="901"/>
      <c r="EE175" s="901"/>
      <c r="EF175" s="901"/>
      <c r="EG175" s="901"/>
      <c r="EH175" s="901"/>
      <c r="EI175" s="901"/>
      <c r="EJ175" s="901"/>
      <c r="EK175" s="901"/>
      <c r="EL175" s="901"/>
      <c r="EM175" s="901"/>
      <c r="EN175" s="901"/>
      <c r="EO175" s="901"/>
      <c r="EP175" s="901"/>
      <c r="EQ175" s="901"/>
      <c r="ER175" s="901"/>
      <c r="ES175" s="901"/>
      <c r="ET175" s="901"/>
      <c r="EU175" s="901"/>
      <c r="EV175" s="901"/>
      <c r="EW175" s="901"/>
      <c r="EX175" s="901"/>
      <c r="EY175" s="901"/>
      <c r="EZ175" s="901"/>
      <c r="FA175" s="901"/>
      <c r="FB175" s="901"/>
      <c r="FC175" s="901"/>
      <c r="FD175" s="901"/>
      <c r="FE175" s="901"/>
      <c r="FF175" s="901"/>
      <c r="FG175" s="901"/>
      <c r="FH175" s="901"/>
      <c r="FI175" s="901"/>
      <c r="FJ175" s="901"/>
      <c r="FK175" s="901"/>
      <c r="FL175" s="901"/>
      <c r="FM175" s="901"/>
      <c r="FN175" s="901"/>
      <c r="FO175" s="901"/>
      <c r="FP175" s="901"/>
      <c r="FQ175" s="901"/>
      <c r="FR175" s="901"/>
      <c r="FS175" s="901"/>
      <c r="FT175" s="901"/>
      <c r="FU175" s="901"/>
      <c r="FV175" s="901"/>
      <c r="FW175" s="901"/>
      <c r="FX175" s="901"/>
      <c r="FY175" s="901"/>
      <c r="FZ175" s="901"/>
      <c r="GA175" s="901"/>
      <c r="GB175" s="901"/>
      <c r="GC175" s="901"/>
      <c r="GD175" s="901"/>
      <c r="GE175" s="901"/>
      <c r="GF175" s="901"/>
      <c r="GG175" s="901"/>
      <c r="GH175" s="901"/>
      <c r="GI175" s="901"/>
      <c r="GJ175" s="901"/>
      <c r="GK175" s="901"/>
      <c r="GL175" s="901"/>
      <c r="GM175" s="901"/>
      <c r="GN175" s="901"/>
      <c r="GO175" s="901"/>
      <c r="GP175" s="901"/>
      <c r="GQ175" s="901"/>
      <c r="GR175" s="901"/>
      <c r="GS175" s="901"/>
      <c r="GT175" s="901"/>
      <c r="GU175" s="901"/>
      <c r="GV175" s="901"/>
      <c r="GW175" s="901"/>
      <c r="GX175" s="901"/>
      <c r="GY175" s="901"/>
      <c r="GZ175" s="901"/>
      <c r="HA175" s="901"/>
      <c r="HB175" s="901"/>
      <c r="HC175" s="901"/>
      <c r="HD175" s="901"/>
      <c r="HE175" s="901"/>
      <c r="HF175" s="901"/>
      <c r="HG175" s="901"/>
      <c r="HH175" s="901"/>
      <c r="HI175" s="901"/>
      <c r="HJ175" s="901"/>
      <c r="HK175" s="901"/>
      <c r="HL175" s="901"/>
      <c r="HM175" s="901"/>
      <c r="HN175" s="901"/>
      <c r="HO175" s="901"/>
      <c r="HP175" s="901"/>
      <c r="HQ175" s="901"/>
      <c r="HR175" s="901"/>
      <c r="HS175" s="901"/>
      <c r="HT175" s="901"/>
      <c r="HU175" s="901"/>
      <c r="HV175" s="901"/>
      <c r="HW175" s="901"/>
      <c r="HX175" s="901"/>
      <c r="HY175" s="901"/>
      <c r="HZ175" s="901"/>
      <c r="IA175" s="901"/>
      <c r="IB175" s="901"/>
      <c r="IC175" s="901"/>
      <c r="JJ175" s="901"/>
      <c r="JK175" s="901"/>
      <c r="JL175" s="901"/>
      <c r="JM175" s="901"/>
      <c r="JN175" s="901"/>
    </row>
    <row r="176" s="899" customFormat="1" ht="22.95" customHeight="1" spans="2:274">
      <c r="B176" s="983"/>
      <c r="C176" s="1057"/>
      <c r="D176" s="983"/>
      <c r="E176" s="904"/>
      <c r="F176" s="904"/>
      <c r="G176" s="904"/>
      <c r="H176" s="904"/>
      <c r="I176" s="904"/>
      <c r="J176" s="904"/>
      <c r="K176" s="904"/>
      <c r="L176" s="904"/>
      <c r="M176" s="904"/>
      <c r="N176" s="904"/>
      <c r="O176" s="904"/>
      <c r="P176" s="904"/>
      <c r="Q176" s="904"/>
      <c r="R176" s="904"/>
      <c r="S176" s="904"/>
      <c r="T176" s="904"/>
      <c r="U176" s="903"/>
      <c r="V176" s="904"/>
      <c r="W176" s="1058"/>
      <c r="X176" s="1058"/>
      <c r="Y176" s="1058"/>
      <c r="Z176" s="1058"/>
      <c r="AA176" s="1058"/>
      <c r="AB176" s="1058"/>
      <c r="AC176" s="1058"/>
      <c r="AD176" s="1058"/>
      <c r="AE176" s="1058"/>
      <c r="AF176" s="1059"/>
      <c r="AG176" s="904"/>
      <c r="AH176" s="904"/>
      <c r="AI176" s="1059"/>
      <c r="AJ176" s="904"/>
      <c r="AK176" s="904"/>
      <c r="AL176" s="904"/>
      <c r="AM176" s="904"/>
      <c r="AN176" s="904"/>
      <c r="AO176" s="904"/>
      <c r="AP176" s="904"/>
      <c r="AQ176" s="904"/>
      <c r="AR176" s="904"/>
      <c r="AS176" s="904"/>
      <c r="AT176" s="904"/>
      <c r="AU176" s="904"/>
      <c r="AV176" s="904"/>
      <c r="AW176" s="904"/>
      <c r="AX176" s="904"/>
      <c r="AY176" s="904"/>
      <c r="AZ176" s="904"/>
      <c r="BA176" s="904"/>
      <c r="BB176" s="904"/>
      <c r="BC176" s="904"/>
      <c r="BD176" s="904"/>
      <c r="BE176" s="904"/>
      <c r="BF176" s="904"/>
      <c r="BG176" s="901"/>
      <c r="BH176" s="901"/>
      <c r="BI176" s="901"/>
      <c r="BJ176" s="901"/>
      <c r="BK176" s="901"/>
      <c r="BL176" s="901"/>
      <c r="BM176" s="901"/>
      <c r="BN176" s="901"/>
      <c r="BO176" s="901"/>
      <c r="BP176" s="901"/>
      <c r="BQ176" s="901"/>
      <c r="BR176" s="901"/>
      <c r="BS176" s="901"/>
      <c r="BT176" s="901"/>
      <c r="BU176" s="901"/>
      <c r="BV176" s="901"/>
      <c r="BW176" s="901"/>
      <c r="BX176" s="901"/>
      <c r="BY176" s="901"/>
      <c r="BZ176" s="901"/>
      <c r="CA176" s="901"/>
      <c r="CB176" s="901"/>
      <c r="CC176" s="901"/>
      <c r="CD176" s="901"/>
      <c r="CE176" s="901"/>
      <c r="CF176" s="901"/>
      <c r="CG176" s="905"/>
      <c r="CH176" s="901"/>
      <c r="CI176" s="901"/>
      <c r="CJ176" s="901"/>
      <c r="CK176" s="901"/>
      <c r="CL176" s="901"/>
      <c r="CM176" s="901"/>
      <c r="CN176" s="901"/>
      <c r="CO176" s="901"/>
      <c r="CP176" s="901"/>
      <c r="CQ176" s="901"/>
      <c r="CR176" s="901"/>
      <c r="CS176" s="901"/>
      <c r="CT176" s="901"/>
      <c r="CU176" s="901"/>
      <c r="CV176" s="901"/>
      <c r="CW176" s="901"/>
      <c r="CX176" s="901"/>
      <c r="CY176" s="901"/>
      <c r="CZ176" s="901"/>
      <c r="DA176" s="901"/>
      <c r="DB176" s="901"/>
      <c r="DC176" s="901"/>
      <c r="DD176" s="901"/>
      <c r="DE176" s="901"/>
      <c r="DF176" s="901"/>
      <c r="DG176" s="901"/>
      <c r="DH176" s="901"/>
      <c r="DI176" s="901"/>
      <c r="DJ176" s="901"/>
      <c r="DK176" s="901"/>
      <c r="DL176" s="901"/>
      <c r="DM176" s="901"/>
      <c r="DN176" s="901"/>
      <c r="DO176" s="901"/>
      <c r="DP176" s="901"/>
      <c r="DQ176" s="901"/>
      <c r="DR176" s="901"/>
      <c r="DS176" s="901"/>
      <c r="DT176" s="901"/>
      <c r="DU176" s="901"/>
      <c r="DV176" s="901"/>
      <c r="DW176" s="901"/>
      <c r="DX176" s="901"/>
      <c r="DY176" s="901"/>
      <c r="DZ176" s="901"/>
      <c r="EA176" s="901"/>
      <c r="EB176" s="901"/>
      <c r="EC176" s="901"/>
      <c r="ED176" s="901"/>
      <c r="EE176" s="901"/>
      <c r="EF176" s="901"/>
      <c r="EG176" s="901"/>
      <c r="EH176" s="901"/>
      <c r="EI176" s="901"/>
      <c r="EJ176" s="901"/>
      <c r="EK176" s="901"/>
      <c r="EL176" s="901"/>
      <c r="EM176" s="901"/>
      <c r="EN176" s="901"/>
      <c r="EO176" s="901"/>
      <c r="EP176" s="901"/>
      <c r="EQ176" s="901"/>
      <c r="ER176" s="901"/>
      <c r="ES176" s="901"/>
      <c r="ET176" s="901"/>
      <c r="EU176" s="901"/>
      <c r="EV176" s="901"/>
      <c r="EW176" s="901"/>
      <c r="EX176" s="901"/>
      <c r="EY176" s="901"/>
      <c r="EZ176" s="901"/>
      <c r="FA176" s="901"/>
      <c r="FB176" s="901"/>
      <c r="FC176" s="901"/>
      <c r="FD176" s="901"/>
      <c r="FE176" s="901"/>
      <c r="FF176" s="901"/>
      <c r="FG176" s="901"/>
      <c r="FH176" s="901"/>
      <c r="FI176" s="901"/>
      <c r="FJ176" s="901"/>
      <c r="FK176" s="901"/>
      <c r="FL176" s="901"/>
      <c r="FM176" s="901"/>
      <c r="FN176" s="901"/>
      <c r="FO176" s="901"/>
      <c r="FP176" s="901"/>
      <c r="FQ176" s="901"/>
      <c r="FR176" s="901"/>
      <c r="FS176" s="901"/>
      <c r="FT176" s="901"/>
      <c r="FU176" s="901"/>
      <c r="FV176" s="901"/>
      <c r="FW176" s="901"/>
      <c r="FX176" s="901"/>
      <c r="FY176" s="901"/>
      <c r="FZ176" s="901"/>
      <c r="GA176" s="901"/>
      <c r="GB176" s="901"/>
      <c r="GC176" s="901"/>
      <c r="GD176" s="901"/>
      <c r="GE176" s="901"/>
      <c r="GF176" s="901"/>
      <c r="GG176" s="901"/>
      <c r="GH176" s="901"/>
      <c r="GI176" s="901"/>
      <c r="GJ176" s="901"/>
      <c r="GK176" s="901"/>
      <c r="GL176" s="901"/>
      <c r="GM176" s="901"/>
      <c r="GN176" s="901"/>
      <c r="GO176" s="901"/>
      <c r="GP176" s="901"/>
      <c r="GQ176" s="901"/>
      <c r="GR176" s="901"/>
      <c r="GS176" s="901"/>
      <c r="GT176" s="901"/>
      <c r="GU176" s="901"/>
      <c r="GV176" s="901"/>
      <c r="GW176" s="901"/>
      <c r="GX176" s="901"/>
      <c r="GY176" s="901"/>
      <c r="GZ176" s="901"/>
      <c r="HA176" s="901"/>
      <c r="HB176" s="901"/>
      <c r="HC176" s="901"/>
      <c r="HD176" s="901"/>
      <c r="HE176" s="901"/>
      <c r="HF176" s="901"/>
      <c r="HG176" s="901"/>
      <c r="HH176" s="901"/>
      <c r="HI176" s="901"/>
      <c r="HJ176" s="901"/>
      <c r="HK176" s="901"/>
      <c r="HL176" s="901"/>
      <c r="HM176" s="901"/>
      <c r="HN176" s="901"/>
      <c r="HO176" s="901"/>
      <c r="HP176" s="901"/>
      <c r="HQ176" s="901"/>
      <c r="HR176" s="901"/>
      <c r="HS176" s="901"/>
      <c r="HT176" s="901"/>
      <c r="HU176" s="901"/>
      <c r="HV176" s="901"/>
      <c r="HW176" s="901"/>
      <c r="HX176" s="901"/>
      <c r="HY176" s="901"/>
      <c r="HZ176" s="901"/>
      <c r="IA176" s="901"/>
      <c r="IB176" s="901"/>
      <c r="IC176" s="901"/>
      <c r="JJ176" s="901"/>
      <c r="JK176" s="901"/>
      <c r="JL176" s="901"/>
      <c r="JM176" s="901"/>
      <c r="JN176" s="901"/>
    </row>
    <row r="177" s="899" customFormat="1" ht="22.95" customHeight="1" spans="2:274">
      <c r="B177" s="983"/>
      <c r="C177" s="1057"/>
      <c r="D177" s="983"/>
      <c r="E177" s="904"/>
      <c r="F177" s="904"/>
      <c r="G177" s="904"/>
      <c r="H177" s="904"/>
      <c r="I177" s="904"/>
      <c r="J177" s="904"/>
      <c r="K177" s="904"/>
      <c r="L177" s="904"/>
      <c r="M177" s="904"/>
      <c r="N177" s="904"/>
      <c r="O177" s="904"/>
      <c r="P177" s="904"/>
      <c r="Q177" s="904"/>
      <c r="R177" s="904"/>
      <c r="S177" s="904"/>
      <c r="T177" s="904"/>
      <c r="U177" s="903"/>
      <c r="V177" s="904"/>
      <c r="W177" s="1058"/>
      <c r="X177" s="1058"/>
      <c r="Y177" s="1058"/>
      <c r="Z177" s="1058"/>
      <c r="AA177" s="1058"/>
      <c r="AB177" s="1058"/>
      <c r="AC177" s="1058"/>
      <c r="AD177" s="1058"/>
      <c r="AE177" s="1058"/>
      <c r="AF177" s="1059"/>
      <c r="AG177" s="904"/>
      <c r="AH177" s="904"/>
      <c r="AI177" s="1059"/>
      <c r="AJ177" s="904"/>
      <c r="AK177" s="904"/>
      <c r="AL177" s="904"/>
      <c r="AM177" s="904"/>
      <c r="AN177" s="904"/>
      <c r="AO177" s="904"/>
      <c r="AP177" s="904"/>
      <c r="AQ177" s="904"/>
      <c r="AR177" s="904"/>
      <c r="AS177" s="904"/>
      <c r="AT177" s="904"/>
      <c r="AU177" s="904"/>
      <c r="AV177" s="904"/>
      <c r="AW177" s="904"/>
      <c r="AX177" s="904"/>
      <c r="AY177" s="904"/>
      <c r="AZ177" s="904"/>
      <c r="BA177" s="904"/>
      <c r="BB177" s="904"/>
      <c r="BC177" s="904"/>
      <c r="BD177" s="904"/>
      <c r="BE177" s="904"/>
      <c r="BF177" s="904"/>
      <c r="BG177" s="901"/>
      <c r="BH177" s="901"/>
      <c r="BI177" s="901"/>
      <c r="BJ177" s="901"/>
      <c r="BK177" s="901"/>
      <c r="BL177" s="901"/>
      <c r="BM177" s="901"/>
      <c r="BN177" s="901"/>
      <c r="BO177" s="901"/>
      <c r="BP177" s="901"/>
      <c r="BQ177" s="901"/>
      <c r="BR177" s="901"/>
      <c r="BS177" s="901"/>
      <c r="BT177" s="901"/>
      <c r="BU177" s="901"/>
      <c r="BV177" s="901"/>
      <c r="BW177" s="901"/>
      <c r="BX177" s="901"/>
      <c r="BY177" s="901"/>
      <c r="BZ177" s="901"/>
      <c r="CA177" s="901"/>
      <c r="CB177" s="901"/>
      <c r="CC177" s="901"/>
      <c r="CD177" s="901"/>
      <c r="CE177" s="901"/>
      <c r="CF177" s="901"/>
      <c r="CG177" s="905"/>
      <c r="CH177" s="901"/>
      <c r="CI177" s="901"/>
      <c r="CJ177" s="901"/>
      <c r="CK177" s="901"/>
      <c r="CL177" s="901"/>
      <c r="CM177" s="901"/>
      <c r="CN177" s="901"/>
      <c r="CO177" s="901"/>
      <c r="CP177" s="901"/>
      <c r="CQ177" s="901"/>
      <c r="CR177" s="901"/>
      <c r="CS177" s="901"/>
      <c r="CT177" s="901"/>
      <c r="CU177" s="901"/>
      <c r="CV177" s="901"/>
      <c r="CW177" s="901"/>
      <c r="CX177" s="901"/>
      <c r="CY177" s="901"/>
      <c r="CZ177" s="901"/>
      <c r="DA177" s="901"/>
      <c r="DB177" s="901"/>
      <c r="DC177" s="901"/>
      <c r="DD177" s="901"/>
      <c r="DE177" s="901"/>
      <c r="DF177" s="901"/>
      <c r="DG177" s="901"/>
      <c r="DH177" s="901"/>
      <c r="DI177" s="901"/>
      <c r="DJ177" s="901"/>
      <c r="DK177" s="901"/>
      <c r="DL177" s="901"/>
      <c r="DM177" s="901"/>
      <c r="DN177" s="901"/>
      <c r="DO177" s="901"/>
      <c r="DP177" s="901"/>
      <c r="DQ177" s="901"/>
      <c r="DR177" s="901"/>
      <c r="DS177" s="901"/>
      <c r="DT177" s="901"/>
      <c r="DU177" s="901"/>
      <c r="DV177" s="901"/>
      <c r="DW177" s="901"/>
      <c r="DX177" s="901"/>
      <c r="DY177" s="901"/>
      <c r="DZ177" s="901"/>
      <c r="EA177" s="901"/>
      <c r="EB177" s="901"/>
      <c r="EC177" s="901"/>
      <c r="ED177" s="901"/>
      <c r="EE177" s="901"/>
      <c r="EF177" s="901"/>
      <c r="EG177" s="901"/>
      <c r="EH177" s="901"/>
      <c r="EI177" s="901"/>
      <c r="EJ177" s="901"/>
      <c r="EK177" s="901"/>
      <c r="EL177" s="901"/>
      <c r="EM177" s="901"/>
      <c r="EN177" s="901"/>
      <c r="EO177" s="901"/>
      <c r="EP177" s="901"/>
      <c r="EQ177" s="901"/>
      <c r="ER177" s="901"/>
      <c r="ES177" s="901"/>
      <c r="ET177" s="901"/>
      <c r="EU177" s="901"/>
      <c r="EV177" s="901"/>
      <c r="EW177" s="901"/>
      <c r="EX177" s="901"/>
      <c r="EY177" s="901"/>
      <c r="EZ177" s="901"/>
      <c r="FA177" s="901"/>
      <c r="FB177" s="901"/>
      <c r="FC177" s="901"/>
      <c r="FD177" s="901"/>
      <c r="FE177" s="901"/>
      <c r="FF177" s="901"/>
      <c r="FG177" s="901"/>
      <c r="FH177" s="901"/>
      <c r="FI177" s="901"/>
      <c r="FJ177" s="901"/>
      <c r="FK177" s="901"/>
      <c r="FL177" s="901"/>
      <c r="FM177" s="901"/>
      <c r="FN177" s="901"/>
      <c r="FO177" s="901"/>
      <c r="FP177" s="901"/>
      <c r="FQ177" s="901"/>
      <c r="FR177" s="901"/>
      <c r="FS177" s="901"/>
      <c r="FT177" s="901"/>
      <c r="FU177" s="901"/>
      <c r="FV177" s="901"/>
      <c r="FW177" s="901"/>
      <c r="FX177" s="901"/>
      <c r="FY177" s="901"/>
      <c r="FZ177" s="901"/>
      <c r="GA177" s="901"/>
      <c r="GB177" s="901"/>
      <c r="GC177" s="901"/>
      <c r="GD177" s="901"/>
      <c r="GE177" s="901"/>
      <c r="GF177" s="901"/>
      <c r="GG177" s="901"/>
      <c r="GH177" s="901"/>
      <c r="GI177" s="901"/>
      <c r="GJ177" s="901"/>
      <c r="GK177" s="901"/>
      <c r="GL177" s="901"/>
      <c r="GM177" s="901"/>
      <c r="GN177" s="901"/>
      <c r="GO177" s="901"/>
      <c r="GP177" s="901"/>
      <c r="GQ177" s="901"/>
      <c r="GR177" s="901"/>
      <c r="GS177" s="901"/>
      <c r="GT177" s="901"/>
      <c r="GU177" s="901"/>
      <c r="GV177" s="901"/>
      <c r="GW177" s="901"/>
      <c r="GX177" s="901"/>
      <c r="GY177" s="901"/>
      <c r="GZ177" s="901"/>
      <c r="HA177" s="901"/>
      <c r="HB177" s="901"/>
      <c r="HC177" s="901"/>
      <c r="HD177" s="901"/>
      <c r="HE177" s="901"/>
      <c r="HF177" s="901"/>
      <c r="HG177" s="901"/>
      <c r="HH177" s="901"/>
      <c r="HI177" s="901"/>
      <c r="HJ177" s="901"/>
      <c r="HK177" s="901"/>
      <c r="HL177" s="901"/>
      <c r="HM177" s="901"/>
      <c r="HN177" s="901"/>
      <c r="HO177" s="901"/>
      <c r="HP177" s="901"/>
      <c r="HQ177" s="901"/>
      <c r="HR177" s="901"/>
      <c r="HS177" s="901"/>
      <c r="HT177" s="901"/>
      <c r="HU177" s="901"/>
      <c r="HV177" s="901"/>
      <c r="HW177" s="901"/>
      <c r="HX177" s="901"/>
      <c r="HY177" s="901"/>
      <c r="HZ177" s="901"/>
      <c r="IA177" s="901"/>
      <c r="IB177" s="901"/>
      <c r="IC177" s="901"/>
      <c r="JJ177" s="901"/>
      <c r="JK177" s="901"/>
      <c r="JL177" s="901"/>
      <c r="JM177" s="901"/>
      <c r="JN177" s="901"/>
    </row>
    <row r="178" s="899" customFormat="1" ht="22.95" customHeight="1" spans="2:274">
      <c r="B178" s="983"/>
      <c r="C178" s="1057"/>
      <c r="D178" s="983"/>
      <c r="E178" s="904"/>
      <c r="F178" s="904"/>
      <c r="G178" s="904"/>
      <c r="H178" s="904"/>
      <c r="I178" s="904"/>
      <c r="J178" s="904"/>
      <c r="K178" s="904"/>
      <c r="L178" s="904"/>
      <c r="M178" s="904"/>
      <c r="N178" s="904"/>
      <c r="O178" s="904"/>
      <c r="P178" s="904"/>
      <c r="Q178" s="904"/>
      <c r="R178" s="904"/>
      <c r="S178" s="904"/>
      <c r="T178" s="904"/>
      <c r="U178" s="903"/>
      <c r="V178" s="904"/>
      <c r="W178" s="1058"/>
      <c r="X178" s="1058"/>
      <c r="Y178" s="1058"/>
      <c r="Z178" s="1058"/>
      <c r="AA178" s="1058"/>
      <c r="AB178" s="1058"/>
      <c r="AC178" s="1058"/>
      <c r="AD178" s="1058"/>
      <c r="AE178" s="1058"/>
      <c r="AF178" s="1059"/>
      <c r="AG178" s="904"/>
      <c r="AH178" s="904"/>
      <c r="AI178" s="1059"/>
      <c r="AJ178" s="904"/>
      <c r="AK178" s="904"/>
      <c r="AL178" s="904"/>
      <c r="AM178" s="904"/>
      <c r="AN178" s="904"/>
      <c r="AO178" s="904"/>
      <c r="AP178" s="904"/>
      <c r="AQ178" s="904"/>
      <c r="AR178" s="904"/>
      <c r="AS178" s="904"/>
      <c r="AT178" s="904"/>
      <c r="AU178" s="904"/>
      <c r="AV178" s="904"/>
      <c r="AW178" s="904"/>
      <c r="AX178" s="904"/>
      <c r="AY178" s="904"/>
      <c r="AZ178" s="904"/>
      <c r="BA178" s="904"/>
      <c r="BB178" s="904"/>
      <c r="BC178" s="904"/>
      <c r="BD178" s="904"/>
      <c r="BE178" s="904"/>
      <c r="BF178" s="904"/>
      <c r="BG178" s="901"/>
      <c r="BH178" s="901"/>
      <c r="BI178" s="901"/>
      <c r="BJ178" s="901"/>
      <c r="BK178" s="901"/>
      <c r="BL178" s="901"/>
      <c r="BM178" s="901"/>
      <c r="BN178" s="901"/>
      <c r="BO178" s="901"/>
      <c r="BP178" s="901"/>
      <c r="BQ178" s="901"/>
      <c r="BR178" s="901"/>
      <c r="BS178" s="901"/>
      <c r="BT178" s="901"/>
      <c r="BU178" s="901"/>
      <c r="BV178" s="901"/>
      <c r="BW178" s="901"/>
      <c r="BX178" s="901"/>
      <c r="BY178" s="901"/>
      <c r="BZ178" s="901"/>
      <c r="CA178" s="901"/>
      <c r="CB178" s="901"/>
      <c r="CC178" s="901"/>
      <c r="CD178" s="901"/>
      <c r="CE178" s="901"/>
      <c r="CF178" s="901"/>
      <c r="CG178" s="905"/>
      <c r="CH178" s="901"/>
      <c r="CI178" s="901"/>
      <c r="CJ178" s="901"/>
      <c r="CK178" s="901"/>
      <c r="CL178" s="901"/>
      <c r="CM178" s="901"/>
      <c r="CN178" s="901"/>
      <c r="CO178" s="901"/>
      <c r="CP178" s="901"/>
      <c r="CQ178" s="901"/>
      <c r="CR178" s="901"/>
      <c r="CS178" s="901"/>
      <c r="CT178" s="901"/>
      <c r="CU178" s="901"/>
      <c r="CV178" s="901"/>
      <c r="CW178" s="901"/>
      <c r="CX178" s="901"/>
      <c r="CY178" s="901"/>
      <c r="CZ178" s="901"/>
      <c r="DA178" s="901"/>
      <c r="DB178" s="901"/>
      <c r="DC178" s="901"/>
      <c r="DD178" s="901"/>
      <c r="DE178" s="901"/>
      <c r="DF178" s="901"/>
      <c r="DG178" s="901"/>
      <c r="DH178" s="901"/>
      <c r="DI178" s="901"/>
      <c r="DJ178" s="901"/>
      <c r="DK178" s="901"/>
      <c r="DL178" s="901"/>
      <c r="DM178" s="901"/>
      <c r="DN178" s="901"/>
      <c r="DO178" s="901"/>
      <c r="DP178" s="901"/>
      <c r="DQ178" s="901"/>
      <c r="DR178" s="901"/>
      <c r="DS178" s="901"/>
      <c r="DT178" s="901"/>
      <c r="DU178" s="901"/>
      <c r="DV178" s="901"/>
      <c r="DW178" s="901"/>
      <c r="DX178" s="901"/>
      <c r="DY178" s="901"/>
      <c r="DZ178" s="901"/>
      <c r="EA178" s="901"/>
      <c r="EB178" s="901"/>
      <c r="EC178" s="901"/>
      <c r="ED178" s="901"/>
      <c r="EE178" s="901"/>
      <c r="EF178" s="901"/>
      <c r="EG178" s="901"/>
      <c r="EH178" s="901"/>
      <c r="EI178" s="901"/>
      <c r="EJ178" s="901"/>
      <c r="EK178" s="901"/>
      <c r="EL178" s="901"/>
      <c r="EM178" s="901"/>
      <c r="EN178" s="901"/>
      <c r="EO178" s="901"/>
      <c r="EP178" s="901"/>
      <c r="EQ178" s="901"/>
      <c r="ER178" s="901"/>
      <c r="ES178" s="901"/>
      <c r="ET178" s="901"/>
      <c r="EU178" s="901"/>
      <c r="EV178" s="901"/>
      <c r="EW178" s="901"/>
      <c r="EX178" s="901"/>
      <c r="EY178" s="901"/>
      <c r="EZ178" s="901"/>
      <c r="FA178" s="901"/>
      <c r="FB178" s="901"/>
      <c r="FC178" s="901"/>
      <c r="FD178" s="901"/>
      <c r="FE178" s="901"/>
      <c r="FF178" s="901"/>
      <c r="FG178" s="901"/>
      <c r="FH178" s="901"/>
      <c r="FI178" s="901"/>
      <c r="FJ178" s="901"/>
      <c r="FK178" s="901"/>
      <c r="FL178" s="901"/>
      <c r="FM178" s="901"/>
      <c r="FN178" s="901"/>
      <c r="FO178" s="901"/>
      <c r="FP178" s="901"/>
      <c r="FQ178" s="901"/>
      <c r="FR178" s="901"/>
      <c r="FS178" s="901"/>
      <c r="FT178" s="901"/>
      <c r="FU178" s="901"/>
      <c r="FV178" s="901"/>
      <c r="FW178" s="901"/>
      <c r="FX178" s="901"/>
      <c r="FY178" s="901"/>
      <c r="FZ178" s="901"/>
      <c r="GA178" s="901"/>
      <c r="GB178" s="901"/>
      <c r="GC178" s="901"/>
      <c r="GD178" s="901"/>
      <c r="GE178" s="901"/>
      <c r="GF178" s="901"/>
      <c r="GG178" s="901"/>
      <c r="GH178" s="901"/>
      <c r="GI178" s="901"/>
      <c r="GJ178" s="901"/>
      <c r="GK178" s="901"/>
      <c r="GL178" s="901"/>
      <c r="GM178" s="901"/>
      <c r="GN178" s="901"/>
      <c r="GO178" s="901"/>
      <c r="GP178" s="901"/>
      <c r="GQ178" s="901"/>
      <c r="GR178" s="901"/>
      <c r="GS178" s="901"/>
      <c r="GT178" s="901"/>
      <c r="GU178" s="901"/>
      <c r="GV178" s="901"/>
      <c r="GW178" s="901"/>
      <c r="GX178" s="901"/>
      <c r="GY178" s="901"/>
      <c r="GZ178" s="901"/>
      <c r="HA178" s="901"/>
      <c r="HB178" s="901"/>
      <c r="HC178" s="901"/>
      <c r="HD178" s="901"/>
      <c r="HE178" s="901"/>
      <c r="HF178" s="901"/>
      <c r="HG178" s="901"/>
      <c r="HH178" s="901"/>
      <c r="HI178" s="901"/>
      <c r="HJ178" s="901"/>
      <c r="HK178" s="901"/>
      <c r="HL178" s="901"/>
      <c r="HM178" s="901"/>
      <c r="HN178" s="901"/>
      <c r="HO178" s="901"/>
      <c r="HP178" s="901"/>
      <c r="HQ178" s="901"/>
      <c r="HR178" s="901"/>
      <c r="HS178" s="901"/>
      <c r="HT178" s="901"/>
      <c r="HU178" s="901"/>
      <c r="HV178" s="901"/>
      <c r="HW178" s="901"/>
      <c r="HX178" s="901"/>
      <c r="HY178" s="901"/>
      <c r="HZ178" s="901"/>
      <c r="IA178" s="901"/>
      <c r="IB178" s="901"/>
      <c r="IC178" s="901"/>
      <c r="JJ178" s="901"/>
      <c r="JK178" s="901"/>
      <c r="JL178" s="901"/>
      <c r="JM178" s="901"/>
      <c r="JN178" s="901"/>
    </row>
    <row r="179" s="899" customFormat="1" ht="22.95" customHeight="1" spans="2:274">
      <c r="B179" s="983"/>
      <c r="C179" s="1057"/>
      <c r="D179" s="983"/>
      <c r="E179" s="904"/>
      <c r="F179" s="904"/>
      <c r="G179" s="904"/>
      <c r="H179" s="904"/>
      <c r="I179" s="904"/>
      <c r="J179" s="904"/>
      <c r="K179" s="904"/>
      <c r="L179" s="904"/>
      <c r="M179" s="904"/>
      <c r="N179" s="904"/>
      <c r="O179" s="904"/>
      <c r="P179" s="904"/>
      <c r="Q179" s="904"/>
      <c r="R179" s="904"/>
      <c r="S179" s="904"/>
      <c r="T179" s="904"/>
      <c r="U179" s="903"/>
      <c r="V179" s="904"/>
      <c r="W179" s="1058"/>
      <c r="X179" s="1058"/>
      <c r="Y179" s="1058"/>
      <c r="Z179" s="1058"/>
      <c r="AA179" s="1058"/>
      <c r="AB179" s="1058"/>
      <c r="AC179" s="1058"/>
      <c r="AD179" s="1058"/>
      <c r="AE179" s="1058"/>
      <c r="AF179" s="1059"/>
      <c r="AG179" s="904"/>
      <c r="AH179" s="904"/>
      <c r="AI179" s="1059"/>
      <c r="AJ179" s="904"/>
      <c r="AK179" s="904"/>
      <c r="AL179" s="904"/>
      <c r="AM179" s="904"/>
      <c r="AN179" s="904"/>
      <c r="AO179" s="904"/>
      <c r="AP179" s="904"/>
      <c r="AQ179" s="904"/>
      <c r="AR179" s="904"/>
      <c r="AS179" s="904"/>
      <c r="AT179" s="904"/>
      <c r="AU179" s="904"/>
      <c r="AV179" s="904"/>
      <c r="AW179" s="904"/>
      <c r="AX179" s="904"/>
      <c r="AY179" s="904"/>
      <c r="AZ179" s="904"/>
      <c r="BA179" s="904"/>
      <c r="BB179" s="904"/>
      <c r="BC179" s="904"/>
      <c r="BD179" s="904"/>
      <c r="BE179" s="904"/>
      <c r="BF179" s="904"/>
      <c r="BG179" s="901"/>
      <c r="BH179" s="901"/>
      <c r="BI179" s="901"/>
      <c r="BJ179" s="901"/>
      <c r="BK179" s="901"/>
      <c r="BL179" s="901"/>
      <c r="BM179" s="901"/>
      <c r="BN179" s="901"/>
      <c r="BO179" s="901"/>
      <c r="BP179" s="901"/>
      <c r="BQ179" s="901"/>
      <c r="BR179" s="901"/>
      <c r="BS179" s="901"/>
      <c r="BT179" s="901"/>
      <c r="BU179" s="901"/>
      <c r="BV179" s="901"/>
      <c r="BW179" s="901"/>
      <c r="BX179" s="901"/>
      <c r="BY179" s="901"/>
      <c r="BZ179" s="901"/>
      <c r="CA179" s="901"/>
      <c r="CB179" s="901"/>
      <c r="CC179" s="901"/>
      <c r="CD179" s="901"/>
      <c r="CE179" s="901"/>
      <c r="CF179" s="901"/>
      <c r="CG179" s="905"/>
      <c r="CH179" s="901"/>
      <c r="CI179" s="901"/>
      <c r="CJ179" s="901"/>
      <c r="CK179" s="901"/>
      <c r="CL179" s="901"/>
      <c r="CM179" s="901"/>
      <c r="CN179" s="901"/>
      <c r="CO179" s="901"/>
      <c r="CP179" s="901"/>
      <c r="CQ179" s="901"/>
      <c r="CR179" s="901"/>
      <c r="CS179" s="901"/>
      <c r="CT179" s="901"/>
      <c r="CU179" s="901"/>
      <c r="CV179" s="901"/>
      <c r="CW179" s="901"/>
      <c r="CX179" s="901"/>
      <c r="CY179" s="901"/>
      <c r="CZ179" s="901"/>
      <c r="DA179" s="901"/>
      <c r="DB179" s="901"/>
      <c r="DC179" s="901"/>
      <c r="DD179" s="901"/>
      <c r="DE179" s="901"/>
      <c r="DF179" s="901"/>
      <c r="DG179" s="901"/>
      <c r="DH179" s="901"/>
      <c r="DI179" s="901"/>
      <c r="DJ179" s="901"/>
      <c r="DK179" s="901"/>
      <c r="DL179" s="901"/>
      <c r="DM179" s="901"/>
      <c r="DN179" s="901"/>
      <c r="DO179" s="901"/>
      <c r="DP179" s="901"/>
      <c r="DQ179" s="901"/>
      <c r="DR179" s="901"/>
      <c r="DS179" s="901"/>
      <c r="DT179" s="901"/>
      <c r="DU179" s="901"/>
      <c r="DV179" s="901"/>
      <c r="DW179" s="901"/>
      <c r="DX179" s="901"/>
      <c r="DY179" s="901"/>
      <c r="DZ179" s="901"/>
      <c r="EA179" s="901"/>
      <c r="EB179" s="901"/>
      <c r="EC179" s="901"/>
      <c r="ED179" s="901"/>
      <c r="EE179" s="901"/>
      <c r="EF179" s="901"/>
      <c r="EG179" s="901"/>
      <c r="EH179" s="901"/>
      <c r="EI179" s="901"/>
      <c r="EJ179" s="901"/>
      <c r="EK179" s="901"/>
      <c r="EL179" s="901"/>
      <c r="EM179" s="901"/>
      <c r="EN179" s="901"/>
      <c r="EO179" s="901"/>
      <c r="EP179" s="901"/>
      <c r="EQ179" s="901"/>
      <c r="ER179" s="901"/>
      <c r="ES179" s="901"/>
      <c r="ET179" s="901"/>
      <c r="EU179" s="901"/>
      <c r="EV179" s="901"/>
      <c r="EW179" s="901"/>
      <c r="EX179" s="901"/>
      <c r="EY179" s="901"/>
      <c r="EZ179" s="901"/>
      <c r="FA179" s="901"/>
      <c r="FB179" s="901"/>
      <c r="FC179" s="901"/>
      <c r="FD179" s="901"/>
      <c r="FE179" s="901"/>
      <c r="FF179" s="901"/>
      <c r="FG179" s="901"/>
      <c r="FH179" s="901"/>
      <c r="FI179" s="901"/>
      <c r="FJ179" s="901"/>
      <c r="FK179" s="901"/>
      <c r="FL179" s="901"/>
      <c r="FM179" s="901"/>
      <c r="FN179" s="901"/>
      <c r="FO179" s="901"/>
      <c r="FP179" s="901"/>
      <c r="FQ179" s="901"/>
      <c r="FR179" s="901"/>
      <c r="FS179" s="901"/>
      <c r="FT179" s="901"/>
      <c r="FU179" s="901"/>
      <c r="FV179" s="901"/>
      <c r="FW179" s="901"/>
      <c r="FX179" s="901"/>
      <c r="FY179" s="901"/>
      <c r="FZ179" s="901"/>
      <c r="GA179" s="901"/>
      <c r="GB179" s="901"/>
      <c r="GC179" s="901"/>
      <c r="GD179" s="901"/>
      <c r="GE179" s="901"/>
      <c r="GF179" s="901"/>
      <c r="GG179" s="901"/>
      <c r="GH179" s="901"/>
      <c r="GI179" s="901"/>
      <c r="GJ179" s="901"/>
      <c r="GK179" s="901"/>
      <c r="GL179" s="901"/>
      <c r="GM179" s="901"/>
      <c r="GN179" s="901"/>
      <c r="GO179" s="901"/>
      <c r="GP179" s="901"/>
      <c r="GQ179" s="901"/>
      <c r="GR179" s="901"/>
      <c r="GS179" s="901"/>
      <c r="GT179" s="901"/>
      <c r="GU179" s="901"/>
      <c r="GV179" s="901"/>
      <c r="GW179" s="901"/>
      <c r="GX179" s="901"/>
      <c r="GY179" s="901"/>
      <c r="GZ179" s="901"/>
      <c r="HA179" s="901"/>
      <c r="HB179" s="901"/>
      <c r="HC179" s="901"/>
      <c r="HD179" s="901"/>
      <c r="HE179" s="901"/>
      <c r="HF179" s="901"/>
      <c r="HG179" s="901"/>
      <c r="HH179" s="901"/>
      <c r="HI179" s="901"/>
      <c r="HJ179" s="901"/>
      <c r="HK179" s="901"/>
      <c r="HL179" s="901"/>
      <c r="HM179" s="901"/>
      <c r="HN179" s="901"/>
      <c r="HO179" s="901"/>
      <c r="HP179" s="901"/>
      <c r="HQ179" s="901"/>
      <c r="HR179" s="901"/>
      <c r="HS179" s="901"/>
      <c r="HT179" s="901"/>
      <c r="HU179" s="901"/>
      <c r="HV179" s="901"/>
      <c r="HW179" s="901"/>
      <c r="HX179" s="901"/>
      <c r="HY179" s="901"/>
      <c r="HZ179" s="901"/>
      <c r="IA179" s="901"/>
      <c r="IB179" s="901"/>
      <c r="IC179" s="901"/>
      <c r="JJ179" s="901"/>
      <c r="JK179" s="901"/>
      <c r="JL179" s="901"/>
      <c r="JM179" s="901"/>
      <c r="JN179" s="901"/>
    </row>
    <row r="180" s="899" customFormat="1" ht="22.95" customHeight="1" spans="2:274">
      <c r="B180" s="983"/>
      <c r="C180" s="1057"/>
      <c r="D180" s="983"/>
      <c r="E180" s="904"/>
      <c r="F180" s="904"/>
      <c r="G180" s="904"/>
      <c r="H180" s="904"/>
      <c r="I180" s="904"/>
      <c r="J180" s="904"/>
      <c r="K180" s="904"/>
      <c r="L180" s="904"/>
      <c r="M180" s="904"/>
      <c r="N180" s="904"/>
      <c r="O180" s="904"/>
      <c r="P180" s="904"/>
      <c r="Q180" s="904"/>
      <c r="R180" s="904"/>
      <c r="S180" s="904"/>
      <c r="T180" s="904"/>
      <c r="U180" s="903"/>
      <c r="V180" s="904"/>
      <c r="W180" s="1058"/>
      <c r="X180" s="1058"/>
      <c r="Y180" s="1058"/>
      <c r="Z180" s="1058"/>
      <c r="AA180" s="1058"/>
      <c r="AB180" s="1058"/>
      <c r="AC180" s="1058"/>
      <c r="AD180" s="1058"/>
      <c r="AE180" s="1058"/>
      <c r="AF180" s="1059"/>
      <c r="AG180" s="904"/>
      <c r="AH180" s="904"/>
      <c r="AI180" s="1059"/>
      <c r="AJ180" s="904"/>
      <c r="AK180" s="904"/>
      <c r="AL180" s="904"/>
      <c r="AM180" s="904"/>
      <c r="AN180" s="904"/>
      <c r="AO180" s="904"/>
      <c r="AP180" s="904"/>
      <c r="AQ180" s="904"/>
      <c r="AR180" s="904"/>
      <c r="AS180" s="904"/>
      <c r="AT180" s="904"/>
      <c r="AU180" s="904"/>
      <c r="AV180" s="904"/>
      <c r="AW180" s="904"/>
      <c r="AX180" s="904"/>
      <c r="AY180" s="904"/>
      <c r="AZ180" s="904"/>
      <c r="BA180" s="904"/>
      <c r="BB180" s="904"/>
      <c r="BC180" s="904"/>
      <c r="BD180" s="904"/>
      <c r="BE180" s="904"/>
      <c r="BF180" s="904"/>
      <c r="BG180" s="901"/>
      <c r="BH180" s="901"/>
      <c r="BI180" s="901"/>
      <c r="BJ180" s="901"/>
      <c r="BK180" s="901"/>
      <c r="BL180" s="901"/>
      <c r="BM180" s="901"/>
      <c r="BN180" s="901"/>
      <c r="BO180" s="901"/>
      <c r="BP180" s="901"/>
      <c r="BQ180" s="901"/>
      <c r="BR180" s="901"/>
      <c r="BS180" s="901"/>
      <c r="BT180" s="901"/>
      <c r="BU180" s="901"/>
      <c r="BV180" s="901"/>
      <c r="BW180" s="901"/>
      <c r="BX180" s="901"/>
      <c r="BY180" s="901"/>
      <c r="BZ180" s="901"/>
      <c r="CA180" s="901"/>
      <c r="CB180" s="901"/>
      <c r="CC180" s="901"/>
      <c r="CD180" s="901"/>
      <c r="CE180" s="901"/>
      <c r="CF180" s="901"/>
      <c r="CG180" s="905"/>
      <c r="CH180" s="901"/>
      <c r="CI180" s="901"/>
      <c r="CJ180" s="901"/>
      <c r="CK180" s="901"/>
      <c r="CL180" s="901"/>
      <c r="CM180" s="901"/>
      <c r="CN180" s="901"/>
      <c r="CO180" s="901"/>
      <c r="CP180" s="901"/>
      <c r="CQ180" s="901"/>
      <c r="CR180" s="901"/>
      <c r="CS180" s="901"/>
      <c r="CT180" s="901"/>
      <c r="CU180" s="901"/>
      <c r="CV180" s="901"/>
      <c r="CW180" s="901"/>
      <c r="CX180" s="901"/>
      <c r="CY180" s="901"/>
      <c r="CZ180" s="901"/>
      <c r="DA180" s="901"/>
      <c r="DB180" s="901"/>
      <c r="DC180" s="901"/>
      <c r="DD180" s="901"/>
      <c r="DE180" s="901"/>
      <c r="DF180" s="901"/>
      <c r="DG180" s="901"/>
      <c r="DH180" s="901"/>
      <c r="DI180" s="901"/>
      <c r="DJ180" s="901"/>
      <c r="DK180" s="901"/>
      <c r="DL180" s="901"/>
      <c r="DM180" s="901"/>
      <c r="DN180" s="901"/>
      <c r="DO180" s="901"/>
      <c r="DP180" s="901"/>
      <c r="DQ180" s="901"/>
      <c r="DR180" s="901"/>
      <c r="DS180" s="901"/>
      <c r="DT180" s="901"/>
      <c r="DU180" s="901"/>
      <c r="DV180" s="901"/>
      <c r="DW180" s="901"/>
      <c r="DX180" s="901"/>
      <c r="DY180" s="901"/>
      <c r="DZ180" s="901"/>
      <c r="EA180" s="901"/>
      <c r="EB180" s="901"/>
      <c r="EC180" s="901"/>
      <c r="ED180" s="901"/>
      <c r="EE180" s="901"/>
      <c r="EF180" s="901"/>
      <c r="EG180" s="901"/>
      <c r="EH180" s="901"/>
      <c r="EI180" s="901"/>
      <c r="EJ180" s="901"/>
      <c r="EK180" s="901"/>
      <c r="EL180" s="901"/>
      <c r="EM180" s="901"/>
      <c r="EN180" s="901"/>
      <c r="EO180" s="901"/>
      <c r="EP180" s="901"/>
      <c r="EQ180" s="901"/>
      <c r="ER180" s="901"/>
      <c r="ES180" s="901"/>
      <c r="ET180" s="901"/>
      <c r="EU180" s="901"/>
      <c r="EV180" s="901"/>
      <c r="EW180" s="901"/>
      <c r="EX180" s="901"/>
      <c r="EY180" s="901"/>
      <c r="EZ180" s="901"/>
      <c r="FA180" s="901"/>
      <c r="FB180" s="901"/>
      <c r="FC180" s="901"/>
      <c r="FD180" s="901"/>
      <c r="FE180" s="901"/>
      <c r="FF180" s="901"/>
      <c r="FG180" s="901"/>
      <c r="FH180" s="901"/>
      <c r="FI180" s="901"/>
      <c r="FJ180" s="901"/>
      <c r="FK180" s="901"/>
      <c r="FL180" s="901"/>
      <c r="FM180" s="901"/>
      <c r="FN180" s="901"/>
      <c r="FO180" s="901"/>
      <c r="FP180" s="901"/>
      <c r="FQ180" s="901"/>
      <c r="FR180" s="901"/>
      <c r="FS180" s="901"/>
      <c r="FT180" s="901"/>
      <c r="FU180" s="901"/>
      <c r="FV180" s="901"/>
      <c r="FW180" s="901"/>
      <c r="FX180" s="901"/>
      <c r="FY180" s="901"/>
      <c r="FZ180" s="901"/>
      <c r="GA180" s="901"/>
      <c r="GB180" s="901"/>
      <c r="GC180" s="901"/>
      <c r="GD180" s="901"/>
      <c r="GE180" s="901"/>
      <c r="GF180" s="901"/>
      <c r="GG180" s="901"/>
      <c r="GH180" s="901"/>
      <c r="GI180" s="901"/>
      <c r="GJ180" s="901"/>
      <c r="GK180" s="901"/>
      <c r="GL180" s="901"/>
      <c r="GM180" s="901"/>
      <c r="GN180" s="901"/>
      <c r="GO180" s="901"/>
      <c r="GP180" s="901"/>
      <c r="GQ180" s="901"/>
      <c r="GR180" s="901"/>
      <c r="GS180" s="901"/>
      <c r="GT180" s="901"/>
      <c r="GU180" s="901"/>
      <c r="GV180" s="901"/>
      <c r="GW180" s="901"/>
      <c r="GX180" s="901"/>
      <c r="GY180" s="901"/>
      <c r="GZ180" s="901"/>
      <c r="HA180" s="901"/>
      <c r="HB180" s="901"/>
      <c r="HC180" s="901"/>
      <c r="HD180" s="901"/>
      <c r="HE180" s="901"/>
      <c r="HF180" s="901"/>
      <c r="HG180" s="901"/>
      <c r="HH180" s="901"/>
      <c r="HI180" s="901"/>
      <c r="HJ180" s="901"/>
      <c r="HK180" s="901"/>
      <c r="HL180" s="901"/>
      <c r="HM180" s="901"/>
      <c r="HN180" s="901"/>
      <c r="HO180" s="901"/>
      <c r="HP180" s="901"/>
      <c r="HQ180" s="901"/>
      <c r="HR180" s="901"/>
      <c r="HS180" s="901"/>
      <c r="HT180" s="901"/>
      <c r="HU180" s="901"/>
      <c r="HV180" s="901"/>
      <c r="HW180" s="901"/>
      <c r="HX180" s="901"/>
      <c r="HY180" s="901"/>
      <c r="HZ180" s="901"/>
      <c r="IA180" s="901"/>
      <c r="IB180" s="901"/>
      <c r="IC180" s="901"/>
      <c r="JJ180" s="901"/>
      <c r="JK180" s="901"/>
      <c r="JL180" s="901"/>
      <c r="JM180" s="901"/>
      <c r="JN180" s="901"/>
    </row>
    <row r="181" s="899" customFormat="1" ht="22.95" customHeight="1" spans="2:274">
      <c r="B181" s="983"/>
      <c r="C181" s="1057"/>
      <c r="D181" s="983"/>
      <c r="E181" s="904"/>
      <c r="F181" s="904"/>
      <c r="G181" s="904"/>
      <c r="H181" s="904"/>
      <c r="I181" s="904"/>
      <c r="J181" s="904"/>
      <c r="K181" s="904"/>
      <c r="L181" s="904"/>
      <c r="M181" s="904"/>
      <c r="N181" s="904"/>
      <c r="O181" s="904"/>
      <c r="P181" s="904"/>
      <c r="Q181" s="904"/>
      <c r="R181" s="904"/>
      <c r="S181" s="904"/>
      <c r="T181" s="904"/>
      <c r="U181" s="903"/>
      <c r="V181" s="904"/>
      <c r="W181" s="1058"/>
      <c r="X181" s="1058"/>
      <c r="Y181" s="1058"/>
      <c r="Z181" s="1058"/>
      <c r="AA181" s="1058"/>
      <c r="AB181" s="1058"/>
      <c r="AC181" s="1058"/>
      <c r="AD181" s="1058"/>
      <c r="AE181" s="1058"/>
      <c r="AF181" s="1059"/>
      <c r="AG181" s="904"/>
      <c r="AH181" s="904"/>
      <c r="AI181" s="1059"/>
      <c r="AJ181" s="904"/>
      <c r="AK181" s="904"/>
      <c r="AL181" s="904"/>
      <c r="AM181" s="904"/>
      <c r="AN181" s="904"/>
      <c r="AO181" s="904"/>
      <c r="AP181" s="904"/>
      <c r="AQ181" s="904"/>
      <c r="AR181" s="904"/>
      <c r="AS181" s="904"/>
      <c r="AT181" s="904"/>
      <c r="AU181" s="904"/>
      <c r="AV181" s="904"/>
      <c r="AW181" s="904"/>
      <c r="AX181" s="904"/>
      <c r="AY181" s="904"/>
      <c r="AZ181" s="904"/>
      <c r="BA181" s="904"/>
      <c r="BB181" s="904"/>
      <c r="BC181" s="904"/>
      <c r="BD181" s="904"/>
      <c r="BE181" s="904"/>
      <c r="BF181" s="904"/>
      <c r="BG181" s="901"/>
      <c r="BH181" s="901"/>
      <c r="BI181" s="901"/>
      <c r="BJ181" s="901"/>
      <c r="BK181" s="901"/>
      <c r="BL181" s="901"/>
      <c r="BM181" s="901"/>
      <c r="BN181" s="901"/>
      <c r="BO181" s="901"/>
      <c r="BP181" s="901"/>
      <c r="BQ181" s="901"/>
      <c r="BR181" s="901"/>
      <c r="BS181" s="901"/>
      <c r="BT181" s="901"/>
      <c r="BU181" s="901"/>
      <c r="BV181" s="901"/>
      <c r="BW181" s="901"/>
      <c r="BX181" s="901"/>
      <c r="BY181" s="901"/>
      <c r="BZ181" s="901"/>
      <c r="CA181" s="901"/>
      <c r="CB181" s="901"/>
      <c r="CC181" s="901"/>
      <c r="CD181" s="901"/>
      <c r="CE181" s="901"/>
      <c r="CF181" s="901"/>
      <c r="CG181" s="905"/>
      <c r="CH181" s="901"/>
      <c r="CI181" s="901"/>
      <c r="CJ181" s="901"/>
      <c r="CK181" s="901"/>
      <c r="CL181" s="901"/>
      <c r="CM181" s="901"/>
      <c r="CN181" s="901"/>
      <c r="CO181" s="901"/>
      <c r="CP181" s="901"/>
      <c r="CQ181" s="901"/>
      <c r="CR181" s="901"/>
      <c r="CS181" s="901"/>
      <c r="CT181" s="901"/>
      <c r="CU181" s="901"/>
      <c r="CV181" s="901"/>
      <c r="CW181" s="901"/>
      <c r="CX181" s="901"/>
      <c r="CY181" s="901"/>
      <c r="CZ181" s="901"/>
      <c r="DA181" s="901"/>
      <c r="DB181" s="901"/>
      <c r="DC181" s="901"/>
      <c r="DD181" s="901"/>
      <c r="DE181" s="901"/>
      <c r="DF181" s="901"/>
      <c r="DG181" s="901"/>
      <c r="DH181" s="901"/>
      <c r="DI181" s="901"/>
      <c r="DJ181" s="901"/>
      <c r="DK181" s="901"/>
      <c r="DL181" s="901"/>
      <c r="DM181" s="901"/>
      <c r="DN181" s="901"/>
      <c r="DO181" s="901"/>
      <c r="DP181" s="901"/>
      <c r="DQ181" s="901"/>
      <c r="DR181" s="901"/>
      <c r="DS181" s="901"/>
      <c r="DT181" s="901"/>
      <c r="DU181" s="901"/>
      <c r="DV181" s="901"/>
      <c r="DW181" s="901"/>
      <c r="DX181" s="901"/>
      <c r="DY181" s="901"/>
      <c r="DZ181" s="901"/>
      <c r="EA181" s="901"/>
      <c r="EB181" s="901"/>
      <c r="EC181" s="901"/>
      <c r="ED181" s="901"/>
      <c r="EE181" s="901"/>
      <c r="EF181" s="901"/>
      <c r="EG181" s="901"/>
      <c r="EH181" s="901"/>
      <c r="EI181" s="901"/>
      <c r="EJ181" s="901"/>
      <c r="EK181" s="901"/>
      <c r="EL181" s="901"/>
      <c r="EM181" s="901"/>
      <c r="EN181" s="901"/>
      <c r="EO181" s="901"/>
      <c r="EP181" s="901"/>
      <c r="EQ181" s="901"/>
      <c r="ER181" s="901"/>
      <c r="ES181" s="901"/>
      <c r="ET181" s="901"/>
      <c r="EU181" s="901"/>
      <c r="EV181" s="901"/>
      <c r="EW181" s="901"/>
      <c r="EX181" s="901"/>
      <c r="EY181" s="901"/>
      <c r="EZ181" s="901"/>
      <c r="FA181" s="901"/>
      <c r="FB181" s="901"/>
      <c r="FC181" s="901"/>
      <c r="FD181" s="901"/>
      <c r="FE181" s="901"/>
      <c r="FF181" s="901"/>
      <c r="FG181" s="901"/>
      <c r="FH181" s="901"/>
      <c r="FI181" s="901"/>
      <c r="FJ181" s="901"/>
      <c r="FK181" s="901"/>
      <c r="FL181" s="901"/>
      <c r="FM181" s="901"/>
      <c r="FN181" s="901"/>
      <c r="FO181" s="901"/>
      <c r="FP181" s="901"/>
      <c r="FQ181" s="901"/>
      <c r="FR181" s="901"/>
      <c r="FS181" s="901"/>
      <c r="FT181" s="901"/>
      <c r="FU181" s="901"/>
      <c r="FV181" s="901"/>
      <c r="FW181" s="901"/>
      <c r="FX181" s="901"/>
      <c r="FY181" s="901"/>
      <c r="FZ181" s="901"/>
      <c r="GA181" s="901"/>
      <c r="GB181" s="901"/>
      <c r="GC181" s="901"/>
      <c r="GD181" s="901"/>
      <c r="GE181" s="901"/>
      <c r="GF181" s="901"/>
      <c r="GG181" s="901"/>
      <c r="GH181" s="901"/>
      <c r="GI181" s="901"/>
      <c r="GJ181" s="901"/>
      <c r="GK181" s="901"/>
      <c r="GL181" s="901"/>
      <c r="GM181" s="901"/>
      <c r="GN181" s="901"/>
      <c r="GO181" s="901"/>
      <c r="GP181" s="901"/>
      <c r="GQ181" s="901"/>
      <c r="GR181" s="901"/>
      <c r="GS181" s="901"/>
      <c r="GT181" s="901"/>
      <c r="GU181" s="901"/>
      <c r="GV181" s="901"/>
      <c r="GW181" s="901"/>
      <c r="GX181" s="901"/>
      <c r="GY181" s="901"/>
      <c r="GZ181" s="901"/>
      <c r="HA181" s="901"/>
      <c r="HB181" s="901"/>
      <c r="HC181" s="901"/>
      <c r="HD181" s="901"/>
      <c r="HE181" s="901"/>
      <c r="HF181" s="901"/>
      <c r="HG181" s="901"/>
      <c r="HH181" s="901"/>
      <c r="HI181" s="901"/>
      <c r="HJ181" s="901"/>
      <c r="HK181" s="901"/>
      <c r="HL181" s="901"/>
      <c r="HM181" s="901"/>
      <c r="HN181" s="901"/>
      <c r="HO181" s="901"/>
      <c r="HP181" s="901"/>
      <c r="HQ181" s="901"/>
      <c r="HR181" s="901"/>
      <c r="HS181" s="901"/>
      <c r="HT181" s="901"/>
      <c r="HU181" s="901"/>
      <c r="HV181" s="901"/>
      <c r="HW181" s="901"/>
      <c r="HX181" s="901"/>
      <c r="HY181" s="901"/>
      <c r="HZ181" s="901"/>
      <c r="IA181" s="901"/>
      <c r="IB181" s="901"/>
      <c r="IC181" s="901"/>
      <c r="JJ181" s="901"/>
      <c r="JK181" s="901"/>
      <c r="JL181" s="901"/>
      <c r="JM181" s="901"/>
      <c r="JN181" s="901"/>
    </row>
    <row r="182" s="899" customFormat="1" ht="22.95" customHeight="1" spans="2:274">
      <c r="B182" s="983"/>
      <c r="C182" s="1057"/>
      <c r="D182" s="983"/>
      <c r="E182" s="904"/>
      <c r="F182" s="904"/>
      <c r="G182" s="904"/>
      <c r="H182" s="904"/>
      <c r="I182" s="904"/>
      <c r="J182" s="904"/>
      <c r="K182" s="904"/>
      <c r="L182" s="904"/>
      <c r="M182" s="904"/>
      <c r="N182" s="904"/>
      <c r="O182" s="904"/>
      <c r="P182" s="904"/>
      <c r="Q182" s="904"/>
      <c r="R182" s="904"/>
      <c r="S182" s="904"/>
      <c r="T182" s="904"/>
      <c r="U182" s="903"/>
      <c r="V182" s="904"/>
      <c r="W182" s="1058"/>
      <c r="X182" s="1058"/>
      <c r="Y182" s="1058"/>
      <c r="Z182" s="1058"/>
      <c r="AA182" s="1058"/>
      <c r="AB182" s="1058"/>
      <c r="AC182" s="1058"/>
      <c r="AD182" s="1058"/>
      <c r="AE182" s="1058"/>
      <c r="AF182" s="1059"/>
      <c r="AG182" s="904"/>
      <c r="AH182" s="904"/>
      <c r="AI182" s="1059"/>
      <c r="AJ182" s="904"/>
      <c r="AK182" s="904"/>
      <c r="AL182" s="904"/>
      <c r="AM182" s="904"/>
      <c r="AN182" s="904"/>
      <c r="AO182" s="904"/>
      <c r="AP182" s="904"/>
      <c r="AQ182" s="904"/>
      <c r="AR182" s="904"/>
      <c r="AS182" s="904"/>
      <c r="AT182" s="904"/>
      <c r="AU182" s="904"/>
      <c r="AV182" s="904"/>
      <c r="AW182" s="904"/>
      <c r="AX182" s="904"/>
      <c r="AY182" s="904"/>
      <c r="AZ182" s="904"/>
      <c r="BA182" s="904"/>
      <c r="BB182" s="904"/>
      <c r="BC182" s="904"/>
      <c r="BD182" s="904"/>
      <c r="BE182" s="904"/>
      <c r="BF182" s="904"/>
      <c r="BG182" s="901"/>
      <c r="BH182" s="901"/>
      <c r="BI182" s="901"/>
      <c r="BJ182" s="901"/>
      <c r="BK182" s="901"/>
      <c r="BL182" s="901"/>
      <c r="BM182" s="901"/>
      <c r="BN182" s="901"/>
      <c r="BO182" s="901"/>
      <c r="BP182" s="901"/>
      <c r="BQ182" s="901"/>
      <c r="BR182" s="901"/>
      <c r="BS182" s="901"/>
      <c r="BT182" s="901"/>
      <c r="BU182" s="901"/>
      <c r="BV182" s="901"/>
      <c r="BW182" s="901"/>
      <c r="BX182" s="901"/>
      <c r="BY182" s="901"/>
      <c r="BZ182" s="901"/>
      <c r="CA182" s="901"/>
      <c r="CB182" s="901"/>
      <c r="CC182" s="901"/>
      <c r="CD182" s="901"/>
      <c r="CE182" s="901"/>
      <c r="CF182" s="901"/>
      <c r="CG182" s="905"/>
      <c r="CH182" s="901"/>
      <c r="CI182" s="901"/>
      <c r="CJ182" s="901"/>
      <c r="CK182" s="901"/>
      <c r="CL182" s="901"/>
      <c r="CM182" s="901"/>
      <c r="CN182" s="901"/>
      <c r="CO182" s="901"/>
      <c r="CP182" s="901"/>
      <c r="CQ182" s="901"/>
      <c r="CR182" s="901"/>
      <c r="CS182" s="901"/>
      <c r="CT182" s="901"/>
      <c r="CU182" s="901"/>
      <c r="CV182" s="901"/>
      <c r="CW182" s="901"/>
      <c r="CX182" s="901"/>
      <c r="CY182" s="901"/>
      <c r="CZ182" s="901"/>
      <c r="DA182" s="901"/>
      <c r="DB182" s="901"/>
      <c r="DC182" s="901"/>
      <c r="DD182" s="901"/>
      <c r="DE182" s="901"/>
      <c r="DF182" s="901"/>
      <c r="DG182" s="901"/>
      <c r="DH182" s="901"/>
      <c r="DI182" s="901"/>
      <c r="DJ182" s="901"/>
      <c r="DK182" s="901"/>
      <c r="DL182" s="901"/>
      <c r="DM182" s="901"/>
      <c r="DN182" s="901"/>
      <c r="DO182" s="901"/>
      <c r="DP182" s="901"/>
      <c r="DQ182" s="901"/>
      <c r="DR182" s="901"/>
      <c r="DS182" s="901"/>
      <c r="DT182" s="901"/>
      <c r="DU182" s="901"/>
      <c r="DV182" s="901"/>
      <c r="DW182" s="901"/>
      <c r="DX182" s="901"/>
      <c r="DY182" s="901"/>
      <c r="DZ182" s="901"/>
      <c r="EA182" s="901"/>
      <c r="EB182" s="901"/>
      <c r="EC182" s="901"/>
      <c r="ED182" s="901"/>
      <c r="EE182" s="901"/>
      <c r="EF182" s="901"/>
      <c r="EG182" s="901"/>
      <c r="EH182" s="901"/>
      <c r="EI182" s="901"/>
      <c r="EJ182" s="901"/>
      <c r="EK182" s="901"/>
      <c r="EL182" s="901"/>
      <c r="EM182" s="901"/>
      <c r="EN182" s="901"/>
      <c r="EO182" s="901"/>
      <c r="EP182" s="901"/>
      <c r="EQ182" s="901"/>
      <c r="ER182" s="901"/>
      <c r="ES182" s="901"/>
      <c r="ET182" s="901"/>
      <c r="EU182" s="901"/>
      <c r="EV182" s="901"/>
      <c r="EW182" s="901"/>
      <c r="EX182" s="901"/>
      <c r="EY182" s="901"/>
      <c r="EZ182" s="901"/>
      <c r="FA182" s="901"/>
      <c r="FB182" s="901"/>
      <c r="FC182" s="901"/>
      <c r="FD182" s="901"/>
      <c r="FE182" s="901"/>
      <c r="FF182" s="901"/>
      <c r="FG182" s="901"/>
      <c r="FH182" s="901"/>
      <c r="FI182" s="901"/>
      <c r="FJ182" s="901"/>
      <c r="FK182" s="901"/>
      <c r="FL182" s="901"/>
      <c r="FM182" s="901"/>
      <c r="FN182" s="901"/>
      <c r="FO182" s="901"/>
      <c r="FP182" s="901"/>
      <c r="FQ182" s="901"/>
      <c r="FR182" s="901"/>
      <c r="FS182" s="901"/>
      <c r="FT182" s="901"/>
      <c r="FU182" s="901"/>
      <c r="FV182" s="901"/>
      <c r="FW182" s="901"/>
      <c r="FX182" s="901"/>
      <c r="FY182" s="901"/>
      <c r="FZ182" s="901"/>
      <c r="GA182" s="901"/>
      <c r="GB182" s="901"/>
      <c r="GC182" s="901"/>
      <c r="GD182" s="901"/>
      <c r="GE182" s="901"/>
      <c r="GF182" s="901"/>
      <c r="GG182" s="901"/>
      <c r="GH182" s="901"/>
      <c r="GI182" s="901"/>
      <c r="GJ182" s="901"/>
      <c r="GK182" s="901"/>
      <c r="GL182" s="901"/>
      <c r="GM182" s="901"/>
      <c r="GN182" s="901"/>
      <c r="GO182" s="901"/>
      <c r="GP182" s="901"/>
      <c r="GQ182" s="901"/>
      <c r="GR182" s="901"/>
      <c r="GS182" s="901"/>
      <c r="GT182" s="901"/>
      <c r="GU182" s="901"/>
      <c r="GV182" s="901"/>
      <c r="GW182" s="901"/>
      <c r="GX182" s="901"/>
      <c r="GY182" s="901"/>
      <c r="GZ182" s="901"/>
      <c r="HA182" s="901"/>
      <c r="HB182" s="901"/>
      <c r="HC182" s="901"/>
      <c r="HD182" s="901"/>
      <c r="HE182" s="901"/>
      <c r="HF182" s="901"/>
      <c r="HG182" s="901"/>
      <c r="HH182" s="901"/>
      <c r="HI182" s="901"/>
      <c r="HJ182" s="901"/>
      <c r="HK182" s="901"/>
      <c r="HL182" s="901"/>
      <c r="HM182" s="901"/>
      <c r="HN182" s="901"/>
      <c r="HO182" s="901"/>
      <c r="HP182" s="901"/>
      <c r="HQ182" s="901"/>
      <c r="HR182" s="901"/>
      <c r="HS182" s="901"/>
      <c r="HT182" s="901"/>
      <c r="HU182" s="901"/>
      <c r="HV182" s="901"/>
      <c r="HW182" s="901"/>
      <c r="HX182" s="901"/>
      <c r="HY182" s="901"/>
      <c r="HZ182" s="901"/>
      <c r="IA182" s="901"/>
      <c r="IB182" s="901"/>
      <c r="IC182" s="901"/>
      <c r="JJ182" s="901"/>
      <c r="JK182" s="901"/>
      <c r="JL182" s="901"/>
      <c r="JM182" s="901"/>
      <c r="JN182" s="901"/>
    </row>
    <row r="183" s="899" customFormat="1" ht="22.95" customHeight="1" spans="2:274">
      <c r="B183" s="983"/>
      <c r="C183" s="1057"/>
      <c r="D183" s="983"/>
      <c r="E183" s="904"/>
      <c r="F183" s="904"/>
      <c r="G183" s="904"/>
      <c r="H183" s="904"/>
      <c r="I183" s="904"/>
      <c r="J183" s="904"/>
      <c r="K183" s="904"/>
      <c r="L183" s="904"/>
      <c r="M183" s="904"/>
      <c r="N183" s="904"/>
      <c r="O183" s="904"/>
      <c r="P183" s="904"/>
      <c r="Q183" s="904"/>
      <c r="R183" s="904"/>
      <c r="S183" s="904"/>
      <c r="T183" s="904"/>
      <c r="U183" s="903"/>
      <c r="V183" s="904"/>
      <c r="W183" s="1058"/>
      <c r="X183" s="1058"/>
      <c r="Y183" s="1058"/>
      <c r="Z183" s="1058"/>
      <c r="AA183" s="1058"/>
      <c r="AB183" s="1058"/>
      <c r="AC183" s="1058"/>
      <c r="AD183" s="1058"/>
      <c r="AE183" s="1058"/>
      <c r="AF183" s="1059"/>
      <c r="AG183" s="904"/>
      <c r="AH183" s="904"/>
      <c r="AI183" s="1059"/>
      <c r="AJ183" s="904"/>
      <c r="AK183" s="904"/>
      <c r="AL183" s="904"/>
      <c r="AM183" s="904"/>
      <c r="AN183" s="904"/>
      <c r="AO183" s="904"/>
      <c r="AP183" s="904"/>
      <c r="AQ183" s="904"/>
      <c r="AR183" s="904"/>
      <c r="AS183" s="904"/>
      <c r="AT183" s="904"/>
      <c r="AU183" s="904"/>
      <c r="AV183" s="904"/>
      <c r="AW183" s="904"/>
      <c r="AX183" s="904"/>
      <c r="AY183" s="904"/>
      <c r="AZ183" s="904"/>
      <c r="BA183" s="904"/>
      <c r="BB183" s="904"/>
      <c r="BC183" s="904"/>
      <c r="BD183" s="904"/>
      <c r="BE183" s="904"/>
      <c r="BF183" s="904"/>
      <c r="BG183" s="901"/>
      <c r="BH183" s="901"/>
      <c r="BI183" s="901"/>
      <c r="BJ183" s="901"/>
      <c r="BK183" s="901"/>
      <c r="BL183" s="901"/>
      <c r="BM183" s="901"/>
      <c r="BN183" s="901"/>
      <c r="BO183" s="901"/>
      <c r="BP183" s="901"/>
      <c r="BQ183" s="901"/>
      <c r="BR183" s="901"/>
      <c r="BS183" s="901"/>
      <c r="BT183" s="901"/>
      <c r="BU183" s="901"/>
      <c r="BV183" s="901"/>
      <c r="BW183" s="901"/>
      <c r="BX183" s="901"/>
      <c r="BY183" s="901"/>
      <c r="BZ183" s="901"/>
      <c r="CA183" s="901"/>
      <c r="CB183" s="901"/>
      <c r="CC183" s="901"/>
      <c r="CD183" s="901"/>
      <c r="CE183" s="901"/>
      <c r="CF183" s="901"/>
      <c r="CG183" s="905"/>
      <c r="CH183" s="901"/>
      <c r="CI183" s="901"/>
      <c r="CJ183" s="901"/>
      <c r="CK183" s="901"/>
      <c r="CL183" s="901"/>
      <c r="CM183" s="901"/>
      <c r="CN183" s="901"/>
      <c r="CO183" s="901"/>
      <c r="CP183" s="901"/>
      <c r="CQ183" s="901"/>
      <c r="CR183" s="901"/>
      <c r="CS183" s="901"/>
      <c r="CT183" s="901"/>
      <c r="CU183" s="901"/>
      <c r="CV183" s="901"/>
      <c r="CW183" s="901"/>
      <c r="CX183" s="901"/>
      <c r="CY183" s="901"/>
      <c r="CZ183" s="901"/>
      <c r="DA183" s="901"/>
      <c r="DB183" s="901"/>
      <c r="DC183" s="901"/>
      <c r="DD183" s="901"/>
      <c r="DE183" s="901"/>
      <c r="DF183" s="901"/>
      <c r="DG183" s="901"/>
      <c r="DH183" s="901"/>
      <c r="DI183" s="901"/>
      <c r="DJ183" s="901"/>
      <c r="DK183" s="901"/>
      <c r="DL183" s="901"/>
      <c r="DM183" s="901"/>
      <c r="DN183" s="901"/>
      <c r="DO183" s="901"/>
      <c r="DP183" s="901"/>
      <c r="DQ183" s="901"/>
      <c r="DR183" s="901"/>
      <c r="DS183" s="901"/>
      <c r="DT183" s="901"/>
      <c r="DU183" s="901"/>
      <c r="DV183" s="901"/>
      <c r="DW183" s="901"/>
      <c r="DX183" s="901"/>
      <c r="DY183" s="901"/>
      <c r="DZ183" s="901"/>
      <c r="EA183" s="901"/>
      <c r="EB183" s="901"/>
      <c r="EC183" s="901"/>
      <c r="ED183" s="901"/>
      <c r="EE183" s="901"/>
      <c r="EF183" s="901"/>
      <c r="EG183" s="901"/>
      <c r="EH183" s="901"/>
      <c r="EI183" s="901"/>
      <c r="EJ183" s="901"/>
      <c r="EK183" s="901"/>
      <c r="EL183" s="901"/>
      <c r="EM183" s="901"/>
      <c r="EN183" s="901"/>
      <c r="EO183" s="901"/>
      <c r="EP183" s="901"/>
      <c r="EQ183" s="901"/>
      <c r="ER183" s="901"/>
      <c r="ES183" s="901"/>
      <c r="ET183" s="901"/>
      <c r="EU183" s="901"/>
      <c r="EV183" s="901"/>
      <c r="EW183" s="901"/>
      <c r="EX183" s="901"/>
      <c r="EY183" s="901"/>
      <c r="EZ183" s="901"/>
      <c r="FA183" s="901"/>
      <c r="FB183" s="901"/>
      <c r="FC183" s="901"/>
      <c r="FD183" s="901"/>
      <c r="FE183" s="901"/>
      <c r="FF183" s="901"/>
      <c r="FG183" s="901"/>
      <c r="FH183" s="901"/>
      <c r="FI183" s="901"/>
      <c r="FJ183" s="901"/>
      <c r="FK183" s="901"/>
      <c r="FL183" s="901"/>
      <c r="FM183" s="901"/>
      <c r="FN183" s="901"/>
      <c r="FO183" s="901"/>
      <c r="FP183" s="901"/>
      <c r="FQ183" s="901"/>
      <c r="FR183" s="901"/>
      <c r="FS183" s="901"/>
      <c r="FT183" s="901"/>
      <c r="FU183" s="901"/>
      <c r="FV183" s="901"/>
      <c r="FW183" s="901"/>
      <c r="FX183" s="901"/>
      <c r="FY183" s="901"/>
      <c r="FZ183" s="901"/>
      <c r="GA183" s="901"/>
      <c r="GB183" s="901"/>
      <c r="GC183" s="901"/>
      <c r="GD183" s="901"/>
      <c r="GE183" s="901"/>
      <c r="GF183" s="901"/>
      <c r="GG183" s="901"/>
      <c r="GH183" s="901"/>
      <c r="GI183" s="901"/>
      <c r="GJ183" s="901"/>
      <c r="GK183" s="901"/>
      <c r="GL183" s="901"/>
      <c r="GM183" s="901"/>
      <c r="GN183" s="901"/>
      <c r="GO183" s="901"/>
      <c r="GP183" s="901"/>
      <c r="GQ183" s="901"/>
      <c r="GR183" s="901"/>
      <c r="GS183" s="901"/>
      <c r="GT183" s="901"/>
      <c r="GU183" s="901"/>
      <c r="GV183" s="901"/>
      <c r="GW183" s="901"/>
      <c r="GX183" s="901"/>
      <c r="GY183" s="901"/>
      <c r="GZ183" s="901"/>
      <c r="HA183" s="901"/>
      <c r="HB183" s="901"/>
      <c r="HC183" s="901"/>
      <c r="HD183" s="901"/>
      <c r="HE183" s="901"/>
      <c r="HF183" s="901"/>
      <c r="HG183" s="901"/>
      <c r="HH183" s="901"/>
      <c r="HI183" s="901"/>
      <c r="HJ183" s="901"/>
      <c r="HK183" s="901"/>
      <c r="HL183" s="901"/>
      <c r="HM183" s="901"/>
      <c r="HN183" s="901"/>
      <c r="HO183" s="901"/>
      <c r="HP183" s="901"/>
      <c r="HQ183" s="901"/>
      <c r="HR183" s="901"/>
      <c r="HS183" s="901"/>
      <c r="HT183" s="901"/>
      <c r="HU183" s="901"/>
      <c r="HV183" s="901"/>
      <c r="HW183" s="901"/>
      <c r="HX183" s="901"/>
      <c r="HY183" s="901"/>
      <c r="HZ183" s="901"/>
      <c r="IA183" s="901"/>
      <c r="IB183" s="901"/>
      <c r="IC183" s="901"/>
      <c r="JJ183" s="901"/>
      <c r="JK183" s="901"/>
      <c r="JL183" s="901"/>
      <c r="JM183" s="901"/>
      <c r="JN183" s="901"/>
    </row>
    <row r="184" s="899" customFormat="1" ht="22.95" customHeight="1" spans="2:274">
      <c r="B184" s="983"/>
      <c r="C184" s="1057"/>
      <c r="D184" s="983"/>
      <c r="E184" s="904"/>
      <c r="F184" s="904"/>
      <c r="G184" s="904"/>
      <c r="H184" s="904"/>
      <c r="I184" s="904"/>
      <c r="J184" s="904"/>
      <c r="K184" s="904"/>
      <c r="L184" s="904"/>
      <c r="M184" s="904"/>
      <c r="N184" s="904"/>
      <c r="O184" s="904"/>
      <c r="P184" s="904"/>
      <c r="Q184" s="904"/>
      <c r="R184" s="904"/>
      <c r="S184" s="904"/>
      <c r="T184" s="904"/>
      <c r="U184" s="903"/>
      <c r="V184" s="904"/>
      <c r="W184" s="1058"/>
      <c r="X184" s="1058"/>
      <c r="Y184" s="1058"/>
      <c r="Z184" s="1058"/>
      <c r="AA184" s="1058"/>
      <c r="AB184" s="1058"/>
      <c r="AC184" s="1058"/>
      <c r="AD184" s="1058"/>
      <c r="AE184" s="1058"/>
      <c r="AF184" s="1059"/>
      <c r="AG184" s="904"/>
      <c r="AH184" s="904"/>
      <c r="AI184" s="1059"/>
      <c r="AJ184" s="904"/>
      <c r="AK184" s="904"/>
      <c r="AL184" s="904"/>
      <c r="AM184" s="904"/>
      <c r="AN184" s="904"/>
      <c r="AO184" s="904"/>
      <c r="AP184" s="904"/>
      <c r="AQ184" s="904"/>
      <c r="AR184" s="904"/>
      <c r="AS184" s="904"/>
      <c r="AT184" s="904"/>
      <c r="AU184" s="904"/>
      <c r="AV184" s="904"/>
      <c r="AW184" s="904"/>
      <c r="AX184" s="904"/>
      <c r="AY184" s="904"/>
      <c r="AZ184" s="904"/>
      <c r="BA184" s="904"/>
      <c r="BB184" s="904"/>
      <c r="BC184" s="904"/>
      <c r="BD184" s="904"/>
      <c r="BE184" s="904"/>
      <c r="BF184" s="904"/>
      <c r="BG184" s="901"/>
      <c r="BH184" s="901"/>
      <c r="BI184" s="901"/>
      <c r="BJ184" s="901"/>
      <c r="BK184" s="901"/>
      <c r="BL184" s="901"/>
      <c r="BM184" s="901"/>
      <c r="BN184" s="901"/>
      <c r="BO184" s="901"/>
      <c r="BP184" s="901"/>
      <c r="BQ184" s="901"/>
      <c r="BR184" s="901"/>
      <c r="BS184" s="901"/>
      <c r="BT184" s="901"/>
      <c r="BU184" s="901"/>
      <c r="BV184" s="901"/>
      <c r="BW184" s="901"/>
      <c r="BX184" s="901"/>
      <c r="BY184" s="901"/>
      <c r="BZ184" s="901"/>
      <c r="CA184" s="901"/>
      <c r="CB184" s="901"/>
      <c r="CC184" s="901"/>
      <c r="CD184" s="901"/>
      <c r="CE184" s="901"/>
      <c r="CF184" s="901"/>
      <c r="CG184" s="905"/>
      <c r="CH184" s="901"/>
      <c r="CI184" s="901"/>
      <c r="CJ184" s="901"/>
      <c r="CK184" s="901"/>
      <c r="CL184" s="901"/>
      <c r="CM184" s="901"/>
      <c r="CN184" s="901"/>
      <c r="CO184" s="901"/>
      <c r="CP184" s="901"/>
      <c r="CQ184" s="901"/>
      <c r="CR184" s="901"/>
      <c r="CS184" s="901"/>
      <c r="CT184" s="901"/>
      <c r="CU184" s="901"/>
      <c r="CV184" s="901"/>
      <c r="CW184" s="901"/>
      <c r="CX184" s="901"/>
      <c r="CY184" s="901"/>
      <c r="CZ184" s="901"/>
      <c r="DA184" s="901"/>
      <c r="DB184" s="901"/>
      <c r="DC184" s="901"/>
      <c r="DD184" s="901"/>
      <c r="DE184" s="901"/>
      <c r="DF184" s="901"/>
      <c r="DG184" s="901"/>
      <c r="DH184" s="901"/>
      <c r="DI184" s="901"/>
      <c r="DJ184" s="901"/>
      <c r="DK184" s="901"/>
      <c r="DL184" s="901"/>
      <c r="DM184" s="901"/>
      <c r="DN184" s="901"/>
      <c r="DO184" s="901"/>
      <c r="DP184" s="901"/>
      <c r="DQ184" s="901"/>
      <c r="DR184" s="901"/>
      <c r="DS184" s="901"/>
      <c r="DT184" s="901"/>
      <c r="DU184" s="901"/>
      <c r="DV184" s="901"/>
      <c r="DW184" s="901"/>
      <c r="DX184" s="901"/>
      <c r="DY184" s="901"/>
      <c r="DZ184" s="901"/>
      <c r="EA184" s="901"/>
      <c r="EB184" s="901"/>
      <c r="EC184" s="901"/>
      <c r="ED184" s="901"/>
      <c r="EE184" s="901"/>
      <c r="EF184" s="901"/>
      <c r="EG184" s="901"/>
      <c r="EH184" s="901"/>
      <c r="EI184" s="901"/>
      <c r="EJ184" s="901"/>
      <c r="EK184" s="901"/>
      <c r="EL184" s="901"/>
      <c r="EM184" s="901"/>
      <c r="EN184" s="901"/>
      <c r="EO184" s="901"/>
      <c r="EP184" s="901"/>
      <c r="EQ184" s="901"/>
      <c r="ER184" s="901"/>
      <c r="ES184" s="901"/>
      <c r="ET184" s="901"/>
      <c r="EU184" s="901"/>
      <c r="EV184" s="901"/>
      <c r="EW184" s="901"/>
      <c r="EX184" s="901"/>
      <c r="EY184" s="901"/>
      <c r="EZ184" s="901"/>
      <c r="FA184" s="901"/>
      <c r="FB184" s="901"/>
      <c r="FC184" s="901"/>
      <c r="FD184" s="901"/>
      <c r="FE184" s="901"/>
      <c r="FF184" s="901"/>
      <c r="FG184" s="901"/>
      <c r="FH184" s="901"/>
      <c r="FI184" s="901"/>
      <c r="FJ184" s="901"/>
      <c r="FK184" s="901"/>
      <c r="FL184" s="901"/>
      <c r="FM184" s="901"/>
      <c r="FN184" s="901"/>
      <c r="FO184" s="901"/>
      <c r="FP184" s="901"/>
      <c r="FQ184" s="901"/>
      <c r="FR184" s="901"/>
      <c r="FS184" s="901"/>
      <c r="FT184" s="901"/>
      <c r="FU184" s="901"/>
      <c r="FV184" s="901"/>
      <c r="FW184" s="901"/>
      <c r="FX184" s="901"/>
      <c r="FY184" s="901"/>
      <c r="FZ184" s="901"/>
      <c r="GA184" s="901"/>
      <c r="GB184" s="901"/>
      <c r="GC184" s="901"/>
      <c r="GD184" s="901"/>
      <c r="GE184" s="901"/>
      <c r="GF184" s="901"/>
      <c r="GG184" s="901"/>
      <c r="GH184" s="901"/>
      <c r="GI184" s="901"/>
      <c r="GJ184" s="901"/>
      <c r="GK184" s="901"/>
      <c r="GL184" s="901"/>
      <c r="GM184" s="901"/>
      <c r="GN184" s="901"/>
      <c r="GO184" s="901"/>
      <c r="GP184" s="901"/>
      <c r="GQ184" s="901"/>
      <c r="GR184" s="901"/>
      <c r="GS184" s="901"/>
      <c r="GT184" s="901"/>
      <c r="GU184" s="901"/>
      <c r="GV184" s="901"/>
      <c r="GW184" s="901"/>
      <c r="GX184" s="901"/>
      <c r="GY184" s="901"/>
      <c r="GZ184" s="901"/>
      <c r="HA184" s="901"/>
      <c r="HB184" s="901"/>
      <c r="HC184" s="901"/>
      <c r="HD184" s="901"/>
      <c r="HE184" s="901"/>
      <c r="HF184" s="901"/>
      <c r="HG184" s="901"/>
      <c r="HH184" s="901"/>
      <c r="HI184" s="901"/>
      <c r="HJ184" s="901"/>
      <c r="HK184" s="901"/>
      <c r="HL184" s="901"/>
      <c r="HM184" s="901"/>
      <c r="HN184" s="901"/>
      <c r="HO184" s="901"/>
      <c r="HP184" s="901"/>
      <c r="HQ184" s="901"/>
      <c r="HR184" s="901"/>
      <c r="HS184" s="901"/>
      <c r="HT184" s="901"/>
      <c r="HU184" s="901"/>
      <c r="HV184" s="901"/>
      <c r="HW184" s="901"/>
      <c r="HX184" s="901"/>
      <c r="HY184" s="901"/>
      <c r="HZ184" s="901"/>
      <c r="IA184" s="901"/>
      <c r="IB184" s="901"/>
      <c r="IC184" s="901"/>
      <c r="JJ184" s="901"/>
      <c r="JK184" s="901"/>
      <c r="JL184" s="901"/>
      <c r="JM184" s="901"/>
      <c r="JN184" s="901"/>
    </row>
    <row r="185" s="899" customFormat="1" ht="22.95" customHeight="1" spans="2:274">
      <c r="B185" s="983"/>
      <c r="C185" s="1057"/>
      <c r="D185" s="983"/>
      <c r="E185" s="904"/>
      <c r="F185" s="904"/>
      <c r="G185" s="904"/>
      <c r="H185" s="904"/>
      <c r="I185" s="904"/>
      <c r="J185" s="904"/>
      <c r="K185" s="904"/>
      <c r="L185" s="904"/>
      <c r="M185" s="904"/>
      <c r="N185" s="904"/>
      <c r="O185" s="904"/>
      <c r="P185" s="904"/>
      <c r="Q185" s="904"/>
      <c r="R185" s="904"/>
      <c r="S185" s="904"/>
      <c r="T185" s="904"/>
      <c r="U185" s="903"/>
      <c r="V185" s="904"/>
      <c r="W185" s="1058"/>
      <c r="X185" s="1058"/>
      <c r="Y185" s="1058"/>
      <c r="Z185" s="1058"/>
      <c r="AA185" s="1058"/>
      <c r="AB185" s="1058"/>
      <c r="AC185" s="1058"/>
      <c r="AD185" s="1058"/>
      <c r="AE185" s="1058"/>
      <c r="AF185" s="1059"/>
      <c r="AG185" s="904"/>
      <c r="AH185" s="904"/>
      <c r="AI185" s="1059"/>
      <c r="AJ185" s="904"/>
      <c r="AK185" s="904"/>
      <c r="AL185" s="904"/>
      <c r="AM185" s="904"/>
      <c r="AN185" s="904"/>
      <c r="AO185" s="904"/>
      <c r="AP185" s="904"/>
      <c r="AQ185" s="904"/>
      <c r="AR185" s="904"/>
      <c r="AS185" s="904"/>
      <c r="AT185" s="904"/>
      <c r="AU185" s="904"/>
      <c r="AV185" s="904"/>
      <c r="AW185" s="904"/>
      <c r="AX185" s="904"/>
      <c r="AY185" s="904"/>
      <c r="AZ185" s="904"/>
      <c r="BA185" s="904"/>
      <c r="BB185" s="904"/>
      <c r="BC185" s="904"/>
      <c r="BD185" s="904"/>
      <c r="BE185" s="904"/>
      <c r="BF185" s="904"/>
      <c r="BG185" s="901"/>
      <c r="BH185" s="901"/>
      <c r="BI185" s="901"/>
      <c r="BJ185" s="901"/>
      <c r="BK185" s="901"/>
      <c r="BL185" s="901"/>
      <c r="BM185" s="901"/>
      <c r="BN185" s="901"/>
      <c r="BO185" s="901"/>
      <c r="BP185" s="901"/>
      <c r="BQ185" s="901"/>
      <c r="BR185" s="901"/>
      <c r="BS185" s="901"/>
      <c r="BT185" s="901"/>
      <c r="BU185" s="901"/>
      <c r="BV185" s="901"/>
      <c r="BW185" s="901"/>
      <c r="BX185" s="901"/>
      <c r="BY185" s="901"/>
      <c r="BZ185" s="901"/>
      <c r="CA185" s="901"/>
      <c r="CB185" s="901"/>
      <c r="CC185" s="901"/>
      <c r="CD185" s="901"/>
      <c r="CE185" s="901"/>
      <c r="CF185" s="901"/>
      <c r="CG185" s="905"/>
      <c r="CH185" s="901"/>
      <c r="CI185" s="901"/>
      <c r="CJ185" s="901"/>
      <c r="CK185" s="901"/>
      <c r="CL185" s="901"/>
      <c r="CM185" s="901"/>
      <c r="CN185" s="901"/>
      <c r="CO185" s="901"/>
      <c r="CP185" s="901"/>
      <c r="CQ185" s="901"/>
      <c r="CR185" s="901"/>
      <c r="CS185" s="901"/>
      <c r="CT185" s="901"/>
      <c r="CU185" s="901"/>
      <c r="CV185" s="901"/>
      <c r="CW185" s="901"/>
      <c r="CX185" s="901"/>
      <c r="CY185" s="901"/>
      <c r="CZ185" s="901"/>
      <c r="DA185" s="901"/>
      <c r="DB185" s="901"/>
      <c r="DC185" s="901"/>
      <c r="DD185" s="901"/>
      <c r="DE185" s="901"/>
      <c r="DF185" s="901"/>
      <c r="DG185" s="901"/>
      <c r="DH185" s="901"/>
      <c r="DI185" s="901"/>
      <c r="DJ185" s="901"/>
      <c r="DK185" s="901"/>
      <c r="DL185" s="901"/>
      <c r="DM185" s="901"/>
      <c r="DN185" s="901"/>
      <c r="DO185" s="901"/>
      <c r="DP185" s="901"/>
      <c r="DQ185" s="901"/>
      <c r="DR185" s="901"/>
      <c r="DS185" s="901"/>
      <c r="DT185" s="901"/>
      <c r="DU185" s="901"/>
      <c r="DV185" s="901"/>
      <c r="DW185" s="901"/>
      <c r="DX185" s="901"/>
      <c r="DY185" s="901"/>
      <c r="DZ185" s="901"/>
      <c r="EA185" s="901"/>
      <c r="EB185" s="901"/>
      <c r="EC185" s="901"/>
      <c r="ED185" s="901"/>
      <c r="EE185" s="901"/>
      <c r="EF185" s="901"/>
      <c r="EG185" s="901"/>
      <c r="EH185" s="901"/>
      <c r="EI185" s="901"/>
      <c r="EJ185" s="901"/>
      <c r="EK185" s="901"/>
      <c r="EL185" s="901"/>
      <c r="EM185" s="901"/>
      <c r="EN185" s="901"/>
      <c r="EO185" s="901"/>
      <c r="EP185" s="901"/>
      <c r="EQ185" s="901"/>
      <c r="ER185" s="901"/>
      <c r="ES185" s="901"/>
      <c r="ET185" s="901"/>
      <c r="EU185" s="901"/>
      <c r="EV185" s="901"/>
      <c r="EW185" s="901"/>
      <c r="EX185" s="901"/>
      <c r="EY185" s="901"/>
      <c r="EZ185" s="901"/>
      <c r="FA185" s="901"/>
      <c r="FB185" s="901"/>
      <c r="FC185" s="901"/>
      <c r="FD185" s="901"/>
      <c r="FE185" s="901"/>
      <c r="FF185" s="901"/>
      <c r="FG185" s="901"/>
      <c r="FH185" s="901"/>
      <c r="FI185" s="901"/>
      <c r="FJ185" s="901"/>
      <c r="FK185" s="901"/>
      <c r="FL185" s="901"/>
      <c r="FM185" s="901"/>
      <c r="FN185" s="901"/>
      <c r="FO185" s="901"/>
      <c r="FP185" s="901"/>
      <c r="FQ185" s="901"/>
      <c r="FR185" s="901"/>
      <c r="FS185" s="901"/>
      <c r="FT185" s="901"/>
      <c r="FU185" s="901"/>
      <c r="FV185" s="901"/>
      <c r="FW185" s="901"/>
      <c r="FX185" s="901"/>
      <c r="FY185" s="901"/>
      <c r="FZ185" s="901"/>
      <c r="GA185" s="901"/>
      <c r="GB185" s="901"/>
      <c r="GC185" s="901"/>
      <c r="GD185" s="901"/>
      <c r="GE185" s="901"/>
      <c r="GF185" s="901"/>
      <c r="GG185" s="901"/>
      <c r="GH185" s="901"/>
      <c r="GI185" s="901"/>
      <c r="GJ185" s="901"/>
      <c r="GK185" s="901"/>
      <c r="GL185" s="901"/>
      <c r="GM185" s="901"/>
      <c r="GN185" s="901"/>
      <c r="GO185" s="901"/>
      <c r="GP185" s="901"/>
      <c r="GQ185" s="901"/>
      <c r="GR185" s="901"/>
      <c r="GS185" s="901"/>
      <c r="GT185" s="901"/>
      <c r="GU185" s="901"/>
      <c r="GV185" s="901"/>
      <c r="GW185" s="901"/>
      <c r="GX185" s="901"/>
      <c r="GY185" s="901"/>
      <c r="GZ185" s="901"/>
      <c r="HA185" s="901"/>
      <c r="HB185" s="901"/>
      <c r="HC185" s="901"/>
      <c r="HD185" s="901"/>
      <c r="HE185" s="901"/>
      <c r="HF185" s="901"/>
      <c r="HG185" s="901"/>
      <c r="HH185" s="901"/>
      <c r="HI185" s="901"/>
      <c r="HJ185" s="901"/>
      <c r="HK185" s="901"/>
      <c r="HL185" s="901"/>
      <c r="HM185" s="901"/>
      <c r="HN185" s="901"/>
      <c r="HO185" s="901"/>
      <c r="HP185" s="901"/>
      <c r="HQ185" s="901"/>
      <c r="HR185" s="901"/>
      <c r="HS185" s="901"/>
      <c r="HT185" s="901"/>
      <c r="HU185" s="901"/>
      <c r="HV185" s="901"/>
      <c r="HW185" s="901"/>
      <c r="HX185" s="901"/>
      <c r="HY185" s="901"/>
      <c r="HZ185" s="901"/>
      <c r="IA185" s="901"/>
      <c r="IB185" s="901"/>
      <c r="IC185" s="901"/>
      <c r="JJ185" s="901"/>
      <c r="JK185" s="901"/>
      <c r="JL185" s="901"/>
      <c r="JM185" s="901"/>
      <c r="JN185" s="901"/>
    </row>
    <row r="186" s="899" customFormat="1" ht="22.95" customHeight="1" spans="2:274">
      <c r="B186" s="983"/>
      <c r="C186" s="1057"/>
      <c r="D186" s="983"/>
      <c r="E186" s="904"/>
      <c r="F186" s="904"/>
      <c r="G186" s="904"/>
      <c r="H186" s="904"/>
      <c r="I186" s="904"/>
      <c r="J186" s="904"/>
      <c r="K186" s="904"/>
      <c r="L186" s="904"/>
      <c r="M186" s="904"/>
      <c r="N186" s="904"/>
      <c r="O186" s="904"/>
      <c r="P186" s="904"/>
      <c r="Q186" s="904"/>
      <c r="R186" s="904"/>
      <c r="S186" s="904"/>
      <c r="T186" s="904"/>
      <c r="U186" s="903"/>
      <c r="V186" s="904"/>
      <c r="W186" s="1058"/>
      <c r="X186" s="1058"/>
      <c r="Y186" s="1058"/>
      <c r="Z186" s="1058"/>
      <c r="AA186" s="1058"/>
      <c r="AB186" s="1058"/>
      <c r="AC186" s="1058"/>
      <c r="AD186" s="1058"/>
      <c r="AE186" s="1058"/>
      <c r="AF186" s="1059"/>
      <c r="AG186" s="904"/>
      <c r="AH186" s="904"/>
      <c r="AI186" s="1059"/>
      <c r="AJ186" s="904"/>
      <c r="AK186" s="904"/>
      <c r="AL186" s="904"/>
      <c r="AM186" s="904"/>
      <c r="AN186" s="904"/>
      <c r="AO186" s="904"/>
      <c r="AP186" s="904"/>
      <c r="AQ186" s="904"/>
      <c r="AR186" s="904"/>
      <c r="AS186" s="904"/>
      <c r="AT186" s="904"/>
      <c r="AU186" s="904"/>
      <c r="AV186" s="904"/>
      <c r="AW186" s="904"/>
      <c r="AX186" s="904"/>
      <c r="AY186" s="904"/>
      <c r="AZ186" s="904"/>
      <c r="BA186" s="904"/>
      <c r="BB186" s="904"/>
      <c r="BC186" s="904"/>
      <c r="BD186" s="904"/>
      <c r="BE186" s="904"/>
      <c r="BF186" s="904"/>
      <c r="BG186" s="901"/>
      <c r="BH186" s="901"/>
      <c r="BI186" s="901"/>
      <c r="BJ186" s="901"/>
      <c r="BK186" s="901"/>
      <c r="BL186" s="901"/>
      <c r="BM186" s="901"/>
      <c r="BN186" s="901"/>
      <c r="BO186" s="901"/>
      <c r="BP186" s="901"/>
      <c r="BQ186" s="901"/>
      <c r="BR186" s="901"/>
      <c r="BS186" s="901"/>
      <c r="BT186" s="901"/>
      <c r="BU186" s="901"/>
      <c r="BV186" s="901"/>
      <c r="BW186" s="901"/>
      <c r="BX186" s="901"/>
      <c r="BY186" s="901"/>
      <c r="BZ186" s="901"/>
      <c r="CA186" s="901"/>
      <c r="CB186" s="901"/>
      <c r="CC186" s="901"/>
      <c r="CD186" s="901"/>
      <c r="CE186" s="901"/>
      <c r="CF186" s="901"/>
      <c r="CG186" s="905"/>
      <c r="CH186" s="901"/>
      <c r="CI186" s="901"/>
      <c r="CJ186" s="901"/>
      <c r="CK186" s="901"/>
      <c r="CL186" s="901"/>
      <c r="CM186" s="901"/>
      <c r="CN186" s="901"/>
      <c r="CO186" s="901"/>
      <c r="CP186" s="901"/>
      <c r="CQ186" s="901"/>
      <c r="CR186" s="901"/>
      <c r="CS186" s="901"/>
      <c r="CT186" s="901"/>
      <c r="CU186" s="901"/>
      <c r="CV186" s="901"/>
      <c r="CW186" s="901"/>
      <c r="CX186" s="901"/>
      <c r="CY186" s="901"/>
      <c r="CZ186" s="901"/>
      <c r="DA186" s="901"/>
      <c r="DB186" s="901"/>
      <c r="DC186" s="901"/>
      <c r="DD186" s="901"/>
      <c r="DE186" s="901"/>
      <c r="DF186" s="901"/>
      <c r="DG186" s="901"/>
      <c r="DH186" s="901"/>
      <c r="DI186" s="901"/>
      <c r="DJ186" s="901"/>
      <c r="DK186" s="901"/>
      <c r="DL186" s="901"/>
      <c r="DM186" s="901"/>
      <c r="DN186" s="901"/>
      <c r="DO186" s="901"/>
      <c r="DP186" s="901"/>
      <c r="DQ186" s="901"/>
      <c r="DR186" s="901"/>
      <c r="DS186" s="901"/>
      <c r="DT186" s="901"/>
      <c r="DU186" s="901"/>
      <c r="DV186" s="901"/>
      <c r="DW186" s="901"/>
      <c r="DX186" s="901"/>
      <c r="DY186" s="901"/>
      <c r="DZ186" s="901"/>
      <c r="EA186" s="901"/>
      <c r="EB186" s="901"/>
      <c r="EC186" s="901"/>
      <c r="ED186" s="901"/>
      <c r="EE186" s="901"/>
      <c r="EF186" s="901"/>
      <c r="EG186" s="901"/>
      <c r="EH186" s="901"/>
      <c r="EI186" s="901"/>
      <c r="EJ186" s="901"/>
      <c r="EK186" s="901"/>
      <c r="EL186" s="901"/>
      <c r="EM186" s="901"/>
      <c r="EN186" s="901"/>
      <c r="EO186" s="901"/>
      <c r="EP186" s="901"/>
      <c r="EQ186" s="901"/>
      <c r="ER186" s="901"/>
      <c r="ES186" s="901"/>
      <c r="ET186" s="901"/>
      <c r="EU186" s="901"/>
      <c r="EV186" s="901"/>
      <c r="EW186" s="901"/>
      <c r="EX186" s="901"/>
      <c r="EY186" s="901"/>
      <c r="EZ186" s="901"/>
      <c r="FA186" s="901"/>
      <c r="FB186" s="901"/>
      <c r="FC186" s="901"/>
      <c r="FD186" s="901"/>
      <c r="FE186" s="901"/>
      <c r="FF186" s="901"/>
      <c r="FG186" s="901"/>
      <c r="FH186" s="901"/>
      <c r="FI186" s="901"/>
      <c r="FJ186" s="901"/>
      <c r="FK186" s="901"/>
      <c r="FL186" s="901"/>
      <c r="FM186" s="901"/>
      <c r="FN186" s="901"/>
      <c r="FO186" s="901"/>
      <c r="FP186" s="901"/>
      <c r="FQ186" s="901"/>
      <c r="FR186" s="901"/>
      <c r="FS186" s="901"/>
      <c r="FT186" s="901"/>
      <c r="FU186" s="901"/>
      <c r="FV186" s="901"/>
      <c r="FW186" s="901"/>
      <c r="FX186" s="901"/>
      <c r="FY186" s="901"/>
      <c r="FZ186" s="901"/>
      <c r="GA186" s="901"/>
      <c r="GB186" s="901"/>
      <c r="GC186" s="901"/>
      <c r="GD186" s="901"/>
      <c r="GE186" s="901"/>
      <c r="GF186" s="901"/>
      <c r="GG186" s="901"/>
      <c r="GH186" s="901"/>
      <c r="GI186" s="901"/>
      <c r="GJ186" s="901"/>
      <c r="GK186" s="901"/>
      <c r="GL186" s="901"/>
      <c r="GM186" s="901"/>
      <c r="GN186" s="901"/>
      <c r="GO186" s="901"/>
      <c r="GP186" s="901"/>
      <c r="GQ186" s="901"/>
      <c r="GR186" s="901"/>
      <c r="GS186" s="901"/>
      <c r="GT186" s="901"/>
      <c r="GU186" s="901"/>
      <c r="GV186" s="901"/>
      <c r="GW186" s="901"/>
      <c r="GX186" s="901"/>
      <c r="GY186" s="901"/>
      <c r="GZ186" s="901"/>
      <c r="HA186" s="901"/>
      <c r="HB186" s="901"/>
      <c r="HC186" s="901"/>
      <c r="HD186" s="901"/>
      <c r="HE186" s="901"/>
      <c r="HF186" s="901"/>
      <c r="HG186" s="901"/>
      <c r="HH186" s="901"/>
      <c r="HI186" s="901"/>
      <c r="HJ186" s="901"/>
      <c r="HK186" s="901"/>
      <c r="HL186" s="901"/>
      <c r="HM186" s="901"/>
      <c r="HN186" s="901"/>
      <c r="HO186" s="901"/>
      <c r="HP186" s="901"/>
      <c r="HQ186" s="901"/>
      <c r="HR186" s="901"/>
      <c r="HS186" s="901"/>
      <c r="HT186" s="901"/>
      <c r="HU186" s="901"/>
      <c r="HV186" s="901"/>
      <c r="HW186" s="901"/>
      <c r="HX186" s="901"/>
      <c r="HY186" s="901"/>
      <c r="HZ186" s="901"/>
      <c r="IA186" s="901"/>
      <c r="IB186" s="901"/>
      <c r="IC186" s="901"/>
      <c r="JJ186" s="901"/>
      <c r="JK186" s="901"/>
      <c r="JL186" s="901"/>
      <c r="JM186" s="901"/>
      <c r="JN186" s="901"/>
    </row>
    <row r="187" s="899" customFormat="1" ht="22.95" customHeight="1" spans="2:274">
      <c r="B187" s="983"/>
      <c r="C187" s="1057"/>
      <c r="D187" s="983"/>
      <c r="E187" s="904"/>
      <c r="F187" s="904"/>
      <c r="G187" s="904"/>
      <c r="H187" s="904"/>
      <c r="I187" s="904"/>
      <c r="J187" s="904"/>
      <c r="K187" s="904"/>
      <c r="L187" s="904"/>
      <c r="M187" s="904"/>
      <c r="N187" s="904"/>
      <c r="O187" s="904"/>
      <c r="P187" s="904"/>
      <c r="Q187" s="904"/>
      <c r="R187" s="904"/>
      <c r="S187" s="904"/>
      <c r="T187" s="904"/>
      <c r="U187" s="903"/>
      <c r="V187" s="904"/>
      <c r="W187" s="1058"/>
      <c r="X187" s="1058"/>
      <c r="Y187" s="1058"/>
      <c r="Z187" s="1058"/>
      <c r="AA187" s="1058"/>
      <c r="AB187" s="1058"/>
      <c r="AC187" s="1058"/>
      <c r="AD187" s="1058"/>
      <c r="AE187" s="1058"/>
      <c r="AF187" s="1059"/>
      <c r="AG187" s="904"/>
      <c r="AH187" s="904"/>
      <c r="AI187" s="1059"/>
      <c r="AJ187" s="904"/>
      <c r="AK187" s="904"/>
      <c r="AL187" s="904"/>
      <c r="AM187" s="904"/>
      <c r="AN187" s="904"/>
      <c r="AO187" s="904"/>
      <c r="AP187" s="904"/>
      <c r="AQ187" s="904"/>
      <c r="AR187" s="904"/>
      <c r="AS187" s="904"/>
      <c r="AT187" s="904"/>
      <c r="AU187" s="904"/>
      <c r="AV187" s="904"/>
      <c r="AW187" s="904"/>
      <c r="AX187" s="904"/>
      <c r="AY187" s="904"/>
      <c r="AZ187" s="904"/>
      <c r="BA187" s="904"/>
      <c r="BB187" s="904"/>
      <c r="BC187" s="904"/>
      <c r="BD187" s="904"/>
      <c r="BE187" s="904"/>
      <c r="BF187" s="904"/>
      <c r="BG187" s="901"/>
      <c r="BH187" s="901"/>
      <c r="BI187" s="901"/>
      <c r="BJ187" s="901"/>
      <c r="BK187" s="901"/>
      <c r="BL187" s="901"/>
      <c r="BM187" s="901"/>
      <c r="BN187" s="901"/>
      <c r="BO187" s="901"/>
      <c r="BP187" s="901"/>
      <c r="BQ187" s="901"/>
      <c r="BR187" s="901"/>
      <c r="BS187" s="901"/>
      <c r="BT187" s="901"/>
      <c r="BU187" s="901"/>
      <c r="BV187" s="901"/>
      <c r="BW187" s="901"/>
      <c r="BX187" s="901"/>
      <c r="BY187" s="901"/>
      <c r="BZ187" s="901"/>
      <c r="CA187" s="901"/>
      <c r="CB187" s="901"/>
      <c r="CC187" s="901"/>
      <c r="CD187" s="901"/>
      <c r="CE187" s="901"/>
      <c r="CF187" s="901"/>
      <c r="CG187" s="905"/>
      <c r="CH187" s="901"/>
      <c r="CI187" s="901"/>
      <c r="CJ187" s="901"/>
      <c r="CK187" s="901"/>
      <c r="CL187" s="901"/>
      <c r="CM187" s="901"/>
      <c r="CN187" s="901"/>
      <c r="CO187" s="901"/>
      <c r="CP187" s="901"/>
      <c r="CQ187" s="901"/>
      <c r="CR187" s="901"/>
      <c r="CS187" s="901"/>
      <c r="CT187" s="901"/>
      <c r="CU187" s="901"/>
      <c r="CV187" s="901"/>
      <c r="CW187" s="901"/>
      <c r="CX187" s="901"/>
      <c r="CY187" s="901"/>
      <c r="CZ187" s="901"/>
      <c r="DA187" s="901"/>
      <c r="DB187" s="901"/>
      <c r="DC187" s="901"/>
      <c r="DD187" s="901"/>
      <c r="DE187" s="901"/>
      <c r="DF187" s="901"/>
      <c r="DG187" s="901"/>
      <c r="DH187" s="901"/>
      <c r="DI187" s="901"/>
      <c r="DJ187" s="901"/>
      <c r="DK187" s="901"/>
      <c r="DL187" s="901"/>
      <c r="DM187" s="901"/>
      <c r="DN187" s="901"/>
      <c r="DO187" s="901"/>
      <c r="DP187" s="901"/>
      <c r="DQ187" s="901"/>
      <c r="DR187" s="901"/>
      <c r="DS187" s="901"/>
      <c r="DT187" s="901"/>
      <c r="DU187" s="901"/>
      <c r="DV187" s="901"/>
      <c r="DW187" s="901"/>
      <c r="DX187" s="901"/>
      <c r="DY187" s="901"/>
      <c r="DZ187" s="901"/>
      <c r="EA187" s="901"/>
      <c r="EB187" s="901"/>
      <c r="EC187" s="901"/>
      <c r="ED187" s="901"/>
      <c r="EE187" s="901"/>
      <c r="EF187" s="901"/>
      <c r="EG187" s="901"/>
      <c r="EH187" s="901"/>
      <c r="EI187" s="901"/>
      <c r="EJ187" s="901"/>
      <c r="EK187" s="901"/>
      <c r="EL187" s="901"/>
      <c r="EM187" s="901"/>
      <c r="EN187" s="901"/>
      <c r="EO187" s="901"/>
      <c r="EP187" s="901"/>
      <c r="EQ187" s="901"/>
      <c r="ER187" s="901"/>
      <c r="ES187" s="901"/>
      <c r="ET187" s="901"/>
      <c r="EU187" s="901"/>
      <c r="EV187" s="901"/>
      <c r="EW187" s="901"/>
      <c r="EX187" s="901"/>
      <c r="EY187" s="901"/>
      <c r="EZ187" s="901"/>
      <c r="FA187" s="901"/>
      <c r="FB187" s="901"/>
      <c r="FC187" s="901"/>
      <c r="FD187" s="901"/>
      <c r="FE187" s="901"/>
      <c r="FF187" s="901"/>
      <c r="FG187" s="901"/>
      <c r="FH187" s="901"/>
      <c r="FI187" s="901"/>
      <c r="FJ187" s="901"/>
      <c r="FK187" s="901"/>
      <c r="FL187" s="901"/>
      <c r="FM187" s="901"/>
      <c r="FN187" s="901"/>
      <c r="FO187" s="901"/>
      <c r="FP187" s="901"/>
      <c r="FQ187" s="901"/>
      <c r="FR187" s="901"/>
      <c r="FS187" s="901"/>
      <c r="FT187" s="901"/>
      <c r="FU187" s="901"/>
      <c r="FV187" s="901"/>
      <c r="FW187" s="901"/>
      <c r="FX187" s="901"/>
      <c r="FY187" s="901"/>
      <c r="FZ187" s="901"/>
      <c r="GA187" s="901"/>
      <c r="GB187" s="901"/>
      <c r="GC187" s="901"/>
      <c r="GD187" s="901"/>
      <c r="GE187" s="901"/>
      <c r="GF187" s="901"/>
      <c r="GG187" s="901"/>
      <c r="GH187" s="901"/>
      <c r="GI187" s="901"/>
      <c r="GJ187" s="901"/>
      <c r="GK187" s="901"/>
      <c r="GL187" s="901"/>
      <c r="GM187" s="901"/>
      <c r="GN187" s="901"/>
      <c r="GO187" s="901"/>
      <c r="GP187" s="901"/>
      <c r="GQ187" s="901"/>
      <c r="GR187" s="901"/>
      <c r="GS187" s="901"/>
      <c r="GT187" s="901"/>
      <c r="GU187" s="901"/>
      <c r="GV187" s="901"/>
      <c r="GW187" s="901"/>
      <c r="GX187" s="901"/>
      <c r="GY187" s="901"/>
      <c r="GZ187" s="901"/>
      <c r="HA187" s="901"/>
      <c r="HB187" s="901"/>
      <c r="HC187" s="901"/>
      <c r="HD187" s="901"/>
      <c r="HE187" s="901"/>
      <c r="HF187" s="901"/>
      <c r="HG187" s="901"/>
      <c r="HH187" s="901"/>
      <c r="HI187" s="901"/>
      <c r="HJ187" s="901"/>
      <c r="HK187" s="901"/>
      <c r="HL187" s="901"/>
      <c r="HM187" s="901"/>
      <c r="HN187" s="901"/>
      <c r="HO187" s="901"/>
      <c r="HP187" s="901"/>
      <c r="HQ187" s="901"/>
      <c r="HR187" s="901"/>
      <c r="HS187" s="901"/>
      <c r="HT187" s="901"/>
      <c r="HU187" s="901"/>
      <c r="HV187" s="901"/>
      <c r="HW187" s="901"/>
      <c r="HX187" s="901"/>
      <c r="HY187" s="901"/>
      <c r="HZ187" s="901"/>
      <c r="IA187" s="901"/>
      <c r="IB187" s="901"/>
      <c r="IC187" s="901"/>
      <c r="JJ187" s="901"/>
      <c r="JK187" s="901"/>
      <c r="JL187" s="901"/>
      <c r="JM187" s="901"/>
      <c r="JN187" s="901"/>
    </row>
    <row r="188" s="899" customFormat="1" ht="22.95" customHeight="1" spans="2:274">
      <c r="B188" s="983"/>
      <c r="C188" s="1057"/>
      <c r="D188" s="983"/>
      <c r="E188" s="904"/>
      <c r="F188" s="904"/>
      <c r="G188" s="904"/>
      <c r="H188" s="904"/>
      <c r="I188" s="904"/>
      <c r="J188" s="904"/>
      <c r="K188" s="904"/>
      <c r="L188" s="904"/>
      <c r="M188" s="904"/>
      <c r="N188" s="904"/>
      <c r="O188" s="904"/>
      <c r="P188" s="904"/>
      <c r="Q188" s="904"/>
      <c r="R188" s="904"/>
      <c r="S188" s="904"/>
      <c r="T188" s="904"/>
      <c r="U188" s="903"/>
      <c r="V188" s="904"/>
      <c r="W188" s="1058"/>
      <c r="X188" s="1058"/>
      <c r="Y188" s="1058"/>
      <c r="Z188" s="1058"/>
      <c r="AA188" s="1058"/>
      <c r="AB188" s="1058"/>
      <c r="AC188" s="1058"/>
      <c r="AD188" s="1058"/>
      <c r="AE188" s="1058"/>
      <c r="AF188" s="1059"/>
      <c r="AG188" s="904"/>
      <c r="AH188" s="904"/>
      <c r="AI188" s="1059"/>
      <c r="AJ188" s="904"/>
      <c r="AK188" s="904"/>
      <c r="AL188" s="904"/>
      <c r="AM188" s="904"/>
      <c r="AN188" s="904"/>
      <c r="AO188" s="904"/>
      <c r="AP188" s="904"/>
      <c r="AQ188" s="904"/>
      <c r="AR188" s="904"/>
      <c r="AS188" s="904"/>
      <c r="AT188" s="904"/>
      <c r="AU188" s="904"/>
      <c r="AV188" s="904"/>
      <c r="AW188" s="904"/>
      <c r="AX188" s="904"/>
      <c r="AY188" s="904"/>
      <c r="AZ188" s="904"/>
      <c r="BA188" s="904"/>
      <c r="BB188" s="904"/>
      <c r="BC188" s="904"/>
      <c r="BD188" s="904"/>
      <c r="BE188" s="904"/>
      <c r="BF188" s="904"/>
      <c r="BG188" s="901"/>
      <c r="BH188" s="901"/>
      <c r="BI188" s="901"/>
      <c r="BJ188" s="901"/>
      <c r="BK188" s="901"/>
      <c r="BL188" s="901"/>
      <c r="BM188" s="901"/>
      <c r="BN188" s="901"/>
      <c r="BO188" s="901"/>
      <c r="BP188" s="901"/>
      <c r="BQ188" s="901"/>
      <c r="BR188" s="901"/>
      <c r="BS188" s="901"/>
      <c r="BT188" s="901"/>
      <c r="BU188" s="901"/>
      <c r="BV188" s="901"/>
      <c r="BW188" s="901"/>
      <c r="BX188" s="901"/>
      <c r="BY188" s="901"/>
      <c r="BZ188" s="901"/>
      <c r="CA188" s="901"/>
      <c r="CB188" s="901"/>
      <c r="CC188" s="901"/>
      <c r="CD188" s="901"/>
      <c r="CE188" s="901"/>
      <c r="CF188" s="901"/>
      <c r="CG188" s="905"/>
      <c r="CH188" s="901"/>
      <c r="CI188" s="901"/>
      <c r="CJ188" s="901"/>
      <c r="CK188" s="901"/>
      <c r="CL188" s="901"/>
      <c r="CM188" s="901"/>
      <c r="CN188" s="901"/>
      <c r="CO188" s="901"/>
      <c r="CP188" s="901"/>
      <c r="CQ188" s="901"/>
      <c r="CR188" s="901"/>
      <c r="CS188" s="901"/>
      <c r="CT188" s="901"/>
      <c r="CU188" s="901"/>
      <c r="CV188" s="901"/>
      <c r="CW188" s="901"/>
      <c r="CX188" s="901"/>
      <c r="CY188" s="901"/>
      <c r="CZ188" s="901"/>
      <c r="DA188" s="901"/>
      <c r="DB188" s="901"/>
      <c r="DC188" s="901"/>
      <c r="DD188" s="901"/>
      <c r="DE188" s="901"/>
      <c r="DF188" s="901"/>
      <c r="DG188" s="901"/>
      <c r="DH188" s="901"/>
      <c r="DI188" s="901"/>
      <c r="DJ188" s="901"/>
      <c r="DK188" s="901"/>
      <c r="DL188" s="901"/>
      <c r="DM188" s="901"/>
      <c r="DN188" s="901"/>
      <c r="DO188" s="901"/>
      <c r="DP188" s="901"/>
      <c r="DQ188" s="901"/>
      <c r="DR188" s="901"/>
      <c r="DS188" s="901"/>
      <c r="DT188" s="901"/>
      <c r="DU188" s="901"/>
      <c r="DV188" s="901"/>
      <c r="DW188" s="901"/>
      <c r="DX188" s="901"/>
      <c r="DY188" s="901"/>
      <c r="DZ188" s="901"/>
      <c r="EA188" s="901"/>
      <c r="EB188" s="901"/>
      <c r="EC188" s="901"/>
      <c r="ED188" s="901"/>
      <c r="EE188" s="901"/>
      <c r="EF188" s="901"/>
      <c r="EG188" s="901"/>
      <c r="EH188" s="901"/>
      <c r="EI188" s="901"/>
      <c r="EJ188" s="901"/>
      <c r="EK188" s="901"/>
      <c r="EL188" s="901"/>
      <c r="EM188" s="901"/>
      <c r="EN188" s="901"/>
      <c r="EO188" s="901"/>
      <c r="EP188" s="901"/>
      <c r="EQ188" s="901"/>
      <c r="ER188" s="901"/>
      <c r="ES188" s="901"/>
      <c r="ET188" s="901"/>
      <c r="EU188" s="901"/>
      <c r="EV188" s="901"/>
      <c r="EW188" s="901"/>
      <c r="EX188" s="901"/>
      <c r="EY188" s="901"/>
      <c r="EZ188" s="901"/>
      <c r="FA188" s="901"/>
      <c r="FB188" s="901"/>
      <c r="FC188" s="901"/>
      <c r="FD188" s="901"/>
      <c r="FE188" s="901"/>
      <c r="FF188" s="901"/>
      <c r="FG188" s="901"/>
      <c r="FH188" s="901"/>
      <c r="FI188" s="901"/>
      <c r="FJ188" s="901"/>
      <c r="FK188" s="901"/>
      <c r="FL188" s="901"/>
      <c r="FM188" s="901"/>
      <c r="FN188" s="901"/>
      <c r="FO188" s="901"/>
      <c r="FP188" s="901"/>
      <c r="FQ188" s="901"/>
      <c r="FR188" s="901"/>
      <c r="FS188" s="901"/>
      <c r="FT188" s="901"/>
      <c r="FU188" s="901"/>
      <c r="FV188" s="901"/>
      <c r="FW188" s="901"/>
      <c r="FX188" s="901"/>
      <c r="FY188" s="901"/>
      <c r="FZ188" s="901"/>
      <c r="GA188" s="901"/>
      <c r="GB188" s="901"/>
      <c r="GC188" s="901"/>
      <c r="GD188" s="901"/>
      <c r="GE188" s="901"/>
      <c r="GF188" s="901"/>
      <c r="GG188" s="901"/>
      <c r="GH188" s="901"/>
      <c r="GI188" s="901"/>
      <c r="GJ188" s="901"/>
      <c r="GK188" s="901"/>
      <c r="GL188" s="901"/>
      <c r="GM188" s="901"/>
      <c r="GN188" s="901"/>
      <c r="GO188" s="901"/>
      <c r="GP188" s="901"/>
      <c r="GQ188" s="901"/>
      <c r="GR188" s="901"/>
      <c r="GS188" s="901"/>
      <c r="GT188" s="901"/>
      <c r="GU188" s="901"/>
      <c r="GV188" s="901"/>
      <c r="GW188" s="901"/>
      <c r="GX188" s="901"/>
      <c r="GY188" s="901"/>
      <c r="GZ188" s="901"/>
      <c r="HA188" s="901"/>
      <c r="HB188" s="901"/>
      <c r="HC188" s="901"/>
      <c r="HD188" s="901"/>
      <c r="HE188" s="901"/>
      <c r="HF188" s="901"/>
      <c r="HG188" s="901"/>
      <c r="HH188" s="901"/>
      <c r="HI188" s="901"/>
      <c r="HJ188" s="901"/>
      <c r="HK188" s="901"/>
      <c r="HL188" s="901"/>
      <c r="HM188" s="901"/>
      <c r="HN188" s="901"/>
      <c r="HO188" s="901"/>
      <c r="HP188" s="901"/>
      <c r="HQ188" s="901"/>
      <c r="HR188" s="901"/>
      <c r="HS188" s="901"/>
      <c r="HT188" s="901"/>
      <c r="HU188" s="901"/>
      <c r="HV188" s="901"/>
      <c r="HW188" s="901"/>
      <c r="HX188" s="901"/>
      <c r="HY188" s="901"/>
      <c r="HZ188" s="901"/>
      <c r="IA188" s="901"/>
      <c r="IB188" s="901"/>
      <c r="IC188" s="901"/>
      <c r="JJ188" s="901"/>
      <c r="JK188" s="901"/>
      <c r="JL188" s="901"/>
      <c r="JM188" s="901"/>
      <c r="JN188" s="901"/>
    </row>
    <row r="189" s="899" customFormat="1" ht="22.95" customHeight="1" spans="2:274">
      <c r="B189" s="983"/>
      <c r="C189" s="1057"/>
      <c r="D189" s="983"/>
      <c r="E189" s="904"/>
      <c r="F189" s="904"/>
      <c r="G189" s="904"/>
      <c r="H189" s="904"/>
      <c r="I189" s="904"/>
      <c r="J189" s="904"/>
      <c r="K189" s="904"/>
      <c r="L189" s="904"/>
      <c r="M189" s="904"/>
      <c r="N189" s="904"/>
      <c r="O189" s="904"/>
      <c r="P189" s="904"/>
      <c r="Q189" s="904"/>
      <c r="R189" s="904"/>
      <c r="S189" s="904"/>
      <c r="T189" s="904"/>
      <c r="U189" s="903"/>
      <c r="V189" s="904"/>
      <c r="W189" s="1058"/>
      <c r="X189" s="1058"/>
      <c r="Y189" s="1058"/>
      <c r="Z189" s="1058"/>
      <c r="AA189" s="1058"/>
      <c r="AB189" s="1058"/>
      <c r="AC189" s="1058"/>
      <c r="AD189" s="1058"/>
      <c r="AE189" s="1058"/>
      <c r="AF189" s="1059"/>
      <c r="AG189" s="904"/>
      <c r="AH189" s="904"/>
      <c r="AI189" s="1059"/>
      <c r="AJ189" s="904"/>
      <c r="AK189" s="904"/>
      <c r="AL189" s="904"/>
      <c r="AM189" s="904"/>
      <c r="AN189" s="904"/>
      <c r="AO189" s="904"/>
      <c r="AP189" s="904"/>
      <c r="AQ189" s="904"/>
      <c r="AR189" s="904"/>
      <c r="AS189" s="904"/>
      <c r="AT189" s="904"/>
      <c r="AU189" s="904"/>
      <c r="AV189" s="904"/>
      <c r="AW189" s="904"/>
      <c r="AX189" s="904"/>
      <c r="AY189" s="904"/>
      <c r="AZ189" s="904"/>
      <c r="BA189" s="904"/>
      <c r="BB189" s="904"/>
      <c r="BC189" s="904"/>
      <c r="BD189" s="904"/>
      <c r="BE189" s="904"/>
      <c r="BF189" s="904"/>
      <c r="BG189" s="901"/>
      <c r="BH189" s="901"/>
      <c r="BI189" s="901"/>
      <c r="BJ189" s="901"/>
      <c r="BK189" s="901"/>
      <c r="BL189" s="901"/>
      <c r="BM189" s="901"/>
      <c r="BN189" s="901"/>
      <c r="BO189" s="901"/>
      <c r="BP189" s="901"/>
      <c r="BQ189" s="901"/>
      <c r="BR189" s="901"/>
      <c r="BS189" s="901"/>
      <c r="BT189" s="901"/>
      <c r="BU189" s="901"/>
      <c r="BV189" s="901"/>
      <c r="BW189" s="901"/>
      <c r="BX189" s="901"/>
      <c r="BY189" s="901"/>
      <c r="BZ189" s="901"/>
      <c r="CA189" s="901"/>
      <c r="CB189" s="901"/>
      <c r="CC189" s="901"/>
      <c r="CD189" s="901"/>
      <c r="CE189" s="901"/>
      <c r="CF189" s="901"/>
      <c r="CG189" s="905"/>
      <c r="CH189" s="901"/>
      <c r="CI189" s="901"/>
      <c r="CJ189" s="901"/>
      <c r="CK189" s="901"/>
      <c r="CL189" s="901"/>
      <c r="CM189" s="901"/>
      <c r="CN189" s="901"/>
      <c r="CO189" s="901"/>
      <c r="CP189" s="901"/>
      <c r="CQ189" s="901"/>
      <c r="CR189" s="901"/>
      <c r="CS189" s="901"/>
      <c r="CT189" s="901"/>
      <c r="CU189" s="901"/>
      <c r="CV189" s="901"/>
      <c r="CW189" s="901"/>
      <c r="CX189" s="901"/>
      <c r="CY189" s="901"/>
      <c r="CZ189" s="901"/>
      <c r="DA189" s="901"/>
      <c r="DB189" s="901"/>
      <c r="DC189" s="901"/>
      <c r="DD189" s="901"/>
      <c r="DE189" s="901"/>
      <c r="DF189" s="901"/>
      <c r="DG189" s="901"/>
      <c r="DH189" s="901"/>
      <c r="DI189" s="901"/>
      <c r="DJ189" s="901"/>
      <c r="DK189" s="901"/>
      <c r="DL189" s="901"/>
      <c r="DM189" s="901"/>
      <c r="DN189" s="901"/>
      <c r="DO189" s="901"/>
      <c r="DP189" s="901"/>
      <c r="DQ189" s="901"/>
      <c r="DR189" s="901"/>
      <c r="DS189" s="901"/>
      <c r="DT189" s="901"/>
      <c r="DU189" s="901"/>
      <c r="DV189" s="901"/>
      <c r="DW189" s="901"/>
      <c r="DX189" s="901"/>
      <c r="DY189" s="901"/>
      <c r="DZ189" s="901"/>
      <c r="EA189" s="901"/>
      <c r="EB189" s="901"/>
      <c r="EC189" s="901"/>
      <c r="ED189" s="901"/>
      <c r="EE189" s="901"/>
      <c r="EF189" s="901"/>
      <c r="EG189" s="901"/>
      <c r="EH189" s="901"/>
      <c r="EI189" s="901"/>
      <c r="EJ189" s="901"/>
      <c r="EK189" s="901"/>
      <c r="EL189" s="901"/>
      <c r="EM189" s="901"/>
      <c r="EN189" s="901"/>
      <c r="EO189" s="901"/>
      <c r="EP189" s="901"/>
      <c r="EQ189" s="901"/>
      <c r="ER189" s="901"/>
      <c r="ES189" s="901"/>
      <c r="ET189" s="901"/>
      <c r="EU189" s="901"/>
      <c r="EV189" s="901"/>
      <c r="EW189" s="901"/>
      <c r="EX189" s="901"/>
      <c r="EY189" s="901"/>
      <c r="EZ189" s="901"/>
      <c r="FA189" s="901"/>
      <c r="FB189" s="901"/>
      <c r="FC189" s="901"/>
      <c r="FD189" s="901"/>
      <c r="FE189" s="901"/>
      <c r="FF189" s="901"/>
      <c r="FG189" s="901"/>
      <c r="FH189" s="901"/>
      <c r="FI189" s="901"/>
      <c r="FJ189" s="901"/>
      <c r="FK189" s="901"/>
      <c r="FL189" s="901"/>
      <c r="FM189" s="901"/>
      <c r="FN189" s="901"/>
      <c r="FO189" s="901"/>
      <c r="FP189" s="901"/>
      <c r="FQ189" s="901"/>
      <c r="FR189" s="901"/>
      <c r="FS189" s="901"/>
      <c r="FT189" s="901"/>
      <c r="FU189" s="901"/>
      <c r="FV189" s="901"/>
      <c r="FW189" s="901"/>
      <c r="FX189" s="901"/>
      <c r="FY189" s="901"/>
      <c r="FZ189" s="901"/>
      <c r="GA189" s="901"/>
      <c r="GB189" s="901"/>
      <c r="GC189" s="901"/>
      <c r="GD189" s="901"/>
      <c r="GE189" s="901"/>
      <c r="GF189" s="901"/>
      <c r="GG189" s="901"/>
      <c r="GH189" s="901"/>
      <c r="GI189" s="901"/>
      <c r="GJ189" s="901"/>
      <c r="GK189" s="901"/>
      <c r="GL189" s="901"/>
      <c r="GM189" s="901"/>
      <c r="GN189" s="901"/>
      <c r="GO189" s="901"/>
      <c r="GP189" s="901"/>
      <c r="GQ189" s="901"/>
      <c r="GR189" s="901"/>
      <c r="GS189" s="901"/>
      <c r="GT189" s="901"/>
      <c r="GU189" s="901"/>
      <c r="GV189" s="901"/>
      <c r="GW189" s="901"/>
      <c r="GX189" s="901"/>
      <c r="GY189" s="901"/>
      <c r="GZ189" s="901"/>
      <c r="HA189" s="901"/>
      <c r="HB189" s="901"/>
      <c r="HC189" s="901"/>
      <c r="HD189" s="901"/>
      <c r="HE189" s="901"/>
      <c r="HF189" s="901"/>
      <c r="HG189" s="901"/>
      <c r="HH189" s="901"/>
      <c r="HI189" s="901"/>
      <c r="HJ189" s="901"/>
      <c r="HK189" s="901"/>
      <c r="HL189" s="901"/>
      <c r="HM189" s="901"/>
      <c r="HN189" s="901"/>
      <c r="HO189" s="901"/>
      <c r="HP189" s="901"/>
      <c r="HQ189" s="901"/>
      <c r="HR189" s="901"/>
      <c r="HS189" s="901"/>
      <c r="HT189" s="901"/>
      <c r="HU189" s="901"/>
      <c r="HV189" s="901"/>
      <c r="HW189" s="901"/>
      <c r="HX189" s="901"/>
      <c r="HY189" s="901"/>
      <c r="HZ189" s="901"/>
      <c r="IA189" s="901"/>
      <c r="IB189" s="901"/>
      <c r="IC189" s="901"/>
      <c r="JJ189" s="901"/>
      <c r="JK189" s="901"/>
      <c r="JL189" s="901"/>
      <c r="JM189" s="901"/>
      <c r="JN189" s="901"/>
    </row>
    <row r="190" s="899" customFormat="1" ht="22.95" customHeight="1" spans="2:274">
      <c r="B190" s="983"/>
      <c r="C190" s="1057"/>
      <c r="D190" s="983"/>
      <c r="E190" s="904"/>
      <c r="F190" s="904"/>
      <c r="G190" s="904"/>
      <c r="H190" s="904"/>
      <c r="I190" s="904"/>
      <c r="J190" s="904"/>
      <c r="K190" s="904"/>
      <c r="L190" s="904"/>
      <c r="M190" s="904"/>
      <c r="N190" s="904"/>
      <c r="O190" s="904"/>
      <c r="P190" s="904"/>
      <c r="Q190" s="904"/>
      <c r="R190" s="904"/>
      <c r="S190" s="904"/>
      <c r="T190" s="904"/>
      <c r="U190" s="903"/>
      <c r="V190" s="904"/>
      <c r="W190" s="1058"/>
      <c r="X190" s="1058"/>
      <c r="Y190" s="1058"/>
      <c r="Z190" s="1058"/>
      <c r="AA190" s="1058"/>
      <c r="AB190" s="1058"/>
      <c r="AC190" s="1058"/>
      <c r="AD190" s="1058"/>
      <c r="AE190" s="1058"/>
      <c r="AF190" s="1059"/>
      <c r="AG190" s="904"/>
      <c r="AH190" s="904"/>
      <c r="AI190" s="1059"/>
      <c r="AJ190" s="904"/>
      <c r="AK190" s="904"/>
      <c r="AL190" s="904"/>
      <c r="AM190" s="904"/>
      <c r="AN190" s="904"/>
      <c r="AO190" s="904"/>
      <c r="AP190" s="904"/>
      <c r="AQ190" s="904"/>
      <c r="AR190" s="904"/>
      <c r="AS190" s="904"/>
      <c r="AT190" s="904"/>
      <c r="AU190" s="904"/>
      <c r="AV190" s="904"/>
      <c r="AW190" s="904"/>
      <c r="AX190" s="904"/>
      <c r="AY190" s="904"/>
      <c r="AZ190" s="904"/>
      <c r="BA190" s="904"/>
      <c r="BB190" s="904"/>
      <c r="BC190" s="904"/>
      <c r="BD190" s="904"/>
      <c r="BE190" s="904"/>
      <c r="BF190" s="904"/>
      <c r="BG190" s="901"/>
      <c r="BH190" s="901"/>
      <c r="BI190" s="901"/>
      <c r="BJ190" s="901"/>
      <c r="BK190" s="901"/>
      <c r="BL190" s="901"/>
      <c r="BM190" s="901"/>
      <c r="BN190" s="901"/>
      <c r="BO190" s="901"/>
      <c r="BP190" s="901"/>
      <c r="BQ190" s="901"/>
      <c r="BR190" s="901"/>
      <c r="BS190" s="901"/>
      <c r="BT190" s="901"/>
      <c r="BU190" s="901"/>
      <c r="BV190" s="901"/>
      <c r="BW190" s="901"/>
      <c r="BX190" s="901"/>
      <c r="BY190" s="901"/>
      <c r="BZ190" s="901"/>
      <c r="CA190" s="901"/>
      <c r="CB190" s="901"/>
      <c r="CC190" s="901"/>
      <c r="CD190" s="901"/>
      <c r="CE190" s="901"/>
      <c r="CF190" s="901"/>
      <c r="CG190" s="905"/>
      <c r="CH190" s="901"/>
      <c r="CI190" s="901"/>
      <c r="CJ190" s="901"/>
      <c r="CK190" s="901"/>
      <c r="CL190" s="901"/>
      <c r="CM190" s="901"/>
      <c r="CN190" s="901"/>
      <c r="CO190" s="901"/>
      <c r="CP190" s="901"/>
      <c r="CQ190" s="901"/>
      <c r="CR190" s="901"/>
      <c r="CS190" s="901"/>
      <c r="CT190" s="901"/>
      <c r="CU190" s="901"/>
      <c r="CV190" s="901"/>
      <c r="CW190" s="901"/>
      <c r="CX190" s="901"/>
      <c r="CY190" s="901"/>
      <c r="CZ190" s="901"/>
      <c r="DA190" s="901"/>
      <c r="DB190" s="901"/>
      <c r="DC190" s="901"/>
      <c r="DD190" s="901"/>
      <c r="DE190" s="901"/>
      <c r="DF190" s="901"/>
      <c r="DG190" s="901"/>
      <c r="DH190" s="901"/>
      <c r="DI190" s="901"/>
      <c r="DJ190" s="901"/>
      <c r="DK190" s="901"/>
      <c r="DL190" s="901"/>
      <c r="DM190" s="901"/>
      <c r="DN190" s="901"/>
      <c r="DO190" s="901"/>
      <c r="DP190" s="901"/>
      <c r="DQ190" s="901"/>
      <c r="DR190" s="901"/>
      <c r="DS190" s="901"/>
      <c r="DT190" s="901"/>
      <c r="DU190" s="901"/>
      <c r="DV190" s="901"/>
      <c r="DW190" s="901"/>
      <c r="DX190" s="901"/>
      <c r="DY190" s="901"/>
      <c r="DZ190" s="901"/>
      <c r="EA190" s="901"/>
      <c r="EB190" s="901"/>
      <c r="EC190" s="901"/>
      <c r="ED190" s="901"/>
      <c r="EE190" s="901"/>
      <c r="EF190" s="901"/>
      <c r="EG190" s="901"/>
      <c r="EH190" s="901"/>
      <c r="EI190" s="901"/>
      <c r="EJ190" s="901"/>
      <c r="EK190" s="901"/>
      <c r="EL190" s="901"/>
      <c r="EM190" s="901"/>
      <c r="EN190" s="901"/>
      <c r="EO190" s="901"/>
      <c r="EP190" s="901"/>
      <c r="EQ190" s="901"/>
      <c r="ER190" s="901"/>
      <c r="ES190" s="901"/>
      <c r="ET190" s="901"/>
      <c r="EU190" s="901"/>
      <c r="EV190" s="901"/>
      <c r="EW190" s="901"/>
      <c r="EX190" s="901"/>
      <c r="EY190" s="901"/>
      <c r="EZ190" s="901"/>
      <c r="FA190" s="901"/>
      <c r="FB190" s="901"/>
      <c r="FC190" s="901"/>
      <c r="FD190" s="901"/>
      <c r="FE190" s="901"/>
      <c r="FF190" s="901"/>
      <c r="FG190" s="901"/>
      <c r="FH190" s="901"/>
      <c r="FI190" s="901"/>
      <c r="FJ190" s="901"/>
      <c r="FK190" s="901"/>
      <c r="FL190" s="901"/>
      <c r="FM190" s="901"/>
      <c r="FN190" s="901"/>
      <c r="FO190" s="901"/>
      <c r="FP190" s="901"/>
      <c r="FQ190" s="901"/>
      <c r="FR190" s="901"/>
      <c r="FS190" s="901"/>
      <c r="FT190" s="901"/>
      <c r="FU190" s="901"/>
      <c r="FV190" s="901"/>
      <c r="FW190" s="901"/>
      <c r="FX190" s="901"/>
      <c r="FY190" s="901"/>
      <c r="FZ190" s="901"/>
      <c r="GA190" s="901"/>
      <c r="GB190" s="901"/>
      <c r="GC190" s="901"/>
      <c r="GD190" s="901"/>
      <c r="GE190" s="901"/>
      <c r="GF190" s="901"/>
      <c r="GG190" s="901"/>
      <c r="GH190" s="901"/>
      <c r="GI190" s="901"/>
      <c r="GJ190" s="901"/>
      <c r="GK190" s="901"/>
      <c r="GL190" s="901"/>
      <c r="GM190" s="901"/>
      <c r="GN190" s="901"/>
      <c r="GO190" s="901"/>
      <c r="GP190" s="901"/>
      <c r="GQ190" s="901"/>
      <c r="GR190" s="901"/>
      <c r="GS190" s="901"/>
      <c r="GT190" s="901"/>
      <c r="GU190" s="901"/>
      <c r="GV190" s="901"/>
      <c r="GW190" s="901"/>
      <c r="GX190" s="901"/>
      <c r="GY190" s="901"/>
      <c r="GZ190" s="901"/>
      <c r="HA190" s="901"/>
      <c r="HB190" s="901"/>
      <c r="HC190" s="901"/>
      <c r="HD190" s="901"/>
      <c r="HE190" s="901"/>
      <c r="HF190" s="901"/>
      <c r="HG190" s="901"/>
      <c r="HH190" s="901"/>
      <c r="HI190" s="901"/>
      <c r="HJ190" s="901"/>
      <c r="HK190" s="901"/>
      <c r="HL190" s="901"/>
      <c r="HM190" s="901"/>
      <c r="HN190" s="901"/>
      <c r="HO190" s="901"/>
      <c r="HP190" s="901"/>
      <c r="HQ190" s="901"/>
      <c r="HR190" s="901"/>
      <c r="HS190" s="901"/>
      <c r="HT190" s="901"/>
      <c r="HU190" s="901"/>
      <c r="HV190" s="901"/>
      <c r="HW190" s="901"/>
      <c r="HX190" s="901"/>
      <c r="HY190" s="901"/>
      <c r="HZ190" s="901"/>
      <c r="IA190" s="901"/>
      <c r="IB190" s="901"/>
      <c r="IC190" s="901"/>
      <c r="JJ190" s="901"/>
      <c r="JK190" s="901"/>
      <c r="JL190" s="901"/>
      <c r="JM190" s="901"/>
      <c r="JN190" s="901"/>
    </row>
    <row r="191" s="899" customFormat="1" ht="22.95" customHeight="1" spans="2:274">
      <c r="B191" s="983"/>
      <c r="C191" s="1057"/>
      <c r="D191" s="983"/>
      <c r="E191" s="904"/>
      <c r="F191" s="904"/>
      <c r="G191" s="904"/>
      <c r="H191" s="904"/>
      <c r="I191" s="904"/>
      <c r="J191" s="904"/>
      <c r="K191" s="904"/>
      <c r="L191" s="904"/>
      <c r="M191" s="904"/>
      <c r="N191" s="904"/>
      <c r="O191" s="904"/>
      <c r="P191" s="904"/>
      <c r="Q191" s="904"/>
      <c r="R191" s="904"/>
      <c r="S191" s="904"/>
      <c r="T191" s="904"/>
      <c r="U191" s="903"/>
      <c r="V191" s="904"/>
      <c r="W191" s="1058"/>
      <c r="X191" s="1058"/>
      <c r="Y191" s="1058"/>
      <c r="Z191" s="1058"/>
      <c r="AA191" s="1058"/>
      <c r="AB191" s="1058"/>
      <c r="AC191" s="1058"/>
      <c r="AD191" s="1058"/>
      <c r="AE191" s="1058"/>
      <c r="AF191" s="1059"/>
      <c r="AG191" s="904"/>
      <c r="AH191" s="904"/>
      <c r="AI191" s="1059"/>
      <c r="AJ191" s="904"/>
      <c r="AK191" s="904"/>
      <c r="AL191" s="904"/>
      <c r="AM191" s="904"/>
      <c r="AN191" s="904"/>
      <c r="AO191" s="904"/>
      <c r="AP191" s="904"/>
      <c r="AQ191" s="904"/>
      <c r="AR191" s="904"/>
      <c r="AS191" s="904"/>
      <c r="AT191" s="904"/>
      <c r="AU191" s="904"/>
      <c r="AV191" s="904"/>
      <c r="AW191" s="904"/>
      <c r="AX191" s="904"/>
      <c r="AY191" s="904"/>
      <c r="AZ191" s="904"/>
      <c r="BA191" s="904"/>
      <c r="BB191" s="904"/>
      <c r="BC191" s="904"/>
      <c r="BD191" s="904"/>
      <c r="BE191" s="904"/>
      <c r="BF191" s="904"/>
      <c r="BG191" s="901"/>
      <c r="BH191" s="901"/>
      <c r="BI191" s="901"/>
      <c r="BJ191" s="901"/>
      <c r="BK191" s="901"/>
      <c r="BL191" s="901"/>
      <c r="BM191" s="901"/>
      <c r="BN191" s="901"/>
      <c r="BO191" s="901"/>
      <c r="BP191" s="901"/>
      <c r="BQ191" s="901"/>
      <c r="BR191" s="901"/>
      <c r="BS191" s="901"/>
      <c r="BT191" s="901"/>
      <c r="BU191" s="901"/>
      <c r="BV191" s="901"/>
      <c r="BW191" s="901"/>
      <c r="BX191" s="901"/>
      <c r="BY191" s="901"/>
      <c r="BZ191" s="901"/>
      <c r="CA191" s="901"/>
      <c r="CB191" s="901"/>
      <c r="CC191" s="901"/>
      <c r="CD191" s="901"/>
      <c r="CE191" s="901"/>
      <c r="CF191" s="901"/>
      <c r="CG191" s="905"/>
      <c r="CH191" s="901"/>
      <c r="CI191" s="901"/>
      <c r="CJ191" s="901"/>
      <c r="CK191" s="901"/>
      <c r="CL191" s="901"/>
      <c r="CM191" s="901"/>
      <c r="CN191" s="901"/>
      <c r="CO191" s="901"/>
      <c r="CP191" s="901"/>
      <c r="CQ191" s="901"/>
      <c r="CR191" s="901"/>
      <c r="CS191" s="901"/>
      <c r="CT191" s="901"/>
      <c r="CU191" s="901"/>
      <c r="CV191" s="901"/>
      <c r="CW191" s="901"/>
      <c r="CX191" s="901"/>
      <c r="CY191" s="901"/>
      <c r="CZ191" s="901"/>
      <c r="DA191" s="901"/>
      <c r="DB191" s="901"/>
      <c r="DC191" s="901"/>
      <c r="DD191" s="901"/>
      <c r="DE191" s="901"/>
      <c r="DF191" s="901"/>
      <c r="DG191" s="901"/>
      <c r="DH191" s="901"/>
      <c r="DI191" s="901"/>
      <c r="DJ191" s="901"/>
      <c r="DK191" s="901"/>
      <c r="DL191" s="901"/>
      <c r="DM191" s="901"/>
      <c r="DN191" s="901"/>
      <c r="DO191" s="901"/>
      <c r="DP191" s="901"/>
      <c r="DQ191" s="901"/>
      <c r="DR191" s="901"/>
      <c r="DS191" s="901"/>
      <c r="DT191" s="901"/>
      <c r="DU191" s="901"/>
      <c r="DV191" s="901"/>
      <c r="DW191" s="901"/>
      <c r="DX191" s="901"/>
      <c r="DY191" s="901"/>
      <c r="DZ191" s="901"/>
      <c r="EA191" s="901"/>
      <c r="EB191" s="901"/>
      <c r="EC191" s="901"/>
      <c r="ED191" s="901"/>
      <c r="EE191" s="901"/>
      <c r="EF191" s="901"/>
      <c r="EG191" s="901"/>
      <c r="EH191" s="901"/>
      <c r="EI191" s="901"/>
      <c r="EJ191" s="901"/>
      <c r="EK191" s="901"/>
      <c r="EL191" s="901"/>
      <c r="EM191" s="901"/>
      <c r="EN191" s="901"/>
      <c r="EO191" s="901"/>
      <c r="EP191" s="901"/>
      <c r="EQ191" s="901"/>
      <c r="ER191" s="901"/>
      <c r="ES191" s="901"/>
      <c r="ET191" s="901"/>
      <c r="EU191" s="901"/>
      <c r="EV191" s="901"/>
      <c r="EW191" s="901"/>
      <c r="EX191" s="901"/>
      <c r="EY191" s="901"/>
      <c r="EZ191" s="901"/>
      <c r="FA191" s="901"/>
      <c r="FB191" s="901"/>
      <c r="FC191" s="901"/>
      <c r="FD191" s="901"/>
      <c r="FE191" s="901"/>
      <c r="FF191" s="901"/>
      <c r="FG191" s="901"/>
      <c r="FH191" s="901"/>
      <c r="FI191" s="901"/>
      <c r="FJ191" s="901"/>
      <c r="FK191" s="901"/>
      <c r="FL191" s="901"/>
      <c r="FM191" s="901"/>
      <c r="FN191" s="901"/>
      <c r="FO191" s="901"/>
      <c r="FP191" s="901"/>
      <c r="FQ191" s="901"/>
      <c r="FR191" s="901"/>
      <c r="FS191" s="901"/>
      <c r="FT191" s="901"/>
      <c r="FU191" s="901"/>
      <c r="FV191" s="901"/>
      <c r="FW191" s="901"/>
      <c r="FX191" s="901"/>
      <c r="FY191" s="901"/>
      <c r="FZ191" s="901"/>
      <c r="GA191" s="901"/>
      <c r="GB191" s="901"/>
      <c r="GC191" s="901"/>
      <c r="GD191" s="901"/>
      <c r="GE191" s="901"/>
      <c r="GF191" s="901"/>
      <c r="GG191" s="901"/>
      <c r="GH191" s="901"/>
      <c r="GI191" s="901"/>
      <c r="GJ191" s="901"/>
      <c r="GK191" s="901"/>
      <c r="GL191" s="901"/>
      <c r="GM191" s="901"/>
      <c r="GN191" s="901"/>
      <c r="GO191" s="901"/>
      <c r="GP191" s="901"/>
      <c r="GQ191" s="901"/>
      <c r="GR191" s="901"/>
      <c r="GS191" s="901"/>
      <c r="GT191" s="901"/>
      <c r="GU191" s="901"/>
      <c r="GV191" s="901"/>
      <c r="GW191" s="901"/>
      <c r="GX191" s="901"/>
      <c r="GY191" s="901"/>
      <c r="GZ191" s="901"/>
      <c r="HA191" s="901"/>
      <c r="HB191" s="901"/>
      <c r="HC191" s="901"/>
      <c r="HD191" s="901"/>
      <c r="HE191" s="901"/>
      <c r="HF191" s="901"/>
      <c r="HG191" s="901"/>
      <c r="HH191" s="901"/>
      <c r="HI191" s="901"/>
      <c r="HJ191" s="901"/>
      <c r="HK191" s="901"/>
      <c r="HL191" s="901"/>
      <c r="HM191" s="901"/>
      <c r="HN191" s="901"/>
      <c r="HO191" s="901"/>
      <c r="HP191" s="901"/>
      <c r="HQ191" s="901"/>
      <c r="HR191" s="901"/>
      <c r="HS191" s="901"/>
      <c r="HT191" s="901"/>
      <c r="HU191" s="901"/>
      <c r="HV191" s="901"/>
      <c r="HW191" s="901"/>
      <c r="HX191" s="901"/>
      <c r="HY191" s="901"/>
      <c r="HZ191" s="901"/>
      <c r="IA191" s="901"/>
      <c r="IB191" s="901"/>
      <c r="IC191" s="901"/>
      <c r="JJ191" s="901"/>
      <c r="JK191" s="901"/>
      <c r="JL191" s="901"/>
      <c r="JM191" s="901"/>
      <c r="JN191" s="901"/>
    </row>
    <row r="192" s="899" customFormat="1" ht="22.95" customHeight="1" spans="2:274">
      <c r="B192" s="983"/>
      <c r="C192" s="1057"/>
      <c r="D192" s="983"/>
      <c r="E192" s="904"/>
      <c r="F192" s="904"/>
      <c r="G192" s="904"/>
      <c r="H192" s="904"/>
      <c r="I192" s="904"/>
      <c r="J192" s="904"/>
      <c r="K192" s="904"/>
      <c r="L192" s="904"/>
      <c r="M192" s="904"/>
      <c r="N192" s="904"/>
      <c r="O192" s="904"/>
      <c r="P192" s="904"/>
      <c r="Q192" s="904"/>
      <c r="R192" s="904"/>
      <c r="S192" s="904"/>
      <c r="T192" s="904"/>
      <c r="U192" s="903"/>
      <c r="V192" s="904"/>
      <c r="W192" s="1058"/>
      <c r="X192" s="1058"/>
      <c r="Y192" s="1058"/>
      <c r="Z192" s="1058"/>
      <c r="AA192" s="1058"/>
      <c r="AB192" s="1058"/>
      <c r="AC192" s="1058"/>
      <c r="AD192" s="1058"/>
      <c r="AE192" s="1058"/>
      <c r="AF192" s="1059"/>
      <c r="AG192" s="904"/>
      <c r="AH192" s="904"/>
      <c r="AI192" s="1059"/>
      <c r="AJ192" s="904"/>
      <c r="AK192" s="904"/>
      <c r="AL192" s="904"/>
      <c r="AM192" s="904"/>
      <c r="AN192" s="904"/>
      <c r="AO192" s="904"/>
      <c r="AP192" s="904"/>
      <c r="AQ192" s="904"/>
      <c r="AR192" s="904"/>
      <c r="AS192" s="904"/>
      <c r="AT192" s="904"/>
      <c r="AU192" s="904"/>
      <c r="AV192" s="904"/>
      <c r="AW192" s="904"/>
      <c r="AX192" s="904"/>
      <c r="AY192" s="904"/>
      <c r="AZ192" s="904"/>
      <c r="BA192" s="904"/>
      <c r="BB192" s="904"/>
      <c r="BC192" s="904"/>
      <c r="BD192" s="904"/>
      <c r="BE192" s="904"/>
      <c r="BF192" s="904"/>
      <c r="BG192" s="901"/>
      <c r="BH192" s="901"/>
      <c r="BI192" s="901"/>
      <c r="BJ192" s="901"/>
      <c r="BK192" s="901"/>
      <c r="BL192" s="901"/>
      <c r="BM192" s="901"/>
      <c r="BN192" s="901"/>
      <c r="BO192" s="901"/>
      <c r="BP192" s="901"/>
      <c r="BQ192" s="901"/>
      <c r="BR192" s="901"/>
      <c r="BS192" s="901"/>
      <c r="BT192" s="901"/>
      <c r="BU192" s="901"/>
      <c r="BV192" s="901"/>
      <c r="BW192" s="901"/>
      <c r="BX192" s="901"/>
      <c r="BY192" s="901"/>
      <c r="BZ192" s="901"/>
      <c r="CA192" s="901"/>
      <c r="CB192" s="901"/>
      <c r="CC192" s="901"/>
      <c r="CD192" s="901"/>
      <c r="CE192" s="901"/>
      <c r="CF192" s="901"/>
      <c r="CG192" s="905"/>
      <c r="CH192" s="901"/>
      <c r="CI192" s="901"/>
      <c r="CJ192" s="901"/>
      <c r="CK192" s="901"/>
      <c r="CL192" s="901"/>
      <c r="CM192" s="901"/>
      <c r="CN192" s="901"/>
      <c r="CO192" s="901"/>
      <c r="CP192" s="901"/>
      <c r="CQ192" s="901"/>
      <c r="CR192" s="901"/>
      <c r="CS192" s="901"/>
      <c r="CT192" s="901"/>
      <c r="CU192" s="901"/>
      <c r="CV192" s="901"/>
      <c r="CW192" s="901"/>
      <c r="CX192" s="901"/>
      <c r="CY192" s="901"/>
      <c r="CZ192" s="901"/>
      <c r="DA192" s="901"/>
      <c r="DB192" s="901"/>
      <c r="DC192" s="901"/>
      <c r="DD192" s="901"/>
      <c r="DE192" s="901"/>
      <c r="DF192" s="901"/>
      <c r="DG192" s="901"/>
      <c r="DH192" s="901"/>
      <c r="DI192" s="901"/>
      <c r="DJ192" s="901"/>
      <c r="DK192" s="901"/>
      <c r="DL192" s="901"/>
      <c r="DM192" s="901"/>
      <c r="DN192" s="901"/>
      <c r="DO192" s="901"/>
      <c r="DP192" s="901"/>
      <c r="DQ192" s="901"/>
      <c r="DR192" s="901"/>
      <c r="DS192" s="901"/>
      <c r="DT192" s="901"/>
      <c r="DU192" s="901"/>
      <c r="DV192" s="901"/>
      <c r="DW192" s="901"/>
      <c r="DX192" s="901"/>
      <c r="DY192" s="901"/>
      <c r="DZ192" s="901"/>
      <c r="EA192" s="901"/>
      <c r="EB192" s="901"/>
      <c r="EC192" s="901"/>
      <c r="ED192" s="901"/>
      <c r="EE192" s="901"/>
      <c r="EF192" s="901"/>
      <c r="EG192" s="901"/>
      <c r="EH192" s="901"/>
      <c r="EI192" s="901"/>
      <c r="EJ192" s="901"/>
      <c r="EK192" s="901"/>
      <c r="EL192" s="901"/>
      <c r="EM192" s="901"/>
      <c r="EN192" s="901"/>
      <c r="EO192" s="901"/>
      <c r="EP192" s="901"/>
      <c r="EQ192" s="901"/>
      <c r="ER192" s="901"/>
      <c r="ES192" s="901"/>
      <c r="ET192" s="901"/>
      <c r="EU192" s="901"/>
      <c r="EV192" s="901"/>
      <c r="EW192" s="901"/>
      <c r="EX192" s="901"/>
      <c r="EY192" s="901"/>
      <c r="EZ192" s="901"/>
      <c r="FA192" s="901"/>
      <c r="FB192" s="901"/>
      <c r="FC192" s="901"/>
      <c r="FD192" s="901"/>
      <c r="FE192" s="901"/>
      <c r="FF192" s="901"/>
      <c r="FG192" s="901"/>
      <c r="FH192" s="901"/>
      <c r="FI192" s="901"/>
      <c r="FJ192" s="901"/>
      <c r="FK192" s="901"/>
      <c r="FL192" s="901"/>
      <c r="FM192" s="901"/>
      <c r="FN192" s="901"/>
      <c r="FO192" s="901"/>
      <c r="FP192" s="901"/>
      <c r="FQ192" s="901"/>
      <c r="FR192" s="901"/>
      <c r="FS192" s="901"/>
      <c r="FT192" s="901"/>
      <c r="FU192" s="901"/>
      <c r="FV192" s="901"/>
      <c r="FW192" s="901"/>
      <c r="FX192" s="901"/>
      <c r="FY192" s="901"/>
      <c r="FZ192" s="901"/>
      <c r="GA192" s="901"/>
      <c r="GB192" s="901"/>
      <c r="GC192" s="901"/>
      <c r="GD192" s="901"/>
      <c r="GE192" s="901"/>
      <c r="GF192" s="901"/>
      <c r="GG192" s="901"/>
      <c r="GH192" s="901"/>
      <c r="GI192" s="901"/>
      <c r="GJ192" s="901"/>
      <c r="GK192" s="901"/>
      <c r="GL192" s="901"/>
      <c r="GM192" s="901"/>
      <c r="GN192" s="901"/>
      <c r="GO192" s="901"/>
      <c r="GP192" s="901"/>
      <c r="GQ192" s="901"/>
      <c r="GR192" s="901"/>
      <c r="GS192" s="901"/>
      <c r="GT192" s="901"/>
      <c r="GU192" s="901"/>
      <c r="GV192" s="901"/>
      <c r="GW192" s="901"/>
      <c r="GX192" s="901"/>
      <c r="GY192" s="901"/>
      <c r="GZ192" s="901"/>
      <c r="HA192" s="901"/>
      <c r="HB192" s="901"/>
      <c r="HC192" s="901"/>
      <c r="HD192" s="901"/>
      <c r="HE192" s="901"/>
      <c r="HF192" s="901"/>
      <c r="HG192" s="901"/>
      <c r="HH192" s="901"/>
      <c r="HI192" s="901"/>
      <c r="HJ192" s="901"/>
      <c r="HK192" s="901"/>
      <c r="HL192" s="901"/>
      <c r="HM192" s="901"/>
      <c r="HN192" s="901"/>
      <c r="HO192" s="901"/>
      <c r="HP192" s="901"/>
      <c r="HQ192" s="901"/>
      <c r="HR192" s="901"/>
      <c r="HS192" s="901"/>
      <c r="HT192" s="901"/>
      <c r="HU192" s="901"/>
      <c r="HV192" s="901"/>
      <c r="HW192" s="901"/>
      <c r="HX192" s="901"/>
      <c r="HY192" s="901"/>
      <c r="HZ192" s="901"/>
      <c r="IA192" s="901"/>
      <c r="IB192" s="901"/>
      <c r="IC192" s="901"/>
      <c r="JJ192" s="901"/>
      <c r="JK192" s="901"/>
      <c r="JL192" s="901"/>
      <c r="JM192" s="901"/>
      <c r="JN192" s="901"/>
    </row>
    <row r="193" s="899" customFormat="1" ht="22.95" customHeight="1" spans="2:274">
      <c r="B193" s="983"/>
      <c r="C193" s="1057"/>
      <c r="D193" s="983"/>
      <c r="E193" s="904"/>
      <c r="F193" s="904"/>
      <c r="G193" s="904"/>
      <c r="H193" s="904"/>
      <c r="I193" s="904"/>
      <c r="J193" s="904"/>
      <c r="K193" s="904"/>
      <c r="L193" s="904"/>
      <c r="M193" s="904"/>
      <c r="N193" s="904"/>
      <c r="O193" s="904"/>
      <c r="P193" s="904"/>
      <c r="Q193" s="904"/>
      <c r="R193" s="904"/>
      <c r="S193" s="904"/>
      <c r="T193" s="904"/>
      <c r="U193" s="903"/>
      <c r="V193" s="904"/>
      <c r="W193" s="1058"/>
      <c r="X193" s="1058"/>
      <c r="Y193" s="1058"/>
      <c r="Z193" s="1058"/>
      <c r="AA193" s="1058"/>
      <c r="AB193" s="1058"/>
      <c r="AC193" s="1058"/>
      <c r="AD193" s="1058"/>
      <c r="AE193" s="1058"/>
      <c r="AF193" s="1059"/>
      <c r="AG193" s="904"/>
      <c r="AH193" s="904"/>
      <c r="AI193" s="1059"/>
      <c r="AJ193" s="904"/>
      <c r="AK193" s="904"/>
      <c r="AL193" s="904"/>
      <c r="AM193" s="904"/>
      <c r="AN193" s="904"/>
      <c r="AO193" s="904"/>
      <c r="AP193" s="904"/>
      <c r="AQ193" s="904"/>
      <c r="AR193" s="904"/>
      <c r="AS193" s="904"/>
      <c r="AT193" s="904"/>
      <c r="AU193" s="904"/>
      <c r="AV193" s="904"/>
      <c r="AW193" s="904"/>
      <c r="AX193" s="904"/>
      <c r="AY193" s="904"/>
      <c r="AZ193" s="904"/>
      <c r="BA193" s="904"/>
      <c r="BB193" s="904"/>
      <c r="BC193" s="904"/>
      <c r="BD193" s="904"/>
      <c r="BE193" s="904"/>
      <c r="BF193" s="904"/>
      <c r="BG193" s="901"/>
      <c r="BH193" s="901"/>
      <c r="BI193" s="901"/>
      <c r="BJ193" s="901"/>
      <c r="BK193" s="901"/>
      <c r="BL193" s="901"/>
      <c r="BM193" s="901"/>
      <c r="BN193" s="901"/>
      <c r="BO193" s="901"/>
      <c r="BP193" s="901"/>
      <c r="BQ193" s="901"/>
      <c r="BR193" s="901"/>
      <c r="BS193" s="901"/>
      <c r="BT193" s="901"/>
      <c r="BU193" s="901"/>
      <c r="BV193" s="901"/>
      <c r="BW193" s="901"/>
      <c r="BX193" s="901"/>
      <c r="BY193" s="901"/>
      <c r="BZ193" s="901"/>
      <c r="CA193" s="901"/>
      <c r="CB193" s="901"/>
      <c r="CC193" s="901"/>
      <c r="CD193" s="901"/>
      <c r="CE193" s="901"/>
      <c r="CF193" s="901"/>
      <c r="CG193" s="905"/>
      <c r="CH193" s="901"/>
      <c r="CI193" s="901"/>
      <c r="CJ193" s="901"/>
      <c r="CK193" s="901"/>
      <c r="CL193" s="901"/>
      <c r="CM193" s="901"/>
      <c r="CN193" s="901"/>
      <c r="CO193" s="901"/>
      <c r="CP193" s="901"/>
      <c r="CQ193" s="901"/>
      <c r="CR193" s="901"/>
      <c r="CS193" s="901"/>
      <c r="CT193" s="901"/>
      <c r="CU193" s="901"/>
      <c r="CV193" s="901"/>
      <c r="CW193" s="901"/>
      <c r="CX193" s="901"/>
      <c r="CY193" s="901"/>
      <c r="CZ193" s="901"/>
      <c r="DA193" s="901"/>
      <c r="DB193" s="901"/>
      <c r="DC193" s="901"/>
      <c r="DD193" s="901"/>
      <c r="DE193" s="901"/>
      <c r="DF193" s="901"/>
      <c r="DG193" s="901"/>
      <c r="DH193" s="901"/>
      <c r="DI193" s="901"/>
      <c r="DJ193" s="901"/>
      <c r="DK193" s="901"/>
      <c r="DL193" s="901"/>
      <c r="DM193" s="901"/>
      <c r="DN193" s="901"/>
      <c r="DO193" s="901"/>
      <c r="DP193" s="901"/>
      <c r="DQ193" s="901"/>
      <c r="DR193" s="901"/>
      <c r="DS193" s="901"/>
      <c r="DT193" s="901"/>
      <c r="DU193" s="901"/>
      <c r="DV193" s="901"/>
      <c r="DW193" s="901"/>
      <c r="DX193" s="901"/>
      <c r="DY193" s="901"/>
      <c r="DZ193" s="901"/>
      <c r="EA193" s="901"/>
      <c r="EB193" s="901"/>
      <c r="EC193" s="901"/>
      <c r="ED193" s="901"/>
      <c r="EE193" s="901"/>
      <c r="EF193" s="901"/>
      <c r="EG193" s="901"/>
      <c r="EH193" s="901"/>
      <c r="EI193" s="901"/>
      <c r="EJ193" s="901"/>
      <c r="EK193" s="901"/>
      <c r="EL193" s="901"/>
      <c r="EM193" s="901"/>
      <c r="EN193" s="901"/>
      <c r="EO193" s="901"/>
      <c r="EP193" s="901"/>
      <c r="EQ193" s="901"/>
      <c r="ER193" s="901"/>
      <c r="ES193" s="901"/>
      <c r="ET193" s="901"/>
      <c r="EU193" s="901"/>
      <c r="EV193" s="901"/>
      <c r="EW193" s="901"/>
      <c r="EX193" s="901"/>
      <c r="EY193" s="901"/>
      <c r="EZ193" s="901"/>
      <c r="FA193" s="901"/>
      <c r="FB193" s="901"/>
      <c r="FC193" s="901"/>
      <c r="FD193" s="901"/>
      <c r="FE193" s="901"/>
      <c r="FF193" s="901"/>
      <c r="FG193" s="901"/>
      <c r="FH193" s="901"/>
      <c r="FI193" s="901"/>
      <c r="FJ193" s="901"/>
      <c r="FK193" s="901"/>
      <c r="FL193" s="901"/>
      <c r="FM193" s="901"/>
      <c r="FN193" s="901"/>
      <c r="FO193" s="901"/>
      <c r="FP193" s="901"/>
      <c r="FQ193" s="901"/>
      <c r="FR193" s="901"/>
      <c r="FS193" s="901"/>
      <c r="FT193" s="901"/>
      <c r="FU193" s="901"/>
      <c r="FV193" s="901"/>
      <c r="FW193" s="901"/>
      <c r="FX193" s="901"/>
      <c r="FY193" s="901"/>
      <c r="FZ193" s="901"/>
      <c r="GA193" s="901"/>
      <c r="GB193" s="901"/>
      <c r="GC193" s="901"/>
      <c r="GD193" s="901"/>
      <c r="GE193" s="901"/>
      <c r="GF193" s="901"/>
      <c r="GG193" s="901"/>
      <c r="GH193" s="901"/>
      <c r="GI193" s="901"/>
      <c r="GJ193" s="901"/>
      <c r="GK193" s="901"/>
      <c r="GL193" s="901"/>
      <c r="GM193" s="901"/>
      <c r="GN193" s="901"/>
      <c r="GO193" s="901"/>
      <c r="GP193" s="901"/>
      <c r="GQ193" s="901"/>
      <c r="GR193" s="901"/>
      <c r="GS193" s="901"/>
      <c r="GT193" s="901"/>
      <c r="GU193" s="901"/>
      <c r="GV193" s="901"/>
      <c r="GW193" s="901"/>
      <c r="GX193" s="901"/>
      <c r="GY193" s="901"/>
      <c r="GZ193" s="901"/>
      <c r="HA193" s="901"/>
      <c r="HB193" s="901"/>
      <c r="HC193" s="901"/>
      <c r="HD193" s="901"/>
      <c r="HE193" s="901"/>
      <c r="HF193" s="901"/>
      <c r="HG193" s="901"/>
      <c r="HH193" s="901"/>
      <c r="HI193" s="901"/>
      <c r="HJ193" s="901"/>
      <c r="HK193" s="901"/>
      <c r="HL193" s="901"/>
      <c r="HM193" s="901"/>
      <c r="HN193" s="901"/>
      <c r="HO193" s="901"/>
      <c r="HP193" s="901"/>
      <c r="HQ193" s="901"/>
      <c r="HR193" s="901"/>
      <c r="HS193" s="901"/>
      <c r="HT193" s="901"/>
      <c r="HU193" s="901"/>
      <c r="HV193" s="901"/>
      <c r="HW193" s="901"/>
      <c r="HX193" s="901"/>
      <c r="HY193" s="901"/>
      <c r="HZ193" s="901"/>
      <c r="IA193" s="901"/>
      <c r="IB193" s="901"/>
      <c r="IC193" s="901"/>
      <c r="JJ193" s="901"/>
      <c r="JK193" s="901"/>
      <c r="JL193" s="901"/>
      <c r="JM193" s="901"/>
      <c r="JN193" s="901"/>
    </row>
    <row r="194" s="899" customFormat="1" ht="22.95" customHeight="1" spans="2:274">
      <c r="B194" s="983"/>
      <c r="C194" s="1057"/>
      <c r="D194" s="983"/>
      <c r="E194" s="904"/>
      <c r="F194" s="904"/>
      <c r="G194" s="904"/>
      <c r="H194" s="904"/>
      <c r="I194" s="904"/>
      <c r="J194" s="904"/>
      <c r="K194" s="904"/>
      <c r="L194" s="904"/>
      <c r="M194" s="904"/>
      <c r="N194" s="904"/>
      <c r="O194" s="904"/>
      <c r="P194" s="904"/>
      <c r="Q194" s="904"/>
      <c r="R194" s="904"/>
      <c r="S194" s="904"/>
      <c r="T194" s="904"/>
      <c r="U194" s="903"/>
      <c r="V194" s="904"/>
      <c r="W194" s="1058"/>
      <c r="X194" s="1058"/>
      <c r="Y194" s="1058"/>
      <c r="Z194" s="1058"/>
      <c r="AA194" s="1058"/>
      <c r="AB194" s="1058"/>
      <c r="AC194" s="1058"/>
      <c r="AD194" s="1058"/>
      <c r="AE194" s="1058"/>
      <c r="AF194" s="1059"/>
      <c r="AG194" s="904"/>
      <c r="AH194" s="904"/>
      <c r="AI194" s="1059"/>
      <c r="AJ194" s="904"/>
      <c r="AK194" s="904"/>
      <c r="AL194" s="904"/>
      <c r="AM194" s="904"/>
      <c r="AN194" s="904"/>
      <c r="AO194" s="904"/>
      <c r="AP194" s="904"/>
      <c r="AQ194" s="904"/>
      <c r="AR194" s="904"/>
      <c r="AS194" s="904"/>
      <c r="AT194" s="904"/>
      <c r="AU194" s="904"/>
      <c r="AV194" s="904"/>
      <c r="AW194" s="904"/>
      <c r="AX194" s="904"/>
      <c r="AY194" s="904"/>
      <c r="AZ194" s="904"/>
      <c r="BA194" s="904"/>
      <c r="BB194" s="904"/>
      <c r="BC194" s="904"/>
      <c r="BD194" s="904"/>
      <c r="BE194" s="904"/>
      <c r="BF194" s="904"/>
      <c r="BG194" s="901"/>
      <c r="BH194" s="901"/>
      <c r="BI194" s="901"/>
      <c r="BJ194" s="901"/>
      <c r="BK194" s="901"/>
      <c r="BL194" s="901"/>
      <c r="BM194" s="901"/>
      <c r="BN194" s="901"/>
      <c r="BO194" s="901"/>
      <c r="BP194" s="901"/>
      <c r="BQ194" s="901"/>
      <c r="BR194" s="901"/>
      <c r="BS194" s="901"/>
      <c r="BT194" s="901"/>
      <c r="BU194" s="901"/>
      <c r="BV194" s="901"/>
      <c r="BW194" s="901"/>
      <c r="BX194" s="901"/>
      <c r="BY194" s="901"/>
      <c r="BZ194" s="901"/>
      <c r="CA194" s="901"/>
      <c r="CB194" s="901"/>
      <c r="CC194" s="901"/>
      <c r="CD194" s="901"/>
      <c r="CE194" s="901"/>
      <c r="CF194" s="901"/>
      <c r="CG194" s="905"/>
      <c r="CH194" s="901"/>
      <c r="CI194" s="901"/>
      <c r="CJ194" s="901"/>
      <c r="CK194" s="901"/>
      <c r="CL194" s="901"/>
      <c r="CM194" s="901"/>
      <c r="CN194" s="901"/>
      <c r="CO194" s="901"/>
      <c r="CP194" s="901"/>
      <c r="CQ194" s="901"/>
      <c r="CR194" s="901"/>
      <c r="CS194" s="901"/>
      <c r="CT194" s="901"/>
      <c r="CU194" s="901"/>
      <c r="CV194" s="901"/>
      <c r="CW194" s="901"/>
      <c r="CX194" s="901"/>
      <c r="CY194" s="901"/>
      <c r="CZ194" s="901"/>
      <c r="DA194" s="901"/>
      <c r="DB194" s="901"/>
      <c r="DC194" s="901"/>
      <c r="DD194" s="901"/>
      <c r="DE194" s="901"/>
      <c r="DF194" s="901"/>
      <c r="DG194" s="901"/>
      <c r="DH194" s="901"/>
      <c r="DI194" s="901"/>
      <c r="DJ194" s="901"/>
      <c r="DK194" s="901"/>
      <c r="DL194" s="901"/>
      <c r="DM194" s="901"/>
      <c r="DN194" s="901"/>
      <c r="DO194" s="901"/>
      <c r="DP194" s="901"/>
      <c r="DQ194" s="901"/>
      <c r="DR194" s="901"/>
      <c r="DS194" s="901"/>
      <c r="DT194" s="901"/>
      <c r="DU194" s="901"/>
      <c r="DV194" s="901"/>
      <c r="DW194" s="901"/>
      <c r="DX194" s="901"/>
      <c r="DY194" s="901"/>
      <c r="DZ194" s="901"/>
      <c r="EA194" s="901"/>
      <c r="EB194" s="901"/>
      <c r="EC194" s="901"/>
      <c r="ED194" s="901"/>
      <c r="EE194" s="901"/>
      <c r="EF194" s="901"/>
      <c r="EG194" s="901"/>
      <c r="EH194" s="901"/>
      <c r="EI194" s="901"/>
      <c r="EJ194" s="901"/>
      <c r="EK194" s="901"/>
      <c r="EL194" s="901"/>
      <c r="EM194" s="901"/>
      <c r="EN194" s="901"/>
      <c r="EO194" s="901"/>
      <c r="EP194" s="901"/>
      <c r="EQ194" s="901"/>
      <c r="ER194" s="901"/>
      <c r="ES194" s="901"/>
      <c r="ET194" s="901"/>
      <c r="EU194" s="901"/>
      <c r="EV194" s="901"/>
      <c r="EW194" s="901"/>
      <c r="EX194" s="901"/>
      <c r="EY194" s="901"/>
      <c r="EZ194" s="901"/>
      <c r="FA194" s="901"/>
      <c r="FB194" s="901"/>
      <c r="FC194" s="901"/>
      <c r="FD194" s="901"/>
      <c r="FE194" s="901"/>
      <c r="FF194" s="901"/>
      <c r="FG194" s="901"/>
      <c r="FH194" s="901"/>
      <c r="FI194" s="901"/>
      <c r="FJ194" s="901"/>
      <c r="FK194" s="901"/>
      <c r="FL194" s="901"/>
      <c r="FM194" s="901"/>
      <c r="FN194" s="901"/>
      <c r="FO194" s="901"/>
      <c r="FP194" s="901"/>
      <c r="FQ194" s="901"/>
      <c r="FR194" s="901"/>
      <c r="FS194" s="901"/>
      <c r="FT194" s="901"/>
      <c r="FU194" s="901"/>
      <c r="FV194" s="901"/>
      <c r="FW194" s="901"/>
      <c r="FX194" s="901"/>
      <c r="FY194" s="901"/>
      <c r="FZ194" s="901"/>
      <c r="GA194" s="901"/>
      <c r="GB194" s="901"/>
      <c r="GC194" s="901"/>
      <c r="GD194" s="901"/>
      <c r="GE194" s="901"/>
      <c r="GF194" s="901"/>
      <c r="GG194" s="901"/>
      <c r="GH194" s="901"/>
      <c r="GI194" s="901"/>
      <c r="GJ194" s="901"/>
      <c r="GK194" s="901"/>
      <c r="GL194" s="901"/>
      <c r="GM194" s="901"/>
      <c r="GN194" s="901"/>
      <c r="GO194" s="901"/>
      <c r="GP194" s="901"/>
      <c r="GQ194" s="901"/>
      <c r="GR194" s="901"/>
      <c r="GS194" s="901"/>
      <c r="GT194" s="901"/>
      <c r="GU194" s="901"/>
      <c r="GV194" s="901"/>
      <c r="GW194" s="901"/>
      <c r="GX194" s="901"/>
      <c r="GY194" s="901"/>
      <c r="GZ194" s="901"/>
      <c r="HA194" s="901"/>
      <c r="HB194" s="901"/>
      <c r="HC194" s="901"/>
      <c r="HD194" s="901"/>
      <c r="HE194" s="901"/>
      <c r="HF194" s="901"/>
      <c r="HG194" s="901"/>
      <c r="HH194" s="901"/>
      <c r="HI194" s="901"/>
      <c r="HJ194" s="901"/>
      <c r="HK194" s="901"/>
      <c r="HL194" s="901"/>
      <c r="HM194" s="901"/>
      <c r="HN194" s="901"/>
      <c r="HO194" s="901"/>
      <c r="HP194" s="901"/>
      <c r="HQ194" s="901"/>
      <c r="HR194" s="901"/>
      <c r="HS194" s="901"/>
      <c r="HT194" s="901"/>
      <c r="HU194" s="901"/>
      <c r="HV194" s="901"/>
      <c r="HW194" s="901"/>
      <c r="HX194" s="901"/>
      <c r="HY194" s="901"/>
      <c r="HZ194" s="901"/>
      <c r="IA194" s="901"/>
      <c r="IB194" s="901"/>
      <c r="IC194" s="901"/>
      <c r="JJ194" s="901"/>
      <c r="JK194" s="901"/>
      <c r="JL194" s="901"/>
      <c r="JM194" s="901"/>
      <c r="JN194" s="901"/>
    </row>
    <row r="195" s="899" customFormat="1" ht="22.95" customHeight="1" spans="2:274">
      <c r="B195" s="983"/>
      <c r="C195" s="1057"/>
      <c r="D195" s="983"/>
      <c r="E195" s="904"/>
      <c r="F195" s="904"/>
      <c r="G195" s="904"/>
      <c r="H195" s="904"/>
      <c r="I195" s="904"/>
      <c r="J195" s="904"/>
      <c r="K195" s="904"/>
      <c r="L195" s="904"/>
      <c r="M195" s="904"/>
      <c r="N195" s="904"/>
      <c r="O195" s="904"/>
      <c r="P195" s="904"/>
      <c r="Q195" s="904"/>
      <c r="R195" s="904"/>
      <c r="S195" s="904"/>
      <c r="T195" s="904"/>
      <c r="U195" s="903"/>
      <c r="V195" s="904"/>
      <c r="W195" s="1058"/>
      <c r="X195" s="1058"/>
      <c r="Y195" s="1058"/>
      <c r="Z195" s="1058"/>
      <c r="AA195" s="1058"/>
      <c r="AB195" s="1058"/>
      <c r="AC195" s="1058"/>
      <c r="AD195" s="1058"/>
      <c r="AE195" s="1058"/>
      <c r="AF195" s="1059"/>
      <c r="AG195" s="904"/>
      <c r="AH195" s="904"/>
      <c r="AI195" s="1059"/>
      <c r="AJ195" s="904"/>
      <c r="AK195" s="904"/>
      <c r="AL195" s="904"/>
      <c r="AM195" s="904"/>
      <c r="AN195" s="904"/>
      <c r="AO195" s="904"/>
      <c r="AP195" s="904"/>
      <c r="AQ195" s="904"/>
      <c r="AR195" s="904"/>
      <c r="AS195" s="904"/>
      <c r="AT195" s="904"/>
      <c r="AU195" s="904"/>
      <c r="AV195" s="904"/>
      <c r="AW195" s="904"/>
      <c r="AX195" s="904"/>
      <c r="AY195" s="904"/>
      <c r="AZ195" s="904"/>
      <c r="BA195" s="904"/>
      <c r="BB195" s="904"/>
      <c r="BC195" s="904"/>
      <c r="BD195" s="904"/>
      <c r="BE195" s="904"/>
      <c r="BF195" s="904"/>
      <c r="BG195" s="901"/>
      <c r="BH195" s="901"/>
      <c r="BI195" s="901"/>
      <c r="BJ195" s="901"/>
      <c r="BK195" s="901"/>
      <c r="BL195" s="901"/>
      <c r="BM195" s="901"/>
      <c r="BN195" s="901"/>
      <c r="BO195" s="901"/>
      <c r="BP195" s="901"/>
      <c r="BQ195" s="901"/>
      <c r="BR195" s="901"/>
      <c r="BS195" s="901"/>
      <c r="BT195" s="901"/>
      <c r="BU195" s="901"/>
      <c r="BV195" s="901"/>
      <c r="BW195" s="901"/>
      <c r="BX195" s="901"/>
      <c r="BY195" s="901"/>
      <c r="BZ195" s="901"/>
      <c r="CA195" s="901"/>
      <c r="CB195" s="901"/>
      <c r="CC195" s="901"/>
      <c r="CD195" s="901"/>
      <c r="CE195" s="901"/>
      <c r="CF195" s="901"/>
      <c r="CG195" s="905"/>
      <c r="CH195" s="901"/>
      <c r="CI195" s="901"/>
      <c r="CJ195" s="901"/>
      <c r="CK195" s="901"/>
      <c r="CL195" s="901"/>
      <c r="CM195" s="901"/>
      <c r="CN195" s="901"/>
      <c r="CO195" s="901"/>
      <c r="CP195" s="901"/>
      <c r="CQ195" s="901"/>
      <c r="CR195" s="901"/>
      <c r="CS195" s="901"/>
      <c r="CT195" s="901"/>
      <c r="CU195" s="901"/>
      <c r="CV195" s="901"/>
      <c r="CW195" s="901"/>
      <c r="CX195" s="901"/>
      <c r="CY195" s="901"/>
      <c r="CZ195" s="901"/>
      <c r="DA195" s="901"/>
      <c r="DB195" s="901"/>
      <c r="DC195" s="901"/>
      <c r="DD195" s="901"/>
      <c r="DE195" s="901"/>
      <c r="DF195" s="901"/>
      <c r="DG195" s="901"/>
      <c r="DH195" s="901"/>
      <c r="DI195" s="901"/>
      <c r="DJ195" s="901"/>
      <c r="DK195" s="901"/>
      <c r="DL195" s="901"/>
      <c r="DM195" s="901"/>
      <c r="DN195" s="901"/>
      <c r="DO195" s="901"/>
      <c r="DP195" s="901"/>
      <c r="DQ195" s="901"/>
      <c r="DR195" s="901"/>
      <c r="DS195" s="901"/>
      <c r="DT195" s="901"/>
      <c r="DU195" s="901"/>
      <c r="DV195" s="901"/>
      <c r="DW195" s="901"/>
      <c r="DX195" s="901"/>
      <c r="DY195" s="901"/>
      <c r="DZ195" s="901"/>
      <c r="EA195" s="901"/>
      <c r="EB195" s="901"/>
      <c r="EC195" s="901"/>
      <c r="ED195" s="901"/>
      <c r="EE195" s="901"/>
      <c r="EF195" s="901"/>
      <c r="EG195" s="901"/>
      <c r="EH195" s="901"/>
      <c r="EI195" s="901"/>
      <c r="EJ195" s="901"/>
      <c r="EK195" s="901"/>
      <c r="EL195" s="901"/>
      <c r="EM195" s="901"/>
      <c r="EN195" s="901"/>
      <c r="EO195" s="901"/>
      <c r="EP195" s="901"/>
      <c r="EQ195" s="901"/>
      <c r="ER195" s="901"/>
      <c r="ES195" s="901"/>
      <c r="ET195" s="901"/>
      <c r="EU195" s="901"/>
      <c r="EV195" s="901"/>
      <c r="EW195" s="901"/>
      <c r="EX195" s="901"/>
      <c r="EY195" s="901"/>
      <c r="EZ195" s="901"/>
      <c r="FA195" s="901"/>
      <c r="FB195" s="901"/>
      <c r="FC195" s="901"/>
      <c r="FD195" s="901"/>
      <c r="FE195" s="901"/>
      <c r="FF195" s="901"/>
      <c r="FG195" s="901"/>
      <c r="FH195" s="901"/>
      <c r="FI195" s="901"/>
      <c r="FJ195" s="901"/>
      <c r="FK195" s="901"/>
      <c r="FL195" s="901"/>
      <c r="FM195" s="901"/>
      <c r="FN195" s="901"/>
      <c r="FO195" s="901"/>
      <c r="FP195" s="901"/>
      <c r="FQ195" s="901"/>
      <c r="FR195" s="901"/>
      <c r="FS195" s="901"/>
      <c r="FT195" s="901"/>
      <c r="FU195" s="901"/>
      <c r="FV195" s="901"/>
      <c r="FW195" s="901"/>
      <c r="FX195" s="901"/>
      <c r="FY195" s="901"/>
      <c r="FZ195" s="901"/>
      <c r="GA195" s="901"/>
      <c r="GB195" s="901"/>
      <c r="GC195" s="901"/>
      <c r="GD195" s="901"/>
      <c r="GE195" s="901"/>
      <c r="GF195" s="901"/>
      <c r="GG195" s="901"/>
      <c r="GH195" s="901"/>
      <c r="GI195" s="901"/>
      <c r="GJ195" s="901"/>
      <c r="GK195" s="901"/>
      <c r="GL195" s="901"/>
      <c r="GM195" s="901"/>
      <c r="GN195" s="901"/>
      <c r="GO195" s="901"/>
      <c r="GP195" s="901"/>
      <c r="GQ195" s="901"/>
      <c r="GR195" s="901"/>
      <c r="GS195" s="901"/>
      <c r="GT195" s="901"/>
      <c r="GU195" s="901"/>
      <c r="GV195" s="901"/>
      <c r="GW195" s="901"/>
      <c r="GX195" s="901"/>
      <c r="GY195" s="901"/>
      <c r="GZ195" s="901"/>
      <c r="HA195" s="901"/>
      <c r="HB195" s="901"/>
      <c r="HC195" s="901"/>
      <c r="HD195" s="901"/>
      <c r="HE195" s="901"/>
      <c r="HF195" s="901"/>
      <c r="HG195" s="901"/>
      <c r="HH195" s="901"/>
      <c r="HI195" s="901"/>
      <c r="HJ195" s="901"/>
      <c r="HK195" s="901"/>
      <c r="HL195" s="901"/>
      <c r="HM195" s="901"/>
      <c r="HN195" s="901"/>
      <c r="HO195" s="901"/>
      <c r="HP195" s="901"/>
      <c r="HQ195" s="901"/>
      <c r="HR195" s="901"/>
      <c r="HS195" s="901"/>
      <c r="HT195" s="901"/>
      <c r="HU195" s="901"/>
      <c r="HV195" s="901"/>
      <c r="HW195" s="901"/>
      <c r="HX195" s="901"/>
      <c r="HY195" s="901"/>
      <c r="HZ195" s="901"/>
      <c r="IA195" s="901"/>
      <c r="IB195" s="901"/>
      <c r="IC195" s="901"/>
      <c r="JJ195" s="901"/>
      <c r="JK195" s="901"/>
      <c r="JL195" s="901"/>
      <c r="JM195" s="901"/>
      <c r="JN195" s="901"/>
    </row>
    <row r="196" s="899" customFormat="1" ht="22.95" customHeight="1" spans="2:274">
      <c r="B196" s="983"/>
      <c r="C196" s="1057"/>
      <c r="D196" s="983"/>
      <c r="E196" s="904"/>
      <c r="F196" s="904"/>
      <c r="G196" s="904"/>
      <c r="H196" s="904"/>
      <c r="I196" s="904"/>
      <c r="J196" s="904"/>
      <c r="K196" s="904"/>
      <c r="L196" s="904"/>
      <c r="M196" s="904"/>
      <c r="N196" s="904"/>
      <c r="O196" s="904"/>
      <c r="P196" s="904"/>
      <c r="Q196" s="904"/>
      <c r="R196" s="904"/>
      <c r="S196" s="904"/>
      <c r="T196" s="904"/>
      <c r="U196" s="903"/>
      <c r="V196" s="904"/>
      <c r="W196" s="1058"/>
      <c r="X196" s="1058"/>
      <c r="Y196" s="1058"/>
      <c r="Z196" s="1058"/>
      <c r="AA196" s="1058"/>
      <c r="AB196" s="1058"/>
      <c r="AC196" s="1058"/>
      <c r="AD196" s="1058"/>
      <c r="AE196" s="1058"/>
      <c r="AF196" s="1059"/>
      <c r="AG196" s="904"/>
      <c r="AH196" s="904"/>
      <c r="AI196" s="1059"/>
      <c r="AJ196" s="904"/>
      <c r="AK196" s="904"/>
      <c r="AL196" s="904"/>
      <c r="AM196" s="904"/>
      <c r="AN196" s="904"/>
      <c r="AO196" s="904"/>
      <c r="AP196" s="904"/>
      <c r="AQ196" s="904"/>
      <c r="AR196" s="904"/>
      <c r="AS196" s="904"/>
      <c r="AT196" s="904"/>
      <c r="AU196" s="904"/>
      <c r="AV196" s="904"/>
      <c r="AW196" s="904"/>
      <c r="AX196" s="904"/>
      <c r="AY196" s="904"/>
      <c r="AZ196" s="904"/>
      <c r="BA196" s="904"/>
      <c r="BB196" s="904"/>
      <c r="BC196" s="904"/>
      <c r="BD196" s="904"/>
      <c r="BE196" s="904"/>
      <c r="BF196" s="904"/>
      <c r="BG196" s="901"/>
      <c r="BH196" s="901"/>
      <c r="BI196" s="901"/>
      <c r="BJ196" s="901"/>
      <c r="BK196" s="901"/>
      <c r="BL196" s="901"/>
      <c r="BM196" s="901"/>
      <c r="BN196" s="901"/>
      <c r="BO196" s="901"/>
      <c r="BP196" s="901"/>
      <c r="BQ196" s="901"/>
      <c r="BR196" s="901"/>
      <c r="BS196" s="901"/>
      <c r="BT196" s="901"/>
      <c r="BU196" s="901"/>
      <c r="BV196" s="901"/>
      <c r="BW196" s="901"/>
      <c r="BX196" s="901"/>
      <c r="BY196" s="901"/>
      <c r="BZ196" s="901"/>
      <c r="CA196" s="901"/>
      <c r="CB196" s="901"/>
      <c r="CC196" s="901"/>
      <c r="CD196" s="901"/>
      <c r="CE196" s="901"/>
      <c r="CF196" s="901"/>
      <c r="CG196" s="905"/>
      <c r="CH196" s="901"/>
      <c r="CI196" s="901"/>
      <c r="CJ196" s="901"/>
      <c r="CK196" s="901"/>
      <c r="CL196" s="901"/>
      <c r="CM196" s="901"/>
      <c r="CN196" s="901"/>
      <c r="CO196" s="901"/>
      <c r="CP196" s="901"/>
      <c r="CQ196" s="901"/>
      <c r="CR196" s="901"/>
      <c r="CS196" s="901"/>
      <c r="CT196" s="901"/>
      <c r="CU196" s="901"/>
      <c r="CV196" s="901"/>
      <c r="CW196" s="901"/>
      <c r="CX196" s="901"/>
      <c r="CY196" s="901"/>
      <c r="CZ196" s="901"/>
      <c r="DA196" s="901"/>
      <c r="DB196" s="901"/>
      <c r="DC196" s="901"/>
      <c r="DD196" s="901"/>
      <c r="DE196" s="901"/>
      <c r="DF196" s="901"/>
      <c r="DG196" s="901"/>
      <c r="DH196" s="901"/>
      <c r="DI196" s="901"/>
      <c r="DJ196" s="901"/>
      <c r="DK196" s="901"/>
      <c r="DL196" s="901"/>
      <c r="DM196" s="901"/>
      <c r="DN196" s="901"/>
      <c r="DO196" s="901"/>
      <c r="DP196" s="901"/>
      <c r="DQ196" s="901"/>
      <c r="DR196" s="901"/>
      <c r="DS196" s="901"/>
      <c r="DT196" s="901"/>
      <c r="DU196" s="901"/>
      <c r="DV196" s="901"/>
      <c r="DW196" s="901"/>
      <c r="DX196" s="901"/>
      <c r="DY196" s="901"/>
      <c r="DZ196" s="901"/>
      <c r="EA196" s="901"/>
      <c r="EB196" s="901"/>
      <c r="EC196" s="901"/>
      <c r="ED196" s="901"/>
      <c r="EE196" s="901"/>
      <c r="EF196" s="901"/>
      <c r="EG196" s="901"/>
      <c r="EH196" s="901"/>
      <c r="EI196" s="901"/>
      <c r="EJ196" s="901"/>
      <c r="EK196" s="901"/>
      <c r="EL196" s="901"/>
      <c r="EM196" s="901"/>
      <c r="EN196" s="901"/>
      <c r="EO196" s="901"/>
      <c r="EP196" s="901"/>
      <c r="EQ196" s="901"/>
      <c r="ER196" s="901"/>
      <c r="ES196" s="901"/>
      <c r="ET196" s="901"/>
      <c r="EU196" s="901"/>
      <c r="EV196" s="901"/>
      <c r="EW196" s="901"/>
      <c r="EX196" s="901"/>
      <c r="EY196" s="901"/>
      <c r="EZ196" s="901"/>
      <c r="FA196" s="901"/>
      <c r="FB196" s="901"/>
      <c r="FC196" s="901"/>
      <c r="FD196" s="901"/>
      <c r="FE196" s="901"/>
      <c r="FF196" s="901"/>
      <c r="FG196" s="901"/>
      <c r="FH196" s="901"/>
      <c r="FI196" s="901"/>
      <c r="FJ196" s="901"/>
      <c r="FK196" s="901"/>
      <c r="FL196" s="901"/>
      <c r="FM196" s="901"/>
      <c r="FN196" s="901"/>
      <c r="FO196" s="901"/>
      <c r="FP196" s="901"/>
      <c r="FQ196" s="901"/>
      <c r="FR196" s="901"/>
      <c r="FS196" s="901"/>
      <c r="FT196" s="901"/>
      <c r="FU196" s="901"/>
      <c r="FV196" s="901"/>
      <c r="FW196" s="901"/>
      <c r="FX196" s="901"/>
      <c r="FY196" s="901"/>
      <c r="FZ196" s="901"/>
      <c r="GA196" s="901"/>
      <c r="GB196" s="901"/>
      <c r="GC196" s="901"/>
      <c r="GD196" s="901"/>
      <c r="GE196" s="901"/>
      <c r="GF196" s="901"/>
      <c r="GG196" s="901"/>
      <c r="GH196" s="901"/>
      <c r="GI196" s="901"/>
      <c r="GJ196" s="901"/>
      <c r="GK196" s="901"/>
      <c r="GL196" s="901"/>
      <c r="GM196" s="901"/>
      <c r="GN196" s="901"/>
      <c r="GO196" s="901"/>
      <c r="GP196" s="901"/>
      <c r="GQ196" s="901"/>
      <c r="GR196" s="901"/>
      <c r="GS196" s="901"/>
      <c r="GT196" s="901"/>
      <c r="GU196" s="901"/>
      <c r="GV196" s="901"/>
      <c r="GW196" s="901"/>
      <c r="GX196" s="901"/>
      <c r="GY196" s="901"/>
      <c r="GZ196" s="901"/>
      <c r="HA196" s="901"/>
      <c r="HB196" s="901"/>
      <c r="HC196" s="901"/>
      <c r="HD196" s="901"/>
      <c r="HE196" s="901"/>
      <c r="HF196" s="901"/>
      <c r="HG196" s="901"/>
      <c r="HH196" s="901"/>
      <c r="HI196" s="901"/>
      <c r="HJ196" s="901"/>
      <c r="HK196" s="901"/>
      <c r="HL196" s="901"/>
      <c r="HM196" s="901"/>
      <c r="HN196" s="901"/>
      <c r="HO196" s="901"/>
      <c r="HP196" s="901"/>
      <c r="HQ196" s="901"/>
      <c r="HR196" s="901"/>
      <c r="HS196" s="901"/>
      <c r="HT196" s="901"/>
      <c r="HU196" s="901"/>
      <c r="HV196" s="901"/>
      <c r="HW196" s="901"/>
      <c r="HX196" s="901"/>
      <c r="HY196" s="901"/>
      <c r="HZ196" s="901"/>
      <c r="IA196" s="901"/>
      <c r="IB196" s="901"/>
      <c r="IC196" s="901"/>
      <c r="JJ196" s="901"/>
      <c r="JK196" s="901"/>
      <c r="JL196" s="901"/>
      <c r="JM196" s="901"/>
      <c r="JN196" s="901"/>
    </row>
  </sheetData>
  <sheetProtection selectLockedCells="1"/>
  <mergeCells count="6417">
    <mergeCell ref="L1:R1"/>
    <mergeCell ref="S1:T1"/>
    <mergeCell ref="U1:V1"/>
    <mergeCell ref="W1:X1"/>
    <mergeCell ref="Y1:AZ1"/>
    <mergeCell ref="BA1:BK1"/>
    <mergeCell ref="L2:M2"/>
    <mergeCell ref="N2:O2"/>
    <mergeCell ref="P2:R2"/>
    <mergeCell ref="Y2:AA2"/>
    <mergeCell ref="AC2:AN2"/>
    <mergeCell ref="AO2:AP2"/>
    <mergeCell ref="AQ2:AZ2"/>
    <mergeCell ref="BA2:BF2"/>
    <mergeCell ref="BG2:BK2"/>
    <mergeCell ref="A1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7"/>
    <mergeCell ref="B1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C1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4:C145"/>
    <mergeCell ref="C146:C147"/>
    <mergeCell ref="C148:C149"/>
    <mergeCell ref="C150:C151"/>
    <mergeCell ref="C152:C153"/>
    <mergeCell ref="C154:C155"/>
    <mergeCell ref="C156:C157"/>
    <mergeCell ref="D1:D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  <mergeCell ref="D94:D95"/>
    <mergeCell ref="D96:D97"/>
    <mergeCell ref="D98:D99"/>
    <mergeCell ref="D100:D101"/>
    <mergeCell ref="D102:D103"/>
    <mergeCell ref="D104:D105"/>
    <mergeCell ref="D106:D107"/>
    <mergeCell ref="D108:D109"/>
    <mergeCell ref="D110:D111"/>
    <mergeCell ref="D112:D113"/>
    <mergeCell ref="D114:D115"/>
    <mergeCell ref="D116:D117"/>
    <mergeCell ref="D118:D119"/>
    <mergeCell ref="D120:D121"/>
    <mergeCell ref="D122:D123"/>
    <mergeCell ref="D124:D125"/>
    <mergeCell ref="D126:D127"/>
    <mergeCell ref="D128:D129"/>
    <mergeCell ref="D130:D131"/>
    <mergeCell ref="D132:D133"/>
    <mergeCell ref="D134:D135"/>
    <mergeCell ref="D136:D137"/>
    <mergeCell ref="D138:D139"/>
    <mergeCell ref="D140:D141"/>
    <mergeCell ref="D142:D143"/>
    <mergeCell ref="D144:D145"/>
    <mergeCell ref="D146:D147"/>
    <mergeCell ref="D148:D149"/>
    <mergeCell ref="D150:D151"/>
    <mergeCell ref="D152:D153"/>
    <mergeCell ref="D154:D155"/>
    <mergeCell ref="D156:D157"/>
    <mergeCell ref="E1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F1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F128:F129"/>
    <mergeCell ref="F130:F131"/>
    <mergeCell ref="F132:F133"/>
    <mergeCell ref="F134:F135"/>
    <mergeCell ref="F136:F137"/>
    <mergeCell ref="F138:F139"/>
    <mergeCell ref="F140:F141"/>
    <mergeCell ref="F142:F143"/>
    <mergeCell ref="F144:F145"/>
    <mergeCell ref="F146:F147"/>
    <mergeCell ref="F148:F149"/>
    <mergeCell ref="F150:F151"/>
    <mergeCell ref="F152:F153"/>
    <mergeCell ref="F154:F155"/>
    <mergeCell ref="F156:F157"/>
    <mergeCell ref="G1:G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110:G111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46:G147"/>
    <mergeCell ref="G148:G149"/>
    <mergeCell ref="G150:G151"/>
    <mergeCell ref="G152:G153"/>
    <mergeCell ref="G154:G155"/>
    <mergeCell ref="G156:G157"/>
    <mergeCell ref="H1:H3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0:H121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H140:H141"/>
    <mergeCell ref="H142:H143"/>
    <mergeCell ref="H144:H145"/>
    <mergeCell ref="H146:H147"/>
    <mergeCell ref="H148:H149"/>
    <mergeCell ref="H150:H151"/>
    <mergeCell ref="H152:H153"/>
    <mergeCell ref="H154:H155"/>
    <mergeCell ref="H156:H157"/>
    <mergeCell ref="I1:I3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I104:I105"/>
    <mergeCell ref="I106:I107"/>
    <mergeCell ref="I108:I109"/>
    <mergeCell ref="I110:I111"/>
    <mergeCell ref="I112:I113"/>
    <mergeCell ref="I114:I115"/>
    <mergeCell ref="I116:I117"/>
    <mergeCell ref="I118:I119"/>
    <mergeCell ref="I120:I121"/>
    <mergeCell ref="I122:I123"/>
    <mergeCell ref="I124:I125"/>
    <mergeCell ref="I126:I127"/>
    <mergeCell ref="I128:I129"/>
    <mergeCell ref="I130:I131"/>
    <mergeCell ref="I132:I133"/>
    <mergeCell ref="I134:I135"/>
    <mergeCell ref="I136:I137"/>
    <mergeCell ref="I138:I139"/>
    <mergeCell ref="I140:I141"/>
    <mergeCell ref="I142:I143"/>
    <mergeCell ref="I144:I145"/>
    <mergeCell ref="I146:I147"/>
    <mergeCell ref="I148:I149"/>
    <mergeCell ref="I150:I151"/>
    <mergeCell ref="I152:I153"/>
    <mergeCell ref="I154:I155"/>
    <mergeCell ref="I156:I157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L74:L75"/>
    <mergeCell ref="L76:L77"/>
    <mergeCell ref="L78:L79"/>
    <mergeCell ref="L80:L81"/>
    <mergeCell ref="L82:L83"/>
    <mergeCell ref="L84:L85"/>
    <mergeCell ref="L86:L87"/>
    <mergeCell ref="L88:L89"/>
    <mergeCell ref="L90:L91"/>
    <mergeCell ref="L92:L93"/>
    <mergeCell ref="L94:L95"/>
    <mergeCell ref="L96:L97"/>
    <mergeCell ref="L98:L99"/>
    <mergeCell ref="L100:L101"/>
    <mergeCell ref="L102:L103"/>
    <mergeCell ref="L104:L105"/>
    <mergeCell ref="L106:L107"/>
    <mergeCell ref="L108:L109"/>
    <mergeCell ref="L110:L111"/>
    <mergeCell ref="L112:L113"/>
    <mergeCell ref="L114:L115"/>
    <mergeCell ref="L116:L117"/>
    <mergeCell ref="L118:L119"/>
    <mergeCell ref="L120:L121"/>
    <mergeCell ref="L122:L123"/>
    <mergeCell ref="L124:L125"/>
    <mergeCell ref="L126:L127"/>
    <mergeCell ref="L128:L129"/>
    <mergeCell ref="L130:L131"/>
    <mergeCell ref="L132:L133"/>
    <mergeCell ref="L134:L135"/>
    <mergeCell ref="L136:L137"/>
    <mergeCell ref="L138:L139"/>
    <mergeCell ref="L140:L141"/>
    <mergeCell ref="L142:L143"/>
    <mergeCell ref="L144:L145"/>
    <mergeCell ref="L146:L147"/>
    <mergeCell ref="L148:L149"/>
    <mergeCell ref="L150:L151"/>
    <mergeCell ref="L152:L153"/>
    <mergeCell ref="L154:L155"/>
    <mergeCell ref="L156:L157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M84:M85"/>
    <mergeCell ref="M86:M87"/>
    <mergeCell ref="M88:M89"/>
    <mergeCell ref="M90:M91"/>
    <mergeCell ref="M92:M93"/>
    <mergeCell ref="M94:M95"/>
    <mergeCell ref="M96:M97"/>
    <mergeCell ref="M98:M99"/>
    <mergeCell ref="M100:M101"/>
    <mergeCell ref="M102:M103"/>
    <mergeCell ref="M104:M105"/>
    <mergeCell ref="M106:M107"/>
    <mergeCell ref="M108:M109"/>
    <mergeCell ref="M110:M111"/>
    <mergeCell ref="M112:M113"/>
    <mergeCell ref="M114:M115"/>
    <mergeCell ref="M116:M117"/>
    <mergeCell ref="M118:M119"/>
    <mergeCell ref="M120:M121"/>
    <mergeCell ref="M122:M123"/>
    <mergeCell ref="M124:M125"/>
    <mergeCell ref="M126:M127"/>
    <mergeCell ref="M128:M129"/>
    <mergeCell ref="M130:M131"/>
    <mergeCell ref="M132:M133"/>
    <mergeCell ref="M134:M135"/>
    <mergeCell ref="M136:M137"/>
    <mergeCell ref="M138:M139"/>
    <mergeCell ref="M140:M141"/>
    <mergeCell ref="M142:M143"/>
    <mergeCell ref="M144:M145"/>
    <mergeCell ref="M146:M147"/>
    <mergeCell ref="M148:M149"/>
    <mergeCell ref="M150:M151"/>
    <mergeCell ref="M152:M153"/>
    <mergeCell ref="M154:M155"/>
    <mergeCell ref="M156:M157"/>
    <mergeCell ref="N4:N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N62:N63"/>
    <mergeCell ref="N64:N65"/>
    <mergeCell ref="N66:N67"/>
    <mergeCell ref="N68:N69"/>
    <mergeCell ref="N70:N71"/>
    <mergeCell ref="N72:N73"/>
    <mergeCell ref="N74:N75"/>
    <mergeCell ref="N76:N77"/>
    <mergeCell ref="N78:N79"/>
    <mergeCell ref="N80:N81"/>
    <mergeCell ref="N82:N83"/>
    <mergeCell ref="N84:N85"/>
    <mergeCell ref="N86:N87"/>
    <mergeCell ref="N88:N89"/>
    <mergeCell ref="N90:N91"/>
    <mergeCell ref="N92:N93"/>
    <mergeCell ref="N94:N95"/>
    <mergeCell ref="N96:N97"/>
    <mergeCell ref="N98:N99"/>
    <mergeCell ref="N100:N101"/>
    <mergeCell ref="N102:N103"/>
    <mergeCell ref="N104:N105"/>
    <mergeCell ref="N106:N107"/>
    <mergeCell ref="N108:N109"/>
    <mergeCell ref="N110:N111"/>
    <mergeCell ref="N112:N113"/>
    <mergeCell ref="N114:N115"/>
    <mergeCell ref="N116:N117"/>
    <mergeCell ref="N118:N119"/>
    <mergeCell ref="N120:N121"/>
    <mergeCell ref="N122:N123"/>
    <mergeCell ref="N124:N125"/>
    <mergeCell ref="N126:N127"/>
    <mergeCell ref="N128:N129"/>
    <mergeCell ref="N130:N131"/>
    <mergeCell ref="N132:N133"/>
    <mergeCell ref="N134:N135"/>
    <mergeCell ref="N136:N137"/>
    <mergeCell ref="N138:N139"/>
    <mergeCell ref="N140:N141"/>
    <mergeCell ref="N142:N143"/>
    <mergeCell ref="N144:N145"/>
    <mergeCell ref="N146:N147"/>
    <mergeCell ref="N148:N149"/>
    <mergeCell ref="N150:N151"/>
    <mergeCell ref="N152:N153"/>
    <mergeCell ref="N154:N155"/>
    <mergeCell ref="N156:N157"/>
    <mergeCell ref="O4:O5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O80:O81"/>
    <mergeCell ref="O82:O83"/>
    <mergeCell ref="O84:O85"/>
    <mergeCell ref="O86:O87"/>
    <mergeCell ref="O88:O89"/>
    <mergeCell ref="O90:O91"/>
    <mergeCell ref="O92:O93"/>
    <mergeCell ref="O94:O95"/>
    <mergeCell ref="O96:O97"/>
    <mergeCell ref="O98:O99"/>
    <mergeCell ref="O100:O101"/>
    <mergeCell ref="O102:O103"/>
    <mergeCell ref="O104:O105"/>
    <mergeCell ref="O106:O107"/>
    <mergeCell ref="O108:O109"/>
    <mergeCell ref="O110:O111"/>
    <mergeCell ref="O112:O113"/>
    <mergeCell ref="O114:O115"/>
    <mergeCell ref="O116:O117"/>
    <mergeCell ref="O118:O119"/>
    <mergeCell ref="O120:O121"/>
    <mergeCell ref="O122:O123"/>
    <mergeCell ref="O124:O125"/>
    <mergeCell ref="O126:O127"/>
    <mergeCell ref="O128:O129"/>
    <mergeCell ref="O130:O131"/>
    <mergeCell ref="O132:O133"/>
    <mergeCell ref="O134:O135"/>
    <mergeCell ref="O136:O137"/>
    <mergeCell ref="O138:O139"/>
    <mergeCell ref="O140:O141"/>
    <mergeCell ref="O142:O143"/>
    <mergeCell ref="O144:O145"/>
    <mergeCell ref="O146:O147"/>
    <mergeCell ref="O148:O149"/>
    <mergeCell ref="O150:O151"/>
    <mergeCell ref="O152:O153"/>
    <mergeCell ref="O154:O155"/>
    <mergeCell ref="O156:O157"/>
    <mergeCell ref="P4:P5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P62:P63"/>
    <mergeCell ref="P64:P65"/>
    <mergeCell ref="P66:P67"/>
    <mergeCell ref="P68:P69"/>
    <mergeCell ref="P70:P71"/>
    <mergeCell ref="P72:P73"/>
    <mergeCell ref="P74:P75"/>
    <mergeCell ref="P76:P77"/>
    <mergeCell ref="P78:P79"/>
    <mergeCell ref="P80:P81"/>
    <mergeCell ref="P82:P83"/>
    <mergeCell ref="P84:P85"/>
    <mergeCell ref="P86:P87"/>
    <mergeCell ref="P88:P89"/>
    <mergeCell ref="P90:P91"/>
    <mergeCell ref="P92:P93"/>
    <mergeCell ref="P94:P95"/>
    <mergeCell ref="P96:P97"/>
    <mergeCell ref="P98:P99"/>
    <mergeCell ref="P100:P101"/>
    <mergeCell ref="P102:P103"/>
    <mergeCell ref="P104:P105"/>
    <mergeCell ref="P106:P107"/>
    <mergeCell ref="P108:P109"/>
    <mergeCell ref="P110:P111"/>
    <mergeCell ref="P112:P113"/>
    <mergeCell ref="P114:P115"/>
    <mergeCell ref="P116:P117"/>
    <mergeCell ref="P118:P119"/>
    <mergeCell ref="P120:P121"/>
    <mergeCell ref="P122:P123"/>
    <mergeCell ref="P124:P125"/>
    <mergeCell ref="P126:P127"/>
    <mergeCell ref="P128:P129"/>
    <mergeCell ref="P130:P131"/>
    <mergeCell ref="P132:P133"/>
    <mergeCell ref="P134:P135"/>
    <mergeCell ref="P136:P137"/>
    <mergeCell ref="P138:P139"/>
    <mergeCell ref="P140:P141"/>
    <mergeCell ref="P142:P143"/>
    <mergeCell ref="P144:P145"/>
    <mergeCell ref="P146:P147"/>
    <mergeCell ref="P148:P149"/>
    <mergeCell ref="P150:P151"/>
    <mergeCell ref="P152:P153"/>
    <mergeCell ref="P154:P155"/>
    <mergeCell ref="P156:P157"/>
    <mergeCell ref="Q4:Q5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Q62:Q63"/>
    <mergeCell ref="Q64:Q65"/>
    <mergeCell ref="Q66:Q67"/>
    <mergeCell ref="Q68:Q69"/>
    <mergeCell ref="Q70:Q71"/>
    <mergeCell ref="Q72:Q73"/>
    <mergeCell ref="Q74:Q75"/>
    <mergeCell ref="Q76:Q77"/>
    <mergeCell ref="Q78:Q79"/>
    <mergeCell ref="Q80:Q81"/>
    <mergeCell ref="Q82:Q83"/>
    <mergeCell ref="Q84:Q85"/>
    <mergeCell ref="Q86:Q87"/>
    <mergeCell ref="Q88:Q89"/>
    <mergeCell ref="Q90:Q91"/>
    <mergeCell ref="Q92:Q93"/>
    <mergeCell ref="Q94:Q95"/>
    <mergeCell ref="Q96:Q97"/>
    <mergeCell ref="Q98:Q99"/>
    <mergeCell ref="Q100:Q101"/>
    <mergeCell ref="Q102:Q103"/>
    <mergeCell ref="Q104:Q105"/>
    <mergeCell ref="Q106:Q107"/>
    <mergeCell ref="Q108:Q109"/>
    <mergeCell ref="Q110:Q111"/>
    <mergeCell ref="Q112:Q113"/>
    <mergeCell ref="Q114:Q115"/>
    <mergeCell ref="Q116:Q117"/>
    <mergeCell ref="Q118:Q119"/>
    <mergeCell ref="Q120:Q121"/>
    <mergeCell ref="Q122:Q123"/>
    <mergeCell ref="Q124:Q125"/>
    <mergeCell ref="Q126:Q127"/>
    <mergeCell ref="Q128:Q129"/>
    <mergeCell ref="Q130:Q131"/>
    <mergeCell ref="Q132:Q133"/>
    <mergeCell ref="Q134:Q135"/>
    <mergeCell ref="Q136:Q137"/>
    <mergeCell ref="Q138:Q139"/>
    <mergeCell ref="Q140:Q141"/>
    <mergeCell ref="Q142:Q143"/>
    <mergeCell ref="Q144:Q145"/>
    <mergeCell ref="Q146:Q147"/>
    <mergeCell ref="Q148:Q149"/>
    <mergeCell ref="Q150:Q151"/>
    <mergeCell ref="Q152:Q153"/>
    <mergeCell ref="Q154:Q155"/>
    <mergeCell ref="Q156:Q157"/>
    <mergeCell ref="R4:R5"/>
    <mergeCell ref="R6:R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R62:R63"/>
    <mergeCell ref="R64:R65"/>
    <mergeCell ref="R66:R67"/>
    <mergeCell ref="R68:R69"/>
    <mergeCell ref="R70:R71"/>
    <mergeCell ref="R72:R73"/>
    <mergeCell ref="R74:R75"/>
    <mergeCell ref="R76:R77"/>
    <mergeCell ref="R78:R79"/>
    <mergeCell ref="R80:R81"/>
    <mergeCell ref="R82:R83"/>
    <mergeCell ref="R84:R85"/>
    <mergeCell ref="R86:R87"/>
    <mergeCell ref="R88:R89"/>
    <mergeCell ref="R90:R91"/>
    <mergeCell ref="R92:R93"/>
    <mergeCell ref="R94:R95"/>
    <mergeCell ref="R96:R97"/>
    <mergeCell ref="R98:R99"/>
    <mergeCell ref="R100:R101"/>
    <mergeCell ref="R102:R103"/>
    <mergeCell ref="R104:R105"/>
    <mergeCell ref="R106:R107"/>
    <mergeCell ref="R108:R109"/>
    <mergeCell ref="R110:R111"/>
    <mergeCell ref="R112:R113"/>
    <mergeCell ref="R114:R115"/>
    <mergeCell ref="R116:R117"/>
    <mergeCell ref="R118:R119"/>
    <mergeCell ref="R120:R121"/>
    <mergeCell ref="R122:R123"/>
    <mergeCell ref="R124:R125"/>
    <mergeCell ref="R126:R127"/>
    <mergeCell ref="R128:R129"/>
    <mergeCell ref="R130:R131"/>
    <mergeCell ref="R132:R133"/>
    <mergeCell ref="R134:R135"/>
    <mergeCell ref="R136:R137"/>
    <mergeCell ref="R138:R139"/>
    <mergeCell ref="R140:R141"/>
    <mergeCell ref="R142:R143"/>
    <mergeCell ref="R144:R145"/>
    <mergeCell ref="R146:R147"/>
    <mergeCell ref="R148:R149"/>
    <mergeCell ref="R150:R151"/>
    <mergeCell ref="R152:R153"/>
    <mergeCell ref="R154:R155"/>
    <mergeCell ref="R156:R157"/>
    <mergeCell ref="S4:S5"/>
    <mergeCell ref="S6:S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S62:S63"/>
    <mergeCell ref="S64:S65"/>
    <mergeCell ref="S66:S67"/>
    <mergeCell ref="S68:S69"/>
    <mergeCell ref="S70:S71"/>
    <mergeCell ref="S72:S73"/>
    <mergeCell ref="S74:S75"/>
    <mergeCell ref="S76:S77"/>
    <mergeCell ref="S78:S79"/>
    <mergeCell ref="S80:S81"/>
    <mergeCell ref="S82:S83"/>
    <mergeCell ref="S84:S85"/>
    <mergeCell ref="S86:S87"/>
    <mergeCell ref="S88:S89"/>
    <mergeCell ref="S90:S91"/>
    <mergeCell ref="S92:S93"/>
    <mergeCell ref="S94:S95"/>
    <mergeCell ref="S96:S97"/>
    <mergeCell ref="S98:S99"/>
    <mergeCell ref="S100:S101"/>
    <mergeCell ref="S102:S103"/>
    <mergeCell ref="S104:S105"/>
    <mergeCell ref="S106:S107"/>
    <mergeCell ref="S108:S109"/>
    <mergeCell ref="S110:S111"/>
    <mergeCell ref="S112:S113"/>
    <mergeCell ref="S114:S115"/>
    <mergeCell ref="S116:S117"/>
    <mergeCell ref="S118:S119"/>
    <mergeCell ref="S120:S121"/>
    <mergeCell ref="S122:S123"/>
    <mergeCell ref="S124:S125"/>
    <mergeCell ref="S126:S127"/>
    <mergeCell ref="S128:S129"/>
    <mergeCell ref="S130:S131"/>
    <mergeCell ref="S132:S133"/>
    <mergeCell ref="S134:S135"/>
    <mergeCell ref="S136:S137"/>
    <mergeCell ref="S138:S139"/>
    <mergeCell ref="S140:S141"/>
    <mergeCell ref="S142:S143"/>
    <mergeCell ref="S144:S145"/>
    <mergeCell ref="S146:S147"/>
    <mergeCell ref="S148:S149"/>
    <mergeCell ref="S150:S151"/>
    <mergeCell ref="S152:S153"/>
    <mergeCell ref="S154:S155"/>
    <mergeCell ref="S156:S157"/>
    <mergeCell ref="T4:T5"/>
    <mergeCell ref="T6:T7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T62:T63"/>
    <mergeCell ref="T64:T65"/>
    <mergeCell ref="T66:T67"/>
    <mergeCell ref="T68:T69"/>
    <mergeCell ref="T70:T71"/>
    <mergeCell ref="T72:T73"/>
    <mergeCell ref="T74:T75"/>
    <mergeCell ref="T76:T77"/>
    <mergeCell ref="T78:T79"/>
    <mergeCell ref="T80:T81"/>
    <mergeCell ref="T82:T83"/>
    <mergeCell ref="T84:T85"/>
    <mergeCell ref="T86:T87"/>
    <mergeCell ref="T88:T89"/>
    <mergeCell ref="T90:T91"/>
    <mergeCell ref="T92:T93"/>
    <mergeCell ref="T94:T95"/>
    <mergeCell ref="T96:T97"/>
    <mergeCell ref="T98:T99"/>
    <mergeCell ref="T100:T101"/>
    <mergeCell ref="T102:T103"/>
    <mergeCell ref="T104:T105"/>
    <mergeCell ref="T106:T107"/>
    <mergeCell ref="T108:T109"/>
    <mergeCell ref="T110:T111"/>
    <mergeCell ref="T112:T113"/>
    <mergeCell ref="T114:T115"/>
    <mergeCell ref="T116:T117"/>
    <mergeCell ref="T118:T119"/>
    <mergeCell ref="T120:T121"/>
    <mergeCell ref="T122:T123"/>
    <mergeCell ref="T124:T125"/>
    <mergeCell ref="T126:T127"/>
    <mergeCell ref="T128:T129"/>
    <mergeCell ref="T130:T131"/>
    <mergeCell ref="T132:T133"/>
    <mergeCell ref="T134:T135"/>
    <mergeCell ref="T136:T137"/>
    <mergeCell ref="T138:T139"/>
    <mergeCell ref="T140:T141"/>
    <mergeCell ref="T142:T143"/>
    <mergeCell ref="T144:T145"/>
    <mergeCell ref="T146:T147"/>
    <mergeCell ref="T148:T149"/>
    <mergeCell ref="T150:T151"/>
    <mergeCell ref="T152:T153"/>
    <mergeCell ref="T154:T155"/>
    <mergeCell ref="T156:T157"/>
    <mergeCell ref="U4:U5"/>
    <mergeCell ref="U6:U7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U62:U63"/>
    <mergeCell ref="U64:U65"/>
    <mergeCell ref="U66:U67"/>
    <mergeCell ref="U68:U69"/>
    <mergeCell ref="U70:U71"/>
    <mergeCell ref="U72:U73"/>
    <mergeCell ref="U74:U75"/>
    <mergeCell ref="U76:U77"/>
    <mergeCell ref="U78:U79"/>
    <mergeCell ref="U80:U81"/>
    <mergeCell ref="U82:U83"/>
    <mergeCell ref="U84:U85"/>
    <mergeCell ref="U86:U87"/>
    <mergeCell ref="U88:U89"/>
    <mergeCell ref="U90:U91"/>
    <mergeCell ref="U92:U93"/>
    <mergeCell ref="U94:U95"/>
    <mergeCell ref="U96:U97"/>
    <mergeCell ref="U98:U99"/>
    <mergeCell ref="U100:U101"/>
    <mergeCell ref="U102:U103"/>
    <mergeCell ref="U104:U105"/>
    <mergeCell ref="U106:U107"/>
    <mergeCell ref="U108:U109"/>
    <mergeCell ref="U110:U111"/>
    <mergeCell ref="U112:U113"/>
    <mergeCell ref="U114:U115"/>
    <mergeCell ref="U116:U117"/>
    <mergeCell ref="U118:U119"/>
    <mergeCell ref="U120:U121"/>
    <mergeCell ref="U122:U123"/>
    <mergeCell ref="U124:U125"/>
    <mergeCell ref="U126:U127"/>
    <mergeCell ref="U128:U129"/>
    <mergeCell ref="U130:U131"/>
    <mergeCell ref="U132:U133"/>
    <mergeCell ref="U134:U135"/>
    <mergeCell ref="U136:U137"/>
    <mergeCell ref="U138:U139"/>
    <mergeCell ref="U140:U141"/>
    <mergeCell ref="U142:U143"/>
    <mergeCell ref="U144:U145"/>
    <mergeCell ref="U146:U147"/>
    <mergeCell ref="U148:U149"/>
    <mergeCell ref="U150:U151"/>
    <mergeCell ref="U152:U153"/>
    <mergeCell ref="U154:U155"/>
    <mergeCell ref="U156:U157"/>
    <mergeCell ref="V4:V5"/>
    <mergeCell ref="V6:V7"/>
    <mergeCell ref="V8:V9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V62:V63"/>
    <mergeCell ref="V64:V65"/>
    <mergeCell ref="V66:V67"/>
    <mergeCell ref="V68:V69"/>
    <mergeCell ref="V70:V71"/>
    <mergeCell ref="V72:V73"/>
    <mergeCell ref="V74:V75"/>
    <mergeCell ref="V76:V77"/>
    <mergeCell ref="V78:V79"/>
    <mergeCell ref="V80:V81"/>
    <mergeCell ref="V82:V83"/>
    <mergeCell ref="V84:V85"/>
    <mergeCell ref="V86:V87"/>
    <mergeCell ref="V88:V89"/>
    <mergeCell ref="V90:V91"/>
    <mergeCell ref="V92:V93"/>
    <mergeCell ref="V94:V95"/>
    <mergeCell ref="V96:V97"/>
    <mergeCell ref="V98:V99"/>
    <mergeCell ref="V100:V101"/>
    <mergeCell ref="V102:V103"/>
    <mergeCell ref="V104:V105"/>
    <mergeCell ref="V106:V107"/>
    <mergeCell ref="V108:V109"/>
    <mergeCell ref="V110:V111"/>
    <mergeCell ref="V112:V113"/>
    <mergeCell ref="V114:V115"/>
    <mergeCell ref="V116:V117"/>
    <mergeCell ref="V118:V119"/>
    <mergeCell ref="V120:V121"/>
    <mergeCell ref="V122:V123"/>
    <mergeCell ref="V124:V125"/>
    <mergeCell ref="V126:V127"/>
    <mergeCell ref="V128:V129"/>
    <mergeCell ref="V130:V131"/>
    <mergeCell ref="V132:V133"/>
    <mergeCell ref="V134:V135"/>
    <mergeCell ref="V136:V137"/>
    <mergeCell ref="V138:V139"/>
    <mergeCell ref="V140:V141"/>
    <mergeCell ref="V142:V143"/>
    <mergeCell ref="V144:V145"/>
    <mergeCell ref="V146:V147"/>
    <mergeCell ref="V148:V149"/>
    <mergeCell ref="V150:V151"/>
    <mergeCell ref="V152:V153"/>
    <mergeCell ref="V154:V155"/>
    <mergeCell ref="V156:V157"/>
    <mergeCell ref="W4:W5"/>
    <mergeCell ref="W6:W7"/>
    <mergeCell ref="W8:W9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W62:W63"/>
    <mergeCell ref="W64:W65"/>
    <mergeCell ref="W66:W67"/>
    <mergeCell ref="W68:W69"/>
    <mergeCell ref="W70:W71"/>
    <mergeCell ref="W72:W73"/>
    <mergeCell ref="W74:W75"/>
    <mergeCell ref="W76:W77"/>
    <mergeCell ref="W78:W79"/>
    <mergeCell ref="W80:W81"/>
    <mergeCell ref="W82:W83"/>
    <mergeCell ref="W84:W85"/>
    <mergeCell ref="W86:W87"/>
    <mergeCell ref="W88:W89"/>
    <mergeCell ref="W90:W91"/>
    <mergeCell ref="W92:W93"/>
    <mergeCell ref="W94:W95"/>
    <mergeCell ref="W96:W97"/>
    <mergeCell ref="W98:W99"/>
    <mergeCell ref="W100:W101"/>
    <mergeCell ref="W102:W103"/>
    <mergeCell ref="W104:W105"/>
    <mergeCell ref="W106:W107"/>
    <mergeCell ref="W108:W109"/>
    <mergeCell ref="W110:W111"/>
    <mergeCell ref="W112:W113"/>
    <mergeCell ref="W114:W115"/>
    <mergeCell ref="W116:W117"/>
    <mergeCell ref="W118:W119"/>
    <mergeCell ref="W120:W121"/>
    <mergeCell ref="W122:W123"/>
    <mergeCell ref="W124:W125"/>
    <mergeCell ref="W126:W127"/>
    <mergeCell ref="W128:W129"/>
    <mergeCell ref="W130:W131"/>
    <mergeCell ref="W132:W133"/>
    <mergeCell ref="W134:W135"/>
    <mergeCell ref="W136:W137"/>
    <mergeCell ref="W138:W139"/>
    <mergeCell ref="W140:W141"/>
    <mergeCell ref="W142:W143"/>
    <mergeCell ref="W144:W145"/>
    <mergeCell ref="W146:W147"/>
    <mergeCell ref="W148:W149"/>
    <mergeCell ref="W150:W151"/>
    <mergeCell ref="W152:W153"/>
    <mergeCell ref="W154:W155"/>
    <mergeCell ref="W156:W157"/>
    <mergeCell ref="X4:X5"/>
    <mergeCell ref="X6:X7"/>
    <mergeCell ref="X8:X9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X62:X63"/>
    <mergeCell ref="X64:X65"/>
    <mergeCell ref="X66:X67"/>
    <mergeCell ref="X68:X69"/>
    <mergeCell ref="X70:X71"/>
    <mergeCell ref="X72:X73"/>
    <mergeCell ref="X74:X75"/>
    <mergeCell ref="X76:X77"/>
    <mergeCell ref="X78:X79"/>
    <mergeCell ref="X80:X81"/>
    <mergeCell ref="X82:X83"/>
    <mergeCell ref="X84:X85"/>
    <mergeCell ref="X86:X87"/>
    <mergeCell ref="X88:X89"/>
    <mergeCell ref="X90:X91"/>
    <mergeCell ref="X92:X93"/>
    <mergeCell ref="X94:X95"/>
    <mergeCell ref="X96:X97"/>
    <mergeCell ref="X98:X99"/>
    <mergeCell ref="X100:X101"/>
    <mergeCell ref="X102:X103"/>
    <mergeCell ref="X104:X105"/>
    <mergeCell ref="X106:X107"/>
    <mergeCell ref="X108:X109"/>
    <mergeCell ref="X110:X111"/>
    <mergeCell ref="X112:X113"/>
    <mergeCell ref="X114:X115"/>
    <mergeCell ref="X116:X117"/>
    <mergeCell ref="X118:X119"/>
    <mergeCell ref="X120:X121"/>
    <mergeCell ref="X122:X123"/>
    <mergeCell ref="X124:X125"/>
    <mergeCell ref="X126:X127"/>
    <mergeCell ref="X128:X129"/>
    <mergeCell ref="X130:X131"/>
    <mergeCell ref="X132:X133"/>
    <mergeCell ref="X134:X135"/>
    <mergeCell ref="X136:X137"/>
    <mergeCell ref="X138:X139"/>
    <mergeCell ref="X140:X141"/>
    <mergeCell ref="X142:X143"/>
    <mergeCell ref="X144:X145"/>
    <mergeCell ref="X146:X147"/>
    <mergeCell ref="X148:X149"/>
    <mergeCell ref="X150:X151"/>
    <mergeCell ref="X152:X153"/>
    <mergeCell ref="X154:X155"/>
    <mergeCell ref="X156:X157"/>
    <mergeCell ref="Y4:Y5"/>
    <mergeCell ref="Y6:Y7"/>
    <mergeCell ref="Y8:Y9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Y62:Y63"/>
    <mergeCell ref="Y64:Y65"/>
    <mergeCell ref="Y66:Y67"/>
    <mergeCell ref="Y68:Y69"/>
    <mergeCell ref="Y70:Y71"/>
    <mergeCell ref="Y72:Y73"/>
    <mergeCell ref="Y74:Y75"/>
    <mergeCell ref="Y76:Y77"/>
    <mergeCell ref="Y78:Y79"/>
    <mergeCell ref="Y80:Y81"/>
    <mergeCell ref="Y82:Y83"/>
    <mergeCell ref="Y84:Y85"/>
    <mergeCell ref="Y86:Y87"/>
    <mergeCell ref="Y88:Y89"/>
    <mergeCell ref="Y90:Y91"/>
    <mergeCell ref="Y92:Y93"/>
    <mergeCell ref="Y94:Y95"/>
    <mergeCell ref="Y96:Y97"/>
    <mergeCell ref="Y98:Y99"/>
    <mergeCell ref="Y100:Y101"/>
    <mergeCell ref="Y102:Y103"/>
    <mergeCell ref="Y104:Y105"/>
    <mergeCell ref="Y106:Y107"/>
    <mergeCell ref="Y108:Y109"/>
    <mergeCell ref="Y110:Y111"/>
    <mergeCell ref="Y112:Y113"/>
    <mergeCell ref="Y114:Y115"/>
    <mergeCell ref="Y116:Y117"/>
    <mergeCell ref="Y118:Y119"/>
    <mergeCell ref="Y120:Y121"/>
    <mergeCell ref="Y122:Y123"/>
    <mergeCell ref="Y124:Y125"/>
    <mergeCell ref="Y126:Y127"/>
    <mergeCell ref="Y128:Y129"/>
    <mergeCell ref="Y130:Y131"/>
    <mergeCell ref="Y132:Y133"/>
    <mergeCell ref="Y134:Y135"/>
    <mergeCell ref="Y136:Y137"/>
    <mergeCell ref="Y138:Y139"/>
    <mergeCell ref="Y140:Y141"/>
    <mergeCell ref="Y142:Y143"/>
    <mergeCell ref="Y144:Y145"/>
    <mergeCell ref="Y146:Y147"/>
    <mergeCell ref="Y148:Y149"/>
    <mergeCell ref="Y150:Y151"/>
    <mergeCell ref="Y152:Y153"/>
    <mergeCell ref="Y154:Y155"/>
    <mergeCell ref="Y156:Y157"/>
    <mergeCell ref="Z4:Z5"/>
    <mergeCell ref="Z6:Z7"/>
    <mergeCell ref="Z8:Z9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Z62:Z63"/>
    <mergeCell ref="Z64:Z65"/>
    <mergeCell ref="Z66:Z67"/>
    <mergeCell ref="Z68:Z69"/>
    <mergeCell ref="Z70:Z71"/>
    <mergeCell ref="Z72:Z73"/>
    <mergeCell ref="Z74:Z75"/>
    <mergeCell ref="Z76:Z77"/>
    <mergeCell ref="Z78:Z79"/>
    <mergeCell ref="Z80:Z81"/>
    <mergeCell ref="Z82:Z83"/>
    <mergeCell ref="Z84:Z85"/>
    <mergeCell ref="Z86:Z87"/>
    <mergeCell ref="Z88:Z89"/>
    <mergeCell ref="Z90:Z91"/>
    <mergeCell ref="Z92:Z93"/>
    <mergeCell ref="Z94:Z95"/>
    <mergeCell ref="Z96:Z97"/>
    <mergeCell ref="Z98:Z99"/>
    <mergeCell ref="Z100:Z101"/>
    <mergeCell ref="Z102:Z103"/>
    <mergeCell ref="Z104:Z105"/>
    <mergeCell ref="Z106:Z107"/>
    <mergeCell ref="Z108:Z109"/>
    <mergeCell ref="Z110:Z111"/>
    <mergeCell ref="Z112:Z113"/>
    <mergeCell ref="Z114:Z115"/>
    <mergeCell ref="Z116:Z117"/>
    <mergeCell ref="Z118:Z119"/>
    <mergeCell ref="Z120:Z121"/>
    <mergeCell ref="Z122:Z123"/>
    <mergeCell ref="Z124:Z125"/>
    <mergeCell ref="Z126:Z127"/>
    <mergeCell ref="Z128:Z129"/>
    <mergeCell ref="Z130:Z131"/>
    <mergeCell ref="Z132:Z133"/>
    <mergeCell ref="Z134:Z135"/>
    <mergeCell ref="Z136:Z137"/>
    <mergeCell ref="Z138:Z139"/>
    <mergeCell ref="Z140:Z141"/>
    <mergeCell ref="Z142:Z143"/>
    <mergeCell ref="Z144:Z145"/>
    <mergeCell ref="Z146:Z147"/>
    <mergeCell ref="Z148:Z149"/>
    <mergeCell ref="Z150:Z151"/>
    <mergeCell ref="Z152:Z153"/>
    <mergeCell ref="Z154:Z155"/>
    <mergeCell ref="Z156:Z157"/>
    <mergeCell ref="AA4:AA5"/>
    <mergeCell ref="AA6:AA7"/>
    <mergeCell ref="AA8:AA9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A62:AA63"/>
    <mergeCell ref="AA64:AA65"/>
    <mergeCell ref="AA66:AA67"/>
    <mergeCell ref="AA68:AA69"/>
    <mergeCell ref="AA70:AA71"/>
    <mergeCell ref="AA72:AA73"/>
    <mergeCell ref="AA74:AA75"/>
    <mergeCell ref="AA76:AA77"/>
    <mergeCell ref="AA78:AA79"/>
    <mergeCell ref="AA80:AA81"/>
    <mergeCell ref="AA82:AA83"/>
    <mergeCell ref="AA84:AA85"/>
    <mergeCell ref="AA86:AA87"/>
    <mergeCell ref="AA88:AA89"/>
    <mergeCell ref="AA90:AA91"/>
    <mergeCell ref="AA92:AA93"/>
    <mergeCell ref="AA94:AA95"/>
    <mergeCell ref="AA96:AA97"/>
    <mergeCell ref="AA98:AA99"/>
    <mergeCell ref="AA100:AA101"/>
    <mergeCell ref="AA102:AA103"/>
    <mergeCell ref="AA104:AA105"/>
    <mergeCell ref="AA106:AA107"/>
    <mergeCell ref="AA108:AA109"/>
    <mergeCell ref="AA110:AA111"/>
    <mergeCell ref="AA112:AA113"/>
    <mergeCell ref="AA114:AA115"/>
    <mergeCell ref="AA116:AA117"/>
    <mergeCell ref="AA118:AA119"/>
    <mergeCell ref="AA120:AA121"/>
    <mergeCell ref="AA122:AA123"/>
    <mergeCell ref="AA124:AA125"/>
    <mergeCell ref="AA126:AA127"/>
    <mergeCell ref="AA128:AA129"/>
    <mergeCell ref="AA130:AA131"/>
    <mergeCell ref="AA132:AA133"/>
    <mergeCell ref="AA134:AA135"/>
    <mergeCell ref="AA136:AA137"/>
    <mergeCell ref="AA138:AA139"/>
    <mergeCell ref="AA140:AA141"/>
    <mergeCell ref="AA142:AA143"/>
    <mergeCell ref="AA144:AA145"/>
    <mergeCell ref="AA146:AA147"/>
    <mergeCell ref="AA148:AA149"/>
    <mergeCell ref="AA150:AA151"/>
    <mergeCell ref="AA152:AA153"/>
    <mergeCell ref="AA154:AA155"/>
    <mergeCell ref="AA156:AA157"/>
    <mergeCell ref="AB4:AB5"/>
    <mergeCell ref="AB6:AB7"/>
    <mergeCell ref="AB8:AB9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AB62:AB63"/>
    <mergeCell ref="AB64:AB65"/>
    <mergeCell ref="AB66:AB67"/>
    <mergeCell ref="AB68:AB69"/>
    <mergeCell ref="AB70:AB71"/>
    <mergeCell ref="AB72:AB73"/>
    <mergeCell ref="AB74:AB75"/>
    <mergeCell ref="AB76:AB77"/>
    <mergeCell ref="AB78:AB79"/>
    <mergeCell ref="AB80:AB81"/>
    <mergeCell ref="AB82:AB83"/>
    <mergeCell ref="AB84:AB85"/>
    <mergeCell ref="AB86:AB87"/>
    <mergeCell ref="AB88:AB89"/>
    <mergeCell ref="AB90:AB91"/>
    <mergeCell ref="AB92:AB93"/>
    <mergeCell ref="AB94:AB95"/>
    <mergeCell ref="AB96:AB97"/>
    <mergeCell ref="AB98:AB99"/>
    <mergeCell ref="AB100:AB101"/>
    <mergeCell ref="AB102:AB103"/>
    <mergeCell ref="AB104:AB105"/>
    <mergeCell ref="AB106:AB107"/>
    <mergeCell ref="AB108:AB109"/>
    <mergeCell ref="AB110:AB111"/>
    <mergeCell ref="AB112:AB113"/>
    <mergeCell ref="AB114:AB115"/>
    <mergeCell ref="AB116:AB117"/>
    <mergeCell ref="AB118:AB119"/>
    <mergeCell ref="AB120:AB121"/>
    <mergeCell ref="AB122:AB123"/>
    <mergeCell ref="AB124:AB125"/>
    <mergeCell ref="AB126:AB127"/>
    <mergeCell ref="AB128:AB129"/>
    <mergeCell ref="AB130:AB131"/>
    <mergeCell ref="AB132:AB133"/>
    <mergeCell ref="AB134:AB135"/>
    <mergeCell ref="AB136:AB137"/>
    <mergeCell ref="AB138:AB139"/>
    <mergeCell ref="AB140:AB141"/>
    <mergeCell ref="AB142:AB143"/>
    <mergeCell ref="AB144:AB145"/>
    <mergeCell ref="AB146:AB147"/>
    <mergeCell ref="AB148:AB149"/>
    <mergeCell ref="AB150:AB151"/>
    <mergeCell ref="AB152:AB153"/>
    <mergeCell ref="AB154:AB155"/>
    <mergeCell ref="AB156:AB157"/>
    <mergeCell ref="AC4:AC5"/>
    <mergeCell ref="AC6:AC7"/>
    <mergeCell ref="AC8:AC9"/>
    <mergeCell ref="AC10:AC11"/>
    <mergeCell ref="AC12:AC13"/>
    <mergeCell ref="AC14:AC15"/>
    <mergeCell ref="AC16:AC17"/>
    <mergeCell ref="AC18:AC19"/>
    <mergeCell ref="AC20:AC21"/>
    <mergeCell ref="AC22:AC23"/>
    <mergeCell ref="AC24:AC25"/>
    <mergeCell ref="AC26:AC27"/>
    <mergeCell ref="AC28:AC29"/>
    <mergeCell ref="AC30:AC31"/>
    <mergeCell ref="AC32:AC33"/>
    <mergeCell ref="AC34:AC35"/>
    <mergeCell ref="AC36:AC37"/>
    <mergeCell ref="AC38:AC39"/>
    <mergeCell ref="AC40:AC41"/>
    <mergeCell ref="AC42:AC43"/>
    <mergeCell ref="AC44:AC45"/>
    <mergeCell ref="AC46:AC47"/>
    <mergeCell ref="AC48:AC49"/>
    <mergeCell ref="AC50:AC51"/>
    <mergeCell ref="AC52:AC53"/>
    <mergeCell ref="AC54:AC55"/>
    <mergeCell ref="AC56:AC57"/>
    <mergeCell ref="AC58:AC59"/>
    <mergeCell ref="AC60:AC61"/>
    <mergeCell ref="AC62:AC63"/>
    <mergeCell ref="AC64:AC65"/>
    <mergeCell ref="AC66:AC67"/>
    <mergeCell ref="AC68:AC69"/>
    <mergeCell ref="AC70:AC71"/>
    <mergeCell ref="AC72:AC73"/>
    <mergeCell ref="AC74:AC75"/>
    <mergeCell ref="AC76:AC77"/>
    <mergeCell ref="AC78:AC79"/>
    <mergeCell ref="AC80:AC81"/>
    <mergeCell ref="AC82:AC83"/>
    <mergeCell ref="AC84:AC85"/>
    <mergeCell ref="AC86:AC87"/>
    <mergeCell ref="AC88:AC89"/>
    <mergeCell ref="AC90:AC91"/>
    <mergeCell ref="AC92:AC93"/>
    <mergeCell ref="AC94:AC95"/>
    <mergeCell ref="AC96:AC97"/>
    <mergeCell ref="AC98:AC99"/>
    <mergeCell ref="AC100:AC101"/>
    <mergeCell ref="AC102:AC103"/>
    <mergeCell ref="AC104:AC105"/>
    <mergeCell ref="AC106:AC107"/>
    <mergeCell ref="AC108:AC109"/>
    <mergeCell ref="AC110:AC111"/>
    <mergeCell ref="AC112:AC113"/>
    <mergeCell ref="AC114:AC115"/>
    <mergeCell ref="AC116:AC117"/>
    <mergeCell ref="AC118:AC119"/>
    <mergeCell ref="AC120:AC121"/>
    <mergeCell ref="AC122:AC123"/>
    <mergeCell ref="AC124:AC125"/>
    <mergeCell ref="AC126:AC127"/>
    <mergeCell ref="AC128:AC129"/>
    <mergeCell ref="AC130:AC131"/>
    <mergeCell ref="AC132:AC133"/>
    <mergeCell ref="AC134:AC135"/>
    <mergeCell ref="AC136:AC137"/>
    <mergeCell ref="AC138:AC139"/>
    <mergeCell ref="AC140:AC141"/>
    <mergeCell ref="AC142:AC143"/>
    <mergeCell ref="AC144:AC145"/>
    <mergeCell ref="AC146:AC147"/>
    <mergeCell ref="AC148:AC149"/>
    <mergeCell ref="AC150:AC151"/>
    <mergeCell ref="AC152:AC153"/>
    <mergeCell ref="AC154:AC155"/>
    <mergeCell ref="AC156:AC157"/>
    <mergeCell ref="AD4:AD5"/>
    <mergeCell ref="AD6:AD7"/>
    <mergeCell ref="AD8:AD9"/>
    <mergeCell ref="AD10:AD11"/>
    <mergeCell ref="AD12:AD13"/>
    <mergeCell ref="AD14:AD15"/>
    <mergeCell ref="AD16:AD17"/>
    <mergeCell ref="AD18:AD19"/>
    <mergeCell ref="AD20:AD21"/>
    <mergeCell ref="AD22:AD23"/>
    <mergeCell ref="AD24:AD25"/>
    <mergeCell ref="AD26:AD27"/>
    <mergeCell ref="AD28:AD29"/>
    <mergeCell ref="AD30:AD31"/>
    <mergeCell ref="AD32:AD33"/>
    <mergeCell ref="AD34:AD35"/>
    <mergeCell ref="AD36:AD37"/>
    <mergeCell ref="AD38:AD39"/>
    <mergeCell ref="AD40:AD41"/>
    <mergeCell ref="AD42:AD43"/>
    <mergeCell ref="AD44:AD45"/>
    <mergeCell ref="AD46:AD47"/>
    <mergeCell ref="AD48:AD49"/>
    <mergeCell ref="AD50:AD51"/>
    <mergeCell ref="AD52:AD53"/>
    <mergeCell ref="AD54:AD55"/>
    <mergeCell ref="AD56:AD57"/>
    <mergeCell ref="AD58:AD59"/>
    <mergeCell ref="AD60:AD61"/>
    <mergeCell ref="AD62:AD63"/>
    <mergeCell ref="AD64:AD65"/>
    <mergeCell ref="AD66:AD67"/>
    <mergeCell ref="AD68:AD69"/>
    <mergeCell ref="AD70:AD71"/>
    <mergeCell ref="AD72:AD73"/>
    <mergeCell ref="AD74:AD75"/>
    <mergeCell ref="AD76:AD77"/>
    <mergeCell ref="AD78:AD79"/>
    <mergeCell ref="AD80:AD81"/>
    <mergeCell ref="AD82:AD83"/>
    <mergeCell ref="AD84:AD85"/>
    <mergeCell ref="AD86:AD87"/>
    <mergeCell ref="AD88:AD89"/>
    <mergeCell ref="AD90:AD91"/>
    <mergeCell ref="AD92:AD93"/>
    <mergeCell ref="AD94:AD95"/>
    <mergeCell ref="AD96:AD97"/>
    <mergeCell ref="AD98:AD99"/>
    <mergeCell ref="AD100:AD101"/>
    <mergeCell ref="AD102:AD103"/>
    <mergeCell ref="AD104:AD105"/>
    <mergeCell ref="AD106:AD107"/>
    <mergeCell ref="AD108:AD109"/>
    <mergeCell ref="AD110:AD111"/>
    <mergeCell ref="AD112:AD113"/>
    <mergeCell ref="AD114:AD115"/>
    <mergeCell ref="AD116:AD117"/>
    <mergeCell ref="AD118:AD119"/>
    <mergeCell ref="AD120:AD121"/>
    <mergeCell ref="AD122:AD123"/>
    <mergeCell ref="AD124:AD125"/>
    <mergeCell ref="AD126:AD127"/>
    <mergeCell ref="AD128:AD129"/>
    <mergeCell ref="AD130:AD131"/>
    <mergeCell ref="AD132:AD133"/>
    <mergeCell ref="AD134:AD135"/>
    <mergeCell ref="AD136:AD137"/>
    <mergeCell ref="AD138:AD139"/>
    <mergeCell ref="AD140:AD141"/>
    <mergeCell ref="AD142:AD143"/>
    <mergeCell ref="AD144:AD145"/>
    <mergeCell ref="AD146:AD147"/>
    <mergeCell ref="AD148:AD149"/>
    <mergeCell ref="AD150:AD151"/>
    <mergeCell ref="AD152:AD153"/>
    <mergeCell ref="AD154:AD155"/>
    <mergeCell ref="AD156:AD157"/>
    <mergeCell ref="AE4:AE5"/>
    <mergeCell ref="AE6:AE7"/>
    <mergeCell ref="AE8:AE9"/>
    <mergeCell ref="AE10:AE11"/>
    <mergeCell ref="AE12:AE13"/>
    <mergeCell ref="AE14:AE15"/>
    <mergeCell ref="AE16:AE17"/>
    <mergeCell ref="AE18:AE19"/>
    <mergeCell ref="AE20:AE21"/>
    <mergeCell ref="AE22:AE23"/>
    <mergeCell ref="AE24:AE25"/>
    <mergeCell ref="AE26:AE27"/>
    <mergeCell ref="AE28:AE29"/>
    <mergeCell ref="AE30:AE31"/>
    <mergeCell ref="AE32:AE33"/>
    <mergeCell ref="AE34:AE35"/>
    <mergeCell ref="AE36:AE37"/>
    <mergeCell ref="AE38:AE39"/>
    <mergeCell ref="AE40:AE41"/>
    <mergeCell ref="AE42:AE43"/>
    <mergeCell ref="AE44:AE45"/>
    <mergeCell ref="AE46:AE47"/>
    <mergeCell ref="AE48:AE49"/>
    <mergeCell ref="AE50:AE51"/>
    <mergeCell ref="AE52:AE53"/>
    <mergeCell ref="AE54:AE55"/>
    <mergeCell ref="AE56:AE57"/>
    <mergeCell ref="AE58:AE59"/>
    <mergeCell ref="AE60:AE61"/>
    <mergeCell ref="AE62:AE63"/>
    <mergeCell ref="AE64:AE65"/>
    <mergeCell ref="AE66:AE67"/>
    <mergeCell ref="AE68:AE69"/>
    <mergeCell ref="AE70:AE71"/>
    <mergeCell ref="AE72:AE73"/>
    <mergeCell ref="AE74:AE75"/>
    <mergeCell ref="AE76:AE77"/>
    <mergeCell ref="AE78:AE79"/>
    <mergeCell ref="AE80:AE81"/>
    <mergeCell ref="AE82:AE83"/>
    <mergeCell ref="AE84:AE85"/>
    <mergeCell ref="AE86:AE87"/>
    <mergeCell ref="AE88:AE89"/>
    <mergeCell ref="AE90:AE91"/>
    <mergeCell ref="AE92:AE93"/>
    <mergeCell ref="AE94:AE95"/>
    <mergeCell ref="AE96:AE97"/>
    <mergeCell ref="AE98:AE99"/>
    <mergeCell ref="AE100:AE101"/>
    <mergeCell ref="AE102:AE103"/>
    <mergeCell ref="AE104:AE105"/>
    <mergeCell ref="AE106:AE107"/>
    <mergeCell ref="AE108:AE109"/>
    <mergeCell ref="AE110:AE111"/>
    <mergeCell ref="AE112:AE113"/>
    <mergeCell ref="AE114:AE115"/>
    <mergeCell ref="AE116:AE117"/>
    <mergeCell ref="AE118:AE119"/>
    <mergeCell ref="AE120:AE121"/>
    <mergeCell ref="AE122:AE123"/>
    <mergeCell ref="AE124:AE125"/>
    <mergeCell ref="AE126:AE127"/>
    <mergeCell ref="AE128:AE129"/>
    <mergeCell ref="AE130:AE131"/>
    <mergeCell ref="AE132:AE133"/>
    <mergeCell ref="AE134:AE135"/>
    <mergeCell ref="AE136:AE137"/>
    <mergeCell ref="AE138:AE139"/>
    <mergeCell ref="AE140:AE141"/>
    <mergeCell ref="AE142:AE143"/>
    <mergeCell ref="AE144:AE145"/>
    <mergeCell ref="AE146:AE147"/>
    <mergeCell ref="AE148:AE149"/>
    <mergeCell ref="AE150:AE151"/>
    <mergeCell ref="AE152:AE153"/>
    <mergeCell ref="AE154:AE155"/>
    <mergeCell ref="AE156:AE157"/>
    <mergeCell ref="AF4:AF5"/>
    <mergeCell ref="AF6:AF7"/>
    <mergeCell ref="AF8:AF9"/>
    <mergeCell ref="AF10:AF11"/>
    <mergeCell ref="AF12:AF13"/>
    <mergeCell ref="AF14:AF15"/>
    <mergeCell ref="AF16:AF17"/>
    <mergeCell ref="AF18:AF19"/>
    <mergeCell ref="AF20:AF21"/>
    <mergeCell ref="AF22:AF23"/>
    <mergeCell ref="AF24:AF25"/>
    <mergeCell ref="AF26:AF27"/>
    <mergeCell ref="AF28:AF29"/>
    <mergeCell ref="AF30:AF31"/>
    <mergeCell ref="AF32:AF33"/>
    <mergeCell ref="AF34:AF35"/>
    <mergeCell ref="AF36:AF37"/>
    <mergeCell ref="AF38:AF39"/>
    <mergeCell ref="AF40:AF41"/>
    <mergeCell ref="AF42:AF43"/>
    <mergeCell ref="AF44:AF45"/>
    <mergeCell ref="AF46:AF47"/>
    <mergeCell ref="AF48:AF49"/>
    <mergeCell ref="AF50:AF51"/>
    <mergeCell ref="AF52:AF53"/>
    <mergeCell ref="AF54:AF55"/>
    <mergeCell ref="AF56:AF57"/>
    <mergeCell ref="AF58:AF59"/>
    <mergeCell ref="AF60:AF61"/>
    <mergeCell ref="AF62:AF63"/>
    <mergeCell ref="AF64:AF65"/>
    <mergeCell ref="AF66:AF67"/>
    <mergeCell ref="AF68:AF69"/>
    <mergeCell ref="AF70:AF71"/>
    <mergeCell ref="AF72:AF73"/>
    <mergeCell ref="AF74:AF75"/>
    <mergeCell ref="AF76:AF77"/>
    <mergeCell ref="AF78:AF79"/>
    <mergeCell ref="AF80:AF81"/>
    <mergeCell ref="AF82:AF83"/>
    <mergeCell ref="AF84:AF85"/>
    <mergeCell ref="AF86:AF87"/>
    <mergeCell ref="AF88:AF89"/>
    <mergeCell ref="AF90:AF91"/>
    <mergeCell ref="AF92:AF93"/>
    <mergeCell ref="AF94:AF95"/>
    <mergeCell ref="AF96:AF97"/>
    <mergeCell ref="AF98:AF99"/>
    <mergeCell ref="AF100:AF101"/>
    <mergeCell ref="AF102:AF103"/>
    <mergeCell ref="AF104:AF105"/>
    <mergeCell ref="AF106:AF107"/>
    <mergeCell ref="AF108:AF109"/>
    <mergeCell ref="AF110:AF111"/>
    <mergeCell ref="AF112:AF113"/>
    <mergeCell ref="AF114:AF115"/>
    <mergeCell ref="AF116:AF117"/>
    <mergeCell ref="AF118:AF119"/>
    <mergeCell ref="AF120:AF121"/>
    <mergeCell ref="AF122:AF123"/>
    <mergeCell ref="AF124:AF125"/>
    <mergeCell ref="AF126:AF127"/>
    <mergeCell ref="AF128:AF129"/>
    <mergeCell ref="AF130:AF131"/>
    <mergeCell ref="AF132:AF133"/>
    <mergeCell ref="AF134:AF135"/>
    <mergeCell ref="AF136:AF137"/>
    <mergeCell ref="AF138:AF139"/>
    <mergeCell ref="AF140:AF141"/>
    <mergeCell ref="AF142:AF143"/>
    <mergeCell ref="AF144:AF145"/>
    <mergeCell ref="AF146:AF147"/>
    <mergeCell ref="AF148:AF149"/>
    <mergeCell ref="AF150:AF151"/>
    <mergeCell ref="AF152:AF153"/>
    <mergeCell ref="AF154:AF155"/>
    <mergeCell ref="AF156:AF157"/>
    <mergeCell ref="AG4:AG5"/>
    <mergeCell ref="AG6:AG7"/>
    <mergeCell ref="AG8:AG9"/>
    <mergeCell ref="AG10:AG11"/>
    <mergeCell ref="AG12:AG13"/>
    <mergeCell ref="AG14:AG15"/>
    <mergeCell ref="AG16:AG17"/>
    <mergeCell ref="AG18:AG19"/>
    <mergeCell ref="AG20:AG21"/>
    <mergeCell ref="AG22:AG23"/>
    <mergeCell ref="AG24:AG25"/>
    <mergeCell ref="AG26:AG27"/>
    <mergeCell ref="AG28:AG29"/>
    <mergeCell ref="AG30:AG31"/>
    <mergeCell ref="AG32:AG33"/>
    <mergeCell ref="AG34:AG35"/>
    <mergeCell ref="AG36:AG37"/>
    <mergeCell ref="AG38:AG39"/>
    <mergeCell ref="AG40:AG41"/>
    <mergeCell ref="AG42:AG43"/>
    <mergeCell ref="AG44:AG45"/>
    <mergeCell ref="AG46:AG47"/>
    <mergeCell ref="AG48:AG49"/>
    <mergeCell ref="AG50:AG51"/>
    <mergeCell ref="AG52:AG53"/>
    <mergeCell ref="AG54:AG55"/>
    <mergeCell ref="AG56:AG57"/>
    <mergeCell ref="AG58:AG59"/>
    <mergeCell ref="AG60:AG61"/>
    <mergeCell ref="AG62:AG63"/>
    <mergeCell ref="AG64:AG65"/>
    <mergeCell ref="AG66:AG67"/>
    <mergeCell ref="AG68:AG69"/>
    <mergeCell ref="AG70:AG71"/>
    <mergeCell ref="AG72:AG73"/>
    <mergeCell ref="AG74:AG75"/>
    <mergeCell ref="AG76:AG77"/>
    <mergeCell ref="AG78:AG79"/>
    <mergeCell ref="AG80:AG81"/>
    <mergeCell ref="AG82:AG83"/>
    <mergeCell ref="AG84:AG85"/>
    <mergeCell ref="AG86:AG87"/>
    <mergeCell ref="AG88:AG89"/>
    <mergeCell ref="AG90:AG91"/>
    <mergeCell ref="AG92:AG93"/>
    <mergeCell ref="AG94:AG95"/>
    <mergeCell ref="AG96:AG97"/>
    <mergeCell ref="AG98:AG99"/>
    <mergeCell ref="AG100:AG101"/>
    <mergeCell ref="AG102:AG103"/>
    <mergeCell ref="AG104:AG105"/>
    <mergeCell ref="AG106:AG107"/>
    <mergeCell ref="AG108:AG109"/>
    <mergeCell ref="AG110:AG111"/>
    <mergeCell ref="AG112:AG113"/>
    <mergeCell ref="AG114:AG115"/>
    <mergeCell ref="AG116:AG117"/>
    <mergeCell ref="AG118:AG119"/>
    <mergeCell ref="AG120:AG121"/>
    <mergeCell ref="AG122:AG123"/>
    <mergeCell ref="AG124:AG125"/>
    <mergeCell ref="AG126:AG127"/>
    <mergeCell ref="AG128:AG129"/>
    <mergeCell ref="AG130:AG131"/>
    <mergeCell ref="AG132:AG133"/>
    <mergeCell ref="AG134:AG135"/>
    <mergeCell ref="AG136:AG137"/>
    <mergeCell ref="AG138:AG139"/>
    <mergeCell ref="AG140:AG141"/>
    <mergeCell ref="AG142:AG143"/>
    <mergeCell ref="AG144:AG145"/>
    <mergeCell ref="AG146:AG147"/>
    <mergeCell ref="AG148:AG149"/>
    <mergeCell ref="AG150:AG151"/>
    <mergeCell ref="AG152:AG153"/>
    <mergeCell ref="AG154:AG155"/>
    <mergeCell ref="AG156:AG157"/>
    <mergeCell ref="AH4:AH5"/>
    <mergeCell ref="AH6:AH7"/>
    <mergeCell ref="AH8:AH9"/>
    <mergeCell ref="AH10:AH11"/>
    <mergeCell ref="AH12:AH13"/>
    <mergeCell ref="AH14:AH15"/>
    <mergeCell ref="AH16:AH17"/>
    <mergeCell ref="AH18:AH19"/>
    <mergeCell ref="AH20:AH21"/>
    <mergeCell ref="AH22:AH23"/>
    <mergeCell ref="AH24:AH25"/>
    <mergeCell ref="AH26:AH27"/>
    <mergeCell ref="AH28:AH29"/>
    <mergeCell ref="AH30:AH31"/>
    <mergeCell ref="AH32:AH33"/>
    <mergeCell ref="AH34:AH35"/>
    <mergeCell ref="AH36:AH37"/>
    <mergeCell ref="AH38:AH39"/>
    <mergeCell ref="AH40:AH41"/>
    <mergeCell ref="AH42:AH43"/>
    <mergeCell ref="AH44:AH45"/>
    <mergeCell ref="AH46:AH47"/>
    <mergeCell ref="AH48:AH49"/>
    <mergeCell ref="AH50:AH51"/>
    <mergeCell ref="AH52:AH53"/>
    <mergeCell ref="AH54:AH55"/>
    <mergeCell ref="AH56:AH57"/>
    <mergeCell ref="AH58:AH59"/>
    <mergeCell ref="AH60:AH61"/>
    <mergeCell ref="AH62:AH63"/>
    <mergeCell ref="AH64:AH65"/>
    <mergeCell ref="AH66:AH67"/>
    <mergeCell ref="AH68:AH69"/>
    <mergeCell ref="AH70:AH71"/>
    <mergeCell ref="AH72:AH73"/>
    <mergeCell ref="AH74:AH75"/>
    <mergeCell ref="AH76:AH77"/>
    <mergeCell ref="AH78:AH79"/>
    <mergeCell ref="AH80:AH81"/>
    <mergeCell ref="AH82:AH83"/>
    <mergeCell ref="AH84:AH85"/>
    <mergeCell ref="AH86:AH87"/>
    <mergeCell ref="AH88:AH89"/>
    <mergeCell ref="AH90:AH91"/>
    <mergeCell ref="AH92:AH93"/>
    <mergeCell ref="AH94:AH95"/>
    <mergeCell ref="AH96:AH97"/>
    <mergeCell ref="AH98:AH99"/>
    <mergeCell ref="AH100:AH101"/>
    <mergeCell ref="AH102:AH103"/>
    <mergeCell ref="AH104:AH105"/>
    <mergeCell ref="AH106:AH107"/>
    <mergeCell ref="AH108:AH109"/>
    <mergeCell ref="AH110:AH111"/>
    <mergeCell ref="AH112:AH113"/>
    <mergeCell ref="AH114:AH115"/>
    <mergeCell ref="AH116:AH117"/>
    <mergeCell ref="AH118:AH119"/>
    <mergeCell ref="AH120:AH121"/>
    <mergeCell ref="AH122:AH123"/>
    <mergeCell ref="AH124:AH125"/>
    <mergeCell ref="AH126:AH127"/>
    <mergeCell ref="AH128:AH129"/>
    <mergeCell ref="AH130:AH131"/>
    <mergeCell ref="AH132:AH133"/>
    <mergeCell ref="AH134:AH135"/>
    <mergeCell ref="AH136:AH137"/>
    <mergeCell ref="AH138:AH139"/>
    <mergeCell ref="AH140:AH141"/>
    <mergeCell ref="AH142:AH143"/>
    <mergeCell ref="AH144:AH145"/>
    <mergeCell ref="AH146:AH147"/>
    <mergeCell ref="AH148:AH149"/>
    <mergeCell ref="AH150:AH151"/>
    <mergeCell ref="AH152:AH153"/>
    <mergeCell ref="AH154:AH155"/>
    <mergeCell ref="AH156:AH157"/>
    <mergeCell ref="AI4:AI5"/>
    <mergeCell ref="AI6:AI7"/>
    <mergeCell ref="AI8:AI9"/>
    <mergeCell ref="AI10:AI11"/>
    <mergeCell ref="AI12:AI13"/>
    <mergeCell ref="AI14:AI15"/>
    <mergeCell ref="AI16:AI17"/>
    <mergeCell ref="AI18:AI19"/>
    <mergeCell ref="AI20:AI21"/>
    <mergeCell ref="AI22:AI23"/>
    <mergeCell ref="AI24:AI25"/>
    <mergeCell ref="AI26:AI27"/>
    <mergeCell ref="AI28:AI29"/>
    <mergeCell ref="AI30:AI31"/>
    <mergeCell ref="AI32:AI33"/>
    <mergeCell ref="AI34:AI35"/>
    <mergeCell ref="AI36:AI37"/>
    <mergeCell ref="AI38:AI39"/>
    <mergeCell ref="AI40:AI41"/>
    <mergeCell ref="AI42:AI43"/>
    <mergeCell ref="AI44:AI45"/>
    <mergeCell ref="AI46:AI47"/>
    <mergeCell ref="AI48:AI49"/>
    <mergeCell ref="AI50:AI51"/>
    <mergeCell ref="AI52:AI53"/>
    <mergeCell ref="AI54:AI55"/>
    <mergeCell ref="AI56:AI57"/>
    <mergeCell ref="AI58:AI59"/>
    <mergeCell ref="AI60:AI61"/>
    <mergeCell ref="AI62:AI63"/>
    <mergeCell ref="AI64:AI65"/>
    <mergeCell ref="AI66:AI67"/>
    <mergeCell ref="AI68:AI69"/>
    <mergeCell ref="AI70:AI71"/>
    <mergeCell ref="AI72:AI73"/>
    <mergeCell ref="AI74:AI75"/>
    <mergeCell ref="AI76:AI77"/>
    <mergeCell ref="AI78:AI79"/>
    <mergeCell ref="AI80:AI81"/>
    <mergeCell ref="AI82:AI83"/>
    <mergeCell ref="AI84:AI85"/>
    <mergeCell ref="AI86:AI87"/>
    <mergeCell ref="AI88:AI89"/>
    <mergeCell ref="AI90:AI91"/>
    <mergeCell ref="AI92:AI93"/>
    <mergeCell ref="AI94:AI95"/>
    <mergeCell ref="AI96:AI97"/>
    <mergeCell ref="AI98:AI99"/>
    <mergeCell ref="AI100:AI101"/>
    <mergeCell ref="AI102:AI103"/>
    <mergeCell ref="AI104:AI105"/>
    <mergeCell ref="AI106:AI107"/>
    <mergeCell ref="AI108:AI109"/>
    <mergeCell ref="AI110:AI111"/>
    <mergeCell ref="AI112:AI113"/>
    <mergeCell ref="AI114:AI115"/>
    <mergeCell ref="AI116:AI117"/>
    <mergeCell ref="AI118:AI119"/>
    <mergeCell ref="AI120:AI121"/>
    <mergeCell ref="AI122:AI123"/>
    <mergeCell ref="AI124:AI125"/>
    <mergeCell ref="AI126:AI127"/>
    <mergeCell ref="AI128:AI129"/>
    <mergeCell ref="AI130:AI131"/>
    <mergeCell ref="AI132:AI133"/>
    <mergeCell ref="AI134:AI135"/>
    <mergeCell ref="AI136:AI137"/>
    <mergeCell ref="AI138:AI139"/>
    <mergeCell ref="AI140:AI141"/>
    <mergeCell ref="AI142:AI143"/>
    <mergeCell ref="AI144:AI145"/>
    <mergeCell ref="AI146:AI147"/>
    <mergeCell ref="AI148:AI149"/>
    <mergeCell ref="AI150:AI151"/>
    <mergeCell ref="AI152:AI153"/>
    <mergeCell ref="AI154:AI155"/>
    <mergeCell ref="AI156:AI157"/>
    <mergeCell ref="AJ4:AJ5"/>
    <mergeCell ref="AJ6:AJ7"/>
    <mergeCell ref="AJ8:AJ9"/>
    <mergeCell ref="AJ10:AJ11"/>
    <mergeCell ref="AJ12:AJ13"/>
    <mergeCell ref="AJ14:AJ15"/>
    <mergeCell ref="AJ16:AJ17"/>
    <mergeCell ref="AJ18:AJ19"/>
    <mergeCell ref="AJ20:AJ21"/>
    <mergeCell ref="AJ22:AJ23"/>
    <mergeCell ref="AJ24:AJ25"/>
    <mergeCell ref="AJ26:AJ27"/>
    <mergeCell ref="AJ28:AJ29"/>
    <mergeCell ref="AJ30:AJ31"/>
    <mergeCell ref="AJ32:AJ33"/>
    <mergeCell ref="AJ34:AJ35"/>
    <mergeCell ref="AJ36:AJ37"/>
    <mergeCell ref="AJ38:AJ39"/>
    <mergeCell ref="AJ40:AJ41"/>
    <mergeCell ref="AJ42:AJ43"/>
    <mergeCell ref="AJ44:AJ45"/>
    <mergeCell ref="AJ46:AJ47"/>
    <mergeCell ref="AJ48:AJ49"/>
    <mergeCell ref="AJ50:AJ51"/>
    <mergeCell ref="AJ52:AJ53"/>
    <mergeCell ref="AJ54:AJ55"/>
    <mergeCell ref="AJ56:AJ57"/>
    <mergeCell ref="AJ58:AJ59"/>
    <mergeCell ref="AJ60:AJ61"/>
    <mergeCell ref="AJ62:AJ63"/>
    <mergeCell ref="AJ64:AJ65"/>
    <mergeCell ref="AJ66:AJ67"/>
    <mergeCell ref="AJ68:AJ69"/>
    <mergeCell ref="AJ70:AJ71"/>
    <mergeCell ref="AJ72:AJ73"/>
    <mergeCell ref="AJ74:AJ75"/>
    <mergeCell ref="AJ76:AJ77"/>
    <mergeCell ref="AJ78:AJ79"/>
    <mergeCell ref="AJ80:AJ81"/>
    <mergeCell ref="AJ82:AJ83"/>
    <mergeCell ref="AJ84:AJ85"/>
    <mergeCell ref="AJ86:AJ87"/>
    <mergeCell ref="AJ88:AJ89"/>
    <mergeCell ref="AJ90:AJ91"/>
    <mergeCell ref="AJ92:AJ93"/>
    <mergeCell ref="AJ94:AJ95"/>
    <mergeCell ref="AJ96:AJ97"/>
    <mergeCell ref="AJ98:AJ99"/>
    <mergeCell ref="AJ100:AJ101"/>
    <mergeCell ref="AJ102:AJ103"/>
    <mergeCell ref="AJ104:AJ105"/>
    <mergeCell ref="AJ106:AJ107"/>
    <mergeCell ref="AJ108:AJ109"/>
    <mergeCell ref="AJ110:AJ111"/>
    <mergeCell ref="AJ112:AJ113"/>
    <mergeCell ref="AJ114:AJ115"/>
    <mergeCell ref="AJ116:AJ117"/>
    <mergeCell ref="AJ118:AJ119"/>
    <mergeCell ref="AJ120:AJ121"/>
    <mergeCell ref="AJ122:AJ123"/>
    <mergeCell ref="AJ124:AJ125"/>
    <mergeCell ref="AJ126:AJ127"/>
    <mergeCell ref="AJ128:AJ129"/>
    <mergeCell ref="AJ130:AJ131"/>
    <mergeCell ref="AJ132:AJ133"/>
    <mergeCell ref="AJ134:AJ135"/>
    <mergeCell ref="AJ136:AJ137"/>
    <mergeCell ref="AJ138:AJ139"/>
    <mergeCell ref="AJ140:AJ141"/>
    <mergeCell ref="AJ142:AJ143"/>
    <mergeCell ref="AJ144:AJ145"/>
    <mergeCell ref="AJ146:AJ147"/>
    <mergeCell ref="AJ148:AJ149"/>
    <mergeCell ref="AJ150:AJ151"/>
    <mergeCell ref="AJ152:AJ153"/>
    <mergeCell ref="AJ154:AJ155"/>
    <mergeCell ref="AJ156:AJ157"/>
    <mergeCell ref="AK4:AK5"/>
    <mergeCell ref="AK6:AK7"/>
    <mergeCell ref="AK8:AK9"/>
    <mergeCell ref="AK10:AK11"/>
    <mergeCell ref="AK12:AK13"/>
    <mergeCell ref="AK14:AK15"/>
    <mergeCell ref="AK16:AK17"/>
    <mergeCell ref="AK18:AK19"/>
    <mergeCell ref="AK20:AK21"/>
    <mergeCell ref="AK22:AK23"/>
    <mergeCell ref="AK24:AK25"/>
    <mergeCell ref="AK26:AK27"/>
    <mergeCell ref="AK28:AK29"/>
    <mergeCell ref="AK30:AK31"/>
    <mergeCell ref="AK32:AK33"/>
    <mergeCell ref="AK34:AK35"/>
    <mergeCell ref="AK36:AK37"/>
    <mergeCell ref="AK38:AK39"/>
    <mergeCell ref="AK40:AK41"/>
    <mergeCell ref="AK42:AK43"/>
    <mergeCell ref="AK44:AK45"/>
    <mergeCell ref="AK46:AK47"/>
    <mergeCell ref="AK48:AK49"/>
    <mergeCell ref="AK50:AK51"/>
    <mergeCell ref="AK52:AK53"/>
    <mergeCell ref="AK54:AK55"/>
    <mergeCell ref="AK56:AK57"/>
    <mergeCell ref="AK58:AK59"/>
    <mergeCell ref="AK60:AK61"/>
    <mergeCell ref="AK62:AK63"/>
    <mergeCell ref="AK64:AK65"/>
    <mergeCell ref="AK66:AK67"/>
    <mergeCell ref="AK68:AK69"/>
    <mergeCell ref="AK70:AK71"/>
    <mergeCell ref="AK72:AK73"/>
    <mergeCell ref="AK74:AK75"/>
    <mergeCell ref="AK76:AK77"/>
    <mergeCell ref="AK78:AK79"/>
    <mergeCell ref="AK80:AK81"/>
    <mergeCell ref="AK82:AK83"/>
    <mergeCell ref="AK84:AK85"/>
    <mergeCell ref="AK86:AK87"/>
    <mergeCell ref="AK88:AK89"/>
    <mergeCell ref="AK90:AK91"/>
    <mergeCell ref="AK92:AK93"/>
    <mergeCell ref="AK94:AK95"/>
    <mergeCell ref="AK96:AK97"/>
    <mergeCell ref="AK98:AK99"/>
    <mergeCell ref="AK100:AK101"/>
    <mergeCell ref="AK102:AK103"/>
    <mergeCell ref="AK104:AK105"/>
    <mergeCell ref="AK106:AK107"/>
    <mergeCell ref="AK108:AK109"/>
    <mergeCell ref="AK110:AK111"/>
    <mergeCell ref="AK112:AK113"/>
    <mergeCell ref="AK114:AK115"/>
    <mergeCell ref="AK116:AK117"/>
    <mergeCell ref="AK118:AK119"/>
    <mergeCell ref="AK120:AK121"/>
    <mergeCell ref="AK122:AK123"/>
    <mergeCell ref="AK124:AK125"/>
    <mergeCell ref="AK126:AK127"/>
    <mergeCell ref="AK128:AK129"/>
    <mergeCell ref="AK130:AK131"/>
    <mergeCell ref="AK132:AK133"/>
    <mergeCell ref="AK134:AK135"/>
    <mergeCell ref="AK136:AK137"/>
    <mergeCell ref="AK138:AK139"/>
    <mergeCell ref="AK140:AK141"/>
    <mergeCell ref="AK142:AK143"/>
    <mergeCell ref="AK144:AK145"/>
    <mergeCell ref="AK146:AK147"/>
    <mergeCell ref="AK148:AK149"/>
    <mergeCell ref="AK150:AK151"/>
    <mergeCell ref="AK152:AK153"/>
    <mergeCell ref="AK154:AK155"/>
    <mergeCell ref="AK156:AK157"/>
    <mergeCell ref="AL4:AL5"/>
    <mergeCell ref="AL6:AL7"/>
    <mergeCell ref="AL8:AL9"/>
    <mergeCell ref="AL10:AL11"/>
    <mergeCell ref="AL12:AL13"/>
    <mergeCell ref="AL14:AL15"/>
    <mergeCell ref="AL16:AL17"/>
    <mergeCell ref="AL18:AL19"/>
    <mergeCell ref="AL20:AL21"/>
    <mergeCell ref="AL22:AL23"/>
    <mergeCell ref="AL24:AL25"/>
    <mergeCell ref="AL26:AL27"/>
    <mergeCell ref="AL28:AL29"/>
    <mergeCell ref="AL30:AL31"/>
    <mergeCell ref="AL32:AL33"/>
    <mergeCell ref="AL34:AL35"/>
    <mergeCell ref="AL36:AL37"/>
    <mergeCell ref="AL38:AL39"/>
    <mergeCell ref="AL40:AL41"/>
    <mergeCell ref="AL42:AL43"/>
    <mergeCell ref="AL44:AL45"/>
    <mergeCell ref="AL46:AL47"/>
    <mergeCell ref="AL48:AL49"/>
    <mergeCell ref="AL50:AL51"/>
    <mergeCell ref="AL52:AL53"/>
    <mergeCell ref="AL54:AL55"/>
    <mergeCell ref="AL56:AL57"/>
    <mergeCell ref="AL58:AL59"/>
    <mergeCell ref="AL60:AL61"/>
    <mergeCell ref="AL62:AL63"/>
    <mergeCell ref="AL64:AL65"/>
    <mergeCell ref="AL66:AL67"/>
    <mergeCell ref="AL68:AL69"/>
    <mergeCell ref="AL70:AL71"/>
    <mergeCell ref="AL72:AL73"/>
    <mergeCell ref="AL74:AL75"/>
    <mergeCell ref="AL76:AL77"/>
    <mergeCell ref="AL78:AL79"/>
    <mergeCell ref="AL80:AL81"/>
    <mergeCell ref="AL82:AL83"/>
    <mergeCell ref="AL84:AL85"/>
    <mergeCell ref="AL86:AL87"/>
    <mergeCell ref="AL88:AL89"/>
    <mergeCell ref="AL90:AL91"/>
    <mergeCell ref="AL92:AL93"/>
    <mergeCell ref="AL94:AL95"/>
    <mergeCell ref="AL96:AL97"/>
    <mergeCell ref="AL98:AL99"/>
    <mergeCell ref="AL100:AL101"/>
    <mergeCell ref="AL102:AL103"/>
    <mergeCell ref="AL104:AL105"/>
    <mergeCell ref="AL106:AL107"/>
    <mergeCell ref="AL108:AL109"/>
    <mergeCell ref="AL110:AL111"/>
    <mergeCell ref="AL112:AL113"/>
    <mergeCell ref="AL114:AL115"/>
    <mergeCell ref="AL116:AL117"/>
    <mergeCell ref="AL118:AL119"/>
    <mergeCell ref="AL120:AL121"/>
    <mergeCell ref="AL122:AL123"/>
    <mergeCell ref="AL124:AL125"/>
    <mergeCell ref="AL126:AL127"/>
    <mergeCell ref="AL128:AL129"/>
    <mergeCell ref="AL130:AL131"/>
    <mergeCell ref="AL132:AL133"/>
    <mergeCell ref="AL134:AL135"/>
    <mergeCell ref="AL136:AL137"/>
    <mergeCell ref="AL138:AL139"/>
    <mergeCell ref="AL140:AL141"/>
    <mergeCell ref="AL142:AL143"/>
    <mergeCell ref="AL144:AL145"/>
    <mergeCell ref="AL146:AL147"/>
    <mergeCell ref="AL148:AL149"/>
    <mergeCell ref="AL150:AL151"/>
    <mergeCell ref="AL152:AL153"/>
    <mergeCell ref="AL154:AL155"/>
    <mergeCell ref="AL156:AL157"/>
    <mergeCell ref="AM4:AM5"/>
    <mergeCell ref="AM6:AM7"/>
    <mergeCell ref="AM8:AM9"/>
    <mergeCell ref="AM10:AM11"/>
    <mergeCell ref="AM12:AM13"/>
    <mergeCell ref="AM14:AM15"/>
    <mergeCell ref="AM16:AM17"/>
    <mergeCell ref="AM18:AM19"/>
    <mergeCell ref="AM20:AM21"/>
    <mergeCell ref="AM22:AM23"/>
    <mergeCell ref="AM24:AM25"/>
    <mergeCell ref="AM26:AM27"/>
    <mergeCell ref="AM28:AM29"/>
    <mergeCell ref="AM30:AM31"/>
    <mergeCell ref="AM32:AM33"/>
    <mergeCell ref="AM34:AM35"/>
    <mergeCell ref="AM36:AM37"/>
    <mergeCell ref="AM38:AM39"/>
    <mergeCell ref="AM40:AM41"/>
    <mergeCell ref="AM42:AM43"/>
    <mergeCell ref="AM44:AM45"/>
    <mergeCell ref="AM46:AM47"/>
    <mergeCell ref="AM48:AM49"/>
    <mergeCell ref="AM50:AM51"/>
    <mergeCell ref="AM52:AM53"/>
    <mergeCell ref="AM54:AM55"/>
    <mergeCell ref="AM56:AM57"/>
    <mergeCell ref="AM58:AM59"/>
    <mergeCell ref="AM60:AM61"/>
    <mergeCell ref="AM62:AM63"/>
    <mergeCell ref="AM64:AM65"/>
    <mergeCell ref="AM66:AM67"/>
    <mergeCell ref="AM68:AM69"/>
    <mergeCell ref="AM70:AM71"/>
    <mergeCell ref="AM72:AM73"/>
    <mergeCell ref="AM74:AM75"/>
    <mergeCell ref="AM76:AM77"/>
    <mergeCell ref="AM78:AM79"/>
    <mergeCell ref="AM80:AM81"/>
    <mergeCell ref="AM82:AM83"/>
    <mergeCell ref="AM84:AM85"/>
    <mergeCell ref="AM86:AM87"/>
    <mergeCell ref="AM88:AM89"/>
    <mergeCell ref="AM90:AM91"/>
    <mergeCell ref="AM92:AM93"/>
    <mergeCell ref="AM94:AM95"/>
    <mergeCell ref="AM96:AM97"/>
    <mergeCell ref="AM98:AM99"/>
    <mergeCell ref="AM100:AM101"/>
    <mergeCell ref="AM102:AM103"/>
    <mergeCell ref="AM104:AM105"/>
    <mergeCell ref="AM106:AM107"/>
    <mergeCell ref="AM108:AM109"/>
    <mergeCell ref="AM110:AM111"/>
    <mergeCell ref="AM112:AM113"/>
    <mergeCell ref="AM114:AM115"/>
    <mergeCell ref="AM116:AM117"/>
    <mergeCell ref="AM118:AM119"/>
    <mergeCell ref="AM120:AM121"/>
    <mergeCell ref="AM122:AM123"/>
    <mergeCell ref="AM124:AM125"/>
    <mergeCell ref="AM126:AM127"/>
    <mergeCell ref="AM128:AM129"/>
    <mergeCell ref="AM130:AM131"/>
    <mergeCell ref="AM132:AM133"/>
    <mergeCell ref="AM134:AM135"/>
    <mergeCell ref="AM136:AM137"/>
    <mergeCell ref="AM138:AM139"/>
    <mergeCell ref="AM140:AM141"/>
    <mergeCell ref="AM142:AM143"/>
    <mergeCell ref="AM144:AM145"/>
    <mergeCell ref="AM146:AM147"/>
    <mergeCell ref="AM148:AM149"/>
    <mergeCell ref="AM150:AM151"/>
    <mergeCell ref="AM152:AM153"/>
    <mergeCell ref="AM154:AM155"/>
    <mergeCell ref="AM156:AM157"/>
    <mergeCell ref="AN4:AN5"/>
    <mergeCell ref="AN6:AN7"/>
    <mergeCell ref="AN8:AN9"/>
    <mergeCell ref="AN10:AN11"/>
    <mergeCell ref="AN12:AN13"/>
    <mergeCell ref="AN14:AN15"/>
    <mergeCell ref="AN16:AN17"/>
    <mergeCell ref="AN18:AN19"/>
    <mergeCell ref="AN20:AN21"/>
    <mergeCell ref="AN22:AN23"/>
    <mergeCell ref="AN24:AN25"/>
    <mergeCell ref="AN26:AN27"/>
    <mergeCell ref="AN28:AN29"/>
    <mergeCell ref="AN30:AN31"/>
    <mergeCell ref="AN32:AN33"/>
    <mergeCell ref="AN34:AN35"/>
    <mergeCell ref="AN36:AN37"/>
    <mergeCell ref="AN38:AN39"/>
    <mergeCell ref="AN40:AN41"/>
    <mergeCell ref="AN42:AN43"/>
    <mergeCell ref="AN44:AN45"/>
    <mergeCell ref="AN46:AN47"/>
    <mergeCell ref="AN48:AN49"/>
    <mergeCell ref="AN50:AN51"/>
    <mergeCell ref="AN52:AN53"/>
    <mergeCell ref="AN54:AN55"/>
    <mergeCell ref="AN56:AN57"/>
    <mergeCell ref="AN58:AN59"/>
    <mergeCell ref="AN60:AN61"/>
    <mergeCell ref="AN62:AN63"/>
    <mergeCell ref="AN64:AN65"/>
    <mergeCell ref="AN66:AN67"/>
    <mergeCell ref="AN68:AN69"/>
    <mergeCell ref="AN70:AN71"/>
    <mergeCell ref="AN72:AN73"/>
    <mergeCell ref="AN74:AN75"/>
    <mergeCell ref="AN76:AN77"/>
    <mergeCell ref="AN78:AN79"/>
    <mergeCell ref="AN80:AN81"/>
    <mergeCell ref="AN82:AN83"/>
    <mergeCell ref="AN84:AN85"/>
    <mergeCell ref="AN86:AN87"/>
    <mergeCell ref="AN88:AN89"/>
    <mergeCell ref="AN90:AN91"/>
    <mergeCell ref="AN92:AN93"/>
    <mergeCell ref="AN94:AN95"/>
    <mergeCell ref="AN96:AN97"/>
    <mergeCell ref="AN98:AN99"/>
    <mergeCell ref="AN100:AN101"/>
    <mergeCell ref="AN102:AN103"/>
    <mergeCell ref="AN104:AN105"/>
    <mergeCell ref="AN106:AN107"/>
    <mergeCell ref="AN108:AN109"/>
    <mergeCell ref="AN110:AN111"/>
    <mergeCell ref="AN112:AN113"/>
    <mergeCell ref="AN114:AN115"/>
    <mergeCell ref="AN116:AN117"/>
    <mergeCell ref="AN118:AN119"/>
    <mergeCell ref="AN120:AN121"/>
    <mergeCell ref="AN122:AN123"/>
    <mergeCell ref="AN124:AN125"/>
    <mergeCell ref="AN126:AN127"/>
    <mergeCell ref="AN128:AN129"/>
    <mergeCell ref="AN130:AN131"/>
    <mergeCell ref="AN132:AN133"/>
    <mergeCell ref="AN134:AN135"/>
    <mergeCell ref="AN136:AN137"/>
    <mergeCell ref="AN138:AN139"/>
    <mergeCell ref="AN140:AN141"/>
    <mergeCell ref="AN142:AN143"/>
    <mergeCell ref="AN144:AN145"/>
    <mergeCell ref="AN146:AN147"/>
    <mergeCell ref="AN148:AN149"/>
    <mergeCell ref="AN150:AN151"/>
    <mergeCell ref="AN152:AN153"/>
    <mergeCell ref="AN154:AN155"/>
    <mergeCell ref="AN156:AN157"/>
    <mergeCell ref="AO4:AO5"/>
    <mergeCell ref="AO6:AO7"/>
    <mergeCell ref="AO8:AO9"/>
    <mergeCell ref="AO10:AO11"/>
    <mergeCell ref="AO12:AO13"/>
    <mergeCell ref="AO14:AO15"/>
    <mergeCell ref="AO16:AO17"/>
    <mergeCell ref="AO18:AO19"/>
    <mergeCell ref="AO20:AO21"/>
    <mergeCell ref="AO22:AO23"/>
    <mergeCell ref="AO24:AO25"/>
    <mergeCell ref="AO26:AO27"/>
    <mergeCell ref="AO28:AO29"/>
    <mergeCell ref="AO30:AO31"/>
    <mergeCell ref="AO32:AO33"/>
    <mergeCell ref="AO34:AO35"/>
    <mergeCell ref="AO36:AO37"/>
    <mergeCell ref="AO38:AO39"/>
    <mergeCell ref="AO40:AO41"/>
    <mergeCell ref="AO42:AO43"/>
    <mergeCell ref="AO44:AO45"/>
    <mergeCell ref="AO46:AO47"/>
    <mergeCell ref="AO48:AO49"/>
    <mergeCell ref="AO50:AO51"/>
    <mergeCell ref="AO52:AO53"/>
    <mergeCell ref="AO54:AO55"/>
    <mergeCell ref="AO56:AO57"/>
    <mergeCell ref="AO58:AO59"/>
    <mergeCell ref="AO60:AO61"/>
    <mergeCell ref="AO62:AO63"/>
    <mergeCell ref="AO64:AO65"/>
    <mergeCell ref="AO66:AO67"/>
    <mergeCell ref="AO68:AO69"/>
    <mergeCell ref="AO70:AO71"/>
    <mergeCell ref="AO72:AO73"/>
    <mergeCell ref="AO74:AO75"/>
    <mergeCell ref="AO76:AO77"/>
    <mergeCell ref="AO78:AO79"/>
    <mergeCell ref="AO80:AO81"/>
    <mergeCell ref="AO82:AO83"/>
    <mergeCell ref="AO84:AO85"/>
    <mergeCell ref="AO86:AO87"/>
    <mergeCell ref="AO88:AO89"/>
    <mergeCell ref="AO90:AO91"/>
    <mergeCell ref="AO92:AO93"/>
    <mergeCell ref="AO94:AO95"/>
    <mergeCell ref="AO96:AO97"/>
    <mergeCell ref="AO98:AO99"/>
    <mergeCell ref="AO100:AO101"/>
    <mergeCell ref="AO102:AO103"/>
    <mergeCell ref="AO104:AO105"/>
    <mergeCell ref="AO106:AO107"/>
    <mergeCell ref="AO108:AO109"/>
    <mergeCell ref="AO110:AO111"/>
    <mergeCell ref="AO112:AO113"/>
    <mergeCell ref="AO114:AO115"/>
    <mergeCell ref="AO116:AO117"/>
    <mergeCell ref="AO118:AO119"/>
    <mergeCell ref="AO120:AO121"/>
    <mergeCell ref="AO122:AO123"/>
    <mergeCell ref="AO124:AO125"/>
    <mergeCell ref="AO126:AO127"/>
    <mergeCell ref="AO128:AO129"/>
    <mergeCell ref="AO130:AO131"/>
    <mergeCell ref="AO132:AO133"/>
    <mergeCell ref="AO134:AO135"/>
    <mergeCell ref="AO136:AO137"/>
    <mergeCell ref="AO138:AO139"/>
    <mergeCell ref="AO140:AO141"/>
    <mergeCell ref="AO142:AO143"/>
    <mergeCell ref="AO144:AO145"/>
    <mergeCell ref="AO146:AO147"/>
    <mergeCell ref="AO148:AO149"/>
    <mergeCell ref="AO150:AO151"/>
    <mergeCell ref="AO152:AO153"/>
    <mergeCell ref="AO154:AO155"/>
    <mergeCell ref="AO156:AO157"/>
    <mergeCell ref="AP4:AP5"/>
    <mergeCell ref="AP6:AP7"/>
    <mergeCell ref="AP8:AP9"/>
    <mergeCell ref="AP10:AP11"/>
    <mergeCell ref="AP12:AP13"/>
    <mergeCell ref="AP14:AP15"/>
    <mergeCell ref="AP16:AP17"/>
    <mergeCell ref="AP18:AP19"/>
    <mergeCell ref="AP20:AP21"/>
    <mergeCell ref="AP22:AP23"/>
    <mergeCell ref="AP24:AP25"/>
    <mergeCell ref="AP26:AP27"/>
    <mergeCell ref="AP28:AP29"/>
    <mergeCell ref="AP30:AP31"/>
    <mergeCell ref="AP32:AP33"/>
    <mergeCell ref="AP34:AP35"/>
    <mergeCell ref="AP36:AP37"/>
    <mergeCell ref="AP38:AP39"/>
    <mergeCell ref="AP40:AP41"/>
    <mergeCell ref="AP42:AP43"/>
    <mergeCell ref="AP44:AP45"/>
    <mergeCell ref="AP46:AP47"/>
    <mergeCell ref="AP48:AP49"/>
    <mergeCell ref="AP50:AP51"/>
    <mergeCell ref="AP52:AP53"/>
    <mergeCell ref="AP54:AP55"/>
    <mergeCell ref="AP56:AP57"/>
    <mergeCell ref="AP58:AP59"/>
    <mergeCell ref="AP60:AP61"/>
    <mergeCell ref="AP62:AP63"/>
    <mergeCell ref="AP64:AP65"/>
    <mergeCell ref="AP66:AP67"/>
    <mergeCell ref="AP68:AP69"/>
    <mergeCell ref="AP70:AP71"/>
    <mergeCell ref="AP72:AP73"/>
    <mergeCell ref="AP74:AP75"/>
    <mergeCell ref="AP76:AP77"/>
    <mergeCell ref="AP78:AP79"/>
    <mergeCell ref="AP80:AP81"/>
    <mergeCell ref="AP82:AP83"/>
    <mergeCell ref="AP84:AP85"/>
    <mergeCell ref="AP86:AP87"/>
    <mergeCell ref="AP88:AP89"/>
    <mergeCell ref="AP90:AP91"/>
    <mergeCell ref="AP92:AP93"/>
    <mergeCell ref="AP94:AP95"/>
    <mergeCell ref="AP96:AP97"/>
    <mergeCell ref="AP98:AP99"/>
    <mergeCell ref="AP100:AP101"/>
    <mergeCell ref="AP102:AP103"/>
    <mergeCell ref="AP104:AP105"/>
    <mergeCell ref="AP106:AP107"/>
    <mergeCell ref="AP108:AP109"/>
    <mergeCell ref="AP110:AP111"/>
    <mergeCell ref="AP112:AP113"/>
    <mergeCell ref="AP114:AP115"/>
    <mergeCell ref="AP116:AP117"/>
    <mergeCell ref="AP118:AP119"/>
    <mergeCell ref="AP120:AP121"/>
    <mergeCell ref="AP122:AP123"/>
    <mergeCell ref="AP124:AP125"/>
    <mergeCell ref="AP126:AP127"/>
    <mergeCell ref="AP128:AP129"/>
    <mergeCell ref="AP130:AP131"/>
    <mergeCell ref="AP132:AP133"/>
    <mergeCell ref="AP134:AP135"/>
    <mergeCell ref="AP136:AP137"/>
    <mergeCell ref="AP138:AP139"/>
    <mergeCell ref="AP140:AP141"/>
    <mergeCell ref="AP142:AP143"/>
    <mergeCell ref="AP144:AP145"/>
    <mergeCell ref="AP146:AP147"/>
    <mergeCell ref="AP148:AP149"/>
    <mergeCell ref="AP150:AP151"/>
    <mergeCell ref="AP152:AP153"/>
    <mergeCell ref="AP154:AP155"/>
    <mergeCell ref="AP156:AP157"/>
    <mergeCell ref="AQ4:AQ5"/>
    <mergeCell ref="AQ6:AQ7"/>
    <mergeCell ref="AQ8:AQ9"/>
    <mergeCell ref="AQ10:AQ11"/>
    <mergeCell ref="AQ12:AQ13"/>
    <mergeCell ref="AQ14:AQ15"/>
    <mergeCell ref="AQ16:AQ17"/>
    <mergeCell ref="AQ18:AQ19"/>
    <mergeCell ref="AQ20:AQ21"/>
    <mergeCell ref="AQ22:AQ23"/>
    <mergeCell ref="AQ24:AQ25"/>
    <mergeCell ref="AQ26:AQ27"/>
    <mergeCell ref="AQ28:AQ29"/>
    <mergeCell ref="AQ30:AQ31"/>
    <mergeCell ref="AQ32:AQ33"/>
    <mergeCell ref="AQ34:AQ35"/>
    <mergeCell ref="AQ36:AQ37"/>
    <mergeCell ref="AQ38:AQ39"/>
    <mergeCell ref="AQ40:AQ41"/>
    <mergeCell ref="AQ42:AQ43"/>
    <mergeCell ref="AQ44:AQ45"/>
    <mergeCell ref="AQ46:AQ47"/>
    <mergeCell ref="AQ48:AQ49"/>
    <mergeCell ref="AQ50:AQ51"/>
    <mergeCell ref="AQ52:AQ53"/>
    <mergeCell ref="AQ54:AQ55"/>
    <mergeCell ref="AQ56:AQ57"/>
    <mergeCell ref="AQ58:AQ59"/>
    <mergeCell ref="AQ60:AQ61"/>
    <mergeCell ref="AQ62:AQ63"/>
    <mergeCell ref="AQ64:AQ65"/>
    <mergeCell ref="AQ66:AQ67"/>
    <mergeCell ref="AQ68:AQ69"/>
    <mergeCell ref="AQ70:AQ71"/>
    <mergeCell ref="AQ72:AQ73"/>
    <mergeCell ref="AQ74:AQ75"/>
    <mergeCell ref="AQ76:AQ77"/>
    <mergeCell ref="AQ78:AQ79"/>
    <mergeCell ref="AQ80:AQ81"/>
    <mergeCell ref="AQ82:AQ83"/>
    <mergeCell ref="AQ84:AQ85"/>
    <mergeCell ref="AQ86:AQ87"/>
    <mergeCell ref="AQ88:AQ89"/>
    <mergeCell ref="AQ90:AQ91"/>
    <mergeCell ref="AQ92:AQ93"/>
    <mergeCell ref="AQ94:AQ95"/>
    <mergeCell ref="AQ96:AQ97"/>
    <mergeCell ref="AQ98:AQ99"/>
    <mergeCell ref="AQ100:AQ101"/>
    <mergeCell ref="AQ102:AQ103"/>
    <mergeCell ref="AQ104:AQ105"/>
    <mergeCell ref="AQ106:AQ107"/>
    <mergeCell ref="AQ108:AQ109"/>
    <mergeCell ref="AQ110:AQ111"/>
    <mergeCell ref="AQ112:AQ113"/>
    <mergeCell ref="AQ114:AQ115"/>
    <mergeCell ref="AQ116:AQ117"/>
    <mergeCell ref="AQ118:AQ119"/>
    <mergeCell ref="AQ120:AQ121"/>
    <mergeCell ref="AQ122:AQ123"/>
    <mergeCell ref="AQ124:AQ125"/>
    <mergeCell ref="AQ126:AQ127"/>
    <mergeCell ref="AQ128:AQ129"/>
    <mergeCell ref="AQ130:AQ131"/>
    <mergeCell ref="AQ132:AQ133"/>
    <mergeCell ref="AQ134:AQ135"/>
    <mergeCell ref="AQ136:AQ137"/>
    <mergeCell ref="AQ138:AQ139"/>
    <mergeCell ref="AQ140:AQ141"/>
    <mergeCell ref="AQ142:AQ143"/>
    <mergeCell ref="AQ144:AQ145"/>
    <mergeCell ref="AQ146:AQ147"/>
    <mergeCell ref="AQ148:AQ149"/>
    <mergeCell ref="AQ150:AQ151"/>
    <mergeCell ref="AQ152:AQ153"/>
    <mergeCell ref="AQ154:AQ155"/>
    <mergeCell ref="AQ156:AQ157"/>
    <mergeCell ref="AR4:AR5"/>
    <mergeCell ref="AR6:AR7"/>
    <mergeCell ref="AR8:AR9"/>
    <mergeCell ref="AR10:AR11"/>
    <mergeCell ref="AR12:AR13"/>
    <mergeCell ref="AR14:AR15"/>
    <mergeCell ref="AR16:AR17"/>
    <mergeCell ref="AR18:AR19"/>
    <mergeCell ref="AR20:AR21"/>
    <mergeCell ref="AR22:AR23"/>
    <mergeCell ref="AR24:AR25"/>
    <mergeCell ref="AR26:AR27"/>
    <mergeCell ref="AR28:AR29"/>
    <mergeCell ref="AR30:AR31"/>
    <mergeCell ref="AR32:AR33"/>
    <mergeCell ref="AR34:AR35"/>
    <mergeCell ref="AR36:AR37"/>
    <mergeCell ref="AR38:AR39"/>
    <mergeCell ref="AR40:AR41"/>
    <mergeCell ref="AR42:AR43"/>
    <mergeCell ref="AR44:AR45"/>
    <mergeCell ref="AR46:AR47"/>
    <mergeCell ref="AR48:AR49"/>
    <mergeCell ref="AR50:AR51"/>
    <mergeCell ref="AR52:AR53"/>
    <mergeCell ref="AR54:AR55"/>
    <mergeCell ref="AR56:AR57"/>
    <mergeCell ref="AR58:AR59"/>
    <mergeCell ref="AR60:AR61"/>
    <mergeCell ref="AR62:AR63"/>
    <mergeCell ref="AR64:AR65"/>
    <mergeCell ref="AR66:AR67"/>
    <mergeCell ref="AR68:AR69"/>
    <mergeCell ref="AR70:AR71"/>
    <mergeCell ref="AR72:AR73"/>
    <mergeCell ref="AR74:AR75"/>
    <mergeCell ref="AR76:AR77"/>
    <mergeCell ref="AR78:AR79"/>
    <mergeCell ref="AR80:AR81"/>
    <mergeCell ref="AR82:AR83"/>
    <mergeCell ref="AR84:AR85"/>
    <mergeCell ref="AR86:AR87"/>
    <mergeCell ref="AR88:AR89"/>
    <mergeCell ref="AR90:AR91"/>
    <mergeCell ref="AR92:AR93"/>
    <mergeCell ref="AR94:AR95"/>
    <mergeCell ref="AR96:AR97"/>
    <mergeCell ref="AR98:AR99"/>
    <mergeCell ref="AR100:AR101"/>
    <mergeCell ref="AR102:AR103"/>
    <mergeCell ref="AR104:AR105"/>
    <mergeCell ref="AR106:AR107"/>
    <mergeCell ref="AR108:AR109"/>
    <mergeCell ref="AR110:AR111"/>
    <mergeCell ref="AR112:AR113"/>
    <mergeCell ref="AR114:AR115"/>
    <mergeCell ref="AR116:AR117"/>
    <mergeCell ref="AR118:AR119"/>
    <mergeCell ref="AR120:AR121"/>
    <mergeCell ref="AR122:AR123"/>
    <mergeCell ref="AR124:AR125"/>
    <mergeCell ref="AR126:AR127"/>
    <mergeCell ref="AR128:AR129"/>
    <mergeCell ref="AR130:AR131"/>
    <mergeCell ref="AR132:AR133"/>
    <mergeCell ref="AR134:AR135"/>
    <mergeCell ref="AR136:AR137"/>
    <mergeCell ref="AR138:AR139"/>
    <mergeCell ref="AR140:AR141"/>
    <mergeCell ref="AR142:AR143"/>
    <mergeCell ref="AR144:AR145"/>
    <mergeCell ref="AR146:AR147"/>
    <mergeCell ref="AR148:AR149"/>
    <mergeCell ref="AR150:AR151"/>
    <mergeCell ref="AR152:AR153"/>
    <mergeCell ref="AR154:AR155"/>
    <mergeCell ref="AR156:AR157"/>
    <mergeCell ref="AS4:AS5"/>
    <mergeCell ref="AS6:AS7"/>
    <mergeCell ref="AS8:AS9"/>
    <mergeCell ref="AS10:AS11"/>
    <mergeCell ref="AS12:AS13"/>
    <mergeCell ref="AS14:AS15"/>
    <mergeCell ref="AS16:AS17"/>
    <mergeCell ref="AS18:AS19"/>
    <mergeCell ref="AS20:AS21"/>
    <mergeCell ref="AS22:AS23"/>
    <mergeCell ref="AS24:AS25"/>
    <mergeCell ref="AS26:AS27"/>
    <mergeCell ref="AS28:AS29"/>
    <mergeCell ref="AS30:AS31"/>
    <mergeCell ref="AS32:AS33"/>
    <mergeCell ref="AS34:AS35"/>
    <mergeCell ref="AS36:AS37"/>
    <mergeCell ref="AS38:AS39"/>
    <mergeCell ref="AS40:AS41"/>
    <mergeCell ref="AS42:AS43"/>
    <mergeCell ref="AS44:AS45"/>
    <mergeCell ref="AS46:AS47"/>
    <mergeCell ref="AS48:AS49"/>
    <mergeCell ref="AS50:AS51"/>
    <mergeCell ref="AS52:AS53"/>
    <mergeCell ref="AS54:AS55"/>
    <mergeCell ref="AS56:AS57"/>
    <mergeCell ref="AS58:AS59"/>
    <mergeCell ref="AS60:AS61"/>
    <mergeCell ref="AS62:AS63"/>
    <mergeCell ref="AS64:AS65"/>
    <mergeCell ref="AS66:AS67"/>
    <mergeCell ref="AS68:AS69"/>
    <mergeCell ref="AS70:AS71"/>
    <mergeCell ref="AS72:AS73"/>
    <mergeCell ref="AS74:AS75"/>
    <mergeCell ref="AS76:AS77"/>
    <mergeCell ref="AS78:AS79"/>
    <mergeCell ref="AS80:AS81"/>
    <mergeCell ref="AS82:AS83"/>
    <mergeCell ref="AS84:AS85"/>
    <mergeCell ref="AS86:AS87"/>
    <mergeCell ref="AS88:AS89"/>
    <mergeCell ref="AS90:AS91"/>
    <mergeCell ref="AS92:AS93"/>
    <mergeCell ref="AS94:AS95"/>
    <mergeCell ref="AS96:AS97"/>
    <mergeCell ref="AS98:AS99"/>
    <mergeCell ref="AS100:AS101"/>
    <mergeCell ref="AS102:AS103"/>
    <mergeCell ref="AS104:AS105"/>
    <mergeCell ref="AS106:AS107"/>
    <mergeCell ref="AS108:AS109"/>
    <mergeCell ref="AS110:AS111"/>
    <mergeCell ref="AS112:AS113"/>
    <mergeCell ref="AS114:AS115"/>
    <mergeCell ref="AS116:AS117"/>
    <mergeCell ref="AS118:AS119"/>
    <mergeCell ref="AS120:AS121"/>
    <mergeCell ref="AS122:AS123"/>
    <mergeCell ref="AS124:AS125"/>
    <mergeCell ref="AS126:AS127"/>
    <mergeCell ref="AS128:AS129"/>
    <mergeCell ref="AS130:AS131"/>
    <mergeCell ref="AS132:AS133"/>
    <mergeCell ref="AS134:AS135"/>
    <mergeCell ref="AS136:AS137"/>
    <mergeCell ref="AS138:AS139"/>
    <mergeCell ref="AS140:AS141"/>
    <mergeCell ref="AS142:AS143"/>
    <mergeCell ref="AS144:AS145"/>
    <mergeCell ref="AS146:AS147"/>
    <mergeCell ref="AS148:AS149"/>
    <mergeCell ref="AS150:AS151"/>
    <mergeCell ref="AS152:AS153"/>
    <mergeCell ref="AS154:AS155"/>
    <mergeCell ref="AS156:AS157"/>
    <mergeCell ref="AT4:AT5"/>
    <mergeCell ref="AT6:AT7"/>
    <mergeCell ref="AT8:AT9"/>
    <mergeCell ref="AT10:AT11"/>
    <mergeCell ref="AT12:AT13"/>
    <mergeCell ref="AT14:AT15"/>
    <mergeCell ref="AT16:AT17"/>
    <mergeCell ref="AT18:AT19"/>
    <mergeCell ref="AT20:AT21"/>
    <mergeCell ref="AT22:AT23"/>
    <mergeCell ref="AT24:AT25"/>
    <mergeCell ref="AT26:AT27"/>
    <mergeCell ref="AT28:AT29"/>
    <mergeCell ref="AT30:AT31"/>
    <mergeCell ref="AT32:AT33"/>
    <mergeCell ref="AT34:AT35"/>
    <mergeCell ref="AT36:AT37"/>
    <mergeCell ref="AT38:AT39"/>
    <mergeCell ref="AT40:AT41"/>
    <mergeCell ref="AT42:AT43"/>
    <mergeCell ref="AT44:AT45"/>
    <mergeCell ref="AT46:AT47"/>
    <mergeCell ref="AT48:AT49"/>
    <mergeCell ref="AT50:AT51"/>
    <mergeCell ref="AT52:AT53"/>
    <mergeCell ref="AT54:AT55"/>
    <mergeCell ref="AT56:AT57"/>
    <mergeCell ref="AT58:AT59"/>
    <mergeCell ref="AT60:AT61"/>
    <mergeCell ref="AT62:AT63"/>
    <mergeCell ref="AT64:AT65"/>
    <mergeCell ref="AT66:AT67"/>
    <mergeCell ref="AT68:AT69"/>
    <mergeCell ref="AT70:AT71"/>
    <mergeCell ref="AT72:AT73"/>
    <mergeCell ref="AT74:AT75"/>
    <mergeCell ref="AT76:AT77"/>
    <mergeCell ref="AT78:AT79"/>
    <mergeCell ref="AT80:AT81"/>
    <mergeCell ref="AT82:AT83"/>
    <mergeCell ref="AT84:AT85"/>
    <mergeCell ref="AT86:AT87"/>
    <mergeCell ref="AT88:AT89"/>
    <mergeCell ref="AT90:AT91"/>
    <mergeCell ref="AT92:AT93"/>
    <mergeCell ref="AT94:AT95"/>
    <mergeCell ref="AT96:AT97"/>
    <mergeCell ref="AT98:AT99"/>
    <mergeCell ref="AT100:AT101"/>
    <mergeCell ref="AT102:AT103"/>
    <mergeCell ref="AT104:AT105"/>
    <mergeCell ref="AT106:AT107"/>
    <mergeCell ref="AT108:AT109"/>
    <mergeCell ref="AT110:AT111"/>
    <mergeCell ref="AT112:AT113"/>
    <mergeCell ref="AT114:AT115"/>
    <mergeCell ref="AT116:AT117"/>
    <mergeCell ref="AT118:AT119"/>
    <mergeCell ref="AT120:AT121"/>
    <mergeCell ref="AT122:AT123"/>
    <mergeCell ref="AT124:AT125"/>
    <mergeCell ref="AT126:AT127"/>
    <mergeCell ref="AT128:AT129"/>
    <mergeCell ref="AT130:AT131"/>
    <mergeCell ref="AT132:AT133"/>
    <mergeCell ref="AT134:AT135"/>
    <mergeCell ref="AT136:AT137"/>
    <mergeCell ref="AT138:AT139"/>
    <mergeCell ref="AT140:AT141"/>
    <mergeCell ref="AT142:AT143"/>
    <mergeCell ref="AT144:AT145"/>
    <mergeCell ref="AT146:AT147"/>
    <mergeCell ref="AT148:AT149"/>
    <mergeCell ref="AT150:AT151"/>
    <mergeCell ref="AT152:AT153"/>
    <mergeCell ref="AT154:AT155"/>
    <mergeCell ref="AT156:AT157"/>
    <mergeCell ref="AU4:AU5"/>
    <mergeCell ref="AU6:AU7"/>
    <mergeCell ref="AU8:AU9"/>
    <mergeCell ref="AU10:AU11"/>
    <mergeCell ref="AU12:AU13"/>
    <mergeCell ref="AU14:AU15"/>
    <mergeCell ref="AU16:AU17"/>
    <mergeCell ref="AU18:AU19"/>
    <mergeCell ref="AU20:AU21"/>
    <mergeCell ref="AU22:AU23"/>
    <mergeCell ref="AU24:AU25"/>
    <mergeCell ref="AU26:AU27"/>
    <mergeCell ref="AU28:AU29"/>
    <mergeCell ref="AU30:AU31"/>
    <mergeCell ref="AU32:AU33"/>
    <mergeCell ref="AU34:AU35"/>
    <mergeCell ref="AU36:AU37"/>
    <mergeCell ref="AU38:AU39"/>
    <mergeCell ref="AU40:AU41"/>
    <mergeCell ref="AU42:AU43"/>
    <mergeCell ref="AU44:AU45"/>
    <mergeCell ref="AU46:AU47"/>
    <mergeCell ref="AU48:AU49"/>
    <mergeCell ref="AU50:AU51"/>
    <mergeCell ref="AU52:AU53"/>
    <mergeCell ref="AU54:AU55"/>
    <mergeCell ref="AU56:AU57"/>
    <mergeCell ref="AU58:AU59"/>
    <mergeCell ref="AU60:AU61"/>
    <mergeCell ref="AU62:AU63"/>
    <mergeCell ref="AU64:AU65"/>
    <mergeCell ref="AU66:AU67"/>
    <mergeCell ref="AU68:AU69"/>
    <mergeCell ref="AU70:AU71"/>
    <mergeCell ref="AU72:AU73"/>
    <mergeCell ref="AU74:AU75"/>
    <mergeCell ref="AU76:AU77"/>
    <mergeCell ref="AU78:AU79"/>
    <mergeCell ref="AU80:AU81"/>
    <mergeCell ref="AU82:AU83"/>
    <mergeCell ref="AU84:AU85"/>
    <mergeCell ref="AU86:AU87"/>
    <mergeCell ref="AU88:AU89"/>
    <mergeCell ref="AU90:AU91"/>
    <mergeCell ref="AU92:AU93"/>
    <mergeCell ref="AU94:AU95"/>
    <mergeCell ref="AU96:AU97"/>
    <mergeCell ref="AU98:AU99"/>
    <mergeCell ref="AU100:AU101"/>
    <mergeCell ref="AU102:AU103"/>
    <mergeCell ref="AU104:AU105"/>
    <mergeCell ref="AU106:AU107"/>
    <mergeCell ref="AU108:AU109"/>
    <mergeCell ref="AU110:AU111"/>
    <mergeCell ref="AU112:AU113"/>
    <mergeCell ref="AU114:AU115"/>
    <mergeCell ref="AU116:AU117"/>
    <mergeCell ref="AU118:AU119"/>
    <mergeCell ref="AU120:AU121"/>
    <mergeCell ref="AU122:AU123"/>
    <mergeCell ref="AU124:AU125"/>
    <mergeCell ref="AU126:AU127"/>
    <mergeCell ref="AU128:AU129"/>
    <mergeCell ref="AU130:AU131"/>
    <mergeCell ref="AU132:AU133"/>
    <mergeCell ref="AU134:AU135"/>
    <mergeCell ref="AU136:AU137"/>
    <mergeCell ref="AU138:AU139"/>
    <mergeCell ref="AU140:AU141"/>
    <mergeCell ref="AU142:AU143"/>
    <mergeCell ref="AU144:AU145"/>
    <mergeCell ref="AU146:AU147"/>
    <mergeCell ref="AU148:AU149"/>
    <mergeCell ref="AU150:AU151"/>
    <mergeCell ref="AU152:AU153"/>
    <mergeCell ref="AU154:AU155"/>
    <mergeCell ref="AU156:AU157"/>
    <mergeCell ref="AV4:AV5"/>
    <mergeCell ref="AV6:AV7"/>
    <mergeCell ref="AV8:AV9"/>
    <mergeCell ref="AV10:AV11"/>
    <mergeCell ref="AV12:AV13"/>
    <mergeCell ref="AV14:AV15"/>
    <mergeCell ref="AV16:AV17"/>
    <mergeCell ref="AV18:AV19"/>
    <mergeCell ref="AV20:AV21"/>
    <mergeCell ref="AV22:AV23"/>
    <mergeCell ref="AV24:AV25"/>
    <mergeCell ref="AV26:AV27"/>
    <mergeCell ref="AV28:AV29"/>
    <mergeCell ref="AV30:AV31"/>
    <mergeCell ref="AV32:AV33"/>
    <mergeCell ref="AV34:AV35"/>
    <mergeCell ref="AV36:AV37"/>
    <mergeCell ref="AV38:AV39"/>
    <mergeCell ref="AV40:AV41"/>
    <mergeCell ref="AV42:AV43"/>
    <mergeCell ref="AV44:AV45"/>
    <mergeCell ref="AV46:AV47"/>
    <mergeCell ref="AV48:AV49"/>
    <mergeCell ref="AV50:AV51"/>
    <mergeCell ref="AV52:AV53"/>
    <mergeCell ref="AV54:AV55"/>
    <mergeCell ref="AV56:AV57"/>
    <mergeCell ref="AV58:AV59"/>
    <mergeCell ref="AV60:AV61"/>
    <mergeCell ref="AV62:AV63"/>
    <mergeCell ref="AV64:AV65"/>
    <mergeCell ref="AV66:AV67"/>
    <mergeCell ref="AV68:AV69"/>
    <mergeCell ref="AV70:AV71"/>
    <mergeCell ref="AV72:AV73"/>
    <mergeCell ref="AV74:AV75"/>
    <mergeCell ref="AV76:AV77"/>
    <mergeCell ref="AV78:AV79"/>
    <mergeCell ref="AV80:AV81"/>
    <mergeCell ref="AV82:AV83"/>
    <mergeCell ref="AV84:AV85"/>
    <mergeCell ref="AV86:AV87"/>
    <mergeCell ref="AV88:AV89"/>
    <mergeCell ref="AV90:AV91"/>
    <mergeCell ref="AV92:AV93"/>
    <mergeCell ref="AV94:AV95"/>
    <mergeCell ref="AV96:AV97"/>
    <mergeCell ref="AV98:AV99"/>
    <mergeCell ref="AV100:AV101"/>
    <mergeCell ref="AV102:AV103"/>
    <mergeCell ref="AV104:AV105"/>
    <mergeCell ref="AV106:AV107"/>
    <mergeCell ref="AV108:AV109"/>
    <mergeCell ref="AV110:AV111"/>
    <mergeCell ref="AV112:AV113"/>
    <mergeCell ref="AV114:AV115"/>
    <mergeCell ref="AV116:AV117"/>
    <mergeCell ref="AV118:AV119"/>
    <mergeCell ref="AV120:AV121"/>
    <mergeCell ref="AV122:AV123"/>
    <mergeCell ref="AV124:AV125"/>
    <mergeCell ref="AV126:AV127"/>
    <mergeCell ref="AV128:AV129"/>
    <mergeCell ref="AV130:AV131"/>
    <mergeCell ref="AV132:AV133"/>
    <mergeCell ref="AV134:AV135"/>
    <mergeCell ref="AV136:AV137"/>
    <mergeCell ref="AV138:AV139"/>
    <mergeCell ref="AV140:AV141"/>
    <mergeCell ref="AV142:AV143"/>
    <mergeCell ref="AV144:AV145"/>
    <mergeCell ref="AV146:AV147"/>
    <mergeCell ref="AV148:AV149"/>
    <mergeCell ref="AV150:AV151"/>
    <mergeCell ref="AV152:AV153"/>
    <mergeCell ref="AV154:AV155"/>
    <mergeCell ref="AV156:AV157"/>
    <mergeCell ref="AW4:AW5"/>
    <mergeCell ref="AW6:AW7"/>
    <mergeCell ref="AW8:AW9"/>
    <mergeCell ref="AW10:AW11"/>
    <mergeCell ref="AW12:AW13"/>
    <mergeCell ref="AW14:AW15"/>
    <mergeCell ref="AW16:AW17"/>
    <mergeCell ref="AW18:AW19"/>
    <mergeCell ref="AW20:AW21"/>
    <mergeCell ref="AW22:AW23"/>
    <mergeCell ref="AW24:AW25"/>
    <mergeCell ref="AW26:AW27"/>
    <mergeCell ref="AW28:AW29"/>
    <mergeCell ref="AW30:AW31"/>
    <mergeCell ref="AW32:AW33"/>
    <mergeCell ref="AW34:AW35"/>
    <mergeCell ref="AW36:AW37"/>
    <mergeCell ref="AW38:AW39"/>
    <mergeCell ref="AW40:AW41"/>
    <mergeCell ref="AW42:AW43"/>
    <mergeCell ref="AW44:AW45"/>
    <mergeCell ref="AW46:AW47"/>
    <mergeCell ref="AW48:AW49"/>
    <mergeCell ref="AW50:AW51"/>
    <mergeCell ref="AW52:AW53"/>
    <mergeCell ref="AW54:AW55"/>
    <mergeCell ref="AW56:AW57"/>
    <mergeCell ref="AW58:AW59"/>
    <mergeCell ref="AW60:AW61"/>
    <mergeCell ref="AW62:AW63"/>
    <mergeCell ref="AW64:AW65"/>
    <mergeCell ref="AW66:AW67"/>
    <mergeCell ref="AW68:AW69"/>
    <mergeCell ref="AW70:AW71"/>
    <mergeCell ref="AW72:AW73"/>
    <mergeCell ref="AW74:AW75"/>
    <mergeCell ref="AW76:AW77"/>
    <mergeCell ref="AW78:AW79"/>
    <mergeCell ref="AW80:AW81"/>
    <mergeCell ref="AW82:AW83"/>
    <mergeCell ref="AW84:AW85"/>
    <mergeCell ref="AW86:AW87"/>
    <mergeCell ref="AW88:AW89"/>
    <mergeCell ref="AW90:AW91"/>
    <mergeCell ref="AW92:AW93"/>
    <mergeCell ref="AW94:AW95"/>
    <mergeCell ref="AW96:AW97"/>
    <mergeCell ref="AW98:AW99"/>
    <mergeCell ref="AW100:AW101"/>
    <mergeCell ref="AW102:AW103"/>
    <mergeCell ref="AW104:AW105"/>
    <mergeCell ref="AW106:AW107"/>
    <mergeCell ref="AW108:AW109"/>
    <mergeCell ref="AW110:AW111"/>
    <mergeCell ref="AW112:AW113"/>
    <mergeCell ref="AW114:AW115"/>
    <mergeCell ref="AW116:AW117"/>
    <mergeCell ref="AW118:AW119"/>
    <mergeCell ref="AW120:AW121"/>
    <mergeCell ref="AW122:AW123"/>
    <mergeCell ref="AW124:AW125"/>
    <mergeCell ref="AW126:AW127"/>
    <mergeCell ref="AW128:AW129"/>
    <mergeCell ref="AW130:AW131"/>
    <mergeCell ref="AW132:AW133"/>
    <mergeCell ref="AW134:AW135"/>
    <mergeCell ref="AW136:AW137"/>
    <mergeCell ref="AW138:AW139"/>
    <mergeCell ref="AW140:AW141"/>
    <mergeCell ref="AW142:AW143"/>
    <mergeCell ref="AW144:AW145"/>
    <mergeCell ref="AW146:AW147"/>
    <mergeCell ref="AW148:AW149"/>
    <mergeCell ref="AW150:AW151"/>
    <mergeCell ref="AW152:AW153"/>
    <mergeCell ref="AW154:AW155"/>
    <mergeCell ref="AW156:AW157"/>
    <mergeCell ref="AX4:AX5"/>
    <mergeCell ref="AX6:AX7"/>
    <mergeCell ref="AX8:AX9"/>
    <mergeCell ref="AX10:AX11"/>
    <mergeCell ref="AX12:AX13"/>
    <mergeCell ref="AX14:AX15"/>
    <mergeCell ref="AX16:AX17"/>
    <mergeCell ref="AX18:AX19"/>
    <mergeCell ref="AX20:AX21"/>
    <mergeCell ref="AX22:AX23"/>
    <mergeCell ref="AX24:AX25"/>
    <mergeCell ref="AX26:AX27"/>
    <mergeCell ref="AX28:AX29"/>
    <mergeCell ref="AX30:AX31"/>
    <mergeCell ref="AX32:AX33"/>
    <mergeCell ref="AX34:AX35"/>
    <mergeCell ref="AX36:AX37"/>
    <mergeCell ref="AX38:AX39"/>
    <mergeCell ref="AX40:AX41"/>
    <mergeCell ref="AX42:AX43"/>
    <mergeCell ref="AX44:AX45"/>
    <mergeCell ref="AX46:AX47"/>
    <mergeCell ref="AX48:AX49"/>
    <mergeCell ref="AX50:AX51"/>
    <mergeCell ref="AX52:AX53"/>
    <mergeCell ref="AX54:AX55"/>
    <mergeCell ref="AX56:AX57"/>
    <mergeCell ref="AX58:AX59"/>
    <mergeCell ref="AX60:AX61"/>
    <mergeCell ref="AX62:AX63"/>
    <mergeCell ref="AX64:AX65"/>
    <mergeCell ref="AX66:AX67"/>
    <mergeCell ref="AX68:AX69"/>
    <mergeCell ref="AX70:AX71"/>
    <mergeCell ref="AX72:AX73"/>
    <mergeCell ref="AX74:AX75"/>
    <mergeCell ref="AX76:AX77"/>
    <mergeCell ref="AX78:AX79"/>
    <mergeCell ref="AX80:AX81"/>
    <mergeCell ref="AX82:AX83"/>
    <mergeCell ref="AX84:AX85"/>
    <mergeCell ref="AX86:AX87"/>
    <mergeCell ref="AX88:AX89"/>
    <mergeCell ref="AX90:AX91"/>
    <mergeCell ref="AX92:AX93"/>
    <mergeCell ref="AX94:AX95"/>
    <mergeCell ref="AX96:AX97"/>
    <mergeCell ref="AX98:AX99"/>
    <mergeCell ref="AX100:AX101"/>
    <mergeCell ref="AX102:AX103"/>
    <mergeCell ref="AX104:AX105"/>
    <mergeCell ref="AX106:AX107"/>
    <mergeCell ref="AX108:AX109"/>
    <mergeCell ref="AX110:AX111"/>
    <mergeCell ref="AX112:AX113"/>
    <mergeCell ref="AX114:AX115"/>
    <mergeCell ref="AX116:AX117"/>
    <mergeCell ref="AX118:AX119"/>
    <mergeCell ref="AX120:AX121"/>
    <mergeCell ref="AX122:AX123"/>
    <mergeCell ref="AX124:AX125"/>
    <mergeCell ref="AX126:AX127"/>
    <mergeCell ref="AX128:AX129"/>
    <mergeCell ref="AX130:AX131"/>
    <mergeCell ref="AX132:AX133"/>
    <mergeCell ref="AX134:AX135"/>
    <mergeCell ref="AX136:AX137"/>
    <mergeCell ref="AX138:AX139"/>
    <mergeCell ref="AX140:AX141"/>
    <mergeCell ref="AX142:AX143"/>
    <mergeCell ref="AX144:AX145"/>
    <mergeCell ref="AX146:AX147"/>
    <mergeCell ref="AX148:AX149"/>
    <mergeCell ref="AX150:AX151"/>
    <mergeCell ref="AX152:AX153"/>
    <mergeCell ref="AX154:AX155"/>
    <mergeCell ref="AX156:AX157"/>
    <mergeCell ref="AY4:AY5"/>
    <mergeCell ref="AY6:AY7"/>
    <mergeCell ref="AY8:AY9"/>
    <mergeCell ref="AY10:AY11"/>
    <mergeCell ref="AY12:AY13"/>
    <mergeCell ref="AY14:AY15"/>
    <mergeCell ref="AY16:AY17"/>
    <mergeCell ref="AY18:AY19"/>
    <mergeCell ref="AY20:AY21"/>
    <mergeCell ref="AY22:AY23"/>
    <mergeCell ref="AY24:AY25"/>
    <mergeCell ref="AY26:AY27"/>
    <mergeCell ref="AY28:AY29"/>
    <mergeCell ref="AY30:AY31"/>
    <mergeCell ref="AY32:AY33"/>
    <mergeCell ref="AY34:AY35"/>
    <mergeCell ref="AY36:AY37"/>
    <mergeCell ref="AY38:AY39"/>
    <mergeCell ref="AY40:AY41"/>
    <mergeCell ref="AY42:AY43"/>
    <mergeCell ref="AY44:AY45"/>
    <mergeCell ref="AY46:AY47"/>
    <mergeCell ref="AY48:AY49"/>
    <mergeCell ref="AY50:AY51"/>
    <mergeCell ref="AY52:AY53"/>
    <mergeCell ref="AY54:AY55"/>
    <mergeCell ref="AY56:AY57"/>
    <mergeCell ref="AY58:AY59"/>
    <mergeCell ref="AY60:AY61"/>
    <mergeCell ref="AY62:AY63"/>
    <mergeCell ref="AY64:AY65"/>
    <mergeCell ref="AY66:AY67"/>
    <mergeCell ref="AY68:AY69"/>
    <mergeCell ref="AY70:AY71"/>
    <mergeCell ref="AY72:AY73"/>
    <mergeCell ref="AY74:AY75"/>
    <mergeCell ref="AY76:AY77"/>
    <mergeCell ref="AY78:AY79"/>
    <mergeCell ref="AY80:AY81"/>
    <mergeCell ref="AY82:AY83"/>
    <mergeCell ref="AY84:AY85"/>
    <mergeCell ref="AY86:AY87"/>
    <mergeCell ref="AY88:AY89"/>
    <mergeCell ref="AY90:AY91"/>
    <mergeCell ref="AY92:AY93"/>
    <mergeCell ref="AY94:AY95"/>
    <mergeCell ref="AY96:AY97"/>
    <mergeCell ref="AY98:AY99"/>
    <mergeCell ref="AY100:AY101"/>
    <mergeCell ref="AY102:AY103"/>
    <mergeCell ref="AY104:AY105"/>
    <mergeCell ref="AY106:AY107"/>
    <mergeCell ref="AY108:AY109"/>
    <mergeCell ref="AY110:AY111"/>
    <mergeCell ref="AY112:AY113"/>
    <mergeCell ref="AY114:AY115"/>
    <mergeCell ref="AY116:AY117"/>
    <mergeCell ref="AY118:AY119"/>
    <mergeCell ref="AY120:AY121"/>
    <mergeCell ref="AY122:AY123"/>
    <mergeCell ref="AY124:AY125"/>
    <mergeCell ref="AY126:AY127"/>
    <mergeCell ref="AY128:AY129"/>
    <mergeCell ref="AY130:AY131"/>
    <mergeCell ref="AY132:AY133"/>
    <mergeCell ref="AY134:AY135"/>
    <mergeCell ref="AY136:AY137"/>
    <mergeCell ref="AY138:AY139"/>
    <mergeCell ref="AY140:AY141"/>
    <mergeCell ref="AY142:AY143"/>
    <mergeCell ref="AY144:AY145"/>
    <mergeCell ref="AY146:AY147"/>
    <mergeCell ref="AY148:AY149"/>
    <mergeCell ref="AY150:AY151"/>
    <mergeCell ref="AY152:AY153"/>
    <mergeCell ref="AY154:AY155"/>
    <mergeCell ref="AY156:AY157"/>
    <mergeCell ref="AZ4:AZ5"/>
    <mergeCell ref="AZ6:AZ7"/>
    <mergeCell ref="AZ8:AZ9"/>
    <mergeCell ref="AZ10:AZ11"/>
    <mergeCell ref="AZ12:AZ13"/>
    <mergeCell ref="AZ14:AZ15"/>
    <mergeCell ref="AZ16:AZ17"/>
    <mergeCell ref="AZ18:AZ19"/>
    <mergeCell ref="AZ20:AZ21"/>
    <mergeCell ref="AZ22:AZ23"/>
    <mergeCell ref="AZ24:AZ25"/>
    <mergeCell ref="AZ26:AZ27"/>
    <mergeCell ref="AZ28:AZ29"/>
    <mergeCell ref="AZ30:AZ31"/>
    <mergeCell ref="AZ32:AZ33"/>
    <mergeCell ref="AZ34:AZ35"/>
    <mergeCell ref="AZ36:AZ37"/>
    <mergeCell ref="AZ38:AZ39"/>
    <mergeCell ref="AZ40:AZ41"/>
    <mergeCell ref="AZ42:AZ43"/>
    <mergeCell ref="AZ44:AZ45"/>
    <mergeCell ref="AZ46:AZ47"/>
    <mergeCell ref="AZ48:AZ49"/>
    <mergeCell ref="AZ50:AZ51"/>
    <mergeCell ref="AZ52:AZ53"/>
    <mergeCell ref="AZ54:AZ55"/>
    <mergeCell ref="AZ56:AZ57"/>
    <mergeCell ref="AZ58:AZ59"/>
    <mergeCell ref="AZ60:AZ61"/>
    <mergeCell ref="AZ62:AZ63"/>
    <mergeCell ref="AZ64:AZ65"/>
    <mergeCell ref="AZ66:AZ67"/>
    <mergeCell ref="AZ68:AZ69"/>
    <mergeCell ref="AZ70:AZ71"/>
    <mergeCell ref="AZ72:AZ73"/>
    <mergeCell ref="AZ74:AZ75"/>
    <mergeCell ref="AZ76:AZ77"/>
    <mergeCell ref="AZ78:AZ79"/>
    <mergeCell ref="AZ80:AZ81"/>
    <mergeCell ref="AZ82:AZ83"/>
    <mergeCell ref="AZ84:AZ85"/>
    <mergeCell ref="AZ86:AZ87"/>
    <mergeCell ref="AZ88:AZ89"/>
    <mergeCell ref="AZ90:AZ91"/>
    <mergeCell ref="AZ92:AZ93"/>
    <mergeCell ref="AZ94:AZ95"/>
    <mergeCell ref="AZ96:AZ97"/>
    <mergeCell ref="AZ98:AZ99"/>
    <mergeCell ref="AZ100:AZ101"/>
    <mergeCell ref="AZ102:AZ103"/>
    <mergeCell ref="AZ104:AZ105"/>
    <mergeCell ref="AZ106:AZ107"/>
    <mergeCell ref="AZ108:AZ109"/>
    <mergeCell ref="AZ110:AZ111"/>
    <mergeCell ref="AZ112:AZ113"/>
    <mergeCell ref="AZ114:AZ115"/>
    <mergeCell ref="AZ116:AZ117"/>
    <mergeCell ref="AZ118:AZ119"/>
    <mergeCell ref="AZ120:AZ121"/>
    <mergeCell ref="AZ122:AZ123"/>
    <mergeCell ref="AZ124:AZ125"/>
    <mergeCell ref="AZ126:AZ127"/>
    <mergeCell ref="AZ128:AZ129"/>
    <mergeCell ref="AZ130:AZ131"/>
    <mergeCell ref="AZ132:AZ133"/>
    <mergeCell ref="AZ134:AZ135"/>
    <mergeCell ref="AZ136:AZ137"/>
    <mergeCell ref="AZ138:AZ139"/>
    <mergeCell ref="AZ140:AZ141"/>
    <mergeCell ref="AZ142:AZ143"/>
    <mergeCell ref="AZ144:AZ145"/>
    <mergeCell ref="AZ146:AZ147"/>
    <mergeCell ref="AZ148:AZ149"/>
    <mergeCell ref="AZ150:AZ151"/>
    <mergeCell ref="AZ152:AZ153"/>
    <mergeCell ref="AZ154:AZ155"/>
    <mergeCell ref="AZ156:AZ157"/>
    <mergeCell ref="BA4:BA5"/>
    <mergeCell ref="BA6:BA7"/>
    <mergeCell ref="BA8:BA9"/>
    <mergeCell ref="BA10:BA11"/>
    <mergeCell ref="BA12:BA13"/>
    <mergeCell ref="BA14:BA15"/>
    <mergeCell ref="BA16:BA17"/>
    <mergeCell ref="BA18:BA19"/>
    <mergeCell ref="BA20:BA21"/>
    <mergeCell ref="BA22:BA23"/>
    <mergeCell ref="BA24:BA25"/>
    <mergeCell ref="BA26:BA27"/>
    <mergeCell ref="BA28:BA29"/>
    <mergeCell ref="BA30:BA31"/>
    <mergeCell ref="BA32:BA33"/>
    <mergeCell ref="BA34:BA35"/>
    <mergeCell ref="BA36:BA37"/>
    <mergeCell ref="BA38:BA39"/>
    <mergeCell ref="BA40:BA41"/>
    <mergeCell ref="BA42:BA43"/>
    <mergeCell ref="BA44:BA45"/>
    <mergeCell ref="BA46:BA47"/>
    <mergeCell ref="BA48:BA49"/>
    <mergeCell ref="BA50:BA51"/>
    <mergeCell ref="BA52:BA53"/>
    <mergeCell ref="BA54:BA55"/>
    <mergeCell ref="BA56:BA57"/>
    <mergeCell ref="BA58:BA59"/>
    <mergeCell ref="BA60:BA61"/>
    <mergeCell ref="BA62:BA63"/>
    <mergeCell ref="BA64:BA65"/>
    <mergeCell ref="BA66:BA67"/>
    <mergeCell ref="BA68:BA69"/>
    <mergeCell ref="BA70:BA71"/>
    <mergeCell ref="BA72:BA73"/>
    <mergeCell ref="BA74:BA75"/>
    <mergeCell ref="BA76:BA77"/>
    <mergeCell ref="BA78:BA79"/>
    <mergeCell ref="BA80:BA81"/>
    <mergeCell ref="BA82:BA83"/>
    <mergeCell ref="BA84:BA85"/>
    <mergeCell ref="BA86:BA87"/>
    <mergeCell ref="BA88:BA89"/>
    <mergeCell ref="BA90:BA91"/>
    <mergeCell ref="BA92:BA93"/>
    <mergeCell ref="BA94:BA95"/>
    <mergeCell ref="BA96:BA97"/>
    <mergeCell ref="BA98:BA99"/>
    <mergeCell ref="BA100:BA101"/>
    <mergeCell ref="BA102:BA103"/>
    <mergeCell ref="BA104:BA105"/>
    <mergeCell ref="BA106:BA107"/>
    <mergeCell ref="BA108:BA109"/>
    <mergeCell ref="BA110:BA111"/>
    <mergeCell ref="BA112:BA113"/>
    <mergeCell ref="BA114:BA115"/>
    <mergeCell ref="BA116:BA117"/>
    <mergeCell ref="BA118:BA119"/>
    <mergeCell ref="BA120:BA121"/>
    <mergeCell ref="BA122:BA123"/>
    <mergeCell ref="BA124:BA125"/>
    <mergeCell ref="BA126:BA127"/>
    <mergeCell ref="BA128:BA129"/>
    <mergeCell ref="BA130:BA131"/>
    <mergeCell ref="BA132:BA133"/>
    <mergeCell ref="BA134:BA135"/>
    <mergeCell ref="BA136:BA137"/>
    <mergeCell ref="BA138:BA139"/>
    <mergeCell ref="BA140:BA141"/>
    <mergeCell ref="BA142:BA143"/>
    <mergeCell ref="BA144:BA145"/>
    <mergeCell ref="BA146:BA147"/>
    <mergeCell ref="BA148:BA149"/>
    <mergeCell ref="BA150:BA151"/>
    <mergeCell ref="BA152:BA153"/>
    <mergeCell ref="BA154:BA155"/>
    <mergeCell ref="BA156:BA157"/>
    <mergeCell ref="BB4:BB5"/>
    <mergeCell ref="BB6:BB7"/>
    <mergeCell ref="BB8:BB9"/>
    <mergeCell ref="BB10:BB11"/>
    <mergeCell ref="BB12:BB13"/>
    <mergeCell ref="BB14:BB15"/>
    <mergeCell ref="BB16:BB17"/>
    <mergeCell ref="BB18:BB19"/>
    <mergeCell ref="BB20:BB21"/>
    <mergeCell ref="BB22:BB23"/>
    <mergeCell ref="BB24:BB25"/>
    <mergeCell ref="BB26:BB27"/>
    <mergeCell ref="BB28:BB29"/>
    <mergeCell ref="BB30:BB31"/>
    <mergeCell ref="BB32:BB33"/>
    <mergeCell ref="BB34:BB35"/>
    <mergeCell ref="BB36:BB37"/>
    <mergeCell ref="BB38:BB39"/>
    <mergeCell ref="BB40:BB41"/>
    <mergeCell ref="BB42:BB43"/>
    <mergeCell ref="BB44:BB45"/>
    <mergeCell ref="BB46:BB47"/>
    <mergeCell ref="BB48:BB49"/>
    <mergeCell ref="BB50:BB51"/>
    <mergeCell ref="BB52:BB53"/>
    <mergeCell ref="BB54:BB55"/>
    <mergeCell ref="BB56:BB57"/>
    <mergeCell ref="BB58:BB59"/>
    <mergeCell ref="BB60:BB61"/>
    <mergeCell ref="BB62:BB63"/>
    <mergeCell ref="BB64:BB65"/>
    <mergeCell ref="BB66:BB67"/>
    <mergeCell ref="BB68:BB69"/>
    <mergeCell ref="BB70:BB71"/>
    <mergeCell ref="BB72:BB73"/>
    <mergeCell ref="BB74:BB75"/>
    <mergeCell ref="BB76:BB77"/>
    <mergeCell ref="BB78:BB79"/>
    <mergeCell ref="BB80:BB81"/>
    <mergeCell ref="BB82:BB83"/>
    <mergeCell ref="BB84:BB85"/>
    <mergeCell ref="BB86:BB87"/>
    <mergeCell ref="BB88:BB89"/>
    <mergeCell ref="BB90:BB91"/>
    <mergeCell ref="BB92:BB93"/>
    <mergeCell ref="BB94:BB95"/>
    <mergeCell ref="BB96:BB97"/>
    <mergeCell ref="BB98:BB99"/>
    <mergeCell ref="BB100:BB101"/>
    <mergeCell ref="BB102:BB103"/>
    <mergeCell ref="BB104:BB105"/>
    <mergeCell ref="BB106:BB107"/>
    <mergeCell ref="BB108:BB109"/>
    <mergeCell ref="BB110:BB111"/>
    <mergeCell ref="BB112:BB113"/>
    <mergeCell ref="BB114:BB115"/>
    <mergeCell ref="BB116:BB117"/>
    <mergeCell ref="BB118:BB119"/>
    <mergeCell ref="BB120:BB121"/>
    <mergeCell ref="BB122:BB123"/>
    <mergeCell ref="BB124:BB125"/>
    <mergeCell ref="BB126:BB127"/>
    <mergeCell ref="BB128:BB129"/>
    <mergeCell ref="BB130:BB131"/>
    <mergeCell ref="BB132:BB133"/>
    <mergeCell ref="BB134:BB135"/>
    <mergeCell ref="BB136:BB137"/>
    <mergeCell ref="BB138:BB139"/>
    <mergeCell ref="BB140:BB141"/>
    <mergeCell ref="BB142:BB143"/>
    <mergeCell ref="BB144:BB145"/>
    <mergeCell ref="BB146:BB147"/>
    <mergeCell ref="BB148:BB149"/>
    <mergeCell ref="BB150:BB151"/>
    <mergeCell ref="BB152:BB153"/>
    <mergeCell ref="BB154:BB155"/>
    <mergeCell ref="BB156:BB157"/>
    <mergeCell ref="BC4:BC5"/>
    <mergeCell ref="BC6:BC7"/>
    <mergeCell ref="BC8:BC9"/>
    <mergeCell ref="BC10:BC11"/>
    <mergeCell ref="BC12:BC13"/>
    <mergeCell ref="BC14:BC15"/>
    <mergeCell ref="BC16:BC17"/>
    <mergeCell ref="BC18:BC19"/>
    <mergeCell ref="BC20:BC21"/>
    <mergeCell ref="BC22:BC23"/>
    <mergeCell ref="BC24:BC25"/>
    <mergeCell ref="BC26:BC27"/>
    <mergeCell ref="BC28:BC29"/>
    <mergeCell ref="BC30:BC31"/>
    <mergeCell ref="BC32:BC33"/>
    <mergeCell ref="BC34:BC35"/>
    <mergeCell ref="BC36:BC37"/>
    <mergeCell ref="BC38:BC39"/>
    <mergeCell ref="BC40:BC41"/>
    <mergeCell ref="BC42:BC43"/>
    <mergeCell ref="BC44:BC45"/>
    <mergeCell ref="BC46:BC47"/>
    <mergeCell ref="BC48:BC49"/>
    <mergeCell ref="BC50:BC51"/>
    <mergeCell ref="BC52:BC53"/>
    <mergeCell ref="BC54:BC55"/>
    <mergeCell ref="BC56:BC57"/>
    <mergeCell ref="BC58:BC59"/>
    <mergeCell ref="BC60:BC61"/>
    <mergeCell ref="BC62:BC63"/>
    <mergeCell ref="BC64:BC65"/>
    <mergeCell ref="BC66:BC67"/>
    <mergeCell ref="BC68:BC69"/>
    <mergeCell ref="BC70:BC71"/>
    <mergeCell ref="BC72:BC73"/>
    <mergeCell ref="BC74:BC75"/>
    <mergeCell ref="BC76:BC77"/>
    <mergeCell ref="BC78:BC79"/>
    <mergeCell ref="BC80:BC81"/>
    <mergeCell ref="BC82:BC83"/>
    <mergeCell ref="BC84:BC85"/>
    <mergeCell ref="BC86:BC87"/>
    <mergeCell ref="BC88:BC89"/>
    <mergeCell ref="BC90:BC91"/>
    <mergeCell ref="BC92:BC93"/>
    <mergeCell ref="BC94:BC95"/>
    <mergeCell ref="BC96:BC97"/>
    <mergeCell ref="BC98:BC99"/>
    <mergeCell ref="BC100:BC101"/>
    <mergeCell ref="BC102:BC103"/>
    <mergeCell ref="BC104:BC105"/>
    <mergeCell ref="BC106:BC107"/>
    <mergeCell ref="BC108:BC109"/>
    <mergeCell ref="BC110:BC111"/>
    <mergeCell ref="BC112:BC113"/>
    <mergeCell ref="BC114:BC115"/>
    <mergeCell ref="BC116:BC117"/>
    <mergeCell ref="BC118:BC119"/>
    <mergeCell ref="BC120:BC121"/>
    <mergeCell ref="BC122:BC123"/>
    <mergeCell ref="BC124:BC125"/>
    <mergeCell ref="BC126:BC127"/>
    <mergeCell ref="BC128:BC129"/>
    <mergeCell ref="BC130:BC131"/>
    <mergeCell ref="BC132:BC133"/>
    <mergeCell ref="BC134:BC135"/>
    <mergeCell ref="BC136:BC137"/>
    <mergeCell ref="BC138:BC139"/>
    <mergeCell ref="BC140:BC141"/>
    <mergeCell ref="BC142:BC143"/>
    <mergeCell ref="BC144:BC145"/>
    <mergeCell ref="BC146:BC147"/>
    <mergeCell ref="BC148:BC149"/>
    <mergeCell ref="BC150:BC151"/>
    <mergeCell ref="BC152:BC153"/>
    <mergeCell ref="BC154:BC155"/>
    <mergeCell ref="BC156:BC157"/>
    <mergeCell ref="BD4:BD5"/>
    <mergeCell ref="BD6:BD7"/>
    <mergeCell ref="BD8:BD9"/>
    <mergeCell ref="BD10:BD11"/>
    <mergeCell ref="BD12:BD13"/>
    <mergeCell ref="BD14:BD15"/>
    <mergeCell ref="BD16:BD17"/>
    <mergeCell ref="BD18:BD19"/>
    <mergeCell ref="BD20:BD21"/>
    <mergeCell ref="BD22:BD23"/>
    <mergeCell ref="BD24:BD25"/>
    <mergeCell ref="BD26:BD27"/>
    <mergeCell ref="BD28:BD29"/>
    <mergeCell ref="BD30:BD31"/>
    <mergeCell ref="BD32:BD33"/>
    <mergeCell ref="BD34:BD35"/>
    <mergeCell ref="BD36:BD37"/>
    <mergeCell ref="BD38:BD39"/>
    <mergeCell ref="BD40:BD41"/>
    <mergeCell ref="BD42:BD43"/>
    <mergeCell ref="BD44:BD45"/>
    <mergeCell ref="BD46:BD47"/>
    <mergeCell ref="BD48:BD49"/>
    <mergeCell ref="BD50:BD51"/>
    <mergeCell ref="BD52:BD53"/>
    <mergeCell ref="BD54:BD55"/>
    <mergeCell ref="BD56:BD57"/>
    <mergeCell ref="BD58:BD59"/>
    <mergeCell ref="BD60:BD61"/>
    <mergeCell ref="BD62:BD63"/>
    <mergeCell ref="BD64:BD65"/>
    <mergeCell ref="BD66:BD67"/>
    <mergeCell ref="BD68:BD69"/>
    <mergeCell ref="BD70:BD71"/>
    <mergeCell ref="BD72:BD73"/>
    <mergeCell ref="BD74:BD75"/>
    <mergeCell ref="BD76:BD77"/>
    <mergeCell ref="BD78:BD79"/>
    <mergeCell ref="BD80:BD81"/>
    <mergeCell ref="BD82:BD83"/>
    <mergeCell ref="BD84:BD85"/>
    <mergeCell ref="BD86:BD87"/>
    <mergeCell ref="BD88:BD89"/>
    <mergeCell ref="BD90:BD91"/>
    <mergeCell ref="BD92:BD93"/>
    <mergeCell ref="BD94:BD95"/>
    <mergeCell ref="BD96:BD97"/>
    <mergeCell ref="BD98:BD99"/>
    <mergeCell ref="BD100:BD101"/>
    <mergeCell ref="BD102:BD103"/>
    <mergeCell ref="BD104:BD105"/>
    <mergeCell ref="BD106:BD107"/>
    <mergeCell ref="BD108:BD109"/>
    <mergeCell ref="BD110:BD111"/>
    <mergeCell ref="BD112:BD113"/>
    <mergeCell ref="BD114:BD115"/>
    <mergeCell ref="BD116:BD117"/>
    <mergeCell ref="BD118:BD119"/>
    <mergeCell ref="BD120:BD121"/>
    <mergeCell ref="BD122:BD123"/>
    <mergeCell ref="BD124:BD125"/>
    <mergeCell ref="BD126:BD127"/>
    <mergeCell ref="BD128:BD129"/>
    <mergeCell ref="BD130:BD131"/>
    <mergeCell ref="BD132:BD133"/>
    <mergeCell ref="BD134:BD135"/>
    <mergeCell ref="BD136:BD137"/>
    <mergeCell ref="BD138:BD139"/>
    <mergeCell ref="BD140:BD141"/>
    <mergeCell ref="BD142:BD143"/>
    <mergeCell ref="BD144:BD145"/>
    <mergeCell ref="BD146:BD147"/>
    <mergeCell ref="BD148:BD149"/>
    <mergeCell ref="BD150:BD151"/>
    <mergeCell ref="BD152:BD153"/>
    <mergeCell ref="BD154:BD155"/>
    <mergeCell ref="BD156:BD157"/>
    <mergeCell ref="BE4:BE5"/>
    <mergeCell ref="BE6:BE7"/>
    <mergeCell ref="BE8:BE9"/>
    <mergeCell ref="BE10:BE11"/>
    <mergeCell ref="BE12:BE13"/>
    <mergeCell ref="BE14:BE15"/>
    <mergeCell ref="BE16:BE17"/>
    <mergeCell ref="BE18:BE19"/>
    <mergeCell ref="BE20:BE21"/>
    <mergeCell ref="BE22:BE23"/>
    <mergeCell ref="BE24:BE25"/>
    <mergeCell ref="BE26:BE27"/>
    <mergeCell ref="BE28:BE29"/>
    <mergeCell ref="BE30:BE31"/>
    <mergeCell ref="BE32:BE33"/>
    <mergeCell ref="BE34:BE35"/>
    <mergeCell ref="BE36:BE37"/>
    <mergeCell ref="BE38:BE39"/>
    <mergeCell ref="BE40:BE41"/>
    <mergeCell ref="BE42:BE43"/>
    <mergeCell ref="BE44:BE45"/>
    <mergeCell ref="BE46:BE47"/>
    <mergeCell ref="BE48:BE49"/>
    <mergeCell ref="BE50:BE51"/>
    <mergeCell ref="BE52:BE53"/>
    <mergeCell ref="BE54:BE55"/>
    <mergeCell ref="BE56:BE57"/>
    <mergeCell ref="BE58:BE59"/>
    <mergeCell ref="BE60:BE61"/>
    <mergeCell ref="BE62:BE63"/>
    <mergeCell ref="BE64:BE65"/>
    <mergeCell ref="BE66:BE67"/>
    <mergeCell ref="BE68:BE69"/>
    <mergeCell ref="BE70:BE71"/>
    <mergeCell ref="BE72:BE73"/>
    <mergeCell ref="BE74:BE75"/>
    <mergeCell ref="BE76:BE77"/>
    <mergeCell ref="BE78:BE79"/>
    <mergeCell ref="BE80:BE81"/>
    <mergeCell ref="BE82:BE83"/>
    <mergeCell ref="BE84:BE85"/>
    <mergeCell ref="BE86:BE87"/>
    <mergeCell ref="BE88:BE89"/>
    <mergeCell ref="BE90:BE91"/>
    <mergeCell ref="BE92:BE93"/>
    <mergeCell ref="BE94:BE95"/>
    <mergeCell ref="BE96:BE97"/>
    <mergeCell ref="BE98:BE99"/>
    <mergeCell ref="BE100:BE101"/>
    <mergeCell ref="BE102:BE103"/>
    <mergeCell ref="BE104:BE105"/>
    <mergeCell ref="BE106:BE107"/>
    <mergeCell ref="BE108:BE109"/>
    <mergeCell ref="BE110:BE111"/>
    <mergeCell ref="BE112:BE113"/>
    <mergeCell ref="BE114:BE115"/>
    <mergeCell ref="BE116:BE117"/>
    <mergeCell ref="BE118:BE119"/>
    <mergeCell ref="BE120:BE121"/>
    <mergeCell ref="BE122:BE123"/>
    <mergeCell ref="BE124:BE125"/>
    <mergeCell ref="BE126:BE127"/>
    <mergeCell ref="BE128:BE129"/>
    <mergeCell ref="BE130:BE131"/>
    <mergeCell ref="BE132:BE133"/>
    <mergeCell ref="BE134:BE135"/>
    <mergeCell ref="BE136:BE137"/>
    <mergeCell ref="BE138:BE139"/>
    <mergeCell ref="BE140:BE141"/>
    <mergeCell ref="BE142:BE143"/>
    <mergeCell ref="BE144:BE145"/>
    <mergeCell ref="BE146:BE147"/>
    <mergeCell ref="BE148:BE149"/>
    <mergeCell ref="BE150:BE151"/>
    <mergeCell ref="BE152:BE153"/>
    <mergeCell ref="BE154:BE155"/>
    <mergeCell ref="BE156:BE157"/>
    <mergeCell ref="BF4:BF5"/>
    <mergeCell ref="BF6:BF7"/>
    <mergeCell ref="BF8:BF9"/>
    <mergeCell ref="BF10:BF11"/>
    <mergeCell ref="BF12:BF13"/>
    <mergeCell ref="BF14:BF15"/>
    <mergeCell ref="BF16:BF17"/>
    <mergeCell ref="BF18:BF19"/>
    <mergeCell ref="BF20:BF21"/>
    <mergeCell ref="BF22:BF23"/>
    <mergeCell ref="BF24:BF25"/>
    <mergeCell ref="BF26:BF27"/>
    <mergeCell ref="BF28:BF29"/>
    <mergeCell ref="BF30:BF31"/>
    <mergeCell ref="BF32:BF33"/>
    <mergeCell ref="BF34:BF35"/>
    <mergeCell ref="BF36:BF37"/>
    <mergeCell ref="BF38:BF39"/>
    <mergeCell ref="BF40:BF41"/>
    <mergeCell ref="BF42:BF43"/>
    <mergeCell ref="BF44:BF45"/>
    <mergeCell ref="BF46:BF47"/>
    <mergeCell ref="BF48:BF49"/>
    <mergeCell ref="BF50:BF51"/>
    <mergeCell ref="BF52:BF53"/>
    <mergeCell ref="BF54:BF55"/>
    <mergeCell ref="BF56:BF57"/>
    <mergeCell ref="BF58:BF59"/>
    <mergeCell ref="BF60:BF61"/>
    <mergeCell ref="BF62:BF63"/>
    <mergeCell ref="BF64:BF65"/>
    <mergeCell ref="BF66:BF67"/>
    <mergeCell ref="BF68:BF69"/>
    <mergeCell ref="BF70:BF71"/>
    <mergeCell ref="BF72:BF73"/>
    <mergeCell ref="BF74:BF75"/>
    <mergeCell ref="BF76:BF77"/>
    <mergeCell ref="BF78:BF79"/>
    <mergeCell ref="BF80:BF81"/>
    <mergeCell ref="BF82:BF83"/>
    <mergeCell ref="BF84:BF85"/>
    <mergeCell ref="BF86:BF87"/>
    <mergeCell ref="BF88:BF89"/>
    <mergeCell ref="BF90:BF91"/>
    <mergeCell ref="BF92:BF93"/>
    <mergeCell ref="BF94:BF95"/>
    <mergeCell ref="BF96:BF97"/>
    <mergeCell ref="BF98:BF99"/>
    <mergeCell ref="BF100:BF101"/>
    <mergeCell ref="BF102:BF103"/>
    <mergeCell ref="BF104:BF105"/>
    <mergeCell ref="BF106:BF107"/>
    <mergeCell ref="BF108:BF109"/>
    <mergeCell ref="BF110:BF111"/>
    <mergeCell ref="BF112:BF113"/>
    <mergeCell ref="BF114:BF115"/>
    <mergeCell ref="BF116:BF117"/>
    <mergeCell ref="BF118:BF119"/>
    <mergeCell ref="BF120:BF121"/>
    <mergeCell ref="BF122:BF123"/>
    <mergeCell ref="BF124:BF125"/>
    <mergeCell ref="BF126:BF127"/>
    <mergeCell ref="BF128:BF129"/>
    <mergeCell ref="BF130:BF131"/>
    <mergeCell ref="BF132:BF133"/>
    <mergeCell ref="BF134:BF135"/>
    <mergeCell ref="BF136:BF137"/>
    <mergeCell ref="BF138:BF139"/>
    <mergeCell ref="BF140:BF141"/>
    <mergeCell ref="BF142:BF143"/>
    <mergeCell ref="BF144:BF145"/>
    <mergeCell ref="BF146:BF147"/>
    <mergeCell ref="BF148:BF149"/>
    <mergeCell ref="BF150:BF151"/>
    <mergeCell ref="BF152:BF153"/>
    <mergeCell ref="BF154:BF155"/>
    <mergeCell ref="BF156:BF157"/>
    <mergeCell ref="BG4:BG5"/>
    <mergeCell ref="BG6:BG7"/>
    <mergeCell ref="BG8:BG9"/>
    <mergeCell ref="BG10:BG11"/>
    <mergeCell ref="BG12:BG13"/>
    <mergeCell ref="BG14:BG15"/>
    <mergeCell ref="BG16:BG17"/>
    <mergeCell ref="BG18:BG19"/>
    <mergeCell ref="BG20:BG21"/>
    <mergeCell ref="BG22:BG23"/>
    <mergeCell ref="BG24:BG25"/>
    <mergeCell ref="BG26:BG27"/>
    <mergeCell ref="BG28:BG29"/>
    <mergeCell ref="BG30:BG31"/>
    <mergeCell ref="BG32:BG33"/>
    <mergeCell ref="BG34:BG35"/>
    <mergeCell ref="BG36:BG37"/>
    <mergeCell ref="BG38:BG39"/>
    <mergeCell ref="BG40:BG41"/>
    <mergeCell ref="BG42:BG43"/>
    <mergeCell ref="BG44:BG45"/>
    <mergeCell ref="BG46:BG47"/>
    <mergeCell ref="BG48:BG49"/>
    <mergeCell ref="BG50:BG51"/>
    <mergeCell ref="BG52:BG53"/>
    <mergeCell ref="BG54:BG55"/>
    <mergeCell ref="BG56:BG57"/>
    <mergeCell ref="BG58:BG59"/>
    <mergeCell ref="BG60:BG61"/>
    <mergeCell ref="BG62:BG63"/>
    <mergeCell ref="BG64:BG65"/>
    <mergeCell ref="BG66:BG67"/>
    <mergeCell ref="BG68:BG69"/>
    <mergeCell ref="BG70:BG71"/>
    <mergeCell ref="BG72:BG73"/>
    <mergeCell ref="BG74:BG75"/>
    <mergeCell ref="BG76:BG77"/>
    <mergeCell ref="BG78:BG79"/>
    <mergeCell ref="BG80:BG81"/>
    <mergeCell ref="BG82:BG83"/>
    <mergeCell ref="BG84:BG85"/>
    <mergeCell ref="BG86:BG87"/>
    <mergeCell ref="BG88:BG89"/>
    <mergeCell ref="BG90:BG91"/>
    <mergeCell ref="BG92:BG93"/>
    <mergeCell ref="BG94:BG95"/>
    <mergeCell ref="BG96:BG97"/>
    <mergeCell ref="BG98:BG99"/>
    <mergeCell ref="BG100:BG101"/>
    <mergeCell ref="BG102:BG103"/>
    <mergeCell ref="BG104:BG105"/>
    <mergeCell ref="BG106:BG107"/>
    <mergeCell ref="BG108:BG109"/>
    <mergeCell ref="BG110:BG111"/>
    <mergeCell ref="BG112:BG113"/>
    <mergeCell ref="BG114:BG115"/>
    <mergeCell ref="BG116:BG117"/>
    <mergeCell ref="BG118:BG119"/>
    <mergeCell ref="BG120:BG121"/>
    <mergeCell ref="BG122:BG123"/>
    <mergeCell ref="BG124:BG125"/>
    <mergeCell ref="BG126:BG127"/>
    <mergeCell ref="BG128:BG129"/>
    <mergeCell ref="BG130:BG131"/>
    <mergeCell ref="BG132:BG133"/>
    <mergeCell ref="BG134:BG135"/>
    <mergeCell ref="BG136:BG137"/>
    <mergeCell ref="BG138:BG139"/>
    <mergeCell ref="BG140:BG141"/>
    <mergeCell ref="BG142:BG143"/>
    <mergeCell ref="BG144:BG145"/>
    <mergeCell ref="BG146:BG147"/>
    <mergeCell ref="BG148:BG149"/>
    <mergeCell ref="BG150:BG151"/>
    <mergeCell ref="BG152:BG153"/>
    <mergeCell ref="BG154:BG155"/>
    <mergeCell ref="BG156:BG157"/>
    <mergeCell ref="BH4:BH5"/>
    <mergeCell ref="BH6:BH7"/>
    <mergeCell ref="BH8:BH9"/>
    <mergeCell ref="BH10:BH11"/>
    <mergeCell ref="BH12:BH13"/>
    <mergeCell ref="BH14:BH15"/>
    <mergeCell ref="BH16:BH17"/>
    <mergeCell ref="BH18:BH19"/>
    <mergeCell ref="BH20:BH21"/>
    <mergeCell ref="BH22:BH23"/>
    <mergeCell ref="BH24:BH25"/>
    <mergeCell ref="BH26:BH27"/>
    <mergeCell ref="BH28:BH29"/>
    <mergeCell ref="BH30:BH31"/>
    <mergeCell ref="BH32:BH33"/>
    <mergeCell ref="BH34:BH35"/>
    <mergeCell ref="BH36:BH37"/>
    <mergeCell ref="BH38:BH39"/>
    <mergeCell ref="BH40:BH41"/>
    <mergeCell ref="BH42:BH43"/>
    <mergeCell ref="BH44:BH45"/>
    <mergeCell ref="BH46:BH47"/>
    <mergeCell ref="BH48:BH49"/>
    <mergeCell ref="BH50:BH51"/>
    <mergeCell ref="BH52:BH53"/>
    <mergeCell ref="BH54:BH55"/>
    <mergeCell ref="BH56:BH57"/>
    <mergeCell ref="BH58:BH59"/>
    <mergeCell ref="BH60:BH61"/>
    <mergeCell ref="BH62:BH63"/>
    <mergeCell ref="BH64:BH65"/>
    <mergeCell ref="BH66:BH67"/>
    <mergeCell ref="BH68:BH69"/>
    <mergeCell ref="BH70:BH71"/>
    <mergeCell ref="BH72:BH73"/>
    <mergeCell ref="BH74:BH75"/>
    <mergeCell ref="BH76:BH77"/>
    <mergeCell ref="BH78:BH79"/>
    <mergeCell ref="BH80:BH81"/>
    <mergeCell ref="BH82:BH83"/>
    <mergeCell ref="BH84:BH85"/>
    <mergeCell ref="BH86:BH87"/>
    <mergeCell ref="BH88:BH89"/>
    <mergeCell ref="BH90:BH91"/>
    <mergeCell ref="BH92:BH93"/>
    <mergeCell ref="BH94:BH95"/>
    <mergeCell ref="BH96:BH97"/>
    <mergeCell ref="BH98:BH99"/>
    <mergeCell ref="BH100:BH101"/>
    <mergeCell ref="BH102:BH103"/>
    <mergeCell ref="BH104:BH105"/>
    <mergeCell ref="BH106:BH107"/>
    <mergeCell ref="BH108:BH109"/>
    <mergeCell ref="BH110:BH111"/>
    <mergeCell ref="BH112:BH113"/>
    <mergeCell ref="BH114:BH115"/>
    <mergeCell ref="BH116:BH117"/>
    <mergeCell ref="BH118:BH119"/>
    <mergeCell ref="BH120:BH121"/>
    <mergeCell ref="BH122:BH123"/>
    <mergeCell ref="BH124:BH125"/>
    <mergeCell ref="BH126:BH127"/>
    <mergeCell ref="BH128:BH129"/>
    <mergeCell ref="BH130:BH131"/>
    <mergeCell ref="BH132:BH133"/>
    <mergeCell ref="BH134:BH135"/>
    <mergeCell ref="BH136:BH137"/>
    <mergeCell ref="BH138:BH139"/>
    <mergeCell ref="BH140:BH141"/>
    <mergeCell ref="BH142:BH143"/>
    <mergeCell ref="BH144:BH145"/>
    <mergeCell ref="BH146:BH147"/>
    <mergeCell ref="BH148:BH149"/>
    <mergeCell ref="BH150:BH151"/>
    <mergeCell ref="BH152:BH153"/>
    <mergeCell ref="BH154:BH155"/>
    <mergeCell ref="BH156:BH157"/>
    <mergeCell ref="BI4:BI5"/>
    <mergeCell ref="BI6:BI7"/>
    <mergeCell ref="BI8:BI9"/>
    <mergeCell ref="BI10:BI11"/>
    <mergeCell ref="BI12:BI13"/>
    <mergeCell ref="BI14:BI15"/>
    <mergeCell ref="BI16:BI17"/>
    <mergeCell ref="BI18:BI19"/>
    <mergeCell ref="BI20:BI21"/>
    <mergeCell ref="BI22:BI23"/>
    <mergeCell ref="BI24:BI25"/>
    <mergeCell ref="BI26:BI27"/>
    <mergeCell ref="BI28:BI29"/>
    <mergeCell ref="BI30:BI31"/>
    <mergeCell ref="BI32:BI33"/>
    <mergeCell ref="BI34:BI35"/>
    <mergeCell ref="BI36:BI37"/>
    <mergeCell ref="BI38:BI39"/>
    <mergeCell ref="BI40:BI41"/>
    <mergeCell ref="BI42:BI43"/>
    <mergeCell ref="BI44:BI45"/>
    <mergeCell ref="BI46:BI47"/>
    <mergeCell ref="BI48:BI49"/>
    <mergeCell ref="BI50:BI51"/>
    <mergeCell ref="BI52:BI53"/>
    <mergeCell ref="BI54:BI55"/>
    <mergeCell ref="BI56:BI57"/>
    <mergeCell ref="BI58:BI59"/>
    <mergeCell ref="BI60:BI61"/>
    <mergeCell ref="BI62:BI63"/>
    <mergeCell ref="BI64:BI65"/>
    <mergeCell ref="BI66:BI67"/>
    <mergeCell ref="BI68:BI69"/>
    <mergeCell ref="BI70:BI71"/>
    <mergeCell ref="BI72:BI73"/>
    <mergeCell ref="BI74:BI75"/>
    <mergeCell ref="BI76:BI77"/>
    <mergeCell ref="BI78:BI79"/>
    <mergeCell ref="BI80:BI81"/>
    <mergeCell ref="BI82:BI83"/>
    <mergeCell ref="BI84:BI85"/>
    <mergeCell ref="BI86:BI87"/>
    <mergeCell ref="BI88:BI89"/>
    <mergeCell ref="BI90:BI91"/>
    <mergeCell ref="BI92:BI93"/>
    <mergeCell ref="BI94:BI95"/>
    <mergeCell ref="BI96:BI97"/>
    <mergeCell ref="BI98:BI99"/>
    <mergeCell ref="BI100:BI101"/>
    <mergeCell ref="BI102:BI103"/>
    <mergeCell ref="BI104:BI105"/>
    <mergeCell ref="BI106:BI107"/>
    <mergeCell ref="BI108:BI109"/>
    <mergeCell ref="BI110:BI111"/>
    <mergeCell ref="BI112:BI113"/>
    <mergeCell ref="BI114:BI115"/>
    <mergeCell ref="BI116:BI117"/>
    <mergeCell ref="BI118:BI119"/>
    <mergeCell ref="BI120:BI121"/>
    <mergeCell ref="BI122:BI123"/>
    <mergeCell ref="BI124:BI125"/>
    <mergeCell ref="BI126:BI127"/>
    <mergeCell ref="BI128:BI129"/>
    <mergeCell ref="BI130:BI131"/>
    <mergeCell ref="BI132:BI133"/>
    <mergeCell ref="BI134:BI135"/>
    <mergeCell ref="BI136:BI137"/>
    <mergeCell ref="BI138:BI139"/>
    <mergeCell ref="BI140:BI141"/>
    <mergeCell ref="BI142:BI143"/>
    <mergeCell ref="BI144:BI145"/>
    <mergeCell ref="BI146:BI147"/>
    <mergeCell ref="BI148:BI149"/>
    <mergeCell ref="BI150:BI151"/>
    <mergeCell ref="BI152:BI153"/>
    <mergeCell ref="BI154:BI155"/>
    <mergeCell ref="BI156:BI157"/>
    <mergeCell ref="BJ4:BJ5"/>
    <mergeCell ref="BJ6:BJ7"/>
    <mergeCell ref="BJ8:BJ9"/>
    <mergeCell ref="BJ10:BJ11"/>
    <mergeCell ref="BJ12:BJ13"/>
    <mergeCell ref="BJ14:BJ15"/>
    <mergeCell ref="BJ16:BJ17"/>
    <mergeCell ref="BJ18:BJ19"/>
    <mergeCell ref="BJ20:BJ21"/>
    <mergeCell ref="BJ22:BJ23"/>
    <mergeCell ref="BJ24:BJ25"/>
    <mergeCell ref="BJ26:BJ27"/>
    <mergeCell ref="BJ28:BJ29"/>
    <mergeCell ref="BJ30:BJ31"/>
    <mergeCell ref="BJ32:BJ33"/>
    <mergeCell ref="BJ34:BJ35"/>
    <mergeCell ref="BJ36:BJ37"/>
    <mergeCell ref="BJ38:BJ39"/>
    <mergeCell ref="BJ40:BJ41"/>
    <mergeCell ref="BJ42:BJ43"/>
    <mergeCell ref="BJ44:BJ45"/>
    <mergeCell ref="BJ46:BJ47"/>
    <mergeCell ref="BJ48:BJ49"/>
    <mergeCell ref="BJ50:BJ51"/>
    <mergeCell ref="BJ52:BJ53"/>
    <mergeCell ref="BJ54:BJ55"/>
    <mergeCell ref="BJ56:BJ57"/>
    <mergeCell ref="BJ58:BJ59"/>
    <mergeCell ref="BJ60:BJ61"/>
    <mergeCell ref="BJ62:BJ63"/>
    <mergeCell ref="BJ64:BJ65"/>
    <mergeCell ref="BJ66:BJ67"/>
    <mergeCell ref="BJ68:BJ69"/>
    <mergeCell ref="BJ70:BJ71"/>
    <mergeCell ref="BJ72:BJ73"/>
    <mergeCell ref="BJ74:BJ75"/>
    <mergeCell ref="BJ76:BJ77"/>
    <mergeCell ref="BJ78:BJ79"/>
    <mergeCell ref="BJ80:BJ81"/>
    <mergeCell ref="BJ82:BJ83"/>
    <mergeCell ref="BJ84:BJ85"/>
    <mergeCell ref="BJ86:BJ87"/>
    <mergeCell ref="BJ88:BJ89"/>
    <mergeCell ref="BJ90:BJ91"/>
    <mergeCell ref="BJ92:BJ93"/>
    <mergeCell ref="BJ94:BJ95"/>
    <mergeCell ref="BJ96:BJ97"/>
    <mergeCell ref="BJ98:BJ99"/>
    <mergeCell ref="BJ100:BJ101"/>
    <mergeCell ref="BJ102:BJ103"/>
    <mergeCell ref="BJ104:BJ105"/>
    <mergeCell ref="BJ106:BJ107"/>
    <mergeCell ref="BJ108:BJ109"/>
    <mergeCell ref="BJ110:BJ111"/>
    <mergeCell ref="BJ112:BJ113"/>
    <mergeCell ref="BJ114:BJ115"/>
    <mergeCell ref="BJ116:BJ117"/>
    <mergeCell ref="BJ118:BJ119"/>
    <mergeCell ref="BJ120:BJ121"/>
    <mergeCell ref="BJ122:BJ123"/>
    <mergeCell ref="BJ124:BJ125"/>
    <mergeCell ref="BJ126:BJ127"/>
    <mergeCell ref="BJ128:BJ129"/>
    <mergeCell ref="BJ130:BJ131"/>
    <mergeCell ref="BJ132:BJ133"/>
    <mergeCell ref="BJ134:BJ135"/>
    <mergeCell ref="BJ136:BJ137"/>
    <mergeCell ref="BJ138:BJ139"/>
    <mergeCell ref="BJ140:BJ141"/>
    <mergeCell ref="BJ142:BJ143"/>
    <mergeCell ref="BJ144:BJ145"/>
    <mergeCell ref="BJ146:BJ147"/>
    <mergeCell ref="BJ148:BJ149"/>
    <mergeCell ref="BJ150:BJ151"/>
    <mergeCell ref="BJ152:BJ153"/>
    <mergeCell ref="BJ154:BJ155"/>
    <mergeCell ref="BJ156:BJ157"/>
    <mergeCell ref="BK4:BK5"/>
    <mergeCell ref="BK6:BK7"/>
    <mergeCell ref="BK8:BK9"/>
    <mergeCell ref="BK10:BK11"/>
    <mergeCell ref="BK12:BK13"/>
    <mergeCell ref="BK14:BK15"/>
    <mergeCell ref="BK16:BK17"/>
    <mergeCell ref="BK18:BK19"/>
    <mergeCell ref="BK20:BK21"/>
    <mergeCell ref="BK22:BK23"/>
    <mergeCell ref="BK24:BK25"/>
    <mergeCell ref="BK26:BK27"/>
    <mergeCell ref="BK28:BK29"/>
    <mergeCell ref="BK30:BK31"/>
    <mergeCell ref="BK32:BK33"/>
    <mergeCell ref="BK34:BK35"/>
    <mergeCell ref="BK36:BK37"/>
    <mergeCell ref="BK38:BK39"/>
    <mergeCell ref="BK40:BK41"/>
    <mergeCell ref="BK42:BK43"/>
    <mergeCell ref="BK44:BK45"/>
    <mergeCell ref="BK46:BK47"/>
    <mergeCell ref="BK48:BK49"/>
    <mergeCell ref="BK50:BK51"/>
    <mergeCell ref="BK52:BK53"/>
    <mergeCell ref="BK54:BK55"/>
    <mergeCell ref="BK56:BK57"/>
    <mergeCell ref="BK58:BK59"/>
    <mergeCell ref="BK60:BK61"/>
    <mergeCell ref="BK62:BK63"/>
    <mergeCell ref="BK64:BK65"/>
    <mergeCell ref="BK66:BK67"/>
    <mergeCell ref="BK68:BK69"/>
    <mergeCell ref="BK70:BK71"/>
    <mergeCell ref="BK72:BK73"/>
    <mergeCell ref="BK74:BK75"/>
    <mergeCell ref="BK76:BK77"/>
    <mergeCell ref="BK78:BK79"/>
    <mergeCell ref="BK80:BK81"/>
    <mergeCell ref="BK82:BK83"/>
    <mergeCell ref="BK84:BK85"/>
    <mergeCell ref="BK86:BK87"/>
    <mergeCell ref="BK88:BK89"/>
    <mergeCell ref="BK90:BK91"/>
    <mergeCell ref="BK92:BK93"/>
    <mergeCell ref="BK94:BK95"/>
    <mergeCell ref="BK96:BK97"/>
    <mergeCell ref="BK98:BK99"/>
    <mergeCell ref="BK100:BK101"/>
    <mergeCell ref="BK102:BK103"/>
    <mergeCell ref="BK104:BK105"/>
    <mergeCell ref="BK106:BK107"/>
    <mergeCell ref="BK108:BK109"/>
    <mergeCell ref="BK110:BK111"/>
    <mergeCell ref="BK112:BK113"/>
    <mergeCell ref="BK114:BK115"/>
    <mergeCell ref="BK116:BK117"/>
    <mergeCell ref="BK118:BK119"/>
    <mergeCell ref="BK120:BK121"/>
    <mergeCell ref="BK122:BK123"/>
    <mergeCell ref="BK124:BK125"/>
    <mergeCell ref="BK126:BK127"/>
    <mergeCell ref="BK128:BK129"/>
    <mergeCell ref="BK130:BK131"/>
    <mergeCell ref="BK132:BK133"/>
    <mergeCell ref="BK134:BK135"/>
    <mergeCell ref="BK136:BK137"/>
    <mergeCell ref="BK138:BK139"/>
    <mergeCell ref="BK140:BK141"/>
    <mergeCell ref="BK142:BK143"/>
    <mergeCell ref="BK144:BK145"/>
    <mergeCell ref="BK146:BK147"/>
    <mergeCell ref="BK148:BK149"/>
    <mergeCell ref="BK150:BK151"/>
    <mergeCell ref="BK152:BK153"/>
    <mergeCell ref="BK154:BK155"/>
    <mergeCell ref="BK156:BK157"/>
    <mergeCell ref="BL4:BL5"/>
    <mergeCell ref="BL6:BL7"/>
    <mergeCell ref="BL8:BL9"/>
    <mergeCell ref="BL10:BL11"/>
    <mergeCell ref="BL12:BL13"/>
    <mergeCell ref="BL14:BL15"/>
    <mergeCell ref="BL16:BL17"/>
    <mergeCell ref="BL18:BL19"/>
    <mergeCell ref="BL20:BL21"/>
    <mergeCell ref="BL22:BL23"/>
    <mergeCell ref="BL24:BL25"/>
    <mergeCell ref="BL26:BL27"/>
    <mergeCell ref="BL28:BL29"/>
    <mergeCell ref="BL30:BL31"/>
    <mergeCell ref="BL32:BL33"/>
    <mergeCell ref="BL34:BL35"/>
    <mergeCell ref="BL36:BL37"/>
    <mergeCell ref="BL38:BL39"/>
    <mergeCell ref="BL40:BL41"/>
    <mergeCell ref="BL42:BL43"/>
    <mergeCell ref="BL44:BL45"/>
    <mergeCell ref="BL46:BL47"/>
    <mergeCell ref="BL48:BL49"/>
    <mergeCell ref="BL50:BL51"/>
    <mergeCell ref="BL52:BL53"/>
    <mergeCell ref="BL54:BL55"/>
    <mergeCell ref="BL56:BL57"/>
    <mergeCell ref="BL58:BL59"/>
    <mergeCell ref="BL60:BL61"/>
    <mergeCell ref="BL62:BL63"/>
    <mergeCell ref="BL64:BL65"/>
    <mergeCell ref="BL66:BL67"/>
    <mergeCell ref="BL68:BL69"/>
    <mergeCell ref="BL70:BL71"/>
    <mergeCell ref="BL72:BL73"/>
    <mergeCell ref="BL74:BL75"/>
    <mergeCell ref="BL76:BL77"/>
    <mergeCell ref="BL78:BL79"/>
    <mergeCell ref="BL80:BL81"/>
    <mergeCell ref="BL82:BL83"/>
    <mergeCell ref="BL84:BL85"/>
    <mergeCell ref="BL86:BL87"/>
    <mergeCell ref="BL88:BL89"/>
    <mergeCell ref="BL90:BL91"/>
    <mergeCell ref="BL92:BL93"/>
    <mergeCell ref="BL94:BL95"/>
    <mergeCell ref="BL96:BL97"/>
    <mergeCell ref="BL98:BL99"/>
    <mergeCell ref="BL100:BL101"/>
    <mergeCell ref="BL102:BL103"/>
    <mergeCell ref="BL104:BL105"/>
    <mergeCell ref="BL106:BL107"/>
    <mergeCell ref="BL108:BL109"/>
    <mergeCell ref="BL110:BL111"/>
    <mergeCell ref="BL112:BL113"/>
    <mergeCell ref="BL114:BL115"/>
    <mergeCell ref="BL116:BL117"/>
    <mergeCell ref="BL118:BL119"/>
    <mergeCell ref="BL120:BL121"/>
    <mergeCell ref="BL122:BL123"/>
    <mergeCell ref="BL124:BL125"/>
    <mergeCell ref="BL126:BL127"/>
    <mergeCell ref="BL128:BL129"/>
    <mergeCell ref="BL130:BL131"/>
    <mergeCell ref="BL132:BL133"/>
    <mergeCell ref="BL134:BL135"/>
    <mergeCell ref="BL136:BL137"/>
    <mergeCell ref="BL138:BL139"/>
    <mergeCell ref="BL140:BL141"/>
    <mergeCell ref="BL142:BL143"/>
    <mergeCell ref="BL144:BL145"/>
    <mergeCell ref="BL146:BL147"/>
    <mergeCell ref="BL148:BL149"/>
    <mergeCell ref="BL150:BL151"/>
    <mergeCell ref="BL152:BL153"/>
    <mergeCell ref="BL154:BL155"/>
    <mergeCell ref="BL156:BL157"/>
    <mergeCell ref="BM4:BM5"/>
    <mergeCell ref="BM6:BM7"/>
    <mergeCell ref="BM8:BM9"/>
    <mergeCell ref="BM10:BM11"/>
    <mergeCell ref="BM12:BM13"/>
    <mergeCell ref="BM14:BM15"/>
    <mergeCell ref="BM16:BM17"/>
    <mergeCell ref="BM18:BM19"/>
    <mergeCell ref="BM20:BM21"/>
    <mergeCell ref="BM22:BM23"/>
    <mergeCell ref="BM24:BM25"/>
    <mergeCell ref="BM26:BM27"/>
    <mergeCell ref="BM28:BM29"/>
    <mergeCell ref="BM30:BM31"/>
    <mergeCell ref="BM32:BM33"/>
    <mergeCell ref="BM34:BM35"/>
    <mergeCell ref="BM36:BM37"/>
    <mergeCell ref="BM38:BM39"/>
    <mergeCell ref="BM40:BM41"/>
    <mergeCell ref="BM42:BM43"/>
    <mergeCell ref="BM44:BM45"/>
    <mergeCell ref="BM46:BM47"/>
    <mergeCell ref="BM48:BM49"/>
    <mergeCell ref="BM50:BM51"/>
    <mergeCell ref="BM52:BM53"/>
    <mergeCell ref="BM54:BM55"/>
    <mergeCell ref="BM56:BM57"/>
    <mergeCell ref="BM58:BM59"/>
    <mergeCell ref="BM60:BM61"/>
    <mergeCell ref="BM62:BM63"/>
    <mergeCell ref="BM64:BM65"/>
    <mergeCell ref="BM66:BM67"/>
    <mergeCell ref="BM68:BM69"/>
    <mergeCell ref="BM70:BM71"/>
    <mergeCell ref="BM72:BM73"/>
    <mergeCell ref="BM74:BM75"/>
    <mergeCell ref="BM76:BM77"/>
    <mergeCell ref="BM78:BM79"/>
    <mergeCell ref="BM80:BM81"/>
    <mergeCell ref="BM82:BM83"/>
    <mergeCell ref="BM84:BM85"/>
    <mergeCell ref="BM86:BM87"/>
    <mergeCell ref="BM88:BM89"/>
    <mergeCell ref="BM90:BM91"/>
    <mergeCell ref="BM92:BM93"/>
    <mergeCell ref="BM94:BM95"/>
    <mergeCell ref="BM96:BM97"/>
    <mergeCell ref="BM98:BM99"/>
    <mergeCell ref="BM100:BM101"/>
    <mergeCell ref="BM102:BM103"/>
    <mergeCell ref="BM104:BM105"/>
    <mergeCell ref="BM106:BM107"/>
    <mergeCell ref="BM108:BM109"/>
    <mergeCell ref="BM110:BM111"/>
    <mergeCell ref="BM112:BM113"/>
    <mergeCell ref="BM114:BM115"/>
    <mergeCell ref="BM116:BM117"/>
    <mergeCell ref="BM118:BM119"/>
    <mergeCell ref="BM120:BM121"/>
    <mergeCell ref="BM122:BM123"/>
    <mergeCell ref="BM124:BM125"/>
    <mergeCell ref="BM126:BM127"/>
    <mergeCell ref="BM128:BM129"/>
    <mergeCell ref="BM130:BM131"/>
    <mergeCell ref="BM132:BM133"/>
    <mergeCell ref="BM134:BM135"/>
    <mergeCell ref="BM136:BM137"/>
    <mergeCell ref="BM138:BM139"/>
    <mergeCell ref="BM140:BM141"/>
    <mergeCell ref="BM142:BM143"/>
    <mergeCell ref="BM144:BM145"/>
    <mergeCell ref="BM146:BM147"/>
    <mergeCell ref="BM148:BM149"/>
    <mergeCell ref="BM150:BM151"/>
    <mergeCell ref="BM152:BM153"/>
    <mergeCell ref="BM154:BM155"/>
    <mergeCell ref="BM156:BM157"/>
    <mergeCell ref="BN4:BN5"/>
    <mergeCell ref="BN6:BN7"/>
    <mergeCell ref="BN8:BN9"/>
    <mergeCell ref="BN10:BN11"/>
    <mergeCell ref="BN12:BN13"/>
    <mergeCell ref="BN14:BN15"/>
    <mergeCell ref="BN16:BN17"/>
    <mergeCell ref="BN18:BN19"/>
    <mergeCell ref="BN20:BN21"/>
    <mergeCell ref="BN22:BN23"/>
    <mergeCell ref="BN24:BN25"/>
    <mergeCell ref="BN26:BN27"/>
    <mergeCell ref="BN28:BN29"/>
    <mergeCell ref="BN30:BN31"/>
    <mergeCell ref="BN32:BN33"/>
    <mergeCell ref="BN34:BN35"/>
    <mergeCell ref="BN36:BN37"/>
    <mergeCell ref="BN38:BN39"/>
    <mergeCell ref="BN40:BN41"/>
    <mergeCell ref="BN42:BN43"/>
    <mergeCell ref="BN44:BN45"/>
    <mergeCell ref="BN46:BN47"/>
    <mergeCell ref="BN48:BN49"/>
    <mergeCell ref="BN50:BN51"/>
    <mergeCell ref="BN52:BN53"/>
    <mergeCell ref="BN54:BN55"/>
    <mergeCell ref="BN56:BN57"/>
    <mergeCell ref="BN58:BN59"/>
    <mergeCell ref="BN60:BN61"/>
    <mergeCell ref="BN62:BN63"/>
    <mergeCell ref="BN64:BN65"/>
    <mergeCell ref="BN66:BN67"/>
    <mergeCell ref="BN68:BN69"/>
    <mergeCell ref="BN70:BN71"/>
    <mergeCell ref="BN72:BN73"/>
    <mergeCell ref="BN74:BN75"/>
    <mergeCell ref="BN76:BN77"/>
    <mergeCell ref="BN78:BN79"/>
    <mergeCell ref="BN80:BN81"/>
    <mergeCell ref="BN82:BN83"/>
    <mergeCell ref="BN84:BN85"/>
    <mergeCell ref="BN86:BN87"/>
    <mergeCell ref="BN88:BN89"/>
    <mergeCell ref="BN90:BN91"/>
    <mergeCell ref="BN92:BN93"/>
    <mergeCell ref="BN94:BN95"/>
    <mergeCell ref="BN96:BN97"/>
    <mergeCell ref="BN98:BN99"/>
    <mergeCell ref="BN100:BN101"/>
    <mergeCell ref="BN102:BN103"/>
    <mergeCell ref="BN104:BN105"/>
    <mergeCell ref="BN106:BN107"/>
    <mergeCell ref="BN108:BN109"/>
    <mergeCell ref="BN110:BN111"/>
    <mergeCell ref="BN112:BN113"/>
    <mergeCell ref="BN114:BN115"/>
    <mergeCell ref="BN116:BN117"/>
    <mergeCell ref="BN118:BN119"/>
    <mergeCell ref="BN120:BN121"/>
    <mergeCell ref="BN122:BN123"/>
    <mergeCell ref="BN124:BN125"/>
    <mergeCell ref="BN126:BN127"/>
    <mergeCell ref="BN128:BN129"/>
    <mergeCell ref="BN130:BN131"/>
    <mergeCell ref="BN132:BN133"/>
    <mergeCell ref="BN134:BN135"/>
    <mergeCell ref="BN136:BN137"/>
    <mergeCell ref="BN138:BN139"/>
    <mergeCell ref="BN140:BN141"/>
    <mergeCell ref="BN142:BN143"/>
    <mergeCell ref="BN144:BN145"/>
    <mergeCell ref="BN146:BN147"/>
    <mergeCell ref="BN148:BN149"/>
    <mergeCell ref="BN150:BN151"/>
    <mergeCell ref="BN152:BN153"/>
    <mergeCell ref="BN154:BN155"/>
    <mergeCell ref="BN156:BN157"/>
    <mergeCell ref="BO4:BO5"/>
    <mergeCell ref="BO6:BO7"/>
    <mergeCell ref="BO8:BO9"/>
    <mergeCell ref="BO10:BO11"/>
    <mergeCell ref="BO12:BO13"/>
    <mergeCell ref="BO14:BO15"/>
    <mergeCell ref="BO16:BO17"/>
    <mergeCell ref="BO18:BO19"/>
    <mergeCell ref="BO20:BO21"/>
    <mergeCell ref="BO22:BO23"/>
    <mergeCell ref="BO24:BO25"/>
    <mergeCell ref="BO26:BO27"/>
    <mergeCell ref="BO28:BO29"/>
    <mergeCell ref="BO30:BO31"/>
    <mergeCell ref="BO32:BO33"/>
    <mergeCell ref="BO34:BO35"/>
    <mergeCell ref="BO36:BO37"/>
    <mergeCell ref="BO38:BO39"/>
    <mergeCell ref="BO40:BO41"/>
    <mergeCell ref="BO42:BO43"/>
    <mergeCell ref="BO44:BO45"/>
    <mergeCell ref="BO46:BO47"/>
    <mergeCell ref="BO48:BO49"/>
    <mergeCell ref="BO50:BO51"/>
    <mergeCell ref="BO52:BO53"/>
    <mergeCell ref="BO54:BO55"/>
    <mergeCell ref="BO56:BO57"/>
    <mergeCell ref="BO58:BO59"/>
    <mergeCell ref="BO60:BO61"/>
    <mergeCell ref="BO62:BO63"/>
    <mergeCell ref="BO64:BO65"/>
    <mergeCell ref="BO66:BO67"/>
    <mergeCell ref="BO68:BO69"/>
    <mergeCell ref="BO70:BO71"/>
    <mergeCell ref="BO72:BO73"/>
    <mergeCell ref="BO74:BO75"/>
    <mergeCell ref="BO76:BO77"/>
    <mergeCell ref="BO78:BO79"/>
    <mergeCell ref="BO80:BO81"/>
    <mergeCell ref="BO82:BO83"/>
    <mergeCell ref="BO84:BO85"/>
    <mergeCell ref="BO86:BO87"/>
    <mergeCell ref="BO88:BO89"/>
    <mergeCell ref="BO90:BO91"/>
    <mergeCell ref="BO92:BO93"/>
    <mergeCell ref="BO94:BO95"/>
    <mergeCell ref="BO96:BO97"/>
    <mergeCell ref="BO98:BO99"/>
    <mergeCell ref="BO100:BO101"/>
    <mergeCell ref="BO102:BO103"/>
    <mergeCell ref="BO104:BO105"/>
    <mergeCell ref="BO106:BO107"/>
    <mergeCell ref="BO108:BO109"/>
    <mergeCell ref="BO110:BO111"/>
    <mergeCell ref="BO112:BO113"/>
    <mergeCell ref="BO114:BO115"/>
    <mergeCell ref="BO116:BO117"/>
    <mergeCell ref="BO118:BO119"/>
    <mergeCell ref="BO120:BO121"/>
    <mergeCell ref="BO122:BO123"/>
    <mergeCell ref="BO124:BO125"/>
    <mergeCell ref="BO126:BO127"/>
    <mergeCell ref="BO128:BO129"/>
    <mergeCell ref="BO130:BO131"/>
    <mergeCell ref="BO132:BO133"/>
    <mergeCell ref="BO134:BO135"/>
    <mergeCell ref="BO136:BO137"/>
    <mergeCell ref="BO138:BO139"/>
    <mergeCell ref="BO140:BO141"/>
    <mergeCell ref="BO142:BO143"/>
    <mergeCell ref="BO144:BO145"/>
    <mergeCell ref="BO146:BO147"/>
    <mergeCell ref="BO148:BO149"/>
    <mergeCell ref="BO150:BO151"/>
    <mergeCell ref="BO152:BO153"/>
    <mergeCell ref="BO154:BO155"/>
    <mergeCell ref="BO156:BO157"/>
    <mergeCell ref="BP4:BP5"/>
    <mergeCell ref="BP6:BP7"/>
    <mergeCell ref="BP8:BP9"/>
    <mergeCell ref="BP10:BP11"/>
    <mergeCell ref="BP12:BP13"/>
    <mergeCell ref="BP14:BP15"/>
    <mergeCell ref="BP16:BP17"/>
    <mergeCell ref="BP18:BP19"/>
    <mergeCell ref="BP20:BP21"/>
    <mergeCell ref="BP22:BP23"/>
    <mergeCell ref="BP24:BP25"/>
    <mergeCell ref="BP26:BP27"/>
    <mergeCell ref="BP28:BP29"/>
    <mergeCell ref="BP30:BP31"/>
    <mergeCell ref="BP32:BP33"/>
    <mergeCell ref="BP34:BP35"/>
    <mergeCell ref="BP36:BP37"/>
    <mergeCell ref="BP38:BP39"/>
    <mergeCell ref="BP40:BP41"/>
    <mergeCell ref="BP42:BP43"/>
    <mergeCell ref="BP44:BP45"/>
    <mergeCell ref="BP46:BP47"/>
    <mergeCell ref="BP48:BP49"/>
    <mergeCell ref="BP50:BP51"/>
    <mergeCell ref="BP52:BP53"/>
    <mergeCell ref="BP54:BP55"/>
    <mergeCell ref="BP56:BP57"/>
    <mergeCell ref="BP58:BP59"/>
    <mergeCell ref="BP60:BP61"/>
    <mergeCell ref="BP62:BP63"/>
    <mergeCell ref="BP64:BP65"/>
    <mergeCell ref="BP66:BP67"/>
    <mergeCell ref="BP68:BP69"/>
    <mergeCell ref="BP70:BP71"/>
    <mergeCell ref="BP72:BP73"/>
    <mergeCell ref="BP74:BP75"/>
    <mergeCell ref="BP76:BP77"/>
    <mergeCell ref="BP78:BP79"/>
    <mergeCell ref="BP80:BP81"/>
    <mergeCell ref="BP82:BP83"/>
    <mergeCell ref="BP84:BP85"/>
    <mergeCell ref="BP86:BP87"/>
    <mergeCell ref="BP88:BP89"/>
    <mergeCell ref="BP90:BP91"/>
    <mergeCell ref="BP92:BP93"/>
    <mergeCell ref="BP94:BP95"/>
    <mergeCell ref="BP96:BP97"/>
    <mergeCell ref="BP98:BP99"/>
    <mergeCell ref="BP100:BP101"/>
    <mergeCell ref="BP102:BP103"/>
    <mergeCell ref="BP104:BP105"/>
    <mergeCell ref="BP106:BP107"/>
    <mergeCell ref="BP108:BP109"/>
    <mergeCell ref="BP110:BP111"/>
    <mergeCell ref="BP112:BP113"/>
    <mergeCell ref="BP114:BP115"/>
    <mergeCell ref="BP116:BP117"/>
    <mergeCell ref="BP118:BP119"/>
    <mergeCell ref="BP120:BP121"/>
    <mergeCell ref="BP122:BP123"/>
    <mergeCell ref="BP124:BP125"/>
    <mergeCell ref="BP126:BP127"/>
    <mergeCell ref="BP128:BP129"/>
    <mergeCell ref="BP130:BP131"/>
    <mergeCell ref="BP132:BP133"/>
    <mergeCell ref="BP134:BP135"/>
    <mergeCell ref="BP136:BP137"/>
    <mergeCell ref="BP138:BP139"/>
    <mergeCell ref="BP140:BP141"/>
    <mergeCell ref="BP142:BP143"/>
    <mergeCell ref="BP144:BP145"/>
    <mergeCell ref="BP146:BP147"/>
    <mergeCell ref="BP148:BP149"/>
    <mergeCell ref="BP150:BP151"/>
    <mergeCell ref="BP152:BP153"/>
    <mergeCell ref="BP154:BP155"/>
    <mergeCell ref="BP156:BP157"/>
    <mergeCell ref="BQ4:BQ5"/>
    <mergeCell ref="BQ6:BQ7"/>
    <mergeCell ref="BQ8:BQ9"/>
    <mergeCell ref="BQ10:BQ11"/>
    <mergeCell ref="BQ12:BQ13"/>
    <mergeCell ref="BQ14:BQ15"/>
    <mergeCell ref="BQ16:BQ17"/>
    <mergeCell ref="BQ18:BQ19"/>
    <mergeCell ref="BQ20:BQ21"/>
    <mergeCell ref="BQ22:BQ23"/>
    <mergeCell ref="BQ24:BQ25"/>
    <mergeCell ref="BQ26:BQ27"/>
    <mergeCell ref="BQ28:BQ29"/>
    <mergeCell ref="BQ30:BQ31"/>
    <mergeCell ref="BQ32:BQ33"/>
    <mergeCell ref="BQ34:BQ35"/>
    <mergeCell ref="BQ36:BQ37"/>
    <mergeCell ref="BQ38:BQ39"/>
    <mergeCell ref="BQ40:BQ41"/>
    <mergeCell ref="BQ42:BQ43"/>
    <mergeCell ref="BQ44:BQ45"/>
    <mergeCell ref="BQ46:BQ47"/>
    <mergeCell ref="BQ48:BQ49"/>
    <mergeCell ref="BQ50:BQ51"/>
    <mergeCell ref="BQ52:BQ53"/>
    <mergeCell ref="BQ54:BQ55"/>
    <mergeCell ref="BQ56:BQ57"/>
    <mergeCell ref="BQ58:BQ59"/>
    <mergeCell ref="BQ60:BQ61"/>
    <mergeCell ref="BQ62:BQ63"/>
    <mergeCell ref="BQ64:BQ65"/>
    <mergeCell ref="BQ66:BQ67"/>
    <mergeCell ref="BQ68:BQ69"/>
    <mergeCell ref="BQ70:BQ71"/>
    <mergeCell ref="BQ72:BQ73"/>
    <mergeCell ref="BQ74:BQ75"/>
    <mergeCell ref="BQ76:BQ77"/>
    <mergeCell ref="BQ78:BQ79"/>
    <mergeCell ref="BQ80:BQ81"/>
    <mergeCell ref="BQ82:BQ83"/>
    <mergeCell ref="BQ84:BQ85"/>
    <mergeCell ref="BQ86:BQ87"/>
    <mergeCell ref="BQ88:BQ89"/>
    <mergeCell ref="BQ90:BQ91"/>
    <mergeCell ref="BQ92:BQ93"/>
    <mergeCell ref="BQ94:BQ95"/>
    <mergeCell ref="BQ96:BQ97"/>
    <mergeCell ref="BQ98:BQ99"/>
    <mergeCell ref="BQ100:BQ101"/>
    <mergeCell ref="BQ102:BQ103"/>
    <mergeCell ref="BQ104:BQ105"/>
    <mergeCell ref="BQ106:BQ107"/>
    <mergeCell ref="BQ108:BQ109"/>
    <mergeCell ref="BQ110:BQ111"/>
    <mergeCell ref="BQ112:BQ113"/>
    <mergeCell ref="BQ114:BQ115"/>
    <mergeCell ref="BQ116:BQ117"/>
    <mergeCell ref="BQ118:BQ119"/>
    <mergeCell ref="BQ120:BQ121"/>
    <mergeCell ref="BQ122:BQ123"/>
    <mergeCell ref="BQ124:BQ125"/>
    <mergeCell ref="BQ126:BQ127"/>
    <mergeCell ref="BQ128:BQ129"/>
    <mergeCell ref="BQ130:BQ131"/>
    <mergeCell ref="BQ132:BQ133"/>
    <mergeCell ref="BQ134:BQ135"/>
    <mergeCell ref="BQ136:BQ137"/>
    <mergeCell ref="BQ138:BQ139"/>
    <mergeCell ref="BQ140:BQ141"/>
    <mergeCell ref="BQ142:BQ143"/>
    <mergeCell ref="BQ144:BQ145"/>
    <mergeCell ref="BQ146:BQ147"/>
    <mergeCell ref="BQ148:BQ149"/>
    <mergeCell ref="BQ150:BQ151"/>
    <mergeCell ref="BQ152:BQ153"/>
    <mergeCell ref="BQ154:BQ155"/>
    <mergeCell ref="BQ156:BQ157"/>
    <mergeCell ref="BR4:BR5"/>
    <mergeCell ref="BR6:BR7"/>
    <mergeCell ref="BR8:BR9"/>
    <mergeCell ref="BR10:BR11"/>
    <mergeCell ref="BR12:BR13"/>
    <mergeCell ref="BR14:BR15"/>
    <mergeCell ref="BR16:BR17"/>
    <mergeCell ref="BR18:BR19"/>
    <mergeCell ref="BR20:BR21"/>
    <mergeCell ref="BR22:BR23"/>
    <mergeCell ref="BR24:BR25"/>
    <mergeCell ref="BR26:BR27"/>
    <mergeCell ref="BR28:BR29"/>
    <mergeCell ref="BR30:BR31"/>
    <mergeCell ref="BR32:BR33"/>
    <mergeCell ref="BR34:BR35"/>
    <mergeCell ref="BR36:BR37"/>
    <mergeCell ref="BR38:BR39"/>
    <mergeCell ref="BR40:BR41"/>
    <mergeCell ref="BR42:BR43"/>
    <mergeCell ref="BR44:BR45"/>
    <mergeCell ref="BR46:BR47"/>
    <mergeCell ref="BR48:BR49"/>
    <mergeCell ref="BR50:BR51"/>
    <mergeCell ref="BR52:BR53"/>
    <mergeCell ref="BR54:BR55"/>
    <mergeCell ref="BR56:BR57"/>
    <mergeCell ref="BR58:BR59"/>
    <mergeCell ref="BR60:BR61"/>
    <mergeCell ref="BR62:BR63"/>
    <mergeCell ref="BR64:BR65"/>
    <mergeCell ref="BR66:BR67"/>
    <mergeCell ref="BR68:BR69"/>
    <mergeCell ref="BR70:BR71"/>
    <mergeCell ref="BR72:BR73"/>
    <mergeCell ref="BR74:BR75"/>
    <mergeCell ref="BR76:BR77"/>
    <mergeCell ref="BR78:BR79"/>
    <mergeCell ref="BR80:BR81"/>
    <mergeCell ref="BR82:BR83"/>
    <mergeCell ref="BR84:BR85"/>
    <mergeCell ref="BR86:BR87"/>
    <mergeCell ref="BR88:BR89"/>
    <mergeCell ref="BR90:BR91"/>
    <mergeCell ref="BR92:BR93"/>
    <mergeCell ref="BR94:BR95"/>
    <mergeCell ref="BR96:BR97"/>
    <mergeCell ref="BR98:BR99"/>
    <mergeCell ref="BR100:BR101"/>
    <mergeCell ref="BR102:BR103"/>
    <mergeCell ref="BR104:BR105"/>
    <mergeCell ref="BR106:BR107"/>
    <mergeCell ref="BR108:BR109"/>
    <mergeCell ref="BR110:BR111"/>
    <mergeCell ref="BR112:BR113"/>
    <mergeCell ref="BR114:BR115"/>
    <mergeCell ref="BR116:BR117"/>
    <mergeCell ref="BR118:BR119"/>
    <mergeCell ref="BR120:BR121"/>
    <mergeCell ref="BR122:BR123"/>
    <mergeCell ref="BR124:BR125"/>
    <mergeCell ref="BR126:BR127"/>
    <mergeCell ref="BR128:BR129"/>
    <mergeCell ref="BR130:BR131"/>
    <mergeCell ref="BR132:BR133"/>
    <mergeCell ref="BR134:BR135"/>
    <mergeCell ref="BR136:BR137"/>
    <mergeCell ref="BR138:BR139"/>
    <mergeCell ref="BR140:BR141"/>
    <mergeCell ref="BR142:BR143"/>
    <mergeCell ref="BR144:BR145"/>
    <mergeCell ref="BR146:BR147"/>
    <mergeCell ref="BR148:BR149"/>
    <mergeCell ref="BR150:BR151"/>
    <mergeCell ref="BR152:BR153"/>
    <mergeCell ref="BR154:BR155"/>
    <mergeCell ref="BR156:BR157"/>
    <mergeCell ref="BS4:BS5"/>
    <mergeCell ref="BS6:BS7"/>
    <mergeCell ref="BS8:BS9"/>
    <mergeCell ref="BS10:BS11"/>
    <mergeCell ref="BS12:BS13"/>
    <mergeCell ref="BS14:BS15"/>
    <mergeCell ref="BS16:BS17"/>
    <mergeCell ref="BS18:BS19"/>
    <mergeCell ref="BS20:BS21"/>
    <mergeCell ref="BS22:BS23"/>
    <mergeCell ref="BS24:BS25"/>
    <mergeCell ref="BS26:BS27"/>
    <mergeCell ref="BS28:BS29"/>
    <mergeCell ref="BS30:BS31"/>
    <mergeCell ref="BS32:BS33"/>
    <mergeCell ref="BS34:BS35"/>
    <mergeCell ref="BS36:BS37"/>
    <mergeCell ref="BS38:BS39"/>
    <mergeCell ref="BS40:BS41"/>
    <mergeCell ref="BS42:BS43"/>
    <mergeCell ref="BS44:BS45"/>
    <mergeCell ref="BS46:BS47"/>
    <mergeCell ref="BS48:BS49"/>
    <mergeCell ref="BS50:BS51"/>
    <mergeCell ref="BS52:BS53"/>
    <mergeCell ref="BS54:BS55"/>
    <mergeCell ref="BS56:BS57"/>
    <mergeCell ref="BS58:BS59"/>
    <mergeCell ref="BS60:BS61"/>
    <mergeCell ref="BS62:BS63"/>
    <mergeCell ref="BS64:BS65"/>
    <mergeCell ref="BS66:BS67"/>
    <mergeCell ref="BS68:BS69"/>
    <mergeCell ref="BS70:BS71"/>
    <mergeCell ref="BS72:BS73"/>
    <mergeCell ref="BS74:BS75"/>
    <mergeCell ref="BS76:BS77"/>
    <mergeCell ref="BS78:BS79"/>
    <mergeCell ref="BS80:BS81"/>
    <mergeCell ref="BS82:BS83"/>
    <mergeCell ref="BS84:BS85"/>
    <mergeCell ref="BS86:BS87"/>
    <mergeCell ref="BS88:BS89"/>
    <mergeCell ref="BS90:BS91"/>
    <mergeCell ref="BS92:BS93"/>
    <mergeCell ref="BS94:BS95"/>
    <mergeCell ref="BS96:BS97"/>
    <mergeCell ref="BS98:BS99"/>
    <mergeCell ref="BS100:BS101"/>
    <mergeCell ref="BS102:BS103"/>
    <mergeCell ref="BS104:BS105"/>
    <mergeCell ref="BS106:BS107"/>
    <mergeCell ref="BS108:BS109"/>
    <mergeCell ref="BS110:BS111"/>
    <mergeCell ref="BS112:BS113"/>
    <mergeCell ref="BS114:BS115"/>
    <mergeCell ref="BS116:BS117"/>
    <mergeCell ref="BS118:BS119"/>
    <mergeCell ref="BS120:BS121"/>
    <mergeCell ref="BS122:BS123"/>
    <mergeCell ref="BS124:BS125"/>
    <mergeCell ref="BS126:BS127"/>
    <mergeCell ref="BS128:BS129"/>
    <mergeCell ref="BS130:BS131"/>
    <mergeCell ref="BS132:BS133"/>
    <mergeCell ref="BS134:BS135"/>
    <mergeCell ref="BS136:BS137"/>
    <mergeCell ref="BS138:BS139"/>
    <mergeCell ref="BS140:BS141"/>
    <mergeCell ref="BS142:BS143"/>
    <mergeCell ref="BS144:BS145"/>
    <mergeCell ref="BS146:BS147"/>
    <mergeCell ref="BS148:BS149"/>
    <mergeCell ref="BS150:BS151"/>
    <mergeCell ref="BS152:BS153"/>
    <mergeCell ref="BS154:BS155"/>
    <mergeCell ref="BS156:BS157"/>
    <mergeCell ref="BT4:BT5"/>
    <mergeCell ref="BT6:BT7"/>
    <mergeCell ref="BT8:BT9"/>
    <mergeCell ref="BT10:BT11"/>
    <mergeCell ref="BT12:BT13"/>
    <mergeCell ref="BT14:BT15"/>
    <mergeCell ref="BT16:BT17"/>
    <mergeCell ref="BT18:BT19"/>
    <mergeCell ref="BT20:BT21"/>
    <mergeCell ref="BT22:BT23"/>
    <mergeCell ref="BT24:BT25"/>
    <mergeCell ref="BT26:BT27"/>
    <mergeCell ref="BT28:BT29"/>
    <mergeCell ref="BT30:BT31"/>
    <mergeCell ref="BT32:BT33"/>
    <mergeCell ref="BT34:BT35"/>
    <mergeCell ref="BT36:BT37"/>
    <mergeCell ref="BT38:BT39"/>
    <mergeCell ref="BT40:BT41"/>
    <mergeCell ref="BT42:BT43"/>
    <mergeCell ref="BT44:BT45"/>
    <mergeCell ref="BT46:BT47"/>
    <mergeCell ref="BT48:BT49"/>
    <mergeCell ref="BT50:BT51"/>
    <mergeCell ref="BT52:BT53"/>
    <mergeCell ref="BT54:BT55"/>
    <mergeCell ref="BT56:BT57"/>
    <mergeCell ref="BT58:BT59"/>
    <mergeCell ref="BT60:BT61"/>
    <mergeCell ref="BT62:BT63"/>
    <mergeCell ref="BT64:BT65"/>
    <mergeCell ref="BT66:BT67"/>
    <mergeCell ref="BT68:BT69"/>
    <mergeCell ref="BT70:BT71"/>
    <mergeCell ref="BT72:BT73"/>
    <mergeCell ref="BT74:BT75"/>
    <mergeCell ref="BT76:BT77"/>
    <mergeCell ref="BT78:BT79"/>
    <mergeCell ref="BT80:BT81"/>
    <mergeCell ref="BT82:BT83"/>
    <mergeCell ref="BT84:BT85"/>
    <mergeCell ref="BT86:BT87"/>
    <mergeCell ref="BT88:BT89"/>
    <mergeCell ref="BT90:BT91"/>
    <mergeCell ref="BT92:BT93"/>
    <mergeCell ref="BT94:BT95"/>
    <mergeCell ref="BT96:BT97"/>
    <mergeCell ref="BT98:BT99"/>
    <mergeCell ref="BT100:BT101"/>
    <mergeCell ref="BT102:BT103"/>
    <mergeCell ref="BT104:BT105"/>
    <mergeCell ref="BT106:BT107"/>
    <mergeCell ref="BT108:BT109"/>
    <mergeCell ref="BT110:BT111"/>
    <mergeCell ref="BT112:BT113"/>
    <mergeCell ref="BT114:BT115"/>
    <mergeCell ref="BT116:BT117"/>
    <mergeCell ref="BT118:BT119"/>
    <mergeCell ref="BT120:BT121"/>
    <mergeCell ref="BT122:BT123"/>
    <mergeCell ref="BT124:BT125"/>
    <mergeCell ref="BT126:BT127"/>
    <mergeCell ref="BT128:BT129"/>
    <mergeCell ref="BT130:BT131"/>
    <mergeCell ref="BT132:BT133"/>
    <mergeCell ref="BT134:BT135"/>
    <mergeCell ref="BT136:BT137"/>
    <mergeCell ref="BT138:BT139"/>
    <mergeCell ref="BT140:BT141"/>
    <mergeCell ref="BT142:BT143"/>
    <mergeCell ref="BT144:BT145"/>
    <mergeCell ref="BT146:BT147"/>
    <mergeCell ref="BT148:BT149"/>
    <mergeCell ref="BT150:BT151"/>
    <mergeCell ref="BT152:BT153"/>
    <mergeCell ref="BT154:BT155"/>
    <mergeCell ref="BT156:BT157"/>
    <mergeCell ref="BU4:BU5"/>
    <mergeCell ref="BU6:BU7"/>
    <mergeCell ref="BU8:BU9"/>
    <mergeCell ref="BU10:BU11"/>
    <mergeCell ref="BU12:BU13"/>
    <mergeCell ref="BU14:BU15"/>
    <mergeCell ref="BU16:BU17"/>
    <mergeCell ref="BU18:BU19"/>
    <mergeCell ref="BU20:BU21"/>
    <mergeCell ref="BU22:BU23"/>
    <mergeCell ref="BU24:BU25"/>
    <mergeCell ref="BU26:BU27"/>
    <mergeCell ref="BU28:BU29"/>
    <mergeCell ref="BU30:BU31"/>
    <mergeCell ref="BU32:BU33"/>
    <mergeCell ref="BU34:BU35"/>
    <mergeCell ref="BU36:BU37"/>
    <mergeCell ref="BU38:BU39"/>
    <mergeCell ref="BU40:BU41"/>
    <mergeCell ref="BU42:BU43"/>
    <mergeCell ref="BU44:BU45"/>
    <mergeCell ref="BU46:BU47"/>
    <mergeCell ref="BU48:BU49"/>
    <mergeCell ref="BU50:BU51"/>
    <mergeCell ref="BU52:BU53"/>
    <mergeCell ref="BU54:BU55"/>
    <mergeCell ref="BU56:BU57"/>
    <mergeCell ref="BU58:BU59"/>
    <mergeCell ref="BU60:BU61"/>
    <mergeCell ref="BU62:BU63"/>
    <mergeCell ref="BU64:BU65"/>
    <mergeCell ref="BU66:BU67"/>
    <mergeCell ref="BU68:BU69"/>
    <mergeCell ref="BU70:BU71"/>
    <mergeCell ref="BU72:BU73"/>
    <mergeCell ref="BU74:BU75"/>
    <mergeCell ref="BU76:BU77"/>
    <mergeCell ref="BU78:BU79"/>
    <mergeCell ref="BU80:BU81"/>
    <mergeCell ref="BU82:BU83"/>
    <mergeCell ref="BU84:BU85"/>
    <mergeCell ref="BU86:BU87"/>
    <mergeCell ref="BU88:BU89"/>
    <mergeCell ref="BU90:BU91"/>
    <mergeCell ref="BU92:BU93"/>
    <mergeCell ref="BU94:BU95"/>
    <mergeCell ref="BU96:BU97"/>
    <mergeCell ref="BU98:BU99"/>
    <mergeCell ref="BU100:BU101"/>
    <mergeCell ref="BU102:BU103"/>
    <mergeCell ref="BU104:BU105"/>
    <mergeCell ref="BU106:BU107"/>
    <mergeCell ref="BU108:BU109"/>
    <mergeCell ref="BU110:BU111"/>
    <mergeCell ref="BU112:BU113"/>
    <mergeCell ref="BU114:BU115"/>
    <mergeCell ref="BU116:BU117"/>
    <mergeCell ref="BU118:BU119"/>
    <mergeCell ref="BU120:BU121"/>
    <mergeCell ref="BU122:BU123"/>
    <mergeCell ref="BU124:BU125"/>
    <mergeCell ref="BU126:BU127"/>
    <mergeCell ref="BU128:BU129"/>
    <mergeCell ref="BU130:BU131"/>
    <mergeCell ref="BU132:BU133"/>
    <mergeCell ref="BU134:BU135"/>
    <mergeCell ref="BU136:BU137"/>
    <mergeCell ref="BU138:BU139"/>
    <mergeCell ref="BU140:BU141"/>
    <mergeCell ref="BU142:BU143"/>
    <mergeCell ref="BU144:BU145"/>
    <mergeCell ref="BU146:BU147"/>
    <mergeCell ref="BU148:BU149"/>
    <mergeCell ref="BU150:BU151"/>
    <mergeCell ref="BU152:BU153"/>
    <mergeCell ref="BU154:BU155"/>
    <mergeCell ref="BU156:BU157"/>
    <mergeCell ref="BV4:BV5"/>
    <mergeCell ref="BV6:BV7"/>
    <mergeCell ref="BV8:BV9"/>
    <mergeCell ref="BV10:BV11"/>
    <mergeCell ref="BV12:BV13"/>
    <mergeCell ref="BV14:BV15"/>
    <mergeCell ref="BV16:BV17"/>
    <mergeCell ref="BV18:BV19"/>
    <mergeCell ref="BV20:BV21"/>
    <mergeCell ref="BV22:BV23"/>
    <mergeCell ref="BV24:BV25"/>
    <mergeCell ref="BV26:BV27"/>
    <mergeCell ref="BV28:BV29"/>
    <mergeCell ref="BV30:BV31"/>
    <mergeCell ref="BV32:BV33"/>
    <mergeCell ref="BV34:BV35"/>
    <mergeCell ref="BV36:BV37"/>
    <mergeCell ref="BV38:BV39"/>
    <mergeCell ref="BV40:BV41"/>
    <mergeCell ref="BV42:BV43"/>
    <mergeCell ref="BV44:BV45"/>
    <mergeCell ref="BV46:BV47"/>
    <mergeCell ref="BV48:BV49"/>
    <mergeCell ref="BV50:BV51"/>
    <mergeCell ref="BV52:BV53"/>
    <mergeCell ref="BV54:BV55"/>
    <mergeCell ref="BV56:BV57"/>
    <mergeCell ref="BV58:BV59"/>
    <mergeCell ref="BV60:BV61"/>
    <mergeCell ref="BV62:BV63"/>
    <mergeCell ref="BV64:BV65"/>
    <mergeCell ref="BV66:BV67"/>
    <mergeCell ref="BV68:BV69"/>
    <mergeCell ref="BV70:BV71"/>
    <mergeCell ref="BV72:BV73"/>
    <mergeCell ref="BV74:BV75"/>
    <mergeCell ref="BV76:BV77"/>
    <mergeCell ref="BV78:BV79"/>
    <mergeCell ref="BV80:BV81"/>
    <mergeCell ref="BV82:BV83"/>
    <mergeCell ref="BV84:BV85"/>
    <mergeCell ref="BV86:BV87"/>
    <mergeCell ref="BV88:BV89"/>
    <mergeCell ref="BV90:BV91"/>
    <mergeCell ref="BV92:BV93"/>
    <mergeCell ref="BV94:BV95"/>
    <mergeCell ref="BV96:BV97"/>
    <mergeCell ref="BV98:BV99"/>
    <mergeCell ref="BV100:BV101"/>
    <mergeCell ref="BV102:BV103"/>
    <mergeCell ref="BV104:BV105"/>
    <mergeCell ref="BV106:BV107"/>
    <mergeCell ref="BV108:BV109"/>
    <mergeCell ref="BV110:BV111"/>
    <mergeCell ref="BV112:BV113"/>
    <mergeCell ref="BV114:BV115"/>
    <mergeCell ref="BV116:BV117"/>
    <mergeCell ref="BV118:BV119"/>
    <mergeCell ref="BV120:BV121"/>
    <mergeCell ref="BV122:BV123"/>
    <mergeCell ref="BV124:BV125"/>
    <mergeCell ref="BV126:BV127"/>
    <mergeCell ref="BV128:BV129"/>
    <mergeCell ref="BV130:BV131"/>
    <mergeCell ref="BV132:BV133"/>
    <mergeCell ref="BV134:BV135"/>
    <mergeCell ref="BV136:BV137"/>
    <mergeCell ref="BV138:BV139"/>
    <mergeCell ref="BV140:BV141"/>
    <mergeCell ref="BV142:BV143"/>
    <mergeCell ref="BV144:BV145"/>
    <mergeCell ref="BV146:BV147"/>
    <mergeCell ref="BV148:BV149"/>
    <mergeCell ref="BV150:BV151"/>
    <mergeCell ref="BV152:BV153"/>
    <mergeCell ref="BV154:BV155"/>
    <mergeCell ref="BV156:BV157"/>
    <mergeCell ref="BW4:BW5"/>
    <mergeCell ref="BW6:BW7"/>
    <mergeCell ref="BW8:BW9"/>
    <mergeCell ref="BW10:BW11"/>
    <mergeCell ref="BW12:BW13"/>
    <mergeCell ref="BW14:BW15"/>
    <mergeCell ref="BW16:BW17"/>
    <mergeCell ref="BW18:BW19"/>
    <mergeCell ref="BW20:BW21"/>
    <mergeCell ref="BW22:BW23"/>
    <mergeCell ref="BW24:BW25"/>
    <mergeCell ref="BW26:BW27"/>
    <mergeCell ref="BW28:BW29"/>
    <mergeCell ref="BW30:BW31"/>
    <mergeCell ref="BW32:BW33"/>
    <mergeCell ref="BW34:BW35"/>
    <mergeCell ref="BW36:BW37"/>
    <mergeCell ref="BW38:BW39"/>
    <mergeCell ref="BW40:BW41"/>
    <mergeCell ref="BW42:BW43"/>
    <mergeCell ref="BW44:BW45"/>
    <mergeCell ref="BW46:BW47"/>
    <mergeCell ref="BW48:BW49"/>
    <mergeCell ref="BW50:BW51"/>
    <mergeCell ref="BW52:BW53"/>
    <mergeCell ref="BW54:BW55"/>
    <mergeCell ref="BW56:BW57"/>
    <mergeCell ref="BW58:BW59"/>
    <mergeCell ref="BW60:BW61"/>
    <mergeCell ref="BW62:BW63"/>
    <mergeCell ref="BW64:BW65"/>
    <mergeCell ref="BW66:BW67"/>
    <mergeCell ref="BW68:BW69"/>
    <mergeCell ref="BW70:BW71"/>
    <mergeCell ref="BW72:BW73"/>
    <mergeCell ref="BW74:BW75"/>
    <mergeCell ref="BW76:BW77"/>
    <mergeCell ref="BW78:BW79"/>
    <mergeCell ref="BW80:BW81"/>
    <mergeCell ref="BW82:BW83"/>
    <mergeCell ref="BW84:BW85"/>
    <mergeCell ref="BW86:BW87"/>
    <mergeCell ref="BW88:BW89"/>
    <mergeCell ref="BW90:BW91"/>
    <mergeCell ref="BW92:BW93"/>
    <mergeCell ref="BW94:BW95"/>
    <mergeCell ref="BW96:BW97"/>
    <mergeCell ref="BW98:BW99"/>
    <mergeCell ref="BW100:BW101"/>
    <mergeCell ref="BW102:BW103"/>
    <mergeCell ref="BW104:BW105"/>
    <mergeCell ref="BW106:BW107"/>
    <mergeCell ref="BW108:BW109"/>
    <mergeCell ref="BW110:BW111"/>
    <mergeCell ref="BW112:BW113"/>
    <mergeCell ref="BW114:BW115"/>
    <mergeCell ref="BW116:BW117"/>
    <mergeCell ref="BW118:BW119"/>
    <mergeCell ref="BW120:BW121"/>
    <mergeCell ref="BW122:BW123"/>
    <mergeCell ref="BW124:BW125"/>
    <mergeCell ref="BW126:BW127"/>
    <mergeCell ref="BW128:BW129"/>
    <mergeCell ref="BW130:BW131"/>
    <mergeCell ref="BW132:BW133"/>
    <mergeCell ref="BW134:BW135"/>
    <mergeCell ref="BW136:BW137"/>
    <mergeCell ref="BW138:BW139"/>
    <mergeCell ref="BW140:BW141"/>
    <mergeCell ref="BW142:BW143"/>
    <mergeCell ref="BW144:BW145"/>
    <mergeCell ref="BW146:BW147"/>
    <mergeCell ref="BW148:BW149"/>
    <mergeCell ref="BW150:BW151"/>
    <mergeCell ref="BW152:BW153"/>
    <mergeCell ref="BW154:BW155"/>
    <mergeCell ref="BW156:BW157"/>
    <mergeCell ref="BX4:BX5"/>
    <mergeCell ref="BX6:BX7"/>
    <mergeCell ref="BX8:BX9"/>
    <mergeCell ref="BX10:BX11"/>
    <mergeCell ref="BX12:BX13"/>
    <mergeCell ref="BX14:BX15"/>
    <mergeCell ref="BX16:BX17"/>
    <mergeCell ref="BX18:BX19"/>
    <mergeCell ref="BX20:BX21"/>
    <mergeCell ref="BX22:BX23"/>
    <mergeCell ref="BX24:BX25"/>
    <mergeCell ref="BX26:BX27"/>
    <mergeCell ref="BX28:BX29"/>
    <mergeCell ref="BX30:BX31"/>
    <mergeCell ref="BX32:BX33"/>
    <mergeCell ref="BX34:BX35"/>
    <mergeCell ref="BX36:BX37"/>
    <mergeCell ref="BX38:BX39"/>
    <mergeCell ref="BX40:BX41"/>
    <mergeCell ref="BX42:BX43"/>
    <mergeCell ref="BX44:BX45"/>
    <mergeCell ref="BX46:BX47"/>
    <mergeCell ref="BX48:BX49"/>
    <mergeCell ref="BX50:BX51"/>
    <mergeCell ref="BX52:BX53"/>
    <mergeCell ref="BX54:BX55"/>
    <mergeCell ref="BX56:BX57"/>
    <mergeCell ref="BX58:BX59"/>
    <mergeCell ref="BX60:BX61"/>
    <mergeCell ref="BX62:BX63"/>
    <mergeCell ref="BX64:BX65"/>
    <mergeCell ref="BX66:BX67"/>
    <mergeCell ref="BX68:BX69"/>
    <mergeCell ref="BX70:BX71"/>
    <mergeCell ref="BX72:BX73"/>
    <mergeCell ref="BX74:BX75"/>
    <mergeCell ref="BX76:BX77"/>
    <mergeCell ref="BX78:BX79"/>
    <mergeCell ref="BX80:BX81"/>
    <mergeCell ref="BX82:BX83"/>
    <mergeCell ref="BX84:BX85"/>
    <mergeCell ref="BX86:BX87"/>
    <mergeCell ref="BX88:BX89"/>
    <mergeCell ref="BX90:BX91"/>
    <mergeCell ref="BX92:BX93"/>
    <mergeCell ref="BX94:BX95"/>
    <mergeCell ref="BX96:BX97"/>
    <mergeCell ref="BX98:BX99"/>
    <mergeCell ref="BX100:BX101"/>
    <mergeCell ref="BX102:BX103"/>
    <mergeCell ref="BX104:BX105"/>
    <mergeCell ref="BX106:BX107"/>
    <mergeCell ref="BX108:BX109"/>
    <mergeCell ref="BX110:BX111"/>
    <mergeCell ref="BX112:BX113"/>
    <mergeCell ref="BX114:BX115"/>
    <mergeCell ref="BX116:BX117"/>
    <mergeCell ref="BX118:BX119"/>
    <mergeCell ref="BX120:BX121"/>
    <mergeCell ref="BX122:BX123"/>
    <mergeCell ref="BX124:BX125"/>
    <mergeCell ref="BX126:BX127"/>
    <mergeCell ref="BX128:BX129"/>
    <mergeCell ref="BX130:BX131"/>
    <mergeCell ref="BX132:BX133"/>
    <mergeCell ref="BX134:BX135"/>
    <mergeCell ref="BX136:BX137"/>
    <mergeCell ref="BX138:BX139"/>
    <mergeCell ref="BX140:BX141"/>
    <mergeCell ref="BX142:BX143"/>
    <mergeCell ref="BX144:BX145"/>
    <mergeCell ref="BX146:BX147"/>
    <mergeCell ref="BX148:BX149"/>
    <mergeCell ref="BX150:BX151"/>
    <mergeCell ref="BX152:BX153"/>
    <mergeCell ref="BX154:BX155"/>
    <mergeCell ref="BX156:BX157"/>
    <mergeCell ref="BY4:BY5"/>
    <mergeCell ref="BY6:BY7"/>
    <mergeCell ref="BY8:BY9"/>
    <mergeCell ref="BY10:BY11"/>
    <mergeCell ref="BY12:BY13"/>
    <mergeCell ref="BY14:BY15"/>
    <mergeCell ref="BY16:BY17"/>
    <mergeCell ref="BY18:BY19"/>
    <mergeCell ref="BY20:BY21"/>
    <mergeCell ref="BY22:BY23"/>
    <mergeCell ref="BY24:BY25"/>
    <mergeCell ref="BY26:BY27"/>
    <mergeCell ref="BY28:BY29"/>
    <mergeCell ref="BY30:BY31"/>
    <mergeCell ref="BY32:BY33"/>
    <mergeCell ref="BY34:BY35"/>
    <mergeCell ref="BY36:BY37"/>
    <mergeCell ref="BY38:BY39"/>
    <mergeCell ref="BY40:BY41"/>
    <mergeCell ref="BY42:BY43"/>
    <mergeCell ref="BY44:BY45"/>
    <mergeCell ref="BY46:BY47"/>
    <mergeCell ref="BY48:BY49"/>
    <mergeCell ref="BY50:BY51"/>
    <mergeCell ref="BY52:BY53"/>
    <mergeCell ref="BY54:BY55"/>
    <mergeCell ref="BY56:BY57"/>
    <mergeCell ref="BY58:BY59"/>
    <mergeCell ref="BY60:BY61"/>
    <mergeCell ref="BY62:BY63"/>
    <mergeCell ref="BY64:BY65"/>
    <mergeCell ref="BY66:BY67"/>
    <mergeCell ref="BY68:BY69"/>
    <mergeCell ref="BY70:BY71"/>
    <mergeCell ref="BY72:BY73"/>
    <mergeCell ref="BY74:BY75"/>
    <mergeCell ref="BY76:BY77"/>
    <mergeCell ref="BY78:BY79"/>
    <mergeCell ref="BY80:BY81"/>
    <mergeCell ref="BY82:BY83"/>
    <mergeCell ref="BY84:BY85"/>
    <mergeCell ref="BY86:BY87"/>
    <mergeCell ref="BY88:BY89"/>
    <mergeCell ref="BY90:BY91"/>
    <mergeCell ref="BY92:BY93"/>
    <mergeCell ref="BY94:BY95"/>
    <mergeCell ref="BY96:BY97"/>
    <mergeCell ref="BY98:BY99"/>
    <mergeCell ref="BY100:BY101"/>
    <mergeCell ref="BY102:BY103"/>
    <mergeCell ref="BY104:BY105"/>
    <mergeCell ref="BY106:BY107"/>
    <mergeCell ref="BY108:BY109"/>
    <mergeCell ref="BY110:BY111"/>
    <mergeCell ref="BY112:BY113"/>
    <mergeCell ref="BY114:BY115"/>
    <mergeCell ref="BY116:BY117"/>
    <mergeCell ref="BY118:BY119"/>
    <mergeCell ref="BY120:BY121"/>
    <mergeCell ref="BY122:BY123"/>
    <mergeCell ref="BY124:BY125"/>
    <mergeCell ref="BY126:BY127"/>
    <mergeCell ref="BY128:BY129"/>
    <mergeCell ref="BY130:BY131"/>
    <mergeCell ref="BY132:BY133"/>
    <mergeCell ref="BY134:BY135"/>
    <mergeCell ref="BY136:BY137"/>
    <mergeCell ref="BY138:BY139"/>
    <mergeCell ref="BY140:BY141"/>
    <mergeCell ref="BY142:BY143"/>
    <mergeCell ref="BY144:BY145"/>
    <mergeCell ref="BY146:BY147"/>
    <mergeCell ref="BY148:BY149"/>
    <mergeCell ref="BY150:BY151"/>
    <mergeCell ref="BY152:BY153"/>
    <mergeCell ref="BY154:BY155"/>
    <mergeCell ref="BY156:BY157"/>
    <mergeCell ref="BZ4:BZ5"/>
    <mergeCell ref="BZ6:BZ7"/>
    <mergeCell ref="BZ8:BZ9"/>
    <mergeCell ref="BZ10:BZ11"/>
    <mergeCell ref="BZ12:BZ13"/>
    <mergeCell ref="BZ14:BZ15"/>
    <mergeCell ref="BZ16:BZ17"/>
    <mergeCell ref="BZ18:BZ19"/>
    <mergeCell ref="BZ20:BZ21"/>
    <mergeCell ref="BZ22:BZ23"/>
    <mergeCell ref="BZ24:BZ25"/>
    <mergeCell ref="BZ26:BZ27"/>
    <mergeCell ref="BZ28:BZ29"/>
    <mergeCell ref="BZ30:BZ31"/>
    <mergeCell ref="BZ32:BZ33"/>
    <mergeCell ref="BZ34:BZ35"/>
    <mergeCell ref="BZ36:BZ37"/>
    <mergeCell ref="BZ38:BZ39"/>
    <mergeCell ref="BZ40:BZ41"/>
    <mergeCell ref="BZ42:BZ43"/>
    <mergeCell ref="BZ44:BZ45"/>
    <mergeCell ref="BZ46:BZ47"/>
    <mergeCell ref="BZ48:BZ49"/>
    <mergeCell ref="BZ50:BZ51"/>
    <mergeCell ref="BZ52:BZ53"/>
    <mergeCell ref="BZ54:BZ55"/>
    <mergeCell ref="BZ56:BZ57"/>
    <mergeCell ref="BZ58:BZ59"/>
    <mergeCell ref="BZ60:BZ61"/>
    <mergeCell ref="BZ62:BZ63"/>
    <mergeCell ref="BZ64:BZ65"/>
    <mergeCell ref="BZ66:BZ67"/>
    <mergeCell ref="BZ68:BZ69"/>
    <mergeCell ref="BZ70:BZ71"/>
    <mergeCell ref="BZ72:BZ73"/>
    <mergeCell ref="BZ74:BZ75"/>
    <mergeCell ref="BZ76:BZ77"/>
    <mergeCell ref="BZ78:BZ79"/>
    <mergeCell ref="BZ80:BZ81"/>
    <mergeCell ref="BZ82:BZ83"/>
    <mergeCell ref="BZ84:BZ85"/>
    <mergeCell ref="BZ86:BZ87"/>
    <mergeCell ref="BZ88:BZ89"/>
    <mergeCell ref="BZ90:BZ91"/>
    <mergeCell ref="BZ92:BZ93"/>
    <mergeCell ref="BZ94:BZ95"/>
    <mergeCell ref="BZ96:BZ97"/>
    <mergeCell ref="BZ98:BZ99"/>
    <mergeCell ref="BZ100:BZ101"/>
    <mergeCell ref="BZ102:BZ103"/>
    <mergeCell ref="BZ104:BZ105"/>
    <mergeCell ref="BZ106:BZ107"/>
    <mergeCell ref="BZ108:BZ109"/>
    <mergeCell ref="BZ110:BZ111"/>
    <mergeCell ref="BZ112:BZ113"/>
    <mergeCell ref="BZ114:BZ115"/>
    <mergeCell ref="BZ116:BZ117"/>
    <mergeCell ref="BZ118:BZ119"/>
    <mergeCell ref="BZ120:BZ121"/>
    <mergeCell ref="BZ122:BZ123"/>
    <mergeCell ref="BZ124:BZ125"/>
    <mergeCell ref="BZ126:BZ127"/>
    <mergeCell ref="BZ128:BZ129"/>
    <mergeCell ref="BZ130:BZ131"/>
    <mergeCell ref="BZ132:BZ133"/>
    <mergeCell ref="BZ134:BZ135"/>
    <mergeCell ref="BZ136:BZ137"/>
    <mergeCell ref="BZ138:BZ139"/>
    <mergeCell ref="BZ140:BZ141"/>
    <mergeCell ref="BZ142:BZ143"/>
    <mergeCell ref="BZ144:BZ145"/>
    <mergeCell ref="BZ146:BZ147"/>
    <mergeCell ref="BZ148:BZ149"/>
    <mergeCell ref="BZ150:BZ151"/>
    <mergeCell ref="BZ152:BZ153"/>
    <mergeCell ref="BZ154:BZ155"/>
    <mergeCell ref="BZ156:BZ157"/>
    <mergeCell ref="CA4:CA5"/>
    <mergeCell ref="CA6:CA7"/>
    <mergeCell ref="CA8:CA9"/>
    <mergeCell ref="CA10:CA11"/>
    <mergeCell ref="CA12:CA13"/>
    <mergeCell ref="CA14:CA15"/>
    <mergeCell ref="CA16:CA17"/>
    <mergeCell ref="CA18:CA19"/>
    <mergeCell ref="CA20:CA21"/>
    <mergeCell ref="CA22:CA23"/>
    <mergeCell ref="CA24:CA25"/>
    <mergeCell ref="CA26:CA27"/>
    <mergeCell ref="CA28:CA29"/>
    <mergeCell ref="CA30:CA31"/>
    <mergeCell ref="CA32:CA33"/>
    <mergeCell ref="CA34:CA35"/>
    <mergeCell ref="CA36:CA37"/>
    <mergeCell ref="CA38:CA39"/>
    <mergeCell ref="CA40:CA41"/>
    <mergeCell ref="CA42:CA43"/>
    <mergeCell ref="CA44:CA45"/>
    <mergeCell ref="CA46:CA47"/>
    <mergeCell ref="CA48:CA49"/>
    <mergeCell ref="CA50:CA51"/>
    <mergeCell ref="CA52:CA53"/>
    <mergeCell ref="CA54:CA55"/>
    <mergeCell ref="CA56:CA57"/>
    <mergeCell ref="CA58:CA59"/>
    <mergeCell ref="CA60:CA61"/>
    <mergeCell ref="CA62:CA63"/>
    <mergeCell ref="CA64:CA65"/>
    <mergeCell ref="CA66:CA67"/>
    <mergeCell ref="CA68:CA69"/>
    <mergeCell ref="CA70:CA71"/>
    <mergeCell ref="CA72:CA73"/>
    <mergeCell ref="CA74:CA75"/>
    <mergeCell ref="CA76:CA77"/>
    <mergeCell ref="CA78:CA79"/>
    <mergeCell ref="CA80:CA81"/>
    <mergeCell ref="CA82:CA83"/>
    <mergeCell ref="CA84:CA85"/>
    <mergeCell ref="CA86:CA87"/>
    <mergeCell ref="CA88:CA89"/>
    <mergeCell ref="CA90:CA91"/>
    <mergeCell ref="CA92:CA93"/>
    <mergeCell ref="CA94:CA95"/>
    <mergeCell ref="CA96:CA97"/>
    <mergeCell ref="CA98:CA99"/>
    <mergeCell ref="CA100:CA101"/>
    <mergeCell ref="CA102:CA103"/>
    <mergeCell ref="CA104:CA105"/>
    <mergeCell ref="CA106:CA107"/>
    <mergeCell ref="CA108:CA109"/>
    <mergeCell ref="CA110:CA111"/>
    <mergeCell ref="CA112:CA113"/>
    <mergeCell ref="CA114:CA115"/>
    <mergeCell ref="CA116:CA117"/>
    <mergeCell ref="CA118:CA119"/>
    <mergeCell ref="CA120:CA121"/>
    <mergeCell ref="CA122:CA123"/>
    <mergeCell ref="CA124:CA125"/>
    <mergeCell ref="CA126:CA127"/>
    <mergeCell ref="CA128:CA129"/>
    <mergeCell ref="CA130:CA131"/>
    <mergeCell ref="CA132:CA133"/>
    <mergeCell ref="CA134:CA135"/>
    <mergeCell ref="CA136:CA137"/>
    <mergeCell ref="CA138:CA139"/>
    <mergeCell ref="CA140:CA141"/>
    <mergeCell ref="CA142:CA143"/>
    <mergeCell ref="CA144:CA145"/>
    <mergeCell ref="CA146:CA147"/>
    <mergeCell ref="CA148:CA149"/>
    <mergeCell ref="CA150:CA151"/>
    <mergeCell ref="CA152:CA153"/>
    <mergeCell ref="CA154:CA155"/>
    <mergeCell ref="CA156:CA157"/>
    <mergeCell ref="CB4:CB5"/>
    <mergeCell ref="CB6:CB7"/>
    <mergeCell ref="CB8:CB9"/>
    <mergeCell ref="CB10:CB11"/>
    <mergeCell ref="CB12:CB13"/>
    <mergeCell ref="CB14:CB15"/>
    <mergeCell ref="CB16:CB17"/>
    <mergeCell ref="CB18:CB19"/>
    <mergeCell ref="CB20:CB21"/>
    <mergeCell ref="CB22:CB23"/>
    <mergeCell ref="CB24:CB25"/>
    <mergeCell ref="CB26:CB27"/>
    <mergeCell ref="CB28:CB29"/>
    <mergeCell ref="CB30:CB31"/>
    <mergeCell ref="CB32:CB33"/>
    <mergeCell ref="CB34:CB35"/>
    <mergeCell ref="CB36:CB37"/>
    <mergeCell ref="CB38:CB39"/>
    <mergeCell ref="CB40:CB41"/>
    <mergeCell ref="CB42:CB43"/>
    <mergeCell ref="CB44:CB45"/>
    <mergeCell ref="CB46:CB47"/>
    <mergeCell ref="CB48:CB49"/>
    <mergeCell ref="CB50:CB51"/>
    <mergeCell ref="CB52:CB53"/>
    <mergeCell ref="CB54:CB55"/>
    <mergeCell ref="CB56:CB57"/>
    <mergeCell ref="CB58:CB59"/>
    <mergeCell ref="CB60:CB61"/>
    <mergeCell ref="CB62:CB63"/>
    <mergeCell ref="CB64:CB65"/>
    <mergeCell ref="CB66:CB67"/>
    <mergeCell ref="CB68:CB69"/>
    <mergeCell ref="CB70:CB71"/>
    <mergeCell ref="CB72:CB73"/>
    <mergeCell ref="CB74:CB75"/>
    <mergeCell ref="CB76:CB77"/>
    <mergeCell ref="CB78:CB79"/>
    <mergeCell ref="CB80:CB81"/>
    <mergeCell ref="CB82:CB83"/>
    <mergeCell ref="CB84:CB85"/>
    <mergeCell ref="CB86:CB87"/>
    <mergeCell ref="CB88:CB89"/>
    <mergeCell ref="CB90:CB91"/>
    <mergeCell ref="CB92:CB93"/>
    <mergeCell ref="CB94:CB95"/>
    <mergeCell ref="CB96:CB97"/>
    <mergeCell ref="CB98:CB99"/>
    <mergeCell ref="CB100:CB101"/>
    <mergeCell ref="CB102:CB103"/>
    <mergeCell ref="CB104:CB105"/>
    <mergeCell ref="CB106:CB107"/>
    <mergeCell ref="CB108:CB109"/>
    <mergeCell ref="CB110:CB111"/>
    <mergeCell ref="CB112:CB113"/>
    <mergeCell ref="CB114:CB115"/>
    <mergeCell ref="CB116:CB117"/>
    <mergeCell ref="CB118:CB119"/>
    <mergeCell ref="CB120:CB121"/>
    <mergeCell ref="CB122:CB123"/>
    <mergeCell ref="CB124:CB125"/>
    <mergeCell ref="CB126:CB127"/>
    <mergeCell ref="CB128:CB129"/>
    <mergeCell ref="CB130:CB131"/>
    <mergeCell ref="CB132:CB133"/>
    <mergeCell ref="CB134:CB135"/>
    <mergeCell ref="CB136:CB137"/>
    <mergeCell ref="CB138:CB139"/>
    <mergeCell ref="CB140:CB141"/>
    <mergeCell ref="CB142:CB143"/>
    <mergeCell ref="CB144:CB145"/>
    <mergeCell ref="CB146:CB147"/>
    <mergeCell ref="CB148:CB149"/>
    <mergeCell ref="CB150:CB151"/>
    <mergeCell ref="CB152:CB153"/>
    <mergeCell ref="CB154:CB155"/>
    <mergeCell ref="CB156:CB157"/>
    <mergeCell ref="CC4:CC5"/>
    <mergeCell ref="CC6:CC7"/>
    <mergeCell ref="CC8:CC9"/>
    <mergeCell ref="CC10:CC11"/>
    <mergeCell ref="CC12:CC13"/>
    <mergeCell ref="CC14:CC15"/>
    <mergeCell ref="CC16:CC17"/>
    <mergeCell ref="CC18:CC19"/>
    <mergeCell ref="CC20:CC21"/>
    <mergeCell ref="CC22:CC23"/>
    <mergeCell ref="CC24:CC25"/>
    <mergeCell ref="CC26:CC27"/>
    <mergeCell ref="CC28:CC29"/>
    <mergeCell ref="CC30:CC31"/>
    <mergeCell ref="CC32:CC33"/>
    <mergeCell ref="CC34:CC35"/>
    <mergeCell ref="CC36:CC37"/>
    <mergeCell ref="CC38:CC39"/>
    <mergeCell ref="CC40:CC41"/>
    <mergeCell ref="CC42:CC43"/>
    <mergeCell ref="CC44:CC45"/>
    <mergeCell ref="CC46:CC47"/>
    <mergeCell ref="CC48:CC49"/>
    <mergeCell ref="CC50:CC51"/>
    <mergeCell ref="CC52:CC53"/>
    <mergeCell ref="CC54:CC55"/>
    <mergeCell ref="CC56:CC57"/>
    <mergeCell ref="CC58:CC59"/>
    <mergeCell ref="CC60:CC61"/>
    <mergeCell ref="CC62:CC63"/>
    <mergeCell ref="CC64:CC65"/>
    <mergeCell ref="CC66:CC67"/>
    <mergeCell ref="CC68:CC69"/>
    <mergeCell ref="CC70:CC71"/>
    <mergeCell ref="CC72:CC73"/>
    <mergeCell ref="CC74:CC75"/>
    <mergeCell ref="CC76:CC77"/>
    <mergeCell ref="CC78:CC79"/>
    <mergeCell ref="CC80:CC81"/>
    <mergeCell ref="CC82:CC83"/>
    <mergeCell ref="CC84:CC85"/>
    <mergeCell ref="CC86:CC87"/>
    <mergeCell ref="CC88:CC89"/>
    <mergeCell ref="CC90:CC91"/>
    <mergeCell ref="CC92:CC93"/>
    <mergeCell ref="CC94:CC95"/>
    <mergeCell ref="CC96:CC97"/>
    <mergeCell ref="CC98:CC99"/>
    <mergeCell ref="CC100:CC101"/>
    <mergeCell ref="CC102:CC103"/>
    <mergeCell ref="CC104:CC105"/>
    <mergeCell ref="CC106:CC107"/>
    <mergeCell ref="CC108:CC109"/>
    <mergeCell ref="CC110:CC111"/>
    <mergeCell ref="CC112:CC113"/>
    <mergeCell ref="CC114:CC115"/>
    <mergeCell ref="CC116:CC117"/>
    <mergeCell ref="CC118:CC119"/>
    <mergeCell ref="CC120:CC121"/>
    <mergeCell ref="CC122:CC123"/>
    <mergeCell ref="CC124:CC125"/>
    <mergeCell ref="CC126:CC127"/>
    <mergeCell ref="CC128:CC129"/>
    <mergeCell ref="CC130:CC131"/>
    <mergeCell ref="CC132:CC133"/>
    <mergeCell ref="CC134:CC135"/>
    <mergeCell ref="CC136:CC137"/>
    <mergeCell ref="CC138:CC139"/>
    <mergeCell ref="CC140:CC141"/>
    <mergeCell ref="CC142:CC143"/>
    <mergeCell ref="CC144:CC145"/>
    <mergeCell ref="CC146:CC147"/>
    <mergeCell ref="CC148:CC149"/>
    <mergeCell ref="CC150:CC151"/>
    <mergeCell ref="CC152:CC153"/>
    <mergeCell ref="CC154:CC155"/>
    <mergeCell ref="CC156:CC157"/>
    <mergeCell ref="CD4:CD5"/>
    <mergeCell ref="CD6:CD7"/>
    <mergeCell ref="CD8:CD9"/>
    <mergeCell ref="CD10:CD11"/>
    <mergeCell ref="CD12:CD13"/>
    <mergeCell ref="CD14:CD15"/>
    <mergeCell ref="CD16:CD17"/>
    <mergeCell ref="CD18:CD19"/>
    <mergeCell ref="CD20:CD21"/>
    <mergeCell ref="CD22:CD23"/>
    <mergeCell ref="CD24:CD25"/>
    <mergeCell ref="CD26:CD27"/>
    <mergeCell ref="CD28:CD29"/>
    <mergeCell ref="CD30:CD31"/>
    <mergeCell ref="CD32:CD33"/>
    <mergeCell ref="CD34:CD35"/>
    <mergeCell ref="CD36:CD37"/>
    <mergeCell ref="CD38:CD39"/>
    <mergeCell ref="CD40:CD41"/>
    <mergeCell ref="CD42:CD43"/>
    <mergeCell ref="CD44:CD45"/>
    <mergeCell ref="CD46:CD47"/>
    <mergeCell ref="CD48:CD49"/>
    <mergeCell ref="CD50:CD51"/>
    <mergeCell ref="CD52:CD53"/>
    <mergeCell ref="CD54:CD55"/>
    <mergeCell ref="CD56:CD57"/>
    <mergeCell ref="CD58:CD59"/>
    <mergeCell ref="CD60:CD61"/>
    <mergeCell ref="CD62:CD63"/>
    <mergeCell ref="CD64:CD65"/>
    <mergeCell ref="CD66:CD67"/>
    <mergeCell ref="CD68:CD69"/>
    <mergeCell ref="CD70:CD71"/>
    <mergeCell ref="CD72:CD73"/>
    <mergeCell ref="CD74:CD75"/>
    <mergeCell ref="CD76:CD77"/>
    <mergeCell ref="CD78:CD79"/>
    <mergeCell ref="CD80:CD81"/>
    <mergeCell ref="CD82:CD83"/>
    <mergeCell ref="CD84:CD85"/>
    <mergeCell ref="CD86:CD87"/>
    <mergeCell ref="CD88:CD89"/>
    <mergeCell ref="CD90:CD91"/>
    <mergeCell ref="CD92:CD93"/>
    <mergeCell ref="CD94:CD95"/>
    <mergeCell ref="CD96:CD97"/>
    <mergeCell ref="CD98:CD99"/>
    <mergeCell ref="CD100:CD101"/>
    <mergeCell ref="CD102:CD103"/>
    <mergeCell ref="CD104:CD105"/>
    <mergeCell ref="CD106:CD107"/>
    <mergeCell ref="CD108:CD109"/>
    <mergeCell ref="CD110:CD111"/>
    <mergeCell ref="CD112:CD113"/>
    <mergeCell ref="CD114:CD115"/>
    <mergeCell ref="CD116:CD117"/>
    <mergeCell ref="CD118:CD119"/>
    <mergeCell ref="CD120:CD121"/>
    <mergeCell ref="CD122:CD123"/>
    <mergeCell ref="CD124:CD125"/>
    <mergeCell ref="CD126:CD127"/>
    <mergeCell ref="CD128:CD129"/>
    <mergeCell ref="CD130:CD131"/>
    <mergeCell ref="CD132:CD133"/>
    <mergeCell ref="CD134:CD135"/>
    <mergeCell ref="CD136:CD137"/>
    <mergeCell ref="CD138:CD139"/>
    <mergeCell ref="CD140:CD141"/>
    <mergeCell ref="CD142:CD143"/>
    <mergeCell ref="CD144:CD145"/>
    <mergeCell ref="CD146:CD147"/>
    <mergeCell ref="CD148:CD149"/>
    <mergeCell ref="CD150:CD151"/>
    <mergeCell ref="CD152:CD153"/>
    <mergeCell ref="CD154:CD155"/>
    <mergeCell ref="CD156:CD157"/>
    <mergeCell ref="CE4:CE5"/>
    <mergeCell ref="CE6:CE7"/>
    <mergeCell ref="CE8:CE9"/>
    <mergeCell ref="CE10:CE11"/>
    <mergeCell ref="CE12:CE13"/>
    <mergeCell ref="CE14:CE15"/>
    <mergeCell ref="CE16:CE17"/>
    <mergeCell ref="CE18:CE19"/>
    <mergeCell ref="CE20:CE21"/>
    <mergeCell ref="CE22:CE23"/>
    <mergeCell ref="CE24:CE25"/>
    <mergeCell ref="CE26:CE27"/>
    <mergeCell ref="CE28:CE29"/>
    <mergeCell ref="CE30:CE31"/>
    <mergeCell ref="CE32:CE33"/>
    <mergeCell ref="CE34:CE35"/>
    <mergeCell ref="CE36:CE37"/>
    <mergeCell ref="CE38:CE39"/>
    <mergeCell ref="CE40:CE41"/>
    <mergeCell ref="CE42:CE43"/>
    <mergeCell ref="CE44:CE45"/>
    <mergeCell ref="CE46:CE47"/>
    <mergeCell ref="CE48:CE49"/>
    <mergeCell ref="CE50:CE51"/>
    <mergeCell ref="CE52:CE53"/>
    <mergeCell ref="CE54:CE55"/>
    <mergeCell ref="CE56:CE57"/>
    <mergeCell ref="CE58:CE59"/>
    <mergeCell ref="CE60:CE61"/>
    <mergeCell ref="CE62:CE63"/>
    <mergeCell ref="CE64:CE65"/>
    <mergeCell ref="CE66:CE67"/>
    <mergeCell ref="CE68:CE69"/>
    <mergeCell ref="CE70:CE71"/>
    <mergeCell ref="CE72:CE73"/>
    <mergeCell ref="CE74:CE75"/>
    <mergeCell ref="CE76:CE77"/>
    <mergeCell ref="CE78:CE79"/>
    <mergeCell ref="CE80:CE81"/>
    <mergeCell ref="CE82:CE83"/>
    <mergeCell ref="CE84:CE85"/>
    <mergeCell ref="CE86:CE87"/>
    <mergeCell ref="CE88:CE89"/>
    <mergeCell ref="CE90:CE91"/>
    <mergeCell ref="CE92:CE93"/>
    <mergeCell ref="CE94:CE95"/>
    <mergeCell ref="CE96:CE97"/>
    <mergeCell ref="CE98:CE99"/>
    <mergeCell ref="CE100:CE101"/>
    <mergeCell ref="CE102:CE103"/>
    <mergeCell ref="CE104:CE105"/>
    <mergeCell ref="CE106:CE107"/>
    <mergeCell ref="CE108:CE109"/>
    <mergeCell ref="CE110:CE111"/>
    <mergeCell ref="CE112:CE113"/>
    <mergeCell ref="CE114:CE115"/>
    <mergeCell ref="CE116:CE117"/>
    <mergeCell ref="CE118:CE119"/>
    <mergeCell ref="CE120:CE121"/>
    <mergeCell ref="CE122:CE123"/>
    <mergeCell ref="CE124:CE125"/>
    <mergeCell ref="CE126:CE127"/>
    <mergeCell ref="CE128:CE129"/>
    <mergeCell ref="CE130:CE131"/>
    <mergeCell ref="CE132:CE133"/>
    <mergeCell ref="CE134:CE135"/>
    <mergeCell ref="CE136:CE137"/>
    <mergeCell ref="CE138:CE139"/>
    <mergeCell ref="CE140:CE141"/>
    <mergeCell ref="CE142:CE143"/>
    <mergeCell ref="CE144:CE145"/>
    <mergeCell ref="CE146:CE147"/>
    <mergeCell ref="CE148:CE149"/>
    <mergeCell ref="CE150:CE151"/>
    <mergeCell ref="CE152:CE153"/>
    <mergeCell ref="CE154:CE155"/>
    <mergeCell ref="CE156:CE157"/>
    <mergeCell ref="CF4:CF5"/>
    <mergeCell ref="CF6:CF7"/>
    <mergeCell ref="CF8:CF9"/>
    <mergeCell ref="CF10:CF11"/>
    <mergeCell ref="CF12:CF13"/>
    <mergeCell ref="CF14:CF15"/>
    <mergeCell ref="CF16:CF17"/>
    <mergeCell ref="CF18:CF19"/>
    <mergeCell ref="CF20:CF21"/>
    <mergeCell ref="CF22:CF23"/>
    <mergeCell ref="CF24:CF25"/>
    <mergeCell ref="CF26:CF27"/>
    <mergeCell ref="CF28:CF29"/>
    <mergeCell ref="CF30:CF31"/>
    <mergeCell ref="CF32:CF33"/>
    <mergeCell ref="CF34:CF35"/>
    <mergeCell ref="CF36:CF37"/>
    <mergeCell ref="CF38:CF39"/>
    <mergeCell ref="CF40:CF41"/>
    <mergeCell ref="CF42:CF43"/>
    <mergeCell ref="CF44:CF45"/>
    <mergeCell ref="CF46:CF47"/>
    <mergeCell ref="CF48:CF49"/>
    <mergeCell ref="CF50:CF51"/>
    <mergeCell ref="CF52:CF53"/>
    <mergeCell ref="CF54:CF55"/>
    <mergeCell ref="CF56:CF57"/>
    <mergeCell ref="CF58:CF59"/>
    <mergeCell ref="CF60:CF61"/>
    <mergeCell ref="CF62:CF63"/>
    <mergeCell ref="CF64:CF65"/>
    <mergeCell ref="CF66:CF67"/>
    <mergeCell ref="CF68:CF69"/>
    <mergeCell ref="CF70:CF71"/>
    <mergeCell ref="CF72:CF73"/>
    <mergeCell ref="CF74:CF75"/>
    <mergeCell ref="CF76:CF77"/>
    <mergeCell ref="CF78:CF79"/>
    <mergeCell ref="CF80:CF81"/>
    <mergeCell ref="CF82:CF83"/>
    <mergeCell ref="CF84:CF85"/>
    <mergeCell ref="CF86:CF87"/>
    <mergeCell ref="CF88:CF89"/>
    <mergeCell ref="CF90:CF91"/>
    <mergeCell ref="CF92:CF93"/>
    <mergeCell ref="CF94:CF95"/>
    <mergeCell ref="CF96:CF97"/>
    <mergeCell ref="CF98:CF99"/>
    <mergeCell ref="CF100:CF101"/>
    <mergeCell ref="CF102:CF103"/>
    <mergeCell ref="CF104:CF105"/>
    <mergeCell ref="CF106:CF107"/>
    <mergeCell ref="CF108:CF109"/>
    <mergeCell ref="CF110:CF111"/>
    <mergeCell ref="CF112:CF113"/>
    <mergeCell ref="CF114:CF115"/>
    <mergeCell ref="CF116:CF117"/>
    <mergeCell ref="CF118:CF119"/>
    <mergeCell ref="CF120:CF121"/>
    <mergeCell ref="CF122:CF123"/>
    <mergeCell ref="CF124:CF125"/>
    <mergeCell ref="CF126:CF127"/>
    <mergeCell ref="CF128:CF129"/>
    <mergeCell ref="CF130:CF131"/>
    <mergeCell ref="CF132:CF133"/>
    <mergeCell ref="CF134:CF135"/>
    <mergeCell ref="CF136:CF137"/>
    <mergeCell ref="CF138:CF139"/>
    <mergeCell ref="CF140:CF141"/>
    <mergeCell ref="CF142:CF143"/>
    <mergeCell ref="CF144:CF145"/>
    <mergeCell ref="CF146:CF147"/>
    <mergeCell ref="CF148:CF149"/>
    <mergeCell ref="CF150:CF151"/>
    <mergeCell ref="CF152:CF153"/>
    <mergeCell ref="CF154:CF155"/>
    <mergeCell ref="CF156:CF157"/>
    <mergeCell ref="CG1:CG2"/>
    <mergeCell ref="CG4:CG5"/>
    <mergeCell ref="CG6:CG7"/>
    <mergeCell ref="CG8:CG9"/>
    <mergeCell ref="CG10:CG11"/>
    <mergeCell ref="CG12:CG13"/>
    <mergeCell ref="CG14:CG15"/>
    <mergeCell ref="CG16:CG17"/>
    <mergeCell ref="CG18:CG19"/>
    <mergeCell ref="CG20:CG21"/>
    <mergeCell ref="CG22:CG23"/>
    <mergeCell ref="CG24:CG25"/>
    <mergeCell ref="CG26:CG27"/>
    <mergeCell ref="CG28:CG29"/>
    <mergeCell ref="CG30:CG31"/>
    <mergeCell ref="CG32:CG33"/>
    <mergeCell ref="CG34:CG35"/>
    <mergeCell ref="CG36:CG37"/>
    <mergeCell ref="CG38:CG39"/>
    <mergeCell ref="CG40:CG41"/>
    <mergeCell ref="CG42:CG43"/>
    <mergeCell ref="CG44:CG45"/>
    <mergeCell ref="CG46:CG47"/>
    <mergeCell ref="CG48:CG49"/>
    <mergeCell ref="CG50:CG51"/>
    <mergeCell ref="CG52:CG53"/>
    <mergeCell ref="CG54:CG55"/>
    <mergeCell ref="CG56:CG57"/>
    <mergeCell ref="CG58:CG59"/>
    <mergeCell ref="CG60:CG61"/>
    <mergeCell ref="CG62:CG63"/>
    <mergeCell ref="CG64:CG65"/>
    <mergeCell ref="CG66:CG67"/>
    <mergeCell ref="CG68:CG69"/>
    <mergeCell ref="CG70:CG71"/>
    <mergeCell ref="CG72:CG73"/>
    <mergeCell ref="CG74:CG75"/>
    <mergeCell ref="CG76:CG77"/>
    <mergeCell ref="CG78:CG79"/>
    <mergeCell ref="CG80:CG81"/>
    <mergeCell ref="CG82:CG83"/>
    <mergeCell ref="CG84:CG85"/>
    <mergeCell ref="CG86:CG87"/>
    <mergeCell ref="CG88:CG89"/>
    <mergeCell ref="CG90:CG91"/>
    <mergeCell ref="CG92:CG93"/>
    <mergeCell ref="CG94:CG95"/>
    <mergeCell ref="CG96:CG97"/>
    <mergeCell ref="CG98:CG99"/>
    <mergeCell ref="CG100:CG101"/>
    <mergeCell ref="CG102:CG103"/>
    <mergeCell ref="CG104:CG105"/>
    <mergeCell ref="CG106:CG107"/>
    <mergeCell ref="CG108:CG109"/>
    <mergeCell ref="CG110:CG111"/>
    <mergeCell ref="CG112:CG113"/>
    <mergeCell ref="CG114:CG115"/>
    <mergeCell ref="CG116:CG117"/>
    <mergeCell ref="CG118:CG119"/>
    <mergeCell ref="CG120:CG121"/>
    <mergeCell ref="CG122:CG123"/>
    <mergeCell ref="CG124:CG125"/>
    <mergeCell ref="CG126:CG127"/>
    <mergeCell ref="CG128:CG129"/>
    <mergeCell ref="CG130:CG131"/>
    <mergeCell ref="CG132:CG133"/>
    <mergeCell ref="CG134:CG135"/>
    <mergeCell ref="CG136:CG137"/>
    <mergeCell ref="CG138:CG139"/>
    <mergeCell ref="CG140:CG141"/>
    <mergeCell ref="CG142:CG143"/>
    <mergeCell ref="CG144:CG145"/>
    <mergeCell ref="CG146:CG147"/>
    <mergeCell ref="CG148:CG149"/>
    <mergeCell ref="CG150:CG151"/>
    <mergeCell ref="CG152:CG153"/>
    <mergeCell ref="CG154:CG155"/>
    <mergeCell ref="CG156:CG157"/>
    <mergeCell ref="BX1:CF2"/>
    <mergeCell ref="BL1:BW2"/>
  </mergeCells>
  <dataValidations count="1">
    <dataValidation type="list" allowBlank="1" showInputMessage="1" showErrorMessage="1" sqref="E4:E25 E30:E51 E56:E73 E80:E97 E104:E119 E122:E133 E136:E147">
      <formula1>"新增,换装,原杆,同杆"</formula1>
    </dataValidation>
  </dataValidations>
  <pageMargins left="0.75" right="0.75" top="1" bottom="1" header="0.5" footer="0.5"/>
  <pageSetup paperSize="9" scale="4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S1054"/>
  <sheetViews>
    <sheetView showZeros="0" view="pageBreakPreview" zoomScaleNormal="85" workbookViewId="0">
      <selection activeCell="L7" sqref="L7:M8"/>
    </sheetView>
  </sheetViews>
  <sheetFormatPr defaultColWidth="9" defaultRowHeight="12" customHeight="1"/>
  <cols>
    <col min="1" max="1" width="8.225" style="901" customWidth="1"/>
    <col min="2" max="2" width="10.3833333333333" style="901" customWidth="1"/>
    <col min="3" max="3" width="12.5" style="901" customWidth="1"/>
    <col min="4" max="4" width="7" style="901" customWidth="1"/>
    <col min="5" max="5" width="4.6" style="901" customWidth="1"/>
    <col min="6" max="6" width="6.38333333333333" style="901" customWidth="1"/>
    <col min="7" max="8" width="4.6" style="901" customWidth="1"/>
    <col min="9" max="9" width="5.3" style="901" customWidth="1"/>
    <col min="10" max="10" width="7.575" style="902" customWidth="1"/>
    <col min="11" max="11" width="9.53333333333333" style="901" customWidth="1"/>
    <col min="12" max="14" width="5.48333333333333" style="901" customWidth="1"/>
    <col min="15" max="15" width="5.48333333333333" style="901" hidden="1" customWidth="1"/>
    <col min="16" max="17" width="5.48333333333333" style="901" customWidth="1"/>
    <col min="18" max="18" width="5.48333333333333" style="901" hidden="1" customWidth="1"/>
    <col min="19" max="20" width="4.775" style="901" customWidth="1"/>
    <col min="21" max="21" width="4.775" style="903" customWidth="1"/>
    <col min="22" max="28" width="4.775" style="901" customWidth="1"/>
    <col min="29" max="31" width="4.775" style="901" hidden="1" customWidth="1"/>
    <col min="32" max="33" width="4.775" style="904" customWidth="1"/>
    <col min="34" max="34" width="4.775" style="904" hidden="1" customWidth="1"/>
    <col min="35" max="38" width="4.775" style="904" customWidth="1"/>
    <col min="39" max="40" width="4.775" style="904" hidden="1" customWidth="1"/>
    <col min="41" max="50" width="4.775" style="904" customWidth="1"/>
    <col min="51" max="52" width="4.775" style="904" hidden="1" customWidth="1"/>
    <col min="53" max="55" width="4.775" style="901" hidden="1" customWidth="1"/>
    <col min="56" max="68" width="4.775" style="901" customWidth="1"/>
    <col min="69" max="69" width="4.775" style="901" hidden="1" customWidth="1"/>
    <col min="70" max="80" width="4.775" style="901" customWidth="1"/>
    <col min="81" max="86" width="4.775" style="905" customWidth="1"/>
    <col min="87" max="90" width="4.775" style="905" hidden="1" customWidth="1"/>
    <col min="91" max="94" width="4.775" style="901" customWidth="1"/>
    <col min="95" max="95" width="9" style="901" customWidth="1"/>
    <col min="96" max="96" width="12" style="901" customWidth="1"/>
    <col min="97" max="97" width="4.46666666666667" style="905" customWidth="1"/>
    <col min="98" max="16384" width="9" style="1"/>
  </cols>
  <sheetData>
    <row r="1" customHeight="1" spans="1:13">
      <c r="A1" s="906" t="s">
        <v>230</v>
      </c>
      <c r="B1" s="907"/>
      <c r="C1" s="908"/>
      <c r="D1" s="908" t="s">
        <v>231</v>
      </c>
      <c r="E1" s="909"/>
      <c r="F1" s="909"/>
      <c r="G1" s="910" t="s">
        <v>232</v>
      </c>
      <c r="H1" s="910"/>
      <c r="I1" s="910" t="s">
        <v>233</v>
      </c>
      <c r="J1" s="910"/>
      <c r="K1" s="910"/>
      <c r="L1" s="911"/>
      <c r="M1" s="911"/>
    </row>
    <row r="2" customHeight="1" spans="1:13">
      <c r="A2" s="906"/>
      <c r="B2" s="907"/>
      <c r="C2" s="908"/>
      <c r="D2" s="908"/>
      <c r="E2" s="909"/>
      <c r="F2" s="909"/>
      <c r="G2" s="910"/>
      <c r="H2" s="910"/>
      <c r="I2" s="910"/>
      <c r="J2" s="910"/>
      <c r="K2" s="910"/>
      <c r="L2" s="911"/>
      <c r="M2" s="911"/>
    </row>
    <row r="3" customHeight="1" spans="1:13">
      <c r="A3" s="906"/>
      <c r="B3" s="907" t="s">
        <v>120</v>
      </c>
      <c r="C3" s="908">
        <v>12</v>
      </c>
      <c r="D3" s="908">
        <f>COUNTIFS($D$25:$D$1048,C3,$E$25:$E$1048,B3)</f>
        <v>0</v>
      </c>
      <c r="E3" s="909"/>
      <c r="F3" s="909"/>
      <c r="G3" s="910"/>
      <c r="H3" s="910"/>
      <c r="I3" s="910" t="s">
        <v>234</v>
      </c>
      <c r="J3" s="910"/>
      <c r="K3" s="910"/>
      <c r="L3" s="911"/>
      <c r="M3" s="911"/>
    </row>
    <row r="4" customHeight="1" spans="1:13">
      <c r="A4" s="906"/>
      <c r="B4" s="907"/>
      <c r="C4" s="908"/>
      <c r="D4" s="908"/>
      <c r="E4" s="909"/>
      <c r="F4" s="909"/>
      <c r="G4" s="910"/>
      <c r="H4" s="910"/>
      <c r="I4" s="910"/>
      <c r="J4" s="910"/>
      <c r="K4" s="910"/>
      <c r="L4" s="911"/>
      <c r="M4" s="911"/>
    </row>
    <row r="5" customHeight="1" spans="1:13">
      <c r="A5" s="906"/>
      <c r="B5" s="907" t="s">
        <v>120</v>
      </c>
      <c r="C5" s="908">
        <v>15</v>
      </c>
      <c r="D5" s="908">
        <f>COUNTIFS($D$25:$D$1048,C5,$E$25:$E$1048,B5)</f>
        <v>440</v>
      </c>
      <c r="E5" s="909"/>
      <c r="F5" s="909"/>
      <c r="G5" s="910" t="s">
        <v>235</v>
      </c>
      <c r="H5" s="910"/>
      <c r="I5" s="910" t="s">
        <v>233</v>
      </c>
      <c r="J5" s="910"/>
      <c r="K5" s="910"/>
      <c r="L5" s="911"/>
      <c r="M5" s="911"/>
    </row>
    <row r="6" customHeight="1" spans="1:13">
      <c r="A6" s="906"/>
      <c r="B6" s="907"/>
      <c r="C6" s="908"/>
      <c r="D6" s="908"/>
      <c r="E6" s="909"/>
      <c r="F6" s="909"/>
      <c r="G6" s="910"/>
      <c r="H6" s="910"/>
      <c r="I6" s="910"/>
      <c r="J6" s="910"/>
      <c r="K6" s="910"/>
      <c r="L6" s="911"/>
      <c r="M6" s="911"/>
    </row>
    <row r="7" customHeight="1" spans="1:13">
      <c r="A7" s="906"/>
      <c r="B7" s="907" t="s">
        <v>120</v>
      </c>
      <c r="C7" s="908">
        <v>18</v>
      </c>
      <c r="D7" s="908">
        <f>COUNTIFS($D$25:$D$1048,C7,$E$25:$E$1048,B7)</f>
        <v>0</v>
      </c>
      <c r="E7" s="909"/>
      <c r="F7" s="909"/>
      <c r="G7" s="910"/>
      <c r="H7" s="910"/>
      <c r="I7" s="910" t="s">
        <v>234</v>
      </c>
      <c r="J7" s="910"/>
      <c r="K7" s="910"/>
      <c r="L7" s="911">
        <v>21.9</v>
      </c>
      <c r="M7" s="911"/>
    </row>
    <row r="8" customHeight="1" spans="1:13">
      <c r="A8" s="906"/>
      <c r="B8" s="907"/>
      <c r="C8" s="908"/>
      <c r="D8" s="908"/>
      <c r="E8" s="909"/>
      <c r="F8" s="909"/>
      <c r="G8" s="910"/>
      <c r="H8" s="910"/>
      <c r="I8" s="910"/>
      <c r="J8" s="910"/>
      <c r="K8" s="910"/>
      <c r="L8" s="911"/>
      <c r="M8" s="911"/>
    </row>
    <row r="9" customHeight="1" spans="1:13">
      <c r="A9" s="906"/>
      <c r="B9" s="907" t="s">
        <v>236</v>
      </c>
      <c r="C9" s="908"/>
      <c r="D9" s="908">
        <f>BJ23</f>
        <v>0</v>
      </c>
      <c r="J9" s="912"/>
      <c r="K9" s="913"/>
      <c r="L9" s="913"/>
      <c r="M9" s="914"/>
    </row>
    <row r="10" customHeight="1" spans="1:13">
      <c r="A10" s="906"/>
      <c r="B10" s="907"/>
      <c r="C10" s="908"/>
      <c r="D10" s="908"/>
      <c r="J10" s="912"/>
      <c r="K10" s="913"/>
      <c r="L10" s="913"/>
      <c r="M10" s="914"/>
    </row>
    <row r="11" customHeight="1" spans="1:13">
      <c r="A11" s="906"/>
      <c r="B11" s="907" t="s">
        <v>237</v>
      </c>
      <c r="C11" s="908"/>
      <c r="D11" s="908">
        <f>BK23</f>
        <v>0</v>
      </c>
      <c r="J11" s="912"/>
      <c r="K11" s="913"/>
      <c r="L11" s="913"/>
      <c r="M11" s="914"/>
    </row>
    <row r="12" customHeight="1" spans="1:13">
      <c r="A12" s="906"/>
      <c r="B12" s="907"/>
      <c r="C12" s="908"/>
      <c r="D12" s="908"/>
      <c r="J12" s="912"/>
      <c r="K12" s="913"/>
      <c r="L12" s="913"/>
      <c r="M12" s="914"/>
    </row>
    <row r="13" customHeight="1" spans="1:13">
      <c r="A13" s="906"/>
      <c r="B13" s="907" t="s">
        <v>238</v>
      </c>
      <c r="C13" s="908"/>
      <c r="D13" s="908">
        <f>COUNTIFS($CN$25:$CN$1048,B13)</f>
        <v>0</v>
      </c>
      <c r="J13" s="912"/>
      <c r="K13" s="913"/>
      <c r="L13" s="913"/>
      <c r="M13" s="914"/>
    </row>
    <row r="14" customHeight="1" spans="1:13">
      <c r="A14" s="906"/>
      <c r="B14" s="907"/>
      <c r="C14" s="908"/>
      <c r="D14" s="915"/>
      <c r="J14" s="912"/>
      <c r="K14" s="913"/>
      <c r="L14" s="913"/>
      <c r="M14" s="914"/>
    </row>
    <row r="15" customHeight="1" spans="1:13">
      <c r="A15" s="906"/>
      <c r="B15" s="907" t="s">
        <v>239</v>
      </c>
      <c r="C15" s="908"/>
      <c r="D15" s="908">
        <f>COUNTIFS($CN$25:$CN$1048,B15)</f>
        <v>0</v>
      </c>
      <c r="J15" s="912"/>
      <c r="K15" s="913"/>
      <c r="L15" s="913"/>
      <c r="M15" s="914"/>
    </row>
    <row r="16" customHeight="1" spans="1:13">
      <c r="A16" s="916"/>
      <c r="B16" s="917"/>
      <c r="C16" s="915"/>
      <c r="D16" s="915"/>
      <c r="J16" s="912"/>
      <c r="K16" s="913"/>
      <c r="L16" s="913"/>
      <c r="M16" s="914"/>
    </row>
    <row r="17" s="690" customFormat="1" customHeight="1" spans="1:97">
      <c r="A17" s="918" t="str">
        <f>'材料清册 封皮 '!A5</f>
        <v>XX县XX乡XX村农网巩固提升工程 </v>
      </c>
      <c r="B17" s="919"/>
      <c r="C17" s="919"/>
      <c r="D17" s="919"/>
      <c r="E17" s="919"/>
      <c r="F17" s="919"/>
      <c r="G17" s="919"/>
      <c r="H17" s="919"/>
      <c r="I17" s="919"/>
      <c r="J17" s="920"/>
      <c r="K17" s="921"/>
      <c r="L17" s="919"/>
      <c r="M17" s="919"/>
      <c r="N17" s="919"/>
      <c r="O17" s="919"/>
      <c r="P17" s="919"/>
      <c r="Q17" s="919"/>
      <c r="R17" s="919"/>
      <c r="S17" s="919"/>
      <c r="T17" s="919"/>
      <c r="U17" s="919"/>
      <c r="V17" s="919"/>
      <c r="W17" s="919"/>
      <c r="X17" s="919"/>
      <c r="Y17" s="919"/>
      <c r="Z17" s="919"/>
      <c r="AA17" s="919"/>
      <c r="AB17" s="919"/>
      <c r="AC17" s="919"/>
      <c r="AD17" s="919"/>
      <c r="AE17" s="919"/>
      <c r="AF17" s="919"/>
      <c r="AG17" s="919"/>
      <c r="AH17" s="919"/>
      <c r="AI17" s="919"/>
      <c r="AJ17" s="919"/>
      <c r="AK17" s="919"/>
      <c r="AL17" s="919"/>
      <c r="AM17" s="919"/>
      <c r="AN17" s="919"/>
      <c r="AO17" s="919"/>
      <c r="AP17" s="922" t="s">
        <v>240</v>
      </c>
      <c r="AQ17" s="922"/>
      <c r="AR17" s="922"/>
      <c r="AS17" s="922"/>
      <c r="AT17" s="922"/>
      <c r="AU17" s="922"/>
      <c r="AV17" s="922"/>
      <c r="AW17" s="922"/>
      <c r="AX17" s="922"/>
      <c r="AY17" s="922"/>
      <c r="AZ17" s="922"/>
      <c r="BA17" s="922"/>
      <c r="BB17" s="922"/>
      <c r="BC17" s="922"/>
      <c r="BD17" s="922"/>
      <c r="BE17" s="922"/>
      <c r="BF17" s="922"/>
      <c r="BG17" s="922"/>
      <c r="BH17" s="922"/>
      <c r="BI17" s="922"/>
      <c r="BJ17" s="922"/>
      <c r="BK17" s="922"/>
      <c r="BL17" s="922"/>
      <c r="BM17" s="922"/>
      <c r="BN17" s="922"/>
      <c r="BO17" s="922"/>
      <c r="BP17" s="922"/>
      <c r="BQ17" s="922"/>
      <c r="BR17" s="922"/>
      <c r="BS17" s="922"/>
      <c r="BT17" s="922"/>
      <c r="BU17" s="922"/>
      <c r="BV17" s="922"/>
      <c r="BW17" s="922"/>
      <c r="BX17" s="922"/>
      <c r="BY17" s="922"/>
      <c r="BZ17" s="922"/>
      <c r="CA17" s="922"/>
      <c r="CB17" s="922"/>
      <c r="CC17" s="922"/>
      <c r="CD17" s="922"/>
      <c r="CE17" s="922"/>
      <c r="CF17" s="922"/>
      <c r="CG17" s="922"/>
      <c r="CH17" s="922"/>
      <c r="CI17" s="922"/>
      <c r="CJ17" s="922"/>
      <c r="CK17" s="922"/>
      <c r="CL17" s="922"/>
      <c r="CM17" s="922"/>
      <c r="CN17" s="922"/>
      <c r="CO17" s="922"/>
      <c r="CP17" s="922"/>
      <c r="CQ17" s="922"/>
      <c r="CR17" s="922"/>
      <c r="CS17" s="923"/>
    </row>
    <row r="18" s="690" customFormat="1" customHeight="1" spans="1:97">
      <c r="A18" s="924"/>
      <c r="B18" s="925"/>
      <c r="C18" s="925"/>
      <c r="D18" s="925"/>
      <c r="E18" s="925"/>
      <c r="F18" s="925"/>
      <c r="G18" s="925"/>
      <c r="H18" s="925"/>
      <c r="I18" s="925"/>
      <c r="J18" s="926"/>
      <c r="K18" s="927"/>
      <c r="L18" s="925"/>
      <c r="M18" s="925"/>
      <c r="N18" s="925"/>
      <c r="O18" s="925"/>
      <c r="P18" s="925"/>
      <c r="Q18" s="925"/>
      <c r="R18" s="925"/>
      <c r="S18" s="925"/>
      <c r="T18" s="925"/>
      <c r="U18" s="925"/>
      <c r="V18" s="925"/>
      <c r="W18" s="925"/>
      <c r="X18" s="925"/>
      <c r="Y18" s="925"/>
      <c r="Z18" s="925"/>
      <c r="AA18" s="925"/>
      <c r="AB18" s="925"/>
      <c r="AC18" s="925"/>
      <c r="AD18" s="925"/>
      <c r="AE18" s="925"/>
      <c r="AF18" s="925"/>
      <c r="AG18" s="925"/>
      <c r="AH18" s="925"/>
      <c r="AI18" s="925"/>
      <c r="AJ18" s="925"/>
      <c r="AK18" s="925"/>
      <c r="AL18" s="925"/>
      <c r="AM18" s="925"/>
      <c r="AN18" s="925"/>
      <c r="AO18" s="925"/>
      <c r="AP18" s="922"/>
      <c r="AQ18" s="922"/>
      <c r="AR18" s="922"/>
      <c r="AS18" s="922"/>
      <c r="AT18" s="922"/>
      <c r="AU18" s="922"/>
      <c r="AV18" s="922"/>
      <c r="AW18" s="922"/>
      <c r="AX18" s="922"/>
      <c r="AY18" s="922"/>
      <c r="AZ18" s="922"/>
      <c r="BA18" s="922"/>
      <c r="BB18" s="922"/>
      <c r="BC18" s="922"/>
      <c r="BD18" s="922"/>
      <c r="BE18" s="922"/>
      <c r="BF18" s="922"/>
      <c r="BG18" s="922"/>
      <c r="BH18" s="922"/>
      <c r="BI18" s="922"/>
      <c r="BJ18" s="922"/>
      <c r="BK18" s="922"/>
      <c r="BL18" s="922"/>
      <c r="BM18" s="922"/>
      <c r="BN18" s="922"/>
      <c r="BO18" s="922"/>
      <c r="BP18" s="922"/>
      <c r="BQ18" s="922"/>
      <c r="BR18" s="922"/>
      <c r="BS18" s="922"/>
      <c r="BT18" s="922"/>
      <c r="BU18" s="922"/>
      <c r="BV18" s="922"/>
      <c r="BW18" s="922"/>
      <c r="BX18" s="922"/>
      <c r="BY18" s="922"/>
      <c r="BZ18" s="922"/>
      <c r="CA18" s="922"/>
      <c r="CB18" s="922"/>
      <c r="CC18" s="922"/>
      <c r="CD18" s="922"/>
      <c r="CE18" s="922"/>
      <c r="CF18" s="922"/>
      <c r="CG18" s="922"/>
      <c r="CH18" s="922"/>
      <c r="CI18" s="922"/>
      <c r="CJ18" s="922"/>
      <c r="CK18" s="922"/>
      <c r="CL18" s="922"/>
      <c r="CM18" s="922"/>
      <c r="CN18" s="922"/>
      <c r="CO18" s="922"/>
      <c r="CP18" s="922"/>
      <c r="CQ18" s="922"/>
      <c r="CR18" s="922"/>
      <c r="CS18" s="923"/>
    </row>
    <row r="19" s="690" customFormat="1" customHeight="1" spans="1:97">
      <c r="A19" s="928"/>
      <c r="B19" s="929"/>
      <c r="C19" s="929"/>
      <c r="D19" s="929"/>
      <c r="E19" s="929"/>
      <c r="F19" s="929"/>
      <c r="G19" s="929"/>
      <c r="H19" s="929"/>
      <c r="I19" s="929"/>
      <c r="J19" s="930"/>
      <c r="K19" s="931"/>
      <c r="L19" s="929"/>
      <c r="M19" s="929"/>
      <c r="N19" s="929"/>
      <c r="O19" s="929"/>
      <c r="P19" s="929"/>
      <c r="Q19" s="929"/>
      <c r="R19" s="929"/>
      <c r="S19" s="929"/>
      <c r="T19" s="929"/>
      <c r="U19" s="929"/>
      <c r="V19" s="929"/>
      <c r="W19" s="929"/>
      <c r="X19" s="929"/>
      <c r="Y19" s="929"/>
      <c r="Z19" s="929"/>
      <c r="AA19" s="929"/>
      <c r="AB19" s="929"/>
      <c r="AC19" s="929"/>
      <c r="AD19" s="929"/>
      <c r="AE19" s="929"/>
      <c r="AF19" s="929"/>
      <c r="AG19" s="929"/>
      <c r="AH19" s="929"/>
      <c r="AI19" s="929"/>
      <c r="AJ19" s="929"/>
      <c r="AK19" s="929"/>
      <c r="AL19" s="929"/>
      <c r="AM19" s="929"/>
      <c r="AN19" s="929"/>
      <c r="AO19" s="929"/>
      <c r="AP19" s="932"/>
      <c r="AQ19" s="932"/>
      <c r="AR19" s="932"/>
      <c r="AS19" s="932"/>
      <c r="AT19" s="932"/>
      <c r="AU19" s="932"/>
      <c r="AV19" s="932"/>
      <c r="AW19" s="932"/>
      <c r="AX19" s="932"/>
      <c r="AY19" s="932"/>
      <c r="AZ19" s="932"/>
      <c r="BA19" s="932"/>
      <c r="BB19" s="932"/>
      <c r="BC19" s="932"/>
      <c r="BD19" s="932"/>
      <c r="BE19" s="932"/>
      <c r="BF19" s="932"/>
      <c r="BG19" s="932"/>
      <c r="BH19" s="932"/>
      <c r="BI19" s="932"/>
      <c r="BJ19" s="932"/>
      <c r="BK19" s="932"/>
      <c r="BL19" s="932"/>
      <c r="BM19" s="932"/>
      <c r="BN19" s="932"/>
      <c r="BO19" s="932"/>
      <c r="BP19" s="932"/>
      <c r="BQ19" s="932"/>
      <c r="BR19" s="932"/>
      <c r="BS19" s="932"/>
      <c r="BT19" s="932"/>
      <c r="BU19" s="932"/>
      <c r="BV19" s="932"/>
      <c r="BW19" s="932"/>
      <c r="BX19" s="932"/>
      <c r="BY19" s="932"/>
      <c r="BZ19" s="932"/>
      <c r="CA19" s="932"/>
      <c r="CB19" s="932"/>
      <c r="CC19" s="932"/>
      <c r="CD19" s="932"/>
      <c r="CE19" s="932"/>
      <c r="CF19" s="932"/>
      <c r="CG19" s="932"/>
      <c r="CH19" s="932"/>
      <c r="CI19" s="932"/>
      <c r="CJ19" s="932"/>
      <c r="CK19" s="932"/>
      <c r="CL19" s="932"/>
      <c r="CM19" s="932"/>
      <c r="CN19" s="932"/>
      <c r="CO19" s="932"/>
      <c r="CP19" s="932"/>
      <c r="CQ19" s="932"/>
      <c r="CR19" s="932"/>
      <c r="CS19" s="933"/>
    </row>
    <row r="20" s="898" customFormat="1" ht="27" customHeight="1" spans="1:97">
      <c r="A20" s="934" t="s">
        <v>12</v>
      </c>
      <c r="B20" s="935" t="s">
        <v>13</v>
      </c>
      <c r="C20" s="935" t="s">
        <v>14</v>
      </c>
      <c r="D20" s="935" t="s">
        <v>241</v>
      </c>
      <c r="E20" s="936" t="s">
        <v>16</v>
      </c>
      <c r="F20" s="937" t="s">
        <v>17</v>
      </c>
      <c r="G20" s="937" t="s">
        <v>18</v>
      </c>
      <c r="H20" s="937" t="s">
        <v>19</v>
      </c>
      <c r="I20" s="938" t="s">
        <v>242</v>
      </c>
      <c r="J20" s="939" t="s">
        <v>243</v>
      </c>
      <c r="K20" s="938" t="s">
        <v>244</v>
      </c>
      <c r="L20" s="940" t="s">
        <v>245</v>
      </c>
      <c r="M20" s="941"/>
      <c r="N20" s="941"/>
      <c r="O20" s="941"/>
      <c r="P20" s="941"/>
      <c r="Q20" s="941"/>
      <c r="R20" s="942"/>
      <c r="S20" s="935" t="s">
        <v>22</v>
      </c>
      <c r="T20" s="935"/>
      <c r="U20" s="943" t="s">
        <v>23</v>
      </c>
      <c r="V20" s="935"/>
      <c r="W20" s="940" t="s">
        <v>24</v>
      </c>
      <c r="X20" s="942"/>
      <c r="Y20" s="944" t="s">
        <v>25</v>
      </c>
      <c r="Z20" s="944"/>
      <c r="AA20" s="944"/>
      <c r="AB20" s="944"/>
      <c r="AC20" s="944"/>
      <c r="AD20" s="944"/>
      <c r="AE20" s="944"/>
      <c r="AF20" s="944"/>
      <c r="AG20" s="944"/>
      <c r="AH20" s="944"/>
      <c r="AI20" s="944"/>
      <c r="AJ20" s="944"/>
      <c r="AK20" s="944"/>
      <c r="AL20" s="944"/>
      <c r="AM20" s="944"/>
      <c r="AN20" s="944"/>
      <c r="AO20" s="944"/>
      <c r="AP20" s="944"/>
      <c r="AQ20" s="944"/>
      <c r="AR20" s="944"/>
      <c r="AS20" s="944"/>
      <c r="AT20" s="944"/>
      <c r="AU20" s="944"/>
      <c r="AV20" s="944"/>
      <c r="AW20" s="944"/>
      <c r="AX20" s="944"/>
      <c r="AY20" s="944"/>
      <c r="AZ20" s="944"/>
      <c r="BA20" s="944" t="s">
        <v>26</v>
      </c>
      <c r="BB20" s="944"/>
      <c r="BC20" s="944"/>
      <c r="BD20" s="944"/>
      <c r="BE20" s="944"/>
      <c r="BF20" s="944"/>
      <c r="BG20" s="944"/>
      <c r="BH20" s="944"/>
      <c r="BI20" s="944"/>
      <c r="BJ20" s="944"/>
      <c r="BK20" s="944"/>
      <c r="BL20" s="944"/>
      <c r="BM20" s="945" t="s">
        <v>44</v>
      </c>
      <c r="BN20" s="945"/>
      <c r="BO20" s="945"/>
      <c r="BP20" s="945"/>
      <c r="BQ20" s="945"/>
      <c r="BR20" s="946" t="s">
        <v>27</v>
      </c>
      <c r="BS20" s="947"/>
      <c r="BT20" s="947"/>
      <c r="BU20" s="947"/>
      <c r="BV20" s="947"/>
      <c r="BW20" s="947"/>
      <c r="BX20" s="947"/>
      <c r="BY20" s="947"/>
      <c r="BZ20" s="947"/>
      <c r="CA20" s="947"/>
      <c r="CB20" s="947"/>
      <c r="CC20" s="948"/>
      <c r="CD20" s="949" t="s">
        <v>28</v>
      </c>
      <c r="CE20" s="949"/>
      <c r="CF20" s="949"/>
      <c r="CG20" s="949"/>
      <c r="CH20" s="949"/>
      <c r="CI20" s="949"/>
      <c r="CJ20" s="949"/>
      <c r="CK20" s="949"/>
      <c r="CL20" s="949"/>
      <c r="CM20" s="946" t="s">
        <v>246</v>
      </c>
      <c r="CN20" s="947"/>
      <c r="CO20" s="947"/>
      <c r="CP20" s="947"/>
      <c r="CQ20" s="947"/>
      <c r="CR20" s="947"/>
      <c r="CS20" s="948"/>
    </row>
    <row r="21" s="898" customFormat="1" ht="78" customHeight="1" spans="1:97">
      <c r="A21" s="934"/>
      <c r="B21" s="935"/>
      <c r="C21" s="935"/>
      <c r="D21" s="935"/>
      <c r="E21" s="936"/>
      <c r="F21" s="937"/>
      <c r="G21" s="937"/>
      <c r="H21" s="937"/>
      <c r="I21" s="938"/>
      <c r="J21" s="939"/>
      <c r="K21" s="938"/>
      <c r="L21" s="935" t="s">
        <v>29</v>
      </c>
      <c r="M21" s="935"/>
      <c r="N21" s="935" t="s">
        <v>30</v>
      </c>
      <c r="O21" s="935"/>
      <c r="P21" s="940" t="s">
        <v>31</v>
      </c>
      <c r="Q21" s="941"/>
      <c r="R21" s="942"/>
      <c r="S21" s="950" t="s">
        <v>32</v>
      </c>
      <c r="T21" s="950" t="s">
        <v>33</v>
      </c>
      <c r="U21" s="951" t="s">
        <v>34</v>
      </c>
      <c r="V21" s="935" t="s">
        <v>35</v>
      </c>
      <c r="W21" s="935" t="s">
        <v>36</v>
      </c>
      <c r="X21" s="935" t="s">
        <v>37</v>
      </c>
      <c r="Y21" s="935" t="s">
        <v>38</v>
      </c>
      <c r="Z21" s="935"/>
      <c r="AA21" s="935"/>
      <c r="AB21" s="935" t="s">
        <v>39</v>
      </c>
      <c r="AC21" s="945" t="s">
        <v>40</v>
      </c>
      <c r="AD21" s="945"/>
      <c r="AE21" s="945"/>
      <c r="AF21" s="945"/>
      <c r="AG21" s="945"/>
      <c r="AH21" s="945"/>
      <c r="AI21" s="945"/>
      <c r="AJ21" s="945"/>
      <c r="AK21" s="945"/>
      <c r="AL21" s="945"/>
      <c r="AM21" s="945"/>
      <c r="AN21" s="945"/>
      <c r="AO21" s="945" t="s">
        <v>41</v>
      </c>
      <c r="AP21" s="945"/>
      <c r="AQ21" s="945" t="s">
        <v>42</v>
      </c>
      <c r="AR21" s="945"/>
      <c r="AS21" s="945"/>
      <c r="AT21" s="945"/>
      <c r="AU21" s="945"/>
      <c r="AV21" s="945"/>
      <c r="AW21" s="945"/>
      <c r="AX21" s="945"/>
      <c r="AY21" s="945"/>
      <c r="AZ21" s="945"/>
      <c r="BA21" s="945" t="s">
        <v>43</v>
      </c>
      <c r="BB21" s="945"/>
      <c r="BC21" s="945"/>
      <c r="BD21" s="945"/>
      <c r="BE21" s="945"/>
      <c r="BF21" s="945"/>
      <c r="BG21" s="945"/>
      <c r="BH21" s="945"/>
      <c r="BI21" s="945"/>
      <c r="BJ21" s="945"/>
      <c r="BK21" s="945"/>
      <c r="BL21" s="945"/>
      <c r="BM21" s="945"/>
      <c r="BN21" s="945"/>
      <c r="BO21" s="945"/>
      <c r="BP21" s="945"/>
      <c r="BQ21" s="945"/>
      <c r="BR21" s="952"/>
      <c r="BS21" s="953"/>
      <c r="BT21" s="953"/>
      <c r="BU21" s="953"/>
      <c r="BV21" s="953"/>
      <c r="BW21" s="953"/>
      <c r="BX21" s="953"/>
      <c r="BY21" s="953"/>
      <c r="BZ21" s="953"/>
      <c r="CA21" s="953"/>
      <c r="CB21" s="953"/>
      <c r="CC21" s="954"/>
      <c r="CD21" s="949"/>
      <c r="CE21" s="949"/>
      <c r="CF21" s="949"/>
      <c r="CG21" s="949"/>
      <c r="CH21" s="949"/>
      <c r="CI21" s="949"/>
      <c r="CJ21" s="949"/>
      <c r="CK21" s="949"/>
      <c r="CL21" s="949"/>
      <c r="CM21" s="952"/>
      <c r="CN21" s="953"/>
      <c r="CO21" s="953"/>
      <c r="CP21" s="953"/>
      <c r="CQ21" s="953"/>
      <c r="CR21" s="953"/>
      <c r="CS21" s="954"/>
    </row>
    <row r="22" s="898" customFormat="1" ht="117" customHeight="1" spans="1:97">
      <c r="A22" s="934"/>
      <c r="B22" s="935"/>
      <c r="C22" s="935"/>
      <c r="D22" s="935"/>
      <c r="E22" s="936"/>
      <c r="F22" s="937"/>
      <c r="G22" s="937"/>
      <c r="H22" s="937"/>
      <c r="I22" s="938"/>
      <c r="J22" s="939"/>
      <c r="K22" s="938"/>
      <c r="L22" s="943" t="s">
        <v>45</v>
      </c>
      <c r="M22" s="943" t="s">
        <v>46</v>
      </c>
      <c r="N22" s="943" t="s">
        <v>47</v>
      </c>
      <c r="O22" s="943" t="s">
        <v>48</v>
      </c>
      <c r="P22" s="943" t="s">
        <v>49</v>
      </c>
      <c r="Q22" s="943" t="s">
        <v>50</v>
      </c>
      <c r="R22" s="943" t="s">
        <v>51</v>
      </c>
      <c r="S22" s="955" t="s">
        <v>52</v>
      </c>
      <c r="T22" s="956" t="s">
        <v>53</v>
      </c>
      <c r="U22" s="955" t="s">
        <v>247</v>
      </c>
      <c r="V22" s="956" t="s">
        <v>248</v>
      </c>
      <c r="W22" s="955" t="s">
        <v>56</v>
      </c>
      <c r="X22" s="955" t="s">
        <v>57</v>
      </c>
      <c r="Y22" s="955" t="s">
        <v>58</v>
      </c>
      <c r="Z22" s="955" t="s">
        <v>59</v>
      </c>
      <c r="AA22" s="955" t="s">
        <v>60</v>
      </c>
      <c r="AB22" s="956" t="s">
        <v>61</v>
      </c>
      <c r="AC22" s="955" t="s">
        <v>62</v>
      </c>
      <c r="AD22" s="955" t="s">
        <v>63</v>
      </c>
      <c r="AE22" s="955" t="s">
        <v>64</v>
      </c>
      <c r="AF22" s="955" t="s">
        <v>65</v>
      </c>
      <c r="AG22" s="955" t="s">
        <v>66</v>
      </c>
      <c r="AH22" s="955" t="s">
        <v>67</v>
      </c>
      <c r="AI22" s="955" t="s">
        <v>68</v>
      </c>
      <c r="AJ22" s="955" t="s">
        <v>69</v>
      </c>
      <c r="AK22" s="955" t="s">
        <v>70</v>
      </c>
      <c r="AL22" s="955" t="s">
        <v>71</v>
      </c>
      <c r="AM22" s="955" t="s">
        <v>72</v>
      </c>
      <c r="AN22" s="955" t="s">
        <v>73</v>
      </c>
      <c r="AO22" s="955" t="s">
        <v>74</v>
      </c>
      <c r="AP22" s="955" t="s">
        <v>69</v>
      </c>
      <c r="AQ22" s="955" t="s">
        <v>75</v>
      </c>
      <c r="AR22" s="955" t="s">
        <v>76</v>
      </c>
      <c r="AS22" s="955" t="s">
        <v>77</v>
      </c>
      <c r="AT22" s="955" t="s">
        <v>78</v>
      </c>
      <c r="AU22" s="955" t="s">
        <v>79</v>
      </c>
      <c r="AV22" s="955" t="s">
        <v>80</v>
      </c>
      <c r="AW22" s="955" t="s">
        <v>81</v>
      </c>
      <c r="AX22" s="955" t="s">
        <v>82</v>
      </c>
      <c r="AY22" s="955" t="s">
        <v>83</v>
      </c>
      <c r="AZ22" s="955" t="s">
        <v>84</v>
      </c>
      <c r="BA22" s="935" t="s">
        <v>85</v>
      </c>
      <c r="BB22" s="935" t="s">
        <v>86</v>
      </c>
      <c r="BC22" s="935" t="s">
        <v>87</v>
      </c>
      <c r="BD22" s="935" t="s">
        <v>88</v>
      </c>
      <c r="BE22" s="935" t="s">
        <v>89</v>
      </c>
      <c r="BF22" s="935" t="s">
        <v>90</v>
      </c>
      <c r="BG22" s="935" t="s">
        <v>249</v>
      </c>
      <c r="BH22" s="935" t="s">
        <v>250</v>
      </c>
      <c r="BI22" s="935" t="s">
        <v>251</v>
      </c>
      <c r="BJ22" s="935" t="s">
        <v>236</v>
      </c>
      <c r="BK22" s="935" t="s">
        <v>237</v>
      </c>
      <c r="BL22" s="935" t="s">
        <v>252</v>
      </c>
      <c r="BM22" s="935" t="s">
        <v>91</v>
      </c>
      <c r="BN22" s="935" t="s">
        <v>92</v>
      </c>
      <c r="BO22" s="935" t="s">
        <v>93</v>
      </c>
      <c r="BP22" s="935" t="s">
        <v>94</v>
      </c>
      <c r="BQ22" s="935" t="s">
        <v>95</v>
      </c>
      <c r="BR22" s="957" t="s">
        <v>96</v>
      </c>
      <c r="BS22" s="957" t="s">
        <v>97</v>
      </c>
      <c r="BT22" s="957" t="s">
        <v>253</v>
      </c>
      <c r="BU22" s="957" t="s">
        <v>99</v>
      </c>
      <c r="BV22" s="957" t="s">
        <v>254</v>
      </c>
      <c r="BW22" s="957" t="s">
        <v>255</v>
      </c>
      <c r="BX22" s="957" t="s">
        <v>256</v>
      </c>
      <c r="BY22" s="957" t="s">
        <v>103</v>
      </c>
      <c r="BZ22" s="957" t="s">
        <v>257</v>
      </c>
      <c r="CA22" s="957" t="s">
        <v>105</v>
      </c>
      <c r="CB22" s="957" t="s">
        <v>106</v>
      </c>
      <c r="CC22" s="957" t="s">
        <v>107</v>
      </c>
      <c r="CD22" s="957" t="s">
        <v>108</v>
      </c>
      <c r="CE22" s="957" t="s">
        <v>109</v>
      </c>
      <c r="CF22" s="957" t="s">
        <v>110</v>
      </c>
      <c r="CG22" s="957" t="s">
        <v>111</v>
      </c>
      <c r="CH22" s="957" t="s">
        <v>112</v>
      </c>
      <c r="CI22" s="957" t="s">
        <v>113</v>
      </c>
      <c r="CJ22" s="957" t="s">
        <v>114</v>
      </c>
      <c r="CK22" s="957" t="s">
        <v>115</v>
      </c>
      <c r="CL22" s="957" t="s">
        <v>116</v>
      </c>
      <c r="CM22" s="958" t="s">
        <v>258</v>
      </c>
      <c r="CN22" s="958" t="s">
        <v>259</v>
      </c>
      <c r="CO22" s="958" t="s">
        <v>260</v>
      </c>
      <c r="CP22" s="959" t="s">
        <v>261</v>
      </c>
      <c r="CQ22" s="958" t="s">
        <v>262</v>
      </c>
      <c r="CR22" s="958" t="s">
        <v>263</v>
      </c>
      <c r="CS22" s="957" t="s">
        <v>117</v>
      </c>
    </row>
    <row r="23" s="899" customFormat="1" ht="15" customHeight="1" spans="1:97">
      <c r="A23" s="960" t="s">
        <v>264</v>
      </c>
      <c r="B23" s="961"/>
      <c r="C23" s="961"/>
      <c r="D23" s="961"/>
      <c r="E23" s="961"/>
      <c r="F23" s="961"/>
      <c r="G23" s="961"/>
      <c r="H23" s="961"/>
      <c r="I23" s="961"/>
      <c r="J23" s="962"/>
      <c r="K23" s="963"/>
      <c r="L23" s="964">
        <f>SUM(L25:L1048)</f>
        <v>50</v>
      </c>
      <c r="M23" s="964">
        <f t="shared" ref="M23:AR23" si="0">SUM(M25:M1048)</f>
        <v>0</v>
      </c>
      <c r="N23" s="964">
        <f t="shared" si="0"/>
        <v>93</v>
      </c>
      <c r="O23" s="964">
        <f t="shared" si="0"/>
        <v>0</v>
      </c>
      <c r="P23" s="964">
        <f t="shared" si="0"/>
        <v>0</v>
      </c>
      <c r="Q23" s="964">
        <f t="shared" si="0"/>
        <v>182</v>
      </c>
      <c r="R23" s="964">
        <f t="shared" si="0"/>
        <v>0</v>
      </c>
      <c r="S23" s="964">
        <f t="shared" si="0"/>
        <v>0</v>
      </c>
      <c r="T23" s="964">
        <f t="shared" si="0"/>
        <v>364</v>
      </c>
      <c r="U23" s="964">
        <f t="shared" si="0"/>
        <v>1194</v>
      </c>
      <c r="V23" s="964">
        <f t="shared" si="0"/>
        <v>2634</v>
      </c>
      <c r="W23" s="964">
        <f t="shared" si="0"/>
        <v>588</v>
      </c>
      <c r="X23" s="964">
        <f t="shared" si="0"/>
        <v>1</v>
      </c>
      <c r="Y23" s="964">
        <f t="shared" si="0"/>
        <v>0</v>
      </c>
      <c r="Z23" s="964">
        <f t="shared" si="0"/>
        <v>0</v>
      </c>
      <c r="AA23" s="964">
        <f t="shared" si="0"/>
        <v>1</v>
      </c>
      <c r="AB23" s="964">
        <f t="shared" si="0"/>
        <v>6</v>
      </c>
      <c r="AC23" s="964">
        <f t="shared" si="0"/>
        <v>0</v>
      </c>
      <c r="AD23" s="964">
        <f t="shared" si="0"/>
        <v>0</v>
      </c>
      <c r="AE23" s="964">
        <f t="shared" si="0"/>
        <v>0</v>
      </c>
      <c r="AF23" s="964">
        <f t="shared" si="0"/>
        <v>388</v>
      </c>
      <c r="AG23" s="964">
        <f t="shared" si="0"/>
        <v>0</v>
      </c>
      <c r="AH23" s="964">
        <f t="shared" si="0"/>
        <v>0</v>
      </c>
      <c r="AI23" s="964">
        <f t="shared" si="0"/>
        <v>0</v>
      </c>
      <c r="AJ23" s="964">
        <f t="shared" si="0"/>
        <v>388</v>
      </c>
      <c r="AK23" s="964">
        <f t="shared" si="0"/>
        <v>0</v>
      </c>
      <c r="AL23" s="964">
        <f t="shared" si="0"/>
        <v>0</v>
      </c>
      <c r="AM23" s="964">
        <f t="shared" si="0"/>
        <v>0</v>
      </c>
      <c r="AN23" s="964">
        <f t="shared" si="0"/>
        <v>0</v>
      </c>
      <c r="AO23" s="964">
        <f t="shared" si="0"/>
        <v>2</v>
      </c>
      <c r="AP23" s="964">
        <f t="shared" si="0"/>
        <v>2</v>
      </c>
      <c r="AQ23" s="964">
        <f t="shared" si="0"/>
        <v>51</v>
      </c>
      <c r="AR23" s="964">
        <f t="shared" si="0"/>
        <v>3</v>
      </c>
      <c r="AS23" s="964">
        <f t="shared" ref="AS23:BX23" si="1">SUM(AS25:AS1048)</f>
        <v>0</v>
      </c>
      <c r="AT23" s="964">
        <f t="shared" si="1"/>
        <v>0</v>
      </c>
      <c r="AU23" s="964">
        <f t="shared" si="1"/>
        <v>0</v>
      </c>
      <c r="AV23" s="964">
        <f t="shared" si="1"/>
        <v>0</v>
      </c>
      <c r="AW23" s="964">
        <f t="shared" si="1"/>
        <v>50</v>
      </c>
      <c r="AX23" s="964">
        <f t="shared" si="1"/>
        <v>3</v>
      </c>
      <c r="AY23" s="964">
        <f t="shared" si="1"/>
        <v>0</v>
      </c>
      <c r="AZ23" s="964">
        <f t="shared" si="1"/>
        <v>0</v>
      </c>
      <c r="BA23" s="964">
        <f t="shared" si="1"/>
        <v>0</v>
      </c>
      <c r="BB23" s="964">
        <f t="shared" si="1"/>
        <v>2</v>
      </c>
      <c r="BC23" s="964">
        <f t="shared" si="1"/>
        <v>0</v>
      </c>
      <c r="BD23" s="964">
        <f t="shared" si="1"/>
        <v>0</v>
      </c>
      <c r="BE23" s="964">
        <f t="shared" si="1"/>
        <v>181</v>
      </c>
      <c r="BF23" s="964">
        <f t="shared" si="1"/>
        <v>0</v>
      </c>
      <c r="BG23" s="964">
        <f t="shared" si="1"/>
        <v>0</v>
      </c>
      <c r="BH23" s="964">
        <f t="shared" si="1"/>
        <v>0</v>
      </c>
      <c r="BI23" s="964">
        <f t="shared" si="1"/>
        <v>0</v>
      </c>
      <c r="BJ23" s="964">
        <f t="shared" si="1"/>
        <v>0</v>
      </c>
      <c r="BK23" s="964">
        <f t="shared" si="1"/>
        <v>0</v>
      </c>
      <c r="BL23" s="964">
        <f t="shared" si="1"/>
        <v>0</v>
      </c>
      <c r="BM23" s="964">
        <f t="shared" si="1"/>
        <v>96</v>
      </c>
      <c r="BN23" s="964">
        <f t="shared" si="1"/>
        <v>90</v>
      </c>
      <c r="BO23" s="964">
        <f t="shared" si="1"/>
        <v>6</v>
      </c>
      <c r="BP23" s="964">
        <f t="shared" si="1"/>
        <v>0</v>
      </c>
      <c r="BQ23" s="964">
        <f t="shared" si="1"/>
        <v>0</v>
      </c>
      <c r="BR23" s="964">
        <f t="shared" si="1"/>
        <v>780</v>
      </c>
      <c r="BS23" s="964">
        <f t="shared" si="1"/>
        <v>780</v>
      </c>
      <c r="BT23" s="964">
        <f t="shared" si="1"/>
        <v>389</v>
      </c>
      <c r="BU23" s="964">
        <f t="shared" si="1"/>
        <v>389</v>
      </c>
      <c r="BV23" s="964">
        <f t="shared" si="1"/>
        <v>0</v>
      </c>
      <c r="BW23" s="964">
        <f t="shared" si="1"/>
        <v>0</v>
      </c>
      <c r="BX23" s="964">
        <f t="shared" si="1"/>
        <v>204</v>
      </c>
      <c r="BY23" s="964">
        <f t="shared" ref="BY23:CS23" si="2">SUM(BY25:BY1048)</f>
        <v>200</v>
      </c>
      <c r="BZ23" s="964">
        <f t="shared" si="2"/>
        <v>47</v>
      </c>
      <c r="CA23" s="964">
        <f t="shared" si="2"/>
        <v>4</v>
      </c>
      <c r="CB23" s="964">
        <f t="shared" si="2"/>
        <v>47</v>
      </c>
      <c r="CC23" s="964">
        <f t="shared" si="2"/>
        <v>3</v>
      </c>
      <c r="CD23" s="964">
        <f t="shared" si="2"/>
        <v>388</v>
      </c>
      <c r="CE23" s="964">
        <f t="shared" si="2"/>
        <v>388</v>
      </c>
      <c r="CF23" s="964">
        <f t="shared" si="2"/>
        <v>0</v>
      </c>
      <c r="CG23" s="964">
        <f t="shared" si="2"/>
        <v>0</v>
      </c>
      <c r="CH23" s="964">
        <f t="shared" si="2"/>
        <v>0</v>
      </c>
      <c r="CI23" s="964">
        <f t="shared" si="2"/>
        <v>0</v>
      </c>
      <c r="CJ23" s="964">
        <f t="shared" si="2"/>
        <v>0</v>
      </c>
      <c r="CK23" s="964">
        <f t="shared" si="2"/>
        <v>0</v>
      </c>
      <c r="CL23" s="964">
        <f t="shared" si="2"/>
        <v>0</v>
      </c>
      <c r="CM23" s="964">
        <f t="shared" si="2"/>
        <v>0</v>
      </c>
      <c r="CN23" s="964">
        <f t="shared" si="2"/>
        <v>0</v>
      </c>
      <c r="CO23" s="964">
        <f t="shared" si="2"/>
        <v>0</v>
      </c>
      <c r="CP23" s="964">
        <f t="shared" si="2"/>
        <v>0</v>
      </c>
      <c r="CQ23" s="964">
        <f t="shared" si="2"/>
        <v>0</v>
      </c>
      <c r="CR23" s="964">
        <f t="shared" si="2"/>
        <v>0</v>
      </c>
      <c r="CS23" s="964">
        <f t="shared" si="2"/>
        <v>18</v>
      </c>
    </row>
    <row r="24" s="899" customFormat="1" ht="15" customHeight="1" spans="1:97">
      <c r="A24" s="965"/>
      <c r="B24" s="966"/>
      <c r="C24" s="966"/>
      <c r="D24" s="966"/>
      <c r="E24" s="966"/>
      <c r="F24" s="966"/>
      <c r="G24" s="966"/>
      <c r="H24" s="966"/>
      <c r="I24" s="966"/>
      <c r="J24" s="967"/>
      <c r="K24" s="968"/>
      <c r="L24" s="964"/>
      <c r="M24" s="964"/>
      <c r="N24" s="964"/>
      <c r="O24" s="964"/>
      <c r="P24" s="964"/>
      <c r="Q24" s="964"/>
      <c r="R24" s="964"/>
      <c r="S24" s="964"/>
      <c r="T24" s="964"/>
      <c r="U24" s="964"/>
      <c r="V24" s="964"/>
      <c r="W24" s="964"/>
      <c r="X24" s="964"/>
      <c r="Y24" s="964"/>
      <c r="Z24" s="964"/>
      <c r="AA24" s="964"/>
      <c r="AB24" s="964"/>
      <c r="AC24" s="964"/>
      <c r="AD24" s="964"/>
      <c r="AE24" s="964"/>
      <c r="AF24" s="964"/>
      <c r="AG24" s="964"/>
      <c r="AH24" s="964"/>
      <c r="AI24" s="964"/>
      <c r="AJ24" s="964"/>
      <c r="AK24" s="964"/>
      <c r="AL24" s="964"/>
      <c r="AM24" s="964"/>
      <c r="AN24" s="964"/>
      <c r="AO24" s="964"/>
      <c r="AP24" s="964"/>
      <c r="AQ24" s="964"/>
      <c r="AR24" s="964"/>
      <c r="AS24" s="964"/>
      <c r="AT24" s="964"/>
      <c r="AU24" s="964"/>
      <c r="AV24" s="964"/>
      <c r="AW24" s="964"/>
      <c r="AX24" s="964"/>
      <c r="AY24" s="964"/>
      <c r="AZ24" s="964"/>
      <c r="BA24" s="964"/>
      <c r="BB24" s="964"/>
      <c r="BC24" s="964"/>
      <c r="BD24" s="964"/>
      <c r="BE24" s="964"/>
      <c r="BF24" s="964"/>
      <c r="BG24" s="964"/>
      <c r="BH24" s="964"/>
      <c r="BI24" s="964"/>
      <c r="BJ24" s="964"/>
      <c r="BK24" s="964"/>
      <c r="BL24" s="964"/>
      <c r="BM24" s="964"/>
      <c r="BN24" s="964"/>
      <c r="BO24" s="964"/>
      <c r="BP24" s="964"/>
      <c r="BQ24" s="964"/>
      <c r="BR24" s="964"/>
      <c r="BS24" s="964"/>
      <c r="BT24" s="964"/>
      <c r="BU24" s="964"/>
      <c r="BV24" s="964"/>
      <c r="BW24" s="964"/>
      <c r="BX24" s="964"/>
      <c r="BY24" s="964"/>
      <c r="BZ24" s="964"/>
      <c r="CA24" s="964"/>
      <c r="CB24" s="964"/>
      <c r="CC24" s="964"/>
      <c r="CD24" s="964"/>
      <c r="CE24" s="964"/>
      <c r="CF24" s="964"/>
      <c r="CG24" s="964"/>
      <c r="CH24" s="964"/>
      <c r="CI24" s="964"/>
      <c r="CJ24" s="964"/>
      <c r="CK24" s="964"/>
      <c r="CL24" s="964"/>
      <c r="CM24" s="964"/>
      <c r="CN24" s="964"/>
      <c r="CO24" s="964"/>
      <c r="CP24" s="964"/>
      <c r="CQ24" s="964"/>
      <c r="CR24" s="964"/>
      <c r="CS24" s="964"/>
    </row>
    <row r="25" s="899" customFormat="1" customHeight="1" spans="1:97">
      <c r="A25" s="969"/>
      <c r="B25" s="970"/>
      <c r="C25" s="964">
        <f>IFERROR(VLOOKUP($B:$B,高压数据库!$B:$C,2,FALSE),0)</f>
        <v>0</v>
      </c>
      <c r="D25" s="964">
        <f>IFERROR(VLOOKUP($B:$B,高压数据库!$B:$D,3,FALSE),0)</f>
        <v>0</v>
      </c>
      <c r="E25" s="971"/>
      <c r="F25" s="971"/>
      <c r="G25" s="971"/>
      <c r="H25" s="972"/>
      <c r="I25" s="964">
        <f>IFERROR(VLOOKUP($B:$B,高压数据库!$B:$I,8,FALSE),0)</f>
        <v>0</v>
      </c>
      <c r="J25" s="973"/>
      <c r="K25" s="974"/>
      <c r="L25" s="964">
        <f>IFERROR(VLOOKUP($B$25:$B$1048,高压数据库!$B:$CG,11,FALSE),0)</f>
        <v>0</v>
      </c>
      <c r="M25" s="964">
        <f>IFERROR(VLOOKUP($B$25:$B$1048,高压数据库!$B:$CG,12,FALSE),0)</f>
        <v>0</v>
      </c>
      <c r="N25" s="964">
        <f>IFERROR(VLOOKUP($B$25:$B$1048,高压数据库!$B:$CG,13,FALSE),0)</f>
        <v>0</v>
      </c>
      <c r="O25" s="964">
        <f>IFERROR(VLOOKUP($B$25:$B$1048,高压数据库!$B:$CG,14,FALSE),0)</f>
        <v>0</v>
      </c>
      <c r="P25" s="964">
        <f>IFERROR(VLOOKUP($B$25:$B$1048,高压数据库!$B:$CG,15,FALSE),0)</f>
        <v>0</v>
      </c>
      <c r="Q25" s="964">
        <f>IFERROR(VLOOKUP($B$25:$B$1048,高压数据库!$B:$CG,16,FALSE),0)</f>
        <v>0</v>
      </c>
      <c r="R25" s="964">
        <f>IFERROR(VLOOKUP($B$25:$B$1048,高压数据库!$B:$CG,17,FALSE),0)</f>
        <v>0</v>
      </c>
      <c r="S25" s="964">
        <f>IFERROR(VLOOKUP($B$25:$B$1048,高压数据库!$B:$CG,18,FALSE),0)</f>
        <v>0</v>
      </c>
      <c r="T25" s="964">
        <f>IFERROR(VLOOKUP($B$25:$B$1048,高压数据库!$B:$CG,19,FALSE),0)</f>
        <v>0</v>
      </c>
      <c r="U25" s="964">
        <f>IFERROR(VLOOKUP($B$25:$B$1048,高压数据库!$B:$CG,20,FALSE),0)</f>
        <v>0</v>
      </c>
      <c r="V25" s="964">
        <f>IFERROR(VLOOKUP($B$25:$B$1048,高压数据库!$B:$CG,21,FALSE),0)</f>
        <v>0</v>
      </c>
      <c r="W25" s="964">
        <f>IFERROR(VLOOKUP($B$25:$B$1048,高压数据库!$B:$CG,22,FALSE),0)</f>
        <v>0</v>
      </c>
      <c r="X25" s="964">
        <f>IFERROR(VLOOKUP($B$25:$B$1048,高压数据库!$B:$CG,23,FALSE),0)</f>
        <v>0</v>
      </c>
      <c r="Y25" s="964">
        <f>IFERROR(VLOOKUP($B$25:$B$1048,高压数据库!$B:$CG,24,FALSE),0)</f>
        <v>0</v>
      </c>
      <c r="Z25" s="964">
        <f>IFERROR(VLOOKUP($B$25:$B$1048,高压数据库!$B:$CG,25,FALSE),0)</f>
        <v>0</v>
      </c>
      <c r="AA25" s="964">
        <f>IFERROR(VLOOKUP($B$25:$B$1048,高压数据库!$B:$CG,26,FALSE),0)</f>
        <v>0</v>
      </c>
      <c r="AB25" s="964">
        <f>IFERROR(VLOOKUP($B$25:$B$1048,高压数据库!$B:$CG,27,FALSE),0)</f>
        <v>0</v>
      </c>
      <c r="AC25" s="964">
        <f>IFERROR(VLOOKUP($B$25:$B$1048,高压数据库!$B:$CG,28,FALSE),0)</f>
        <v>0</v>
      </c>
      <c r="AD25" s="964">
        <f>IFERROR(VLOOKUP($B$25:$B$1048,高压数据库!$B:$CG,29,FALSE),0)</f>
        <v>0</v>
      </c>
      <c r="AE25" s="964">
        <f>IFERROR(VLOOKUP($B$25:$B$1048,高压数据库!$B:$CG,30,FALSE),0)</f>
        <v>0</v>
      </c>
      <c r="AF25" s="964">
        <f>IFERROR(VLOOKUP($B$25:$B$1048,高压数据库!$B:$CG,31,FALSE),0)</f>
        <v>0</v>
      </c>
      <c r="AG25" s="964">
        <f>IFERROR(VLOOKUP($B$25:$B$1048,高压数据库!$B:$CG,32,FALSE),0)</f>
        <v>0</v>
      </c>
      <c r="AH25" s="964">
        <f>IFERROR(VLOOKUP($B$25:$B$1048,高压数据库!$B:$CG,33,FALSE),0)</f>
        <v>0</v>
      </c>
      <c r="AI25" s="964">
        <f>IFERROR(VLOOKUP($B$25:$B$1048,高压数据库!$B:$CG,34,FALSE),0)</f>
        <v>0</v>
      </c>
      <c r="AJ25" s="964">
        <f>IFERROR(VLOOKUP($B$25:$B$1048,高压数据库!$B:$CG,35,FALSE),0)</f>
        <v>0</v>
      </c>
      <c r="AK25" s="964">
        <f>IFERROR(VLOOKUP($B$25:$B$1048,高压数据库!$B:$CG,36,FALSE),0)</f>
        <v>0</v>
      </c>
      <c r="AL25" s="964">
        <f>IFERROR(VLOOKUP($B$25:$B$1048,高压数据库!$B:$CG,37,FALSE),0)</f>
        <v>0</v>
      </c>
      <c r="AM25" s="964">
        <f>IFERROR(VLOOKUP($B$25:$B$1048,高压数据库!$B:$CG,38,FALSE),0)</f>
        <v>0</v>
      </c>
      <c r="AN25" s="964">
        <f>IFERROR(VLOOKUP($B$25:$B$1048,高压数据库!$B:$CG,39,FALSE),0)</f>
        <v>0</v>
      </c>
      <c r="AO25" s="964">
        <f>IFERROR(VLOOKUP($B$25:$B$1048,高压数据库!$B:$CG,40,FALSE),0)</f>
        <v>0</v>
      </c>
      <c r="AP25" s="964">
        <f>IFERROR(VLOOKUP($B$25:$B$1048,高压数据库!$B:$CG,41,FALSE),0)</f>
        <v>0</v>
      </c>
      <c r="AQ25" s="964">
        <f>IFERROR(VLOOKUP($B$25:$B$1048,高压数据库!$B:$CG,42,FALSE),0)</f>
        <v>0</v>
      </c>
      <c r="AR25" s="964">
        <f>IFERROR(VLOOKUP($B$25:$B$1048,高压数据库!$B:$CG,43,FALSE),0)</f>
        <v>0</v>
      </c>
      <c r="AS25" s="964">
        <f>IFERROR(VLOOKUP($B$25:$B$1048,高压数据库!$B:$CG,44,FALSE),0)</f>
        <v>0</v>
      </c>
      <c r="AT25" s="964">
        <f>IFERROR(VLOOKUP($B$25:$B$1048,高压数据库!$B:$CG,45,FALSE),0)</f>
        <v>0</v>
      </c>
      <c r="AU25" s="964">
        <f>IFERROR(VLOOKUP($B$25:$B$1048,高压数据库!$B:$CG,46,FALSE),0)</f>
        <v>0</v>
      </c>
      <c r="AV25" s="964">
        <f>IFERROR(VLOOKUP($B$25:$B$1048,高压数据库!$B:$CG,47,FALSE),0)</f>
        <v>0</v>
      </c>
      <c r="AW25" s="964">
        <f>IFERROR(VLOOKUP($B$25:$B$1048,高压数据库!$B:$CG,48,FALSE),0)</f>
        <v>0</v>
      </c>
      <c r="AX25" s="964">
        <f>IFERROR(VLOOKUP($B$25:$B$1048,高压数据库!$B:$CG,49,FALSE),0)</f>
        <v>0</v>
      </c>
      <c r="AY25" s="964">
        <f>IFERROR(VLOOKUP($B$25:$B$1048,高压数据库!$B:$CG,50,FALSE),0)</f>
        <v>0</v>
      </c>
      <c r="AZ25" s="964">
        <f>IFERROR(VLOOKUP($B$25:$B$1048,高压数据库!$B:$CG,51,FALSE),0)</f>
        <v>0</v>
      </c>
      <c r="BA25" s="964">
        <f>IFERROR(VLOOKUP($B$25:$B$1048,高压数据库!$B:$CG,52,FALSE),0)</f>
        <v>0</v>
      </c>
      <c r="BB25" s="964">
        <f>IFERROR(VLOOKUP($B$25:$B$1048,高压数据库!$B:$CG,53,FALSE),0)</f>
        <v>0</v>
      </c>
      <c r="BC25" s="964">
        <f>IFERROR(VLOOKUP($B$25:$B$1048,高压数据库!$B:$CG,54,FALSE),0)</f>
        <v>0</v>
      </c>
      <c r="BD25" s="964">
        <f>IFERROR(VLOOKUP($B$25:$B$1048,高压数据库!$B:$CG,55,FALSE),0)</f>
        <v>0</v>
      </c>
      <c r="BE25" s="964">
        <f>IFERROR(VLOOKUP($B$25:$B$1048,高压数据库!$B:$CG,56,FALSE),0)</f>
        <v>0</v>
      </c>
      <c r="BF25" s="964">
        <f>IFERROR(VLOOKUP($B$25:$B$1048,高压数据库!$B:$CG,57,FALSE),0)</f>
        <v>0</v>
      </c>
      <c r="BG25" s="964"/>
      <c r="BH25" s="964"/>
      <c r="BI25" s="964"/>
      <c r="BJ25" s="964"/>
      <c r="BK25" s="964"/>
      <c r="BL25" s="964"/>
      <c r="BM25" s="964">
        <f>IFERROR(VLOOKUP($B$25:$B$1048,高压数据库!$B:$CG,58,FALSE),0)</f>
        <v>0</v>
      </c>
      <c r="BN25" s="964">
        <f>IFERROR(VLOOKUP($B$25:$B$1048,高压数据库!$B:$CG,59,FALSE),0)</f>
        <v>0</v>
      </c>
      <c r="BO25" s="964">
        <f>IFERROR(VLOOKUP($B$25:$B$1048,高压数据库!$B:$CG,60,FALSE),0)</f>
        <v>0</v>
      </c>
      <c r="BP25" s="964">
        <f>IFERROR(VLOOKUP($B$25:$B$1048,高压数据库!$B:$CG,61,FALSE),0)</f>
        <v>0</v>
      </c>
      <c r="BQ25" s="964">
        <f>IFERROR(VLOOKUP($B$25:$B$1048,高压数据库!$B:$CG,62,FALSE),0)</f>
        <v>0</v>
      </c>
      <c r="BR25" s="964">
        <f>IFERROR(VLOOKUP($B$25:$B$1048,高压数据库!$B:$CG,63,FALSE),0)</f>
        <v>0</v>
      </c>
      <c r="BS25" s="964">
        <f>IFERROR(VLOOKUP($B$25:$B$1048,高压数据库!$B:$CG,64,FALSE),0)</f>
        <v>0</v>
      </c>
      <c r="BT25" s="964">
        <f>IFERROR(VLOOKUP($B$25:$B$1048,高压数据库!$B:$CG,65,FALSE),0)</f>
        <v>0</v>
      </c>
      <c r="BU25" s="964">
        <f>IFERROR(VLOOKUP($B$25:$B$1048,高压数据库!$B:$CG,66,FALSE),0)</f>
        <v>0</v>
      </c>
      <c r="BV25" s="964">
        <f>IFERROR(VLOOKUP($B$25:$B$1048,高压数据库!$B:$CG,67,FALSE),0)</f>
        <v>0</v>
      </c>
      <c r="BW25" s="964">
        <f>IFERROR(VLOOKUP($B$25:$B$1048,高压数据库!$B:$CG,68,FALSE),0)</f>
        <v>0</v>
      </c>
      <c r="BX25" s="964">
        <f>IFERROR(VLOOKUP($B$25:$B$1048,高压数据库!$B:$CG,69,FALSE),0)</f>
        <v>0</v>
      </c>
      <c r="BY25" s="964">
        <f>IFERROR(VLOOKUP($B$25:$B$1048,高压数据库!$B:$CG,70,FALSE),0)</f>
        <v>0</v>
      </c>
      <c r="BZ25" s="964">
        <f>IFERROR(VLOOKUP($B$25:$B$1048,高压数据库!$B:$CG,71,FALSE),0)</f>
        <v>0</v>
      </c>
      <c r="CA25" s="964">
        <f>IFERROR(VLOOKUP($B$25:$B$1048,高压数据库!$B:$CG,72,FALSE),0)</f>
        <v>0</v>
      </c>
      <c r="CB25" s="964">
        <f>IFERROR(VLOOKUP($B$25:$B$1048,高压数据库!$B:$CG,73,FALSE),0)</f>
        <v>0</v>
      </c>
      <c r="CC25" s="964">
        <f>IFERROR(VLOOKUP($B$25:$B$1048,高压数据库!$B:$CG,74,FALSE),0)</f>
        <v>0</v>
      </c>
      <c r="CD25" s="964">
        <f>IFERROR(VLOOKUP($B$25:$B$1048,高压数据库!$B:$CG,75,FALSE),0)</f>
        <v>0</v>
      </c>
      <c r="CE25" s="964">
        <f>IFERROR(VLOOKUP($B$25:$B$1048,高压数据库!$B:$CG,76,FALSE),0)</f>
        <v>0</v>
      </c>
      <c r="CF25" s="964">
        <f>IFERROR(VLOOKUP($B$25:$B$1048,高压数据库!$B:$CG,77,FALSE),0)</f>
        <v>0</v>
      </c>
      <c r="CG25" s="964">
        <f>IFERROR(VLOOKUP($B$25:$B$1048,高压数据库!$B:$CG,78,FALSE),0)</f>
        <v>0</v>
      </c>
      <c r="CH25" s="964">
        <f>IFERROR(VLOOKUP($B$25:$B$1048,高压数据库!$B:$CG,79,FALSE),0)</f>
        <v>0</v>
      </c>
      <c r="CI25" s="964">
        <f>IFERROR(VLOOKUP($B$25:$B$1048,高压数据库!$B:$CG,80,FALSE),0)</f>
        <v>0</v>
      </c>
      <c r="CJ25" s="964">
        <f>IFERROR(VLOOKUP($B$25:$B$1048,高压数据库!$B:$CG,81,FALSE),0)</f>
        <v>0</v>
      </c>
      <c r="CK25" s="964">
        <f>IFERROR(VLOOKUP($B$25:$B$1048,高压数据库!$B:$CG,82,FALSE),0)</f>
        <v>0</v>
      </c>
      <c r="CL25" s="964">
        <f>IFERROR(VLOOKUP($B$25:$B$1048,高压数据库!$B:$CG,83,FALSE),0)</f>
        <v>0</v>
      </c>
      <c r="CM25" s="964"/>
      <c r="CN25" s="964"/>
      <c r="CO25" s="964"/>
      <c r="CP25" s="964"/>
      <c r="CQ25" s="964"/>
      <c r="CR25" s="964"/>
      <c r="CS25" s="964">
        <f>IFERROR(VLOOKUP($B$25:$B$1048,高压数据库!$B:$CG,84,FALSE),0)</f>
        <v>0</v>
      </c>
    </row>
    <row r="26" s="899" customFormat="1" customHeight="1" spans="1:97">
      <c r="A26" s="975"/>
      <c r="B26" s="976"/>
      <c r="C26" s="964"/>
      <c r="D26" s="964"/>
      <c r="E26" s="977"/>
      <c r="F26" s="977"/>
      <c r="G26" s="977"/>
      <c r="H26" s="972"/>
      <c r="I26" s="964"/>
      <c r="J26" s="973"/>
      <c r="K26" s="974"/>
      <c r="L26" s="964"/>
      <c r="M26" s="964"/>
      <c r="N26" s="964"/>
      <c r="O26" s="964"/>
      <c r="P26" s="964"/>
      <c r="Q26" s="964"/>
      <c r="R26" s="964"/>
      <c r="S26" s="964"/>
      <c r="T26" s="964"/>
      <c r="U26" s="964"/>
      <c r="V26" s="964"/>
      <c r="W26" s="964"/>
      <c r="X26" s="964"/>
      <c r="Y26" s="964"/>
      <c r="Z26" s="964"/>
      <c r="AA26" s="964"/>
      <c r="AB26" s="964"/>
      <c r="AC26" s="964"/>
      <c r="AD26" s="964"/>
      <c r="AE26" s="964"/>
      <c r="AF26" s="964"/>
      <c r="AG26" s="964"/>
      <c r="AH26" s="964"/>
      <c r="AI26" s="964"/>
      <c r="AJ26" s="964"/>
      <c r="AK26" s="964"/>
      <c r="AL26" s="964"/>
      <c r="AM26" s="964"/>
      <c r="AN26" s="964"/>
      <c r="AO26" s="964"/>
      <c r="AP26" s="964"/>
      <c r="AQ26" s="964"/>
      <c r="AR26" s="964"/>
      <c r="AS26" s="964"/>
      <c r="AT26" s="964"/>
      <c r="AU26" s="964"/>
      <c r="AV26" s="964"/>
      <c r="AW26" s="964"/>
      <c r="AX26" s="964"/>
      <c r="AY26" s="964"/>
      <c r="AZ26" s="964"/>
      <c r="BA26" s="964"/>
      <c r="BB26" s="964"/>
      <c r="BC26" s="964"/>
      <c r="BD26" s="964"/>
      <c r="BE26" s="964"/>
      <c r="BF26" s="964"/>
      <c r="BG26" s="964"/>
      <c r="BH26" s="964"/>
      <c r="BI26" s="964"/>
      <c r="BJ26" s="964"/>
      <c r="BK26" s="964"/>
      <c r="BL26" s="964"/>
      <c r="BM26" s="964"/>
      <c r="BN26" s="964"/>
      <c r="BO26" s="964"/>
      <c r="BP26" s="964"/>
      <c r="BQ26" s="964"/>
      <c r="BR26" s="964"/>
      <c r="BS26" s="964"/>
      <c r="BT26" s="964"/>
      <c r="BU26" s="964"/>
      <c r="BV26" s="964"/>
      <c r="BW26" s="964"/>
      <c r="BX26" s="964"/>
      <c r="BY26" s="964"/>
      <c r="BZ26" s="964"/>
      <c r="CA26" s="964"/>
      <c r="CB26" s="964"/>
      <c r="CC26" s="964"/>
      <c r="CD26" s="964"/>
      <c r="CE26" s="964"/>
      <c r="CF26" s="964"/>
      <c r="CG26" s="964"/>
      <c r="CH26" s="964"/>
      <c r="CI26" s="964"/>
      <c r="CJ26" s="964"/>
      <c r="CK26" s="964"/>
      <c r="CL26" s="964"/>
      <c r="CM26" s="964"/>
      <c r="CN26" s="964"/>
      <c r="CO26" s="964"/>
      <c r="CP26" s="964"/>
      <c r="CQ26" s="964"/>
      <c r="CR26" s="964"/>
      <c r="CS26" s="964"/>
    </row>
    <row r="27" s="900" customFormat="1" customHeight="1" spans="1:97">
      <c r="A27" s="978" t="s">
        <v>265</v>
      </c>
      <c r="B27" s="979" t="s">
        <v>166</v>
      </c>
      <c r="C27" s="964" t="str">
        <f>IFERROR(VLOOKUP($B:$B,高压数据库!$B:$C,2,FALSE),0)</f>
        <v>双回终端杆</v>
      </c>
      <c r="D27" s="964">
        <f>IFERROR(VLOOKUP($B:$B,高压数据库!$B:$D,3,FALSE),0)</f>
        <v>15</v>
      </c>
      <c r="E27" s="971" t="s">
        <v>120</v>
      </c>
      <c r="F27" s="971" t="s">
        <v>266</v>
      </c>
      <c r="G27" s="971" t="s">
        <v>267</v>
      </c>
      <c r="H27" s="972" t="s">
        <v>268</v>
      </c>
      <c r="I27" s="964">
        <f>IFERROR(VLOOKUP($B:$B,高压数据库!$B:$I,8,FALSE),0)</f>
        <v>2.3</v>
      </c>
      <c r="J27" s="980"/>
      <c r="K27" s="974"/>
      <c r="L27" s="964">
        <f>IFERROR(VLOOKUP($B$25:$B$1048,高压数据库!$B:$CG,11,FALSE),0)</f>
        <v>1</v>
      </c>
      <c r="M27" s="964">
        <f>IFERROR(VLOOKUP($B$25:$B$1048,高压数据库!$B:$CG,12,FALSE),0)</f>
        <v>0</v>
      </c>
      <c r="N27" s="964">
        <f>IFERROR(VLOOKUP($B$25:$B$1048,高压数据库!$B:$CG,13,FALSE),0)</f>
        <v>1</v>
      </c>
      <c r="O27" s="964">
        <f>IFERROR(VLOOKUP($B$25:$B$1048,高压数据库!$B:$CG,14,FALSE),0)</f>
        <v>0</v>
      </c>
      <c r="P27" s="964">
        <f>IFERROR(VLOOKUP($B$25:$B$1048,高压数据库!$B:$CG,15,FALSE),0)</f>
        <v>0</v>
      </c>
      <c r="Q27" s="964">
        <f>IFERROR(VLOOKUP($B$25:$B$1048,高压数据库!$B:$CG,16,FALSE),0)</f>
        <v>1</v>
      </c>
      <c r="R27" s="964">
        <f>IFERROR(VLOOKUP($B$25:$B$1048,高压数据库!$B:$CG,17,FALSE),0)</f>
        <v>0</v>
      </c>
      <c r="S27" s="964">
        <f>IFERROR(VLOOKUP($B$25:$B$1048,高压数据库!$B:$CG,18,FALSE),0)</f>
        <v>0</v>
      </c>
      <c r="T27" s="964">
        <f>IFERROR(VLOOKUP($B$25:$B$1048,高压数据库!$B:$CG,19,FALSE),0)</f>
        <v>2</v>
      </c>
      <c r="U27" s="964">
        <f>IFERROR(VLOOKUP($B$25:$B$1048,高压数据库!$B:$CG,20,FALSE),0)</f>
        <v>12</v>
      </c>
      <c r="V27" s="964">
        <f>IFERROR(VLOOKUP($B$25:$B$1048,高压数据库!$B:$CG,21,FALSE),0)</f>
        <v>0</v>
      </c>
      <c r="W27" s="964">
        <f>IFERROR(VLOOKUP($B$25:$B$1048,高压数据库!$B:$CG,22,FALSE),0)</f>
        <v>0</v>
      </c>
      <c r="X27" s="964">
        <f>IFERROR(VLOOKUP($B$25:$B$1048,高压数据库!$B:$CG,23,FALSE),0)</f>
        <v>0</v>
      </c>
      <c r="Y27" s="964">
        <f>IFERROR(VLOOKUP($B$25:$B$1048,高压数据库!$B:$CG,24,FALSE),0)</f>
        <v>0</v>
      </c>
      <c r="Z27" s="964">
        <f>IFERROR(VLOOKUP($B$25:$B$1048,高压数据库!$B:$CG,25,FALSE),0)</f>
        <v>0</v>
      </c>
      <c r="AA27" s="964">
        <f>IFERROR(VLOOKUP($B$25:$B$1048,高压数据库!$B:$CG,26,FALSE),0)</f>
        <v>0</v>
      </c>
      <c r="AB27" s="964">
        <f>IFERROR(VLOOKUP($B$25:$B$1048,高压数据库!$B:$CG,27,FALSE),0)</f>
        <v>0</v>
      </c>
      <c r="AC27" s="964">
        <f>IFERROR(VLOOKUP($B$25:$B$1048,高压数据库!$B:$CG,28,FALSE),0)</f>
        <v>0</v>
      </c>
      <c r="AD27" s="964">
        <f>IFERROR(VLOOKUP($B$25:$B$1048,高压数据库!$B:$CG,29,FALSE),0)</f>
        <v>0</v>
      </c>
      <c r="AE27" s="964">
        <f>IFERROR(VLOOKUP($B$25:$B$1048,高压数据库!$B:$CG,30,FALSE),0)</f>
        <v>0</v>
      </c>
      <c r="AF27" s="964">
        <f>IFERROR(VLOOKUP($B$25:$B$1048,高压数据库!$B:$CG,31,FALSE),0)</f>
        <v>0</v>
      </c>
      <c r="AG27" s="964">
        <f>IFERROR(VLOOKUP($B$25:$B$1048,高压数据库!$B:$CG,32,FALSE),0)</f>
        <v>0</v>
      </c>
      <c r="AH27" s="964">
        <f>IFERROR(VLOOKUP($B$25:$B$1048,高压数据库!$B:$CG,33,FALSE),0)</f>
        <v>0</v>
      </c>
      <c r="AI27" s="964">
        <f>IFERROR(VLOOKUP($B$25:$B$1048,高压数据库!$B:$CG,34,FALSE),0)</f>
        <v>0</v>
      </c>
      <c r="AJ27" s="964">
        <f>IFERROR(VLOOKUP($B$25:$B$1048,高压数据库!$B:$CG,35,FALSE),0)</f>
        <v>0</v>
      </c>
      <c r="AK27" s="964">
        <f>IFERROR(VLOOKUP($B$25:$B$1048,高压数据库!$B:$CG,36,FALSE),0)</f>
        <v>0</v>
      </c>
      <c r="AL27" s="964">
        <f>IFERROR(VLOOKUP($B$25:$B$1048,高压数据库!$B:$CG,37,FALSE),0)</f>
        <v>0</v>
      </c>
      <c r="AM27" s="964">
        <f>IFERROR(VLOOKUP($B$25:$B$1048,高压数据库!$B:$CG,38,FALSE),0)</f>
        <v>0</v>
      </c>
      <c r="AN27" s="964">
        <f>IFERROR(VLOOKUP($B$25:$B$1048,高压数据库!$B:$CG,39,FALSE),0)</f>
        <v>0</v>
      </c>
      <c r="AO27" s="964">
        <f>IFERROR(VLOOKUP($B$25:$B$1048,高压数据库!$B:$CG,40,FALSE),0)</f>
        <v>0</v>
      </c>
      <c r="AP27" s="964">
        <f>IFERROR(VLOOKUP($B$25:$B$1048,高压数据库!$B:$CG,41,FALSE),0)</f>
        <v>0</v>
      </c>
      <c r="AQ27" s="964">
        <f>IFERROR(VLOOKUP($B$25:$B$1048,高压数据库!$B:$CG,42,FALSE),0)</f>
        <v>1</v>
      </c>
      <c r="AR27" s="964">
        <f>IFERROR(VLOOKUP($B$25:$B$1048,高压数据库!$B:$CG,43,FALSE),0)</f>
        <v>0</v>
      </c>
      <c r="AS27" s="964">
        <f>IFERROR(VLOOKUP($B$25:$B$1048,高压数据库!$B:$CG,44,FALSE),0)</f>
        <v>0</v>
      </c>
      <c r="AT27" s="964">
        <f>IFERROR(VLOOKUP($B$25:$B$1048,高压数据库!$B:$CG,45,FALSE),0)</f>
        <v>0</v>
      </c>
      <c r="AU27" s="964">
        <f>IFERROR(VLOOKUP($B$25:$B$1048,高压数据库!$B:$CG,46,FALSE),0)</f>
        <v>0</v>
      </c>
      <c r="AV27" s="964">
        <f>IFERROR(VLOOKUP($B$25:$B$1048,高压数据库!$B:$CG,47,FALSE),0)</f>
        <v>0</v>
      </c>
      <c r="AW27" s="964">
        <f>IFERROR(VLOOKUP($B$25:$B$1048,高压数据库!$B:$CG,48,FALSE),0)</f>
        <v>1</v>
      </c>
      <c r="AX27" s="964">
        <f>IFERROR(VLOOKUP($B$25:$B$1048,高压数据库!$B:$CG,49,FALSE),0)</f>
        <v>0</v>
      </c>
      <c r="AY27" s="964">
        <f>IFERROR(VLOOKUP($B$25:$B$1048,高压数据库!$B:$CG,50,FALSE),0)</f>
        <v>0</v>
      </c>
      <c r="AZ27" s="964">
        <f>IFERROR(VLOOKUP($B$25:$B$1048,高压数据库!$B:$CG,51,FALSE),0)</f>
        <v>0</v>
      </c>
      <c r="BA27" s="964">
        <f>IFERROR(VLOOKUP($B$25:$B$1048,高压数据库!$B:$CG,52,FALSE),0)</f>
        <v>0</v>
      </c>
      <c r="BB27" s="964">
        <f>IFERROR(VLOOKUP($B$25:$B$1048,高压数据库!$B:$CG,53,FALSE),0)</f>
        <v>0</v>
      </c>
      <c r="BC27" s="964">
        <f>IFERROR(VLOOKUP($B$25:$B$1048,高压数据库!$B:$CG,54,FALSE),0)</f>
        <v>0</v>
      </c>
      <c r="BD27" s="964">
        <f>IFERROR(VLOOKUP($B$25:$B$1048,高压数据库!$B:$CG,55,FALSE),0)</f>
        <v>0</v>
      </c>
      <c r="BE27" s="964">
        <f>IFERROR(VLOOKUP($B$25:$B$1048,高压数据库!$B:$CG,56,FALSE),0)</f>
        <v>1</v>
      </c>
      <c r="BF27" s="964">
        <f>IFERROR(VLOOKUP($B$25:$B$1048,高压数据库!$B:$CG,57,FALSE),0)</f>
        <v>0</v>
      </c>
      <c r="BG27" s="964"/>
      <c r="BH27" s="964"/>
      <c r="BI27" s="964"/>
      <c r="BJ27" s="964"/>
      <c r="BK27" s="964"/>
      <c r="BL27" s="964"/>
      <c r="BM27" s="964">
        <f>IFERROR(VLOOKUP($B$25:$B$1048,高压数据库!$B:$CG,58,FALSE),0)</f>
        <v>1</v>
      </c>
      <c r="BN27" s="964">
        <f>IFERROR(VLOOKUP($B$25:$B$1048,高压数据库!$B:$CG,59,FALSE),0)</f>
        <v>1</v>
      </c>
      <c r="BO27" s="964">
        <f>IFERROR(VLOOKUP($B$25:$B$1048,高压数据库!$B:$CG,60,FALSE),0)</f>
        <v>0</v>
      </c>
      <c r="BP27" s="964">
        <f>IFERROR(VLOOKUP($B$25:$B$1048,高压数据库!$B:$CG,61,FALSE),0)</f>
        <v>0</v>
      </c>
      <c r="BQ27" s="964">
        <f>IFERROR(VLOOKUP($B$25:$B$1048,高压数据库!$B:$CG,62,FALSE),0)</f>
        <v>0</v>
      </c>
      <c r="BR27" s="964">
        <f>IFERROR(VLOOKUP($B$25:$B$1048,高压数据库!$B:$CG,63,FALSE),0)</f>
        <v>0</v>
      </c>
      <c r="BS27" s="964">
        <f>IFERROR(VLOOKUP($B$25:$B$1048,高压数据库!$B:$CG,64,FALSE),0)</f>
        <v>0</v>
      </c>
      <c r="BT27" s="964">
        <f>IFERROR(VLOOKUP($B$25:$B$1048,高压数据库!$B:$CG,65,FALSE),0)</f>
        <v>0</v>
      </c>
      <c r="BU27" s="964">
        <f>IFERROR(VLOOKUP($B$25:$B$1048,高压数据库!$B:$CG,66,FALSE),0)</f>
        <v>0</v>
      </c>
      <c r="BV27" s="964">
        <f>IFERROR(VLOOKUP($B$25:$B$1048,高压数据库!$B:$CG,67,FALSE),0)</f>
        <v>0</v>
      </c>
      <c r="BW27" s="964">
        <f>IFERROR(VLOOKUP($B$25:$B$1048,高压数据库!$B:$CG,68,FALSE),0)</f>
        <v>0</v>
      </c>
      <c r="BX27" s="964">
        <f>IFERROR(VLOOKUP($B$25:$B$1048,高压数据库!$B:$CG,69,FALSE),0)</f>
        <v>4</v>
      </c>
      <c r="BY27" s="964">
        <f>IFERROR(VLOOKUP($B$25:$B$1048,高压数据库!$B:$CG,70,FALSE),0)</f>
        <v>4</v>
      </c>
      <c r="BZ27" s="964">
        <f>IFERROR(VLOOKUP($B$25:$B$1048,高压数据库!$B:$CG,71,FALSE),0)</f>
        <v>1</v>
      </c>
      <c r="CA27" s="964">
        <f>IFERROR(VLOOKUP($B$25:$B$1048,高压数据库!$B:$CG,72,FALSE),0)</f>
        <v>0</v>
      </c>
      <c r="CB27" s="964">
        <f>IFERROR(VLOOKUP($B$25:$B$1048,高压数据库!$B:$CG,73,FALSE),0)</f>
        <v>1</v>
      </c>
      <c r="CC27" s="964">
        <f>IFERROR(VLOOKUP($B$25:$B$1048,高压数据库!$B:$CG,74,FALSE),0)</f>
        <v>0</v>
      </c>
      <c r="CD27" s="964">
        <f>IFERROR(VLOOKUP($B$25:$B$1048,高压数据库!$B:$CG,75,FALSE),0)</f>
        <v>0</v>
      </c>
      <c r="CE27" s="964">
        <f>IFERROR(VLOOKUP($B$25:$B$1048,高压数据库!$B:$CG,76,FALSE),0)</f>
        <v>0</v>
      </c>
      <c r="CF27" s="964">
        <f>IFERROR(VLOOKUP($B$25:$B$1048,高压数据库!$B:$CG,77,FALSE),0)</f>
        <v>0</v>
      </c>
      <c r="CG27" s="964">
        <f>IFERROR(VLOOKUP($B$25:$B$1048,高压数据库!$B:$CG,78,FALSE),0)</f>
        <v>0</v>
      </c>
      <c r="CH27" s="964">
        <f>IFERROR(VLOOKUP($B$25:$B$1048,高压数据库!$B:$CG,79,FALSE),0)</f>
        <v>0</v>
      </c>
      <c r="CI27" s="964">
        <f>IFERROR(VLOOKUP($B$25:$B$1048,高压数据库!$B:$CG,80,FALSE),0)</f>
        <v>0</v>
      </c>
      <c r="CJ27" s="964">
        <f>IFERROR(VLOOKUP($B$25:$B$1048,高压数据库!$B:$CG,81,FALSE),0)</f>
        <v>0</v>
      </c>
      <c r="CK27" s="964">
        <f>IFERROR(VLOOKUP($B$25:$B$1048,高压数据库!$B:$CG,82,FALSE),0)</f>
        <v>0</v>
      </c>
      <c r="CL27" s="964">
        <f>IFERROR(VLOOKUP($B$25:$B$1048,高压数据库!$B:$CG,83,FALSE),0)</f>
        <v>0</v>
      </c>
      <c r="CM27" s="964"/>
      <c r="CN27" s="964"/>
      <c r="CO27" s="964"/>
      <c r="CP27" s="964"/>
      <c r="CQ27" s="964"/>
      <c r="CR27" s="964"/>
      <c r="CS27" s="964">
        <f>IFERROR(VLOOKUP($B$25:$B$1048,高压数据库!$B:$CG,84,FALSE),0)</f>
        <v>12</v>
      </c>
    </row>
    <row r="28" s="900" customFormat="1" customHeight="1" spans="1:97">
      <c r="A28" s="981"/>
      <c r="B28" s="979"/>
      <c r="C28" s="964"/>
      <c r="D28" s="964"/>
      <c r="E28" s="977"/>
      <c r="F28" s="977"/>
      <c r="G28" s="977"/>
      <c r="H28" s="972"/>
      <c r="I28" s="964"/>
      <c r="J28" s="973">
        <v>47.6666666666667</v>
      </c>
      <c r="K28" s="974"/>
      <c r="L28" s="964"/>
      <c r="M28" s="964"/>
      <c r="N28" s="964"/>
      <c r="O28" s="964"/>
      <c r="P28" s="964"/>
      <c r="Q28" s="964"/>
      <c r="R28" s="964"/>
      <c r="S28" s="964"/>
      <c r="T28" s="964"/>
      <c r="U28" s="964"/>
      <c r="V28" s="964"/>
      <c r="W28" s="964"/>
      <c r="X28" s="964"/>
      <c r="Y28" s="964"/>
      <c r="Z28" s="964"/>
      <c r="AA28" s="964"/>
      <c r="AB28" s="964"/>
      <c r="AC28" s="964"/>
      <c r="AD28" s="964"/>
      <c r="AE28" s="964"/>
      <c r="AF28" s="964"/>
      <c r="AG28" s="964"/>
      <c r="AH28" s="964"/>
      <c r="AI28" s="964"/>
      <c r="AJ28" s="964"/>
      <c r="AK28" s="964"/>
      <c r="AL28" s="964"/>
      <c r="AM28" s="964"/>
      <c r="AN28" s="964"/>
      <c r="AO28" s="964"/>
      <c r="AP28" s="964"/>
      <c r="AQ28" s="964"/>
      <c r="AR28" s="964"/>
      <c r="AS28" s="964"/>
      <c r="AT28" s="964"/>
      <c r="AU28" s="964"/>
      <c r="AV28" s="964"/>
      <c r="AW28" s="964"/>
      <c r="AX28" s="964"/>
      <c r="AY28" s="964"/>
      <c r="AZ28" s="964"/>
      <c r="BA28" s="964"/>
      <c r="BB28" s="964"/>
      <c r="BC28" s="964"/>
      <c r="BD28" s="964"/>
      <c r="BE28" s="964"/>
      <c r="BF28" s="964"/>
      <c r="BG28" s="964"/>
      <c r="BH28" s="964"/>
      <c r="BI28" s="964"/>
      <c r="BJ28" s="964"/>
      <c r="BK28" s="964"/>
      <c r="BL28" s="964"/>
      <c r="BM28" s="964"/>
      <c r="BN28" s="964"/>
      <c r="BO28" s="964"/>
      <c r="BP28" s="964"/>
      <c r="BQ28" s="964"/>
      <c r="BR28" s="964"/>
      <c r="BS28" s="964"/>
      <c r="BT28" s="964"/>
      <c r="BU28" s="964"/>
      <c r="BV28" s="964"/>
      <c r="BW28" s="964"/>
      <c r="BX28" s="964"/>
      <c r="BY28" s="964"/>
      <c r="BZ28" s="964"/>
      <c r="CA28" s="964"/>
      <c r="CB28" s="964"/>
      <c r="CC28" s="964"/>
      <c r="CD28" s="964"/>
      <c r="CE28" s="964"/>
      <c r="CF28" s="964"/>
      <c r="CG28" s="964"/>
      <c r="CH28" s="964"/>
      <c r="CI28" s="964"/>
      <c r="CJ28" s="964"/>
      <c r="CK28" s="964"/>
      <c r="CL28" s="964"/>
      <c r="CM28" s="964"/>
      <c r="CN28" s="964"/>
      <c r="CO28" s="964"/>
      <c r="CP28" s="964"/>
      <c r="CQ28" s="964"/>
      <c r="CR28" s="964"/>
      <c r="CS28" s="964"/>
    </row>
    <row r="29" s="900" customFormat="1" customHeight="1" spans="1:97">
      <c r="A29" s="978" t="s">
        <v>269</v>
      </c>
      <c r="B29" s="979" t="s">
        <v>174</v>
      </c>
      <c r="C29" s="964" t="str">
        <f>IFERROR(VLOOKUP($B:$B,高压数据库!$B:$C,2,FALSE),0)</f>
        <v>双回直线防风杆</v>
      </c>
      <c r="D29" s="964">
        <f>IFERROR(VLOOKUP($B:$B,高压数据库!$B:$D,3,FALSE),0)</f>
        <v>15</v>
      </c>
      <c r="E29" s="971" t="s">
        <v>120</v>
      </c>
      <c r="F29" s="971" t="s">
        <v>266</v>
      </c>
      <c r="G29" s="971" t="s">
        <v>267</v>
      </c>
      <c r="H29" s="972" t="s">
        <v>268</v>
      </c>
      <c r="I29" s="964">
        <f>IFERROR(VLOOKUP($B:$B,高压数据库!$B:$I,8,FALSE),0)</f>
        <v>2.3</v>
      </c>
      <c r="J29" s="980"/>
      <c r="K29" s="974"/>
      <c r="L29" s="964">
        <f>IFERROR(VLOOKUP($B$25:$B$1048,高压数据库!$B:$CG,11,FALSE),0)</f>
        <v>0</v>
      </c>
      <c r="M29" s="964">
        <f>IFERROR(VLOOKUP($B$25:$B$1048,高压数据库!$B:$CG,12,FALSE),0)</f>
        <v>0</v>
      </c>
      <c r="N29" s="964">
        <f>IFERROR(VLOOKUP($B$25:$B$1048,高压数据库!$B:$CG,13,FALSE),0)</f>
        <v>1</v>
      </c>
      <c r="O29" s="964">
        <f>IFERROR(VLOOKUP($B$25:$B$1048,高压数据库!$B:$CG,14,FALSE),0)</f>
        <v>0</v>
      </c>
      <c r="P29" s="964">
        <f>IFERROR(VLOOKUP($B$25:$B$1048,高压数据库!$B:$CG,15,FALSE),0)</f>
        <v>0</v>
      </c>
      <c r="Q29" s="964">
        <f>IFERROR(VLOOKUP($B$25:$B$1048,高压数据库!$B:$CG,16,FALSE),0)</f>
        <v>2</v>
      </c>
      <c r="R29" s="964">
        <f>IFERROR(VLOOKUP($B$25:$B$1048,高压数据库!$B:$CG,17,FALSE),0)</f>
        <v>0</v>
      </c>
      <c r="S29" s="964">
        <f>IFERROR(VLOOKUP($B$25:$B$1048,高压数据库!$B:$CG,18,FALSE),0)</f>
        <v>0</v>
      </c>
      <c r="T29" s="964">
        <f>IFERROR(VLOOKUP($B$25:$B$1048,高压数据库!$B:$CG,19,FALSE),0)</f>
        <v>4</v>
      </c>
      <c r="U29" s="964">
        <f>IFERROR(VLOOKUP($B$25:$B$1048,高压数据库!$B:$CG,20,FALSE),0)</f>
        <v>0</v>
      </c>
      <c r="V29" s="964">
        <f>IFERROR(VLOOKUP($B$25:$B$1048,高压数据库!$B:$CG,21,FALSE),0)</f>
        <v>6</v>
      </c>
      <c r="W29" s="964">
        <f>IFERROR(VLOOKUP($B$25:$B$1048,高压数据库!$B:$CG,22,FALSE),0)</f>
        <v>0</v>
      </c>
      <c r="X29" s="964">
        <f>IFERROR(VLOOKUP($B$25:$B$1048,高压数据库!$B:$CG,23,FALSE),0)</f>
        <v>0</v>
      </c>
      <c r="Y29" s="964">
        <f>IFERROR(VLOOKUP($B$25:$B$1048,高压数据库!$B:$CG,24,FALSE),0)</f>
        <v>0</v>
      </c>
      <c r="Z29" s="964">
        <f>IFERROR(VLOOKUP($B$25:$B$1048,高压数据库!$B:$CG,25,FALSE),0)</f>
        <v>0</v>
      </c>
      <c r="AA29" s="964">
        <f>IFERROR(VLOOKUP($B$25:$B$1048,高压数据库!$B:$CG,26,FALSE),0)</f>
        <v>0</v>
      </c>
      <c r="AB29" s="964">
        <f>IFERROR(VLOOKUP($B$25:$B$1048,高压数据库!$B:$CG,27,FALSE),0)</f>
        <v>0</v>
      </c>
      <c r="AC29" s="964">
        <f>IFERROR(VLOOKUP($B$25:$B$1048,高压数据库!$B:$CG,28,FALSE),0)</f>
        <v>0</v>
      </c>
      <c r="AD29" s="964">
        <f>IFERROR(VLOOKUP($B$25:$B$1048,高压数据库!$B:$CG,29,FALSE),0)</f>
        <v>0</v>
      </c>
      <c r="AE29" s="964">
        <f>IFERROR(VLOOKUP($B$25:$B$1048,高压数据库!$B:$CG,30,FALSE),0)</f>
        <v>0</v>
      </c>
      <c r="AF29" s="964">
        <f>IFERROR(VLOOKUP($B$25:$B$1048,高压数据库!$B:$CG,31,FALSE),0)</f>
        <v>1</v>
      </c>
      <c r="AG29" s="964">
        <f>IFERROR(VLOOKUP($B$25:$B$1048,高压数据库!$B:$CG,32,FALSE),0)</f>
        <v>0</v>
      </c>
      <c r="AH29" s="964">
        <f>IFERROR(VLOOKUP($B$25:$B$1048,高压数据库!$B:$CG,33,FALSE),0)</f>
        <v>0</v>
      </c>
      <c r="AI29" s="964">
        <f>IFERROR(VLOOKUP($B$25:$B$1048,高压数据库!$B:$CG,34,FALSE),0)</f>
        <v>0</v>
      </c>
      <c r="AJ29" s="964">
        <f>IFERROR(VLOOKUP($B$25:$B$1048,高压数据库!$B:$CG,35,FALSE),0)</f>
        <v>1</v>
      </c>
      <c r="AK29" s="964">
        <f>IFERROR(VLOOKUP($B$25:$B$1048,高压数据库!$B:$CG,36,FALSE),0)</f>
        <v>0</v>
      </c>
      <c r="AL29" s="964">
        <f>IFERROR(VLOOKUP($B$25:$B$1048,高压数据库!$B:$CG,37,FALSE),0)</f>
        <v>0</v>
      </c>
      <c r="AM29" s="964">
        <f>IFERROR(VLOOKUP($B$25:$B$1048,高压数据库!$B:$CG,38,FALSE),0)</f>
        <v>0</v>
      </c>
      <c r="AN29" s="964">
        <f>IFERROR(VLOOKUP($B$25:$B$1048,高压数据库!$B:$CG,39,FALSE),0)</f>
        <v>0</v>
      </c>
      <c r="AO29" s="964">
        <f>IFERROR(VLOOKUP($B$25:$B$1048,高压数据库!$B:$CG,40,FALSE),0)</f>
        <v>0</v>
      </c>
      <c r="AP29" s="964">
        <f>IFERROR(VLOOKUP($B$25:$B$1048,高压数据库!$B:$CG,41,FALSE),0)</f>
        <v>0</v>
      </c>
      <c r="AQ29" s="964">
        <f>IFERROR(VLOOKUP($B$25:$B$1048,高压数据库!$B:$CG,42,FALSE),0)</f>
        <v>0</v>
      </c>
      <c r="AR29" s="964">
        <f>IFERROR(VLOOKUP($B$25:$B$1048,高压数据库!$B:$CG,43,FALSE),0)</f>
        <v>0</v>
      </c>
      <c r="AS29" s="964">
        <f>IFERROR(VLOOKUP($B$25:$B$1048,高压数据库!$B:$CG,44,FALSE),0)</f>
        <v>0</v>
      </c>
      <c r="AT29" s="964">
        <f>IFERROR(VLOOKUP($B$25:$B$1048,高压数据库!$B:$CG,45,FALSE),0)</f>
        <v>0</v>
      </c>
      <c r="AU29" s="964">
        <f>IFERROR(VLOOKUP($B$25:$B$1048,高压数据库!$B:$CG,46,FALSE),0)</f>
        <v>0</v>
      </c>
      <c r="AV29" s="964">
        <f>IFERROR(VLOOKUP($B$25:$B$1048,高压数据库!$B:$CG,47,FALSE),0)</f>
        <v>0</v>
      </c>
      <c r="AW29" s="964">
        <f>IFERROR(VLOOKUP($B$25:$B$1048,高压数据库!$B:$CG,48,FALSE),0)</f>
        <v>0</v>
      </c>
      <c r="AX29" s="964">
        <f>IFERROR(VLOOKUP($B$25:$B$1048,高压数据库!$B:$CG,49,FALSE),0)</f>
        <v>0</v>
      </c>
      <c r="AY29" s="964">
        <f>IFERROR(VLOOKUP($B$25:$B$1048,高压数据库!$B:$CG,50,FALSE),0)</f>
        <v>0</v>
      </c>
      <c r="AZ29" s="964">
        <f>IFERROR(VLOOKUP($B$25:$B$1048,高压数据库!$B:$CG,51,FALSE),0)</f>
        <v>0</v>
      </c>
      <c r="BA29" s="964">
        <f>IFERROR(VLOOKUP($B$25:$B$1048,高压数据库!$B:$CG,52,FALSE),0)</f>
        <v>0</v>
      </c>
      <c r="BB29" s="964">
        <f>IFERROR(VLOOKUP($B$25:$B$1048,高压数据库!$B:$CG,53,FALSE),0)</f>
        <v>0</v>
      </c>
      <c r="BC29" s="964">
        <f>IFERROR(VLOOKUP($B$25:$B$1048,高压数据库!$B:$CG,54,FALSE),0)</f>
        <v>0</v>
      </c>
      <c r="BD29" s="964">
        <f>IFERROR(VLOOKUP($B$25:$B$1048,高压数据库!$B:$CG,55,FALSE),0)</f>
        <v>0</v>
      </c>
      <c r="BE29" s="964">
        <f>IFERROR(VLOOKUP($B$25:$B$1048,高压数据库!$B:$CG,56,FALSE),0)</f>
        <v>2</v>
      </c>
      <c r="BF29" s="964">
        <f>IFERROR(VLOOKUP($B$25:$B$1048,高压数据库!$B:$CG,57,FALSE),0)</f>
        <v>0</v>
      </c>
      <c r="BG29" s="964"/>
      <c r="BH29" s="964"/>
      <c r="BI29" s="964"/>
      <c r="BJ29" s="964"/>
      <c r="BK29" s="964"/>
      <c r="BL29" s="964"/>
      <c r="BM29" s="964">
        <f>IFERROR(VLOOKUP($B$25:$B$1048,高压数据库!$B:$CG,58,FALSE),0)</f>
        <v>1</v>
      </c>
      <c r="BN29" s="964">
        <f>IFERROR(VLOOKUP($B$25:$B$1048,高压数据库!$B:$CG,59,FALSE),0)</f>
        <v>1</v>
      </c>
      <c r="BO29" s="964">
        <f>IFERROR(VLOOKUP($B$25:$B$1048,高压数据库!$B:$CG,60,FALSE),0)</f>
        <v>0</v>
      </c>
      <c r="BP29" s="964">
        <f>IFERROR(VLOOKUP($B$25:$B$1048,高压数据库!$B:$CG,61,FALSE),0)</f>
        <v>0</v>
      </c>
      <c r="BQ29" s="964">
        <f>IFERROR(VLOOKUP($B$25:$B$1048,高压数据库!$B:$CG,62,FALSE),0)</f>
        <v>0</v>
      </c>
      <c r="BR29" s="964">
        <f>IFERROR(VLOOKUP($B$25:$B$1048,高压数据库!$B:$CG,63,FALSE),0)</f>
        <v>2</v>
      </c>
      <c r="BS29" s="964">
        <f>IFERROR(VLOOKUP($B$25:$B$1048,高压数据库!$B:$CG,64,FALSE),0)</f>
        <v>2</v>
      </c>
      <c r="BT29" s="964">
        <f>IFERROR(VLOOKUP($B$25:$B$1048,高压数据库!$B:$CG,65,FALSE),0)</f>
        <v>1</v>
      </c>
      <c r="BU29" s="964">
        <f>IFERROR(VLOOKUP($B$25:$B$1048,高压数据库!$B:$CG,66,FALSE),0)</f>
        <v>1</v>
      </c>
      <c r="BV29" s="964">
        <f>IFERROR(VLOOKUP($B$25:$B$1048,高压数据库!$B:$CG,67,FALSE),0)</f>
        <v>0</v>
      </c>
      <c r="BW29" s="964">
        <f>IFERROR(VLOOKUP($B$25:$B$1048,高压数据库!$B:$CG,68,FALSE),0)</f>
        <v>0</v>
      </c>
      <c r="BX29" s="964">
        <f>IFERROR(VLOOKUP($B$25:$B$1048,高压数据库!$B:$CG,69,FALSE),0)</f>
        <v>0</v>
      </c>
      <c r="BY29" s="964">
        <f>IFERROR(VLOOKUP($B$25:$B$1048,高压数据库!$B:$CG,70,FALSE),0)</f>
        <v>0</v>
      </c>
      <c r="BZ29" s="964">
        <f>IFERROR(VLOOKUP($B$25:$B$1048,高压数据库!$B:$CG,71,FALSE),0)</f>
        <v>0</v>
      </c>
      <c r="CA29" s="964">
        <f>IFERROR(VLOOKUP($B$25:$B$1048,高压数据库!$B:$CG,72,FALSE),0)</f>
        <v>0</v>
      </c>
      <c r="CB29" s="964">
        <f>IFERROR(VLOOKUP($B$25:$B$1048,高压数据库!$B:$CG,73,FALSE),0)</f>
        <v>0</v>
      </c>
      <c r="CC29" s="964">
        <f>IFERROR(VLOOKUP($B$25:$B$1048,高压数据库!$B:$CG,74,FALSE),0)</f>
        <v>0</v>
      </c>
      <c r="CD29" s="964">
        <f>IFERROR(VLOOKUP($B$25:$B$1048,高压数据库!$B:$CG,75,FALSE),0)</f>
        <v>1</v>
      </c>
      <c r="CE29" s="964">
        <f>IFERROR(VLOOKUP($B$25:$B$1048,高压数据库!$B:$CG,76,FALSE),0)</f>
        <v>1</v>
      </c>
      <c r="CF29" s="964">
        <f>IFERROR(VLOOKUP($B$25:$B$1048,高压数据库!$B:$CG,77,FALSE),0)</f>
        <v>0</v>
      </c>
      <c r="CG29" s="964">
        <f>IFERROR(VLOOKUP($B$25:$B$1048,高压数据库!$B:$CG,78,FALSE),0)</f>
        <v>0</v>
      </c>
      <c r="CH29" s="964">
        <f>IFERROR(VLOOKUP($B$25:$B$1048,高压数据库!$B:$CG,79,FALSE),0)</f>
        <v>0</v>
      </c>
      <c r="CI29" s="964">
        <f>IFERROR(VLOOKUP($B$25:$B$1048,高压数据库!$B:$CG,80,FALSE),0)</f>
        <v>0</v>
      </c>
      <c r="CJ29" s="964">
        <f>IFERROR(VLOOKUP($B$25:$B$1048,高压数据库!$B:$CG,81,FALSE),0)</f>
        <v>0</v>
      </c>
      <c r="CK29" s="964">
        <f>IFERROR(VLOOKUP($B$25:$B$1048,高压数据库!$B:$CG,82,FALSE),0)</f>
        <v>0</v>
      </c>
      <c r="CL29" s="964">
        <f>IFERROR(VLOOKUP($B$25:$B$1048,高压数据库!$B:$CG,83,FALSE),0)</f>
        <v>0</v>
      </c>
      <c r="CM29" s="964"/>
      <c r="CN29" s="964"/>
      <c r="CO29" s="964"/>
      <c r="CP29" s="964"/>
      <c r="CQ29" s="964"/>
      <c r="CR29" s="964"/>
      <c r="CS29" s="964"/>
    </row>
    <row r="30" s="900" customFormat="1" customHeight="1" spans="1:97">
      <c r="A30" s="981"/>
      <c r="B30" s="979"/>
      <c r="C30" s="964"/>
      <c r="D30" s="964"/>
      <c r="E30" s="977"/>
      <c r="F30" s="977"/>
      <c r="G30" s="977"/>
      <c r="H30" s="972"/>
      <c r="I30" s="964"/>
      <c r="J30" s="973">
        <v>47.6666666666667</v>
      </c>
      <c r="K30" s="974"/>
      <c r="L30" s="964"/>
      <c r="M30" s="964"/>
      <c r="N30" s="964"/>
      <c r="O30" s="964"/>
      <c r="P30" s="964"/>
      <c r="Q30" s="964"/>
      <c r="R30" s="964"/>
      <c r="S30" s="964"/>
      <c r="T30" s="964"/>
      <c r="U30" s="964"/>
      <c r="V30" s="964"/>
      <c r="W30" s="964"/>
      <c r="X30" s="964"/>
      <c r="Y30" s="964"/>
      <c r="Z30" s="964"/>
      <c r="AA30" s="964"/>
      <c r="AB30" s="964"/>
      <c r="AC30" s="964"/>
      <c r="AD30" s="964"/>
      <c r="AE30" s="964"/>
      <c r="AF30" s="964"/>
      <c r="AG30" s="964"/>
      <c r="AH30" s="964"/>
      <c r="AI30" s="964"/>
      <c r="AJ30" s="964"/>
      <c r="AK30" s="964"/>
      <c r="AL30" s="964"/>
      <c r="AM30" s="964"/>
      <c r="AN30" s="964"/>
      <c r="AO30" s="964"/>
      <c r="AP30" s="964"/>
      <c r="AQ30" s="964"/>
      <c r="AR30" s="964"/>
      <c r="AS30" s="964"/>
      <c r="AT30" s="964"/>
      <c r="AU30" s="964"/>
      <c r="AV30" s="964"/>
      <c r="AW30" s="964"/>
      <c r="AX30" s="964"/>
      <c r="AY30" s="964"/>
      <c r="AZ30" s="964"/>
      <c r="BA30" s="964"/>
      <c r="BB30" s="964"/>
      <c r="BC30" s="964"/>
      <c r="BD30" s="964"/>
      <c r="BE30" s="964"/>
      <c r="BF30" s="964"/>
      <c r="BG30" s="964"/>
      <c r="BH30" s="964"/>
      <c r="BI30" s="964"/>
      <c r="BJ30" s="964"/>
      <c r="BK30" s="964"/>
      <c r="BL30" s="964"/>
      <c r="BM30" s="964"/>
      <c r="BN30" s="964"/>
      <c r="BO30" s="964"/>
      <c r="BP30" s="964"/>
      <c r="BQ30" s="964"/>
      <c r="BR30" s="964"/>
      <c r="BS30" s="964"/>
      <c r="BT30" s="964"/>
      <c r="BU30" s="964"/>
      <c r="BV30" s="964"/>
      <c r="BW30" s="964"/>
      <c r="BX30" s="964"/>
      <c r="BY30" s="964"/>
      <c r="BZ30" s="964"/>
      <c r="CA30" s="964"/>
      <c r="CB30" s="964"/>
      <c r="CC30" s="964"/>
      <c r="CD30" s="964"/>
      <c r="CE30" s="964"/>
      <c r="CF30" s="964"/>
      <c r="CG30" s="964"/>
      <c r="CH30" s="964"/>
      <c r="CI30" s="964"/>
      <c r="CJ30" s="964"/>
      <c r="CK30" s="964"/>
      <c r="CL30" s="964"/>
      <c r="CM30" s="964"/>
      <c r="CN30" s="964"/>
      <c r="CO30" s="964"/>
      <c r="CP30" s="964"/>
      <c r="CQ30" s="964"/>
      <c r="CR30" s="964"/>
      <c r="CS30" s="964"/>
    </row>
    <row r="31" s="900" customFormat="1" customHeight="1" spans="1:97">
      <c r="A31" s="978" t="s">
        <v>270</v>
      </c>
      <c r="B31" s="979" t="s">
        <v>155</v>
      </c>
      <c r="C31" s="964" t="str">
        <f>IFERROR(VLOOKUP($B:$B,高压数据库!$B:$C,2,FALSE),0)</f>
        <v>双回直线杆</v>
      </c>
      <c r="D31" s="964">
        <f>IFERROR(VLOOKUP($B:$B,高压数据库!$B:$D,3,FALSE),0)</f>
        <v>15</v>
      </c>
      <c r="E31" s="971" t="s">
        <v>120</v>
      </c>
      <c r="F31" s="971" t="s">
        <v>266</v>
      </c>
      <c r="G31" s="971" t="s">
        <v>267</v>
      </c>
      <c r="H31" s="972" t="s">
        <v>268</v>
      </c>
      <c r="I31" s="964">
        <f>IFERROR(VLOOKUP($B:$B,高压数据库!$B:$I,8,FALSE),0)</f>
        <v>2.3</v>
      </c>
      <c r="J31" s="980"/>
      <c r="K31" s="974"/>
      <c r="L31" s="964">
        <f>IFERROR(VLOOKUP($B$25:$B$1048,高压数据库!$B:$CG,11,FALSE),0)</f>
        <v>0</v>
      </c>
      <c r="M31" s="964">
        <f>IFERROR(VLOOKUP($B$25:$B$1048,高压数据库!$B:$CG,12,FALSE),0)</f>
        <v>0</v>
      </c>
      <c r="N31" s="964">
        <f>IFERROR(VLOOKUP($B$25:$B$1048,高压数据库!$B:$CG,13,FALSE),0)</f>
        <v>0</v>
      </c>
      <c r="O31" s="964">
        <f>IFERROR(VLOOKUP($B$25:$B$1048,高压数据库!$B:$CG,14,FALSE),0)</f>
        <v>0</v>
      </c>
      <c r="P31" s="964">
        <f>IFERROR(VLOOKUP($B$25:$B$1048,高压数据库!$B:$CG,15,FALSE),0)</f>
        <v>0</v>
      </c>
      <c r="Q31" s="964">
        <f>IFERROR(VLOOKUP($B$25:$B$1048,高压数据库!$B:$CG,16,FALSE),0)</f>
        <v>0</v>
      </c>
      <c r="R31" s="964">
        <f>IFERROR(VLOOKUP($B$25:$B$1048,高压数据库!$B:$CG,17,FALSE),0)</f>
        <v>0</v>
      </c>
      <c r="S31" s="964">
        <f>IFERROR(VLOOKUP($B$25:$B$1048,高压数据库!$B:$CG,18,FALSE),0)</f>
        <v>0</v>
      </c>
      <c r="T31" s="964">
        <f>IFERROR(VLOOKUP($B$25:$B$1048,高压数据库!$B:$CG,19,FALSE),0)</f>
        <v>0</v>
      </c>
      <c r="U31" s="964">
        <f>IFERROR(VLOOKUP($B$25:$B$1048,高压数据库!$B:$CG,20,FALSE),0)</f>
        <v>0</v>
      </c>
      <c r="V31" s="964">
        <f>IFERROR(VLOOKUP($B$25:$B$1048,高压数据库!$B:$CG,21,FALSE),0)</f>
        <v>6</v>
      </c>
      <c r="W31" s="964">
        <f>IFERROR(VLOOKUP($B$25:$B$1048,高压数据库!$B:$CG,22,FALSE),0)</f>
        <v>0</v>
      </c>
      <c r="X31" s="964">
        <f>IFERROR(VLOOKUP($B$25:$B$1048,高压数据库!$B:$CG,23,FALSE),0)</f>
        <v>0</v>
      </c>
      <c r="Y31" s="964">
        <f>IFERROR(VLOOKUP($B$25:$B$1048,高压数据库!$B:$CG,24,FALSE),0)</f>
        <v>0</v>
      </c>
      <c r="Z31" s="964">
        <f>IFERROR(VLOOKUP($B$25:$B$1048,高压数据库!$B:$CG,25,FALSE),0)</f>
        <v>0</v>
      </c>
      <c r="AA31" s="964">
        <f>IFERROR(VLOOKUP($B$25:$B$1048,高压数据库!$B:$CG,26,FALSE),0)</f>
        <v>0</v>
      </c>
      <c r="AB31" s="964">
        <f>IFERROR(VLOOKUP($B$25:$B$1048,高压数据库!$B:$CG,27,FALSE),0)</f>
        <v>0</v>
      </c>
      <c r="AC31" s="964">
        <f>IFERROR(VLOOKUP($B$25:$B$1048,高压数据库!$B:$CG,28,FALSE),0)</f>
        <v>0</v>
      </c>
      <c r="AD31" s="964">
        <f>IFERROR(VLOOKUP($B$25:$B$1048,高压数据库!$B:$CG,29,FALSE),0)</f>
        <v>0</v>
      </c>
      <c r="AE31" s="964">
        <f>IFERROR(VLOOKUP($B$25:$B$1048,高压数据库!$B:$CG,30,FALSE),0)</f>
        <v>0</v>
      </c>
      <c r="AF31" s="964">
        <f>IFERROR(VLOOKUP($B$25:$B$1048,高压数据库!$B:$CG,31,FALSE),0)</f>
        <v>1</v>
      </c>
      <c r="AG31" s="964">
        <f>IFERROR(VLOOKUP($B$25:$B$1048,高压数据库!$B:$CG,32,FALSE),0)</f>
        <v>0</v>
      </c>
      <c r="AH31" s="964">
        <f>IFERROR(VLOOKUP($B$25:$B$1048,高压数据库!$B:$CG,33,FALSE),0)</f>
        <v>0</v>
      </c>
      <c r="AI31" s="964">
        <f>IFERROR(VLOOKUP($B$25:$B$1048,高压数据库!$B:$CG,34,FALSE),0)</f>
        <v>0</v>
      </c>
      <c r="AJ31" s="964">
        <f>IFERROR(VLOOKUP($B$25:$B$1048,高压数据库!$B:$CG,35,FALSE),0)</f>
        <v>1</v>
      </c>
      <c r="AK31" s="964">
        <f>IFERROR(VLOOKUP($B$25:$B$1048,高压数据库!$B:$CG,36,FALSE),0)</f>
        <v>0</v>
      </c>
      <c r="AL31" s="964">
        <f>IFERROR(VLOOKUP($B$25:$B$1048,高压数据库!$B:$CG,37,FALSE),0)</f>
        <v>0</v>
      </c>
      <c r="AM31" s="964">
        <f>IFERROR(VLOOKUP($B$25:$B$1048,高压数据库!$B:$CG,38,FALSE),0)</f>
        <v>0</v>
      </c>
      <c r="AN31" s="964">
        <f>IFERROR(VLOOKUP($B$25:$B$1048,高压数据库!$B:$CG,39,FALSE),0)</f>
        <v>0</v>
      </c>
      <c r="AO31" s="964">
        <f>IFERROR(VLOOKUP($B$25:$B$1048,高压数据库!$B:$CG,40,FALSE),0)</f>
        <v>0</v>
      </c>
      <c r="AP31" s="964">
        <f>IFERROR(VLOOKUP($B$25:$B$1048,高压数据库!$B:$CG,41,FALSE),0)</f>
        <v>0</v>
      </c>
      <c r="AQ31" s="964">
        <f>IFERROR(VLOOKUP($B$25:$B$1048,高压数据库!$B:$CG,42,FALSE),0)</f>
        <v>0</v>
      </c>
      <c r="AR31" s="964">
        <f>IFERROR(VLOOKUP($B$25:$B$1048,高压数据库!$B:$CG,43,FALSE),0)</f>
        <v>0</v>
      </c>
      <c r="AS31" s="964">
        <f>IFERROR(VLOOKUP($B$25:$B$1048,高压数据库!$B:$CG,44,FALSE),0)</f>
        <v>0</v>
      </c>
      <c r="AT31" s="964">
        <f>IFERROR(VLOOKUP($B$25:$B$1048,高压数据库!$B:$CG,45,FALSE),0)</f>
        <v>0</v>
      </c>
      <c r="AU31" s="964">
        <f>IFERROR(VLOOKUP($B$25:$B$1048,高压数据库!$B:$CG,46,FALSE),0)</f>
        <v>0</v>
      </c>
      <c r="AV31" s="964">
        <f>IFERROR(VLOOKUP($B$25:$B$1048,高压数据库!$B:$CG,47,FALSE),0)</f>
        <v>0</v>
      </c>
      <c r="AW31" s="964">
        <f>IFERROR(VLOOKUP($B$25:$B$1048,高压数据库!$B:$CG,48,FALSE),0)</f>
        <v>0</v>
      </c>
      <c r="AX31" s="964">
        <f>IFERROR(VLOOKUP($B$25:$B$1048,高压数据库!$B:$CG,49,FALSE),0)</f>
        <v>0</v>
      </c>
      <c r="AY31" s="964">
        <f>IFERROR(VLOOKUP($B$25:$B$1048,高压数据库!$B:$CG,50,FALSE),0)</f>
        <v>0</v>
      </c>
      <c r="AZ31" s="964">
        <f>IFERROR(VLOOKUP($B$25:$B$1048,高压数据库!$B:$CG,51,FALSE),0)</f>
        <v>0</v>
      </c>
      <c r="BA31" s="964">
        <f>IFERROR(VLOOKUP($B$25:$B$1048,高压数据库!$B:$CG,52,FALSE),0)</f>
        <v>0</v>
      </c>
      <c r="BB31" s="964">
        <f>IFERROR(VLOOKUP($B$25:$B$1048,高压数据库!$B:$CG,53,FALSE),0)</f>
        <v>0</v>
      </c>
      <c r="BC31" s="964">
        <f>IFERROR(VLOOKUP($B$25:$B$1048,高压数据库!$B:$CG,54,FALSE),0)</f>
        <v>0</v>
      </c>
      <c r="BD31" s="964">
        <f>IFERROR(VLOOKUP($B$25:$B$1048,高压数据库!$B:$CG,55,FALSE),0)</f>
        <v>0</v>
      </c>
      <c r="BE31" s="964">
        <f>IFERROR(VLOOKUP($B$25:$B$1048,高压数据库!$B:$CG,56,FALSE),0)</f>
        <v>0</v>
      </c>
      <c r="BF31" s="964">
        <f>IFERROR(VLOOKUP($B$25:$B$1048,高压数据库!$B:$CG,57,FALSE),0)</f>
        <v>0</v>
      </c>
      <c r="BG31" s="964"/>
      <c r="BH31" s="964"/>
      <c r="BI31" s="964"/>
      <c r="BJ31" s="964"/>
      <c r="BK31" s="964"/>
      <c r="BL31" s="964"/>
      <c r="BM31" s="964">
        <f>IFERROR(VLOOKUP($B$25:$B$1048,高压数据库!$B:$CG,58,FALSE),0)</f>
        <v>0</v>
      </c>
      <c r="BN31" s="964">
        <f>IFERROR(VLOOKUP($B$25:$B$1048,高压数据库!$B:$CG,59,FALSE),0)</f>
        <v>0</v>
      </c>
      <c r="BO31" s="964">
        <f>IFERROR(VLOOKUP($B$25:$B$1048,高压数据库!$B:$CG,60,FALSE),0)</f>
        <v>0</v>
      </c>
      <c r="BP31" s="964">
        <f>IFERROR(VLOOKUP($B$25:$B$1048,高压数据库!$B:$CG,61,FALSE),0)</f>
        <v>0</v>
      </c>
      <c r="BQ31" s="964">
        <f>IFERROR(VLOOKUP($B$25:$B$1048,高压数据库!$B:$CG,62,FALSE),0)</f>
        <v>0</v>
      </c>
      <c r="BR31" s="964">
        <f>IFERROR(VLOOKUP($B$25:$B$1048,高压数据库!$B:$CG,63,FALSE),0)</f>
        <v>2</v>
      </c>
      <c r="BS31" s="964">
        <f>IFERROR(VLOOKUP($B$25:$B$1048,高压数据库!$B:$CG,64,FALSE),0)</f>
        <v>2</v>
      </c>
      <c r="BT31" s="964">
        <f>IFERROR(VLOOKUP($B$25:$B$1048,高压数据库!$B:$CG,65,FALSE),0)</f>
        <v>1</v>
      </c>
      <c r="BU31" s="964">
        <f>IFERROR(VLOOKUP($B$25:$B$1048,高压数据库!$B:$CG,66,FALSE),0)</f>
        <v>1</v>
      </c>
      <c r="BV31" s="964">
        <f>IFERROR(VLOOKUP($B$25:$B$1048,高压数据库!$B:$CG,67,FALSE),0)</f>
        <v>0</v>
      </c>
      <c r="BW31" s="964">
        <f>IFERROR(VLOOKUP($B$25:$B$1048,高压数据库!$B:$CG,68,FALSE),0)</f>
        <v>0</v>
      </c>
      <c r="BX31" s="964">
        <f>IFERROR(VLOOKUP($B$25:$B$1048,高压数据库!$B:$CG,69,FALSE),0)</f>
        <v>0</v>
      </c>
      <c r="BY31" s="964">
        <f>IFERROR(VLOOKUP($B$25:$B$1048,高压数据库!$B:$CG,70,FALSE),0)</f>
        <v>0</v>
      </c>
      <c r="BZ31" s="964">
        <f>IFERROR(VLOOKUP($B$25:$B$1048,高压数据库!$B:$CG,71,FALSE),0)</f>
        <v>0</v>
      </c>
      <c r="CA31" s="964">
        <f>IFERROR(VLOOKUP($B$25:$B$1048,高压数据库!$B:$CG,72,FALSE),0)</f>
        <v>0</v>
      </c>
      <c r="CB31" s="964">
        <f>IFERROR(VLOOKUP($B$25:$B$1048,高压数据库!$B:$CG,73,FALSE),0)</f>
        <v>0</v>
      </c>
      <c r="CC31" s="964">
        <f>IFERROR(VLOOKUP($B$25:$B$1048,高压数据库!$B:$CG,74,FALSE),0)</f>
        <v>0</v>
      </c>
      <c r="CD31" s="964">
        <f>IFERROR(VLOOKUP($B$25:$B$1048,高压数据库!$B:$CG,75,FALSE),0)</f>
        <v>1</v>
      </c>
      <c r="CE31" s="964">
        <f>IFERROR(VLOOKUP($B$25:$B$1048,高压数据库!$B:$CG,76,FALSE),0)</f>
        <v>1</v>
      </c>
      <c r="CF31" s="964">
        <f>IFERROR(VLOOKUP($B$25:$B$1048,高压数据库!$B:$CG,77,FALSE),0)</f>
        <v>0</v>
      </c>
      <c r="CG31" s="964">
        <f>IFERROR(VLOOKUP($B$25:$B$1048,高压数据库!$B:$CG,78,FALSE),0)</f>
        <v>0</v>
      </c>
      <c r="CH31" s="964">
        <f>IFERROR(VLOOKUP($B$25:$B$1048,高压数据库!$B:$CG,79,FALSE),0)</f>
        <v>0</v>
      </c>
      <c r="CI31" s="964">
        <f>IFERROR(VLOOKUP($B$25:$B$1048,高压数据库!$B:$CG,80,FALSE),0)</f>
        <v>0</v>
      </c>
      <c r="CJ31" s="964">
        <f>IFERROR(VLOOKUP($B$25:$B$1048,高压数据库!$B:$CG,81,FALSE),0)</f>
        <v>0</v>
      </c>
      <c r="CK31" s="964">
        <f>IFERROR(VLOOKUP($B$25:$B$1048,高压数据库!$B:$CG,82,FALSE),0)</f>
        <v>0</v>
      </c>
      <c r="CL31" s="964">
        <f>IFERROR(VLOOKUP($B$25:$B$1048,高压数据库!$B:$CG,83,FALSE),0)</f>
        <v>0</v>
      </c>
      <c r="CM31" s="964"/>
      <c r="CN31" s="964"/>
      <c r="CO31" s="964"/>
      <c r="CP31" s="964"/>
      <c r="CQ31" s="964"/>
      <c r="CR31" s="964"/>
      <c r="CS31" s="964">
        <f>IFERROR(VLOOKUP($B$25:$B$1048,高压数据库!$B:$CG,84,FALSE),0)</f>
        <v>0</v>
      </c>
    </row>
    <row r="32" s="900" customFormat="1" customHeight="1" spans="1:97">
      <c r="A32" s="981"/>
      <c r="B32" s="979"/>
      <c r="C32" s="964"/>
      <c r="D32" s="964"/>
      <c r="E32" s="977"/>
      <c r="F32" s="977"/>
      <c r="G32" s="977"/>
      <c r="H32" s="972"/>
      <c r="I32" s="964"/>
      <c r="J32" s="973">
        <v>47.6666666666667</v>
      </c>
      <c r="K32" s="974"/>
      <c r="L32" s="964"/>
      <c r="M32" s="964"/>
      <c r="N32" s="964"/>
      <c r="O32" s="964"/>
      <c r="P32" s="964"/>
      <c r="Q32" s="964"/>
      <c r="R32" s="964"/>
      <c r="S32" s="964"/>
      <c r="T32" s="964"/>
      <c r="U32" s="964"/>
      <c r="V32" s="964"/>
      <c r="W32" s="964"/>
      <c r="X32" s="964"/>
      <c r="Y32" s="964"/>
      <c r="Z32" s="964"/>
      <c r="AA32" s="964"/>
      <c r="AB32" s="964"/>
      <c r="AC32" s="964"/>
      <c r="AD32" s="964"/>
      <c r="AE32" s="964"/>
      <c r="AF32" s="964"/>
      <c r="AG32" s="964"/>
      <c r="AH32" s="964"/>
      <c r="AI32" s="964"/>
      <c r="AJ32" s="964"/>
      <c r="AK32" s="964"/>
      <c r="AL32" s="964"/>
      <c r="AM32" s="964"/>
      <c r="AN32" s="964"/>
      <c r="AO32" s="964"/>
      <c r="AP32" s="964"/>
      <c r="AQ32" s="964"/>
      <c r="AR32" s="964"/>
      <c r="AS32" s="964"/>
      <c r="AT32" s="964"/>
      <c r="AU32" s="964"/>
      <c r="AV32" s="964"/>
      <c r="AW32" s="964"/>
      <c r="AX32" s="964"/>
      <c r="AY32" s="964"/>
      <c r="AZ32" s="964"/>
      <c r="BA32" s="964"/>
      <c r="BB32" s="964"/>
      <c r="BC32" s="964"/>
      <c r="BD32" s="964"/>
      <c r="BE32" s="964"/>
      <c r="BF32" s="964"/>
      <c r="BG32" s="964"/>
      <c r="BH32" s="964"/>
      <c r="BI32" s="964"/>
      <c r="BJ32" s="964"/>
      <c r="BK32" s="964"/>
      <c r="BL32" s="964"/>
      <c r="BM32" s="964"/>
      <c r="BN32" s="964"/>
      <c r="BO32" s="964"/>
      <c r="BP32" s="964"/>
      <c r="BQ32" s="964"/>
      <c r="BR32" s="964"/>
      <c r="BS32" s="964"/>
      <c r="BT32" s="964"/>
      <c r="BU32" s="964"/>
      <c r="BV32" s="964"/>
      <c r="BW32" s="964"/>
      <c r="BX32" s="964"/>
      <c r="BY32" s="964"/>
      <c r="BZ32" s="964"/>
      <c r="CA32" s="964"/>
      <c r="CB32" s="964"/>
      <c r="CC32" s="964"/>
      <c r="CD32" s="964"/>
      <c r="CE32" s="964"/>
      <c r="CF32" s="964"/>
      <c r="CG32" s="964"/>
      <c r="CH32" s="964"/>
      <c r="CI32" s="964"/>
      <c r="CJ32" s="964"/>
      <c r="CK32" s="964"/>
      <c r="CL32" s="964"/>
      <c r="CM32" s="964"/>
      <c r="CN32" s="964"/>
      <c r="CO32" s="964"/>
      <c r="CP32" s="964"/>
      <c r="CQ32" s="964"/>
      <c r="CR32" s="964"/>
      <c r="CS32" s="964"/>
    </row>
    <row r="33" s="900" customFormat="1" customHeight="1" spans="1:97">
      <c r="A33" s="978" t="s">
        <v>271</v>
      </c>
      <c r="B33" s="979" t="s">
        <v>155</v>
      </c>
      <c r="C33" s="964" t="str">
        <f>IFERROR(VLOOKUP($B:$B,高压数据库!$B:$C,2,FALSE),0)</f>
        <v>双回直线杆</v>
      </c>
      <c r="D33" s="964">
        <f>IFERROR(VLOOKUP($B:$B,高压数据库!$B:$D,3,FALSE),0)</f>
        <v>15</v>
      </c>
      <c r="E33" s="971" t="s">
        <v>120</v>
      </c>
      <c r="F33" s="971" t="s">
        <v>266</v>
      </c>
      <c r="G33" s="971" t="s">
        <v>267</v>
      </c>
      <c r="H33" s="972" t="s">
        <v>268</v>
      </c>
      <c r="I33" s="964">
        <f>IFERROR(VLOOKUP($B:$B,高压数据库!$B:$I,8,FALSE),0)</f>
        <v>2.3</v>
      </c>
      <c r="J33" s="980"/>
      <c r="K33" s="974"/>
      <c r="L33" s="964">
        <f>IFERROR(VLOOKUP($B$25:$B$1048,高压数据库!$B:$CG,11,FALSE),0)</f>
        <v>0</v>
      </c>
      <c r="M33" s="964">
        <f>IFERROR(VLOOKUP($B$25:$B$1048,高压数据库!$B:$CG,12,FALSE),0)</f>
        <v>0</v>
      </c>
      <c r="N33" s="964">
        <f>IFERROR(VLOOKUP($B$25:$B$1048,高压数据库!$B:$CG,13,FALSE),0)</f>
        <v>0</v>
      </c>
      <c r="O33" s="964">
        <f>IFERROR(VLOOKUP($B$25:$B$1048,高压数据库!$B:$CG,14,FALSE),0)</f>
        <v>0</v>
      </c>
      <c r="P33" s="964">
        <f>IFERROR(VLOOKUP($B$25:$B$1048,高压数据库!$B:$CG,15,FALSE),0)</f>
        <v>0</v>
      </c>
      <c r="Q33" s="964">
        <f>IFERROR(VLOOKUP($B$25:$B$1048,高压数据库!$B:$CG,16,FALSE),0)</f>
        <v>0</v>
      </c>
      <c r="R33" s="964">
        <f>IFERROR(VLOOKUP($B$25:$B$1048,高压数据库!$B:$CG,17,FALSE),0)</f>
        <v>0</v>
      </c>
      <c r="S33" s="964">
        <f>IFERROR(VLOOKUP($B$25:$B$1048,高压数据库!$B:$CG,18,FALSE),0)</f>
        <v>0</v>
      </c>
      <c r="T33" s="964">
        <f>IFERROR(VLOOKUP($B$25:$B$1048,高压数据库!$B:$CG,19,FALSE),0)</f>
        <v>0</v>
      </c>
      <c r="U33" s="964">
        <f>IFERROR(VLOOKUP($B$25:$B$1048,高压数据库!$B:$CG,20,FALSE),0)</f>
        <v>0</v>
      </c>
      <c r="V33" s="964">
        <f>IFERROR(VLOOKUP($B$25:$B$1048,高压数据库!$B:$CG,21,FALSE),0)</f>
        <v>6</v>
      </c>
      <c r="W33" s="964">
        <f>IFERROR(VLOOKUP($B$25:$B$1048,高压数据库!$B:$CG,22,FALSE),0)</f>
        <v>0</v>
      </c>
      <c r="X33" s="964">
        <f>IFERROR(VLOOKUP($B$25:$B$1048,高压数据库!$B:$CG,23,FALSE),0)</f>
        <v>0</v>
      </c>
      <c r="Y33" s="964">
        <f>IFERROR(VLOOKUP($B$25:$B$1048,高压数据库!$B:$CG,24,FALSE),0)</f>
        <v>0</v>
      </c>
      <c r="Z33" s="964">
        <f>IFERROR(VLOOKUP($B$25:$B$1048,高压数据库!$B:$CG,25,FALSE),0)</f>
        <v>0</v>
      </c>
      <c r="AA33" s="964">
        <f>IFERROR(VLOOKUP($B$25:$B$1048,高压数据库!$B:$CG,26,FALSE),0)</f>
        <v>0</v>
      </c>
      <c r="AB33" s="964">
        <f>IFERROR(VLOOKUP($B$25:$B$1048,高压数据库!$B:$CG,27,FALSE),0)</f>
        <v>0</v>
      </c>
      <c r="AC33" s="964">
        <f>IFERROR(VLOOKUP($B$25:$B$1048,高压数据库!$B:$CG,28,FALSE),0)</f>
        <v>0</v>
      </c>
      <c r="AD33" s="964">
        <f>IFERROR(VLOOKUP($B$25:$B$1048,高压数据库!$B:$CG,29,FALSE),0)</f>
        <v>0</v>
      </c>
      <c r="AE33" s="964">
        <f>IFERROR(VLOOKUP($B$25:$B$1048,高压数据库!$B:$CG,30,FALSE),0)</f>
        <v>0</v>
      </c>
      <c r="AF33" s="964">
        <f>IFERROR(VLOOKUP($B$25:$B$1048,高压数据库!$B:$CG,31,FALSE),0)</f>
        <v>1</v>
      </c>
      <c r="AG33" s="964">
        <f>IFERROR(VLOOKUP($B$25:$B$1048,高压数据库!$B:$CG,32,FALSE),0)</f>
        <v>0</v>
      </c>
      <c r="AH33" s="964">
        <f>IFERROR(VLOOKUP($B$25:$B$1048,高压数据库!$B:$CG,33,FALSE),0)</f>
        <v>0</v>
      </c>
      <c r="AI33" s="964">
        <f>IFERROR(VLOOKUP($B$25:$B$1048,高压数据库!$B:$CG,34,FALSE),0)</f>
        <v>0</v>
      </c>
      <c r="AJ33" s="964">
        <f>IFERROR(VLOOKUP($B$25:$B$1048,高压数据库!$B:$CG,35,FALSE),0)</f>
        <v>1</v>
      </c>
      <c r="AK33" s="964">
        <f>IFERROR(VLOOKUP($B$25:$B$1048,高压数据库!$B:$CG,36,FALSE),0)</f>
        <v>0</v>
      </c>
      <c r="AL33" s="964">
        <f>IFERROR(VLOOKUP($B$25:$B$1048,高压数据库!$B:$CG,37,FALSE),0)</f>
        <v>0</v>
      </c>
      <c r="AM33" s="964">
        <f>IFERROR(VLOOKUP($B$25:$B$1048,高压数据库!$B:$CG,38,FALSE),0)</f>
        <v>0</v>
      </c>
      <c r="AN33" s="964">
        <f>IFERROR(VLOOKUP($B$25:$B$1048,高压数据库!$B:$CG,39,FALSE),0)</f>
        <v>0</v>
      </c>
      <c r="AO33" s="964">
        <f>IFERROR(VLOOKUP($B$25:$B$1048,高压数据库!$B:$CG,40,FALSE),0)</f>
        <v>0</v>
      </c>
      <c r="AP33" s="964">
        <f>IFERROR(VLOOKUP($B$25:$B$1048,高压数据库!$B:$CG,41,FALSE),0)</f>
        <v>0</v>
      </c>
      <c r="AQ33" s="964">
        <f>IFERROR(VLOOKUP($B$25:$B$1048,高压数据库!$B:$CG,42,FALSE),0)</f>
        <v>0</v>
      </c>
      <c r="AR33" s="964">
        <f>IFERROR(VLOOKUP($B$25:$B$1048,高压数据库!$B:$CG,43,FALSE),0)</f>
        <v>0</v>
      </c>
      <c r="AS33" s="964">
        <f>IFERROR(VLOOKUP($B$25:$B$1048,高压数据库!$B:$CG,44,FALSE),0)</f>
        <v>0</v>
      </c>
      <c r="AT33" s="964">
        <f>IFERROR(VLOOKUP($B$25:$B$1048,高压数据库!$B:$CG,45,FALSE),0)</f>
        <v>0</v>
      </c>
      <c r="AU33" s="964">
        <f>IFERROR(VLOOKUP($B$25:$B$1048,高压数据库!$B:$CG,46,FALSE),0)</f>
        <v>0</v>
      </c>
      <c r="AV33" s="964">
        <f>IFERROR(VLOOKUP($B$25:$B$1048,高压数据库!$B:$CG,47,FALSE),0)</f>
        <v>0</v>
      </c>
      <c r="AW33" s="964">
        <f>IFERROR(VLOOKUP($B$25:$B$1048,高压数据库!$B:$CG,48,FALSE),0)</f>
        <v>0</v>
      </c>
      <c r="AX33" s="964">
        <f>IFERROR(VLOOKUP($B$25:$B$1048,高压数据库!$B:$CG,49,FALSE),0)</f>
        <v>0</v>
      </c>
      <c r="AY33" s="964">
        <f>IFERROR(VLOOKUP($B$25:$B$1048,高压数据库!$B:$CG,50,FALSE),0)</f>
        <v>0</v>
      </c>
      <c r="AZ33" s="964">
        <f>IFERROR(VLOOKUP($B$25:$B$1048,高压数据库!$B:$CG,51,FALSE),0)</f>
        <v>0</v>
      </c>
      <c r="BA33" s="964">
        <f>IFERROR(VLOOKUP($B$25:$B$1048,高压数据库!$B:$CG,52,FALSE),0)</f>
        <v>0</v>
      </c>
      <c r="BB33" s="964">
        <f>IFERROR(VLOOKUP($B$25:$B$1048,高压数据库!$B:$CG,53,FALSE),0)</f>
        <v>0</v>
      </c>
      <c r="BC33" s="964">
        <f>IFERROR(VLOOKUP($B$25:$B$1048,高压数据库!$B:$CG,54,FALSE),0)</f>
        <v>0</v>
      </c>
      <c r="BD33" s="964">
        <f>IFERROR(VLOOKUP($B$25:$B$1048,高压数据库!$B:$CG,55,FALSE),0)</f>
        <v>0</v>
      </c>
      <c r="BE33" s="964">
        <f>IFERROR(VLOOKUP($B$25:$B$1048,高压数据库!$B:$CG,56,FALSE),0)</f>
        <v>0</v>
      </c>
      <c r="BF33" s="964">
        <f>IFERROR(VLOOKUP($B$25:$B$1048,高压数据库!$B:$CG,57,FALSE),0)</f>
        <v>0</v>
      </c>
      <c r="BG33" s="964"/>
      <c r="BH33" s="964"/>
      <c r="BI33" s="964"/>
      <c r="BJ33" s="964"/>
      <c r="BK33" s="964"/>
      <c r="BL33" s="964"/>
      <c r="BM33" s="964">
        <f>IFERROR(VLOOKUP($B$25:$B$1048,高压数据库!$B:$CG,58,FALSE),0)</f>
        <v>0</v>
      </c>
      <c r="BN33" s="964">
        <f>IFERROR(VLOOKUP($B$25:$B$1048,高压数据库!$B:$CG,59,FALSE),0)</f>
        <v>0</v>
      </c>
      <c r="BO33" s="964">
        <f>IFERROR(VLOOKUP($B$25:$B$1048,高压数据库!$B:$CG,60,FALSE),0)</f>
        <v>0</v>
      </c>
      <c r="BP33" s="964">
        <f>IFERROR(VLOOKUP($B$25:$B$1048,高压数据库!$B:$CG,61,FALSE),0)</f>
        <v>0</v>
      </c>
      <c r="BQ33" s="964">
        <f>IFERROR(VLOOKUP($B$25:$B$1048,高压数据库!$B:$CG,62,FALSE),0)</f>
        <v>0</v>
      </c>
      <c r="BR33" s="964">
        <f>IFERROR(VLOOKUP($B$25:$B$1048,高压数据库!$B:$CG,63,FALSE),0)</f>
        <v>2</v>
      </c>
      <c r="BS33" s="964">
        <f>IFERROR(VLOOKUP($B$25:$B$1048,高压数据库!$B:$CG,64,FALSE),0)</f>
        <v>2</v>
      </c>
      <c r="BT33" s="964">
        <f>IFERROR(VLOOKUP($B$25:$B$1048,高压数据库!$B:$CG,65,FALSE),0)</f>
        <v>1</v>
      </c>
      <c r="BU33" s="964">
        <f>IFERROR(VLOOKUP($B$25:$B$1048,高压数据库!$B:$CG,66,FALSE),0)</f>
        <v>1</v>
      </c>
      <c r="BV33" s="964">
        <f>IFERROR(VLOOKUP($B$25:$B$1048,高压数据库!$B:$CG,67,FALSE),0)</f>
        <v>0</v>
      </c>
      <c r="BW33" s="964">
        <f>IFERROR(VLOOKUP($B$25:$B$1048,高压数据库!$B:$CG,68,FALSE),0)</f>
        <v>0</v>
      </c>
      <c r="BX33" s="964">
        <f>IFERROR(VLOOKUP($B$25:$B$1048,高压数据库!$B:$CG,69,FALSE),0)</f>
        <v>0</v>
      </c>
      <c r="BY33" s="964">
        <f>IFERROR(VLOOKUP($B$25:$B$1048,高压数据库!$B:$CG,70,FALSE),0)</f>
        <v>0</v>
      </c>
      <c r="BZ33" s="964">
        <f>IFERROR(VLOOKUP($B$25:$B$1048,高压数据库!$B:$CG,71,FALSE),0)</f>
        <v>0</v>
      </c>
      <c r="CA33" s="964">
        <f>IFERROR(VLOOKUP($B$25:$B$1048,高压数据库!$B:$CG,72,FALSE),0)</f>
        <v>0</v>
      </c>
      <c r="CB33" s="964">
        <f>IFERROR(VLOOKUP($B$25:$B$1048,高压数据库!$B:$CG,73,FALSE),0)</f>
        <v>0</v>
      </c>
      <c r="CC33" s="964">
        <f>IFERROR(VLOOKUP($B$25:$B$1048,高压数据库!$B:$CG,74,FALSE),0)</f>
        <v>0</v>
      </c>
      <c r="CD33" s="964">
        <f>IFERROR(VLOOKUP($B$25:$B$1048,高压数据库!$B:$CG,75,FALSE),0)</f>
        <v>1</v>
      </c>
      <c r="CE33" s="964">
        <f>IFERROR(VLOOKUP($B$25:$B$1048,高压数据库!$B:$CG,76,FALSE),0)</f>
        <v>1</v>
      </c>
      <c r="CF33" s="964">
        <f>IFERROR(VLOOKUP($B$25:$B$1048,高压数据库!$B:$CG,77,FALSE),0)</f>
        <v>0</v>
      </c>
      <c r="CG33" s="964">
        <f>IFERROR(VLOOKUP($B$25:$B$1048,高压数据库!$B:$CG,78,FALSE),0)</f>
        <v>0</v>
      </c>
      <c r="CH33" s="964">
        <f>IFERROR(VLOOKUP($B$25:$B$1048,高压数据库!$B:$CG,79,FALSE),0)</f>
        <v>0</v>
      </c>
      <c r="CI33" s="964">
        <f>IFERROR(VLOOKUP($B$25:$B$1048,高压数据库!$B:$CG,80,FALSE),0)</f>
        <v>0</v>
      </c>
      <c r="CJ33" s="964">
        <f>IFERROR(VLOOKUP($B$25:$B$1048,高压数据库!$B:$CG,81,FALSE),0)</f>
        <v>0</v>
      </c>
      <c r="CK33" s="964">
        <f>IFERROR(VLOOKUP($B$25:$B$1048,高压数据库!$B:$CG,82,FALSE),0)</f>
        <v>0</v>
      </c>
      <c r="CL33" s="964">
        <f>IFERROR(VLOOKUP($B$25:$B$1048,高压数据库!$B:$CG,83,FALSE),0)</f>
        <v>0</v>
      </c>
      <c r="CM33" s="964"/>
      <c r="CN33" s="964"/>
      <c r="CO33" s="964"/>
      <c r="CP33" s="964"/>
      <c r="CQ33" s="964"/>
      <c r="CR33" s="964"/>
      <c r="CS33" s="964">
        <f>IFERROR(VLOOKUP($B$25:$B$1048,高压数据库!$B:$CG,84,FALSE),0)</f>
        <v>0</v>
      </c>
    </row>
    <row r="34" s="900" customFormat="1" customHeight="1" spans="1:97">
      <c r="A34" s="981"/>
      <c r="B34" s="979"/>
      <c r="C34" s="964"/>
      <c r="D34" s="964"/>
      <c r="E34" s="977"/>
      <c r="F34" s="977"/>
      <c r="G34" s="977"/>
      <c r="H34" s="972"/>
      <c r="I34" s="964"/>
      <c r="J34" s="973">
        <v>47.6666666666667</v>
      </c>
      <c r="K34" s="974"/>
      <c r="L34" s="964"/>
      <c r="M34" s="964"/>
      <c r="N34" s="964"/>
      <c r="O34" s="964"/>
      <c r="P34" s="964"/>
      <c r="Q34" s="964"/>
      <c r="R34" s="964"/>
      <c r="S34" s="964"/>
      <c r="T34" s="964"/>
      <c r="U34" s="964"/>
      <c r="V34" s="964"/>
      <c r="W34" s="964"/>
      <c r="X34" s="964"/>
      <c r="Y34" s="964"/>
      <c r="Z34" s="964"/>
      <c r="AA34" s="964"/>
      <c r="AB34" s="964"/>
      <c r="AC34" s="964"/>
      <c r="AD34" s="964"/>
      <c r="AE34" s="964"/>
      <c r="AF34" s="964"/>
      <c r="AG34" s="964"/>
      <c r="AH34" s="964"/>
      <c r="AI34" s="964"/>
      <c r="AJ34" s="964"/>
      <c r="AK34" s="964"/>
      <c r="AL34" s="964"/>
      <c r="AM34" s="964"/>
      <c r="AN34" s="964"/>
      <c r="AO34" s="964"/>
      <c r="AP34" s="964"/>
      <c r="AQ34" s="964"/>
      <c r="AR34" s="964"/>
      <c r="AS34" s="964"/>
      <c r="AT34" s="964"/>
      <c r="AU34" s="964"/>
      <c r="AV34" s="964"/>
      <c r="AW34" s="964"/>
      <c r="AX34" s="964"/>
      <c r="AY34" s="964"/>
      <c r="AZ34" s="964"/>
      <c r="BA34" s="964"/>
      <c r="BB34" s="964"/>
      <c r="BC34" s="964"/>
      <c r="BD34" s="964"/>
      <c r="BE34" s="964"/>
      <c r="BF34" s="964"/>
      <c r="BG34" s="964"/>
      <c r="BH34" s="964"/>
      <c r="BI34" s="964"/>
      <c r="BJ34" s="964"/>
      <c r="BK34" s="964"/>
      <c r="BL34" s="964"/>
      <c r="BM34" s="964"/>
      <c r="BN34" s="964"/>
      <c r="BO34" s="964"/>
      <c r="BP34" s="964"/>
      <c r="BQ34" s="964"/>
      <c r="BR34" s="964"/>
      <c r="BS34" s="964"/>
      <c r="BT34" s="964"/>
      <c r="BU34" s="964"/>
      <c r="BV34" s="964"/>
      <c r="BW34" s="964"/>
      <c r="BX34" s="964"/>
      <c r="BY34" s="964"/>
      <c r="BZ34" s="964"/>
      <c r="CA34" s="964"/>
      <c r="CB34" s="964"/>
      <c r="CC34" s="964"/>
      <c r="CD34" s="964"/>
      <c r="CE34" s="964"/>
      <c r="CF34" s="964"/>
      <c r="CG34" s="964"/>
      <c r="CH34" s="964"/>
      <c r="CI34" s="964"/>
      <c r="CJ34" s="964"/>
      <c r="CK34" s="964"/>
      <c r="CL34" s="964"/>
      <c r="CM34" s="964"/>
      <c r="CN34" s="964"/>
      <c r="CO34" s="964"/>
      <c r="CP34" s="964"/>
      <c r="CQ34" s="964"/>
      <c r="CR34" s="964"/>
      <c r="CS34" s="964"/>
    </row>
    <row r="35" s="900" customFormat="1" customHeight="1" spans="1:97">
      <c r="A35" s="978" t="s">
        <v>272</v>
      </c>
      <c r="B35" s="979" t="s">
        <v>155</v>
      </c>
      <c r="C35" s="964" t="str">
        <f>IFERROR(VLOOKUP($B:$B,高压数据库!$B:$C,2,FALSE),0)</f>
        <v>双回直线杆</v>
      </c>
      <c r="D35" s="964">
        <f>IFERROR(VLOOKUP($B:$B,高压数据库!$B:$D,3,FALSE),0)</f>
        <v>15</v>
      </c>
      <c r="E35" s="971" t="s">
        <v>120</v>
      </c>
      <c r="F35" s="971" t="s">
        <v>266</v>
      </c>
      <c r="G35" s="971" t="s">
        <v>267</v>
      </c>
      <c r="H35" s="972" t="s">
        <v>268</v>
      </c>
      <c r="I35" s="964">
        <f>IFERROR(VLOOKUP($B:$B,高压数据库!$B:$I,8,FALSE),0)</f>
        <v>2.3</v>
      </c>
      <c r="J35" s="980"/>
      <c r="K35" s="974"/>
      <c r="L35" s="964">
        <f>IFERROR(VLOOKUP($B$25:$B$1048,高压数据库!$B:$CG,11,FALSE),0)</f>
        <v>0</v>
      </c>
      <c r="M35" s="964">
        <f>IFERROR(VLOOKUP($B$25:$B$1048,高压数据库!$B:$CG,12,FALSE),0)</f>
        <v>0</v>
      </c>
      <c r="N35" s="964">
        <f>IFERROR(VLOOKUP($B$25:$B$1048,高压数据库!$B:$CG,13,FALSE),0)</f>
        <v>0</v>
      </c>
      <c r="O35" s="964">
        <f>IFERROR(VLOOKUP($B$25:$B$1048,高压数据库!$B:$CG,14,FALSE),0)</f>
        <v>0</v>
      </c>
      <c r="P35" s="964">
        <f>IFERROR(VLOOKUP($B$25:$B$1048,高压数据库!$B:$CG,15,FALSE),0)</f>
        <v>0</v>
      </c>
      <c r="Q35" s="964">
        <f>IFERROR(VLOOKUP($B$25:$B$1048,高压数据库!$B:$CG,16,FALSE),0)</f>
        <v>0</v>
      </c>
      <c r="R35" s="964">
        <f>IFERROR(VLOOKUP($B$25:$B$1048,高压数据库!$B:$CG,17,FALSE),0)</f>
        <v>0</v>
      </c>
      <c r="S35" s="964">
        <f>IFERROR(VLOOKUP($B$25:$B$1048,高压数据库!$B:$CG,18,FALSE),0)</f>
        <v>0</v>
      </c>
      <c r="T35" s="964">
        <f>IFERROR(VLOOKUP($B$25:$B$1048,高压数据库!$B:$CG,19,FALSE),0)</f>
        <v>0</v>
      </c>
      <c r="U35" s="964">
        <f>IFERROR(VLOOKUP($B$25:$B$1048,高压数据库!$B:$CG,20,FALSE),0)</f>
        <v>0</v>
      </c>
      <c r="V35" s="964">
        <f>IFERROR(VLOOKUP($B$25:$B$1048,高压数据库!$B:$CG,21,FALSE),0)</f>
        <v>6</v>
      </c>
      <c r="W35" s="964">
        <f>IFERROR(VLOOKUP($B$25:$B$1048,高压数据库!$B:$CG,22,FALSE),0)</f>
        <v>0</v>
      </c>
      <c r="X35" s="964">
        <f>IFERROR(VLOOKUP($B$25:$B$1048,高压数据库!$B:$CG,23,FALSE),0)</f>
        <v>0</v>
      </c>
      <c r="Y35" s="964">
        <f>IFERROR(VLOOKUP($B$25:$B$1048,高压数据库!$B:$CG,24,FALSE),0)</f>
        <v>0</v>
      </c>
      <c r="Z35" s="964">
        <f>IFERROR(VLOOKUP($B$25:$B$1048,高压数据库!$B:$CG,25,FALSE),0)</f>
        <v>0</v>
      </c>
      <c r="AA35" s="964">
        <f>IFERROR(VLOOKUP($B$25:$B$1048,高压数据库!$B:$CG,26,FALSE),0)</f>
        <v>0</v>
      </c>
      <c r="AB35" s="964">
        <f>IFERROR(VLOOKUP($B$25:$B$1048,高压数据库!$B:$CG,27,FALSE),0)</f>
        <v>0</v>
      </c>
      <c r="AC35" s="964">
        <f>IFERROR(VLOOKUP($B$25:$B$1048,高压数据库!$B:$CG,28,FALSE),0)</f>
        <v>0</v>
      </c>
      <c r="AD35" s="964">
        <f>IFERROR(VLOOKUP($B$25:$B$1048,高压数据库!$B:$CG,29,FALSE),0)</f>
        <v>0</v>
      </c>
      <c r="AE35" s="964">
        <f>IFERROR(VLOOKUP($B$25:$B$1048,高压数据库!$B:$CG,30,FALSE),0)</f>
        <v>0</v>
      </c>
      <c r="AF35" s="964">
        <f>IFERROR(VLOOKUP($B$25:$B$1048,高压数据库!$B:$CG,31,FALSE),0)</f>
        <v>1</v>
      </c>
      <c r="AG35" s="964">
        <f>IFERROR(VLOOKUP($B$25:$B$1048,高压数据库!$B:$CG,32,FALSE),0)</f>
        <v>0</v>
      </c>
      <c r="AH35" s="964">
        <f>IFERROR(VLOOKUP($B$25:$B$1048,高压数据库!$B:$CG,33,FALSE),0)</f>
        <v>0</v>
      </c>
      <c r="AI35" s="964">
        <f>IFERROR(VLOOKUP($B$25:$B$1048,高压数据库!$B:$CG,34,FALSE),0)</f>
        <v>0</v>
      </c>
      <c r="AJ35" s="964">
        <f>IFERROR(VLOOKUP($B$25:$B$1048,高压数据库!$B:$CG,35,FALSE),0)</f>
        <v>1</v>
      </c>
      <c r="AK35" s="964">
        <f>IFERROR(VLOOKUP($B$25:$B$1048,高压数据库!$B:$CG,36,FALSE),0)</f>
        <v>0</v>
      </c>
      <c r="AL35" s="964">
        <f>IFERROR(VLOOKUP($B$25:$B$1048,高压数据库!$B:$CG,37,FALSE),0)</f>
        <v>0</v>
      </c>
      <c r="AM35" s="964">
        <f>IFERROR(VLOOKUP($B$25:$B$1048,高压数据库!$B:$CG,38,FALSE),0)</f>
        <v>0</v>
      </c>
      <c r="AN35" s="964">
        <f>IFERROR(VLOOKUP($B$25:$B$1048,高压数据库!$B:$CG,39,FALSE),0)</f>
        <v>0</v>
      </c>
      <c r="AO35" s="964">
        <f>IFERROR(VLOOKUP($B$25:$B$1048,高压数据库!$B:$CG,40,FALSE),0)</f>
        <v>0</v>
      </c>
      <c r="AP35" s="964">
        <f>IFERROR(VLOOKUP($B$25:$B$1048,高压数据库!$B:$CG,41,FALSE),0)</f>
        <v>0</v>
      </c>
      <c r="AQ35" s="964">
        <f>IFERROR(VLOOKUP($B$25:$B$1048,高压数据库!$B:$CG,42,FALSE),0)</f>
        <v>0</v>
      </c>
      <c r="AR35" s="964">
        <f>IFERROR(VLOOKUP($B$25:$B$1048,高压数据库!$B:$CG,43,FALSE),0)</f>
        <v>0</v>
      </c>
      <c r="AS35" s="964">
        <f>IFERROR(VLOOKUP($B$25:$B$1048,高压数据库!$B:$CG,44,FALSE),0)</f>
        <v>0</v>
      </c>
      <c r="AT35" s="964">
        <f>IFERROR(VLOOKUP($B$25:$B$1048,高压数据库!$B:$CG,45,FALSE),0)</f>
        <v>0</v>
      </c>
      <c r="AU35" s="964">
        <f>IFERROR(VLOOKUP($B$25:$B$1048,高压数据库!$B:$CG,46,FALSE),0)</f>
        <v>0</v>
      </c>
      <c r="AV35" s="964">
        <f>IFERROR(VLOOKUP($B$25:$B$1048,高压数据库!$B:$CG,47,FALSE),0)</f>
        <v>0</v>
      </c>
      <c r="AW35" s="964">
        <f>IFERROR(VLOOKUP($B$25:$B$1048,高压数据库!$B:$CG,48,FALSE),0)</f>
        <v>0</v>
      </c>
      <c r="AX35" s="964">
        <f>IFERROR(VLOOKUP($B$25:$B$1048,高压数据库!$B:$CG,49,FALSE),0)</f>
        <v>0</v>
      </c>
      <c r="AY35" s="964">
        <f>IFERROR(VLOOKUP($B$25:$B$1048,高压数据库!$B:$CG,50,FALSE),0)</f>
        <v>0</v>
      </c>
      <c r="AZ35" s="964">
        <f>IFERROR(VLOOKUP($B$25:$B$1048,高压数据库!$B:$CG,51,FALSE),0)</f>
        <v>0</v>
      </c>
      <c r="BA35" s="964">
        <f>IFERROR(VLOOKUP($B$25:$B$1048,高压数据库!$B:$CG,52,FALSE),0)</f>
        <v>0</v>
      </c>
      <c r="BB35" s="964">
        <f>IFERROR(VLOOKUP($B$25:$B$1048,高压数据库!$B:$CG,53,FALSE),0)</f>
        <v>0</v>
      </c>
      <c r="BC35" s="964">
        <f>IFERROR(VLOOKUP($B$25:$B$1048,高压数据库!$B:$CG,54,FALSE),0)</f>
        <v>0</v>
      </c>
      <c r="BD35" s="964">
        <f>IFERROR(VLOOKUP($B$25:$B$1048,高压数据库!$B:$CG,55,FALSE),0)</f>
        <v>0</v>
      </c>
      <c r="BE35" s="964">
        <f>IFERROR(VLOOKUP($B$25:$B$1048,高压数据库!$B:$CG,56,FALSE),0)</f>
        <v>0</v>
      </c>
      <c r="BF35" s="964">
        <f>IFERROR(VLOOKUP($B$25:$B$1048,高压数据库!$B:$CG,57,FALSE),0)</f>
        <v>0</v>
      </c>
      <c r="BG35" s="964"/>
      <c r="BH35" s="964"/>
      <c r="BI35" s="964"/>
      <c r="BJ35" s="964"/>
      <c r="BK35" s="964"/>
      <c r="BL35" s="964"/>
      <c r="BM35" s="964">
        <f>IFERROR(VLOOKUP($B$25:$B$1048,高压数据库!$B:$CG,58,FALSE),0)</f>
        <v>0</v>
      </c>
      <c r="BN35" s="964">
        <f>IFERROR(VLOOKUP($B$25:$B$1048,高压数据库!$B:$CG,59,FALSE),0)</f>
        <v>0</v>
      </c>
      <c r="BO35" s="964">
        <f>IFERROR(VLOOKUP($B$25:$B$1048,高压数据库!$B:$CG,60,FALSE),0)</f>
        <v>0</v>
      </c>
      <c r="BP35" s="964">
        <f>IFERROR(VLOOKUP($B$25:$B$1048,高压数据库!$B:$CG,61,FALSE),0)</f>
        <v>0</v>
      </c>
      <c r="BQ35" s="964">
        <f>IFERROR(VLOOKUP($B$25:$B$1048,高压数据库!$B:$CG,62,FALSE),0)</f>
        <v>0</v>
      </c>
      <c r="BR35" s="964">
        <f>IFERROR(VLOOKUP($B$25:$B$1048,高压数据库!$B:$CG,63,FALSE),0)</f>
        <v>2</v>
      </c>
      <c r="BS35" s="964">
        <f>IFERROR(VLOOKUP($B$25:$B$1048,高压数据库!$B:$CG,64,FALSE),0)</f>
        <v>2</v>
      </c>
      <c r="BT35" s="964">
        <f>IFERROR(VLOOKUP($B$25:$B$1048,高压数据库!$B:$CG,65,FALSE),0)</f>
        <v>1</v>
      </c>
      <c r="BU35" s="964">
        <f>IFERROR(VLOOKUP($B$25:$B$1048,高压数据库!$B:$CG,66,FALSE),0)</f>
        <v>1</v>
      </c>
      <c r="BV35" s="964">
        <f>IFERROR(VLOOKUP($B$25:$B$1048,高压数据库!$B:$CG,67,FALSE),0)</f>
        <v>0</v>
      </c>
      <c r="BW35" s="964">
        <f>IFERROR(VLOOKUP($B$25:$B$1048,高压数据库!$B:$CG,68,FALSE),0)</f>
        <v>0</v>
      </c>
      <c r="BX35" s="964">
        <f>IFERROR(VLOOKUP($B$25:$B$1048,高压数据库!$B:$CG,69,FALSE),0)</f>
        <v>0</v>
      </c>
      <c r="BY35" s="964">
        <f>IFERROR(VLOOKUP($B$25:$B$1048,高压数据库!$B:$CG,70,FALSE),0)</f>
        <v>0</v>
      </c>
      <c r="BZ35" s="964">
        <f>IFERROR(VLOOKUP($B$25:$B$1048,高压数据库!$B:$CG,71,FALSE),0)</f>
        <v>0</v>
      </c>
      <c r="CA35" s="964">
        <f>IFERROR(VLOOKUP($B$25:$B$1048,高压数据库!$B:$CG,72,FALSE),0)</f>
        <v>0</v>
      </c>
      <c r="CB35" s="964">
        <f>IFERROR(VLOOKUP($B$25:$B$1048,高压数据库!$B:$CG,73,FALSE),0)</f>
        <v>0</v>
      </c>
      <c r="CC35" s="964">
        <f>IFERROR(VLOOKUP($B$25:$B$1048,高压数据库!$B:$CG,74,FALSE),0)</f>
        <v>0</v>
      </c>
      <c r="CD35" s="964">
        <f>IFERROR(VLOOKUP($B$25:$B$1048,高压数据库!$B:$CG,75,FALSE),0)</f>
        <v>1</v>
      </c>
      <c r="CE35" s="964">
        <f>IFERROR(VLOOKUP($B$25:$B$1048,高压数据库!$B:$CG,76,FALSE),0)</f>
        <v>1</v>
      </c>
      <c r="CF35" s="964">
        <f>IFERROR(VLOOKUP($B$25:$B$1048,高压数据库!$B:$CG,77,FALSE),0)</f>
        <v>0</v>
      </c>
      <c r="CG35" s="964">
        <f>IFERROR(VLOOKUP($B$25:$B$1048,高压数据库!$B:$CG,78,FALSE),0)</f>
        <v>0</v>
      </c>
      <c r="CH35" s="964">
        <f>IFERROR(VLOOKUP($B$25:$B$1048,高压数据库!$B:$CG,79,FALSE),0)</f>
        <v>0</v>
      </c>
      <c r="CI35" s="964">
        <f>IFERROR(VLOOKUP($B$25:$B$1048,高压数据库!$B:$CG,80,FALSE),0)</f>
        <v>0</v>
      </c>
      <c r="CJ35" s="964">
        <f>IFERROR(VLOOKUP($B$25:$B$1048,高压数据库!$B:$CG,81,FALSE),0)</f>
        <v>0</v>
      </c>
      <c r="CK35" s="964">
        <f>IFERROR(VLOOKUP($B$25:$B$1048,高压数据库!$B:$CG,82,FALSE),0)</f>
        <v>0</v>
      </c>
      <c r="CL35" s="964">
        <f>IFERROR(VLOOKUP($B$25:$B$1048,高压数据库!$B:$CG,83,FALSE),0)</f>
        <v>0</v>
      </c>
      <c r="CM35" s="964"/>
      <c r="CN35" s="964"/>
      <c r="CO35" s="964"/>
      <c r="CP35" s="964"/>
      <c r="CQ35" s="964"/>
      <c r="CR35" s="964"/>
      <c r="CS35" s="964">
        <f>IFERROR(VLOOKUP($B$25:$B$1048,高压数据库!$B:$CG,84,FALSE),0)</f>
        <v>0</v>
      </c>
    </row>
    <row r="36" s="900" customFormat="1" customHeight="1" spans="1:97">
      <c r="A36" s="981"/>
      <c r="B36" s="979"/>
      <c r="C36" s="964"/>
      <c r="D36" s="964"/>
      <c r="E36" s="977"/>
      <c r="F36" s="977"/>
      <c r="G36" s="977"/>
      <c r="H36" s="972"/>
      <c r="I36" s="964"/>
      <c r="J36" s="973">
        <v>47.6666666666667</v>
      </c>
      <c r="K36" s="974"/>
      <c r="L36" s="964"/>
      <c r="M36" s="964"/>
      <c r="N36" s="964"/>
      <c r="O36" s="964"/>
      <c r="P36" s="964"/>
      <c r="Q36" s="964"/>
      <c r="R36" s="964"/>
      <c r="S36" s="964"/>
      <c r="T36" s="964"/>
      <c r="U36" s="964"/>
      <c r="V36" s="964"/>
      <c r="W36" s="964"/>
      <c r="X36" s="964"/>
      <c r="Y36" s="964"/>
      <c r="Z36" s="964"/>
      <c r="AA36" s="964"/>
      <c r="AB36" s="964"/>
      <c r="AC36" s="964"/>
      <c r="AD36" s="964"/>
      <c r="AE36" s="964"/>
      <c r="AF36" s="964"/>
      <c r="AG36" s="964"/>
      <c r="AH36" s="964"/>
      <c r="AI36" s="964"/>
      <c r="AJ36" s="964"/>
      <c r="AK36" s="964"/>
      <c r="AL36" s="964"/>
      <c r="AM36" s="964"/>
      <c r="AN36" s="964"/>
      <c r="AO36" s="964"/>
      <c r="AP36" s="964"/>
      <c r="AQ36" s="964"/>
      <c r="AR36" s="964"/>
      <c r="AS36" s="964"/>
      <c r="AT36" s="964"/>
      <c r="AU36" s="964"/>
      <c r="AV36" s="964"/>
      <c r="AW36" s="964"/>
      <c r="AX36" s="964"/>
      <c r="AY36" s="964"/>
      <c r="AZ36" s="964"/>
      <c r="BA36" s="964"/>
      <c r="BB36" s="964"/>
      <c r="BC36" s="964"/>
      <c r="BD36" s="964"/>
      <c r="BE36" s="964"/>
      <c r="BF36" s="964"/>
      <c r="BG36" s="964"/>
      <c r="BH36" s="964"/>
      <c r="BI36" s="964"/>
      <c r="BJ36" s="964"/>
      <c r="BK36" s="964"/>
      <c r="BL36" s="964"/>
      <c r="BM36" s="964"/>
      <c r="BN36" s="964"/>
      <c r="BO36" s="964"/>
      <c r="BP36" s="964"/>
      <c r="BQ36" s="964"/>
      <c r="BR36" s="964"/>
      <c r="BS36" s="964"/>
      <c r="BT36" s="964"/>
      <c r="BU36" s="964"/>
      <c r="BV36" s="964"/>
      <c r="BW36" s="964"/>
      <c r="BX36" s="964"/>
      <c r="BY36" s="964"/>
      <c r="BZ36" s="964"/>
      <c r="CA36" s="964"/>
      <c r="CB36" s="964"/>
      <c r="CC36" s="964"/>
      <c r="CD36" s="964"/>
      <c r="CE36" s="964"/>
      <c r="CF36" s="964"/>
      <c r="CG36" s="964"/>
      <c r="CH36" s="964"/>
      <c r="CI36" s="964"/>
      <c r="CJ36" s="964"/>
      <c r="CK36" s="964"/>
      <c r="CL36" s="964"/>
      <c r="CM36" s="964"/>
      <c r="CN36" s="964"/>
      <c r="CO36" s="964"/>
      <c r="CP36" s="964"/>
      <c r="CQ36" s="964"/>
      <c r="CR36" s="964"/>
      <c r="CS36" s="964"/>
    </row>
    <row r="37" customHeight="1" spans="1:97">
      <c r="A37" s="978" t="s">
        <v>273</v>
      </c>
      <c r="B37" s="979" t="s">
        <v>155</v>
      </c>
      <c r="C37" s="964" t="str">
        <f>IFERROR(VLOOKUP($B:$B,高压数据库!$B:$C,2,FALSE),0)</f>
        <v>双回直线杆</v>
      </c>
      <c r="D37" s="964">
        <f>IFERROR(VLOOKUP($B:$B,高压数据库!$B:$D,3,FALSE),0)</f>
        <v>15</v>
      </c>
      <c r="E37" s="971" t="s">
        <v>120</v>
      </c>
      <c r="F37" s="971" t="s">
        <v>266</v>
      </c>
      <c r="G37" s="971" t="s">
        <v>267</v>
      </c>
      <c r="H37" s="972" t="s">
        <v>268</v>
      </c>
      <c r="I37" s="964">
        <f>IFERROR(VLOOKUP($B:$B,高压数据库!$B:$I,8,FALSE),0)</f>
        <v>2.3</v>
      </c>
      <c r="J37" s="980"/>
      <c r="K37" s="974"/>
      <c r="L37" s="964">
        <f>IFERROR(VLOOKUP($B$25:$B$1048,高压数据库!$B:$CG,11,FALSE),0)</f>
        <v>0</v>
      </c>
      <c r="M37" s="964">
        <f>IFERROR(VLOOKUP($B$25:$B$1048,高压数据库!$B:$CG,12,FALSE),0)</f>
        <v>0</v>
      </c>
      <c r="N37" s="964">
        <f>IFERROR(VLOOKUP($B$25:$B$1048,高压数据库!$B:$CG,13,FALSE),0)</f>
        <v>0</v>
      </c>
      <c r="O37" s="964">
        <f>IFERROR(VLOOKUP($B$25:$B$1048,高压数据库!$B:$CG,14,FALSE),0)</f>
        <v>0</v>
      </c>
      <c r="P37" s="964">
        <f>IFERROR(VLOOKUP($B$25:$B$1048,高压数据库!$B:$CG,15,FALSE),0)</f>
        <v>0</v>
      </c>
      <c r="Q37" s="964">
        <f>IFERROR(VLOOKUP($B$25:$B$1048,高压数据库!$B:$CG,16,FALSE),0)</f>
        <v>0</v>
      </c>
      <c r="R37" s="964">
        <f>IFERROR(VLOOKUP($B$25:$B$1048,高压数据库!$B:$CG,17,FALSE),0)</f>
        <v>0</v>
      </c>
      <c r="S37" s="964">
        <f>IFERROR(VLOOKUP($B$25:$B$1048,高压数据库!$B:$CG,18,FALSE),0)</f>
        <v>0</v>
      </c>
      <c r="T37" s="964">
        <f>IFERROR(VLOOKUP($B$25:$B$1048,高压数据库!$B:$CG,19,FALSE),0)</f>
        <v>0</v>
      </c>
      <c r="U37" s="964">
        <f>IFERROR(VLOOKUP($B$25:$B$1048,高压数据库!$B:$CG,20,FALSE),0)</f>
        <v>0</v>
      </c>
      <c r="V37" s="964">
        <f>IFERROR(VLOOKUP($B$25:$B$1048,高压数据库!$B:$CG,21,FALSE),0)</f>
        <v>6</v>
      </c>
      <c r="W37" s="964">
        <f>IFERROR(VLOOKUP($B$25:$B$1048,高压数据库!$B:$CG,22,FALSE),0)</f>
        <v>0</v>
      </c>
      <c r="X37" s="964">
        <f>IFERROR(VLOOKUP($B$25:$B$1048,高压数据库!$B:$CG,23,FALSE),0)</f>
        <v>0</v>
      </c>
      <c r="Y37" s="964">
        <f>IFERROR(VLOOKUP($B$25:$B$1048,高压数据库!$B:$CG,24,FALSE),0)</f>
        <v>0</v>
      </c>
      <c r="Z37" s="964">
        <f>IFERROR(VLOOKUP($B$25:$B$1048,高压数据库!$B:$CG,25,FALSE),0)</f>
        <v>0</v>
      </c>
      <c r="AA37" s="964">
        <f>IFERROR(VLOOKUP($B$25:$B$1048,高压数据库!$B:$CG,26,FALSE),0)</f>
        <v>0</v>
      </c>
      <c r="AB37" s="964">
        <f>IFERROR(VLOOKUP($B$25:$B$1048,高压数据库!$B:$CG,27,FALSE),0)</f>
        <v>0</v>
      </c>
      <c r="AC37" s="964">
        <f>IFERROR(VLOOKUP($B$25:$B$1048,高压数据库!$B:$CG,28,FALSE),0)</f>
        <v>0</v>
      </c>
      <c r="AD37" s="964">
        <f>IFERROR(VLOOKUP($B$25:$B$1048,高压数据库!$B:$CG,29,FALSE),0)</f>
        <v>0</v>
      </c>
      <c r="AE37" s="964">
        <f>IFERROR(VLOOKUP($B$25:$B$1048,高压数据库!$B:$CG,30,FALSE),0)</f>
        <v>0</v>
      </c>
      <c r="AF37" s="964">
        <f>IFERROR(VLOOKUP($B$25:$B$1048,高压数据库!$B:$CG,31,FALSE),0)</f>
        <v>1</v>
      </c>
      <c r="AG37" s="964">
        <f>IFERROR(VLOOKUP($B$25:$B$1048,高压数据库!$B:$CG,32,FALSE),0)</f>
        <v>0</v>
      </c>
      <c r="AH37" s="964">
        <f>IFERROR(VLOOKUP($B$25:$B$1048,高压数据库!$B:$CG,33,FALSE),0)</f>
        <v>0</v>
      </c>
      <c r="AI37" s="964">
        <f>IFERROR(VLOOKUP($B$25:$B$1048,高压数据库!$B:$CG,34,FALSE),0)</f>
        <v>0</v>
      </c>
      <c r="AJ37" s="964">
        <f>IFERROR(VLOOKUP($B$25:$B$1048,高压数据库!$B:$CG,35,FALSE),0)</f>
        <v>1</v>
      </c>
      <c r="AK37" s="964">
        <f>IFERROR(VLOOKUP($B$25:$B$1048,高压数据库!$B:$CG,36,FALSE),0)</f>
        <v>0</v>
      </c>
      <c r="AL37" s="964">
        <f>IFERROR(VLOOKUP($B$25:$B$1048,高压数据库!$B:$CG,37,FALSE),0)</f>
        <v>0</v>
      </c>
      <c r="AM37" s="964">
        <f>IFERROR(VLOOKUP($B$25:$B$1048,高压数据库!$B:$CG,38,FALSE),0)</f>
        <v>0</v>
      </c>
      <c r="AN37" s="964">
        <f>IFERROR(VLOOKUP($B$25:$B$1048,高压数据库!$B:$CG,39,FALSE),0)</f>
        <v>0</v>
      </c>
      <c r="AO37" s="964">
        <f>IFERROR(VLOOKUP($B$25:$B$1048,高压数据库!$B:$CG,40,FALSE),0)</f>
        <v>0</v>
      </c>
      <c r="AP37" s="964">
        <f>IFERROR(VLOOKUP($B$25:$B$1048,高压数据库!$B:$CG,41,FALSE),0)</f>
        <v>0</v>
      </c>
      <c r="AQ37" s="964">
        <f>IFERROR(VLOOKUP($B$25:$B$1048,高压数据库!$B:$CG,42,FALSE),0)</f>
        <v>0</v>
      </c>
      <c r="AR37" s="964">
        <f>IFERROR(VLOOKUP($B$25:$B$1048,高压数据库!$B:$CG,43,FALSE),0)</f>
        <v>0</v>
      </c>
      <c r="AS37" s="964">
        <f>IFERROR(VLOOKUP($B$25:$B$1048,高压数据库!$B:$CG,44,FALSE),0)</f>
        <v>0</v>
      </c>
      <c r="AT37" s="964">
        <f>IFERROR(VLOOKUP($B$25:$B$1048,高压数据库!$B:$CG,45,FALSE),0)</f>
        <v>0</v>
      </c>
      <c r="AU37" s="964">
        <f>IFERROR(VLOOKUP($B$25:$B$1048,高压数据库!$B:$CG,46,FALSE),0)</f>
        <v>0</v>
      </c>
      <c r="AV37" s="964">
        <f>IFERROR(VLOOKUP($B$25:$B$1048,高压数据库!$B:$CG,47,FALSE),0)</f>
        <v>0</v>
      </c>
      <c r="AW37" s="964">
        <f>IFERROR(VLOOKUP($B$25:$B$1048,高压数据库!$B:$CG,48,FALSE),0)</f>
        <v>0</v>
      </c>
      <c r="AX37" s="964">
        <f>IFERROR(VLOOKUP($B$25:$B$1048,高压数据库!$B:$CG,49,FALSE),0)</f>
        <v>0</v>
      </c>
      <c r="AY37" s="964">
        <f>IFERROR(VLOOKUP($B$25:$B$1048,高压数据库!$B:$CG,50,FALSE),0)</f>
        <v>0</v>
      </c>
      <c r="AZ37" s="964">
        <f>IFERROR(VLOOKUP($B$25:$B$1048,高压数据库!$B:$CG,51,FALSE),0)</f>
        <v>0</v>
      </c>
      <c r="BA37" s="964">
        <f>IFERROR(VLOOKUP($B$25:$B$1048,高压数据库!$B:$CG,52,FALSE),0)</f>
        <v>0</v>
      </c>
      <c r="BB37" s="964">
        <f>IFERROR(VLOOKUP($B$25:$B$1048,高压数据库!$B:$CG,53,FALSE),0)</f>
        <v>0</v>
      </c>
      <c r="BC37" s="964">
        <f>IFERROR(VLOOKUP($B$25:$B$1048,高压数据库!$B:$CG,54,FALSE),0)</f>
        <v>0</v>
      </c>
      <c r="BD37" s="964">
        <f>IFERROR(VLOOKUP($B$25:$B$1048,高压数据库!$B:$CG,55,FALSE),0)</f>
        <v>0</v>
      </c>
      <c r="BE37" s="964">
        <f>IFERROR(VLOOKUP($B$25:$B$1048,高压数据库!$B:$CG,56,FALSE),0)</f>
        <v>0</v>
      </c>
      <c r="BF37" s="964">
        <f>IFERROR(VLOOKUP($B$25:$B$1048,高压数据库!$B:$CG,57,FALSE),0)</f>
        <v>0</v>
      </c>
      <c r="BG37" s="964"/>
      <c r="BH37" s="964"/>
      <c r="BI37" s="964"/>
      <c r="BJ37" s="964"/>
      <c r="BK37" s="964"/>
      <c r="BL37" s="964"/>
      <c r="BM37" s="964">
        <f>IFERROR(VLOOKUP($B$25:$B$1048,高压数据库!$B:$CG,58,FALSE),0)</f>
        <v>0</v>
      </c>
      <c r="BN37" s="964">
        <f>IFERROR(VLOOKUP($B$25:$B$1048,高压数据库!$B:$CG,59,FALSE),0)</f>
        <v>0</v>
      </c>
      <c r="BO37" s="964">
        <f>IFERROR(VLOOKUP($B$25:$B$1048,高压数据库!$B:$CG,60,FALSE),0)</f>
        <v>0</v>
      </c>
      <c r="BP37" s="964">
        <f>IFERROR(VLOOKUP($B$25:$B$1048,高压数据库!$B:$CG,61,FALSE),0)</f>
        <v>0</v>
      </c>
      <c r="BQ37" s="964">
        <f>IFERROR(VLOOKUP($B$25:$B$1048,高压数据库!$B:$CG,62,FALSE),0)</f>
        <v>0</v>
      </c>
      <c r="BR37" s="964">
        <f>IFERROR(VLOOKUP($B$25:$B$1048,高压数据库!$B:$CG,63,FALSE),0)</f>
        <v>2</v>
      </c>
      <c r="BS37" s="964">
        <f>IFERROR(VLOOKUP($B$25:$B$1048,高压数据库!$B:$CG,64,FALSE),0)</f>
        <v>2</v>
      </c>
      <c r="BT37" s="964">
        <f>IFERROR(VLOOKUP($B$25:$B$1048,高压数据库!$B:$CG,65,FALSE),0)</f>
        <v>1</v>
      </c>
      <c r="BU37" s="964">
        <f>IFERROR(VLOOKUP($B$25:$B$1048,高压数据库!$B:$CG,66,FALSE),0)</f>
        <v>1</v>
      </c>
      <c r="BV37" s="964">
        <f>IFERROR(VLOOKUP($B$25:$B$1048,高压数据库!$B:$CG,67,FALSE),0)</f>
        <v>0</v>
      </c>
      <c r="BW37" s="964">
        <f>IFERROR(VLOOKUP($B$25:$B$1048,高压数据库!$B:$CG,68,FALSE),0)</f>
        <v>0</v>
      </c>
      <c r="BX37" s="964">
        <f>IFERROR(VLOOKUP($B$25:$B$1048,高压数据库!$B:$CG,69,FALSE),0)</f>
        <v>0</v>
      </c>
      <c r="BY37" s="964">
        <f>IFERROR(VLOOKUP($B$25:$B$1048,高压数据库!$B:$CG,70,FALSE),0)</f>
        <v>0</v>
      </c>
      <c r="BZ37" s="964">
        <f>IFERROR(VLOOKUP($B$25:$B$1048,高压数据库!$B:$CG,71,FALSE),0)</f>
        <v>0</v>
      </c>
      <c r="CA37" s="964">
        <f>IFERROR(VLOOKUP($B$25:$B$1048,高压数据库!$B:$CG,72,FALSE),0)</f>
        <v>0</v>
      </c>
      <c r="CB37" s="964">
        <f>IFERROR(VLOOKUP($B$25:$B$1048,高压数据库!$B:$CG,73,FALSE),0)</f>
        <v>0</v>
      </c>
      <c r="CC37" s="964">
        <f>IFERROR(VLOOKUP($B$25:$B$1048,高压数据库!$B:$CG,74,FALSE),0)</f>
        <v>0</v>
      </c>
      <c r="CD37" s="964">
        <f>IFERROR(VLOOKUP($B$25:$B$1048,高压数据库!$B:$CG,75,FALSE),0)</f>
        <v>1</v>
      </c>
      <c r="CE37" s="964">
        <f>IFERROR(VLOOKUP($B$25:$B$1048,高压数据库!$B:$CG,76,FALSE),0)</f>
        <v>1</v>
      </c>
      <c r="CF37" s="964">
        <f>IFERROR(VLOOKUP($B$25:$B$1048,高压数据库!$B:$CG,77,FALSE),0)</f>
        <v>0</v>
      </c>
      <c r="CG37" s="964">
        <f>IFERROR(VLOOKUP($B$25:$B$1048,高压数据库!$B:$CG,78,FALSE),0)</f>
        <v>0</v>
      </c>
      <c r="CH37" s="964">
        <f>IFERROR(VLOOKUP($B$25:$B$1048,高压数据库!$B:$CG,79,FALSE),0)</f>
        <v>0</v>
      </c>
      <c r="CI37" s="964">
        <f>IFERROR(VLOOKUP($B$25:$B$1048,高压数据库!$B:$CG,80,FALSE),0)</f>
        <v>0</v>
      </c>
      <c r="CJ37" s="964">
        <f>IFERROR(VLOOKUP($B$25:$B$1048,高压数据库!$B:$CG,81,FALSE),0)</f>
        <v>0</v>
      </c>
      <c r="CK37" s="964">
        <f>IFERROR(VLOOKUP($B$25:$B$1048,高压数据库!$B:$CG,82,FALSE),0)</f>
        <v>0</v>
      </c>
      <c r="CL37" s="964">
        <f>IFERROR(VLOOKUP($B$25:$B$1048,高压数据库!$B:$CG,83,FALSE),0)</f>
        <v>0</v>
      </c>
      <c r="CM37" s="964"/>
      <c r="CN37" s="964"/>
      <c r="CO37" s="964"/>
      <c r="CP37" s="964"/>
      <c r="CQ37" s="964"/>
      <c r="CR37" s="964"/>
      <c r="CS37" s="964">
        <f>IFERROR(VLOOKUP($B$25:$B$1048,高压数据库!$B:$CG,84,FALSE),0)</f>
        <v>0</v>
      </c>
    </row>
    <row r="38" customHeight="1" spans="1:97">
      <c r="A38" s="981"/>
      <c r="B38" s="979"/>
      <c r="C38" s="964"/>
      <c r="D38" s="964"/>
      <c r="E38" s="977"/>
      <c r="F38" s="977"/>
      <c r="G38" s="977"/>
      <c r="H38" s="972"/>
      <c r="I38" s="964"/>
      <c r="J38" s="973">
        <v>47.6666666666667</v>
      </c>
      <c r="K38" s="974"/>
      <c r="L38" s="964"/>
      <c r="M38" s="964"/>
      <c r="N38" s="964"/>
      <c r="O38" s="964"/>
      <c r="P38" s="964"/>
      <c r="Q38" s="964"/>
      <c r="R38" s="964"/>
      <c r="S38" s="964"/>
      <c r="T38" s="964"/>
      <c r="U38" s="964"/>
      <c r="V38" s="964"/>
      <c r="W38" s="964"/>
      <c r="X38" s="964"/>
      <c r="Y38" s="964"/>
      <c r="Z38" s="964"/>
      <c r="AA38" s="964"/>
      <c r="AB38" s="964"/>
      <c r="AC38" s="964"/>
      <c r="AD38" s="964"/>
      <c r="AE38" s="964"/>
      <c r="AF38" s="964"/>
      <c r="AG38" s="964"/>
      <c r="AH38" s="964"/>
      <c r="AI38" s="964"/>
      <c r="AJ38" s="964"/>
      <c r="AK38" s="964"/>
      <c r="AL38" s="964"/>
      <c r="AM38" s="964"/>
      <c r="AN38" s="964"/>
      <c r="AO38" s="964"/>
      <c r="AP38" s="964"/>
      <c r="AQ38" s="964"/>
      <c r="AR38" s="964"/>
      <c r="AS38" s="964"/>
      <c r="AT38" s="964"/>
      <c r="AU38" s="964"/>
      <c r="AV38" s="964"/>
      <c r="AW38" s="964"/>
      <c r="AX38" s="964"/>
      <c r="AY38" s="964"/>
      <c r="AZ38" s="964"/>
      <c r="BA38" s="964"/>
      <c r="BB38" s="964"/>
      <c r="BC38" s="964"/>
      <c r="BD38" s="964"/>
      <c r="BE38" s="964"/>
      <c r="BF38" s="964"/>
      <c r="BG38" s="964"/>
      <c r="BH38" s="964"/>
      <c r="BI38" s="964"/>
      <c r="BJ38" s="964"/>
      <c r="BK38" s="964"/>
      <c r="BL38" s="964"/>
      <c r="BM38" s="964"/>
      <c r="BN38" s="964"/>
      <c r="BO38" s="964"/>
      <c r="BP38" s="964"/>
      <c r="BQ38" s="964"/>
      <c r="BR38" s="964"/>
      <c r="BS38" s="964"/>
      <c r="BT38" s="964"/>
      <c r="BU38" s="964"/>
      <c r="BV38" s="964"/>
      <c r="BW38" s="964"/>
      <c r="BX38" s="964"/>
      <c r="BY38" s="964"/>
      <c r="BZ38" s="964"/>
      <c r="CA38" s="964"/>
      <c r="CB38" s="964"/>
      <c r="CC38" s="964"/>
      <c r="CD38" s="964"/>
      <c r="CE38" s="964"/>
      <c r="CF38" s="964"/>
      <c r="CG38" s="964"/>
      <c r="CH38" s="964"/>
      <c r="CI38" s="964"/>
      <c r="CJ38" s="964"/>
      <c r="CK38" s="964"/>
      <c r="CL38" s="964"/>
      <c r="CM38" s="964"/>
      <c r="CN38" s="964"/>
      <c r="CO38" s="964"/>
      <c r="CP38" s="964"/>
      <c r="CQ38" s="964"/>
      <c r="CR38" s="964"/>
      <c r="CS38" s="964"/>
    </row>
    <row r="39" customHeight="1" spans="1:97">
      <c r="A39" s="978" t="s">
        <v>274</v>
      </c>
      <c r="B39" s="979" t="s">
        <v>157</v>
      </c>
      <c r="C39" s="964" t="str">
        <f>IFERROR(VLOOKUP($B:$B,高压数据库!$B:$C,2,FALSE),0)</f>
        <v>双回直线转角杆</v>
      </c>
      <c r="D39" s="964">
        <f>IFERROR(VLOOKUP($B:$B,高压数据库!$B:$D,3,FALSE),0)</f>
        <v>15</v>
      </c>
      <c r="E39" s="971" t="s">
        <v>120</v>
      </c>
      <c r="F39" s="971" t="s">
        <v>266</v>
      </c>
      <c r="G39" s="971" t="s">
        <v>267</v>
      </c>
      <c r="H39" s="972" t="s">
        <v>268</v>
      </c>
      <c r="I39" s="964">
        <f>IFERROR(VLOOKUP($B:$B,高压数据库!$B:$I,8,FALSE),0)</f>
        <v>2.3</v>
      </c>
      <c r="J39" s="980"/>
      <c r="K39" s="974"/>
      <c r="L39" s="964">
        <f>IFERROR(VLOOKUP($B$25:$B$1048,高压数据库!$B:$CG,11,FALSE),0)</f>
        <v>0</v>
      </c>
      <c r="M39" s="964">
        <f>IFERROR(VLOOKUP($B$25:$B$1048,高压数据库!$B:$CG,12,FALSE),0)</f>
        <v>0</v>
      </c>
      <c r="N39" s="964">
        <f>IFERROR(VLOOKUP($B$25:$B$1048,高压数据库!$B:$CG,13,FALSE),0)</f>
        <v>1</v>
      </c>
      <c r="O39" s="964">
        <f>IFERROR(VLOOKUP($B$25:$B$1048,高压数据库!$B:$CG,14,FALSE),0)</f>
        <v>0</v>
      </c>
      <c r="P39" s="964">
        <f>IFERROR(VLOOKUP($B$25:$B$1048,高压数据库!$B:$CG,15,FALSE),0)</f>
        <v>0</v>
      </c>
      <c r="Q39" s="964">
        <f>IFERROR(VLOOKUP($B$25:$B$1048,高压数据库!$B:$CG,16,FALSE),0)</f>
        <v>1</v>
      </c>
      <c r="R39" s="964">
        <f>IFERROR(VLOOKUP($B$25:$B$1048,高压数据库!$B:$CG,17,FALSE),0)</f>
        <v>0</v>
      </c>
      <c r="S39" s="964">
        <f>IFERROR(VLOOKUP($B$25:$B$1048,高压数据库!$B:$CG,18,FALSE),0)</f>
        <v>0</v>
      </c>
      <c r="T39" s="964">
        <f>IFERROR(VLOOKUP($B$25:$B$1048,高压数据库!$B:$CG,19,FALSE),0)</f>
        <v>2</v>
      </c>
      <c r="U39" s="964">
        <f>IFERROR(VLOOKUP($B$25:$B$1048,高压数据库!$B:$CG,20,FALSE),0)</f>
        <v>0</v>
      </c>
      <c r="V39" s="964">
        <f>IFERROR(VLOOKUP($B$25:$B$1048,高压数据库!$B:$CG,21,FALSE),0)</f>
        <v>12</v>
      </c>
      <c r="W39" s="964">
        <f>IFERROR(VLOOKUP($B$25:$B$1048,高压数据库!$B:$CG,22,FALSE),0)</f>
        <v>0</v>
      </c>
      <c r="X39" s="964">
        <f>IFERROR(VLOOKUP($B$25:$B$1048,高压数据库!$B:$CG,23,FALSE),0)</f>
        <v>0</v>
      </c>
      <c r="Y39" s="964">
        <f>IFERROR(VLOOKUP($B$25:$B$1048,高压数据库!$B:$CG,24,FALSE),0)</f>
        <v>0</v>
      </c>
      <c r="Z39" s="964">
        <f>IFERROR(VLOOKUP($B$25:$B$1048,高压数据库!$B:$CG,25,FALSE),0)</f>
        <v>0</v>
      </c>
      <c r="AA39" s="964">
        <f>IFERROR(VLOOKUP($B$25:$B$1048,高压数据库!$B:$CG,26,FALSE),0)</f>
        <v>0</v>
      </c>
      <c r="AB39" s="964">
        <f>IFERROR(VLOOKUP($B$25:$B$1048,高压数据库!$B:$CG,27,FALSE),0)</f>
        <v>0</v>
      </c>
      <c r="AC39" s="964">
        <f>IFERROR(VLOOKUP($B$25:$B$1048,高压数据库!$B:$CG,28,FALSE),0)</f>
        <v>0</v>
      </c>
      <c r="AD39" s="964">
        <f>IFERROR(VLOOKUP($B$25:$B$1048,高压数据库!$B:$CG,29,FALSE),0)</f>
        <v>0</v>
      </c>
      <c r="AE39" s="964">
        <f>IFERROR(VLOOKUP($B$25:$B$1048,高压数据库!$B:$CG,30,FALSE),0)</f>
        <v>0</v>
      </c>
      <c r="AF39" s="964">
        <f>IFERROR(VLOOKUP($B$25:$B$1048,高压数据库!$B:$CG,31,FALSE),0)</f>
        <v>0</v>
      </c>
      <c r="AG39" s="964">
        <f>IFERROR(VLOOKUP($B$25:$B$1048,高压数据库!$B:$CG,32,FALSE),0)</f>
        <v>0</v>
      </c>
      <c r="AH39" s="964">
        <f>IFERROR(VLOOKUP($B$25:$B$1048,高压数据库!$B:$CG,33,FALSE),0)</f>
        <v>0</v>
      </c>
      <c r="AI39" s="964">
        <f>IFERROR(VLOOKUP($B$25:$B$1048,高压数据库!$B:$CG,34,FALSE),0)</f>
        <v>0</v>
      </c>
      <c r="AJ39" s="964">
        <f>IFERROR(VLOOKUP($B$25:$B$1048,高压数据库!$B:$CG,35,FALSE),0)</f>
        <v>0</v>
      </c>
      <c r="AK39" s="964">
        <f>IFERROR(VLOOKUP($B$25:$B$1048,高压数据库!$B:$CG,36,FALSE),0)</f>
        <v>0</v>
      </c>
      <c r="AL39" s="964">
        <f>IFERROR(VLOOKUP($B$25:$B$1048,高压数据库!$B:$CG,37,FALSE),0)</f>
        <v>0</v>
      </c>
      <c r="AM39" s="964">
        <f>IFERROR(VLOOKUP($B$25:$B$1048,高压数据库!$B:$CG,38,FALSE),0)</f>
        <v>0</v>
      </c>
      <c r="AN39" s="964">
        <f>IFERROR(VLOOKUP($B$25:$B$1048,高压数据库!$B:$CG,39,FALSE),0)</f>
        <v>0</v>
      </c>
      <c r="AO39" s="964">
        <f>IFERROR(VLOOKUP($B$25:$B$1048,高压数据库!$B:$CG,40,FALSE),0)</f>
        <v>2</v>
      </c>
      <c r="AP39" s="964">
        <f>IFERROR(VLOOKUP($B$25:$B$1048,高压数据库!$B:$CG,41,FALSE),0)</f>
        <v>2</v>
      </c>
      <c r="AQ39" s="964">
        <f>IFERROR(VLOOKUP($B$25:$B$1048,高压数据库!$B:$CG,42,FALSE),0)</f>
        <v>0</v>
      </c>
      <c r="AR39" s="964">
        <f>IFERROR(VLOOKUP($B$25:$B$1048,高压数据库!$B:$CG,43,FALSE),0)</f>
        <v>0</v>
      </c>
      <c r="AS39" s="964">
        <f>IFERROR(VLOOKUP($B$25:$B$1048,高压数据库!$B:$CG,44,FALSE),0)</f>
        <v>0</v>
      </c>
      <c r="AT39" s="964">
        <f>IFERROR(VLOOKUP($B$25:$B$1048,高压数据库!$B:$CG,45,FALSE),0)</f>
        <v>0</v>
      </c>
      <c r="AU39" s="964">
        <f>IFERROR(VLOOKUP($B$25:$B$1048,高压数据库!$B:$CG,46,FALSE),0)</f>
        <v>0</v>
      </c>
      <c r="AV39" s="964">
        <f>IFERROR(VLOOKUP($B$25:$B$1048,高压数据库!$B:$CG,47,FALSE),0)</f>
        <v>0</v>
      </c>
      <c r="AW39" s="964">
        <f>IFERROR(VLOOKUP($B$25:$B$1048,高压数据库!$B:$CG,48,FALSE),0)</f>
        <v>0</v>
      </c>
      <c r="AX39" s="964">
        <f>IFERROR(VLOOKUP($B$25:$B$1048,高压数据库!$B:$CG,49,FALSE),0)</f>
        <v>0</v>
      </c>
      <c r="AY39" s="964">
        <f>IFERROR(VLOOKUP($B$25:$B$1048,高压数据库!$B:$CG,50,FALSE),0)</f>
        <v>0</v>
      </c>
      <c r="AZ39" s="964">
        <f>IFERROR(VLOOKUP($B$25:$B$1048,高压数据库!$B:$CG,51,FALSE),0)</f>
        <v>0</v>
      </c>
      <c r="BA39" s="964">
        <f>IFERROR(VLOOKUP($B$25:$B$1048,高压数据库!$B:$CG,52,FALSE),0)</f>
        <v>0</v>
      </c>
      <c r="BB39" s="964">
        <f>IFERROR(VLOOKUP($B$25:$B$1048,高压数据库!$B:$CG,53,FALSE),0)</f>
        <v>2</v>
      </c>
      <c r="BC39" s="964">
        <f>IFERROR(VLOOKUP($B$25:$B$1048,高压数据库!$B:$CG,54,FALSE),0)</f>
        <v>0</v>
      </c>
      <c r="BD39" s="964">
        <f>IFERROR(VLOOKUP($B$25:$B$1048,高压数据库!$B:$CG,55,FALSE),0)</f>
        <v>0</v>
      </c>
      <c r="BE39" s="964">
        <f>IFERROR(VLOOKUP($B$25:$B$1048,高压数据库!$B:$CG,56,FALSE),0)</f>
        <v>0</v>
      </c>
      <c r="BF39" s="964">
        <f>IFERROR(VLOOKUP($B$25:$B$1048,高压数据库!$B:$CG,57,FALSE),0)</f>
        <v>0</v>
      </c>
      <c r="BG39" s="964"/>
      <c r="BH39" s="964"/>
      <c r="BI39" s="964"/>
      <c r="BJ39" s="964"/>
      <c r="BK39" s="964"/>
      <c r="BL39" s="964"/>
      <c r="BM39" s="964">
        <f>IFERROR(VLOOKUP($B$25:$B$1048,高压数据库!$B:$CG,58,FALSE),0)</f>
        <v>1</v>
      </c>
      <c r="BN39" s="964">
        <f>IFERROR(VLOOKUP($B$25:$B$1048,高压数据库!$B:$CG,59,FALSE),0)</f>
        <v>1</v>
      </c>
      <c r="BO39" s="964">
        <f>IFERROR(VLOOKUP($B$25:$B$1048,高压数据库!$B:$CG,60,FALSE),0)</f>
        <v>0</v>
      </c>
      <c r="BP39" s="964">
        <f>IFERROR(VLOOKUP($B$25:$B$1048,高压数据库!$B:$CG,61,FALSE),0)</f>
        <v>0</v>
      </c>
      <c r="BQ39" s="964">
        <f>IFERROR(VLOOKUP($B$25:$B$1048,高压数据库!$B:$CG,62,FALSE),0)</f>
        <v>0</v>
      </c>
      <c r="BR39" s="964">
        <f>IFERROR(VLOOKUP($B$25:$B$1048,高压数据库!$B:$CG,63,FALSE),0)</f>
        <v>4</v>
      </c>
      <c r="BS39" s="964">
        <f>IFERROR(VLOOKUP($B$25:$B$1048,高压数据库!$B:$CG,64,FALSE),0)</f>
        <v>4</v>
      </c>
      <c r="BT39" s="964">
        <f>IFERROR(VLOOKUP($B$25:$B$1048,高压数据库!$B:$CG,65,FALSE),0)</f>
        <v>1</v>
      </c>
      <c r="BU39" s="964">
        <f>IFERROR(VLOOKUP($B$25:$B$1048,高压数据库!$B:$CG,66,FALSE),0)</f>
        <v>1</v>
      </c>
      <c r="BV39" s="964">
        <f>IFERROR(VLOOKUP($B$25:$B$1048,高压数据库!$B:$CG,67,FALSE),0)</f>
        <v>0</v>
      </c>
      <c r="BW39" s="964">
        <f>IFERROR(VLOOKUP($B$25:$B$1048,高压数据库!$B:$CG,68,FALSE),0)</f>
        <v>0</v>
      </c>
      <c r="BX39" s="964">
        <f>IFERROR(VLOOKUP($B$25:$B$1048,高压数据库!$B:$CG,69,FALSE),0)</f>
        <v>0</v>
      </c>
      <c r="BY39" s="964">
        <f>IFERROR(VLOOKUP($B$25:$B$1048,高压数据库!$B:$CG,70,FALSE),0)</f>
        <v>0</v>
      </c>
      <c r="BZ39" s="964">
        <f>IFERROR(VLOOKUP($B$25:$B$1048,高压数据库!$B:$CG,71,FALSE),0)</f>
        <v>0</v>
      </c>
      <c r="CA39" s="964">
        <f>IFERROR(VLOOKUP($B$25:$B$1048,高压数据库!$B:$CG,72,FALSE),0)</f>
        <v>0</v>
      </c>
      <c r="CB39" s="964">
        <f>IFERROR(VLOOKUP($B$25:$B$1048,高压数据库!$B:$CG,73,FALSE),0)</f>
        <v>0</v>
      </c>
      <c r="CC39" s="964">
        <f>IFERROR(VLOOKUP($B$25:$B$1048,高压数据库!$B:$CG,74,FALSE),0)</f>
        <v>0</v>
      </c>
      <c r="CD39" s="964">
        <f>IFERROR(VLOOKUP($B$25:$B$1048,高压数据库!$B:$CG,75,FALSE),0)</f>
        <v>0</v>
      </c>
      <c r="CE39" s="964">
        <f>IFERROR(VLOOKUP($B$25:$B$1048,高压数据库!$B:$CG,76,FALSE),0)</f>
        <v>0</v>
      </c>
      <c r="CF39" s="964">
        <f>IFERROR(VLOOKUP($B$25:$B$1048,高压数据库!$B:$CG,77,FALSE),0)</f>
        <v>0</v>
      </c>
      <c r="CG39" s="964">
        <f>IFERROR(VLOOKUP($B$25:$B$1048,高压数据库!$B:$CG,78,FALSE),0)</f>
        <v>0</v>
      </c>
      <c r="CH39" s="964">
        <f>IFERROR(VLOOKUP($B$25:$B$1048,高压数据库!$B:$CG,79,FALSE),0)</f>
        <v>0</v>
      </c>
      <c r="CI39" s="964">
        <f>IFERROR(VLOOKUP($B$25:$B$1048,高压数据库!$B:$CG,80,FALSE),0)</f>
        <v>0</v>
      </c>
      <c r="CJ39" s="964">
        <f>IFERROR(VLOOKUP($B$25:$B$1048,高压数据库!$B:$CG,81,FALSE),0)</f>
        <v>0</v>
      </c>
      <c r="CK39" s="964">
        <f>IFERROR(VLOOKUP($B$25:$B$1048,高压数据库!$B:$CG,82,FALSE),0)</f>
        <v>0</v>
      </c>
      <c r="CL39" s="964">
        <f>IFERROR(VLOOKUP($B$25:$B$1048,高压数据库!$B:$CG,83,FALSE),0)</f>
        <v>0</v>
      </c>
      <c r="CM39" s="964"/>
      <c r="CN39" s="964"/>
      <c r="CO39" s="964"/>
      <c r="CP39" s="964"/>
      <c r="CQ39" s="964"/>
      <c r="CR39" s="964"/>
      <c r="CS39" s="964">
        <f>IFERROR(VLOOKUP($B$25:$B$1048,高压数据库!$B:$CG,84,FALSE),0)</f>
        <v>0</v>
      </c>
    </row>
    <row r="40" customHeight="1" spans="1:97">
      <c r="A40" s="981"/>
      <c r="B40" s="979"/>
      <c r="C40" s="964"/>
      <c r="D40" s="964"/>
      <c r="E40" s="977"/>
      <c r="F40" s="977"/>
      <c r="G40" s="977"/>
      <c r="H40" s="972"/>
      <c r="I40" s="964"/>
      <c r="J40" s="973">
        <v>42</v>
      </c>
      <c r="K40" s="974"/>
      <c r="L40" s="964"/>
      <c r="M40" s="964"/>
      <c r="N40" s="964"/>
      <c r="O40" s="964"/>
      <c r="P40" s="964"/>
      <c r="Q40" s="964"/>
      <c r="R40" s="964"/>
      <c r="S40" s="964"/>
      <c r="T40" s="964"/>
      <c r="U40" s="964"/>
      <c r="V40" s="964"/>
      <c r="W40" s="964"/>
      <c r="X40" s="964"/>
      <c r="Y40" s="964"/>
      <c r="Z40" s="964"/>
      <c r="AA40" s="964"/>
      <c r="AB40" s="964"/>
      <c r="AC40" s="964"/>
      <c r="AD40" s="964"/>
      <c r="AE40" s="964"/>
      <c r="AF40" s="964"/>
      <c r="AG40" s="964"/>
      <c r="AH40" s="964"/>
      <c r="AI40" s="964"/>
      <c r="AJ40" s="964"/>
      <c r="AK40" s="964"/>
      <c r="AL40" s="964"/>
      <c r="AM40" s="964"/>
      <c r="AN40" s="964"/>
      <c r="AO40" s="964"/>
      <c r="AP40" s="964"/>
      <c r="AQ40" s="964"/>
      <c r="AR40" s="964"/>
      <c r="AS40" s="964"/>
      <c r="AT40" s="964"/>
      <c r="AU40" s="964"/>
      <c r="AV40" s="964"/>
      <c r="AW40" s="964"/>
      <c r="AX40" s="964"/>
      <c r="AY40" s="964"/>
      <c r="AZ40" s="964"/>
      <c r="BA40" s="964"/>
      <c r="BB40" s="964"/>
      <c r="BC40" s="964"/>
      <c r="BD40" s="964"/>
      <c r="BE40" s="964"/>
      <c r="BF40" s="964"/>
      <c r="BG40" s="964"/>
      <c r="BH40" s="964"/>
      <c r="BI40" s="964"/>
      <c r="BJ40" s="964"/>
      <c r="BK40" s="964"/>
      <c r="BL40" s="964"/>
      <c r="BM40" s="964"/>
      <c r="BN40" s="964"/>
      <c r="BO40" s="964"/>
      <c r="BP40" s="964"/>
      <c r="BQ40" s="964"/>
      <c r="BR40" s="964"/>
      <c r="BS40" s="964"/>
      <c r="BT40" s="964"/>
      <c r="BU40" s="964"/>
      <c r="BV40" s="964"/>
      <c r="BW40" s="964"/>
      <c r="BX40" s="964"/>
      <c r="BY40" s="964"/>
      <c r="BZ40" s="964"/>
      <c r="CA40" s="964"/>
      <c r="CB40" s="964"/>
      <c r="CC40" s="964"/>
      <c r="CD40" s="964"/>
      <c r="CE40" s="964"/>
      <c r="CF40" s="964"/>
      <c r="CG40" s="964"/>
      <c r="CH40" s="964"/>
      <c r="CI40" s="964"/>
      <c r="CJ40" s="964"/>
      <c r="CK40" s="964"/>
      <c r="CL40" s="964"/>
      <c r="CM40" s="964"/>
      <c r="CN40" s="964"/>
      <c r="CO40" s="964"/>
      <c r="CP40" s="964"/>
      <c r="CQ40" s="964"/>
      <c r="CR40" s="964"/>
      <c r="CS40" s="964"/>
    </row>
    <row r="41" customHeight="1" spans="1:97">
      <c r="A41" s="978" t="s">
        <v>275</v>
      </c>
      <c r="B41" s="979" t="s">
        <v>155</v>
      </c>
      <c r="C41" s="964" t="str">
        <f>IFERROR(VLOOKUP($B:$B,高压数据库!$B:$C,2,FALSE),0)</f>
        <v>双回直线杆</v>
      </c>
      <c r="D41" s="964">
        <f>IFERROR(VLOOKUP($B:$B,高压数据库!$B:$D,3,FALSE),0)</f>
        <v>15</v>
      </c>
      <c r="E41" s="971" t="s">
        <v>120</v>
      </c>
      <c r="F41" s="971" t="s">
        <v>266</v>
      </c>
      <c r="G41" s="971" t="s">
        <v>267</v>
      </c>
      <c r="H41" s="972" t="s">
        <v>268</v>
      </c>
      <c r="I41" s="964">
        <f>IFERROR(VLOOKUP($B:$B,高压数据库!$B:$I,8,FALSE),0)</f>
        <v>2.3</v>
      </c>
      <c r="J41" s="980"/>
      <c r="K41" s="974"/>
      <c r="L41" s="964">
        <f>IFERROR(VLOOKUP($B$25:$B$1048,高压数据库!$B:$CG,11,FALSE),0)</f>
        <v>0</v>
      </c>
      <c r="M41" s="964">
        <f>IFERROR(VLOOKUP($B$25:$B$1048,高压数据库!$B:$CG,12,FALSE),0)</f>
        <v>0</v>
      </c>
      <c r="N41" s="964">
        <f>IFERROR(VLOOKUP($B$25:$B$1048,高压数据库!$B:$CG,13,FALSE),0)</f>
        <v>0</v>
      </c>
      <c r="O41" s="964">
        <f>IFERROR(VLOOKUP($B$25:$B$1048,高压数据库!$B:$CG,14,FALSE),0)</f>
        <v>0</v>
      </c>
      <c r="P41" s="964">
        <f>IFERROR(VLOOKUP($B$25:$B$1048,高压数据库!$B:$CG,15,FALSE),0)</f>
        <v>0</v>
      </c>
      <c r="Q41" s="964">
        <f>IFERROR(VLOOKUP($B$25:$B$1048,高压数据库!$B:$CG,16,FALSE),0)</f>
        <v>0</v>
      </c>
      <c r="R41" s="964">
        <f>IFERROR(VLOOKUP($B$25:$B$1048,高压数据库!$B:$CG,17,FALSE),0)</f>
        <v>0</v>
      </c>
      <c r="S41" s="964">
        <f>IFERROR(VLOOKUP($B$25:$B$1048,高压数据库!$B:$CG,18,FALSE),0)</f>
        <v>0</v>
      </c>
      <c r="T41" s="964">
        <f>IFERROR(VLOOKUP($B$25:$B$1048,高压数据库!$B:$CG,19,FALSE),0)</f>
        <v>0</v>
      </c>
      <c r="U41" s="964">
        <f>IFERROR(VLOOKUP($B$25:$B$1048,高压数据库!$B:$CG,20,FALSE),0)</f>
        <v>0</v>
      </c>
      <c r="V41" s="964">
        <f>IFERROR(VLOOKUP($B$25:$B$1048,高压数据库!$B:$CG,21,FALSE),0)</f>
        <v>6</v>
      </c>
      <c r="W41" s="964">
        <f>IFERROR(VLOOKUP($B$25:$B$1048,高压数据库!$B:$CG,22,FALSE),0)</f>
        <v>0</v>
      </c>
      <c r="X41" s="964">
        <f>IFERROR(VLOOKUP($B$25:$B$1048,高压数据库!$B:$CG,23,FALSE),0)</f>
        <v>0</v>
      </c>
      <c r="Y41" s="964">
        <f>IFERROR(VLOOKUP($B$25:$B$1048,高压数据库!$B:$CG,24,FALSE),0)</f>
        <v>0</v>
      </c>
      <c r="Z41" s="964">
        <f>IFERROR(VLOOKUP($B$25:$B$1048,高压数据库!$B:$CG,25,FALSE),0)</f>
        <v>0</v>
      </c>
      <c r="AA41" s="964">
        <f>IFERROR(VLOOKUP($B$25:$B$1048,高压数据库!$B:$CG,26,FALSE),0)</f>
        <v>0</v>
      </c>
      <c r="AB41" s="964">
        <f>IFERROR(VLOOKUP($B$25:$B$1048,高压数据库!$B:$CG,27,FALSE),0)</f>
        <v>0</v>
      </c>
      <c r="AC41" s="964">
        <f>IFERROR(VLOOKUP($B$25:$B$1048,高压数据库!$B:$CG,28,FALSE),0)</f>
        <v>0</v>
      </c>
      <c r="AD41" s="964">
        <f>IFERROR(VLOOKUP($B$25:$B$1048,高压数据库!$B:$CG,29,FALSE),0)</f>
        <v>0</v>
      </c>
      <c r="AE41" s="964">
        <f>IFERROR(VLOOKUP($B$25:$B$1048,高压数据库!$B:$CG,30,FALSE),0)</f>
        <v>0</v>
      </c>
      <c r="AF41" s="964">
        <f>IFERROR(VLOOKUP($B$25:$B$1048,高压数据库!$B:$CG,31,FALSE),0)</f>
        <v>1</v>
      </c>
      <c r="AG41" s="964">
        <f>IFERROR(VLOOKUP($B$25:$B$1048,高压数据库!$B:$CG,32,FALSE),0)</f>
        <v>0</v>
      </c>
      <c r="AH41" s="964">
        <f>IFERROR(VLOOKUP($B$25:$B$1048,高压数据库!$B:$CG,33,FALSE),0)</f>
        <v>0</v>
      </c>
      <c r="AI41" s="964">
        <f>IFERROR(VLOOKUP($B$25:$B$1048,高压数据库!$B:$CG,34,FALSE),0)</f>
        <v>0</v>
      </c>
      <c r="AJ41" s="964">
        <f>IFERROR(VLOOKUP($B$25:$B$1048,高压数据库!$B:$CG,35,FALSE),0)</f>
        <v>1</v>
      </c>
      <c r="AK41" s="964">
        <f>IFERROR(VLOOKUP($B$25:$B$1048,高压数据库!$B:$CG,36,FALSE),0)</f>
        <v>0</v>
      </c>
      <c r="AL41" s="964">
        <f>IFERROR(VLOOKUP($B$25:$B$1048,高压数据库!$B:$CG,37,FALSE),0)</f>
        <v>0</v>
      </c>
      <c r="AM41" s="964">
        <f>IFERROR(VLOOKUP($B$25:$B$1048,高压数据库!$B:$CG,38,FALSE),0)</f>
        <v>0</v>
      </c>
      <c r="AN41" s="964">
        <f>IFERROR(VLOOKUP($B$25:$B$1048,高压数据库!$B:$CG,39,FALSE),0)</f>
        <v>0</v>
      </c>
      <c r="AO41" s="964">
        <f>IFERROR(VLOOKUP($B$25:$B$1048,高压数据库!$B:$CG,40,FALSE),0)</f>
        <v>0</v>
      </c>
      <c r="AP41" s="964">
        <f>IFERROR(VLOOKUP($B$25:$B$1048,高压数据库!$B:$CG,41,FALSE),0)</f>
        <v>0</v>
      </c>
      <c r="AQ41" s="964">
        <f>IFERROR(VLOOKUP($B$25:$B$1048,高压数据库!$B:$CG,42,FALSE),0)</f>
        <v>0</v>
      </c>
      <c r="AR41" s="964">
        <f>IFERROR(VLOOKUP($B$25:$B$1048,高压数据库!$B:$CG,43,FALSE),0)</f>
        <v>0</v>
      </c>
      <c r="AS41" s="964">
        <f>IFERROR(VLOOKUP($B$25:$B$1048,高压数据库!$B:$CG,44,FALSE),0)</f>
        <v>0</v>
      </c>
      <c r="AT41" s="964">
        <f>IFERROR(VLOOKUP($B$25:$B$1048,高压数据库!$B:$CG,45,FALSE),0)</f>
        <v>0</v>
      </c>
      <c r="AU41" s="964">
        <f>IFERROR(VLOOKUP($B$25:$B$1048,高压数据库!$B:$CG,46,FALSE),0)</f>
        <v>0</v>
      </c>
      <c r="AV41" s="964">
        <f>IFERROR(VLOOKUP($B$25:$B$1048,高压数据库!$B:$CG,47,FALSE),0)</f>
        <v>0</v>
      </c>
      <c r="AW41" s="964">
        <f>IFERROR(VLOOKUP($B$25:$B$1048,高压数据库!$B:$CG,48,FALSE),0)</f>
        <v>0</v>
      </c>
      <c r="AX41" s="964">
        <f>IFERROR(VLOOKUP($B$25:$B$1048,高压数据库!$B:$CG,49,FALSE),0)</f>
        <v>0</v>
      </c>
      <c r="AY41" s="964">
        <f>IFERROR(VLOOKUP($B$25:$B$1048,高压数据库!$B:$CG,50,FALSE),0)</f>
        <v>0</v>
      </c>
      <c r="AZ41" s="964">
        <f>IFERROR(VLOOKUP($B$25:$B$1048,高压数据库!$B:$CG,51,FALSE),0)</f>
        <v>0</v>
      </c>
      <c r="BA41" s="964">
        <f>IFERROR(VLOOKUP($B$25:$B$1048,高压数据库!$B:$CG,52,FALSE),0)</f>
        <v>0</v>
      </c>
      <c r="BB41" s="964">
        <f>IFERROR(VLOOKUP($B$25:$B$1048,高压数据库!$B:$CG,53,FALSE),0)</f>
        <v>0</v>
      </c>
      <c r="BC41" s="964">
        <f>IFERROR(VLOOKUP($B$25:$B$1048,高压数据库!$B:$CG,54,FALSE),0)</f>
        <v>0</v>
      </c>
      <c r="BD41" s="964">
        <f>IFERROR(VLOOKUP($B$25:$B$1048,高压数据库!$B:$CG,55,FALSE),0)</f>
        <v>0</v>
      </c>
      <c r="BE41" s="964">
        <f>IFERROR(VLOOKUP($B$25:$B$1048,高压数据库!$B:$CG,56,FALSE),0)</f>
        <v>0</v>
      </c>
      <c r="BF41" s="964">
        <f>IFERROR(VLOOKUP($B$25:$B$1048,高压数据库!$B:$CG,57,FALSE),0)</f>
        <v>0</v>
      </c>
      <c r="BG41" s="964"/>
      <c r="BH41" s="964"/>
      <c r="BI41" s="964"/>
      <c r="BJ41" s="964"/>
      <c r="BK41" s="964"/>
      <c r="BL41" s="964"/>
      <c r="BM41" s="964">
        <f>IFERROR(VLOOKUP($B$25:$B$1048,高压数据库!$B:$CG,58,FALSE),0)</f>
        <v>0</v>
      </c>
      <c r="BN41" s="964">
        <f>IFERROR(VLOOKUP($B$25:$B$1048,高压数据库!$B:$CG,59,FALSE),0)</f>
        <v>0</v>
      </c>
      <c r="BO41" s="964">
        <f>IFERROR(VLOOKUP($B$25:$B$1048,高压数据库!$B:$CG,60,FALSE),0)</f>
        <v>0</v>
      </c>
      <c r="BP41" s="964">
        <f>IFERROR(VLOOKUP($B$25:$B$1048,高压数据库!$B:$CG,61,FALSE),0)</f>
        <v>0</v>
      </c>
      <c r="BQ41" s="964">
        <f>IFERROR(VLOOKUP($B$25:$B$1048,高压数据库!$B:$CG,62,FALSE),0)</f>
        <v>0</v>
      </c>
      <c r="BR41" s="964">
        <f>IFERROR(VLOOKUP($B$25:$B$1048,高压数据库!$B:$CG,63,FALSE),0)</f>
        <v>2</v>
      </c>
      <c r="BS41" s="964">
        <f>IFERROR(VLOOKUP($B$25:$B$1048,高压数据库!$B:$CG,64,FALSE),0)</f>
        <v>2</v>
      </c>
      <c r="BT41" s="964">
        <f>IFERROR(VLOOKUP($B$25:$B$1048,高压数据库!$B:$CG,65,FALSE),0)</f>
        <v>1</v>
      </c>
      <c r="BU41" s="964">
        <f>IFERROR(VLOOKUP($B$25:$B$1048,高压数据库!$B:$CG,66,FALSE),0)</f>
        <v>1</v>
      </c>
      <c r="BV41" s="964">
        <f>IFERROR(VLOOKUP($B$25:$B$1048,高压数据库!$B:$CG,67,FALSE),0)</f>
        <v>0</v>
      </c>
      <c r="BW41" s="964">
        <f>IFERROR(VLOOKUP($B$25:$B$1048,高压数据库!$B:$CG,68,FALSE),0)</f>
        <v>0</v>
      </c>
      <c r="BX41" s="964">
        <f>IFERROR(VLOOKUP($B$25:$B$1048,高压数据库!$B:$CG,69,FALSE),0)</f>
        <v>0</v>
      </c>
      <c r="BY41" s="964">
        <f>IFERROR(VLOOKUP($B$25:$B$1048,高压数据库!$B:$CG,70,FALSE),0)</f>
        <v>0</v>
      </c>
      <c r="BZ41" s="964">
        <f>IFERROR(VLOOKUP($B$25:$B$1048,高压数据库!$B:$CG,71,FALSE),0)</f>
        <v>0</v>
      </c>
      <c r="CA41" s="964">
        <f>IFERROR(VLOOKUP($B$25:$B$1048,高压数据库!$B:$CG,72,FALSE),0)</f>
        <v>0</v>
      </c>
      <c r="CB41" s="964">
        <f>IFERROR(VLOOKUP($B$25:$B$1048,高压数据库!$B:$CG,73,FALSE),0)</f>
        <v>0</v>
      </c>
      <c r="CC41" s="964">
        <f>IFERROR(VLOOKUP($B$25:$B$1048,高压数据库!$B:$CG,74,FALSE),0)</f>
        <v>0</v>
      </c>
      <c r="CD41" s="964">
        <f>IFERROR(VLOOKUP($B$25:$B$1048,高压数据库!$B:$CG,75,FALSE),0)</f>
        <v>1</v>
      </c>
      <c r="CE41" s="964">
        <f>IFERROR(VLOOKUP($B$25:$B$1048,高压数据库!$B:$CG,76,FALSE),0)</f>
        <v>1</v>
      </c>
      <c r="CF41" s="964">
        <f>IFERROR(VLOOKUP($B$25:$B$1048,高压数据库!$B:$CG,77,FALSE),0)</f>
        <v>0</v>
      </c>
      <c r="CG41" s="964">
        <f>IFERROR(VLOOKUP($B$25:$B$1048,高压数据库!$B:$CG,78,FALSE),0)</f>
        <v>0</v>
      </c>
      <c r="CH41" s="964">
        <f>IFERROR(VLOOKUP($B$25:$B$1048,高压数据库!$B:$CG,79,FALSE),0)</f>
        <v>0</v>
      </c>
      <c r="CI41" s="964">
        <f>IFERROR(VLOOKUP($B$25:$B$1048,高压数据库!$B:$CG,80,FALSE),0)</f>
        <v>0</v>
      </c>
      <c r="CJ41" s="964">
        <f>IFERROR(VLOOKUP($B$25:$B$1048,高压数据库!$B:$CG,81,FALSE),0)</f>
        <v>0</v>
      </c>
      <c r="CK41" s="964">
        <f>IFERROR(VLOOKUP($B$25:$B$1048,高压数据库!$B:$CG,82,FALSE),0)</f>
        <v>0</v>
      </c>
      <c r="CL41" s="964">
        <f>IFERROR(VLOOKUP($B$25:$B$1048,高压数据库!$B:$CG,83,FALSE),0)</f>
        <v>0</v>
      </c>
      <c r="CM41" s="964"/>
      <c r="CN41" s="964"/>
      <c r="CO41" s="964"/>
      <c r="CP41" s="964"/>
      <c r="CQ41" s="964"/>
      <c r="CR41" s="964"/>
      <c r="CS41" s="964">
        <f>IFERROR(VLOOKUP($B$25:$B$1048,高压数据库!$B:$CG,84,FALSE),0)</f>
        <v>0</v>
      </c>
    </row>
    <row r="42" customHeight="1" spans="1:97">
      <c r="A42" s="981"/>
      <c r="B42" s="979"/>
      <c r="C42" s="964"/>
      <c r="D42" s="964"/>
      <c r="E42" s="977"/>
      <c r="F42" s="977"/>
      <c r="G42" s="977"/>
      <c r="H42" s="972"/>
      <c r="I42" s="964"/>
      <c r="J42" s="973">
        <v>42</v>
      </c>
      <c r="K42" s="974"/>
      <c r="L42" s="964"/>
      <c r="M42" s="964"/>
      <c r="N42" s="964"/>
      <c r="O42" s="964"/>
      <c r="P42" s="964"/>
      <c r="Q42" s="964"/>
      <c r="R42" s="964"/>
      <c r="S42" s="964"/>
      <c r="T42" s="964"/>
      <c r="U42" s="964"/>
      <c r="V42" s="964"/>
      <c r="W42" s="964"/>
      <c r="X42" s="964"/>
      <c r="Y42" s="964"/>
      <c r="Z42" s="964"/>
      <c r="AA42" s="964"/>
      <c r="AB42" s="964"/>
      <c r="AC42" s="964"/>
      <c r="AD42" s="964"/>
      <c r="AE42" s="964"/>
      <c r="AF42" s="964"/>
      <c r="AG42" s="964"/>
      <c r="AH42" s="964"/>
      <c r="AI42" s="964"/>
      <c r="AJ42" s="964"/>
      <c r="AK42" s="964"/>
      <c r="AL42" s="964"/>
      <c r="AM42" s="964"/>
      <c r="AN42" s="964"/>
      <c r="AO42" s="964"/>
      <c r="AP42" s="964"/>
      <c r="AQ42" s="964"/>
      <c r="AR42" s="964"/>
      <c r="AS42" s="964"/>
      <c r="AT42" s="964"/>
      <c r="AU42" s="964"/>
      <c r="AV42" s="964"/>
      <c r="AW42" s="964"/>
      <c r="AX42" s="964"/>
      <c r="AY42" s="964"/>
      <c r="AZ42" s="964"/>
      <c r="BA42" s="964"/>
      <c r="BB42" s="964"/>
      <c r="BC42" s="964"/>
      <c r="BD42" s="964"/>
      <c r="BE42" s="964"/>
      <c r="BF42" s="964"/>
      <c r="BG42" s="964"/>
      <c r="BH42" s="964"/>
      <c r="BI42" s="964"/>
      <c r="BJ42" s="964"/>
      <c r="BK42" s="964"/>
      <c r="BL42" s="964"/>
      <c r="BM42" s="964"/>
      <c r="BN42" s="964"/>
      <c r="BO42" s="964"/>
      <c r="BP42" s="964"/>
      <c r="BQ42" s="964"/>
      <c r="BR42" s="964"/>
      <c r="BS42" s="964"/>
      <c r="BT42" s="964"/>
      <c r="BU42" s="964"/>
      <c r="BV42" s="964"/>
      <c r="BW42" s="964"/>
      <c r="BX42" s="964"/>
      <c r="BY42" s="964"/>
      <c r="BZ42" s="964"/>
      <c r="CA42" s="964"/>
      <c r="CB42" s="964"/>
      <c r="CC42" s="964"/>
      <c r="CD42" s="964"/>
      <c r="CE42" s="964"/>
      <c r="CF42" s="964"/>
      <c r="CG42" s="964"/>
      <c r="CH42" s="964"/>
      <c r="CI42" s="964"/>
      <c r="CJ42" s="964"/>
      <c r="CK42" s="964"/>
      <c r="CL42" s="964"/>
      <c r="CM42" s="964"/>
      <c r="CN42" s="964"/>
      <c r="CO42" s="964"/>
      <c r="CP42" s="964"/>
      <c r="CQ42" s="964"/>
      <c r="CR42" s="964"/>
      <c r="CS42" s="964"/>
    </row>
    <row r="43" customHeight="1" spans="1:97">
      <c r="A43" s="978" t="s">
        <v>276</v>
      </c>
      <c r="B43" s="979" t="s">
        <v>164</v>
      </c>
      <c r="C43" s="964" t="str">
        <f>IFERROR(VLOOKUP($B:$B,高压数据库!$B:$C,2,FALSE),0)</f>
        <v>双回45-90度转角杆</v>
      </c>
      <c r="D43" s="964">
        <f>IFERROR(VLOOKUP($B:$B,高压数据库!$B:$D,3,FALSE),0)</f>
        <v>15</v>
      </c>
      <c r="E43" s="971" t="s">
        <v>120</v>
      </c>
      <c r="F43" s="971" t="s">
        <v>266</v>
      </c>
      <c r="G43" s="971" t="s">
        <v>267</v>
      </c>
      <c r="H43" s="972" t="s">
        <v>268</v>
      </c>
      <c r="I43" s="964">
        <f>IFERROR(VLOOKUP($B:$B,高压数据库!$B:$I,8,FALSE),0)</f>
        <v>2.3</v>
      </c>
      <c r="J43" s="980"/>
      <c r="K43" s="974"/>
      <c r="L43" s="964">
        <f>IFERROR(VLOOKUP($B$25:$B$1048,高压数据库!$B:$CG,11,FALSE),0)</f>
        <v>1</v>
      </c>
      <c r="M43" s="964">
        <f>IFERROR(VLOOKUP($B$25:$B$1048,高压数据库!$B:$CG,12,FALSE),0)</f>
        <v>0</v>
      </c>
      <c r="N43" s="964">
        <f>IFERROR(VLOOKUP($B$25:$B$1048,高压数据库!$B:$CG,13,FALSE),0)</f>
        <v>1</v>
      </c>
      <c r="O43" s="964">
        <f>IFERROR(VLOOKUP($B$25:$B$1048,高压数据库!$B:$CG,14,FALSE),0)</f>
        <v>0</v>
      </c>
      <c r="P43" s="964">
        <f>IFERROR(VLOOKUP($B$25:$B$1048,高压数据库!$B:$CG,15,FALSE),0)</f>
        <v>0</v>
      </c>
      <c r="Q43" s="964">
        <f>IFERROR(VLOOKUP($B$25:$B$1048,高压数据库!$B:$CG,16,FALSE),0)</f>
        <v>2</v>
      </c>
      <c r="R43" s="964">
        <f>IFERROR(VLOOKUP($B$25:$B$1048,高压数据库!$B:$CG,17,FALSE),0)</f>
        <v>0</v>
      </c>
      <c r="S43" s="964">
        <f>IFERROR(VLOOKUP($B$25:$B$1048,高压数据库!$B:$CG,18,FALSE),0)</f>
        <v>0</v>
      </c>
      <c r="T43" s="964">
        <f>IFERROR(VLOOKUP($B$25:$B$1048,高压数据库!$B:$CG,19,FALSE),0)</f>
        <v>4</v>
      </c>
      <c r="U43" s="964">
        <f>IFERROR(VLOOKUP($B$25:$B$1048,高压数据库!$B:$CG,20,FALSE),0)</f>
        <v>24</v>
      </c>
      <c r="V43" s="964">
        <f>IFERROR(VLOOKUP($B$25:$B$1048,高压数据库!$B:$CG,21,FALSE),0)</f>
        <v>6</v>
      </c>
      <c r="W43" s="964">
        <f>IFERROR(VLOOKUP($B$25:$B$1048,高压数据库!$B:$CG,22,FALSE),0)</f>
        <v>12</v>
      </c>
      <c r="X43" s="964">
        <f>IFERROR(VLOOKUP($B$25:$B$1048,高压数据库!$B:$CG,23,FALSE),0)</f>
        <v>0</v>
      </c>
      <c r="Y43" s="964">
        <f>IFERROR(VLOOKUP($B$25:$B$1048,高压数据库!$B:$CG,24,FALSE),0)</f>
        <v>0</v>
      </c>
      <c r="Z43" s="964">
        <f>IFERROR(VLOOKUP($B$25:$B$1048,高压数据库!$B:$CG,25,FALSE),0)</f>
        <v>0</v>
      </c>
      <c r="AA43" s="964">
        <f>IFERROR(VLOOKUP($B$25:$B$1048,高压数据库!$B:$CG,26,FALSE),0)</f>
        <v>0</v>
      </c>
      <c r="AB43" s="964">
        <f>IFERROR(VLOOKUP($B$25:$B$1048,高压数据库!$B:$CG,27,FALSE),0)</f>
        <v>2</v>
      </c>
      <c r="AC43" s="964">
        <f>IFERROR(VLOOKUP($B$25:$B$1048,高压数据库!$B:$CG,28,FALSE),0)</f>
        <v>0</v>
      </c>
      <c r="AD43" s="964">
        <f>IFERROR(VLOOKUP($B$25:$B$1048,高压数据库!$B:$CG,29,FALSE),0)</f>
        <v>0</v>
      </c>
      <c r="AE43" s="964">
        <f>IFERROR(VLOOKUP($B$25:$B$1048,高压数据库!$B:$CG,30,FALSE),0)</f>
        <v>0</v>
      </c>
      <c r="AF43" s="964">
        <f>IFERROR(VLOOKUP($B$25:$B$1048,高压数据库!$B:$CG,31,FALSE),0)</f>
        <v>0</v>
      </c>
      <c r="AG43" s="964">
        <f>IFERROR(VLOOKUP($B$25:$B$1048,高压数据库!$B:$CG,32,FALSE),0)</f>
        <v>0</v>
      </c>
      <c r="AH43" s="964">
        <f>IFERROR(VLOOKUP($B$25:$B$1048,高压数据库!$B:$CG,33,FALSE),0)</f>
        <v>0</v>
      </c>
      <c r="AI43" s="964">
        <f>IFERROR(VLOOKUP($B$25:$B$1048,高压数据库!$B:$CG,34,FALSE),0)</f>
        <v>0</v>
      </c>
      <c r="AJ43" s="964">
        <f>IFERROR(VLOOKUP($B$25:$B$1048,高压数据库!$B:$CG,35,FALSE),0)</f>
        <v>0</v>
      </c>
      <c r="AK43" s="964">
        <f>IFERROR(VLOOKUP($B$25:$B$1048,高压数据库!$B:$CG,36,FALSE),0)</f>
        <v>0</v>
      </c>
      <c r="AL43" s="964">
        <f>IFERROR(VLOOKUP($B$25:$B$1048,高压数据库!$B:$CG,37,FALSE),0)</f>
        <v>0</v>
      </c>
      <c r="AM43" s="964">
        <f>IFERROR(VLOOKUP($B$25:$B$1048,高压数据库!$B:$CG,38,FALSE),0)</f>
        <v>0</v>
      </c>
      <c r="AN43" s="964">
        <f>IFERROR(VLOOKUP($B$25:$B$1048,高压数据库!$B:$CG,39,FALSE),0)</f>
        <v>0</v>
      </c>
      <c r="AO43" s="964">
        <f>IFERROR(VLOOKUP($B$25:$B$1048,高压数据库!$B:$CG,40,FALSE),0)</f>
        <v>0</v>
      </c>
      <c r="AP43" s="964">
        <f>IFERROR(VLOOKUP($B$25:$B$1048,高压数据库!$B:$CG,41,FALSE),0)</f>
        <v>0</v>
      </c>
      <c r="AQ43" s="964">
        <f>IFERROR(VLOOKUP($B$25:$B$1048,高压数据库!$B:$CG,42,FALSE),0)</f>
        <v>1</v>
      </c>
      <c r="AR43" s="964">
        <f>IFERROR(VLOOKUP($B$25:$B$1048,高压数据库!$B:$CG,43,FALSE),0)</f>
        <v>1</v>
      </c>
      <c r="AS43" s="964">
        <f>IFERROR(VLOOKUP($B$25:$B$1048,高压数据库!$B:$CG,44,FALSE),0)</f>
        <v>0</v>
      </c>
      <c r="AT43" s="964">
        <f>IFERROR(VLOOKUP($B$25:$B$1048,高压数据库!$B:$CG,45,FALSE),0)</f>
        <v>0</v>
      </c>
      <c r="AU43" s="964">
        <f>IFERROR(VLOOKUP($B$25:$B$1048,高压数据库!$B:$CG,46,FALSE),0)</f>
        <v>0</v>
      </c>
      <c r="AV43" s="964">
        <f>IFERROR(VLOOKUP($B$25:$B$1048,高压数据库!$B:$CG,47,FALSE),0)</f>
        <v>0</v>
      </c>
      <c r="AW43" s="964">
        <f>IFERROR(VLOOKUP($B$25:$B$1048,高压数据库!$B:$CG,48,FALSE),0)</f>
        <v>1</v>
      </c>
      <c r="AX43" s="964">
        <f>IFERROR(VLOOKUP($B$25:$B$1048,高压数据库!$B:$CG,49,FALSE),0)</f>
        <v>1</v>
      </c>
      <c r="AY43" s="964">
        <f>IFERROR(VLOOKUP($B$25:$B$1048,高压数据库!$B:$CG,50,FALSE),0)</f>
        <v>0</v>
      </c>
      <c r="AZ43" s="964">
        <f>IFERROR(VLOOKUP($B$25:$B$1048,高压数据库!$B:$CG,51,FALSE),0)</f>
        <v>0</v>
      </c>
      <c r="BA43" s="964">
        <f>IFERROR(VLOOKUP($B$25:$B$1048,高压数据库!$B:$CG,52,FALSE),0)</f>
        <v>0</v>
      </c>
      <c r="BB43" s="964">
        <f>IFERROR(VLOOKUP($B$25:$B$1048,高压数据库!$B:$CG,53,FALSE),0)</f>
        <v>0</v>
      </c>
      <c r="BC43" s="964">
        <f>IFERROR(VLOOKUP($B$25:$B$1048,高压数据库!$B:$CG,54,FALSE),0)</f>
        <v>0</v>
      </c>
      <c r="BD43" s="964">
        <f>IFERROR(VLOOKUP($B$25:$B$1048,高压数据库!$B:$CG,55,FALSE),0)</f>
        <v>0</v>
      </c>
      <c r="BE43" s="964">
        <f>IFERROR(VLOOKUP($B$25:$B$1048,高压数据库!$B:$CG,56,FALSE),0)</f>
        <v>2</v>
      </c>
      <c r="BF43" s="964">
        <f>IFERROR(VLOOKUP($B$25:$B$1048,高压数据库!$B:$CG,57,FALSE),0)</f>
        <v>0</v>
      </c>
      <c r="BG43" s="964"/>
      <c r="BH43" s="964"/>
      <c r="BI43" s="964"/>
      <c r="BJ43" s="964"/>
      <c r="BK43" s="964"/>
      <c r="BL43" s="964"/>
      <c r="BM43" s="964">
        <f>IFERROR(VLOOKUP($B$25:$B$1048,高压数据库!$B:$CG,58,FALSE),0)</f>
        <v>2</v>
      </c>
      <c r="BN43" s="964">
        <f>IFERROR(VLOOKUP($B$25:$B$1048,高压数据库!$B:$CG,59,FALSE),0)</f>
        <v>0</v>
      </c>
      <c r="BO43" s="964">
        <f>IFERROR(VLOOKUP($B$25:$B$1048,高压数据库!$B:$CG,60,FALSE),0)</f>
        <v>2</v>
      </c>
      <c r="BP43" s="964">
        <f>IFERROR(VLOOKUP($B$25:$B$1048,高压数据库!$B:$CG,61,FALSE),0)</f>
        <v>0</v>
      </c>
      <c r="BQ43" s="964">
        <f>IFERROR(VLOOKUP($B$25:$B$1048,高压数据库!$B:$CG,62,FALSE),0)</f>
        <v>0</v>
      </c>
      <c r="BR43" s="964">
        <f>IFERROR(VLOOKUP($B$25:$B$1048,高压数据库!$B:$CG,63,FALSE),0)</f>
        <v>0</v>
      </c>
      <c r="BS43" s="964">
        <f>IFERROR(VLOOKUP($B$25:$B$1048,高压数据库!$B:$CG,64,FALSE),0)</f>
        <v>0</v>
      </c>
      <c r="BT43" s="964">
        <f>IFERROR(VLOOKUP($B$25:$B$1048,高压数据库!$B:$CG,65,FALSE),0)</f>
        <v>0</v>
      </c>
      <c r="BU43" s="964">
        <f>IFERROR(VLOOKUP($B$25:$B$1048,高压数据库!$B:$CG,66,FALSE),0)</f>
        <v>0</v>
      </c>
      <c r="BV43" s="964">
        <f>IFERROR(VLOOKUP($B$25:$B$1048,高压数据库!$B:$CG,67,FALSE),0)</f>
        <v>0</v>
      </c>
      <c r="BW43" s="964">
        <f>IFERROR(VLOOKUP($B$25:$B$1048,高压数据库!$B:$CG,68,FALSE),0)</f>
        <v>0</v>
      </c>
      <c r="BX43" s="964">
        <f>IFERROR(VLOOKUP($B$25:$B$1048,高压数据库!$B:$CG,69,FALSE),0)</f>
        <v>4</v>
      </c>
      <c r="BY43" s="964">
        <f>IFERROR(VLOOKUP($B$25:$B$1048,高压数据库!$B:$CG,70,FALSE),0)</f>
        <v>4</v>
      </c>
      <c r="BZ43" s="964">
        <f>IFERROR(VLOOKUP($B$25:$B$1048,高压数据库!$B:$CG,71,FALSE),0)</f>
        <v>0</v>
      </c>
      <c r="CA43" s="964">
        <f>IFERROR(VLOOKUP($B$25:$B$1048,高压数据库!$B:$CG,72,FALSE),0)</f>
        <v>1</v>
      </c>
      <c r="CB43" s="964">
        <f>IFERROR(VLOOKUP($B$25:$B$1048,高压数据库!$B:$CG,73,FALSE),0)</f>
        <v>0</v>
      </c>
      <c r="CC43" s="964">
        <f>IFERROR(VLOOKUP($B$25:$B$1048,高压数据库!$B:$CG,74,FALSE),0)</f>
        <v>1</v>
      </c>
      <c r="CD43" s="964">
        <f>IFERROR(VLOOKUP($B$25:$B$1048,高压数据库!$B:$CG,75,FALSE),0)</f>
        <v>0</v>
      </c>
      <c r="CE43" s="964">
        <f>IFERROR(VLOOKUP($B$25:$B$1048,高压数据库!$B:$CG,76,FALSE),0)</f>
        <v>0</v>
      </c>
      <c r="CF43" s="964">
        <f>IFERROR(VLOOKUP($B$25:$B$1048,高压数据库!$B:$CG,77,FALSE),0)</f>
        <v>0</v>
      </c>
      <c r="CG43" s="964">
        <f>IFERROR(VLOOKUP($B$25:$B$1048,高压数据库!$B:$CG,78,FALSE),0)</f>
        <v>0</v>
      </c>
      <c r="CH43" s="964">
        <f>IFERROR(VLOOKUP($B$25:$B$1048,高压数据库!$B:$CG,79,FALSE),0)</f>
        <v>0</v>
      </c>
      <c r="CI43" s="964">
        <f>IFERROR(VLOOKUP($B$25:$B$1048,高压数据库!$B:$CG,80,FALSE),0)</f>
        <v>0</v>
      </c>
      <c r="CJ43" s="964">
        <f>IFERROR(VLOOKUP($B$25:$B$1048,高压数据库!$B:$CG,81,FALSE),0)</f>
        <v>0</v>
      </c>
      <c r="CK43" s="964">
        <f>IFERROR(VLOOKUP($B$25:$B$1048,高压数据库!$B:$CG,82,FALSE),0)</f>
        <v>0</v>
      </c>
      <c r="CL43" s="964">
        <f>IFERROR(VLOOKUP($B$25:$B$1048,高压数据库!$B:$CG,83,FALSE),0)</f>
        <v>0</v>
      </c>
      <c r="CM43" s="964"/>
      <c r="CN43" s="964"/>
      <c r="CO43" s="964"/>
      <c r="CP43" s="964"/>
      <c r="CQ43" s="964"/>
      <c r="CR43" s="964"/>
      <c r="CS43" s="964">
        <f>IFERROR(VLOOKUP($B$25:$B$1048,高压数据库!$B:$CG,84,FALSE),0)</f>
        <v>0</v>
      </c>
    </row>
    <row r="44" customHeight="1" spans="1:97">
      <c r="A44" s="981"/>
      <c r="B44" s="979"/>
      <c r="C44" s="964"/>
      <c r="D44" s="964"/>
      <c r="E44" s="977"/>
      <c r="F44" s="977"/>
      <c r="G44" s="977"/>
      <c r="H44" s="972"/>
      <c r="I44" s="964"/>
      <c r="J44" s="973">
        <v>50.44</v>
      </c>
      <c r="K44" s="974"/>
      <c r="L44" s="964"/>
      <c r="M44" s="964"/>
      <c r="N44" s="964"/>
      <c r="O44" s="964"/>
      <c r="P44" s="964"/>
      <c r="Q44" s="964"/>
      <c r="R44" s="964"/>
      <c r="S44" s="964"/>
      <c r="T44" s="964"/>
      <c r="U44" s="964"/>
      <c r="V44" s="964"/>
      <c r="W44" s="964"/>
      <c r="X44" s="964"/>
      <c r="Y44" s="964"/>
      <c r="Z44" s="964"/>
      <c r="AA44" s="964"/>
      <c r="AB44" s="964"/>
      <c r="AC44" s="964"/>
      <c r="AD44" s="964"/>
      <c r="AE44" s="964"/>
      <c r="AF44" s="964"/>
      <c r="AG44" s="964"/>
      <c r="AH44" s="964"/>
      <c r="AI44" s="964"/>
      <c r="AJ44" s="964"/>
      <c r="AK44" s="964"/>
      <c r="AL44" s="964"/>
      <c r="AM44" s="964"/>
      <c r="AN44" s="964"/>
      <c r="AO44" s="964"/>
      <c r="AP44" s="964"/>
      <c r="AQ44" s="964"/>
      <c r="AR44" s="964"/>
      <c r="AS44" s="964"/>
      <c r="AT44" s="964"/>
      <c r="AU44" s="964"/>
      <c r="AV44" s="964"/>
      <c r="AW44" s="964"/>
      <c r="AX44" s="964"/>
      <c r="AY44" s="964"/>
      <c r="AZ44" s="964"/>
      <c r="BA44" s="964"/>
      <c r="BB44" s="964"/>
      <c r="BC44" s="964"/>
      <c r="BD44" s="964"/>
      <c r="BE44" s="964"/>
      <c r="BF44" s="964"/>
      <c r="BG44" s="964"/>
      <c r="BH44" s="964"/>
      <c r="BI44" s="964"/>
      <c r="BJ44" s="964"/>
      <c r="BK44" s="964"/>
      <c r="BL44" s="964"/>
      <c r="BM44" s="964"/>
      <c r="BN44" s="964"/>
      <c r="BO44" s="964"/>
      <c r="BP44" s="964"/>
      <c r="BQ44" s="964"/>
      <c r="BR44" s="964"/>
      <c r="BS44" s="964"/>
      <c r="BT44" s="964"/>
      <c r="BU44" s="964"/>
      <c r="BV44" s="964"/>
      <c r="BW44" s="964"/>
      <c r="BX44" s="964"/>
      <c r="BY44" s="964"/>
      <c r="BZ44" s="964"/>
      <c r="CA44" s="964"/>
      <c r="CB44" s="964"/>
      <c r="CC44" s="964"/>
      <c r="CD44" s="964"/>
      <c r="CE44" s="964"/>
      <c r="CF44" s="964"/>
      <c r="CG44" s="964"/>
      <c r="CH44" s="964"/>
      <c r="CI44" s="964"/>
      <c r="CJ44" s="964"/>
      <c r="CK44" s="964"/>
      <c r="CL44" s="964"/>
      <c r="CM44" s="964"/>
      <c r="CN44" s="964"/>
      <c r="CO44" s="964"/>
      <c r="CP44" s="964"/>
      <c r="CQ44" s="964"/>
      <c r="CR44" s="964"/>
      <c r="CS44" s="964"/>
    </row>
    <row r="45" customHeight="1" spans="1:97">
      <c r="A45" s="978" t="s">
        <v>277</v>
      </c>
      <c r="B45" s="979" t="s">
        <v>155</v>
      </c>
      <c r="C45" s="964" t="str">
        <f>IFERROR(VLOOKUP($B:$B,高压数据库!$B:$C,2,FALSE),0)</f>
        <v>双回直线杆</v>
      </c>
      <c r="D45" s="964">
        <f>IFERROR(VLOOKUP($B:$B,高压数据库!$B:$D,3,FALSE),0)</f>
        <v>15</v>
      </c>
      <c r="E45" s="971" t="s">
        <v>120</v>
      </c>
      <c r="F45" s="971" t="s">
        <v>266</v>
      </c>
      <c r="G45" s="971" t="s">
        <v>267</v>
      </c>
      <c r="H45" s="972" t="s">
        <v>268</v>
      </c>
      <c r="I45" s="964">
        <f>IFERROR(VLOOKUP($B:$B,高压数据库!$B:$I,8,FALSE),0)</f>
        <v>2.3</v>
      </c>
      <c r="J45" s="980"/>
      <c r="K45" s="974"/>
      <c r="L45" s="964">
        <f>IFERROR(VLOOKUP($B$25:$B$1048,高压数据库!$B:$CG,11,FALSE),0)</f>
        <v>0</v>
      </c>
      <c r="M45" s="964">
        <f>IFERROR(VLOOKUP($B$25:$B$1048,高压数据库!$B:$CG,12,FALSE),0)</f>
        <v>0</v>
      </c>
      <c r="N45" s="964">
        <f>IFERROR(VLOOKUP($B$25:$B$1048,高压数据库!$B:$CG,13,FALSE),0)</f>
        <v>0</v>
      </c>
      <c r="O45" s="964">
        <f>IFERROR(VLOOKUP($B$25:$B$1048,高压数据库!$B:$CG,14,FALSE),0)</f>
        <v>0</v>
      </c>
      <c r="P45" s="964">
        <f>IFERROR(VLOOKUP($B$25:$B$1048,高压数据库!$B:$CG,15,FALSE),0)</f>
        <v>0</v>
      </c>
      <c r="Q45" s="964">
        <f>IFERROR(VLOOKUP($B$25:$B$1048,高压数据库!$B:$CG,16,FALSE),0)</f>
        <v>0</v>
      </c>
      <c r="R45" s="964">
        <f>IFERROR(VLOOKUP($B$25:$B$1048,高压数据库!$B:$CG,17,FALSE),0)</f>
        <v>0</v>
      </c>
      <c r="S45" s="964">
        <f>IFERROR(VLOOKUP($B$25:$B$1048,高压数据库!$B:$CG,18,FALSE),0)</f>
        <v>0</v>
      </c>
      <c r="T45" s="964">
        <f>IFERROR(VLOOKUP($B$25:$B$1048,高压数据库!$B:$CG,19,FALSE),0)</f>
        <v>0</v>
      </c>
      <c r="U45" s="964">
        <f>IFERROR(VLOOKUP($B$25:$B$1048,高压数据库!$B:$CG,20,FALSE),0)</f>
        <v>0</v>
      </c>
      <c r="V45" s="964">
        <f>IFERROR(VLOOKUP($B$25:$B$1048,高压数据库!$B:$CG,21,FALSE),0)</f>
        <v>6</v>
      </c>
      <c r="W45" s="964">
        <f>IFERROR(VLOOKUP($B$25:$B$1048,高压数据库!$B:$CG,22,FALSE),0)</f>
        <v>0</v>
      </c>
      <c r="X45" s="964">
        <f>IFERROR(VLOOKUP($B$25:$B$1048,高压数据库!$B:$CG,23,FALSE),0)</f>
        <v>0</v>
      </c>
      <c r="Y45" s="964">
        <f>IFERROR(VLOOKUP($B$25:$B$1048,高压数据库!$B:$CG,24,FALSE),0)</f>
        <v>0</v>
      </c>
      <c r="Z45" s="964">
        <f>IFERROR(VLOOKUP($B$25:$B$1048,高压数据库!$B:$CG,25,FALSE),0)</f>
        <v>0</v>
      </c>
      <c r="AA45" s="964">
        <f>IFERROR(VLOOKUP($B$25:$B$1048,高压数据库!$B:$CG,26,FALSE),0)</f>
        <v>0</v>
      </c>
      <c r="AB45" s="964">
        <f>IFERROR(VLOOKUP($B$25:$B$1048,高压数据库!$B:$CG,27,FALSE),0)</f>
        <v>0</v>
      </c>
      <c r="AC45" s="964">
        <f>IFERROR(VLOOKUP($B$25:$B$1048,高压数据库!$B:$CG,28,FALSE),0)</f>
        <v>0</v>
      </c>
      <c r="AD45" s="964">
        <f>IFERROR(VLOOKUP($B$25:$B$1048,高压数据库!$B:$CG,29,FALSE),0)</f>
        <v>0</v>
      </c>
      <c r="AE45" s="964">
        <f>IFERROR(VLOOKUP($B$25:$B$1048,高压数据库!$B:$CG,30,FALSE),0)</f>
        <v>0</v>
      </c>
      <c r="AF45" s="964">
        <f>IFERROR(VLOOKUP($B$25:$B$1048,高压数据库!$B:$CG,31,FALSE),0)</f>
        <v>1</v>
      </c>
      <c r="AG45" s="964">
        <f>IFERROR(VLOOKUP($B$25:$B$1048,高压数据库!$B:$CG,32,FALSE),0)</f>
        <v>0</v>
      </c>
      <c r="AH45" s="964">
        <f>IFERROR(VLOOKUP($B$25:$B$1048,高压数据库!$B:$CG,33,FALSE),0)</f>
        <v>0</v>
      </c>
      <c r="AI45" s="964">
        <f>IFERROR(VLOOKUP($B$25:$B$1048,高压数据库!$B:$CG,34,FALSE),0)</f>
        <v>0</v>
      </c>
      <c r="AJ45" s="964">
        <f>IFERROR(VLOOKUP($B$25:$B$1048,高压数据库!$B:$CG,35,FALSE),0)</f>
        <v>1</v>
      </c>
      <c r="AK45" s="964">
        <f>IFERROR(VLOOKUP($B$25:$B$1048,高压数据库!$B:$CG,36,FALSE),0)</f>
        <v>0</v>
      </c>
      <c r="AL45" s="964">
        <f>IFERROR(VLOOKUP($B$25:$B$1048,高压数据库!$B:$CG,37,FALSE),0)</f>
        <v>0</v>
      </c>
      <c r="AM45" s="964">
        <f>IFERROR(VLOOKUP($B$25:$B$1048,高压数据库!$B:$CG,38,FALSE),0)</f>
        <v>0</v>
      </c>
      <c r="AN45" s="964">
        <f>IFERROR(VLOOKUP($B$25:$B$1048,高压数据库!$B:$CG,39,FALSE),0)</f>
        <v>0</v>
      </c>
      <c r="AO45" s="964">
        <f>IFERROR(VLOOKUP($B$25:$B$1048,高压数据库!$B:$CG,40,FALSE),0)</f>
        <v>0</v>
      </c>
      <c r="AP45" s="964">
        <f>IFERROR(VLOOKUP($B$25:$B$1048,高压数据库!$B:$CG,41,FALSE),0)</f>
        <v>0</v>
      </c>
      <c r="AQ45" s="964">
        <f>IFERROR(VLOOKUP($B$25:$B$1048,高压数据库!$B:$CG,42,FALSE),0)</f>
        <v>0</v>
      </c>
      <c r="AR45" s="964">
        <f>IFERROR(VLOOKUP($B$25:$B$1048,高压数据库!$B:$CG,43,FALSE),0)</f>
        <v>0</v>
      </c>
      <c r="AS45" s="964">
        <f>IFERROR(VLOOKUP($B$25:$B$1048,高压数据库!$B:$CG,44,FALSE),0)</f>
        <v>0</v>
      </c>
      <c r="AT45" s="964">
        <f>IFERROR(VLOOKUP($B$25:$B$1048,高压数据库!$B:$CG,45,FALSE),0)</f>
        <v>0</v>
      </c>
      <c r="AU45" s="964">
        <f>IFERROR(VLOOKUP($B$25:$B$1048,高压数据库!$B:$CG,46,FALSE),0)</f>
        <v>0</v>
      </c>
      <c r="AV45" s="964">
        <f>IFERROR(VLOOKUP($B$25:$B$1048,高压数据库!$B:$CG,47,FALSE),0)</f>
        <v>0</v>
      </c>
      <c r="AW45" s="964">
        <f>IFERROR(VLOOKUP($B$25:$B$1048,高压数据库!$B:$CG,48,FALSE),0)</f>
        <v>0</v>
      </c>
      <c r="AX45" s="964">
        <f>IFERROR(VLOOKUP($B$25:$B$1048,高压数据库!$B:$CG,49,FALSE),0)</f>
        <v>0</v>
      </c>
      <c r="AY45" s="964">
        <f>IFERROR(VLOOKUP($B$25:$B$1048,高压数据库!$B:$CG,50,FALSE),0)</f>
        <v>0</v>
      </c>
      <c r="AZ45" s="964">
        <f>IFERROR(VLOOKUP($B$25:$B$1048,高压数据库!$B:$CG,51,FALSE),0)</f>
        <v>0</v>
      </c>
      <c r="BA45" s="964">
        <f>IFERROR(VLOOKUP($B$25:$B$1048,高压数据库!$B:$CG,52,FALSE),0)</f>
        <v>0</v>
      </c>
      <c r="BB45" s="964">
        <f>IFERROR(VLOOKUP($B$25:$B$1048,高压数据库!$B:$CG,53,FALSE),0)</f>
        <v>0</v>
      </c>
      <c r="BC45" s="964">
        <f>IFERROR(VLOOKUP($B$25:$B$1048,高压数据库!$B:$CG,54,FALSE),0)</f>
        <v>0</v>
      </c>
      <c r="BD45" s="964">
        <f>IFERROR(VLOOKUP($B$25:$B$1048,高压数据库!$B:$CG,55,FALSE),0)</f>
        <v>0</v>
      </c>
      <c r="BE45" s="964">
        <f>IFERROR(VLOOKUP($B$25:$B$1048,高压数据库!$B:$CG,56,FALSE),0)</f>
        <v>0</v>
      </c>
      <c r="BF45" s="964">
        <f>IFERROR(VLOOKUP($B$25:$B$1048,高压数据库!$B:$CG,57,FALSE),0)</f>
        <v>0</v>
      </c>
      <c r="BG45" s="964"/>
      <c r="BH45" s="964"/>
      <c r="BI45" s="964"/>
      <c r="BJ45" s="964"/>
      <c r="BK45" s="964"/>
      <c r="BL45" s="964"/>
      <c r="BM45" s="964">
        <f>IFERROR(VLOOKUP($B$25:$B$1048,高压数据库!$B:$CG,58,FALSE),0)</f>
        <v>0</v>
      </c>
      <c r="BN45" s="964">
        <f>IFERROR(VLOOKUP($B$25:$B$1048,高压数据库!$B:$CG,59,FALSE),0)</f>
        <v>0</v>
      </c>
      <c r="BO45" s="964">
        <f>IFERROR(VLOOKUP($B$25:$B$1048,高压数据库!$B:$CG,60,FALSE),0)</f>
        <v>0</v>
      </c>
      <c r="BP45" s="964">
        <f>IFERROR(VLOOKUP($B$25:$B$1048,高压数据库!$B:$CG,61,FALSE),0)</f>
        <v>0</v>
      </c>
      <c r="BQ45" s="964">
        <f>IFERROR(VLOOKUP($B$25:$B$1048,高压数据库!$B:$CG,62,FALSE),0)</f>
        <v>0</v>
      </c>
      <c r="BR45" s="964">
        <f>IFERROR(VLOOKUP($B$25:$B$1048,高压数据库!$B:$CG,63,FALSE),0)</f>
        <v>2</v>
      </c>
      <c r="BS45" s="964">
        <f>IFERROR(VLOOKUP($B$25:$B$1048,高压数据库!$B:$CG,64,FALSE),0)</f>
        <v>2</v>
      </c>
      <c r="BT45" s="964">
        <f>IFERROR(VLOOKUP($B$25:$B$1048,高压数据库!$B:$CG,65,FALSE),0)</f>
        <v>1</v>
      </c>
      <c r="BU45" s="964">
        <f>IFERROR(VLOOKUP($B$25:$B$1048,高压数据库!$B:$CG,66,FALSE),0)</f>
        <v>1</v>
      </c>
      <c r="BV45" s="964">
        <f>IFERROR(VLOOKUP($B$25:$B$1048,高压数据库!$B:$CG,67,FALSE),0)</f>
        <v>0</v>
      </c>
      <c r="BW45" s="964">
        <f>IFERROR(VLOOKUP($B$25:$B$1048,高压数据库!$B:$CG,68,FALSE),0)</f>
        <v>0</v>
      </c>
      <c r="BX45" s="964">
        <f>IFERROR(VLOOKUP($B$25:$B$1048,高压数据库!$B:$CG,69,FALSE),0)</f>
        <v>0</v>
      </c>
      <c r="BY45" s="964">
        <f>IFERROR(VLOOKUP($B$25:$B$1048,高压数据库!$B:$CG,70,FALSE),0)</f>
        <v>0</v>
      </c>
      <c r="BZ45" s="964">
        <f>IFERROR(VLOOKUP($B$25:$B$1048,高压数据库!$B:$CG,71,FALSE),0)</f>
        <v>0</v>
      </c>
      <c r="CA45" s="964">
        <f>IFERROR(VLOOKUP($B$25:$B$1048,高压数据库!$B:$CG,72,FALSE),0)</f>
        <v>0</v>
      </c>
      <c r="CB45" s="964">
        <f>IFERROR(VLOOKUP($B$25:$B$1048,高压数据库!$B:$CG,73,FALSE),0)</f>
        <v>0</v>
      </c>
      <c r="CC45" s="964">
        <f>IFERROR(VLOOKUP($B$25:$B$1048,高压数据库!$B:$CG,74,FALSE),0)</f>
        <v>0</v>
      </c>
      <c r="CD45" s="964">
        <f>IFERROR(VLOOKUP($B$25:$B$1048,高压数据库!$B:$CG,75,FALSE),0)</f>
        <v>1</v>
      </c>
      <c r="CE45" s="964">
        <f>IFERROR(VLOOKUP($B$25:$B$1048,高压数据库!$B:$CG,76,FALSE),0)</f>
        <v>1</v>
      </c>
      <c r="CF45" s="964">
        <f>IFERROR(VLOOKUP($B$25:$B$1048,高压数据库!$B:$CG,77,FALSE),0)</f>
        <v>0</v>
      </c>
      <c r="CG45" s="964">
        <f>IFERROR(VLOOKUP($B$25:$B$1048,高压数据库!$B:$CG,78,FALSE),0)</f>
        <v>0</v>
      </c>
      <c r="CH45" s="964">
        <f>IFERROR(VLOOKUP($B$25:$B$1048,高压数据库!$B:$CG,79,FALSE),0)</f>
        <v>0</v>
      </c>
      <c r="CI45" s="964">
        <f>IFERROR(VLOOKUP($B$25:$B$1048,高压数据库!$B:$CG,80,FALSE),0)</f>
        <v>0</v>
      </c>
      <c r="CJ45" s="964">
        <f>IFERROR(VLOOKUP($B$25:$B$1048,高压数据库!$B:$CG,81,FALSE),0)</f>
        <v>0</v>
      </c>
      <c r="CK45" s="964">
        <f>IFERROR(VLOOKUP($B$25:$B$1048,高压数据库!$B:$CG,82,FALSE),0)</f>
        <v>0</v>
      </c>
      <c r="CL45" s="964">
        <f>IFERROR(VLOOKUP($B$25:$B$1048,高压数据库!$B:$CG,83,FALSE),0)</f>
        <v>0</v>
      </c>
      <c r="CM45" s="964"/>
      <c r="CN45" s="964"/>
      <c r="CO45" s="964"/>
      <c r="CP45" s="964"/>
      <c r="CQ45" s="964"/>
      <c r="CR45" s="964"/>
      <c r="CS45" s="964">
        <f>IFERROR(VLOOKUP($B$25:$B$1048,高压数据库!$B:$CG,84,FALSE),0)</f>
        <v>0</v>
      </c>
    </row>
    <row r="46" customHeight="1" spans="1:97">
      <c r="A46" s="981"/>
      <c r="B46" s="979"/>
      <c r="C46" s="964"/>
      <c r="D46" s="964"/>
      <c r="E46" s="977"/>
      <c r="F46" s="977"/>
      <c r="G46" s="977"/>
      <c r="H46" s="972"/>
      <c r="I46" s="964"/>
      <c r="J46" s="973">
        <v>50.44</v>
      </c>
      <c r="K46" s="974"/>
      <c r="L46" s="964"/>
      <c r="M46" s="964"/>
      <c r="N46" s="964"/>
      <c r="O46" s="964"/>
      <c r="P46" s="964"/>
      <c r="Q46" s="964"/>
      <c r="R46" s="964"/>
      <c r="S46" s="964"/>
      <c r="T46" s="964"/>
      <c r="U46" s="964"/>
      <c r="V46" s="964"/>
      <c r="W46" s="964"/>
      <c r="X46" s="964"/>
      <c r="Y46" s="964"/>
      <c r="Z46" s="964"/>
      <c r="AA46" s="964"/>
      <c r="AB46" s="964"/>
      <c r="AC46" s="964"/>
      <c r="AD46" s="964"/>
      <c r="AE46" s="964"/>
      <c r="AF46" s="964"/>
      <c r="AG46" s="964"/>
      <c r="AH46" s="964"/>
      <c r="AI46" s="964"/>
      <c r="AJ46" s="964"/>
      <c r="AK46" s="964"/>
      <c r="AL46" s="964"/>
      <c r="AM46" s="964"/>
      <c r="AN46" s="964"/>
      <c r="AO46" s="964"/>
      <c r="AP46" s="964"/>
      <c r="AQ46" s="964"/>
      <c r="AR46" s="964"/>
      <c r="AS46" s="964"/>
      <c r="AT46" s="964"/>
      <c r="AU46" s="964"/>
      <c r="AV46" s="964"/>
      <c r="AW46" s="964"/>
      <c r="AX46" s="964"/>
      <c r="AY46" s="964"/>
      <c r="AZ46" s="964"/>
      <c r="BA46" s="964"/>
      <c r="BB46" s="964"/>
      <c r="BC46" s="964"/>
      <c r="BD46" s="964"/>
      <c r="BE46" s="964"/>
      <c r="BF46" s="964"/>
      <c r="BG46" s="964"/>
      <c r="BH46" s="964"/>
      <c r="BI46" s="964"/>
      <c r="BJ46" s="964"/>
      <c r="BK46" s="964"/>
      <c r="BL46" s="964"/>
      <c r="BM46" s="964"/>
      <c r="BN46" s="964"/>
      <c r="BO46" s="964"/>
      <c r="BP46" s="964"/>
      <c r="BQ46" s="964"/>
      <c r="BR46" s="964"/>
      <c r="BS46" s="964"/>
      <c r="BT46" s="964"/>
      <c r="BU46" s="964"/>
      <c r="BV46" s="964"/>
      <c r="BW46" s="964"/>
      <c r="BX46" s="964"/>
      <c r="BY46" s="964"/>
      <c r="BZ46" s="964"/>
      <c r="CA46" s="964"/>
      <c r="CB46" s="964"/>
      <c r="CC46" s="964"/>
      <c r="CD46" s="964"/>
      <c r="CE46" s="964"/>
      <c r="CF46" s="964"/>
      <c r="CG46" s="964"/>
      <c r="CH46" s="964"/>
      <c r="CI46" s="964"/>
      <c r="CJ46" s="964"/>
      <c r="CK46" s="964"/>
      <c r="CL46" s="964"/>
      <c r="CM46" s="964"/>
      <c r="CN46" s="964"/>
      <c r="CO46" s="964"/>
      <c r="CP46" s="964"/>
      <c r="CQ46" s="964"/>
      <c r="CR46" s="964"/>
      <c r="CS46" s="964"/>
    </row>
    <row r="47" customHeight="1" spans="1:97">
      <c r="A47" s="978" t="s">
        <v>278</v>
      </c>
      <c r="B47" s="979" t="s">
        <v>155</v>
      </c>
      <c r="C47" s="964" t="str">
        <f>IFERROR(VLOOKUP($B:$B,高压数据库!$B:$C,2,FALSE),0)</f>
        <v>双回直线杆</v>
      </c>
      <c r="D47" s="964">
        <f>IFERROR(VLOOKUP($B:$B,高压数据库!$B:$D,3,FALSE),0)</f>
        <v>15</v>
      </c>
      <c r="E47" s="971" t="s">
        <v>120</v>
      </c>
      <c r="F47" s="971" t="s">
        <v>266</v>
      </c>
      <c r="G47" s="971" t="s">
        <v>267</v>
      </c>
      <c r="H47" s="972" t="s">
        <v>268</v>
      </c>
      <c r="I47" s="964">
        <f>IFERROR(VLOOKUP($B:$B,高压数据库!$B:$I,8,FALSE),0)</f>
        <v>2.3</v>
      </c>
      <c r="J47" s="980"/>
      <c r="K47" s="974"/>
      <c r="L47" s="964">
        <f>IFERROR(VLOOKUP($B$25:$B$1048,高压数据库!$B:$CG,11,FALSE),0)</f>
        <v>0</v>
      </c>
      <c r="M47" s="964">
        <f>IFERROR(VLOOKUP($B$25:$B$1048,高压数据库!$B:$CG,12,FALSE),0)</f>
        <v>0</v>
      </c>
      <c r="N47" s="964">
        <f>IFERROR(VLOOKUP($B$25:$B$1048,高压数据库!$B:$CG,13,FALSE),0)</f>
        <v>0</v>
      </c>
      <c r="O47" s="964">
        <f>IFERROR(VLOOKUP($B$25:$B$1048,高压数据库!$B:$CG,14,FALSE),0)</f>
        <v>0</v>
      </c>
      <c r="P47" s="964">
        <f>IFERROR(VLOOKUP($B$25:$B$1048,高压数据库!$B:$CG,15,FALSE),0)</f>
        <v>0</v>
      </c>
      <c r="Q47" s="964">
        <f>IFERROR(VLOOKUP($B$25:$B$1048,高压数据库!$B:$CG,16,FALSE),0)</f>
        <v>0</v>
      </c>
      <c r="R47" s="964">
        <f>IFERROR(VLOOKUP($B$25:$B$1048,高压数据库!$B:$CG,17,FALSE),0)</f>
        <v>0</v>
      </c>
      <c r="S47" s="964">
        <f>IFERROR(VLOOKUP($B$25:$B$1048,高压数据库!$B:$CG,18,FALSE),0)</f>
        <v>0</v>
      </c>
      <c r="T47" s="964">
        <f>IFERROR(VLOOKUP($B$25:$B$1048,高压数据库!$B:$CG,19,FALSE),0)</f>
        <v>0</v>
      </c>
      <c r="U47" s="964">
        <f>IFERROR(VLOOKUP($B$25:$B$1048,高压数据库!$B:$CG,20,FALSE),0)</f>
        <v>0</v>
      </c>
      <c r="V47" s="964">
        <f>IFERROR(VLOOKUP($B$25:$B$1048,高压数据库!$B:$CG,21,FALSE),0)</f>
        <v>6</v>
      </c>
      <c r="W47" s="964">
        <f>IFERROR(VLOOKUP($B$25:$B$1048,高压数据库!$B:$CG,22,FALSE),0)</f>
        <v>0</v>
      </c>
      <c r="X47" s="964">
        <f>IFERROR(VLOOKUP($B$25:$B$1048,高压数据库!$B:$CG,23,FALSE),0)</f>
        <v>0</v>
      </c>
      <c r="Y47" s="964">
        <f>IFERROR(VLOOKUP($B$25:$B$1048,高压数据库!$B:$CG,24,FALSE),0)</f>
        <v>0</v>
      </c>
      <c r="Z47" s="964">
        <f>IFERROR(VLOOKUP($B$25:$B$1048,高压数据库!$B:$CG,25,FALSE),0)</f>
        <v>0</v>
      </c>
      <c r="AA47" s="964">
        <f>IFERROR(VLOOKUP($B$25:$B$1048,高压数据库!$B:$CG,26,FALSE),0)</f>
        <v>0</v>
      </c>
      <c r="AB47" s="964">
        <f>IFERROR(VLOOKUP($B$25:$B$1048,高压数据库!$B:$CG,27,FALSE),0)</f>
        <v>0</v>
      </c>
      <c r="AC47" s="964">
        <f>IFERROR(VLOOKUP($B$25:$B$1048,高压数据库!$B:$CG,28,FALSE),0)</f>
        <v>0</v>
      </c>
      <c r="AD47" s="964">
        <f>IFERROR(VLOOKUP($B$25:$B$1048,高压数据库!$B:$CG,29,FALSE),0)</f>
        <v>0</v>
      </c>
      <c r="AE47" s="964">
        <f>IFERROR(VLOOKUP($B$25:$B$1048,高压数据库!$B:$CG,30,FALSE),0)</f>
        <v>0</v>
      </c>
      <c r="AF47" s="964">
        <f>IFERROR(VLOOKUP($B$25:$B$1048,高压数据库!$B:$CG,31,FALSE),0)</f>
        <v>1</v>
      </c>
      <c r="AG47" s="964">
        <f>IFERROR(VLOOKUP($B$25:$B$1048,高压数据库!$B:$CG,32,FALSE),0)</f>
        <v>0</v>
      </c>
      <c r="AH47" s="964">
        <f>IFERROR(VLOOKUP($B$25:$B$1048,高压数据库!$B:$CG,33,FALSE),0)</f>
        <v>0</v>
      </c>
      <c r="AI47" s="964">
        <f>IFERROR(VLOOKUP($B$25:$B$1048,高压数据库!$B:$CG,34,FALSE),0)</f>
        <v>0</v>
      </c>
      <c r="AJ47" s="964">
        <f>IFERROR(VLOOKUP($B$25:$B$1048,高压数据库!$B:$CG,35,FALSE),0)</f>
        <v>1</v>
      </c>
      <c r="AK47" s="964">
        <f>IFERROR(VLOOKUP($B$25:$B$1048,高压数据库!$B:$CG,36,FALSE),0)</f>
        <v>0</v>
      </c>
      <c r="AL47" s="964">
        <f>IFERROR(VLOOKUP($B$25:$B$1048,高压数据库!$B:$CG,37,FALSE),0)</f>
        <v>0</v>
      </c>
      <c r="AM47" s="964">
        <f>IFERROR(VLOOKUP($B$25:$B$1048,高压数据库!$B:$CG,38,FALSE),0)</f>
        <v>0</v>
      </c>
      <c r="AN47" s="964">
        <f>IFERROR(VLOOKUP($B$25:$B$1048,高压数据库!$B:$CG,39,FALSE),0)</f>
        <v>0</v>
      </c>
      <c r="AO47" s="964">
        <f>IFERROR(VLOOKUP($B$25:$B$1048,高压数据库!$B:$CG,40,FALSE),0)</f>
        <v>0</v>
      </c>
      <c r="AP47" s="964">
        <f>IFERROR(VLOOKUP($B$25:$B$1048,高压数据库!$B:$CG,41,FALSE),0)</f>
        <v>0</v>
      </c>
      <c r="AQ47" s="964">
        <f>IFERROR(VLOOKUP($B$25:$B$1048,高压数据库!$B:$CG,42,FALSE),0)</f>
        <v>0</v>
      </c>
      <c r="AR47" s="964">
        <f>IFERROR(VLOOKUP($B$25:$B$1048,高压数据库!$B:$CG,43,FALSE),0)</f>
        <v>0</v>
      </c>
      <c r="AS47" s="964">
        <f>IFERROR(VLOOKUP($B$25:$B$1048,高压数据库!$B:$CG,44,FALSE),0)</f>
        <v>0</v>
      </c>
      <c r="AT47" s="964">
        <f>IFERROR(VLOOKUP($B$25:$B$1048,高压数据库!$B:$CG,45,FALSE),0)</f>
        <v>0</v>
      </c>
      <c r="AU47" s="964">
        <f>IFERROR(VLOOKUP($B$25:$B$1048,高压数据库!$B:$CG,46,FALSE),0)</f>
        <v>0</v>
      </c>
      <c r="AV47" s="964">
        <f>IFERROR(VLOOKUP($B$25:$B$1048,高压数据库!$B:$CG,47,FALSE),0)</f>
        <v>0</v>
      </c>
      <c r="AW47" s="964">
        <f>IFERROR(VLOOKUP($B$25:$B$1048,高压数据库!$B:$CG,48,FALSE),0)</f>
        <v>0</v>
      </c>
      <c r="AX47" s="964">
        <f>IFERROR(VLOOKUP($B$25:$B$1048,高压数据库!$B:$CG,49,FALSE),0)</f>
        <v>0</v>
      </c>
      <c r="AY47" s="964">
        <f>IFERROR(VLOOKUP($B$25:$B$1048,高压数据库!$B:$CG,50,FALSE),0)</f>
        <v>0</v>
      </c>
      <c r="AZ47" s="964">
        <f>IFERROR(VLOOKUP($B$25:$B$1048,高压数据库!$B:$CG,51,FALSE),0)</f>
        <v>0</v>
      </c>
      <c r="BA47" s="964">
        <f>IFERROR(VLOOKUP($B$25:$B$1048,高压数据库!$B:$CG,52,FALSE),0)</f>
        <v>0</v>
      </c>
      <c r="BB47" s="964">
        <f>IFERROR(VLOOKUP($B$25:$B$1048,高压数据库!$B:$CG,53,FALSE),0)</f>
        <v>0</v>
      </c>
      <c r="BC47" s="964">
        <f>IFERROR(VLOOKUP($B$25:$B$1048,高压数据库!$B:$CG,54,FALSE),0)</f>
        <v>0</v>
      </c>
      <c r="BD47" s="964">
        <f>IFERROR(VLOOKUP($B$25:$B$1048,高压数据库!$B:$CG,55,FALSE),0)</f>
        <v>0</v>
      </c>
      <c r="BE47" s="964">
        <f>IFERROR(VLOOKUP($B$25:$B$1048,高压数据库!$B:$CG,56,FALSE),0)</f>
        <v>0</v>
      </c>
      <c r="BF47" s="964">
        <f>IFERROR(VLOOKUP($B$25:$B$1048,高压数据库!$B:$CG,57,FALSE),0)</f>
        <v>0</v>
      </c>
      <c r="BG47" s="964"/>
      <c r="BH47" s="964"/>
      <c r="BI47" s="964"/>
      <c r="BJ47" s="964"/>
      <c r="BK47" s="964"/>
      <c r="BL47" s="964"/>
      <c r="BM47" s="964">
        <f>IFERROR(VLOOKUP($B$25:$B$1048,高压数据库!$B:$CG,58,FALSE),0)</f>
        <v>0</v>
      </c>
      <c r="BN47" s="964">
        <f>IFERROR(VLOOKUP($B$25:$B$1048,高压数据库!$B:$CG,59,FALSE),0)</f>
        <v>0</v>
      </c>
      <c r="BO47" s="964">
        <f>IFERROR(VLOOKUP($B$25:$B$1048,高压数据库!$B:$CG,60,FALSE),0)</f>
        <v>0</v>
      </c>
      <c r="BP47" s="964">
        <f>IFERROR(VLOOKUP($B$25:$B$1048,高压数据库!$B:$CG,61,FALSE),0)</f>
        <v>0</v>
      </c>
      <c r="BQ47" s="964">
        <f>IFERROR(VLOOKUP($B$25:$B$1048,高压数据库!$B:$CG,62,FALSE),0)</f>
        <v>0</v>
      </c>
      <c r="BR47" s="964">
        <f>IFERROR(VLOOKUP($B$25:$B$1048,高压数据库!$B:$CG,63,FALSE),0)</f>
        <v>2</v>
      </c>
      <c r="BS47" s="964">
        <f>IFERROR(VLOOKUP($B$25:$B$1048,高压数据库!$B:$CG,64,FALSE),0)</f>
        <v>2</v>
      </c>
      <c r="BT47" s="964">
        <f>IFERROR(VLOOKUP($B$25:$B$1048,高压数据库!$B:$CG,65,FALSE),0)</f>
        <v>1</v>
      </c>
      <c r="BU47" s="964">
        <f>IFERROR(VLOOKUP($B$25:$B$1048,高压数据库!$B:$CG,66,FALSE),0)</f>
        <v>1</v>
      </c>
      <c r="BV47" s="964">
        <f>IFERROR(VLOOKUP($B$25:$B$1048,高压数据库!$B:$CG,67,FALSE),0)</f>
        <v>0</v>
      </c>
      <c r="BW47" s="964">
        <f>IFERROR(VLOOKUP($B$25:$B$1048,高压数据库!$B:$CG,68,FALSE),0)</f>
        <v>0</v>
      </c>
      <c r="BX47" s="964">
        <f>IFERROR(VLOOKUP($B$25:$B$1048,高压数据库!$B:$CG,69,FALSE),0)</f>
        <v>0</v>
      </c>
      <c r="BY47" s="964">
        <f>IFERROR(VLOOKUP($B$25:$B$1048,高压数据库!$B:$CG,70,FALSE),0)</f>
        <v>0</v>
      </c>
      <c r="BZ47" s="964">
        <f>IFERROR(VLOOKUP($B$25:$B$1048,高压数据库!$B:$CG,71,FALSE),0)</f>
        <v>0</v>
      </c>
      <c r="CA47" s="964">
        <f>IFERROR(VLOOKUP($B$25:$B$1048,高压数据库!$B:$CG,72,FALSE),0)</f>
        <v>0</v>
      </c>
      <c r="CB47" s="964">
        <f>IFERROR(VLOOKUP($B$25:$B$1048,高压数据库!$B:$CG,73,FALSE),0)</f>
        <v>0</v>
      </c>
      <c r="CC47" s="964">
        <f>IFERROR(VLOOKUP($B$25:$B$1048,高压数据库!$B:$CG,74,FALSE),0)</f>
        <v>0</v>
      </c>
      <c r="CD47" s="964">
        <f>IFERROR(VLOOKUP($B$25:$B$1048,高压数据库!$B:$CG,75,FALSE),0)</f>
        <v>1</v>
      </c>
      <c r="CE47" s="964">
        <f>IFERROR(VLOOKUP($B$25:$B$1048,高压数据库!$B:$CG,76,FALSE),0)</f>
        <v>1</v>
      </c>
      <c r="CF47" s="964">
        <f>IFERROR(VLOOKUP($B$25:$B$1048,高压数据库!$B:$CG,77,FALSE),0)</f>
        <v>0</v>
      </c>
      <c r="CG47" s="964">
        <f>IFERROR(VLOOKUP($B$25:$B$1048,高压数据库!$B:$CG,78,FALSE),0)</f>
        <v>0</v>
      </c>
      <c r="CH47" s="964">
        <f>IFERROR(VLOOKUP($B$25:$B$1048,高压数据库!$B:$CG,79,FALSE),0)</f>
        <v>0</v>
      </c>
      <c r="CI47" s="964">
        <f>IFERROR(VLOOKUP($B$25:$B$1048,高压数据库!$B:$CG,80,FALSE),0)</f>
        <v>0</v>
      </c>
      <c r="CJ47" s="964">
        <f>IFERROR(VLOOKUP($B$25:$B$1048,高压数据库!$B:$CG,81,FALSE),0)</f>
        <v>0</v>
      </c>
      <c r="CK47" s="964">
        <f>IFERROR(VLOOKUP($B$25:$B$1048,高压数据库!$B:$CG,82,FALSE),0)</f>
        <v>0</v>
      </c>
      <c r="CL47" s="964">
        <f>IFERROR(VLOOKUP($B$25:$B$1048,高压数据库!$B:$CG,83,FALSE),0)</f>
        <v>0</v>
      </c>
      <c r="CM47" s="964"/>
      <c r="CN47" s="964"/>
      <c r="CO47" s="964"/>
      <c r="CP47" s="964"/>
      <c r="CQ47" s="964"/>
      <c r="CR47" s="964"/>
      <c r="CS47" s="964">
        <f>IFERROR(VLOOKUP($B$25:$B$1048,高压数据库!$B:$CG,84,FALSE),0)</f>
        <v>0</v>
      </c>
    </row>
    <row r="48" customHeight="1" spans="1:97">
      <c r="A48" s="981"/>
      <c r="B48" s="979"/>
      <c r="C48" s="964"/>
      <c r="D48" s="964"/>
      <c r="E48" s="977"/>
      <c r="F48" s="977"/>
      <c r="G48" s="977"/>
      <c r="H48" s="972"/>
      <c r="I48" s="964"/>
      <c r="J48" s="973">
        <v>50.44</v>
      </c>
      <c r="K48" s="974"/>
      <c r="L48" s="964"/>
      <c r="M48" s="964"/>
      <c r="N48" s="964"/>
      <c r="O48" s="964"/>
      <c r="P48" s="964"/>
      <c r="Q48" s="964"/>
      <c r="R48" s="964"/>
      <c r="S48" s="964"/>
      <c r="T48" s="964"/>
      <c r="U48" s="964"/>
      <c r="V48" s="964"/>
      <c r="W48" s="964"/>
      <c r="X48" s="964"/>
      <c r="Y48" s="964"/>
      <c r="Z48" s="964"/>
      <c r="AA48" s="964"/>
      <c r="AB48" s="964"/>
      <c r="AC48" s="964"/>
      <c r="AD48" s="964"/>
      <c r="AE48" s="964"/>
      <c r="AF48" s="964"/>
      <c r="AG48" s="964"/>
      <c r="AH48" s="964"/>
      <c r="AI48" s="964"/>
      <c r="AJ48" s="964"/>
      <c r="AK48" s="964"/>
      <c r="AL48" s="964"/>
      <c r="AM48" s="964"/>
      <c r="AN48" s="964"/>
      <c r="AO48" s="964"/>
      <c r="AP48" s="964"/>
      <c r="AQ48" s="964"/>
      <c r="AR48" s="964"/>
      <c r="AS48" s="964"/>
      <c r="AT48" s="964"/>
      <c r="AU48" s="964"/>
      <c r="AV48" s="964"/>
      <c r="AW48" s="964"/>
      <c r="AX48" s="964"/>
      <c r="AY48" s="964"/>
      <c r="AZ48" s="964"/>
      <c r="BA48" s="964"/>
      <c r="BB48" s="964"/>
      <c r="BC48" s="964"/>
      <c r="BD48" s="964"/>
      <c r="BE48" s="964"/>
      <c r="BF48" s="964"/>
      <c r="BG48" s="964"/>
      <c r="BH48" s="964"/>
      <c r="BI48" s="964"/>
      <c r="BJ48" s="964"/>
      <c r="BK48" s="964"/>
      <c r="BL48" s="964"/>
      <c r="BM48" s="964"/>
      <c r="BN48" s="964"/>
      <c r="BO48" s="964"/>
      <c r="BP48" s="964"/>
      <c r="BQ48" s="964"/>
      <c r="BR48" s="964"/>
      <c r="BS48" s="964"/>
      <c r="BT48" s="964"/>
      <c r="BU48" s="964"/>
      <c r="BV48" s="964"/>
      <c r="BW48" s="964"/>
      <c r="BX48" s="964"/>
      <c r="BY48" s="964"/>
      <c r="BZ48" s="964"/>
      <c r="CA48" s="964"/>
      <c r="CB48" s="964"/>
      <c r="CC48" s="964"/>
      <c r="CD48" s="964"/>
      <c r="CE48" s="964"/>
      <c r="CF48" s="964"/>
      <c r="CG48" s="964"/>
      <c r="CH48" s="964"/>
      <c r="CI48" s="964"/>
      <c r="CJ48" s="964"/>
      <c r="CK48" s="964"/>
      <c r="CL48" s="964"/>
      <c r="CM48" s="964"/>
      <c r="CN48" s="964"/>
      <c r="CO48" s="964"/>
      <c r="CP48" s="964"/>
      <c r="CQ48" s="964"/>
      <c r="CR48" s="964"/>
      <c r="CS48" s="964"/>
    </row>
    <row r="49" customHeight="1" spans="1:97">
      <c r="A49" s="978" t="s">
        <v>279</v>
      </c>
      <c r="B49" s="979" t="s">
        <v>155</v>
      </c>
      <c r="C49" s="964" t="str">
        <f>IFERROR(VLOOKUP($B:$B,高压数据库!$B:$C,2,FALSE),0)</f>
        <v>双回直线杆</v>
      </c>
      <c r="D49" s="964">
        <f>IFERROR(VLOOKUP($B:$B,高压数据库!$B:$D,3,FALSE),0)</f>
        <v>15</v>
      </c>
      <c r="E49" s="971" t="s">
        <v>120</v>
      </c>
      <c r="F49" s="971" t="s">
        <v>266</v>
      </c>
      <c r="G49" s="971" t="s">
        <v>267</v>
      </c>
      <c r="H49" s="972" t="s">
        <v>268</v>
      </c>
      <c r="I49" s="964">
        <f>IFERROR(VLOOKUP($B:$B,高压数据库!$B:$I,8,FALSE),0)</f>
        <v>2.3</v>
      </c>
      <c r="J49" s="980"/>
      <c r="K49" s="974"/>
      <c r="L49" s="964">
        <f>IFERROR(VLOOKUP($B$25:$B$1048,高压数据库!$B:$CG,11,FALSE),0)</f>
        <v>0</v>
      </c>
      <c r="M49" s="964">
        <f>IFERROR(VLOOKUP($B$25:$B$1048,高压数据库!$B:$CG,12,FALSE),0)</f>
        <v>0</v>
      </c>
      <c r="N49" s="964">
        <f>IFERROR(VLOOKUP($B$25:$B$1048,高压数据库!$B:$CG,13,FALSE),0)</f>
        <v>0</v>
      </c>
      <c r="O49" s="964">
        <f>IFERROR(VLOOKUP($B$25:$B$1048,高压数据库!$B:$CG,14,FALSE),0)</f>
        <v>0</v>
      </c>
      <c r="P49" s="964">
        <f>IFERROR(VLOOKUP($B$25:$B$1048,高压数据库!$B:$CG,15,FALSE),0)</f>
        <v>0</v>
      </c>
      <c r="Q49" s="964">
        <f>IFERROR(VLOOKUP($B$25:$B$1048,高压数据库!$B:$CG,16,FALSE),0)</f>
        <v>0</v>
      </c>
      <c r="R49" s="964">
        <f>IFERROR(VLOOKUP($B$25:$B$1048,高压数据库!$B:$CG,17,FALSE),0)</f>
        <v>0</v>
      </c>
      <c r="S49" s="964">
        <f>IFERROR(VLOOKUP($B$25:$B$1048,高压数据库!$B:$CG,18,FALSE),0)</f>
        <v>0</v>
      </c>
      <c r="T49" s="964">
        <f>IFERROR(VLOOKUP($B$25:$B$1048,高压数据库!$B:$CG,19,FALSE),0)</f>
        <v>0</v>
      </c>
      <c r="U49" s="964">
        <f>IFERROR(VLOOKUP($B$25:$B$1048,高压数据库!$B:$CG,20,FALSE),0)</f>
        <v>0</v>
      </c>
      <c r="V49" s="964">
        <f>IFERROR(VLOOKUP($B$25:$B$1048,高压数据库!$B:$CG,21,FALSE),0)</f>
        <v>6</v>
      </c>
      <c r="W49" s="964">
        <f>IFERROR(VLOOKUP($B$25:$B$1048,高压数据库!$B:$CG,22,FALSE),0)</f>
        <v>0</v>
      </c>
      <c r="X49" s="964">
        <f>IFERROR(VLOOKUP($B$25:$B$1048,高压数据库!$B:$CG,23,FALSE),0)</f>
        <v>0</v>
      </c>
      <c r="Y49" s="964">
        <f>IFERROR(VLOOKUP($B$25:$B$1048,高压数据库!$B:$CG,24,FALSE),0)</f>
        <v>0</v>
      </c>
      <c r="Z49" s="964">
        <f>IFERROR(VLOOKUP($B$25:$B$1048,高压数据库!$B:$CG,25,FALSE),0)</f>
        <v>0</v>
      </c>
      <c r="AA49" s="964">
        <f>IFERROR(VLOOKUP($B$25:$B$1048,高压数据库!$B:$CG,26,FALSE),0)</f>
        <v>0</v>
      </c>
      <c r="AB49" s="964">
        <f>IFERROR(VLOOKUP($B$25:$B$1048,高压数据库!$B:$CG,27,FALSE),0)</f>
        <v>0</v>
      </c>
      <c r="AC49" s="964">
        <f>IFERROR(VLOOKUP($B$25:$B$1048,高压数据库!$B:$CG,28,FALSE),0)</f>
        <v>0</v>
      </c>
      <c r="AD49" s="964">
        <f>IFERROR(VLOOKUP($B$25:$B$1048,高压数据库!$B:$CG,29,FALSE),0)</f>
        <v>0</v>
      </c>
      <c r="AE49" s="964">
        <f>IFERROR(VLOOKUP($B$25:$B$1048,高压数据库!$B:$CG,30,FALSE),0)</f>
        <v>0</v>
      </c>
      <c r="AF49" s="964">
        <f>IFERROR(VLOOKUP($B$25:$B$1048,高压数据库!$B:$CG,31,FALSE),0)</f>
        <v>1</v>
      </c>
      <c r="AG49" s="964">
        <f>IFERROR(VLOOKUP($B$25:$B$1048,高压数据库!$B:$CG,32,FALSE),0)</f>
        <v>0</v>
      </c>
      <c r="AH49" s="964">
        <f>IFERROR(VLOOKUP($B$25:$B$1048,高压数据库!$B:$CG,33,FALSE),0)</f>
        <v>0</v>
      </c>
      <c r="AI49" s="964">
        <f>IFERROR(VLOOKUP($B$25:$B$1048,高压数据库!$B:$CG,34,FALSE),0)</f>
        <v>0</v>
      </c>
      <c r="AJ49" s="964">
        <f>IFERROR(VLOOKUP($B$25:$B$1048,高压数据库!$B:$CG,35,FALSE),0)</f>
        <v>1</v>
      </c>
      <c r="AK49" s="964">
        <f>IFERROR(VLOOKUP($B$25:$B$1048,高压数据库!$B:$CG,36,FALSE),0)</f>
        <v>0</v>
      </c>
      <c r="AL49" s="964">
        <f>IFERROR(VLOOKUP($B$25:$B$1048,高压数据库!$B:$CG,37,FALSE),0)</f>
        <v>0</v>
      </c>
      <c r="AM49" s="964">
        <f>IFERROR(VLOOKUP($B$25:$B$1048,高压数据库!$B:$CG,38,FALSE),0)</f>
        <v>0</v>
      </c>
      <c r="AN49" s="964">
        <f>IFERROR(VLOOKUP($B$25:$B$1048,高压数据库!$B:$CG,39,FALSE),0)</f>
        <v>0</v>
      </c>
      <c r="AO49" s="964">
        <f>IFERROR(VLOOKUP($B$25:$B$1048,高压数据库!$B:$CG,40,FALSE),0)</f>
        <v>0</v>
      </c>
      <c r="AP49" s="964">
        <f>IFERROR(VLOOKUP($B$25:$B$1048,高压数据库!$B:$CG,41,FALSE),0)</f>
        <v>0</v>
      </c>
      <c r="AQ49" s="964">
        <f>IFERROR(VLOOKUP($B$25:$B$1048,高压数据库!$B:$CG,42,FALSE),0)</f>
        <v>0</v>
      </c>
      <c r="AR49" s="964">
        <f>IFERROR(VLOOKUP($B$25:$B$1048,高压数据库!$B:$CG,43,FALSE),0)</f>
        <v>0</v>
      </c>
      <c r="AS49" s="964">
        <f>IFERROR(VLOOKUP($B$25:$B$1048,高压数据库!$B:$CG,44,FALSE),0)</f>
        <v>0</v>
      </c>
      <c r="AT49" s="964">
        <f>IFERROR(VLOOKUP($B$25:$B$1048,高压数据库!$B:$CG,45,FALSE),0)</f>
        <v>0</v>
      </c>
      <c r="AU49" s="964">
        <f>IFERROR(VLOOKUP($B$25:$B$1048,高压数据库!$B:$CG,46,FALSE),0)</f>
        <v>0</v>
      </c>
      <c r="AV49" s="964">
        <f>IFERROR(VLOOKUP($B$25:$B$1048,高压数据库!$B:$CG,47,FALSE),0)</f>
        <v>0</v>
      </c>
      <c r="AW49" s="964">
        <f>IFERROR(VLOOKUP($B$25:$B$1048,高压数据库!$B:$CG,48,FALSE),0)</f>
        <v>0</v>
      </c>
      <c r="AX49" s="964">
        <f>IFERROR(VLOOKUP($B$25:$B$1048,高压数据库!$B:$CG,49,FALSE),0)</f>
        <v>0</v>
      </c>
      <c r="AY49" s="964">
        <f>IFERROR(VLOOKUP($B$25:$B$1048,高压数据库!$B:$CG,50,FALSE),0)</f>
        <v>0</v>
      </c>
      <c r="AZ49" s="964">
        <f>IFERROR(VLOOKUP($B$25:$B$1048,高压数据库!$B:$CG,51,FALSE),0)</f>
        <v>0</v>
      </c>
      <c r="BA49" s="964">
        <f>IFERROR(VLOOKUP($B$25:$B$1048,高压数据库!$B:$CG,52,FALSE),0)</f>
        <v>0</v>
      </c>
      <c r="BB49" s="964">
        <f>IFERROR(VLOOKUP($B$25:$B$1048,高压数据库!$B:$CG,53,FALSE),0)</f>
        <v>0</v>
      </c>
      <c r="BC49" s="964">
        <f>IFERROR(VLOOKUP($B$25:$B$1048,高压数据库!$B:$CG,54,FALSE),0)</f>
        <v>0</v>
      </c>
      <c r="BD49" s="964">
        <f>IFERROR(VLOOKUP($B$25:$B$1048,高压数据库!$B:$CG,55,FALSE),0)</f>
        <v>0</v>
      </c>
      <c r="BE49" s="964">
        <f>IFERROR(VLOOKUP($B$25:$B$1048,高压数据库!$B:$CG,56,FALSE),0)</f>
        <v>0</v>
      </c>
      <c r="BF49" s="964">
        <f>IFERROR(VLOOKUP($B$25:$B$1048,高压数据库!$B:$CG,57,FALSE),0)</f>
        <v>0</v>
      </c>
      <c r="BG49" s="964"/>
      <c r="BH49" s="964"/>
      <c r="BI49" s="964"/>
      <c r="BJ49" s="964"/>
      <c r="BK49" s="964"/>
      <c r="BL49" s="964"/>
      <c r="BM49" s="964">
        <f>IFERROR(VLOOKUP($B$25:$B$1048,高压数据库!$B:$CG,58,FALSE),0)</f>
        <v>0</v>
      </c>
      <c r="BN49" s="964">
        <f>IFERROR(VLOOKUP($B$25:$B$1048,高压数据库!$B:$CG,59,FALSE),0)</f>
        <v>0</v>
      </c>
      <c r="BO49" s="964">
        <f>IFERROR(VLOOKUP($B$25:$B$1048,高压数据库!$B:$CG,60,FALSE),0)</f>
        <v>0</v>
      </c>
      <c r="BP49" s="964">
        <f>IFERROR(VLOOKUP($B$25:$B$1048,高压数据库!$B:$CG,61,FALSE),0)</f>
        <v>0</v>
      </c>
      <c r="BQ49" s="964">
        <f>IFERROR(VLOOKUP($B$25:$B$1048,高压数据库!$B:$CG,62,FALSE),0)</f>
        <v>0</v>
      </c>
      <c r="BR49" s="964">
        <f>IFERROR(VLOOKUP($B$25:$B$1048,高压数据库!$B:$CG,63,FALSE),0)</f>
        <v>2</v>
      </c>
      <c r="BS49" s="964">
        <f>IFERROR(VLOOKUP($B$25:$B$1048,高压数据库!$B:$CG,64,FALSE),0)</f>
        <v>2</v>
      </c>
      <c r="BT49" s="964">
        <f>IFERROR(VLOOKUP($B$25:$B$1048,高压数据库!$B:$CG,65,FALSE),0)</f>
        <v>1</v>
      </c>
      <c r="BU49" s="964">
        <f>IFERROR(VLOOKUP($B$25:$B$1048,高压数据库!$B:$CG,66,FALSE),0)</f>
        <v>1</v>
      </c>
      <c r="BV49" s="964">
        <f>IFERROR(VLOOKUP($B$25:$B$1048,高压数据库!$B:$CG,67,FALSE),0)</f>
        <v>0</v>
      </c>
      <c r="BW49" s="964">
        <f>IFERROR(VLOOKUP($B$25:$B$1048,高压数据库!$B:$CG,68,FALSE),0)</f>
        <v>0</v>
      </c>
      <c r="BX49" s="964">
        <f>IFERROR(VLOOKUP($B$25:$B$1048,高压数据库!$B:$CG,69,FALSE),0)</f>
        <v>0</v>
      </c>
      <c r="BY49" s="964">
        <f>IFERROR(VLOOKUP($B$25:$B$1048,高压数据库!$B:$CG,70,FALSE),0)</f>
        <v>0</v>
      </c>
      <c r="BZ49" s="964">
        <f>IFERROR(VLOOKUP($B$25:$B$1048,高压数据库!$B:$CG,71,FALSE),0)</f>
        <v>0</v>
      </c>
      <c r="CA49" s="964">
        <f>IFERROR(VLOOKUP($B$25:$B$1048,高压数据库!$B:$CG,72,FALSE),0)</f>
        <v>0</v>
      </c>
      <c r="CB49" s="964">
        <f>IFERROR(VLOOKUP($B$25:$B$1048,高压数据库!$B:$CG,73,FALSE),0)</f>
        <v>0</v>
      </c>
      <c r="CC49" s="964">
        <f>IFERROR(VLOOKUP($B$25:$B$1048,高压数据库!$B:$CG,74,FALSE),0)</f>
        <v>0</v>
      </c>
      <c r="CD49" s="964">
        <f>IFERROR(VLOOKUP($B$25:$B$1048,高压数据库!$B:$CG,75,FALSE),0)</f>
        <v>1</v>
      </c>
      <c r="CE49" s="964">
        <f>IFERROR(VLOOKUP($B$25:$B$1048,高压数据库!$B:$CG,76,FALSE),0)</f>
        <v>1</v>
      </c>
      <c r="CF49" s="964">
        <f>IFERROR(VLOOKUP($B$25:$B$1048,高压数据库!$B:$CG,77,FALSE),0)</f>
        <v>0</v>
      </c>
      <c r="CG49" s="964">
        <f>IFERROR(VLOOKUP($B$25:$B$1048,高压数据库!$B:$CG,78,FALSE),0)</f>
        <v>0</v>
      </c>
      <c r="CH49" s="964">
        <f>IFERROR(VLOOKUP($B$25:$B$1048,高压数据库!$B:$CG,79,FALSE),0)</f>
        <v>0</v>
      </c>
      <c r="CI49" s="964">
        <f>IFERROR(VLOOKUP($B$25:$B$1048,高压数据库!$B:$CG,80,FALSE),0)</f>
        <v>0</v>
      </c>
      <c r="CJ49" s="964">
        <f>IFERROR(VLOOKUP($B$25:$B$1048,高压数据库!$B:$CG,81,FALSE),0)</f>
        <v>0</v>
      </c>
      <c r="CK49" s="964">
        <f>IFERROR(VLOOKUP($B$25:$B$1048,高压数据库!$B:$CG,82,FALSE),0)</f>
        <v>0</v>
      </c>
      <c r="CL49" s="964">
        <f>IFERROR(VLOOKUP($B$25:$B$1048,高压数据库!$B:$CG,83,FALSE),0)</f>
        <v>0</v>
      </c>
      <c r="CM49" s="964"/>
      <c r="CN49" s="964"/>
      <c r="CO49" s="964"/>
      <c r="CP49" s="964"/>
      <c r="CQ49" s="964"/>
      <c r="CR49" s="964"/>
      <c r="CS49" s="964">
        <f>IFERROR(VLOOKUP($B$25:$B$1048,高压数据库!$B:$CG,84,FALSE),0)</f>
        <v>0</v>
      </c>
    </row>
    <row r="50" customHeight="1" spans="1:97">
      <c r="A50" s="981"/>
      <c r="B50" s="979"/>
      <c r="C50" s="964"/>
      <c r="D50" s="964"/>
      <c r="E50" s="977"/>
      <c r="F50" s="977"/>
      <c r="G50" s="977"/>
      <c r="H50" s="972"/>
      <c r="I50" s="964"/>
      <c r="J50" s="973">
        <v>50.44</v>
      </c>
      <c r="K50" s="974"/>
      <c r="L50" s="964"/>
      <c r="M50" s="964"/>
      <c r="N50" s="964"/>
      <c r="O50" s="964"/>
      <c r="P50" s="964"/>
      <c r="Q50" s="964"/>
      <c r="R50" s="964"/>
      <c r="S50" s="964"/>
      <c r="T50" s="964"/>
      <c r="U50" s="964"/>
      <c r="V50" s="964"/>
      <c r="W50" s="964"/>
      <c r="X50" s="964"/>
      <c r="Y50" s="964"/>
      <c r="Z50" s="964"/>
      <c r="AA50" s="964"/>
      <c r="AB50" s="964"/>
      <c r="AC50" s="964"/>
      <c r="AD50" s="964"/>
      <c r="AE50" s="964"/>
      <c r="AF50" s="964"/>
      <c r="AG50" s="964"/>
      <c r="AH50" s="964"/>
      <c r="AI50" s="964"/>
      <c r="AJ50" s="964"/>
      <c r="AK50" s="964"/>
      <c r="AL50" s="964"/>
      <c r="AM50" s="964"/>
      <c r="AN50" s="964"/>
      <c r="AO50" s="964"/>
      <c r="AP50" s="964"/>
      <c r="AQ50" s="964"/>
      <c r="AR50" s="964"/>
      <c r="AS50" s="964"/>
      <c r="AT50" s="964"/>
      <c r="AU50" s="964"/>
      <c r="AV50" s="964"/>
      <c r="AW50" s="964"/>
      <c r="AX50" s="964"/>
      <c r="AY50" s="964"/>
      <c r="AZ50" s="964"/>
      <c r="BA50" s="964"/>
      <c r="BB50" s="964"/>
      <c r="BC50" s="964"/>
      <c r="BD50" s="964"/>
      <c r="BE50" s="964"/>
      <c r="BF50" s="964"/>
      <c r="BG50" s="964"/>
      <c r="BH50" s="964"/>
      <c r="BI50" s="964"/>
      <c r="BJ50" s="964"/>
      <c r="BK50" s="964"/>
      <c r="BL50" s="964"/>
      <c r="BM50" s="964"/>
      <c r="BN50" s="964"/>
      <c r="BO50" s="964"/>
      <c r="BP50" s="964"/>
      <c r="BQ50" s="964"/>
      <c r="BR50" s="964"/>
      <c r="BS50" s="964"/>
      <c r="BT50" s="964"/>
      <c r="BU50" s="964"/>
      <c r="BV50" s="964"/>
      <c r="BW50" s="964"/>
      <c r="BX50" s="964"/>
      <c r="BY50" s="964"/>
      <c r="BZ50" s="964"/>
      <c r="CA50" s="964"/>
      <c r="CB50" s="964"/>
      <c r="CC50" s="964"/>
      <c r="CD50" s="964"/>
      <c r="CE50" s="964"/>
      <c r="CF50" s="964"/>
      <c r="CG50" s="964"/>
      <c r="CH50" s="964"/>
      <c r="CI50" s="964"/>
      <c r="CJ50" s="964"/>
      <c r="CK50" s="964"/>
      <c r="CL50" s="964"/>
      <c r="CM50" s="964"/>
      <c r="CN50" s="964"/>
      <c r="CO50" s="964"/>
      <c r="CP50" s="964"/>
      <c r="CQ50" s="964"/>
      <c r="CR50" s="964"/>
      <c r="CS50" s="964"/>
    </row>
    <row r="51" customHeight="1" spans="1:97">
      <c r="A51" s="978" t="s">
        <v>280</v>
      </c>
      <c r="B51" s="979" t="s">
        <v>155</v>
      </c>
      <c r="C51" s="964" t="str">
        <f>IFERROR(VLOOKUP($B:$B,高压数据库!$B:$C,2,FALSE),0)</f>
        <v>双回直线杆</v>
      </c>
      <c r="D51" s="964">
        <f>IFERROR(VLOOKUP($B:$B,高压数据库!$B:$D,3,FALSE),0)</f>
        <v>15</v>
      </c>
      <c r="E51" s="971" t="s">
        <v>120</v>
      </c>
      <c r="F51" s="971" t="s">
        <v>266</v>
      </c>
      <c r="G51" s="971" t="s">
        <v>267</v>
      </c>
      <c r="H51" s="972" t="s">
        <v>268</v>
      </c>
      <c r="I51" s="964">
        <f>IFERROR(VLOOKUP($B:$B,高压数据库!$B:$I,8,FALSE),0)</f>
        <v>2.3</v>
      </c>
      <c r="J51" s="980"/>
      <c r="K51" s="974"/>
      <c r="L51" s="964">
        <f>IFERROR(VLOOKUP($B$25:$B$1048,高压数据库!$B:$CG,11,FALSE),0)</f>
        <v>0</v>
      </c>
      <c r="M51" s="964">
        <f>IFERROR(VLOOKUP($B$25:$B$1048,高压数据库!$B:$CG,12,FALSE),0)</f>
        <v>0</v>
      </c>
      <c r="N51" s="964">
        <f>IFERROR(VLOOKUP($B$25:$B$1048,高压数据库!$B:$CG,13,FALSE),0)</f>
        <v>0</v>
      </c>
      <c r="O51" s="964">
        <f>IFERROR(VLOOKUP($B$25:$B$1048,高压数据库!$B:$CG,14,FALSE),0)</f>
        <v>0</v>
      </c>
      <c r="P51" s="964">
        <f>IFERROR(VLOOKUP($B$25:$B$1048,高压数据库!$B:$CG,15,FALSE),0)</f>
        <v>0</v>
      </c>
      <c r="Q51" s="964">
        <f>IFERROR(VLOOKUP($B$25:$B$1048,高压数据库!$B:$CG,16,FALSE),0)</f>
        <v>0</v>
      </c>
      <c r="R51" s="964">
        <f>IFERROR(VLOOKUP($B$25:$B$1048,高压数据库!$B:$CG,17,FALSE),0)</f>
        <v>0</v>
      </c>
      <c r="S51" s="964">
        <f>IFERROR(VLOOKUP($B$25:$B$1048,高压数据库!$B:$CG,18,FALSE),0)</f>
        <v>0</v>
      </c>
      <c r="T51" s="964">
        <f>IFERROR(VLOOKUP($B$25:$B$1048,高压数据库!$B:$CG,19,FALSE),0)</f>
        <v>0</v>
      </c>
      <c r="U51" s="964">
        <f>IFERROR(VLOOKUP($B$25:$B$1048,高压数据库!$B:$CG,20,FALSE),0)</f>
        <v>0</v>
      </c>
      <c r="V51" s="964">
        <f>IFERROR(VLOOKUP($B$25:$B$1048,高压数据库!$B:$CG,21,FALSE),0)</f>
        <v>6</v>
      </c>
      <c r="W51" s="964">
        <f>IFERROR(VLOOKUP($B$25:$B$1048,高压数据库!$B:$CG,22,FALSE),0)</f>
        <v>0</v>
      </c>
      <c r="X51" s="964">
        <f>IFERROR(VLOOKUP($B$25:$B$1048,高压数据库!$B:$CG,23,FALSE),0)</f>
        <v>0</v>
      </c>
      <c r="Y51" s="964">
        <f>IFERROR(VLOOKUP($B$25:$B$1048,高压数据库!$B:$CG,24,FALSE),0)</f>
        <v>0</v>
      </c>
      <c r="Z51" s="964">
        <f>IFERROR(VLOOKUP($B$25:$B$1048,高压数据库!$B:$CG,25,FALSE),0)</f>
        <v>0</v>
      </c>
      <c r="AA51" s="964">
        <f>IFERROR(VLOOKUP($B$25:$B$1048,高压数据库!$B:$CG,26,FALSE),0)</f>
        <v>0</v>
      </c>
      <c r="AB51" s="964">
        <f>IFERROR(VLOOKUP($B$25:$B$1048,高压数据库!$B:$CG,27,FALSE),0)</f>
        <v>0</v>
      </c>
      <c r="AC51" s="964">
        <f>IFERROR(VLOOKUP($B$25:$B$1048,高压数据库!$B:$CG,28,FALSE),0)</f>
        <v>0</v>
      </c>
      <c r="AD51" s="964">
        <f>IFERROR(VLOOKUP($B$25:$B$1048,高压数据库!$B:$CG,29,FALSE),0)</f>
        <v>0</v>
      </c>
      <c r="AE51" s="964">
        <f>IFERROR(VLOOKUP($B$25:$B$1048,高压数据库!$B:$CG,30,FALSE),0)</f>
        <v>0</v>
      </c>
      <c r="AF51" s="964">
        <f>IFERROR(VLOOKUP($B$25:$B$1048,高压数据库!$B:$CG,31,FALSE),0)</f>
        <v>1</v>
      </c>
      <c r="AG51" s="964">
        <f>IFERROR(VLOOKUP($B$25:$B$1048,高压数据库!$B:$CG,32,FALSE),0)</f>
        <v>0</v>
      </c>
      <c r="AH51" s="964">
        <f>IFERROR(VLOOKUP($B$25:$B$1048,高压数据库!$B:$CG,33,FALSE),0)</f>
        <v>0</v>
      </c>
      <c r="AI51" s="964">
        <f>IFERROR(VLOOKUP($B$25:$B$1048,高压数据库!$B:$CG,34,FALSE),0)</f>
        <v>0</v>
      </c>
      <c r="AJ51" s="964">
        <f>IFERROR(VLOOKUP($B$25:$B$1048,高压数据库!$B:$CG,35,FALSE),0)</f>
        <v>1</v>
      </c>
      <c r="AK51" s="964">
        <f>IFERROR(VLOOKUP($B$25:$B$1048,高压数据库!$B:$CG,36,FALSE),0)</f>
        <v>0</v>
      </c>
      <c r="AL51" s="964">
        <f>IFERROR(VLOOKUP($B$25:$B$1048,高压数据库!$B:$CG,37,FALSE),0)</f>
        <v>0</v>
      </c>
      <c r="AM51" s="964">
        <f>IFERROR(VLOOKUP($B$25:$B$1048,高压数据库!$B:$CG,38,FALSE),0)</f>
        <v>0</v>
      </c>
      <c r="AN51" s="964">
        <f>IFERROR(VLOOKUP($B$25:$B$1048,高压数据库!$B:$CG,39,FALSE),0)</f>
        <v>0</v>
      </c>
      <c r="AO51" s="964">
        <f>IFERROR(VLOOKUP($B$25:$B$1048,高压数据库!$B:$CG,40,FALSE),0)</f>
        <v>0</v>
      </c>
      <c r="AP51" s="964">
        <f>IFERROR(VLOOKUP($B$25:$B$1048,高压数据库!$B:$CG,41,FALSE),0)</f>
        <v>0</v>
      </c>
      <c r="AQ51" s="964">
        <f>IFERROR(VLOOKUP($B$25:$B$1048,高压数据库!$B:$CG,42,FALSE),0)</f>
        <v>0</v>
      </c>
      <c r="AR51" s="964">
        <f>IFERROR(VLOOKUP($B$25:$B$1048,高压数据库!$B:$CG,43,FALSE),0)</f>
        <v>0</v>
      </c>
      <c r="AS51" s="964">
        <f>IFERROR(VLOOKUP($B$25:$B$1048,高压数据库!$B:$CG,44,FALSE),0)</f>
        <v>0</v>
      </c>
      <c r="AT51" s="964">
        <f>IFERROR(VLOOKUP($B$25:$B$1048,高压数据库!$B:$CG,45,FALSE),0)</f>
        <v>0</v>
      </c>
      <c r="AU51" s="964">
        <f>IFERROR(VLOOKUP($B$25:$B$1048,高压数据库!$B:$CG,46,FALSE),0)</f>
        <v>0</v>
      </c>
      <c r="AV51" s="964">
        <f>IFERROR(VLOOKUP($B$25:$B$1048,高压数据库!$B:$CG,47,FALSE),0)</f>
        <v>0</v>
      </c>
      <c r="AW51" s="964">
        <f>IFERROR(VLOOKUP($B$25:$B$1048,高压数据库!$B:$CG,48,FALSE),0)</f>
        <v>0</v>
      </c>
      <c r="AX51" s="964">
        <f>IFERROR(VLOOKUP($B$25:$B$1048,高压数据库!$B:$CG,49,FALSE),0)</f>
        <v>0</v>
      </c>
      <c r="AY51" s="964">
        <f>IFERROR(VLOOKUP($B$25:$B$1048,高压数据库!$B:$CG,50,FALSE),0)</f>
        <v>0</v>
      </c>
      <c r="AZ51" s="964">
        <f>IFERROR(VLOOKUP($B$25:$B$1048,高压数据库!$B:$CG,51,FALSE),0)</f>
        <v>0</v>
      </c>
      <c r="BA51" s="964">
        <f>IFERROR(VLOOKUP($B$25:$B$1048,高压数据库!$B:$CG,52,FALSE),0)</f>
        <v>0</v>
      </c>
      <c r="BB51" s="964">
        <f>IFERROR(VLOOKUP($B$25:$B$1048,高压数据库!$B:$CG,53,FALSE),0)</f>
        <v>0</v>
      </c>
      <c r="BC51" s="964">
        <f>IFERROR(VLOOKUP($B$25:$B$1048,高压数据库!$B:$CG,54,FALSE),0)</f>
        <v>0</v>
      </c>
      <c r="BD51" s="964">
        <f>IFERROR(VLOOKUP($B$25:$B$1048,高压数据库!$B:$CG,55,FALSE),0)</f>
        <v>0</v>
      </c>
      <c r="BE51" s="964">
        <f>IFERROR(VLOOKUP($B$25:$B$1048,高压数据库!$B:$CG,56,FALSE),0)</f>
        <v>0</v>
      </c>
      <c r="BF51" s="964">
        <f>IFERROR(VLOOKUP($B$25:$B$1048,高压数据库!$B:$CG,57,FALSE),0)</f>
        <v>0</v>
      </c>
      <c r="BG51" s="964"/>
      <c r="BH51" s="964"/>
      <c r="BI51" s="964"/>
      <c r="BJ51" s="964"/>
      <c r="BK51" s="964"/>
      <c r="BL51" s="964"/>
      <c r="BM51" s="964">
        <f>IFERROR(VLOOKUP($B$25:$B$1048,高压数据库!$B:$CG,58,FALSE),0)</f>
        <v>0</v>
      </c>
      <c r="BN51" s="964">
        <f>IFERROR(VLOOKUP($B$25:$B$1048,高压数据库!$B:$CG,59,FALSE),0)</f>
        <v>0</v>
      </c>
      <c r="BO51" s="964">
        <f>IFERROR(VLOOKUP($B$25:$B$1048,高压数据库!$B:$CG,60,FALSE),0)</f>
        <v>0</v>
      </c>
      <c r="BP51" s="964">
        <f>IFERROR(VLOOKUP($B$25:$B$1048,高压数据库!$B:$CG,61,FALSE),0)</f>
        <v>0</v>
      </c>
      <c r="BQ51" s="964">
        <f>IFERROR(VLOOKUP($B$25:$B$1048,高压数据库!$B:$CG,62,FALSE),0)</f>
        <v>0</v>
      </c>
      <c r="BR51" s="964">
        <f>IFERROR(VLOOKUP($B$25:$B$1048,高压数据库!$B:$CG,63,FALSE),0)</f>
        <v>2</v>
      </c>
      <c r="BS51" s="964">
        <f>IFERROR(VLOOKUP($B$25:$B$1048,高压数据库!$B:$CG,64,FALSE),0)</f>
        <v>2</v>
      </c>
      <c r="BT51" s="964">
        <f>IFERROR(VLOOKUP($B$25:$B$1048,高压数据库!$B:$CG,65,FALSE),0)</f>
        <v>1</v>
      </c>
      <c r="BU51" s="964">
        <f>IFERROR(VLOOKUP($B$25:$B$1048,高压数据库!$B:$CG,66,FALSE),0)</f>
        <v>1</v>
      </c>
      <c r="BV51" s="964">
        <f>IFERROR(VLOOKUP($B$25:$B$1048,高压数据库!$B:$CG,67,FALSE),0)</f>
        <v>0</v>
      </c>
      <c r="BW51" s="964">
        <f>IFERROR(VLOOKUP($B$25:$B$1048,高压数据库!$B:$CG,68,FALSE),0)</f>
        <v>0</v>
      </c>
      <c r="BX51" s="964">
        <f>IFERROR(VLOOKUP($B$25:$B$1048,高压数据库!$B:$CG,69,FALSE),0)</f>
        <v>0</v>
      </c>
      <c r="BY51" s="964">
        <f>IFERROR(VLOOKUP($B$25:$B$1048,高压数据库!$B:$CG,70,FALSE),0)</f>
        <v>0</v>
      </c>
      <c r="BZ51" s="964">
        <f>IFERROR(VLOOKUP($B$25:$B$1048,高压数据库!$B:$CG,71,FALSE),0)</f>
        <v>0</v>
      </c>
      <c r="CA51" s="964">
        <f>IFERROR(VLOOKUP($B$25:$B$1048,高压数据库!$B:$CG,72,FALSE),0)</f>
        <v>0</v>
      </c>
      <c r="CB51" s="964">
        <f>IFERROR(VLOOKUP($B$25:$B$1048,高压数据库!$B:$CG,73,FALSE),0)</f>
        <v>0</v>
      </c>
      <c r="CC51" s="964">
        <f>IFERROR(VLOOKUP($B$25:$B$1048,高压数据库!$B:$CG,74,FALSE),0)</f>
        <v>0</v>
      </c>
      <c r="CD51" s="964">
        <f>IFERROR(VLOOKUP($B$25:$B$1048,高压数据库!$B:$CG,75,FALSE),0)</f>
        <v>1</v>
      </c>
      <c r="CE51" s="964">
        <f>IFERROR(VLOOKUP($B$25:$B$1048,高压数据库!$B:$CG,76,FALSE),0)</f>
        <v>1</v>
      </c>
      <c r="CF51" s="964">
        <f>IFERROR(VLOOKUP($B$25:$B$1048,高压数据库!$B:$CG,77,FALSE),0)</f>
        <v>0</v>
      </c>
      <c r="CG51" s="964">
        <f>IFERROR(VLOOKUP($B$25:$B$1048,高压数据库!$B:$CG,78,FALSE),0)</f>
        <v>0</v>
      </c>
      <c r="CH51" s="964">
        <f>IFERROR(VLOOKUP($B$25:$B$1048,高压数据库!$B:$CG,79,FALSE),0)</f>
        <v>0</v>
      </c>
      <c r="CI51" s="964">
        <f>IFERROR(VLOOKUP($B$25:$B$1048,高压数据库!$B:$CG,80,FALSE),0)</f>
        <v>0</v>
      </c>
      <c r="CJ51" s="964">
        <f>IFERROR(VLOOKUP($B$25:$B$1048,高压数据库!$B:$CG,81,FALSE),0)</f>
        <v>0</v>
      </c>
      <c r="CK51" s="964">
        <f>IFERROR(VLOOKUP($B$25:$B$1048,高压数据库!$B:$CG,82,FALSE),0)</f>
        <v>0</v>
      </c>
      <c r="CL51" s="964">
        <f>IFERROR(VLOOKUP($B$25:$B$1048,高压数据库!$B:$CG,83,FALSE),0)</f>
        <v>0</v>
      </c>
      <c r="CM51" s="964"/>
      <c r="CN51" s="964"/>
      <c r="CO51" s="964"/>
      <c r="CP51" s="964"/>
      <c r="CQ51" s="964"/>
      <c r="CR51" s="964"/>
      <c r="CS51" s="964">
        <f>IFERROR(VLOOKUP($B$25:$B$1048,高压数据库!$B:$CG,84,FALSE),0)</f>
        <v>0</v>
      </c>
    </row>
    <row r="52" customHeight="1" spans="1:97">
      <c r="A52" s="981"/>
      <c r="B52" s="979"/>
      <c r="C52" s="964"/>
      <c r="D52" s="964"/>
      <c r="E52" s="977"/>
      <c r="F52" s="977"/>
      <c r="G52" s="977"/>
      <c r="H52" s="972"/>
      <c r="I52" s="964"/>
      <c r="J52" s="973">
        <v>50.44</v>
      </c>
      <c r="K52" s="974"/>
      <c r="L52" s="964"/>
      <c r="M52" s="964"/>
      <c r="N52" s="964"/>
      <c r="O52" s="964"/>
      <c r="P52" s="964"/>
      <c r="Q52" s="964"/>
      <c r="R52" s="964"/>
      <c r="S52" s="964"/>
      <c r="T52" s="964"/>
      <c r="U52" s="964"/>
      <c r="V52" s="964"/>
      <c r="W52" s="964"/>
      <c r="X52" s="964"/>
      <c r="Y52" s="964"/>
      <c r="Z52" s="964"/>
      <c r="AA52" s="964"/>
      <c r="AB52" s="964"/>
      <c r="AC52" s="964"/>
      <c r="AD52" s="964"/>
      <c r="AE52" s="964"/>
      <c r="AF52" s="964"/>
      <c r="AG52" s="964"/>
      <c r="AH52" s="964"/>
      <c r="AI52" s="964"/>
      <c r="AJ52" s="964"/>
      <c r="AK52" s="964"/>
      <c r="AL52" s="964"/>
      <c r="AM52" s="964"/>
      <c r="AN52" s="964"/>
      <c r="AO52" s="964"/>
      <c r="AP52" s="964"/>
      <c r="AQ52" s="964"/>
      <c r="AR52" s="964"/>
      <c r="AS52" s="964"/>
      <c r="AT52" s="964"/>
      <c r="AU52" s="964"/>
      <c r="AV52" s="964"/>
      <c r="AW52" s="964"/>
      <c r="AX52" s="964"/>
      <c r="AY52" s="964"/>
      <c r="AZ52" s="964"/>
      <c r="BA52" s="964"/>
      <c r="BB52" s="964"/>
      <c r="BC52" s="964"/>
      <c r="BD52" s="964"/>
      <c r="BE52" s="964"/>
      <c r="BF52" s="964"/>
      <c r="BG52" s="964"/>
      <c r="BH52" s="964"/>
      <c r="BI52" s="964"/>
      <c r="BJ52" s="964"/>
      <c r="BK52" s="964"/>
      <c r="BL52" s="964"/>
      <c r="BM52" s="964"/>
      <c r="BN52" s="964"/>
      <c r="BO52" s="964"/>
      <c r="BP52" s="964"/>
      <c r="BQ52" s="964"/>
      <c r="BR52" s="964"/>
      <c r="BS52" s="964"/>
      <c r="BT52" s="964"/>
      <c r="BU52" s="964"/>
      <c r="BV52" s="964"/>
      <c r="BW52" s="964"/>
      <c r="BX52" s="964"/>
      <c r="BY52" s="964"/>
      <c r="BZ52" s="964"/>
      <c r="CA52" s="964"/>
      <c r="CB52" s="964"/>
      <c r="CC52" s="964"/>
      <c r="CD52" s="964"/>
      <c r="CE52" s="964"/>
      <c r="CF52" s="964"/>
      <c r="CG52" s="964"/>
      <c r="CH52" s="964"/>
      <c r="CI52" s="964"/>
      <c r="CJ52" s="964"/>
      <c r="CK52" s="964"/>
      <c r="CL52" s="964"/>
      <c r="CM52" s="964"/>
      <c r="CN52" s="964"/>
      <c r="CO52" s="964"/>
      <c r="CP52" s="964"/>
      <c r="CQ52" s="964"/>
      <c r="CR52" s="964"/>
      <c r="CS52" s="964"/>
    </row>
    <row r="53" customHeight="1" spans="1:97">
      <c r="A53" s="978" t="s">
        <v>281</v>
      </c>
      <c r="B53" s="979" t="s">
        <v>174</v>
      </c>
      <c r="C53" s="964" t="str">
        <f>IFERROR(VLOOKUP($B:$B,高压数据库!$B:$C,2,FALSE),0)</f>
        <v>双回直线防风杆</v>
      </c>
      <c r="D53" s="964">
        <f>IFERROR(VLOOKUP($B:$B,高压数据库!$B:$D,3,FALSE),0)</f>
        <v>15</v>
      </c>
      <c r="E53" s="971" t="s">
        <v>120</v>
      </c>
      <c r="F53" s="971" t="s">
        <v>266</v>
      </c>
      <c r="G53" s="971" t="s">
        <v>267</v>
      </c>
      <c r="H53" s="972" t="s">
        <v>268</v>
      </c>
      <c r="I53" s="964">
        <f>IFERROR(VLOOKUP($B:$B,高压数据库!$B:$I,8,FALSE),0)</f>
        <v>2.3</v>
      </c>
      <c r="J53" s="980"/>
      <c r="K53" s="974"/>
      <c r="L53" s="964">
        <f>IFERROR(VLOOKUP($B$25:$B$1048,高压数据库!$B:$CG,11,FALSE),0)</f>
        <v>0</v>
      </c>
      <c r="M53" s="964">
        <f>IFERROR(VLOOKUP($B$25:$B$1048,高压数据库!$B:$CG,12,FALSE),0)</f>
        <v>0</v>
      </c>
      <c r="N53" s="964">
        <f>IFERROR(VLOOKUP($B$25:$B$1048,高压数据库!$B:$CG,13,FALSE),0)</f>
        <v>1</v>
      </c>
      <c r="O53" s="964">
        <f>IFERROR(VLOOKUP($B$25:$B$1048,高压数据库!$B:$CG,14,FALSE),0)</f>
        <v>0</v>
      </c>
      <c r="P53" s="964">
        <f>IFERROR(VLOOKUP($B$25:$B$1048,高压数据库!$B:$CG,15,FALSE),0)</f>
        <v>0</v>
      </c>
      <c r="Q53" s="964">
        <f>IFERROR(VLOOKUP($B$25:$B$1048,高压数据库!$B:$CG,16,FALSE),0)</f>
        <v>2</v>
      </c>
      <c r="R53" s="964">
        <f>IFERROR(VLOOKUP($B$25:$B$1048,高压数据库!$B:$CG,17,FALSE),0)</f>
        <v>0</v>
      </c>
      <c r="S53" s="964">
        <f>IFERROR(VLOOKUP($B$25:$B$1048,高压数据库!$B:$CG,18,FALSE),0)</f>
        <v>0</v>
      </c>
      <c r="T53" s="964">
        <f>IFERROR(VLOOKUP($B$25:$B$1048,高压数据库!$B:$CG,19,FALSE),0)</f>
        <v>4</v>
      </c>
      <c r="U53" s="964">
        <f>IFERROR(VLOOKUP($B$25:$B$1048,高压数据库!$B:$CG,20,FALSE),0)</f>
        <v>0</v>
      </c>
      <c r="V53" s="964">
        <f>IFERROR(VLOOKUP($B$25:$B$1048,高压数据库!$B:$CG,21,FALSE),0)</f>
        <v>6</v>
      </c>
      <c r="W53" s="964">
        <f>IFERROR(VLOOKUP($B$25:$B$1048,高压数据库!$B:$CG,22,FALSE),0)</f>
        <v>0</v>
      </c>
      <c r="X53" s="964">
        <f>IFERROR(VLOOKUP($B$25:$B$1048,高压数据库!$B:$CG,23,FALSE),0)</f>
        <v>0</v>
      </c>
      <c r="Y53" s="964">
        <f>IFERROR(VLOOKUP($B$25:$B$1048,高压数据库!$B:$CG,24,FALSE),0)</f>
        <v>0</v>
      </c>
      <c r="Z53" s="964">
        <f>IFERROR(VLOOKUP($B$25:$B$1048,高压数据库!$B:$CG,25,FALSE),0)</f>
        <v>0</v>
      </c>
      <c r="AA53" s="964">
        <f>IFERROR(VLOOKUP($B$25:$B$1048,高压数据库!$B:$CG,26,FALSE),0)</f>
        <v>0</v>
      </c>
      <c r="AB53" s="964">
        <f>IFERROR(VLOOKUP($B$25:$B$1048,高压数据库!$B:$CG,27,FALSE),0)</f>
        <v>0</v>
      </c>
      <c r="AC53" s="964">
        <f>IFERROR(VLOOKUP($B$25:$B$1048,高压数据库!$B:$CG,28,FALSE),0)</f>
        <v>0</v>
      </c>
      <c r="AD53" s="964">
        <f>IFERROR(VLOOKUP($B$25:$B$1048,高压数据库!$B:$CG,29,FALSE),0)</f>
        <v>0</v>
      </c>
      <c r="AE53" s="964">
        <f>IFERROR(VLOOKUP($B$25:$B$1048,高压数据库!$B:$CG,30,FALSE),0)</f>
        <v>0</v>
      </c>
      <c r="AF53" s="964">
        <f>IFERROR(VLOOKUP($B$25:$B$1048,高压数据库!$B:$CG,31,FALSE),0)</f>
        <v>1</v>
      </c>
      <c r="AG53" s="964">
        <f>IFERROR(VLOOKUP($B$25:$B$1048,高压数据库!$B:$CG,32,FALSE),0)</f>
        <v>0</v>
      </c>
      <c r="AH53" s="964">
        <f>IFERROR(VLOOKUP($B$25:$B$1048,高压数据库!$B:$CG,33,FALSE),0)</f>
        <v>0</v>
      </c>
      <c r="AI53" s="964">
        <f>IFERROR(VLOOKUP($B$25:$B$1048,高压数据库!$B:$CG,34,FALSE),0)</f>
        <v>0</v>
      </c>
      <c r="AJ53" s="964">
        <f>IFERROR(VLOOKUP($B$25:$B$1048,高压数据库!$B:$CG,35,FALSE),0)</f>
        <v>1</v>
      </c>
      <c r="AK53" s="964">
        <f>IFERROR(VLOOKUP($B$25:$B$1048,高压数据库!$B:$CG,36,FALSE),0)</f>
        <v>0</v>
      </c>
      <c r="AL53" s="964">
        <f>IFERROR(VLOOKUP($B$25:$B$1048,高压数据库!$B:$CG,37,FALSE),0)</f>
        <v>0</v>
      </c>
      <c r="AM53" s="964">
        <f>IFERROR(VLOOKUP($B$25:$B$1048,高压数据库!$B:$CG,38,FALSE),0)</f>
        <v>0</v>
      </c>
      <c r="AN53" s="964">
        <f>IFERROR(VLOOKUP($B$25:$B$1048,高压数据库!$B:$CG,39,FALSE),0)</f>
        <v>0</v>
      </c>
      <c r="AO53" s="964">
        <f>IFERROR(VLOOKUP($B$25:$B$1048,高压数据库!$B:$CG,40,FALSE),0)</f>
        <v>0</v>
      </c>
      <c r="AP53" s="964">
        <f>IFERROR(VLOOKUP($B$25:$B$1048,高压数据库!$B:$CG,41,FALSE),0)</f>
        <v>0</v>
      </c>
      <c r="AQ53" s="964">
        <f>IFERROR(VLOOKUP($B$25:$B$1048,高压数据库!$B:$CG,42,FALSE),0)</f>
        <v>0</v>
      </c>
      <c r="AR53" s="964">
        <f>IFERROR(VLOOKUP($B$25:$B$1048,高压数据库!$B:$CG,43,FALSE),0)</f>
        <v>0</v>
      </c>
      <c r="AS53" s="964">
        <f>IFERROR(VLOOKUP($B$25:$B$1048,高压数据库!$B:$CG,44,FALSE),0)</f>
        <v>0</v>
      </c>
      <c r="AT53" s="964">
        <f>IFERROR(VLOOKUP($B$25:$B$1048,高压数据库!$B:$CG,45,FALSE),0)</f>
        <v>0</v>
      </c>
      <c r="AU53" s="964">
        <f>IFERROR(VLOOKUP($B$25:$B$1048,高压数据库!$B:$CG,46,FALSE),0)</f>
        <v>0</v>
      </c>
      <c r="AV53" s="964">
        <f>IFERROR(VLOOKUP($B$25:$B$1048,高压数据库!$B:$CG,47,FALSE),0)</f>
        <v>0</v>
      </c>
      <c r="AW53" s="964">
        <f>IFERROR(VLOOKUP($B$25:$B$1048,高压数据库!$B:$CG,48,FALSE),0)</f>
        <v>0</v>
      </c>
      <c r="AX53" s="964">
        <f>IFERROR(VLOOKUP($B$25:$B$1048,高压数据库!$B:$CG,49,FALSE),0)</f>
        <v>0</v>
      </c>
      <c r="AY53" s="964">
        <f>IFERROR(VLOOKUP($B$25:$B$1048,高压数据库!$B:$CG,50,FALSE),0)</f>
        <v>0</v>
      </c>
      <c r="AZ53" s="964">
        <f>IFERROR(VLOOKUP($B$25:$B$1048,高压数据库!$B:$CG,51,FALSE),0)</f>
        <v>0</v>
      </c>
      <c r="BA53" s="964">
        <f>IFERROR(VLOOKUP($B$25:$B$1048,高压数据库!$B:$CG,52,FALSE),0)</f>
        <v>0</v>
      </c>
      <c r="BB53" s="964">
        <f>IFERROR(VLOOKUP($B$25:$B$1048,高压数据库!$B:$CG,53,FALSE),0)</f>
        <v>0</v>
      </c>
      <c r="BC53" s="964">
        <f>IFERROR(VLOOKUP($B$25:$B$1048,高压数据库!$B:$CG,54,FALSE),0)</f>
        <v>0</v>
      </c>
      <c r="BD53" s="964">
        <f>IFERROR(VLOOKUP($B$25:$B$1048,高压数据库!$B:$CG,55,FALSE),0)</f>
        <v>0</v>
      </c>
      <c r="BE53" s="964">
        <f>IFERROR(VLOOKUP($B$25:$B$1048,高压数据库!$B:$CG,56,FALSE),0)</f>
        <v>2</v>
      </c>
      <c r="BF53" s="964">
        <f>IFERROR(VLOOKUP($B$25:$B$1048,高压数据库!$B:$CG,57,FALSE),0)</f>
        <v>0</v>
      </c>
      <c r="BG53" s="964"/>
      <c r="BH53" s="964"/>
      <c r="BI53" s="964"/>
      <c r="BJ53" s="964"/>
      <c r="BK53" s="964"/>
      <c r="BL53" s="964"/>
      <c r="BM53" s="964">
        <f>IFERROR(VLOOKUP($B$25:$B$1048,高压数据库!$B:$CG,58,FALSE),0)</f>
        <v>1</v>
      </c>
      <c r="BN53" s="964">
        <f>IFERROR(VLOOKUP($B$25:$B$1048,高压数据库!$B:$CG,59,FALSE),0)</f>
        <v>1</v>
      </c>
      <c r="BO53" s="964">
        <f>IFERROR(VLOOKUP($B$25:$B$1048,高压数据库!$B:$CG,60,FALSE),0)</f>
        <v>0</v>
      </c>
      <c r="BP53" s="964">
        <f>IFERROR(VLOOKUP($B$25:$B$1048,高压数据库!$B:$CG,61,FALSE),0)</f>
        <v>0</v>
      </c>
      <c r="BQ53" s="964">
        <f>IFERROR(VLOOKUP($B$25:$B$1048,高压数据库!$B:$CG,62,FALSE),0)</f>
        <v>0</v>
      </c>
      <c r="BR53" s="964">
        <f>IFERROR(VLOOKUP($B$25:$B$1048,高压数据库!$B:$CG,63,FALSE),0)</f>
        <v>2</v>
      </c>
      <c r="BS53" s="964">
        <f>IFERROR(VLOOKUP($B$25:$B$1048,高压数据库!$B:$CG,64,FALSE),0)</f>
        <v>2</v>
      </c>
      <c r="BT53" s="964">
        <f>IFERROR(VLOOKUP($B$25:$B$1048,高压数据库!$B:$CG,65,FALSE),0)</f>
        <v>1</v>
      </c>
      <c r="BU53" s="964">
        <f>IFERROR(VLOOKUP($B$25:$B$1048,高压数据库!$B:$CG,66,FALSE),0)</f>
        <v>1</v>
      </c>
      <c r="BV53" s="964">
        <f>IFERROR(VLOOKUP($B$25:$B$1048,高压数据库!$B:$CG,67,FALSE),0)</f>
        <v>0</v>
      </c>
      <c r="BW53" s="964">
        <f>IFERROR(VLOOKUP($B$25:$B$1048,高压数据库!$B:$CG,68,FALSE),0)</f>
        <v>0</v>
      </c>
      <c r="BX53" s="964">
        <f>IFERROR(VLOOKUP($B$25:$B$1048,高压数据库!$B:$CG,69,FALSE),0)</f>
        <v>0</v>
      </c>
      <c r="BY53" s="964">
        <f>IFERROR(VLOOKUP($B$25:$B$1048,高压数据库!$B:$CG,70,FALSE),0)</f>
        <v>0</v>
      </c>
      <c r="BZ53" s="964">
        <f>IFERROR(VLOOKUP($B$25:$B$1048,高压数据库!$B:$CG,71,FALSE),0)</f>
        <v>0</v>
      </c>
      <c r="CA53" s="964">
        <f>IFERROR(VLOOKUP($B$25:$B$1048,高压数据库!$B:$CG,72,FALSE),0)</f>
        <v>0</v>
      </c>
      <c r="CB53" s="964">
        <f>IFERROR(VLOOKUP($B$25:$B$1048,高压数据库!$B:$CG,73,FALSE),0)</f>
        <v>0</v>
      </c>
      <c r="CC53" s="964">
        <f>IFERROR(VLOOKUP($B$25:$B$1048,高压数据库!$B:$CG,74,FALSE),0)</f>
        <v>0</v>
      </c>
      <c r="CD53" s="964">
        <f>IFERROR(VLOOKUP($B$25:$B$1048,高压数据库!$B:$CG,75,FALSE),0)</f>
        <v>1</v>
      </c>
      <c r="CE53" s="964">
        <f>IFERROR(VLOOKUP($B$25:$B$1048,高压数据库!$B:$CG,76,FALSE),0)</f>
        <v>1</v>
      </c>
      <c r="CF53" s="964">
        <f>IFERROR(VLOOKUP($B$25:$B$1048,高压数据库!$B:$CG,77,FALSE),0)</f>
        <v>0</v>
      </c>
      <c r="CG53" s="964">
        <f>IFERROR(VLOOKUP($B$25:$B$1048,高压数据库!$B:$CG,78,FALSE),0)</f>
        <v>0</v>
      </c>
      <c r="CH53" s="964">
        <f>IFERROR(VLOOKUP($B$25:$B$1048,高压数据库!$B:$CG,79,FALSE),0)</f>
        <v>0</v>
      </c>
      <c r="CI53" s="964">
        <f>IFERROR(VLOOKUP($B$25:$B$1048,高压数据库!$B:$CG,80,FALSE),0)</f>
        <v>0</v>
      </c>
      <c r="CJ53" s="964">
        <f>IFERROR(VLOOKUP($B$25:$B$1048,高压数据库!$B:$CG,81,FALSE),0)</f>
        <v>0</v>
      </c>
      <c r="CK53" s="964">
        <f>IFERROR(VLOOKUP($B$25:$B$1048,高压数据库!$B:$CG,82,FALSE),0)</f>
        <v>0</v>
      </c>
      <c r="CL53" s="964">
        <f>IFERROR(VLOOKUP($B$25:$B$1048,高压数据库!$B:$CG,83,FALSE),0)</f>
        <v>0</v>
      </c>
      <c r="CM53" s="964"/>
      <c r="CN53" s="964"/>
      <c r="CO53" s="964"/>
      <c r="CP53" s="964"/>
      <c r="CQ53" s="964"/>
      <c r="CR53" s="964"/>
      <c r="CS53" s="964">
        <f>IFERROR(VLOOKUP($B$25:$B$1048,高压数据库!$B:$CG,84,FALSE),0)</f>
        <v>0</v>
      </c>
    </row>
    <row r="54" customHeight="1" spans="1:97">
      <c r="A54" s="981"/>
      <c r="B54" s="979"/>
      <c r="C54" s="964"/>
      <c r="D54" s="964"/>
      <c r="E54" s="977"/>
      <c r="F54" s="977"/>
      <c r="G54" s="977"/>
      <c r="H54" s="972"/>
      <c r="I54" s="964"/>
      <c r="J54" s="973">
        <v>50.44</v>
      </c>
      <c r="K54" s="974"/>
      <c r="L54" s="964"/>
      <c r="M54" s="964"/>
      <c r="N54" s="964"/>
      <c r="O54" s="964"/>
      <c r="P54" s="964"/>
      <c r="Q54" s="964"/>
      <c r="R54" s="964"/>
      <c r="S54" s="964"/>
      <c r="T54" s="964"/>
      <c r="U54" s="964"/>
      <c r="V54" s="964"/>
      <c r="W54" s="964"/>
      <c r="X54" s="964"/>
      <c r="Y54" s="964"/>
      <c r="Z54" s="964"/>
      <c r="AA54" s="964"/>
      <c r="AB54" s="964"/>
      <c r="AC54" s="964"/>
      <c r="AD54" s="964"/>
      <c r="AE54" s="964"/>
      <c r="AF54" s="964"/>
      <c r="AG54" s="964"/>
      <c r="AH54" s="964"/>
      <c r="AI54" s="964"/>
      <c r="AJ54" s="964"/>
      <c r="AK54" s="964"/>
      <c r="AL54" s="964"/>
      <c r="AM54" s="964"/>
      <c r="AN54" s="964"/>
      <c r="AO54" s="964"/>
      <c r="AP54" s="964"/>
      <c r="AQ54" s="964"/>
      <c r="AR54" s="964"/>
      <c r="AS54" s="964"/>
      <c r="AT54" s="964"/>
      <c r="AU54" s="964"/>
      <c r="AV54" s="964"/>
      <c r="AW54" s="964"/>
      <c r="AX54" s="964"/>
      <c r="AY54" s="964"/>
      <c r="AZ54" s="964"/>
      <c r="BA54" s="964"/>
      <c r="BB54" s="964"/>
      <c r="BC54" s="964"/>
      <c r="BD54" s="964"/>
      <c r="BE54" s="964"/>
      <c r="BF54" s="964"/>
      <c r="BG54" s="964"/>
      <c r="BH54" s="964"/>
      <c r="BI54" s="964"/>
      <c r="BJ54" s="964"/>
      <c r="BK54" s="964"/>
      <c r="BL54" s="964"/>
      <c r="BM54" s="964"/>
      <c r="BN54" s="964"/>
      <c r="BO54" s="964"/>
      <c r="BP54" s="964"/>
      <c r="BQ54" s="964"/>
      <c r="BR54" s="964"/>
      <c r="BS54" s="964"/>
      <c r="BT54" s="964"/>
      <c r="BU54" s="964"/>
      <c r="BV54" s="964"/>
      <c r="BW54" s="964"/>
      <c r="BX54" s="964"/>
      <c r="BY54" s="964"/>
      <c r="BZ54" s="964"/>
      <c r="CA54" s="964"/>
      <c r="CB54" s="964"/>
      <c r="CC54" s="964"/>
      <c r="CD54" s="964"/>
      <c r="CE54" s="964"/>
      <c r="CF54" s="964"/>
      <c r="CG54" s="964"/>
      <c r="CH54" s="964"/>
      <c r="CI54" s="964"/>
      <c r="CJ54" s="964"/>
      <c r="CK54" s="964"/>
      <c r="CL54" s="964"/>
      <c r="CM54" s="964"/>
      <c r="CN54" s="964"/>
      <c r="CO54" s="964"/>
      <c r="CP54" s="964"/>
      <c r="CQ54" s="964"/>
      <c r="CR54" s="964"/>
      <c r="CS54" s="964"/>
    </row>
    <row r="55" customHeight="1" spans="1:97">
      <c r="A55" s="978" t="s">
        <v>282</v>
      </c>
      <c r="B55" s="979" t="s">
        <v>155</v>
      </c>
      <c r="C55" s="964" t="str">
        <f>IFERROR(VLOOKUP($B:$B,高压数据库!$B:$C,2,FALSE),0)</f>
        <v>双回直线杆</v>
      </c>
      <c r="D55" s="964">
        <f>IFERROR(VLOOKUP($B:$B,高压数据库!$B:$D,3,FALSE),0)</f>
        <v>15</v>
      </c>
      <c r="E55" s="971" t="s">
        <v>120</v>
      </c>
      <c r="F55" s="971" t="s">
        <v>266</v>
      </c>
      <c r="G55" s="971" t="s">
        <v>267</v>
      </c>
      <c r="H55" s="972" t="s">
        <v>268</v>
      </c>
      <c r="I55" s="964">
        <f>IFERROR(VLOOKUP($B:$B,高压数据库!$B:$I,8,FALSE),0)</f>
        <v>2.3</v>
      </c>
      <c r="J55" s="980"/>
      <c r="K55" s="974"/>
      <c r="L55" s="964">
        <f>IFERROR(VLOOKUP($B$25:$B$1048,高压数据库!$B:$CG,11,FALSE),0)</f>
        <v>0</v>
      </c>
      <c r="M55" s="964">
        <f>IFERROR(VLOOKUP($B$25:$B$1048,高压数据库!$B:$CG,12,FALSE),0)</f>
        <v>0</v>
      </c>
      <c r="N55" s="964">
        <f>IFERROR(VLOOKUP($B$25:$B$1048,高压数据库!$B:$CG,13,FALSE),0)</f>
        <v>0</v>
      </c>
      <c r="O55" s="964">
        <f>IFERROR(VLOOKUP($B$25:$B$1048,高压数据库!$B:$CG,14,FALSE),0)</f>
        <v>0</v>
      </c>
      <c r="P55" s="964">
        <f>IFERROR(VLOOKUP($B$25:$B$1048,高压数据库!$B:$CG,15,FALSE),0)</f>
        <v>0</v>
      </c>
      <c r="Q55" s="964">
        <f>IFERROR(VLOOKUP($B$25:$B$1048,高压数据库!$B:$CG,16,FALSE),0)</f>
        <v>0</v>
      </c>
      <c r="R55" s="964">
        <f>IFERROR(VLOOKUP($B$25:$B$1048,高压数据库!$B:$CG,17,FALSE),0)</f>
        <v>0</v>
      </c>
      <c r="S55" s="964">
        <f>IFERROR(VLOOKUP($B$25:$B$1048,高压数据库!$B:$CG,18,FALSE),0)</f>
        <v>0</v>
      </c>
      <c r="T55" s="964">
        <f>IFERROR(VLOOKUP($B$25:$B$1048,高压数据库!$B:$CG,19,FALSE),0)</f>
        <v>0</v>
      </c>
      <c r="U55" s="964">
        <f>IFERROR(VLOOKUP($B$25:$B$1048,高压数据库!$B:$CG,20,FALSE),0)</f>
        <v>0</v>
      </c>
      <c r="V55" s="964">
        <f>IFERROR(VLOOKUP($B$25:$B$1048,高压数据库!$B:$CG,21,FALSE),0)</f>
        <v>6</v>
      </c>
      <c r="W55" s="964">
        <f>IFERROR(VLOOKUP($B$25:$B$1048,高压数据库!$B:$CG,22,FALSE),0)</f>
        <v>0</v>
      </c>
      <c r="X55" s="964">
        <f>IFERROR(VLOOKUP($B$25:$B$1048,高压数据库!$B:$CG,23,FALSE),0)</f>
        <v>0</v>
      </c>
      <c r="Y55" s="964">
        <f>IFERROR(VLOOKUP($B$25:$B$1048,高压数据库!$B:$CG,24,FALSE),0)</f>
        <v>0</v>
      </c>
      <c r="Z55" s="964">
        <f>IFERROR(VLOOKUP($B$25:$B$1048,高压数据库!$B:$CG,25,FALSE),0)</f>
        <v>0</v>
      </c>
      <c r="AA55" s="964">
        <f>IFERROR(VLOOKUP($B$25:$B$1048,高压数据库!$B:$CG,26,FALSE),0)</f>
        <v>0</v>
      </c>
      <c r="AB55" s="964">
        <f>IFERROR(VLOOKUP($B$25:$B$1048,高压数据库!$B:$CG,27,FALSE),0)</f>
        <v>0</v>
      </c>
      <c r="AC55" s="964">
        <f>IFERROR(VLOOKUP($B$25:$B$1048,高压数据库!$B:$CG,28,FALSE),0)</f>
        <v>0</v>
      </c>
      <c r="AD55" s="964">
        <f>IFERROR(VLOOKUP($B$25:$B$1048,高压数据库!$B:$CG,29,FALSE),0)</f>
        <v>0</v>
      </c>
      <c r="AE55" s="964">
        <f>IFERROR(VLOOKUP($B$25:$B$1048,高压数据库!$B:$CG,30,FALSE),0)</f>
        <v>0</v>
      </c>
      <c r="AF55" s="964">
        <f>IFERROR(VLOOKUP($B$25:$B$1048,高压数据库!$B:$CG,31,FALSE),0)</f>
        <v>1</v>
      </c>
      <c r="AG55" s="964">
        <f>IFERROR(VLOOKUP($B$25:$B$1048,高压数据库!$B:$CG,32,FALSE),0)</f>
        <v>0</v>
      </c>
      <c r="AH55" s="964">
        <f>IFERROR(VLOOKUP($B$25:$B$1048,高压数据库!$B:$CG,33,FALSE),0)</f>
        <v>0</v>
      </c>
      <c r="AI55" s="964">
        <f>IFERROR(VLOOKUP($B$25:$B$1048,高压数据库!$B:$CG,34,FALSE),0)</f>
        <v>0</v>
      </c>
      <c r="AJ55" s="964">
        <f>IFERROR(VLOOKUP($B$25:$B$1048,高压数据库!$B:$CG,35,FALSE),0)</f>
        <v>1</v>
      </c>
      <c r="AK55" s="964">
        <f>IFERROR(VLOOKUP($B$25:$B$1048,高压数据库!$B:$CG,36,FALSE),0)</f>
        <v>0</v>
      </c>
      <c r="AL55" s="964">
        <f>IFERROR(VLOOKUP($B$25:$B$1048,高压数据库!$B:$CG,37,FALSE),0)</f>
        <v>0</v>
      </c>
      <c r="AM55" s="964">
        <f>IFERROR(VLOOKUP($B$25:$B$1048,高压数据库!$B:$CG,38,FALSE),0)</f>
        <v>0</v>
      </c>
      <c r="AN55" s="964">
        <f>IFERROR(VLOOKUP($B$25:$B$1048,高压数据库!$B:$CG,39,FALSE),0)</f>
        <v>0</v>
      </c>
      <c r="AO55" s="964">
        <f>IFERROR(VLOOKUP($B$25:$B$1048,高压数据库!$B:$CG,40,FALSE),0)</f>
        <v>0</v>
      </c>
      <c r="AP55" s="964">
        <f>IFERROR(VLOOKUP($B$25:$B$1048,高压数据库!$B:$CG,41,FALSE),0)</f>
        <v>0</v>
      </c>
      <c r="AQ55" s="964">
        <f>IFERROR(VLOOKUP($B$25:$B$1048,高压数据库!$B:$CG,42,FALSE),0)</f>
        <v>0</v>
      </c>
      <c r="AR55" s="964">
        <f>IFERROR(VLOOKUP($B$25:$B$1048,高压数据库!$B:$CG,43,FALSE),0)</f>
        <v>0</v>
      </c>
      <c r="AS55" s="964">
        <f>IFERROR(VLOOKUP($B$25:$B$1048,高压数据库!$B:$CG,44,FALSE),0)</f>
        <v>0</v>
      </c>
      <c r="AT55" s="964">
        <f>IFERROR(VLOOKUP($B$25:$B$1048,高压数据库!$B:$CG,45,FALSE),0)</f>
        <v>0</v>
      </c>
      <c r="AU55" s="964">
        <f>IFERROR(VLOOKUP($B$25:$B$1048,高压数据库!$B:$CG,46,FALSE),0)</f>
        <v>0</v>
      </c>
      <c r="AV55" s="964">
        <f>IFERROR(VLOOKUP($B$25:$B$1048,高压数据库!$B:$CG,47,FALSE),0)</f>
        <v>0</v>
      </c>
      <c r="AW55" s="964">
        <f>IFERROR(VLOOKUP($B$25:$B$1048,高压数据库!$B:$CG,48,FALSE),0)</f>
        <v>0</v>
      </c>
      <c r="AX55" s="964">
        <f>IFERROR(VLOOKUP($B$25:$B$1048,高压数据库!$B:$CG,49,FALSE),0)</f>
        <v>0</v>
      </c>
      <c r="AY55" s="964">
        <f>IFERROR(VLOOKUP($B$25:$B$1048,高压数据库!$B:$CG,50,FALSE),0)</f>
        <v>0</v>
      </c>
      <c r="AZ55" s="964">
        <f>IFERROR(VLOOKUP($B$25:$B$1048,高压数据库!$B:$CG,51,FALSE),0)</f>
        <v>0</v>
      </c>
      <c r="BA55" s="964">
        <f>IFERROR(VLOOKUP($B$25:$B$1048,高压数据库!$B:$CG,52,FALSE),0)</f>
        <v>0</v>
      </c>
      <c r="BB55" s="964">
        <f>IFERROR(VLOOKUP($B$25:$B$1048,高压数据库!$B:$CG,53,FALSE),0)</f>
        <v>0</v>
      </c>
      <c r="BC55" s="964">
        <f>IFERROR(VLOOKUP($B$25:$B$1048,高压数据库!$B:$CG,54,FALSE),0)</f>
        <v>0</v>
      </c>
      <c r="BD55" s="964">
        <f>IFERROR(VLOOKUP($B$25:$B$1048,高压数据库!$B:$CG,55,FALSE),0)</f>
        <v>0</v>
      </c>
      <c r="BE55" s="964">
        <f>IFERROR(VLOOKUP($B$25:$B$1048,高压数据库!$B:$CG,56,FALSE),0)</f>
        <v>0</v>
      </c>
      <c r="BF55" s="964">
        <f>IFERROR(VLOOKUP($B$25:$B$1048,高压数据库!$B:$CG,57,FALSE),0)</f>
        <v>0</v>
      </c>
      <c r="BG55" s="964"/>
      <c r="BH55" s="964"/>
      <c r="BI55" s="964"/>
      <c r="BJ55" s="964"/>
      <c r="BK55" s="964"/>
      <c r="BL55" s="964"/>
      <c r="BM55" s="964">
        <f>IFERROR(VLOOKUP($B$25:$B$1048,高压数据库!$B:$CG,58,FALSE),0)</f>
        <v>0</v>
      </c>
      <c r="BN55" s="964">
        <f>IFERROR(VLOOKUP($B$25:$B$1048,高压数据库!$B:$CG,59,FALSE),0)</f>
        <v>0</v>
      </c>
      <c r="BO55" s="964">
        <f>IFERROR(VLOOKUP($B$25:$B$1048,高压数据库!$B:$CG,60,FALSE),0)</f>
        <v>0</v>
      </c>
      <c r="BP55" s="964">
        <f>IFERROR(VLOOKUP($B$25:$B$1048,高压数据库!$B:$CG,61,FALSE),0)</f>
        <v>0</v>
      </c>
      <c r="BQ55" s="964">
        <f>IFERROR(VLOOKUP($B$25:$B$1048,高压数据库!$B:$CG,62,FALSE),0)</f>
        <v>0</v>
      </c>
      <c r="BR55" s="964">
        <f>IFERROR(VLOOKUP($B$25:$B$1048,高压数据库!$B:$CG,63,FALSE),0)</f>
        <v>2</v>
      </c>
      <c r="BS55" s="964">
        <f>IFERROR(VLOOKUP($B$25:$B$1048,高压数据库!$B:$CG,64,FALSE),0)</f>
        <v>2</v>
      </c>
      <c r="BT55" s="964">
        <f>IFERROR(VLOOKUP($B$25:$B$1048,高压数据库!$B:$CG,65,FALSE),0)</f>
        <v>1</v>
      </c>
      <c r="BU55" s="964">
        <f>IFERROR(VLOOKUP($B$25:$B$1048,高压数据库!$B:$CG,66,FALSE),0)</f>
        <v>1</v>
      </c>
      <c r="BV55" s="964">
        <f>IFERROR(VLOOKUP($B$25:$B$1048,高压数据库!$B:$CG,67,FALSE),0)</f>
        <v>0</v>
      </c>
      <c r="BW55" s="964">
        <f>IFERROR(VLOOKUP($B$25:$B$1048,高压数据库!$B:$CG,68,FALSE),0)</f>
        <v>0</v>
      </c>
      <c r="BX55" s="964">
        <f>IFERROR(VLOOKUP($B$25:$B$1048,高压数据库!$B:$CG,69,FALSE),0)</f>
        <v>0</v>
      </c>
      <c r="BY55" s="964">
        <f>IFERROR(VLOOKUP($B$25:$B$1048,高压数据库!$B:$CG,70,FALSE),0)</f>
        <v>0</v>
      </c>
      <c r="BZ55" s="964">
        <f>IFERROR(VLOOKUP($B$25:$B$1048,高压数据库!$B:$CG,71,FALSE),0)</f>
        <v>0</v>
      </c>
      <c r="CA55" s="964">
        <f>IFERROR(VLOOKUP($B$25:$B$1048,高压数据库!$B:$CG,72,FALSE),0)</f>
        <v>0</v>
      </c>
      <c r="CB55" s="964">
        <f>IFERROR(VLOOKUP($B$25:$B$1048,高压数据库!$B:$CG,73,FALSE),0)</f>
        <v>0</v>
      </c>
      <c r="CC55" s="964">
        <f>IFERROR(VLOOKUP($B$25:$B$1048,高压数据库!$B:$CG,74,FALSE),0)</f>
        <v>0</v>
      </c>
      <c r="CD55" s="964">
        <f>IFERROR(VLOOKUP($B$25:$B$1048,高压数据库!$B:$CG,75,FALSE),0)</f>
        <v>1</v>
      </c>
      <c r="CE55" s="964">
        <f>IFERROR(VLOOKUP($B$25:$B$1048,高压数据库!$B:$CG,76,FALSE),0)</f>
        <v>1</v>
      </c>
      <c r="CF55" s="964">
        <f>IFERROR(VLOOKUP($B$25:$B$1048,高压数据库!$B:$CG,77,FALSE),0)</f>
        <v>0</v>
      </c>
      <c r="CG55" s="964">
        <f>IFERROR(VLOOKUP($B$25:$B$1048,高压数据库!$B:$CG,78,FALSE),0)</f>
        <v>0</v>
      </c>
      <c r="CH55" s="964">
        <f>IFERROR(VLOOKUP($B$25:$B$1048,高压数据库!$B:$CG,79,FALSE),0)</f>
        <v>0</v>
      </c>
      <c r="CI55" s="964">
        <f>IFERROR(VLOOKUP($B$25:$B$1048,高压数据库!$B:$CG,80,FALSE),0)</f>
        <v>0</v>
      </c>
      <c r="CJ55" s="964">
        <f>IFERROR(VLOOKUP($B$25:$B$1048,高压数据库!$B:$CG,81,FALSE),0)</f>
        <v>0</v>
      </c>
      <c r="CK55" s="964">
        <f>IFERROR(VLOOKUP($B$25:$B$1048,高压数据库!$B:$CG,82,FALSE),0)</f>
        <v>0</v>
      </c>
      <c r="CL55" s="964">
        <f>IFERROR(VLOOKUP($B$25:$B$1048,高压数据库!$B:$CG,83,FALSE),0)</f>
        <v>0</v>
      </c>
      <c r="CM55" s="964"/>
      <c r="CN55" s="964"/>
      <c r="CO55" s="964"/>
      <c r="CP55" s="964"/>
      <c r="CQ55" s="964"/>
      <c r="CR55" s="964"/>
      <c r="CS55" s="964">
        <f>IFERROR(VLOOKUP($B$25:$B$1048,高压数据库!$B:$CG,84,FALSE),0)</f>
        <v>0</v>
      </c>
    </row>
    <row r="56" customHeight="1" spans="1:97">
      <c r="A56" s="981"/>
      <c r="B56" s="979"/>
      <c r="C56" s="964"/>
      <c r="D56" s="964"/>
      <c r="E56" s="977"/>
      <c r="F56" s="977"/>
      <c r="G56" s="977"/>
      <c r="H56" s="972"/>
      <c r="I56" s="964"/>
      <c r="J56" s="973">
        <v>50.44</v>
      </c>
      <c r="K56" s="974"/>
      <c r="L56" s="964"/>
      <c r="M56" s="964"/>
      <c r="N56" s="964"/>
      <c r="O56" s="964"/>
      <c r="P56" s="964"/>
      <c r="Q56" s="964"/>
      <c r="R56" s="964"/>
      <c r="S56" s="964"/>
      <c r="T56" s="964"/>
      <c r="U56" s="964"/>
      <c r="V56" s="964"/>
      <c r="W56" s="964"/>
      <c r="X56" s="964"/>
      <c r="Y56" s="964"/>
      <c r="Z56" s="964"/>
      <c r="AA56" s="964"/>
      <c r="AB56" s="964"/>
      <c r="AC56" s="964"/>
      <c r="AD56" s="964"/>
      <c r="AE56" s="964"/>
      <c r="AF56" s="964"/>
      <c r="AG56" s="964"/>
      <c r="AH56" s="964"/>
      <c r="AI56" s="964"/>
      <c r="AJ56" s="964"/>
      <c r="AK56" s="964"/>
      <c r="AL56" s="964"/>
      <c r="AM56" s="964"/>
      <c r="AN56" s="964"/>
      <c r="AO56" s="964"/>
      <c r="AP56" s="964"/>
      <c r="AQ56" s="964"/>
      <c r="AR56" s="964"/>
      <c r="AS56" s="964"/>
      <c r="AT56" s="964"/>
      <c r="AU56" s="964"/>
      <c r="AV56" s="964"/>
      <c r="AW56" s="964"/>
      <c r="AX56" s="964"/>
      <c r="AY56" s="964"/>
      <c r="AZ56" s="964"/>
      <c r="BA56" s="964"/>
      <c r="BB56" s="964"/>
      <c r="BC56" s="964"/>
      <c r="BD56" s="964"/>
      <c r="BE56" s="964"/>
      <c r="BF56" s="964"/>
      <c r="BG56" s="964"/>
      <c r="BH56" s="964"/>
      <c r="BI56" s="964"/>
      <c r="BJ56" s="964"/>
      <c r="BK56" s="964"/>
      <c r="BL56" s="964"/>
      <c r="BM56" s="964"/>
      <c r="BN56" s="964"/>
      <c r="BO56" s="964"/>
      <c r="BP56" s="964"/>
      <c r="BQ56" s="964"/>
      <c r="BR56" s="964"/>
      <c r="BS56" s="964"/>
      <c r="BT56" s="964"/>
      <c r="BU56" s="964"/>
      <c r="BV56" s="964"/>
      <c r="BW56" s="964"/>
      <c r="BX56" s="964"/>
      <c r="BY56" s="964"/>
      <c r="BZ56" s="964"/>
      <c r="CA56" s="964"/>
      <c r="CB56" s="964"/>
      <c r="CC56" s="964"/>
      <c r="CD56" s="964"/>
      <c r="CE56" s="964"/>
      <c r="CF56" s="964"/>
      <c r="CG56" s="964"/>
      <c r="CH56" s="964"/>
      <c r="CI56" s="964"/>
      <c r="CJ56" s="964"/>
      <c r="CK56" s="964"/>
      <c r="CL56" s="964"/>
      <c r="CM56" s="964"/>
      <c r="CN56" s="964"/>
      <c r="CO56" s="964"/>
      <c r="CP56" s="964"/>
      <c r="CQ56" s="964"/>
      <c r="CR56" s="964"/>
      <c r="CS56" s="964"/>
    </row>
    <row r="57" customHeight="1" spans="1:97">
      <c r="A57" s="978" t="s">
        <v>283</v>
      </c>
      <c r="B57" s="979" t="s">
        <v>155</v>
      </c>
      <c r="C57" s="964" t="str">
        <f>IFERROR(VLOOKUP($B:$B,高压数据库!$B:$C,2,FALSE),0)</f>
        <v>双回直线杆</v>
      </c>
      <c r="D57" s="964">
        <f>IFERROR(VLOOKUP($B:$B,高压数据库!$B:$D,3,FALSE),0)</f>
        <v>15</v>
      </c>
      <c r="E57" s="971" t="s">
        <v>120</v>
      </c>
      <c r="F57" s="971" t="s">
        <v>266</v>
      </c>
      <c r="G57" s="971" t="s">
        <v>267</v>
      </c>
      <c r="H57" s="972" t="s">
        <v>268</v>
      </c>
      <c r="I57" s="964">
        <f>IFERROR(VLOOKUP($B:$B,高压数据库!$B:$I,8,FALSE),0)</f>
        <v>2.3</v>
      </c>
      <c r="J57" s="980"/>
      <c r="K57" s="974"/>
      <c r="L57" s="964">
        <f>IFERROR(VLOOKUP($B$25:$B$1048,高压数据库!$B:$CG,11,FALSE),0)</f>
        <v>0</v>
      </c>
      <c r="M57" s="964">
        <f>IFERROR(VLOOKUP($B$25:$B$1048,高压数据库!$B:$CG,12,FALSE),0)</f>
        <v>0</v>
      </c>
      <c r="N57" s="964">
        <f>IFERROR(VLOOKUP($B$25:$B$1048,高压数据库!$B:$CG,13,FALSE),0)</f>
        <v>0</v>
      </c>
      <c r="O57" s="964">
        <f>IFERROR(VLOOKUP($B$25:$B$1048,高压数据库!$B:$CG,14,FALSE),0)</f>
        <v>0</v>
      </c>
      <c r="P57" s="964">
        <f>IFERROR(VLOOKUP($B$25:$B$1048,高压数据库!$B:$CG,15,FALSE),0)</f>
        <v>0</v>
      </c>
      <c r="Q57" s="964">
        <f>IFERROR(VLOOKUP($B$25:$B$1048,高压数据库!$B:$CG,16,FALSE),0)</f>
        <v>0</v>
      </c>
      <c r="R57" s="964">
        <f>IFERROR(VLOOKUP($B$25:$B$1048,高压数据库!$B:$CG,17,FALSE),0)</f>
        <v>0</v>
      </c>
      <c r="S57" s="964">
        <f>IFERROR(VLOOKUP($B$25:$B$1048,高压数据库!$B:$CG,18,FALSE),0)</f>
        <v>0</v>
      </c>
      <c r="T57" s="964">
        <f>IFERROR(VLOOKUP($B$25:$B$1048,高压数据库!$B:$CG,19,FALSE),0)</f>
        <v>0</v>
      </c>
      <c r="U57" s="964">
        <f>IFERROR(VLOOKUP($B$25:$B$1048,高压数据库!$B:$CG,20,FALSE),0)</f>
        <v>0</v>
      </c>
      <c r="V57" s="964">
        <f>IFERROR(VLOOKUP($B$25:$B$1048,高压数据库!$B:$CG,21,FALSE),0)</f>
        <v>6</v>
      </c>
      <c r="W57" s="964">
        <f>IFERROR(VLOOKUP($B$25:$B$1048,高压数据库!$B:$CG,22,FALSE),0)</f>
        <v>0</v>
      </c>
      <c r="X57" s="964">
        <f>IFERROR(VLOOKUP($B$25:$B$1048,高压数据库!$B:$CG,23,FALSE),0)</f>
        <v>0</v>
      </c>
      <c r="Y57" s="964">
        <f>IFERROR(VLOOKUP($B$25:$B$1048,高压数据库!$B:$CG,24,FALSE),0)</f>
        <v>0</v>
      </c>
      <c r="Z57" s="964">
        <f>IFERROR(VLOOKUP($B$25:$B$1048,高压数据库!$B:$CG,25,FALSE),0)</f>
        <v>0</v>
      </c>
      <c r="AA57" s="964">
        <f>IFERROR(VLOOKUP($B$25:$B$1048,高压数据库!$B:$CG,26,FALSE),0)</f>
        <v>0</v>
      </c>
      <c r="AB57" s="964">
        <f>IFERROR(VLOOKUP($B$25:$B$1048,高压数据库!$B:$CG,27,FALSE),0)</f>
        <v>0</v>
      </c>
      <c r="AC57" s="964">
        <f>IFERROR(VLOOKUP($B$25:$B$1048,高压数据库!$B:$CG,28,FALSE),0)</f>
        <v>0</v>
      </c>
      <c r="AD57" s="964">
        <f>IFERROR(VLOOKUP($B$25:$B$1048,高压数据库!$B:$CG,29,FALSE),0)</f>
        <v>0</v>
      </c>
      <c r="AE57" s="964">
        <f>IFERROR(VLOOKUP($B$25:$B$1048,高压数据库!$B:$CG,30,FALSE),0)</f>
        <v>0</v>
      </c>
      <c r="AF57" s="964">
        <f>IFERROR(VLOOKUP($B$25:$B$1048,高压数据库!$B:$CG,31,FALSE),0)</f>
        <v>1</v>
      </c>
      <c r="AG57" s="964">
        <f>IFERROR(VLOOKUP($B$25:$B$1048,高压数据库!$B:$CG,32,FALSE),0)</f>
        <v>0</v>
      </c>
      <c r="AH57" s="964">
        <f>IFERROR(VLOOKUP($B$25:$B$1048,高压数据库!$B:$CG,33,FALSE),0)</f>
        <v>0</v>
      </c>
      <c r="AI57" s="964">
        <f>IFERROR(VLOOKUP($B$25:$B$1048,高压数据库!$B:$CG,34,FALSE),0)</f>
        <v>0</v>
      </c>
      <c r="AJ57" s="964">
        <f>IFERROR(VLOOKUP($B$25:$B$1048,高压数据库!$B:$CG,35,FALSE),0)</f>
        <v>1</v>
      </c>
      <c r="AK57" s="964">
        <f>IFERROR(VLOOKUP($B$25:$B$1048,高压数据库!$B:$CG,36,FALSE),0)</f>
        <v>0</v>
      </c>
      <c r="AL57" s="964">
        <f>IFERROR(VLOOKUP($B$25:$B$1048,高压数据库!$B:$CG,37,FALSE),0)</f>
        <v>0</v>
      </c>
      <c r="AM57" s="964">
        <f>IFERROR(VLOOKUP($B$25:$B$1048,高压数据库!$B:$CG,38,FALSE),0)</f>
        <v>0</v>
      </c>
      <c r="AN57" s="964">
        <f>IFERROR(VLOOKUP($B$25:$B$1048,高压数据库!$B:$CG,39,FALSE),0)</f>
        <v>0</v>
      </c>
      <c r="AO57" s="964">
        <f>IFERROR(VLOOKUP($B$25:$B$1048,高压数据库!$B:$CG,40,FALSE),0)</f>
        <v>0</v>
      </c>
      <c r="AP57" s="964">
        <f>IFERROR(VLOOKUP($B$25:$B$1048,高压数据库!$B:$CG,41,FALSE),0)</f>
        <v>0</v>
      </c>
      <c r="AQ57" s="964">
        <f>IFERROR(VLOOKUP($B$25:$B$1048,高压数据库!$B:$CG,42,FALSE),0)</f>
        <v>0</v>
      </c>
      <c r="AR57" s="964">
        <f>IFERROR(VLOOKUP($B$25:$B$1048,高压数据库!$B:$CG,43,FALSE),0)</f>
        <v>0</v>
      </c>
      <c r="AS57" s="964">
        <f>IFERROR(VLOOKUP($B$25:$B$1048,高压数据库!$B:$CG,44,FALSE),0)</f>
        <v>0</v>
      </c>
      <c r="AT57" s="964">
        <f>IFERROR(VLOOKUP($B$25:$B$1048,高压数据库!$B:$CG,45,FALSE),0)</f>
        <v>0</v>
      </c>
      <c r="AU57" s="964">
        <f>IFERROR(VLOOKUP($B$25:$B$1048,高压数据库!$B:$CG,46,FALSE),0)</f>
        <v>0</v>
      </c>
      <c r="AV57" s="964">
        <f>IFERROR(VLOOKUP($B$25:$B$1048,高压数据库!$B:$CG,47,FALSE),0)</f>
        <v>0</v>
      </c>
      <c r="AW57" s="964">
        <f>IFERROR(VLOOKUP($B$25:$B$1048,高压数据库!$B:$CG,48,FALSE),0)</f>
        <v>0</v>
      </c>
      <c r="AX57" s="964">
        <f>IFERROR(VLOOKUP($B$25:$B$1048,高压数据库!$B:$CG,49,FALSE),0)</f>
        <v>0</v>
      </c>
      <c r="AY57" s="964">
        <f>IFERROR(VLOOKUP($B$25:$B$1048,高压数据库!$B:$CG,50,FALSE),0)</f>
        <v>0</v>
      </c>
      <c r="AZ57" s="964">
        <f>IFERROR(VLOOKUP($B$25:$B$1048,高压数据库!$B:$CG,51,FALSE),0)</f>
        <v>0</v>
      </c>
      <c r="BA57" s="964">
        <f>IFERROR(VLOOKUP($B$25:$B$1048,高压数据库!$B:$CG,52,FALSE),0)</f>
        <v>0</v>
      </c>
      <c r="BB57" s="964">
        <f>IFERROR(VLOOKUP($B$25:$B$1048,高压数据库!$B:$CG,53,FALSE),0)</f>
        <v>0</v>
      </c>
      <c r="BC57" s="964">
        <f>IFERROR(VLOOKUP($B$25:$B$1048,高压数据库!$B:$CG,54,FALSE),0)</f>
        <v>0</v>
      </c>
      <c r="BD57" s="964">
        <f>IFERROR(VLOOKUP($B$25:$B$1048,高压数据库!$B:$CG,55,FALSE),0)</f>
        <v>0</v>
      </c>
      <c r="BE57" s="964">
        <f>IFERROR(VLOOKUP($B$25:$B$1048,高压数据库!$B:$CG,56,FALSE),0)</f>
        <v>0</v>
      </c>
      <c r="BF57" s="964">
        <f>IFERROR(VLOOKUP($B$25:$B$1048,高压数据库!$B:$CG,57,FALSE),0)</f>
        <v>0</v>
      </c>
      <c r="BG57" s="964"/>
      <c r="BH57" s="964"/>
      <c r="BI57" s="964"/>
      <c r="BJ57" s="964"/>
      <c r="BK57" s="964"/>
      <c r="BL57" s="964"/>
      <c r="BM57" s="964">
        <f>IFERROR(VLOOKUP($B$25:$B$1048,高压数据库!$B:$CG,58,FALSE),0)</f>
        <v>0</v>
      </c>
      <c r="BN57" s="964">
        <f>IFERROR(VLOOKUP($B$25:$B$1048,高压数据库!$B:$CG,59,FALSE),0)</f>
        <v>0</v>
      </c>
      <c r="BO57" s="964">
        <f>IFERROR(VLOOKUP($B$25:$B$1048,高压数据库!$B:$CG,60,FALSE),0)</f>
        <v>0</v>
      </c>
      <c r="BP57" s="964">
        <f>IFERROR(VLOOKUP($B$25:$B$1048,高压数据库!$B:$CG,61,FALSE),0)</f>
        <v>0</v>
      </c>
      <c r="BQ57" s="964">
        <f>IFERROR(VLOOKUP($B$25:$B$1048,高压数据库!$B:$CG,62,FALSE),0)</f>
        <v>0</v>
      </c>
      <c r="BR57" s="964">
        <f>IFERROR(VLOOKUP($B$25:$B$1048,高压数据库!$B:$CG,63,FALSE),0)</f>
        <v>2</v>
      </c>
      <c r="BS57" s="964">
        <f>IFERROR(VLOOKUP($B$25:$B$1048,高压数据库!$B:$CG,64,FALSE),0)</f>
        <v>2</v>
      </c>
      <c r="BT57" s="964">
        <f>IFERROR(VLOOKUP($B$25:$B$1048,高压数据库!$B:$CG,65,FALSE),0)</f>
        <v>1</v>
      </c>
      <c r="BU57" s="964">
        <f>IFERROR(VLOOKUP($B$25:$B$1048,高压数据库!$B:$CG,66,FALSE),0)</f>
        <v>1</v>
      </c>
      <c r="BV57" s="964">
        <f>IFERROR(VLOOKUP($B$25:$B$1048,高压数据库!$B:$CG,67,FALSE),0)</f>
        <v>0</v>
      </c>
      <c r="BW57" s="964">
        <f>IFERROR(VLOOKUP($B$25:$B$1048,高压数据库!$B:$CG,68,FALSE),0)</f>
        <v>0</v>
      </c>
      <c r="BX57" s="964">
        <f>IFERROR(VLOOKUP($B$25:$B$1048,高压数据库!$B:$CG,69,FALSE),0)</f>
        <v>0</v>
      </c>
      <c r="BY57" s="964">
        <f>IFERROR(VLOOKUP($B$25:$B$1048,高压数据库!$B:$CG,70,FALSE),0)</f>
        <v>0</v>
      </c>
      <c r="BZ57" s="964">
        <f>IFERROR(VLOOKUP($B$25:$B$1048,高压数据库!$B:$CG,71,FALSE),0)</f>
        <v>0</v>
      </c>
      <c r="CA57" s="964">
        <f>IFERROR(VLOOKUP($B$25:$B$1048,高压数据库!$B:$CG,72,FALSE),0)</f>
        <v>0</v>
      </c>
      <c r="CB57" s="964">
        <f>IFERROR(VLOOKUP($B$25:$B$1048,高压数据库!$B:$CG,73,FALSE),0)</f>
        <v>0</v>
      </c>
      <c r="CC57" s="964">
        <f>IFERROR(VLOOKUP($B$25:$B$1048,高压数据库!$B:$CG,74,FALSE),0)</f>
        <v>0</v>
      </c>
      <c r="CD57" s="964">
        <f>IFERROR(VLOOKUP($B$25:$B$1048,高压数据库!$B:$CG,75,FALSE),0)</f>
        <v>1</v>
      </c>
      <c r="CE57" s="964">
        <f>IFERROR(VLOOKUP($B$25:$B$1048,高压数据库!$B:$CG,76,FALSE),0)</f>
        <v>1</v>
      </c>
      <c r="CF57" s="964">
        <f>IFERROR(VLOOKUP($B$25:$B$1048,高压数据库!$B:$CG,77,FALSE),0)</f>
        <v>0</v>
      </c>
      <c r="CG57" s="964">
        <f>IFERROR(VLOOKUP($B$25:$B$1048,高压数据库!$B:$CG,78,FALSE),0)</f>
        <v>0</v>
      </c>
      <c r="CH57" s="964">
        <f>IFERROR(VLOOKUP($B$25:$B$1048,高压数据库!$B:$CG,79,FALSE),0)</f>
        <v>0</v>
      </c>
      <c r="CI57" s="964">
        <f>IFERROR(VLOOKUP($B$25:$B$1048,高压数据库!$B:$CG,80,FALSE),0)</f>
        <v>0</v>
      </c>
      <c r="CJ57" s="964">
        <f>IFERROR(VLOOKUP($B$25:$B$1048,高压数据库!$B:$CG,81,FALSE),0)</f>
        <v>0</v>
      </c>
      <c r="CK57" s="964">
        <f>IFERROR(VLOOKUP($B$25:$B$1048,高压数据库!$B:$CG,82,FALSE),0)</f>
        <v>0</v>
      </c>
      <c r="CL57" s="964">
        <f>IFERROR(VLOOKUP($B$25:$B$1048,高压数据库!$B:$CG,83,FALSE),0)</f>
        <v>0</v>
      </c>
      <c r="CM57" s="964"/>
      <c r="CN57" s="964"/>
      <c r="CO57" s="964"/>
      <c r="CP57" s="964"/>
      <c r="CQ57" s="964"/>
      <c r="CR57" s="964"/>
      <c r="CS57" s="964">
        <f>IFERROR(VLOOKUP($B$25:$B$1048,高压数据库!$B:$CG,84,FALSE),0)</f>
        <v>0</v>
      </c>
    </row>
    <row r="58" customHeight="1" spans="1:97">
      <c r="A58" s="981"/>
      <c r="B58" s="979"/>
      <c r="C58" s="964"/>
      <c r="D58" s="964"/>
      <c r="E58" s="977"/>
      <c r="F58" s="977"/>
      <c r="G58" s="977"/>
      <c r="H58" s="972"/>
      <c r="I58" s="964"/>
      <c r="J58" s="973">
        <v>50.44</v>
      </c>
      <c r="K58" s="974"/>
      <c r="L58" s="964"/>
      <c r="M58" s="964"/>
      <c r="N58" s="964"/>
      <c r="O58" s="964"/>
      <c r="P58" s="964"/>
      <c r="Q58" s="964"/>
      <c r="R58" s="964"/>
      <c r="S58" s="964"/>
      <c r="T58" s="964"/>
      <c r="U58" s="964"/>
      <c r="V58" s="964"/>
      <c r="W58" s="964"/>
      <c r="X58" s="964"/>
      <c r="Y58" s="964"/>
      <c r="Z58" s="964"/>
      <c r="AA58" s="964"/>
      <c r="AB58" s="964"/>
      <c r="AC58" s="964"/>
      <c r="AD58" s="964"/>
      <c r="AE58" s="964"/>
      <c r="AF58" s="964"/>
      <c r="AG58" s="964"/>
      <c r="AH58" s="964"/>
      <c r="AI58" s="964"/>
      <c r="AJ58" s="964"/>
      <c r="AK58" s="964"/>
      <c r="AL58" s="964"/>
      <c r="AM58" s="964"/>
      <c r="AN58" s="964"/>
      <c r="AO58" s="964"/>
      <c r="AP58" s="964"/>
      <c r="AQ58" s="964"/>
      <c r="AR58" s="964"/>
      <c r="AS58" s="964"/>
      <c r="AT58" s="964"/>
      <c r="AU58" s="964"/>
      <c r="AV58" s="964"/>
      <c r="AW58" s="964"/>
      <c r="AX58" s="964"/>
      <c r="AY58" s="964"/>
      <c r="AZ58" s="964"/>
      <c r="BA58" s="964"/>
      <c r="BB58" s="964"/>
      <c r="BC58" s="964"/>
      <c r="BD58" s="964"/>
      <c r="BE58" s="964"/>
      <c r="BF58" s="964"/>
      <c r="BG58" s="964"/>
      <c r="BH58" s="964"/>
      <c r="BI58" s="964"/>
      <c r="BJ58" s="964"/>
      <c r="BK58" s="964"/>
      <c r="BL58" s="964"/>
      <c r="BM58" s="964"/>
      <c r="BN58" s="964"/>
      <c r="BO58" s="964"/>
      <c r="BP58" s="964"/>
      <c r="BQ58" s="964"/>
      <c r="BR58" s="964"/>
      <c r="BS58" s="964"/>
      <c r="BT58" s="964"/>
      <c r="BU58" s="964"/>
      <c r="BV58" s="964"/>
      <c r="BW58" s="964"/>
      <c r="BX58" s="964"/>
      <c r="BY58" s="964"/>
      <c r="BZ58" s="964"/>
      <c r="CA58" s="964"/>
      <c r="CB58" s="964"/>
      <c r="CC58" s="964"/>
      <c r="CD58" s="964"/>
      <c r="CE58" s="964"/>
      <c r="CF58" s="964"/>
      <c r="CG58" s="964"/>
      <c r="CH58" s="964"/>
      <c r="CI58" s="964"/>
      <c r="CJ58" s="964"/>
      <c r="CK58" s="964"/>
      <c r="CL58" s="964"/>
      <c r="CM58" s="964"/>
      <c r="CN58" s="964"/>
      <c r="CO58" s="964"/>
      <c r="CP58" s="964"/>
      <c r="CQ58" s="964"/>
      <c r="CR58" s="964"/>
      <c r="CS58" s="964"/>
    </row>
    <row r="59" customHeight="1" spans="1:97">
      <c r="A59" s="978" t="s">
        <v>284</v>
      </c>
      <c r="B59" s="979" t="s">
        <v>155</v>
      </c>
      <c r="C59" s="964" t="str">
        <f>IFERROR(VLOOKUP($B:$B,高压数据库!$B:$C,2,FALSE),0)</f>
        <v>双回直线杆</v>
      </c>
      <c r="D59" s="964">
        <f>IFERROR(VLOOKUP($B:$B,高压数据库!$B:$D,3,FALSE),0)</f>
        <v>15</v>
      </c>
      <c r="E59" s="971" t="s">
        <v>120</v>
      </c>
      <c r="F59" s="971" t="s">
        <v>266</v>
      </c>
      <c r="G59" s="971" t="s">
        <v>267</v>
      </c>
      <c r="H59" s="972" t="s">
        <v>268</v>
      </c>
      <c r="I59" s="964">
        <f>IFERROR(VLOOKUP($B:$B,高压数据库!$B:$I,8,FALSE),0)</f>
        <v>2.3</v>
      </c>
      <c r="J59" s="980"/>
      <c r="K59" s="974"/>
      <c r="L59" s="964">
        <f>IFERROR(VLOOKUP($B$25:$B$1048,高压数据库!$B:$CG,11,FALSE),0)</f>
        <v>0</v>
      </c>
      <c r="M59" s="964">
        <f>IFERROR(VLOOKUP($B$25:$B$1048,高压数据库!$B:$CG,12,FALSE),0)</f>
        <v>0</v>
      </c>
      <c r="N59" s="964">
        <f>IFERROR(VLOOKUP($B$25:$B$1048,高压数据库!$B:$CG,13,FALSE),0)</f>
        <v>0</v>
      </c>
      <c r="O59" s="964">
        <f>IFERROR(VLOOKUP($B$25:$B$1048,高压数据库!$B:$CG,14,FALSE),0)</f>
        <v>0</v>
      </c>
      <c r="P59" s="964">
        <f>IFERROR(VLOOKUP($B$25:$B$1048,高压数据库!$B:$CG,15,FALSE),0)</f>
        <v>0</v>
      </c>
      <c r="Q59" s="964">
        <f>IFERROR(VLOOKUP($B$25:$B$1048,高压数据库!$B:$CG,16,FALSE),0)</f>
        <v>0</v>
      </c>
      <c r="R59" s="964">
        <f>IFERROR(VLOOKUP($B$25:$B$1048,高压数据库!$B:$CG,17,FALSE),0)</f>
        <v>0</v>
      </c>
      <c r="S59" s="964">
        <f>IFERROR(VLOOKUP($B$25:$B$1048,高压数据库!$B:$CG,18,FALSE),0)</f>
        <v>0</v>
      </c>
      <c r="T59" s="964">
        <f>IFERROR(VLOOKUP($B$25:$B$1048,高压数据库!$B:$CG,19,FALSE),0)</f>
        <v>0</v>
      </c>
      <c r="U59" s="964">
        <f>IFERROR(VLOOKUP($B$25:$B$1048,高压数据库!$B:$CG,20,FALSE),0)</f>
        <v>0</v>
      </c>
      <c r="V59" s="964">
        <f>IFERROR(VLOOKUP($B$25:$B$1048,高压数据库!$B:$CG,21,FALSE),0)</f>
        <v>6</v>
      </c>
      <c r="W59" s="964">
        <f>IFERROR(VLOOKUP($B$25:$B$1048,高压数据库!$B:$CG,22,FALSE),0)</f>
        <v>0</v>
      </c>
      <c r="X59" s="964">
        <f>IFERROR(VLOOKUP($B$25:$B$1048,高压数据库!$B:$CG,23,FALSE),0)</f>
        <v>0</v>
      </c>
      <c r="Y59" s="964">
        <f>IFERROR(VLOOKUP($B$25:$B$1048,高压数据库!$B:$CG,24,FALSE),0)</f>
        <v>0</v>
      </c>
      <c r="Z59" s="964">
        <f>IFERROR(VLOOKUP($B$25:$B$1048,高压数据库!$B:$CG,25,FALSE),0)</f>
        <v>0</v>
      </c>
      <c r="AA59" s="964">
        <f>IFERROR(VLOOKUP($B$25:$B$1048,高压数据库!$B:$CG,26,FALSE),0)</f>
        <v>0</v>
      </c>
      <c r="AB59" s="964">
        <f>IFERROR(VLOOKUP($B$25:$B$1048,高压数据库!$B:$CG,27,FALSE),0)</f>
        <v>0</v>
      </c>
      <c r="AC59" s="964">
        <f>IFERROR(VLOOKUP($B$25:$B$1048,高压数据库!$B:$CG,28,FALSE),0)</f>
        <v>0</v>
      </c>
      <c r="AD59" s="964">
        <f>IFERROR(VLOOKUP($B$25:$B$1048,高压数据库!$B:$CG,29,FALSE),0)</f>
        <v>0</v>
      </c>
      <c r="AE59" s="964">
        <f>IFERROR(VLOOKUP($B$25:$B$1048,高压数据库!$B:$CG,30,FALSE),0)</f>
        <v>0</v>
      </c>
      <c r="AF59" s="964">
        <f>IFERROR(VLOOKUP($B$25:$B$1048,高压数据库!$B:$CG,31,FALSE),0)</f>
        <v>1</v>
      </c>
      <c r="AG59" s="964">
        <f>IFERROR(VLOOKUP($B$25:$B$1048,高压数据库!$B:$CG,32,FALSE),0)</f>
        <v>0</v>
      </c>
      <c r="AH59" s="964">
        <f>IFERROR(VLOOKUP($B$25:$B$1048,高压数据库!$B:$CG,33,FALSE),0)</f>
        <v>0</v>
      </c>
      <c r="AI59" s="964">
        <f>IFERROR(VLOOKUP($B$25:$B$1048,高压数据库!$B:$CG,34,FALSE),0)</f>
        <v>0</v>
      </c>
      <c r="AJ59" s="964">
        <f>IFERROR(VLOOKUP($B$25:$B$1048,高压数据库!$B:$CG,35,FALSE),0)</f>
        <v>1</v>
      </c>
      <c r="AK59" s="964">
        <f>IFERROR(VLOOKUP($B$25:$B$1048,高压数据库!$B:$CG,36,FALSE),0)</f>
        <v>0</v>
      </c>
      <c r="AL59" s="964">
        <f>IFERROR(VLOOKUP($B$25:$B$1048,高压数据库!$B:$CG,37,FALSE),0)</f>
        <v>0</v>
      </c>
      <c r="AM59" s="964">
        <f>IFERROR(VLOOKUP($B$25:$B$1048,高压数据库!$B:$CG,38,FALSE),0)</f>
        <v>0</v>
      </c>
      <c r="AN59" s="964">
        <f>IFERROR(VLOOKUP($B$25:$B$1048,高压数据库!$B:$CG,39,FALSE),0)</f>
        <v>0</v>
      </c>
      <c r="AO59" s="964">
        <f>IFERROR(VLOOKUP($B$25:$B$1048,高压数据库!$B:$CG,40,FALSE),0)</f>
        <v>0</v>
      </c>
      <c r="AP59" s="964">
        <f>IFERROR(VLOOKUP($B$25:$B$1048,高压数据库!$B:$CG,41,FALSE),0)</f>
        <v>0</v>
      </c>
      <c r="AQ59" s="964">
        <f>IFERROR(VLOOKUP($B$25:$B$1048,高压数据库!$B:$CG,42,FALSE),0)</f>
        <v>0</v>
      </c>
      <c r="AR59" s="964">
        <f>IFERROR(VLOOKUP($B$25:$B$1048,高压数据库!$B:$CG,43,FALSE),0)</f>
        <v>0</v>
      </c>
      <c r="AS59" s="964">
        <f>IFERROR(VLOOKUP($B$25:$B$1048,高压数据库!$B:$CG,44,FALSE),0)</f>
        <v>0</v>
      </c>
      <c r="AT59" s="964">
        <f>IFERROR(VLOOKUP($B$25:$B$1048,高压数据库!$B:$CG,45,FALSE),0)</f>
        <v>0</v>
      </c>
      <c r="AU59" s="964">
        <f>IFERROR(VLOOKUP($B$25:$B$1048,高压数据库!$B:$CG,46,FALSE),0)</f>
        <v>0</v>
      </c>
      <c r="AV59" s="964">
        <f>IFERROR(VLOOKUP($B$25:$B$1048,高压数据库!$B:$CG,47,FALSE),0)</f>
        <v>0</v>
      </c>
      <c r="AW59" s="964">
        <f>IFERROR(VLOOKUP($B$25:$B$1048,高压数据库!$B:$CG,48,FALSE),0)</f>
        <v>0</v>
      </c>
      <c r="AX59" s="964">
        <f>IFERROR(VLOOKUP($B$25:$B$1048,高压数据库!$B:$CG,49,FALSE),0)</f>
        <v>0</v>
      </c>
      <c r="AY59" s="964">
        <f>IFERROR(VLOOKUP($B$25:$B$1048,高压数据库!$B:$CG,50,FALSE),0)</f>
        <v>0</v>
      </c>
      <c r="AZ59" s="964">
        <f>IFERROR(VLOOKUP($B$25:$B$1048,高压数据库!$B:$CG,51,FALSE),0)</f>
        <v>0</v>
      </c>
      <c r="BA59" s="964">
        <f>IFERROR(VLOOKUP($B$25:$B$1048,高压数据库!$B:$CG,52,FALSE),0)</f>
        <v>0</v>
      </c>
      <c r="BB59" s="964">
        <f>IFERROR(VLOOKUP($B$25:$B$1048,高压数据库!$B:$CG,53,FALSE),0)</f>
        <v>0</v>
      </c>
      <c r="BC59" s="964">
        <f>IFERROR(VLOOKUP($B$25:$B$1048,高压数据库!$B:$CG,54,FALSE),0)</f>
        <v>0</v>
      </c>
      <c r="BD59" s="964">
        <f>IFERROR(VLOOKUP($B$25:$B$1048,高压数据库!$B:$CG,55,FALSE),0)</f>
        <v>0</v>
      </c>
      <c r="BE59" s="964">
        <f>IFERROR(VLOOKUP($B$25:$B$1048,高压数据库!$B:$CG,56,FALSE),0)</f>
        <v>0</v>
      </c>
      <c r="BF59" s="964">
        <f>IFERROR(VLOOKUP($B$25:$B$1048,高压数据库!$B:$CG,57,FALSE),0)</f>
        <v>0</v>
      </c>
      <c r="BG59" s="964"/>
      <c r="BH59" s="964"/>
      <c r="BI59" s="964"/>
      <c r="BJ59" s="964"/>
      <c r="BK59" s="964"/>
      <c r="BL59" s="964"/>
      <c r="BM59" s="964">
        <f>IFERROR(VLOOKUP($B$25:$B$1048,高压数据库!$B:$CG,58,FALSE),0)</f>
        <v>0</v>
      </c>
      <c r="BN59" s="964">
        <f>IFERROR(VLOOKUP($B$25:$B$1048,高压数据库!$B:$CG,59,FALSE),0)</f>
        <v>0</v>
      </c>
      <c r="BO59" s="964">
        <f>IFERROR(VLOOKUP($B$25:$B$1048,高压数据库!$B:$CG,60,FALSE),0)</f>
        <v>0</v>
      </c>
      <c r="BP59" s="964">
        <f>IFERROR(VLOOKUP($B$25:$B$1048,高压数据库!$B:$CG,61,FALSE),0)</f>
        <v>0</v>
      </c>
      <c r="BQ59" s="964">
        <f>IFERROR(VLOOKUP($B$25:$B$1048,高压数据库!$B:$CG,62,FALSE),0)</f>
        <v>0</v>
      </c>
      <c r="BR59" s="964">
        <f>IFERROR(VLOOKUP($B$25:$B$1048,高压数据库!$B:$CG,63,FALSE),0)</f>
        <v>2</v>
      </c>
      <c r="BS59" s="964">
        <f>IFERROR(VLOOKUP($B$25:$B$1048,高压数据库!$B:$CG,64,FALSE),0)</f>
        <v>2</v>
      </c>
      <c r="BT59" s="964">
        <f>IFERROR(VLOOKUP($B$25:$B$1048,高压数据库!$B:$CG,65,FALSE),0)</f>
        <v>1</v>
      </c>
      <c r="BU59" s="964">
        <f>IFERROR(VLOOKUP($B$25:$B$1048,高压数据库!$B:$CG,66,FALSE),0)</f>
        <v>1</v>
      </c>
      <c r="BV59" s="964">
        <f>IFERROR(VLOOKUP($B$25:$B$1048,高压数据库!$B:$CG,67,FALSE),0)</f>
        <v>0</v>
      </c>
      <c r="BW59" s="964">
        <f>IFERROR(VLOOKUP($B$25:$B$1048,高压数据库!$B:$CG,68,FALSE),0)</f>
        <v>0</v>
      </c>
      <c r="BX59" s="964">
        <f>IFERROR(VLOOKUP($B$25:$B$1048,高压数据库!$B:$CG,69,FALSE),0)</f>
        <v>0</v>
      </c>
      <c r="BY59" s="964">
        <f>IFERROR(VLOOKUP($B$25:$B$1048,高压数据库!$B:$CG,70,FALSE),0)</f>
        <v>0</v>
      </c>
      <c r="BZ59" s="964">
        <f>IFERROR(VLOOKUP($B$25:$B$1048,高压数据库!$B:$CG,71,FALSE),0)</f>
        <v>0</v>
      </c>
      <c r="CA59" s="964">
        <f>IFERROR(VLOOKUP($B$25:$B$1048,高压数据库!$B:$CG,72,FALSE),0)</f>
        <v>0</v>
      </c>
      <c r="CB59" s="964">
        <f>IFERROR(VLOOKUP($B$25:$B$1048,高压数据库!$B:$CG,73,FALSE),0)</f>
        <v>0</v>
      </c>
      <c r="CC59" s="964">
        <f>IFERROR(VLOOKUP($B$25:$B$1048,高压数据库!$B:$CG,74,FALSE),0)</f>
        <v>0</v>
      </c>
      <c r="CD59" s="964">
        <f>IFERROR(VLOOKUP($B$25:$B$1048,高压数据库!$B:$CG,75,FALSE),0)</f>
        <v>1</v>
      </c>
      <c r="CE59" s="964">
        <f>IFERROR(VLOOKUP($B$25:$B$1048,高压数据库!$B:$CG,76,FALSE),0)</f>
        <v>1</v>
      </c>
      <c r="CF59" s="964">
        <f>IFERROR(VLOOKUP($B$25:$B$1048,高压数据库!$B:$CG,77,FALSE),0)</f>
        <v>0</v>
      </c>
      <c r="CG59" s="964">
        <f>IFERROR(VLOOKUP($B$25:$B$1048,高压数据库!$B:$CG,78,FALSE),0)</f>
        <v>0</v>
      </c>
      <c r="CH59" s="964">
        <f>IFERROR(VLOOKUP($B$25:$B$1048,高压数据库!$B:$CG,79,FALSE),0)</f>
        <v>0</v>
      </c>
      <c r="CI59" s="964">
        <f>IFERROR(VLOOKUP($B$25:$B$1048,高压数据库!$B:$CG,80,FALSE),0)</f>
        <v>0</v>
      </c>
      <c r="CJ59" s="964">
        <f>IFERROR(VLOOKUP($B$25:$B$1048,高压数据库!$B:$CG,81,FALSE),0)</f>
        <v>0</v>
      </c>
      <c r="CK59" s="964">
        <f>IFERROR(VLOOKUP($B$25:$B$1048,高压数据库!$B:$CG,82,FALSE),0)</f>
        <v>0</v>
      </c>
      <c r="CL59" s="964">
        <f>IFERROR(VLOOKUP($B$25:$B$1048,高压数据库!$B:$CG,83,FALSE),0)</f>
        <v>0</v>
      </c>
      <c r="CM59" s="964"/>
      <c r="CN59" s="964"/>
      <c r="CO59" s="964"/>
      <c r="CP59" s="964"/>
      <c r="CQ59" s="964"/>
      <c r="CR59" s="964"/>
      <c r="CS59" s="964">
        <f>IFERROR(VLOOKUP($B$25:$B$1048,高压数据库!$B:$CG,84,FALSE),0)</f>
        <v>0</v>
      </c>
    </row>
    <row r="60" customHeight="1" spans="1:97">
      <c r="A60" s="981"/>
      <c r="B60" s="979"/>
      <c r="C60" s="964"/>
      <c r="D60" s="964"/>
      <c r="E60" s="977"/>
      <c r="F60" s="977"/>
      <c r="G60" s="977"/>
      <c r="H60" s="972"/>
      <c r="I60" s="964"/>
      <c r="J60" s="973">
        <v>50.44</v>
      </c>
      <c r="K60" s="974"/>
      <c r="L60" s="964"/>
      <c r="M60" s="964"/>
      <c r="N60" s="964"/>
      <c r="O60" s="964"/>
      <c r="P60" s="964"/>
      <c r="Q60" s="964"/>
      <c r="R60" s="964"/>
      <c r="S60" s="964"/>
      <c r="T60" s="964"/>
      <c r="U60" s="964"/>
      <c r="V60" s="964"/>
      <c r="W60" s="964"/>
      <c r="X60" s="964"/>
      <c r="Y60" s="964"/>
      <c r="Z60" s="964"/>
      <c r="AA60" s="964"/>
      <c r="AB60" s="964"/>
      <c r="AC60" s="964"/>
      <c r="AD60" s="964"/>
      <c r="AE60" s="964"/>
      <c r="AF60" s="964"/>
      <c r="AG60" s="964"/>
      <c r="AH60" s="964"/>
      <c r="AI60" s="964"/>
      <c r="AJ60" s="964"/>
      <c r="AK60" s="964"/>
      <c r="AL60" s="964"/>
      <c r="AM60" s="964"/>
      <c r="AN60" s="964"/>
      <c r="AO60" s="964"/>
      <c r="AP60" s="964"/>
      <c r="AQ60" s="964"/>
      <c r="AR60" s="964"/>
      <c r="AS60" s="964"/>
      <c r="AT60" s="964"/>
      <c r="AU60" s="964"/>
      <c r="AV60" s="964"/>
      <c r="AW60" s="964"/>
      <c r="AX60" s="964"/>
      <c r="AY60" s="964"/>
      <c r="AZ60" s="964"/>
      <c r="BA60" s="964"/>
      <c r="BB60" s="964"/>
      <c r="BC60" s="964"/>
      <c r="BD60" s="964"/>
      <c r="BE60" s="964"/>
      <c r="BF60" s="964"/>
      <c r="BG60" s="964"/>
      <c r="BH60" s="964"/>
      <c r="BI60" s="964"/>
      <c r="BJ60" s="964"/>
      <c r="BK60" s="964"/>
      <c r="BL60" s="964"/>
      <c r="BM60" s="964"/>
      <c r="BN60" s="964"/>
      <c r="BO60" s="964"/>
      <c r="BP60" s="964"/>
      <c r="BQ60" s="964"/>
      <c r="BR60" s="964"/>
      <c r="BS60" s="964"/>
      <c r="BT60" s="964"/>
      <c r="BU60" s="964"/>
      <c r="BV60" s="964"/>
      <c r="BW60" s="964"/>
      <c r="BX60" s="964"/>
      <c r="BY60" s="964"/>
      <c r="BZ60" s="964"/>
      <c r="CA60" s="964"/>
      <c r="CB60" s="964"/>
      <c r="CC60" s="964"/>
      <c r="CD60" s="964"/>
      <c r="CE60" s="964"/>
      <c r="CF60" s="964"/>
      <c r="CG60" s="964"/>
      <c r="CH60" s="964"/>
      <c r="CI60" s="964"/>
      <c r="CJ60" s="964"/>
      <c r="CK60" s="964"/>
      <c r="CL60" s="964"/>
      <c r="CM60" s="964"/>
      <c r="CN60" s="964"/>
      <c r="CO60" s="964"/>
      <c r="CP60" s="964"/>
      <c r="CQ60" s="964"/>
      <c r="CR60" s="964"/>
      <c r="CS60" s="964"/>
    </row>
    <row r="61" customHeight="1" spans="1:97">
      <c r="A61" s="978" t="s">
        <v>285</v>
      </c>
      <c r="B61" s="979" t="s">
        <v>155</v>
      </c>
      <c r="C61" s="964" t="str">
        <f>IFERROR(VLOOKUP($B:$B,高压数据库!$B:$C,2,FALSE),0)</f>
        <v>双回直线杆</v>
      </c>
      <c r="D61" s="964">
        <f>IFERROR(VLOOKUP($B:$B,高压数据库!$B:$D,3,FALSE),0)</f>
        <v>15</v>
      </c>
      <c r="E61" s="971" t="s">
        <v>120</v>
      </c>
      <c r="F61" s="971" t="s">
        <v>266</v>
      </c>
      <c r="G61" s="971" t="s">
        <v>267</v>
      </c>
      <c r="H61" s="972" t="s">
        <v>268</v>
      </c>
      <c r="I61" s="964">
        <f>IFERROR(VLOOKUP($B:$B,高压数据库!$B:$I,8,FALSE),0)</f>
        <v>2.3</v>
      </c>
      <c r="J61" s="980"/>
      <c r="K61" s="974"/>
      <c r="L61" s="964">
        <f>IFERROR(VLOOKUP($B$25:$B$1048,高压数据库!$B:$CG,11,FALSE),0)</f>
        <v>0</v>
      </c>
      <c r="M61" s="964">
        <f>IFERROR(VLOOKUP($B$25:$B$1048,高压数据库!$B:$CG,12,FALSE),0)</f>
        <v>0</v>
      </c>
      <c r="N61" s="964">
        <f>IFERROR(VLOOKUP($B$25:$B$1048,高压数据库!$B:$CG,13,FALSE),0)</f>
        <v>0</v>
      </c>
      <c r="O61" s="964">
        <f>IFERROR(VLOOKUP($B$25:$B$1048,高压数据库!$B:$CG,14,FALSE),0)</f>
        <v>0</v>
      </c>
      <c r="P61" s="964">
        <f>IFERROR(VLOOKUP($B$25:$B$1048,高压数据库!$B:$CG,15,FALSE),0)</f>
        <v>0</v>
      </c>
      <c r="Q61" s="964">
        <f>IFERROR(VLOOKUP($B$25:$B$1048,高压数据库!$B:$CG,16,FALSE),0)</f>
        <v>0</v>
      </c>
      <c r="R61" s="964">
        <f>IFERROR(VLOOKUP($B$25:$B$1048,高压数据库!$B:$CG,17,FALSE),0)</f>
        <v>0</v>
      </c>
      <c r="S61" s="964">
        <f>IFERROR(VLOOKUP($B$25:$B$1048,高压数据库!$B:$CG,18,FALSE),0)</f>
        <v>0</v>
      </c>
      <c r="T61" s="964">
        <f>IFERROR(VLOOKUP($B$25:$B$1048,高压数据库!$B:$CG,19,FALSE),0)</f>
        <v>0</v>
      </c>
      <c r="U61" s="964">
        <f>IFERROR(VLOOKUP($B$25:$B$1048,高压数据库!$B:$CG,20,FALSE),0)</f>
        <v>0</v>
      </c>
      <c r="V61" s="964">
        <f>IFERROR(VLOOKUP($B$25:$B$1048,高压数据库!$B:$CG,21,FALSE),0)</f>
        <v>6</v>
      </c>
      <c r="W61" s="964">
        <f>IFERROR(VLOOKUP($B$25:$B$1048,高压数据库!$B:$CG,22,FALSE),0)</f>
        <v>0</v>
      </c>
      <c r="X61" s="964">
        <f>IFERROR(VLOOKUP($B$25:$B$1048,高压数据库!$B:$CG,23,FALSE),0)</f>
        <v>0</v>
      </c>
      <c r="Y61" s="964">
        <f>IFERROR(VLOOKUP($B$25:$B$1048,高压数据库!$B:$CG,24,FALSE),0)</f>
        <v>0</v>
      </c>
      <c r="Z61" s="964">
        <f>IFERROR(VLOOKUP($B$25:$B$1048,高压数据库!$B:$CG,25,FALSE),0)</f>
        <v>0</v>
      </c>
      <c r="AA61" s="964">
        <f>IFERROR(VLOOKUP($B$25:$B$1048,高压数据库!$B:$CG,26,FALSE),0)</f>
        <v>0</v>
      </c>
      <c r="AB61" s="964">
        <f>IFERROR(VLOOKUP($B$25:$B$1048,高压数据库!$B:$CG,27,FALSE),0)</f>
        <v>0</v>
      </c>
      <c r="AC61" s="964">
        <f>IFERROR(VLOOKUP($B$25:$B$1048,高压数据库!$B:$CG,28,FALSE),0)</f>
        <v>0</v>
      </c>
      <c r="AD61" s="964">
        <f>IFERROR(VLOOKUP($B$25:$B$1048,高压数据库!$B:$CG,29,FALSE),0)</f>
        <v>0</v>
      </c>
      <c r="AE61" s="964">
        <f>IFERROR(VLOOKUP($B$25:$B$1048,高压数据库!$B:$CG,30,FALSE),0)</f>
        <v>0</v>
      </c>
      <c r="AF61" s="964">
        <f>IFERROR(VLOOKUP($B$25:$B$1048,高压数据库!$B:$CG,31,FALSE),0)</f>
        <v>1</v>
      </c>
      <c r="AG61" s="964">
        <f>IFERROR(VLOOKUP($B$25:$B$1048,高压数据库!$B:$CG,32,FALSE),0)</f>
        <v>0</v>
      </c>
      <c r="AH61" s="964">
        <f>IFERROR(VLOOKUP($B$25:$B$1048,高压数据库!$B:$CG,33,FALSE),0)</f>
        <v>0</v>
      </c>
      <c r="AI61" s="964">
        <f>IFERROR(VLOOKUP($B$25:$B$1048,高压数据库!$B:$CG,34,FALSE),0)</f>
        <v>0</v>
      </c>
      <c r="AJ61" s="964">
        <f>IFERROR(VLOOKUP($B$25:$B$1048,高压数据库!$B:$CG,35,FALSE),0)</f>
        <v>1</v>
      </c>
      <c r="AK61" s="964">
        <f>IFERROR(VLOOKUP($B$25:$B$1048,高压数据库!$B:$CG,36,FALSE),0)</f>
        <v>0</v>
      </c>
      <c r="AL61" s="964">
        <f>IFERROR(VLOOKUP($B$25:$B$1048,高压数据库!$B:$CG,37,FALSE),0)</f>
        <v>0</v>
      </c>
      <c r="AM61" s="964">
        <f>IFERROR(VLOOKUP($B$25:$B$1048,高压数据库!$B:$CG,38,FALSE),0)</f>
        <v>0</v>
      </c>
      <c r="AN61" s="964">
        <f>IFERROR(VLOOKUP($B$25:$B$1048,高压数据库!$B:$CG,39,FALSE),0)</f>
        <v>0</v>
      </c>
      <c r="AO61" s="964">
        <f>IFERROR(VLOOKUP($B$25:$B$1048,高压数据库!$B:$CG,40,FALSE),0)</f>
        <v>0</v>
      </c>
      <c r="AP61" s="964">
        <f>IFERROR(VLOOKUP($B$25:$B$1048,高压数据库!$B:$CG,41,FALSE),0)</f>
        <v>0</v>
      </c>
      <c r="AQ61" s="964">
        <f>IFERROR(VLOOKUP($B$25:$B$1048,高压数据库!$B:$CG,42,FALSE),0)</f>
        <v>0</v>
      </c>
      <c r="AR61" s="964">
        <f>IFERROR(VLOOKUP($B$25:$B$1048,高压数据库!$B:$CG,43,FALSE),0)</f>
        <v>0</v>
      </c>
      <c r="AS61" s="964">
        <f>IFERROR(VLOOKUP($B$25:$B$1048,高压数据库!$B:$CG,44,FALSE),0)</f>
        <v>0</v>
      </c>
      <c r="AT61" s="964">
        <f>IFERROR(VLOOKUP($B$25:$B$1048,高压数据库!$B:$CG,45,FALSE),0)</f>
        <v>0</v>
      </c>
      <c r="AU61" s="964">
        <f>IFERROR(VLOOKUP($B$25:$B$1048,高压数据库!$B:$CG,46,FALSE),0)</f>
        <v>0</v>
      </c>
      <c r="AV61" s="964">
        <f>IFERROR(VLOOKUP($B$25:$B$1048,高压数据库!$B:$CG,47,FALSE),0)</f>
        <v>0</v>
      </c>
      <c r="AW61" s="964">
        <f>IFERROR(VLOOKUP($B$25:$B$1048,高压数据库!$B:$CG,48,FALSE),0)</f>
        <v>0</v>
      </c>
      <c r="AX61" s="964">
        <f>IFERROR(VLOOKUP($B$25:$B$1048,高压数据库!$B:$CG,49,FALSE),0)</f>
        <v>0</v>
      </c>
      <c r="AY61" s="964">
        <f>IFERROR(VLOOKUP($B$25:$B$1048,高压数据库!$B:$CG,50,FALSE),0)</f>
        <v>0</v>
      </c>
      <c r="AZ61" s="964">
        <f>IFERROR(VLOOKUP($B$25:$B$1048,高压数据库!$B:$CG,51,FALSE),0)</f>
        <v>0</v>
      </c>
      <c r="BA61" s="964">
        <f>IFERROR(VLOOKUP($B$25:$B$1048,高压数据库!$B:$CG,52,FALSE),0)</f>
        <v>0</v>
      </c>
      <c r="BB61" s="964">
        <f>IFERROR(VLOOKUP($B$25:$B$1048,高压数据库!$B:$CG,53,FALSE),0)</f>
        <v>0</v>
      </c>
      <c r="BC61" s="964">
        <f>IFERROR(VLOOKUP($B$25:$B$1048,高压数据库!$B:$CG,54,FALSE),0)</f>
        <v>0</v>
      </c>
      <c r="BD61" s="964">
        <f>IFERROR(VLOOKUP($B$25:$B$1048,高压数据库!$B:$CG,55,FALSE),0)</f>
        <v>0</v>
      </c>
      <c r="BE61" s="964">
        <f>IFERROR(VLOOKUP($B$25:$B$1048,高压数据库!$B:$CG,56,FALSE),0)</f>
        <v>0</v>
      </c>
      <c r="BF61" s="964">
        <f>IFERROR(VLOOKUP($B$25:$B$1048,高压数据库!$B:$CG,57,FALSE),0)</f>
        <v>0</v>
      </c>
      <c r="BG61" s="964"/>
      <c r="BH61" s="964"/>
      <c r="BI61" s="964"/>
      <c r="BJ61" s="964"/>
      <c r="BK61" s="964"/>
      <c r="BL61" s="964"/>
      <c r="BM61" s="964">
        <f>IFERROR(VLOOKUP($B$25:$B$1048,高压数据库!$B:$CG,58,FALSE),0)</f>
        <v>0</v>
      </c>
      <c r="BN61" s="964">
        <f>IFERROR(VLOOKUP($B$25:$B$1048,高压数据库!$B:$CG,59,FALSE),0)</f>
        <v>0</v>
      </c>
      <c r="BO61" s="964">
        <f>IFERROR(VLOOKUP($B$25:$B$1048,高压数据库!$B:$CG,60,FALSE),0)</f>
        <v>0</v>
      </c>
      <c r="BP61" s="964">
        <f>IFERROR(VLOOKUP($B$25:$B$1048,高压数据库!$B:$CG,61,FALSE),0)</f>
        <v>0</v>
      </c>
      <c r="BQ61" s="964">
        <f>IFERROR(VLOOKUP($B$25:$B$1048,高压数据库!$B:$CG,62,FALSE),0)</f>
        <v>0</v>
      </c>
      <c r="BR61" s="964">
        <f>IFERROR(VLOOKUP($B$25:$B$1048,高压数据库!$B:$CG,63,FALSE),0)</f>
        <v>2</v>
      </c>
      <c r="BS61" s="964">
        <f>IFERROR(VLOOKUP($B$25:$B$1048,高压数据库!$B:$CG,64,FALSE),0)</f>
        <v>2</v>
      </c>
      <c r="BT61" s="964">
        <f>IFERROR(VLOOKUP($B$25:$B$1048,高压数据库!$B:$CG,65,FALSE),0)</f>
        <v>1</v>
      </c>
      <c r="BU61" s="964">
        <f>IFERROR(VLOOKUP($B$25:$B$1048,高压数据库!$B:$CG,66,FALSE),0)</f>
        <v>1</v>
      </c>
      <c r="BV61" s="964">
        <f>IFERROR(VLOOKUP($B$25:$B$1048,高压数据库!$B:$CG,67,FALSE),0)</f>
        <v>0</v>
      </c>
      <c r="BW61" s="964">
        <f>IFERROR(VLOOKUP($B$25:$B$1048,高压数据库!$B:$CG,68,FALSE),0)</f>
        <v>0</v>
      </c>
      <c r="BX61" s="964">
        <f>IFERROR(VLOOKUP($B$25:$B$1048,高压数据库!$B:$CG,69,FALSE),0)</f>
        <v>0</v>
      </c>
      <c r="BY61" s="964">
        <f>IFERROR(VLOOKUP($B$25:$B$1048,高压数据库!$B:$CG,70,FALSE),0)</f>
        <v>0</v>
      </c>
      <c r="BZ61" s="964">
        <f>IFERROR(VLOOKUP($B$25:$B$1048,高压数据库!$B:$CG,71,FALSE),0)</f>
        <v>0</v>
      </c>
      <c r="CA61" s="964">
        <f>IFERROR(VLOOKUP($B$25:$B$1048,高压数据库!$B:$CG,72,FALSE),0)</f>
        <v>0</v>
      </c>
      <c r="CB61" s="964">
        <f>IFERROR(VLOOKUP($B$25:$B$1048,高压数据库!$B:$CG,73,FALSE),0)</f>
        <v>0</v>
      </c>
      <c r="CC61" s="964">
        <f>IFERROR(VLOOKUP($B$25:$B$1048,高压数据库!$B:$CG,74,FALSE),0)</f>
        <v>0</v>
      </c>
      <c r="CD61" s="964">
        <f>IFERROR(VLOOKUP($B$25:$B$1048,高压数据库!$B:$CG,75,FALSE),0)</f>
        <v>1</v>
      </c>
      <c r="CE61" s="964">
        <f>IFERROR(VLOOKUP($B$25:$B$1048,高压数据库!$B:$CG,76,FALSE),0)</f>
        <v>1</v>
      </c>
      <c r="CF61" s="964">
        <f>IFERROR(VLOOKUP($B$25:$B$1048,高压数据库!$B:$CG,77,FALSE),0)</f>
        <v>0</v>
      </c>
      <c r="CG61" s="964">
        <f>IFERROR(VLOOKUP($B$25:$B$1048,高压数据库!$B:$CG,78,FALSE),0)</f>
        <v>0</v>
      </c>
      <c r="CH61" s="964">
        <f>IFERROR(VLOOKUP($B$25:$B$1048,高压数据库!$B:$CG,79,FALSE),0)</f>
        <v>0</v>
      </c>
      <c r="CI61" s="964">
        <f>IFERROR(VLOOKUP($B$25:$B$1048,高压数据库!$B:$CG,80,FALSE),0)</f>
        <v>0</v>
      </c>
      <c r="CJ61" s="964">
        <f>IFERROR(VLOOKUP($B$25:$B$1048,高压数据库!$B:$CG,81,FALSE),0)</f>
        <v>0</v>
      </c>
      <c r="CK61" s="964">
        <f>IFERROR(VLOOKUP($B$25:$B$1048,高压数据库!$B:$CG,82,FALSE),0)</f>
        <v>0</v>
      </c>
      <c r="CL61" s="964">
        <f>IFERROR(VLOOKUP($B$25:$B$1048,高压数据库!$B:$CG,83,FALSE),0)</f>
        <v>0</v>
      </c>
      <c r="CM61" s="964"/>
      <c r="CN61" s="964"/>
      <c r="CO61" s="964"/>
      <c r="CP61" s="964"/>
      <c r="CQ61" s="964"/>
      <c r="CR61" s="964"/>
      <c r="CS61" s="964">
        <f>IFERROR(VLOOKUP($B$25:$B$1048,高压数据库!$B:$CG,84,FALSE),0)</f>
        <v>0</v>
      </c>
    </row>
    <row r="62" customHeight="1" spans="1:97">
      <c r="A62" s="981"/>
      <c r="B62" s="979"/>
      <c r="C62" s="964"/>
      <c r="D62" s="964"/>
      <c r="E62" s="977"/>
      <c r="F62" s="977"/>
      <c r="G62" s="977"/>
      <c r="H62" s="972"/>
      <c r="I62" s="964"/>
      <c r="J62" s="973">
        <v>50.44</v>
      </c>
      <c r="K62" s="974"/>
      <c r="L62" s="964"/>
      <c r="M62" s="964"/>
      <c r="N62" s="964"/>
      <c r="O62" s="964"/>
      <c r="P62" s="964"/>
      <c r="Q62" s="964"/>
      <c r="R62" s="964"/>
      <c r="S62" s="964"/>
      <c r="T62" s="964"/>
      <c r="U62" s="964"/>
      <c r="V62" s="964"/>
      <c r="W62" s="964"/>
      <c r="X62" s="964"/>
      <c r="Y62" s="964"/>
      <c r="Z62" s="964"/>
      <c r="AA62" s="964"/>
      <c r="AB62" s="964"/>
      <c r="AC62" s="964"/>
      <c r="AD62" s="964"/>
      <c r="AE62" s="964"/>
      <c r="AF62" s="964"/>
      <c r="AG62" s="964"/>
      <c r="AH62" s="964"/>
      <c r="AI62" s="964"/>
      <c r="AJ62" s="964"/>
      <c r="AK62" s="964"/>
      <c r="AL62" s="964"/>
      <c r="AM62" s="964"/>
      <c r="AN62" s="964"/>
      <c r="AO62" s="964"/>
      <c r="AP62" s="964"/>
      <c r="AQ62" s="964"/>
      <c r="AR62" s="964"/>
      <c r="AS62" s="964"/>
      <c r="AT62" s="964"/>
      <c r="AU62" s="964"/>
      <c r="AV62" s="964"/>
      <c r="AW62" s="964"/>
      <c r="AX62" s="964"/>
      <c r="AY62" s="964"/>
      <c r="AZ62" s="964"/>
      <c r="BA62" s="964"/>
      <c r="BB62" s="964"/>
      <c r="BC62" s="964"/>
      <c r="BD62" s="964"/>
      <c r="BE62" s="964"/>
      <c r="BF62" s="964"/>
      <c r="BG62" s="964"/>
      <c r="BH62" s="964"/>
      <c r="BI62" s="964"/>
      <c r="BJ62" s="964"/>
      <c r="BK62" s="964"/>
      <c r="BL62" s="964"/>
      <c r="BM62" s="964"/>
      <c r="BN62" s="964"/>
      <c r="BO62" s="964"/>
      <c r="BP62" s="964"/>
      <c r="BQ62" s="964"/>
      <c r="BR62" s="964"/>
      <c r="BS62" s="964"/>
      <c r="BT62" s="964"/>
      <c r="BU62" s="964"/>
      <c r="BV62" s="964"/>
      <c r="BW62" s="964"/>
      <c r="BX62" s="964"/>
      <c r="BY62" s="964"/>
      <c r="BZ62" s="964"/>
      <c r="CA62" s="964"/>
      <c r="CB62" s="964"/>
      <c r="CC62" s="964"/>
      <c r="CD62" s="964"/>
      <c r="CE62" s="964"/>
      <c r="CF62" s="964"/>
      <c r="CG62" s="964"/>
      <c r="CH62" s="964"/>
      <c r="CI62" s="964"/>
      <c r="CJ62" s="964"/>
      <c r="CK62" s="964"/>
      <c r="CL62" s="964"/>
      <c r="CM62" s="964"/>
      <c r="CN62" s="964"/>
      <c r="CO62" s="964"/>
      <c r="CP62" s="964"/>
      <c r="CQ62" s="964"/>
      <c r="CR62" s="964"/>
      <c r="CS62" s="964"/>
    </row>
    <row r="63" customHeight="1" spans="1:97">
      <c r="A63" s="978" t="s">
        <v>286</v>
      </c>
      <c r="B63" s="979" t="s">
        <v>155</v>
      </c>
      <c r="C63" s="964" t="str">
        <f>IFERROR(VLOOKUP($B:$B,高压数据库!$B:$C,2,FALSE),0)</f>
        <v>双回直线杆</v>
      </c>
      <c r="D63" s="964">
        <f>IFERROR(VLOOKUP($B:$B,高压数据库!$B:$D,3,FALSE),0)</f>
        <v>15</v>
      </c>
      <c r="E63" s="971" t="s">
        <v>120</v>
      </c>
      <c r="F63" s="971" t="s">
        <v>266</v>
      </c>
      <c r="G63" s="971" t="s">
        <v>267</v>
      </c>
      <c r="H63" s="972" t="s">
        <v>268</v>
      </c>
      <c r="I63" s="964">
        <f>IFERROR(VLOOKUP($B:$B,高压数据库!$B:$I,8,FALSE),0)</f>
        <v>2.3</v>
      </c>
      <c r="J63" s="980"/>
      <c r="K63" s="974"/>
      <c r="L63" s="964">
        <f>IFERROR(VLOOKUP($B$25:$B$1048,高压数据库!$B:$CG,11,FALSE),0)</f>
        <v>0</v>
      </c>
      <c r="M63" s="964">
        <f>IFERROR(VLOOKUP($B$25:$B$1048,高压数据库!$B:$CG,12,FALSE),0)</f>
        <v>0</v>
      </c>
      <c r="N63" s="964">
        <f>IFERROR(VLOOKUP($B$25:$B$1048,高压数据库!$B:$CG,13,FALSE),0)</f>
        <v>0</v>
      </c>
      <c r="O63" s="964">
        <f>IFERROR(VLOOKUP($B$25:$B$1048,高压数据库!$B:$CG,14,FALSE),0)</f>
        <v>0</v>
      </c>
      <c r="P63" s="964">
        <f>IFERROR(VLOOKUP($B$25:$B$1048,高压数据库!$B:$CG,15,FALSE),0)</f>
        <v>0</v>
      </c>
      <c r="Q63" s="964">
        <f>IFERROR(VLOOKUP($B$25:$B$1048,高压数据库!$B:$CG,16,FALSE),0)</f>
        <v>0</v>
      </c>
      <c r="R63" s="964">
        <f>IFERROR(VLOOKUP($B$25:$B$1048,高压数据库!$B:$CG,17,FALSE),0)</f>
        <v>0</v>
      </c>
      <c r="S63" s="964">
        <f>IFERROR(VLOOKUP($B$25:$B$1048,高压数据库!$B:$CG,18,FALSE),0)</f>
        <v>0</v>
      </c>
      <c r="T63" s="964">
        <f>IFERROR(VLOOKUP($B$25:$B$1048,高压数据库!$B:$CG,19,FALSE),0)</f>
        <v>0</v>
      </c>
      <c r="U63" s="964">
        <f>IFERROR(VLOOKUP($B$25:$B$1048,高压数据库!$B:$CG,20,FALSE),0)</f>
        <v>0</v>
      </c>
      <c r="V63" s="964">
        <f>IFERROR(VLOOKUP($B$25:$B$1048,高压数据库!$B:$CG,21,FALSE),0)</f>
        <v>6</v>
      </c>
      <c r="W63" s="964">
        <f>IFERROR(VLOOKUP($B$25:$B$1048,高压数据库!$B:$CG,22,FALSE),0)</f>
        <v>0</v>
      </c>
      <c r="X63" s="964">
        <f>IFERROR(VLOOKUP($B$25:$B$1048,高压数据库!$B:$CG,23,FALSE),0)</f>
        <v>0</v>
      </c>
      <c r="Y63" s="964">
        <f>IFERROR(VLOOKUP($B$25:$B$1048,高压数据库!$B:$CG,24,FALSE),0)</f>
        <v>0</v>
      </c>
      <c r="Z63" s="964">
        <f>IFERROR(VLOOKUP($B$25:$B$1048,高压数据库!$B:$CG,25,FALSE),0)</f>
        <v>0</v>
      </c>
      <c r="AA63" s="964">
        <f>IFERROR(VLOOKUP($B$25:$B$1048,高压数据库!$B:$CG,26,FALSE),0)</f>
        <v>0</v>
      </c>
      <c r="AB63" s="964">
        <f>IFERROR(VLOOKUP($B$25:$B$1048,高压数据库!$B:$CG,27,FALSE),0)</f>
        <v>0</v>
      </c>
      <c r="AC63" s="964">
        <f>IFERROR(VLOOKUP($B$25:$B$1048,高压数据库!$B:$CG,28,FALSE),0)</f>
        <v>0</v>
      </c>
      <c r="AD63" s="964">
        <f>IFERROR(VLOOKUP($B$25:$B$1048,高压数据库!$B:$CG,29,FALSE),0)</f>
        <v>0</v>
      </c>
      <c r="AE63" s="964">
        <f>IFERROR(VLOOKUP($B$25:$B$1048,高压数据库!$B:$CG,30,FALSE),0)</f>
        <v>0</v>
      </c>
      <c r="AF63" s="964">
        <f>IFERROR(VLOOKUP($B$25:$B$1048,高压数据库!$B:$CG,31,FALSE),0)</f>
        <v>1</v>
      </c>
      <c r="AG63" s="964">
        <f>IFERROR(VLOOKUP($B$25:$B$1048,高压数据库!$B:$CG,32,FALSE),0)</f>
        <v>0</v>
      </c>
      <c r="AH63" s="964">
        <f>IFERROR(VLOOKUP($B$25:$B$1048,高压数据库!$B:$CG,33,FALSE),0)</f>
        <v>0</v>
      </c>
      <c r="AI63" s="964">
        <f>IFERROR(VLOOKUP($B$25:$B$1048,高压数据库!$B:$CG,34,FALSE),0)</f>
        <v>0</v>
      </c>
      <c r="AJ63" s="964">
        <f>IFERROR(VLOOKUP($B$25:$B$1048,高压数据库!$B:$CG,35,FALSE),0)</f>
        <v>1</v>
      </c>
      <c r="AK63" s="964">
        <f>IFERROR(VLOOKUP($B$25:$B$1048,高压数据库!$B:$CG,36,FALSE),0)</f>
        <v>0</v>
      </c>
      <c r="AL63" s="964">
        <f>IFERROR(VLOOKUP($B$25:$B$1048,高压数据库!$B:$CG,37,FALSE),0)</f>
        <v>0</v>
      </c>
      <c r="AM63" s="964">
        <f>IFERROR(VLOOKUP($B$25:$B$1048,高压数据库!$B:$CG,38,FALSE),0)</f>
        <v>0</v>
      </c>
      <c r="AN63" s="964">
        <f>IFERROR(VLOOKUP($B$25:$B$1048,高压数据库!$B:$CG,39,FALSE),0)</f>
        <v>0</v>
      </c>
      <c r="AO63" s="964">
        <f>IFERROR(VLOOKUP($B$25:$B$1048,高压数据库!$B:$CG,40,FALSE),0)</f>
        <v>0</v>
      </c>
      <c r="AP63" s="964">
        <f>IFERROR(VLOOKUP($B$25:$B$1048,高压数据库!$B:$CG,41,FALSE),0)</f>
        <v>0</v>
      </c>
      <c r="AQ63" s="964">
        <f>IFERROR(VLOOKUP($B$25:$B$1048,高压数据库!$B:$CG,42,FALSE),0)</f>
        <v>0</v>
      </c>
      <c r="AR63" s="964">
        <f>IFERROR(VLOOKUP($B$25:$B$1048,高压数据库!$B:$CG,43,FALSE),0)</f>
        <v>0</v>
      </c>
      <c r="AS63" s="964">
        <f>IFERROR(VLOOKUP($B$25:$B$1048,高压数据库!$B:$CG,44,FALSE),0)</f>
        <v>0</v>
      </c>
      <c r="AT63" s="964">
        <f>IFERROR(VLOOKUP($B$25:$B$1048,高压数据库!$B:$CG,45,FALSE),0)</f>
        <v>0</v>
      </c>
      <c r="AU63" s="964">
        <f>IFERROR(VLOOKUP($B$25:$B$1048,高压数据库!$B:$CG,46,FALSE),0)</f>
        <v>0</v>
      </c>
      <c r="AV63" s="964">
        <f>IFERROR(VLOOKUP($B$25:$B$1048,高压数据库!$B:$CG,47,FALSE),0)</f>
        <v>0</v>
      </c>
      <c r="AW63" s="964">
        <f>IFERROR(VLOOKUP($B$25:$B$1048,高压数据库!$B:$CG,48,FALSE),0)</f>
        <v>0</v>
      </c>
      <c r="AX63" s="964">
        <f>IFERROR(VLOOKUP($B$25:$B$1048,高压数据库!$B:$CG,49,FALSE),0)</f>
        <v>0</v>
      </c>
      <c r="AY63" s="964">
        <f>IFERROR(VLOOKUP($B$25:$B$1048,高压数据库!$B:$CG,50,FALSE),0)</f>
        <v>0</v>
      </c>
      <c r="AZ63" s="964">
        <f>IFERROR(VLOOKUP($B$25:$B$1048,高压数据库!$B:$CG,51,FALSE),0)</f>
        <v>0</v>
      </c>
      <c r="BA63" s="964">
        <f>IFERROR(VLOOKUP($B$25:$B$1048,高压数据库!$B:$CG,52,FALSE),0)</f>
        <v>0</v>
      </c>
      <c r="BB63" s="964">
        <f>IFERROR(VLOOKUP($B$25:$B$1048,高压数据库!$B:$CG,53,FALSE),0)</f>
        <v>0</v>
      </c>
      <c r="BC63" s="964">
        <f>IFERROR(VLOOKUP($B$25:$B$1048,高压数据库!$B:$CG,54,FALSE),0)</f>
        <v>0</v>
      </c>
      <c r="BD63" s="964">
        <f>IFERROR(VLOOKUP($B$25:$B$1048,高压数据库!$B:$CG,55,FALSE),0)</f>
        <v>0</v>
      </c>
      <c r="BE63" s="964">
        <f>IFERROR(VLOOKUP($B$25:$B$1048,高压数据库!$B:$CG,56,FALSE),0)</f>
        <v>0</v>
      </c>
      <c r="BF63" s="964">
        <f>IFERROR(VLOOKUP($B$25:$B$1048,高压数据库!$B:$CG,57,FALSE),0)</f>
        <v>0</v>
      </c>
      <c r="BG63" s="964"/>
      <c r="BH63" s="964"/>
      <c r="BI63" s="964"/>
      <c r="BJ63" s="964"/>
      <c r="BK63" s="964"/>
      <c r="BL63" s="964"/>
      <c r="BM63" s="964">
        <f>IFERROR(VLOOKUP($B$25:$B$1048,高压数据库!$B:$CG,58,FALSE),0)</f>
        <v>0</v>
      </c>
      <c r="BN63" s="964">
        <f>IFERROR(VLOOKUP($B$25:$B$1048,高压数据库!$B:$CG,59,FALSE),0)</f>
        <v>0</v>
      </c>
      <c r="BO63" s="964">
        <f>IFERROR(VLOOKUP($B$25:$B$1048,高压数据库!$B:$CG,60,FALSE),0)</f>
        <v>0</v>
      </c>
      <c r="BP63" s="964">
        <f>IFERROR(VLOOKUP($B$25:$B$1048,高压数据库!$B:$CG,61,FALSE),0)</f>
        <v>0</v>
      </c>
      <c r="BQ63" s="964">
        <f>IFERROR(VLOOKUP($B$25:$B$1048,高压数据库!$B:$CG,62,FALSE),0)</f>
        <v>0</v>
      </c>
      <c r="BR63" s="964">
        <f>IFERROR(VLOOKUP($B$25:$B$1048,高压数据库!$B:$CG,63,FALSE),0)</f>
        <v>2</v>
      </c>
      <c r="BS63" s="964">
        <f>IFERROR(VLOOKUP($B$25:$B$1048,高压数据库!$B:$CG,64,FALSE),0)</f>
        <v>2</v>
      </c>
      <c r="BT63" s="964">
        <f>IFERROR(VLOOKUP($B$25:$B$1048,高压数据库!$B:$CG,65,FALSE),0)</f>
        <v>1</v>
      </c>
      <c r="BU63" s="964">
        <f>IFERROR(VLOOKUP($B$25:$B$1048,高压数据库!$B:$CG,66,FALSE),0)</f>
        <v>1</v>
      </c>
      <c r="BV63" s="964">
        <f>IFERROR(VLOOKUP($B$25:$B$1048,高压数据库!$B:$CG,67,FALSE),0)</f>
        <v>0</v>
      </c>
      <c r="BW63" s="964">
        <f>IFERROR(VLOOKUP($B$25:$B$1048,高压数据库!$B:$CG,68,FALSE),0)</f>
        <v>0</v>
      </c>
      <c r="BX63" s="964">
        <f>IFERROR(VLOOKUP($B$25:$B$1048,高压数据库!$B:$CG,69,FALSE),0)</f>
        <v>0</v>
      </c>
      <c r="BY63" s="964">
        <f>IFERROR(VLOOKUP($B$25:$B$1048,高压数据库!$B:$CG,70,FALSE),0)</f>
        <v>0</v>
      </c>
      <c r="BZ63" s="964">
        <f>IFERROR(VLOOKUP($B$25:$B$1048,高压数据库!$B:$CG,71,FALSE),0)</f>
        <v>0</v>
      </c>
      <c r="CA63" s="964">
        <f>IFERROR(VLOOKUP($B$25:$B$1048,高压数据库!$B:$CG,72,FALSE),0)</f>
        <v>0</v>
      </c>
      <c r="CB63" s="964">
        <f>IFERROR(VLOOKUP($B$25:$B$1048,高压数据库!$B:$CG,73,FALSE),0)</f>
        <v>0</v>
      </c>
      <c r="CC63" s="964">
        <f>IFERROR(VLOOKUP($B$25:$B$1048,高压数据库!$B:$CG,74,FALSE),0)</f>
        <v>0</v>
      </c>
      <c r="CD63" s="964">
        <f>IFERROR(VLOOKUP($B$25:$B$1048,高压数据库!$B:$CG,75,FALSE),0)</f>
        <v>1</v>
      </c>
      <c r="CE63" s="964">
        <f>IFERROR(VLOOKUP($B$25:$B$1048,高压数据库!$B:$CG,76,FALSE),0)</f>
        <v>1</v>
      </c>
      <c r="CF63" s="964">
        <f>IFERROR(VLOOKUP($B$25:$B$1048,高压数据库!$B:$CG,77,FALSE),0)</f>
        <v>0</v>
      </c>
      <c r="CG63" s="964">
        <f>IFERROR(VLOOKUP($B$25:$B$1048,高压数据库!$B:$CG,78,FALSE),0)</f>
        <v>0</v>
      </c>
      <c r="CH63" s="964">
        <f>IFERROR(VLOOKUP($B$25:$B$1048,高压数据库!$B:$CG,79,FALSE),0)</f>
        <v>0</v>
      </c>
      <c r="CI63" s="964">
        <f>IFERROR(VLOOKUP($B$25:$B$1048,高压数据库!$B:$CG,80,FALSE),0)</f>
        <v>0</v>
      </c>
      <c r="CJ63" s="964">
        <f>IFERROR(VLOOKUP($B$25:$B$1048,高压数据库!$B:$CG,81,FALSE),0)</f>
        <v>0</v>
      </c>
      <c r="CK63" s="964">
        <f>IFERROR(VLOOKUP($B$25:$B$1048,高压数据库!$B:$CG,82,FALSE),0)</f>
        <v>0</v>
      </c>
      <c r="CL63" s="964">
        <f>IFERROR(VLOOKUP($B$25:$B$1048,高压数据库!$B:$CG,83,FALSE),0)</f>
        <v>0</v>
      </c>
      <c r="CM63" s="964"/>
      <c r="CN63" s="964"/>
      <c r="CO63" s="964"/>
      <c r="CP63" s="964"/>
      <c r="CQ63" s="964"/>
      <c r="CR63" s="964"/>
      <c r="CS63" s="964">
        <f>IFERROR(VLOOKUP($B$25:$B$1048,高压数据库!$B:$CG,84,FALSE),0)</f>
        <v>0</v>
      </c>
    </row>
    <row r="64" customHeight="1" spans="1:97">
      <c r="A64" s="981"/>
      <c r="B64" s="979"/>
      <c r="C64" s="964"/>
      <c r="D64" s="964"/>
      <c r="E64" s="977"/>
      <c r="F64" s="977"/>
      <c r="G64" s="977"/>
      <c r="H64" s="972"/>
      <c r="I64" s="964"/>
      <c r="J64" s="973">
        <v>50.44</v>
      </c>
      <c r="K64" s="974"/>
      <c r="L64" s="964"/>
      <c r="M64" s="964"/>
      <c r="N64" s="964"/>
      <c r="O64" s="964"/>
      <c r="P64" s="964"/>
      <c r="Q64" s="964"/>
      <c r="R64" s="964"/>
      <c r="S64" s="964"/>
      <c r="T64" s="964"/>
      <c r="U64" s="964"/>
      <c r="V64" s="964"/>
      <c r="W64" s="964"/>
      <c r="X64" s="964"/>
      <c r="Y64" s="964"/>
      <c r="Z64" s="964"/>
      <c r="AA64" s="964"/>
      <c r="AB64" s="964"/>
      <c r="AC64" s="964"/>
      <c r="AD64" s="964"/>
      <c r="AE64" s="964"/>
      <c r="AF64" s="964"/>
      <c r="AG64" s="964"/>
      <c r="AH64" s="964"/>
      <c r="AI64" s="964"/>
      <c r="AJ64" s="964"/>
      <c r="AK64" s="964"/>
      <c r="AL64" s="964"/>
      <c r="AM64" s="964"/>
      <c r="AN64" s="964"/>
      <c r="AO64" s="964"/>
      <c r="AP64" s="964"/>
      <c r="AQ64" s="964"/>
      <c r="AR64" s="964"/>
      <c r="AS64" s="964"/>
      <c r="AT64" s="964"/>
      <c r="AU64" s="964"/>
      <c r="AV64" s="964"/>
      <c r="AW64" s="964"/>
      <c r="AX64" s="964"/>
      <c r="AY64" s="964"/>
      <c r="AZ64" s="964"/>
      <c r="BA64" s="964"/>
      <c r="BB64" s="964"/>
      <c r="BC64" s="964"/>
      <c r="BD64" s="964"/>
      <c r="BE64" s="964"/>
      <c r="BF64" s="964"/>
      <c r="BG64" s="964"/>
      <c r="BH64" s="964"/>
      <c r="BI64" s="964"/>
      <c r="BJ64" s="964"/>
      <c r="BK64" s="964"/>
      <c r="BL64" s="964"/>
      <c r="BM64" s="964"/>
      <c r="BN64" s="964"/>
      <c r="BO64" s="964"/>
      <c r="BP64" s="964"/>
      <c r="BQ64" s="964"/>
      <c r="BR64" s="964"/>
      <c r="BS64" s="964"/>
      <c r="BT64" s="964"/>
      <c r="BU64" s="964"/>
      <c r="BV64" s="964"/>
      <c r="BW64" s="964"/>
      <c r="BX64" s="964"/>
      <c r="BY64" s="964"/>
      <c r="BZ64" s="964"/>
      <c r="CA64" s="964"/>
      <c r="CB64" s="964"/>
      <c r="CC64" s="964"/>
      <c r="CD64" s="964"/>
      <c r="CE64" s="964"/>
      <c r="CF64" s="964"/>
      <c r="CG64" s="964"/>
      <c r="CH64" s="964"/>
      <c r="CI64" s="964"/>
      <c r="CJ64" s="964"/>
      <c r="CK64" s="964"/>
      <c r="CL64" s="964"/>
      <c r="CM64" s="964"/>
      <c r="CN64" s="964"/>
      <c r="CO64" s="964"/>
      <c r="CP64" s="964"/>
      <c r="CQ64" s="964"/>
      <c r="CR64" s="964"/>
      <c r="CS64" s="964"/>
    </row>
    <row r="65" customHeight="1" spans="1:97">
      <c r="A65" s="978" t="s">
        <v>287</v>
      </c>
      <c r="B65" s="979" t="s">
        <v>161</v>
      </c>
      <c r="C65" s="964" t="str">
        <f>IFERROR(VLOOKUP($B:$B,高压数据库!$B:$C,2,FALSE),0)</f>
        <v>双回耐张杆</v>
      </c>
      <c r="D65" s="964">
        <f>IFERROR(VLOOKUP($B:$B,高压数据库!$B:$D,3,FALSE),0)</f>
        <v>15</v>
      </c>
      <c r="E65" s="971" t="s">
        <v>120</v>
      </c>
      <c r="F65" s="971" t="s">
        <v>266</v>
      </c>
      <c r="G65" s="971" t="s">
        <v>267</v>
      </c>
      <c r="H65" s="972" t="s">
        <v>268</v>
      </c>
      <c r="I65" s="964">
        <f>IFERROR(VLOOKUP($B:$B,高压数据库!$B:$I,8,FALSE),0)</f>
        <v>2.3</v>
      </c>
      <c r="J65" s="980"/>
      <c r="K65" s="974"/>
      <c r="L65" s="964">
        <f>IFERROR(VLOOKUP($B$25:$B$1048,高压数据库!$B:$CG,11,FALSE),0)</f>
        <v>1</v>
      </c>
      <c r="M65" s="964">
        <f>IFERROR(VLOOKUP($B$25:$B$1048,高压数据库!$B:$CG,12,FALSE),0)</f>
        <v>0</v>
      </c>
      <c r="N65" s="964">
        <f>IFERROR(VLOOKUP($B$25:$B$1048,高压数据库!$B:$CG,13,FALSE),0)</f>
        <v>1</v>
      </c>
      <c r="O65" s="964">
        <f>IFERROR(VLOOKUP($B$25:$B$1048,高压数据库!$B:$CG,14,FALSE),0)</f>
        <v>0</v>
      </c>
      <c r="P65" s="964">
        <f>IFERROR(VLOOKUP($B$25:$B$1048,高压数据库!$B:$CG,15,FALSE),0)</f>
        <v>0</v>
      </c>
      <c r="Q65" s="964">
        <f>IFERROR(VLOOKUP($B$25:$B$1048,高压数据库!$B:$CG,16,FALSE),0)</f>
        <v>2</v>
      </c>
      <c r="R65" s="964">
        <f>IFERROR(VLOOKUP($B$25:$B$1048,高压数据库!$B:$CG,17,FALSE),0)</f>
        <v>0</v>
      </c>
      <c r="S65" s="964">
        <f>IFERROR(VLOOKUP($B$25:$B$1048,高压数据库!$B:$CG,18,FALSE),0)</f>
        <v>0</v>
      </c>
      <c r="T65" s="964">
        <f>IFERROR(VLOOKUP($B$25:$B$1048,高压数据库!$B:$CG,19,FALSE),0)</f>
        <v>4</v>
      </c>
      <c r="U65" s="964">
        <f>IFERROR(VLOOKUP($B$25:$B$1048,高压数据库!$B:$CG,20,FALSE),0)</f>
        <v>24</v>
      </c>
      <c r="V65" s="964">
        <f>IFERROR(VLOOKUP($B$25:$B$1048,高压数据库!$B:$CG,21,FALSE),0)</f>
        <v>6</v>
      </c>
      <c r="W65" s="964">
        <f>IFERROR(VLOOKUP($B$25:$B$1048,高压数据库!$B:$CG,22,FALSE),0)</f>
        <v>12</v>
      </c>
      <c r="X65" s="964">
        <f>IFERROR(VLOOKUP($B$25:$B$1048,高压数据库!$B:$CG,23,FALSE),0)</f>
        <v>0</v>
      </c>
      <c r="Y65" s="964">
        <f>IFERROR(VLOOKUP($B$25:$B$1048,高压数据库!$B:$CG,24,FALSE),0)</f>
        <v>0</v>
      </c>
      <c r="Z65" s="964">
        <f>IFERROR(VLOOKUP($B$25:$B$1048,高压数据库!$B:$CG,25,FALSE),0)</f>
        <v>0</v>
      </c>
      <c r="AA65" s="964">
        <f>IFERROR(VLOOKUP($B$25:$B$1048,高压数据库!$B:$CG,26,FALSE),0)</f>
        <v>0</v>
      </c>
      <c r="AB65" s="964">
        <f>IFERROR(VLOOKUP($B$25:$B$1048,高压数据库!$B:$CG,27,FALSE),0)</f>
        <v>0</v>
      </c>
      <c r="AC65" s="964">
        <f>IFERROR(VLOOKUP($B$25:$B$1048,高压数据库!$B:$CG,28,FALSE),0)</f>
        <v>0</v>
      </c>
      <c r="AD65" s="964">
        <f>IFERROR(VLOOKUP($B$25:$B$1048,高压数据库!$B:$CG,29,FALSE),0)</f>
        <v>0</v>
      </c>
      <c r="AE65" s="964">
        <f>IFERROR(VLOOKUP($B$25:$B$1048,高压数据库!$B:$CG,30,FALSE),0)</f>
        <v>0</v>
      </c>
      <c r="AF65" s="964">
        <f>IFERROR(VLOOKUP($B$25:$B$1048,高压数据库!$B:$CG,31,FALSE),0)</f>
        <v>0</v>
      </c>
      <c r="AG65" s="964">
        <f>IFERROR(VLOOKUP($B$25:$B$1048,高压数据库!$B:$CG,32,FALSE),0)</f>
        <v>0</v>
      </c>
      <c r="AH65" s="964">
        <f>IFERROR(VLOOKUP($B$25:$B$1048,高压数据库!$B:$CG,33,FALSE),0)</f>
        <v>0</v>
      </c>
      <c r="AI65" s="964">
        <f>IFERROR(VLOOKUP($B$25:$B$1048,高压数据库!$B:$CG,34,FALSE),0)</f>
        <v>0</v>
      </c>
      <c r="AJ65" s="964">
        <f>IFERROR(VLOOKUP($B$25:$B$1048,高压数据库!$B:$CG,35,FALSE),0)</f>
        <v>0</v>
      </c>
      <c r="AK65" s="964">
        <f>IFERROR(VLOOKUP($B$25:$B$1048,高压数据库!$B:$CG,36,FALSE),0)</f>
        <v>0</v>
      </c>
      <c r="AL65" s="964">
        <f>IFERROR(VLOOKUP($B$25:$B$1048,高压数据库!$B:$CG,37,FALSE),0)</f>
        <v>0</v>
      </c>
      <c r="AM65" s="964">
        <f>IFERROR(VLOOKUP($B$25:$B$1048,高压数据库!$B:$CG,38,FALSE),0)</f>
        <v>0</v>
      </c>
      <c r="AN65" s="964">
        <f>IFERROR(VLOOKUP($B$25:$B$1048,高压数据库!$B:$CG,39,FALSE),0)</f>
        <v>0</v>
      </c>
      <c r="AO65" s="964">
        <f>IFERROR(VLOOKUP($B$25:$B$1048,高压数据库!$B:$CG,40,FALSE),0)</f>
        <v>0</v>
      </c>
      <c r="AP65" s="964">
        <f>IFERROR(VLOOKUP($B$25:$B$1048,高压数据库!$B:$CG,41,FALSE),0)</f>
        <v>0</v>
      </c>
      <c r="AQ65" s="964">
        <f>IFERROR(VLOOKUP($B$25:$B$1048,高压数据库!$B:$CG,42,FALSE),0)</f>
        <v>1</v>
      </c>
      <c r="AR65" s="964">
        <f>IFERROR(VLOOKUP($B$25:$B$1048,高压数据库!$B:$CG,43,FALSE),0)</f>
        <v>0</v>
      </c>
      <c r="AS65" s="964">
        <f>IFERROR(VLOOKUP($B$25:$B$1048,高压数据库!$B:$CG,44,FALSE),0)</f>
        <v>0</v>
      </c>
      <c r="AT65" s="964">
        <f>IFERROR(VLOOKUP($B$25:$B$1048,高压数据库!$B:$CG,45,FALSE),0)</f>
        <v>0</v>
      </c>
      <c r="AU65" s="964">
        <f>IFERROR(VLOOKUP($B$25:$B$1048,高压数据库!$B:$CG,46,FALSE),0)</f>
        <v>0</v>
      </c>
      <c r="AV65" s="964">
        <f>IFERROR(VLOOKUP($B$25:$B$1048,高压数据库!$B:$CG,47,FALSE),0)</f>
        <v>0</v>
      </c>
      <c r="AW65" s="964">
        <f>IFERROR(VLOOKUP($B$25:$B$1048,高压数据库!$B:$CG,48,FALSE),0)</f>
        <v>1</v>
      </c>
      <c r="AX65" s="964">
        <f>IFERROR(VLOOKUP($B$25:$B$1048,高压数据库!$B:$CG,49,FALSE),0)</f>
        <v>0</v>
      </c>
      <c r="AY65" s="964">
        <f>IFERROR(VLOOKUP($B$25:$B$1048,高压数据库!$B:$CG,50,FALSE),0)</f>
        <v>0</v>
      </c>
      <c r="AZ65" s="964">
        <f>IFERROR(VLOOKUP($B$25:$B$1048,高压数据库!$B:$CG,51,FALSE),0)</f>
        <v>0</v>
      </c>
      <c r="BA65" s="964">
        <f>IFERROR(VLOOKUP($B$25:$B$1048,高压数据库!$B:$CG,52,FALSE),0)</f>
        <v>0</v>
      </c>
      <c r="BB65" s="964">
        <f>IFERROR(VLOOKUP($B$25:$B$1048,高压数据库!$B:$CG,53,FALSE),0)</f>
        <v>0</v>
      </c>
      <c r="BC65" s="964">
        <f>IFERROR(VLOOKUP($B$25:$B$1048,高压数据库!$B:$CG,54,FALSE),0)</f>
        <v>0</v>
      </c>
      <c r="BD65" s="964">
        <f>IFERROR(VLOOKUP($B$25:$B$1048,高压数据库!$B:$CG,55,FALSE),0)</f>
        <v>0</v>
      </c>
      <c r="BE65" s="964">
        <f>IFERROR(VLOOKUP($B$25:$B$1048,高压数据库!$B:$CG,56,FALSE),0)</f>
        <v>2</v>
      </c>
      <c r="BF65" s="964">
        <f>IFERROR(VLOOKUP($B$25:$B$1048,高压数据库!$B:$CG,57,FALSE),0)</f>
        <v>0</v>
      </c>
      <c r="BG65" s="964"/>
      <c r="BH65" s="964"/>
      <c r="BI65" s="964"/>
      <c r="BJ65" s="964"/>
      <c r="BK65" s="964"/>
      <c r="BL65" s="964"/>
      <c r="BM65" s="964">
        <f>IFERROR(VLOOKUP($B$25:$B$1048,高压数据库!$B:$CG,58,FALSE),0)</f>
        <v>1</v>
      </c>
      <c r="BN65" s="964">
        <f>IFERROR(VLOOKUP($B$25:$B$1048,高压数据库!$B:$CG,59,FALSE),0)</f>
        <v>1</v>
      </c>
      <c r="BO65" s="964">
        <f>IFERROR(VLOOKUP($B$25:$B$1048,高压数据库!$B:$CG,60,FALSE),0)</f>
        <v>0</v>
      </c>
      <c r="BP65" s="964">
        <f>IFERROR(VLOOKUP($B$25:$B$1048,高压数据库!$B:$CG,61,FALSE),0)</f>
        <v>0</v>
      </c>
      <c r="BQ65" s="964">
        <f>IFERROR(VLOOKUP($B$25:$B$1048,高压数据库!$B:$CG,62,FALSE),0)</f>
        <v>0</v>
      </c>
      <c r="BR65" s="964">
        <f>IFERROR(VLOOKUP($B$25:$B$1048,高压数据库!$B:$CG,63,FALSE),0)</f>
        <v>0</v>
      </c>
      <c r="BS65" s="964">
        <f>IFERROR(VLOOKUP($B$25:$B$1048,高压数据库!$B:$CG,64,FALSE),0)</f>
        <v>0</v>
      </c>
      <c r="BT65" s="964">
        <f>IFERROR(VLOOKUP($B$25:$B$1048,高压数据库!$B:$CG,65,FALSE),0)</f>
        <v>0</v>
      </c>
      <c r="BU65" s="964">
        <f>IFERROR(VLOOKUP($B$25:$B$1048,高压数据库!$B:$CG,66,FALSE),0)</f>
        <v>0</v>
      </c>
      <c r="BV65" s="964">
        <f>IFERROR(VLOOKUP($B$25:$B$1048,高压数据库!$B:$CG,67,FALSE),0)</f>
        <v>0</v>
      </c>
      <c r="BW65" s="964">
        <f>IFERROR(VLOOKUP($B$25:$B$1048,高压数据库!$B:$CG,68,FALSE),0)</f>
        <v>0</v>
      </c>
      <c r="BX65" s="964">
        <f>IFERROR(VLOOKUP($B$25:$B$1048,高压数据库!$B:$CG,69,FALSE),0)</f>
        <v>4</v>
      </c>
      <c r="BY65" s="964">
        <f>IFERROR(VLOOKUP($B$25:$B$1048,高压数据库!$B:$CG,70,FALSE),0)</f>
        <v>4</v>
      </c>
      <c r="BZ65" s="964">
        <f>IFERROR(VLOOKUP($B$25:$B$1048,高压数据库!$B:$CG,71,FALSE),0)</f>
        <v>1</v>
      </c>
      <c r="CA65" s="964">
        <f>IFERROR(VLOOKUP($B$25:$B$1048,高压数据库!$B:$CG,72,FALSE),0)</f>
        <v>0</v>
      </c>
      <c r="CB65" s="964">
        <f>IFERROR(VLOOKUP($B$25:$B$1048,高压数据库!$B:$CG,73,FALSE),0)</f>
        <v>1</v>
      </c>
      <c r="CC65" s="964">
        <f>IFERROR(VLOOKUP($B$25:$B$1048,高压数据库!$B:$CG,74,FALSE),0)</f>
        <v>0</v>
      </c>
      <c r="CD65" s="964">
        <f>IFERROR(VLOOKUP($B$25:$B$1048,高压数据库!$B:$CG,75,FALSE),0)</f>
        <v>0</v>
      </c>
      <c r="CE65" s="964">
        <f>IFERROR(VLOOKUP($B$25:$B$1048,高压数据库!$B:$CG,76,FALSE),0)</f>
        <v>0</v>
      </c>
      <c r="CF65" s="964">
        <f>IFERROR(VLOOKUP($B$25:$B$1048,高压数据库!$B:$CG,77,FALSE),0)</f>
        <v>0</v>
      </c>
      <c r="CG65" s="964">
        <f>IFERROR(VLOOKUP($B$25:$B$1048,高压数据库!$B:$CG,78,FALSE),0)</f>
        <v>0</v>
      </c>
      <c r="CH65" s="964">
        <f>IFERROR(VLOOKUP($B$25:$B$1048,高压数据库!$B:$CG,79,FALSE),0)</f>
        <v>0</v>
      </c>
      <c r="CI65" s="964">
        <f>IFERROR(VLOOKUP($B$25:$B$1048,高压数据库!$B:$CG,80,FALSE),0)</f>
        <v>0</v>
      </c>
      <c r="CJ65" s="964">
        <f>IFERROR(VLOOKUP($B$25:$B$1048,高压数据库!$B:$CG,81,FALSE),0)</f>
        <v>0</v>
      </c>
      <c r="CK65" s="964">
        <f>IFERROR(VLOOKUP($B$25:$B$1048,高压数据库!$B:$CG,82,FALSE),0)</f>
        <v>0</v>
      </c>
      <c r="CL65" s="964">
        <f>IFERROR(VLOOKUP($B$25:$B$1048,高压数据库!$B:$CG,83,FALSE),0)</f>
        <v>0</v>
      </c>
      <c r="CM65" s="964"/>
      <c r="CN65" s="964"/>
      <c r="CO65" s="964"/>
      <c r="CP65" s="964"/>
      <c r="CQ65" s="964"/>
      <c r="CR65" s="964"/>
      <c r="CS65" s="964">
        <f>IFERROR(VLOOKUP($B$25:$B$1048,高压数据库!$B:$CG,84,FALSE),0)</f>
        <v>0</v>
      </c>
    </row>
    <row r="66" customHeight="1" spans="1:97">
      <c r="A66" s="981"/>
      <c r="B66" s="979"/>
      <c r="C66" s="964"/>
      <c r="D66" s="964"/>
      <c r="E66" s="977"/>
      <c r="F66" s="977"/>
      <c r="G66" s="977"/>
      <c r="H66" s="972"/>
      <c r="I66" s="964"/>
      <c r="J66" s="973">
        <v>50.44</v>
      </c>
      <c r="K66" s="974"/>
      <c r="L66" s="964"/>
      <c r="M66" s="964"/>
      <c r="N66" s="964"/>
      <c r="O66" s="964"/>
      <c r="P66" s="964"/>
      <c r="Q66" s="964"/>
      <c r="R66" s="964"/>
      <c r="S66" s="964"/>
      <c r="T66" s="964"/>
      <c r="U66" s="964"/>
      <c r="V66" s="964"/>
      <c r="W66" s="964"/>
      <c r="X66" s="964"/>
      <c r="Y66" s="964"/>
      <c r="Z66" s="964"/>
      <c r="AA66" s="964"/>
      <c r="AB66" s="964"/>
      <c r="AC66" s="964"/>
      <c r="AD66" s="964"/>
      <c r="AE66" s="964"/>
      <c r="AF66" s="964"/>
      <c r="AG66" s="964"/>
      <c r="AH66" s="964"/>
      <c r="AI66" s="964"/>
      <c r="AJ66" s="964"/>
      <c r="AK66" s="964"/>
      <c r="AL66" s="964"/>
      <c r="AM66" s="964"/>
      <c r="AN66" s="964"/>
      <c r="AO66" s="964"/>
      <c r="AP66" s="964"/>
      <c r="AQ66" s="964"/>
      <c r="AR66" s="964"/>
      <c r="AS66" s="964"/>
      <c r="AT66" s="964"/>
      <c r="AU66" s="964"/>
      <c r="AV66" s="964"/>
      <c r="AW66" s="964"/>
      <c r="AX66" s="964"/>
      <c r="AY66" s="964"/>
      <c r="AZ66" s="964"/>
      <c r="BA66" s="964"/>
      <c r="BB66" s="964"/>
      <c r="BC66" s="964"/>
      <c r="BD66" s="964"/>
      <c r="BE66" s="964"/>
      <c r="BF66" s="964"/>
      <c r="BG66" s="964"/>
      <c r="BH66" s="964"/>
      <c r="BI66" s="964"/>
      <c r="BJ66" s="964"/>
      <c r="BK66" s="964"/>
      <c r="BL66" s="964"/>
      <c r="BM66" s="964"/>
      <c r="BN66" s="964"/>
      <c r="BO66" s="964"/>
      <c r="BP66" s="964"/>
      <c r="BQ66" s="964"/>
      <c r="BR66" s="964"/>
      <c r="BS66" s="964"/>
      <c r="BT66" s="964"/>
      <c r="BU66" s="964"/>
      <c r="BV66" s="964"/>
      <c r="BW66" s="964"/>
      <c r="BX66" s="964"/>
      <c r="BY66" s="964"/>
      <c r="BZ66" s="964"/>
      <c r="CA66" s="964"/>
      <c r="CB66" s="964"/>
      <c r="CC66" s="964"/>
      <c r="CD66" s="964"/>
      <c r="CE66" s="964"/>
      <c r="CF66" s="964"/>
      <c r="CG66" s="964"/>
      <c r="CH66" s="964"/>
      <c r="CI66" s="964"/>
      <c r="CJ66" s="964"/>
      <c r="CK66" s="964"/>
      <c r="CL66" s="964"/>
      <c r="CM66" s="964"/>
      <c r="CN66" s="964"/>
      <c r="CO66" s="964"/>
      <c r="CP66" s="964"/>
      <c r="CQ66" s="964"/>
      <c r="CR66" s="964"/>
      <c r="CS66" s="964"/>
    </row>
    <row r="67" customHeight="1" spans="1:97">
      <c r="A67" s="978" t="s">
        <v>288</v>
      </c>
      <c r="B67" s="979" t="s">
        <v>155</v>
      </c>
      <c r="C67" s="964" t="str">
        <f>IFERROR(VLOOKUP($B:$B,高压数据库!$B:$C,2,FALSE),0)</f>
        <v>双回直线杆</v>
      </c>
      <c r="D67" s="964">
        <f>IFERROR(VLOOKUP($B:$B,高压数据库!$B:$D,3,FALSE),0)</f>
        <v>15</v>
      </c>
      <c r="E67" s="971" t="s">
        <v>120</v>
      </c>
      <c r="F67" s="971" t="s">
        <v>266</v>
      </c>
      <c r="G67" s="971" t="s">
        <v>267</v>
      </c>
      <c r="H67" s="972" t="s">
        <v>268</v>
      </c>
      <c r="I67" s="964">
        <f>IFERROR(VLOOKUP($B:$B,高压数据库!$B:$I,8,FALSE),0)</f>
        <v>2.3</v>
      </c>
      <c r="J67" s="980"/>
      <c r="K67" s="974"/>
      <c r="L67" s="964">
        <f>IFERROR(VLOOKUP($B$25:$B$1048,高压数据库!$B:$CG,11,FALSE),0)</f>
        <v>0</v>
      </c>
      <c r="M67" s="964">
        <f>IFERROR(VLOOKUP($B$25:$B$1048,高压数据库!$B:$CG,12,FALSE),0)</f>
        <v>0</v>
      </c>
      <c r="N67" s="964">
        <f>IFERROR(VLOOKUP($B$25:$B$1048,高压数据库!$B:$CG,13,FALSE),0)</f>
        <v>0</v>
      </c>
      <c r="O67" s="964">
        <f>IFERROR(VLOOKUP($B$25:$B$1048,高压数据库!$B:$CG,14,FALSE),0)</f>
        <v>0</v>
      </c>
      <c r="P67" s="964">
        <f>IFERROR(VLOOKUP($B$25:$B$1048,高压数据库!$B:$CG,15,FALSE),0)</f>
        <v>0</v>
      </c>
      <c r="Q67" s="964">
        <f>IFERROR(VLOOKUP($B$25:$B$1048,高压数据库!$B:$CG,16,FALSE),0)</f>
        <v>0</v>
      </c>
      <c r="R67" s="964">
        <f>IFERROR(VLOOKUP($B$25:$B$1048,高压数据库!$B:$CG,17,FALSE),0)</f>
        <v>0</v>
      </c>
      <c r="S67" s="964">
        <f>IFERROR(VLOOKUP($B$25:$B$1048,高压数据库!$B:$CG,18,FALSE),0)</f>
        <v>0</v>
      </c>
      <c r="T67" s="964">
        <f>IFERROR(VLOOKUP($B$25:$B$1048,高压数据库!$B:$CG,19,FALSE),0)</f>
        <v>0</v>
      </c>
      <c r="U67" s="964">
        <f>IFERROR(VLOOKUP($B$25:$B$1048,高压数据库!$B:$CG,20,FALSE),0)</f>
        <v>0</v>
      </c>
      <c r="V67" s="964">
        <f>IFERROR(VLOOKUP($B$25:$B$1048,高压数据库!$B:$CG,21,FALSE),0)</f>
        <v>6</v>
      </c>
      <c r="W67" s="964">
        <f>IFERROR(VLOOKUP($B$25:$B$1048,高压数据库!$B:$CG,22,FALSE),0)</f>
        <v>0</v>
      </c>
      <c r="X67" s="964">
        <f>IFERROR(VLOOKUP($B$25:$B$1048,高压数据库!$B:$CG,23,FALSE),0)</f>
        <v>0</v>
      </c>
      <c r="Y67" s="964">
        <f>IFERROR(VLOOKUP($B$25:$B$1048,高压数据库!$B:$CG,24,FALSE),0)</f>
        <v>0</v>
      </c>
      <c r="Z67" s="964">
        <f>IFERROR(VLOOKUP($B$25:$B$1048,高压数据库!$B:$CG,25,FALSE),0)</f>
        <v>0</v>
      </c>
      <c r="AA67" s="964">
        <f>IFERROR(VLOOKUP($B$25:$B$1048,高压数据库!$B:$CG,26,FALSE),0)</f>
        <v>0</v>
      </c>
      <c r="AB67" s="964">
        <f>IFERROR(VLOOKUP($B$25:$B$1048,高压数据库!$B:$CG,27,FALSE),0)</f>
        <v>0</v>
      </c>
      <c r="AC67" s="964">
        <f>IFERROR(VLOOKUP($B$25:$B$1048,高压数据库!$B:$CG,28,FALSE),0)</f>
        <v>0</v>
      </c>
      <c r="AD67" s="964">
        <f>IFERROR(VLOOKUP($B$25:$B$1048,高压数据库!$B:$CG,29,FALSE),0)</f>
        <v>0</v>
      </c>
      <c r="AE67" s="964">
        <f>IFERROR(VLOOKUP($B$25:$B$1048,高压数据库!$B:$CG,30,FALSE),0)</f>
        <v>0</v>
      </c>
      <c r="AF67" s="964">
        <f>IFERROR(VLOOKUP($B$25:$B$1048,高压数据库!$B:$CG,31,FALSE),0)</f>
        <v>1</v>
      </c>
      <c r="AG67" s="964">
        <f>IFERROR(VLOOKUP($B$25:$B$1048,高压数据库!$B:$CG,32,FALSE),0)</f>
        <v>0</v>
      </c>
      <c r="AH67" s="964">
        <f>IFERROR(VLOOKUP($B$25:$B$1048,高压数据库!$B:$CG,33,FALSE),0)</f>
        <v>0</v>
      </c>
      <c r="AI67" s="964">
        <f>IFERROR(VLOOKUP($B$25:$B$1048,高压数据库!$B:$CG,34,FALSE),0)</f>
        <v>0</v>
      </c>
      <c r="AJ67" s="964">
        <f>IFERROR(VLOOKUP($B$25:$B$1048,高压数据库!$B:$CG,35,FALSE),0)</f>
        <v>1</v>
      </c>
      <c r="AK67" s="964">
        <f>IFERROR(VLOOKUP($B$25:$B$1048,高压数据库!$B:$CG,36,FALSE),0)</f>
        <v>0</v>
      </c>
      <c r="AL67" s="964">
        <f>IFERROR(VLOOKUP($B$25:$B$1048,高压数据库!$B:$CG,37,FALSE),0)</f>
        <v>0</v>
      </c>
      <c r="AM67" s="964">
        <f>IFERROR(VLOOKUP($B$25:$B$1048,高压数据库!$B:$CG,38,FALSE),0)</f>
        <v>0</v>
      </c>
      <c r="AN67" s="964">
        <f>IFERROR(VLOOKUP($B$25:$B$1048,高压数据库!$B:$CG,39,FALSE),0)</f>
        <v>0</v>
      </c>
      <c r="AO67" s="964">
        <f>IFERROR(VLOOKUP($B$25:$B$1048,高压数据库!$B:$CG,40,FALSE),0)</f>
        <v>0</v>
      </c>
      <c r="AP67" s="964">
        <f>IFERROR(VLOOKUP($B$25:$B$1048,高压数据库!$B:$CG,41,FALSE),0)</f>
        <v>0</v>
      </c>
      <c r="AQ67" s="964">
        <f>IFERROR(VLOOKUP($B$25:$B$1048,高压数据库!$B:$CG,42,FALSE),0)</f>
        <v>0</v>
      </c>
      <c r="AR67" s="964">
        <f>IFERROR(VLOOKUP($B$25:$B$1048,高压数据库!$B:$CG,43,FALSE),0)</f>
        <v>0</v>
      </c>
      <c r="AS67" s="964">
        <f>IFERROR(VLOOKUP($B$25:$B$1048,高压数据库!$B:$CG,44,FALSE),0)</f>
        <v>0</v>
      </c>
      <c r="AT67" s="964">
        <f>IFERROR(VLOOKUP($B$25:$B$1048,高压数据库!$B:$CG,45,FALSE),0)</f>
        <v>0</v>
      </c>
      <c r="AU67" s="964">
        <f>IFERROR(VLOOKUP($B$25:$B$1048,高压数据库!$B:$CG,46,FALSE),0)</f>
        <v>0</v>
      </c>
      <c r="AV67" s="964">
        <f>IFERROR(VLOOKUP($B$25:$B$1048,高压数据库!$B:$CG,47,FALSE),0)</f>
        <v>0</v>
      </c>
      <c r="AW67" s="964">
        <f>IFERROR(VLOOKUP($B$25:$B$1048,高压数据库!$B:$CG,48,FALSE),0)</f>
        <v>0</v>
      </c>
      <c r="AX67" s="964">
        <f>IFERROR(VLOOKUP($B$25:$B$1048,高压数据库!$B:$CG,49,FALSE),0)</f>
        <v>0</v>
      </c>
      <c r="AY67" s="964">
        <f>IFERROR(VLOOKUP($B$25:$B$1048,高压数据库!$B:$CG,50,FALSE),0)</f>
        <v>0</v>
      </c>
      <c r="AZ67" s="964">
        <f>IFERROR(VLOOKUP($B$25:$B$1048,高压数据库!$B:$CG,51,FALSE),0)</f>
        <v>0</v>
      </c>
      <c r="BA67" s="964">
        <f>IFERROR(VLOOKUP($B$25:$B$1048,高压数据库!$B:$CG,52,FALSE),0)</f>
        <v>0</v>
      </c>
      <c r="BB67" s="964">
        <f>IFERROR(VLOOKUP($B$25:$B$1048,高压数据库!$B:$CG,53,FALSE),0)</f>
        <v>0</v>
      </c>
      <c r="BC67" s="964">
        <f>IFERROR(VLOOKUP($B$25:$B$1048,高压数据库!$B:$CG,54,FALSE),0)</f>
        <v>0</v>
      </c>
      <c r="BD67" s="964">
        <f>IFERROR(VLOOKUP($B$25:$B$1048,高压数据库!$B:$CG,55,FALSE),0)</f>
        <v>0</v>
      </c>
      <c r="BE67" s="964">
        <f>IFERROR(VLOOKUP($B$25:$B$1048,高压数据库!$B:$CG,56,FALSE),0)</f>
        <v>0</v>
      </c>
      <c r="BF67" s="964">
        <f>IFERROR(VLOOKUP($B$25:$B$1048,高压数据库!$B:$CG,57,FALSE),0)</f>
        <v>0</v>
      </c>
      <c r="BG67" s="964"/>
      <c r="BH67" s="964"/>
      <c r="BI67" s="964"/>
      <c r="BJ67" s="964"/>
      <c r="BK67" s="964"/>
      <c r="BL67" s="964"/>
      <c r="BM67" s="964">
        <f>IFERROR(VLOOKUP($B$25:$B$1048,高压数据库!$B:$CG,58,FALSE),0)</f>
        <v>0</v>
      </c>
      <c r="BN67" s="964">
        <f>IFERROR(VLOOKUP($B$25:$B$1048,高压数据库!$B:$CG,59,FALSE),0)</f>
        <v>0</v>
      </c>
      <c r="BO67" s="964">
        <f>IFERROR(VLOOKUP($B$25:$B$1048,高压数据库!$B:$CG,60,FALSE),0)</f>
        <v>0</v>
      </c>
      <c r="BP67" s="964">
        <f>IFERROR(VLOOKUP($B$25:$B$1048,高压数据库!$B:$CG,61,FALSE),0)</f>
        <v>0</v>
      </c>
      <c r="BQ67" s="964">
        <f>IFERROR(VLOOKUP($B$25:$B$1048,高压数据库!$B:$CG,62,FALSE),0)</f>
        <v>0</v>
      </c>
      <c r="BR67" s="964">
        <f>IFERROR(VLOOKUP($B$25:$B$1048,高压数据库!$B:$CG,63,FALSE),0)</f>
        <v>2</v>
      </c>
      <c r="BS67" s="964">
        <f>IFERROR(VLOOKUP($B$25:$B$1048,高压数据库!$B:$CG,64,FALSE),0)</f>
        <v>2</v>
      </c>
      <c r="BT67" s="964">
        <f>IFERROR(VLOOKUP($B$25:$B$1048,高压数据库!$B:$CG,65,FALSE),0)</f>
        <v>1</v>
      </c>
      <c r="BU67" s="964">
        <f>IFERROR(VLOOKUP($B$25:$B$1048,高压数据库!$B:$CG,66,FALSE),0)</f>
        <v>1</v>
      </c>
      <c r="BV67" s="964">
        <f>IFERROR(VLOOKUP($B$25:$B$1048,高压数据库!$B:$CG,67,FALSE),0)</f>
        <v>0</v>
      </c>
      <c r="BW67" s="964">
        <f>IFERROR(VLOOKUP($B$25:$B$1048,高压数据库!$B:$CG,68,FALSE),0)</f>
        <v>0</v>
      </c>
      <c r="BX67" s="964">
        <f>IFERROR(VLOOKUP($B$25:$B$1048,高压数据库!$B:$CG,69,FALSE),0)</f>
        <v>0</v>
      </c>
      <c r="BY67" s="964">
        <f>IFERROR(VLOOKUP($B$25:$B$1048,高压数据库!$B:$CG,70,FALSE),0)</f>
        <v>0</v>
      </c>
      <c r="BZ67" s="964">
        <f>IFERROR(VLOOKUP($B$25:$B$1048,高压数据库!$B:$CG,71,FALSE),0)</f>
        <v>0</v>
      </c>
      <c r="CA67" s="964">
        <f>IFERROR(VLOOKUP($B$25:$B$1048,高压数据库!$B:$CG,72,FALSE),0)</f>
        <v>0</v>
      </c>
      <c r="CB67" s="964">
        <f>IFERROR(VLOOKUP($B$25:$B$1048,高压数据库!$B:$CG,73,FALSE),0)</f>
        <v>0</v>
      </c>
      <c r="CC67" s="964">
        <f>IFERROR(VLOOKUP($B$25:$B$1048,高压数据库!$B:$CG,74,FALSE),0)</f>
        <v>0</v>
      </c>
      <c r="CD67" s="964">
        <f>IFERROR(VLOOKUP($B$25:$B$1048,高压数据库!$B:$CG,75,FALSE),0)</f>
        <v>1</v>
      </c>
      <c r="CE67" s="964">
        <f>IFERROR(VLOOKUP($B$25:$B$1048,高压数据库!$B:$CG,76,FALSE),0)</f>
        <v>1</v>
      </c>
      <c r="CF67" s="964">
        <f>IFERROR(VLOOKUP($B$25:$B$1048,高压数据库!$B:$CG,77,FALSE),0)</f>
        <v>0</v>
      </c>
      <c r="CG67" s="964">
        <f>IFERROR(VLOOKUP($B$25:$B$1048,高压数据库!$B:$CG,78,FALSE),0)</f>
        <v>0</v>
      </c>
      <c r="CH67" s="964">
        <f>IFERROR(VLOOKUP($B$25:$B$1048,高压数据库!$B:$CG,79,FALSE),0)</f>
        <v>0</v>
      </c>
      <c r="CI67" s="964">
        <f>IFERROR(VLOOKUP($B$25:$B$1048,高压数据库!$B:$CG,80,FALSE),0)</f>
        <v>0</v>
      </c>
      <c r="CJ67" s="964">
        <f>IFERROR(VLOOKUP($B$25:$B$1048,高压数据库!$B:$CG,81,FALSE),0)</f>
        <v>0</v>
      </c>
      <c r="CK67" s="964">
        <f>IFERROR(VLOOKUP($B$25:$B$1048,高压数据库!$B:$CG,82,FALSE),0)</f>
        <v>0</v>
      </c>
      <c r="CL67" s="964">
        <f>IFERROR(VLOOKUP($B$25:$B$1048,高压数据库!$B:$CG,83,FALSE),0)</f>
        <v>0</v>
      </c>
      <c r="CM67" s="964"/>
      <c r="CN67" s="964"/>
      <c r="CO67" s="964"/>
      <c r="CP67" s="964"/>
      <c r="CQ67" s="964"/>
      <c r="CR67" s="964"/>
      <c r="CS67" s="964">
        <f>IFERROR(VLOOKUP($B$25:$B$1048,高压数据库!$B:$CG,84,FALSE),0)</f>
        <v>0</v>
      </c>
    </row>
    <row r="68" customHeight="1" spans="1:97">
      <c r="A68" s="981"/>
      <c r="B68" s="979"/>
      <c r="C68" s="964"/>
      <c r="D68" s="964"/>
      <c r="E68" s="977"/>
      <c r="F68" s="977"/>
      <c r="G68" s="977"/>
      <c r="H68" s="972"/>
      <c r="I68" s="964"/>
      <c r="J68" s="973">
        <v>50.44</v>
      </c>
      <c r="K68" s="974"/>
      <c r="L68" s="964"/>
      <c r="M68" s="964"/>
      <c r="N68" s="964"/>
      <c r="O68" s="964"/>
      <c r="P68" s="964"/>
      <c r="Q68" s="964"/>
      <c r="R68" s="964"/>
      <c r="S68" s="964"/>
      <c r="T68" s="964"/>
      <c r="U68" s="964"/>
      <c r="V68" s="964"/>
      <c r="W68" s="964"/>
      <c r="X68" s="964"/>
      <c r="Y68" s="964"/>
      <c r="Z68" s="964"/>
      <c r="AA68" s="964"/>
      <c r="AB68" s="964"/>
      <c r="AC68" s="964"/>
      <c r="AD68" s="964"/>
      <c r="AE68" s="964"/>
      <c r="AF68" s="964"/>
      <c r="AG68" s="964"/>
      <c r="AH68" s="964"/>
      <c r="AI68" s="964"/>
      <c r="AJ68" s="964"/>
      <c r="AK68" s="964"/>
      <c r="AL68" s="964"/>
      <c r="AM68" s="964"/>
      <c r="AN68" s="964"/>
      <c r="AO68" s="964"/>
      <c r="AP68" s="964"/>
      <c r="AQ68" s="964"/>
      <c r="AR68" s="964"/>
      <c r="AS68" s="964"/>
      <c r="AT68" s="964"/>
      <c r="AU68" s="964"/>
      <c r="AV68" s="964"/>
      <c r="AW68" s="964"/>
      <c r="AX68" s="964"/>
      <c r="AY68" s="964"/>
      <c r="AZ68" s="964"/>
      <c r="BA68" s="964"/>
      <c r="BB68" s="964"/>
      <c r="BC68" s="964"/>
      <c r="BD68" s="964"/>
      <c r="BE68" s="964"/>
      <c r="BF68" s="964"/>
      <c r="BG68" s="964"/>
      <c r="BH68" s="964"/>
      <c r="BI68" s="964"/>
      <c r="BJ68" s="964"/>
      <c r="BK68" s="964"/>
      <c r="BL68" s="964"/>
      <c r="BM68" s="964"/>
      <c r="BN68" s="964"/>
      <c r="BO68" s="964"/>
      <c r="BP68" s="964"/>
      <c r="BQ68" s="964"/>
      <c r="BR68" s="964"/>
      <c r="BS68" s="964"/>
      <c r="BT68" s="964"/>
      <c r="BU68" s="964"/>
      <c r="BV68" s="964"/>
      <c r="BW68" s="964"/>
      <c r="BX68" s="964"/>
      <c r="BY68" s="964"/>
      <c r="BZ68" s="964"/>
      <c r="CA68" s="964"/>
      <c r="CB68" s="964"/>
      <c r="CC68" s="964"/>
      <c r="CD68" s="964"/>
      <c r="CE68" s="964"/>
      <c r="CF68" s="964"/>
      <c r="CG68" s="964"/>
      <c r="CH68" s="964"/>
      <c r="CI68" s="964"/>
      <c r="CJ68" s="964"/>
      <c r="CK68" s="964"/>
      <c r="CL68" s="964"/>
      <c r="CM68" s="964"/>
      <c r="CN68" s="964"/>
      <c r="CO68" s="964"/>
      <c r="CP68" s="964"/>
      <c r="CQ68" s="964"/>
      <c r="CR68" s="964"/>
      <c r="CS68" s="964"/>
    </row>
    <row r="69" customHeight="1" spans="1:97">
      <c r="A69" s="978" t="s">
        <v>289</v>
      </c>
      <c r="B69" s="979" t="s">
        <v>155</v>
      </c>
      <c r="C69" s="964" t="str">
        <f>IFERROR(VLOOKUP($B:$B,高压数据库!$B:$C,2,FALSE),0)</f>
        <v>双回直线杆</v>
      </c>
      <c r="D69" s="964">
        <f>IFERROR(VLOOKUP($B:$B,高压数据库!$B:$D,3,FALSE),0)</f>
        <v>15</v>
      </c>
      <c r="E69" s="971" t="s">
        <v>120</v>
      </c>
      <c r="F69" s="971" t="s">
        <v>266</v>
      </c>
      <c r="G69" s="971" t="s">
        <v>267</v>
      </c>
      <c r="H69" s="972" t="s">
        <v>268</v>
      </c>
      <c r="I69" s="964">
        <f>IFERROR(VLOOKUP($B:$B,高压数据库!$B:$I,8,FALSE),0)</f>
        <v>2.3</v>
      </c>
      <c r="J69" s="980"/>
      <c r="K69" s="974"/>
      <c r="L69" s="964">
        <f>IFERROR(VLOOKUP($B$25:$B$1048,高压数据库!$B:$CG,11,FALSE),0)</f>
        <v>0</v>
      </c>
      <c r="M69" s="964">
        <f>IFERROR(VLOOKUP($B$25:$B$1048,高压数据库!$B:$CG,12,FALSE),0)</f>
        <v>0</v>
      </c>
      <c r="N69" s="964">
        <f>IFERROR(VLOOKUP($B$25:$B$1048,高压数据库!$B:$CG,13,FALSE),0)</f>
        <v>0</v>
      </c>
      <c r="O69" s="964">
        <f>IFERROR(VLOOKUP($B$25:$B$1048,高压数据库!$B:$CG,14,FALSE),0)</f>
        <v>0</v>
      </c>
      <c r="P69" s="964">
        <f>IFERROR(VLOOKUP($B$25:$B$1048,高压数据库!$B:$CG,15,FALSE),0)</f>
        <v>0</v>
      </c>
      <c r="Q69" s="964">
        <f>IFERROR(VLOOKUP($B$25:$B$1048,高压数据库!$B:$CG,16,FALSE),0)</f>
        <v>0</v>
      </c>
      <c r="R69" s="964">
        <f>IFERROR(VLOOKUP($B$25:$B$1048,高压数据库!$B:$CG,17,FALSE),0)</f>
        <v>0</v>
      </c>
      <c r="S69" s="964">
        <f>IFERROR(VLOOKUP($B$25:$B$1048,高压数据库!$B:$CG,18,FALSE),0)</f>
        <v>0</v>
      </c>
      <c r="T69" s="964">
        <f>IFERROR(VLOOKUP($B$25:$B$1048,高压数据库!$B:$CG,19,FALSE),0)</f>
        <v>0</v>
      </c>
      <c r="U69" s="964">
        <f>IFERROR(VLOOKUP($B$25:$B$1048,高压数据库!$B:$CG,20,FALSE),0)</f>
        <v>0</v>
      </c>
      <c r="V69" s="964">
        <f>IFERROR(VLOOKUP($B$25:$B$1048,高压数据库!$B:$CG,21,FALSE),0)</f>
        <v>6</v>
      </c>
      <c r="W69" s="964">
        <f>IFERROR(VLOOKUP($B$25:$B$1048,高压数据库!$B:$CG,22,FALSE),0)</f>
        <v>0</v>
      </c>
      <c r="X69" s="964">
        <f>IFERROR(VLOOKUP($B$25:$B$1048,高压数据库!$B:$CG,23,FALSE),0)</f>
        <v>0</v>
      </c>
      <c r="Y69" s="964">
        <f>IFERROR(VLOOKUP($B$25:$B$1048,高压数据库!$B:$CG,24,FALSE),0)</f>
        <v>0</v>
      </c>
      <c r="Z69" s="964">
        <f>IFERROR(VLOOKUP($B$25:$B$1048,高压数据库!$B:$CG,25,FALSE),0)</f>
        <v>0</v>
      </c>
      <c r="AA69" s="964">
        <f>IFERROR(VLOOKUP($B$25:$B$1048,高压数据库!$B:$CG,26,FALSE),0)</f>
        <v>0</v>
      </c>
      <c r="AB69" s="964">
        <f>IFERROR(VLOOKUP($B$25:$B$1048,高压数据库!$B:$CG,27,FALSE),0)</f>
        <v>0</v>
      </c>
      <c r="AC69" s="964">
        <f>IFERROR(VLOOKUP($B$25:$B$1048,高压数据库!$B:$CG,28,FALSE),0)</f>
        <v>0</v>
      </c>
      <c r="AD69" s="964">
        <f>IFERROR(VLOOKUP($B$25:$B$1048,高压数据库!$B:$CG,29,FALSE),0)</f>
        <v>0</v>
      </c>
      <c r="AE69" s="964">
        <f>IFERROR(VLOOKUP($B$25:$B$1048,高压数据库!$B:$CG,30,FALSE),0)</f>
        <v>0</v>
      </c>
      <c r="AF69" s="964">
        <f>IFERROR(VLOOKUP($B$25:$B$1048,高压数据库!$B:$CG,31,FALSE),0)</f>
        <v>1</v>
      </c>
      <c r="AG69" s="964">
        <f>IFERROR(VLOOKUP($B$25:$B$1048,高压数据库!$B:$CG,32,FALSE),0)</f>
        <v>0</v>
      </c>
      <c r="AH69" s="964">
        <f>IFERROR(VLOOKUP($B$25:$B$1048,高压数据库!$B:$CG,33,FALSE),0)</f>
        <v>0</v>
      </c>
      <c r="AI69" s="964">
        <f>IFERROR(VLOOKUP($B$25:$B$1048,高压数据库!$B:$CG,34,FALSE),0)</f>
        <v>0</v>
      </c>
      <c r="AJ69" s="964">
        <f>IFERROR(VLOOKUP($B$25:$B$1048,高压数据库!$B:$CG,35,FALSE),0)</f>
        <v>1</v>
      </c>
      <c r="AK69" s="964">
        <f>IFERROR(VLOOKUP($B$25:$B$1048,高压数据库!$B:$CG,36,FALSE),0)</f>
        <v>0</v>
      </c>
      <c r="AL69" s="964">
        <f>IFERROR(VLOOKUP($B$25:$B$1048,高压数据库!$B:$CG,37,FALSE),0)</f>
        <v>0</v>
      </c>
      <c r="AM69" s="964">
        <f>IFERROR(VLOOKUP($B$25:$B$1048,高压数据库!$B:$CG,38,FALSE),0)</f>
        <v>0</v>
      </c>
      <c r="AN69" s="964">
        <f>IFERROR(VLOOKUP($B$25:$B$1048,高压数据库!$B:$CG,39,FALSE),0)</f>
        <v>0</v>
      </c>
      <c r="AO69" s="964">
        <f>IFERROR(VLOOKUP($B$25:$B$1048,高压数据库!$B:$CG,40,FALSE),0)</f>
        <v>0</v>
      </c>
      <c r="AP69" s="964">
        <f>IFERROR(VLOOKUP($B$25:$B$1048,高压数据库!$B:$CG,41,FALSE),0)</f>
        <v>0</v>
      </c>
      <c r="AQ69" s="964">
        <f>IFERROR(VLOOKUP($B$25:$B$1048,高压数据库!$B:$CG,42,FALSE),0)</f>
        <v>0</v>
      </c>
      <c r="AR69" s="964">
        <f>IFERROR(VLOOKUP($B$25:$B$1048,高压数据库!$B:$CG,43,FALSE),0)</f>
        <v>0</v>
      </c>
      <c r="AS69" s="964">
        <f>IFERROR(VLOOKUP($B$25:$B$1048,高压数据库!$B:$CG,44,FALSE),0)</f>
        <v>0</v>
      </c>
      <c r="AT69" s="964">
        <f>IFERROR(VLOOKUP($B$25:$B$1048,高压数据库!$B:$CG,45,FALSE),0)</f>
        <v>0</v>
      </c>
      <c r="AU69" s="964">
        <f>IFERROR(VLOOKUP($B$25:$B$1048,高压数据库!$B:$CG,46,FALSE),0)</f>
        <v>0</v>
      </c>
      <c r="AV69" s="964">
        <f>IFERROR(VLOOKUP($B$25:$B$1048,高压数据库!$B:$CG,47,FALSE),0)</f>
        <v>0</v>
      </c>
      <c r="AW69" s="964">
        <f>IFERROR(VLOOKUP($B$25:$B$1048,高压数据库!$B:$CG,48,FALSE),0)</f>
        <v>0</v>
      </c>
      <c r="AX69" s="964">
        <f>IFERROR(VLOOKUP($B$25:$B$1048,高压数据库!$B:$CG,49,FALSE),0)</f>
        <v>0</v>
      </c>
      <c r="AY69" s="964">
        <f>IFERROR(VLOOKUP($B$25:$B$1048,高压数据库!$B:$CG,50,FALSE),0)</f>
        <v>0</v>
      </c>
      <c r="AZ69" s="964">
        <f>IFERROR(VLOOKUP($B$25:$B$1048,高压数据库!$B:$CG,51,FALSE),0)</f>
        <v>0</v>
      </c>
      <c r="BA69" s="964">
        <f>IFERROR(VLOOKUP($B$25:$B$1048,高压数据库!$B:$CG,52,FALSE),0)</f>
        <v>0</v>
      </c>
      <c r="BB69" s="964">
        <f>IFERROR(VLOOKUP($B$25:$B$1048,高压数据库!$B:$CG,53,FALSE),0)</f>
        <v>0</v>
      </c>
      <c r="BC69" s="964">
        <f>IFERROR(VLOOKUP($B$25:$B$1048,高压数据库!$B:$CG,54,FALSE),0)</f>
        <v>0</v>
      </c>
      <c r="BD69" s="964">
        <f>IFERROR(VLOOKUP($B$25:$B$1048,高压数据库!$B:$CG,55,FALSE),0)</f>
        <v>0</v>
      </c>
      <c r="BE69" s="964">
        <f>IFERROR(VLOOKUP($B$25:$B$1048,高压数据库!$B:$CG,56,FALSE),0)</f>
        <v>0</v>
      </c>
      <c r="BF69" s="964">
        <f>IFERROR(VLOOKUP($B$25:$B$1048,高压数据库!$B:$CG,57,FALSE),0)</f>
        <v>0</v>
      </c>
      <c r="BG69" s="964"/>
      <c r="BH69" s="964"/>
      <c r="BI69" s="964"/>
      <c r="BJ69" s="964"/>
      <c r="BK69" s="964"/>
      <c r="BL69" s="964"/>
      <c r="BM69" s="964">
        <f>IFERROR(VLOOKUP($B$25:$B$1048,高压数据库!$B:$CG,58,FALSE),0)</f>
        <v>0</v>
      </c>
      <c r="BN69" s="964">
        <f>IFERROR(VLOOKUP($B$25:$B$1048,高压数据库!$B:$CG,59,FALSE),0)</f>
        <v>0</v>
      </c>
      <c r="BO69" s="964">
        <f>IFERROR(VLOOKUP($B$25:$B$1048,高压数据库!$B:$CG,60,FALSE),0)</f>
        <v>0</v>
      </c>
      <c r="BP69" s="964">
        <f>IFERROR(VLOOKUP($B$25:$B$1048,高压数据库!$B:$CG,61,FALSE),0)</f>
        <v>0</v>
      </c>
      <c r="BQ69" s="964">
        <f>IFERROR(VLOOKUP($B$25:$B$1048,高压数据库!$B:$CG,62,FALSE),0)</f>
        <v>0</v>
      </c>
      <c r="BR69" s="964">
        <f>IFERROR(VLOOKUP($B$25:$B$1048,高压数据库!$B:$CG,63,FALSE),0)</f>
        <v>2</v>
      </c>
      <c r="BS69" s="964">
        <f>IFERROR(VLOOKUP($B$25:$B$1048,高压数据库!$B:$CG,64,FALSE),0)</f>
        <v>2</v>
      </c>
      <c r="BT69" s="964">
        <f>IFERROR(VLOOKUP($B$25:$B$1048,高压数据库!$B:$CG,65,FALSE),0)</f>
        <v>1</v>
      </c>
      <c r="BU69" s="964">
        <f>IFERROR(VLOOKUP($B$25:$B$1048,高压数据库!$B:$CG,66,FALSE),0)</f>
        <v>1</v>
      </c>
      <c r="BV69" s="964">
        <f>IFERROR(VLOOKUP($B$25:$B$1048,高压数据库!$B:$CG,67,FALSE),0)</f>
        <v>0</v>
      </c>
      <c r="BW69" s="964">
        <f>IFERROR(VLOOKUP($B$25:$B$1048,高压数据库!$B:$CG,68,FALSE),0)</f>
        <v>0</v>
      </c>
      <c r="BX69" s="964">
        <f>IFERROR(VLOOKUP($B$25:$B$1048,高压数据库!$B:$CG,69,FALSE),0)</f>
        <v>0</v>
      </c>
      <c r="BY69" s="964">
        <f>IFERROR(VLOOKUP($B$25:$B$1048,高压数据库!$B:$CG,70,FALSE),0)</f>
        <v>0</v>
      </c>
      <c r="BZ69" s="964">
        <f>IFERROR(VLOOKUP($B$25:$B$1048,高压数据库!$B:$CG,71,FALSE),0)</f>
        <v>0</v>
      </c>
      <c r="CA69" s="964">
        <f>IFERROR(VLOOKUP($B$25:$B$1048,高压数据库!$B:$CG,72,FALSE),0)</f>
        <v>0</v>
      </c>
      <c r="CB69" s="964">
        <f>IFERROR(VLOOKUP($B$25:$B$1048,高压数据库!$B:$CG,73,FALSE),0)</f>
        <v>0</v>
      </c>
      <c r="CC69" s="964">
        <f>IFERROR(VLOOKUP($B$25:$B$1048,高压数据库!$B:$CG,74,FALSE),0)</f>
        <v>0</v>
      </c>
      <c r="CD69" s="964">
        <f>IFERROR(VLOOKUP($B$25:$B$1048,高压数据库!$B:$CG,75,FALSE),0)</f>
        <v>1</v>
      </c>
      <c r="CE69" s="964">
        <f>IFERROR(VLOOKUP($B$25:$B$1048,高压数据库!$B:$CG,76,FALSE),0)</f>
        <v>1</v>
      </c>
      <c r="CF69" s="964">
        <f>IFERROR(VLOOKUP($B$25:$B$1048,高压数据库!$B:$CG,77,FALSE),0)</f>
        <v>0</v>
      </c>
      <c r="CG69" s="964">
        <f>IFERROR(VLOOKUP($B$25:$B$1048,高压数据库!$B:$CG,78,FALSE),0)</f>
        <v>0</v>
      </c>
      <c r="CH69" s="964">
        <f>IFERROR(VLOOKUP($B$25:$B$1048,高压数据库!$B:$CG,79,FALSE),0)</f>
        <v>0</v>
      </c>
      <c r="CI69" s="964">
        <f>IFERROR(VLOOKUP($B$25:$B$1048,高压数据库!$B:$CG,80,FALSE),0)</f>
        <v>0</v>
      </c>
      <c r="CJ69" s="964">
        <f>IFERROR(VLOOKUP($B$25:$B$1048,高压数据库!$B:$CG,81,FALSE),0)</f>
        <v>0</v>
      </c>
      <c r="CK69" s="964">
        <f>IFERROR(VLOOKUP($B$25:$B$1048,高压数据库!$B:$CG,82,FALSE),0)</f>
        <v>0</v>
      </c>
      <c r="CL69" s="964">
        <f>IFERROR(VLOOKUP($B$25:$B$1048,高压数据库!$B:$CG,83,FALSE),0)</f>
        <v>0</v>
      </c>
      <c r="CM69" s="964"/>
      <c r="CN69" s="964"/>
      <c r="CO69" s="964"/>
      <c r="CP69" s="964"/>
      <c r="CQ69" s="964"/>
      <c r="CR69" s="964"/>
      <c r="CS69" s="964">
        <f>IFERROR(VLOOKUP($B$25:$B$1048,高压数据库!$B:$CG,84,FALSE),0)</f>
        <v>0</v>
      </c>
    </row>
    <row r="70" customHeight="1" spans="1:97">
      <c r="A70" s="981"/>
      <c r="B70" s="979"/>
      <c r="C70" s="964"/>
      <c r="D70" s="964"/>
      <c r="E70" s="977"/>
      <c r="F70" s="977"/>
      <c r="G70" s="977"/>
      <c r="H70" s="972"/>
      <c r="I70" s="964"/>
      <c r="J70" s="973">
        <v>50.44</v>
      </c>
      <c r="K70" s="974"/>
      <c r="L70" s="964"/>
      <c r="M70" s="964"/>
      <c r="N70" s="964"/>
      <c r="O70" s="964"/>
      <c r="P70" s="964"/>
      <c r="Q70" s="964"/>
      <c r="R70" s="964"/>
      <c r="S70" s="964"/>
      <c r="T70" s="964"/>
      <c r="U70" s="964"/>
      <c r="V70" s="964"/>
      <c r="W70" s="964"/>
      <c r="X70" s="964"/>
      <c r="Y70" s="964"/>
      <c r="Z70" s="964"/>
      <c r="AA70" s="964"/>
      <c r="AB70" s="964"/>
      <c r="AC70" s="964"/>
      <c r="AD70" s="964"/>
      <c r="AE70" s="964"/>
      <c r="AF70" s="964"/>
      <c r="AG70" s="964"/>
      <c r="AH70" s="964"/>
      <c r="AI70" s="964"/>
      <c r="AJ70" s="964"/>
      <c r="AK70" s="964"/>
      <c r="AL70" s="964"/>
      <c r="AM70" s="964"/>
      <c r="AN70" s="964"/>
      <c r="AO70" s="964"/>
      <c r="AP70" s="964"/>
      <c r="AQ70" s="964"/>
      <c r="AR70" s="964"/>
      <c r="AS70" s="964"/>
      <c r="AT70" s="964"/>
      <c r="AU70" s="964"/>
      <c r="AV70" s="964"/>
      <c r="AW70" s="964"/>
      <c r="AX70" s="964"/>
      <c r="AY70" s="964"/>
      <c r="AZ70" s="964"/>
      <c r="BA70" s="964"/>
      <c r="BB70" s="964"/>
      <c r="BC70" s="964"/>
      <c r="BD70" s="964"/>
      <c r="BE70" s="964"/>
      <c r="BF70" s="964"/>
      <c r="BG70" s="964"/>
      <c r="BH70" s="964"/>
      <c r="BI70" s="964"/>
      <c r="BJ70" s="964"/>
      <c r="BK70" s="964"/>
      <c r="BL70" s="964"/>
      <c r="BM70" s="964"/>
      <c r="BN70" s="964"/>
      <c r="BO70" s="964"/>
      <c r="BP70" s="964"/>
      <c r="BQ70" s="964"/>
      <c r="BR70" s="964"/>
      <c r="BS70" s="964"/>
      <c r="BT70" s="964"/>
      <c r="BU70" s="964"/>
      <c r="BV70" s="964"/>
      <c r="BW70" s="964"/>
      <c r="BX70" s="964"/>
      <c r="BY70" s="964"/>
      <c r="BZ70" s="964"/>
      <c r="CA70" s="964"/>
      <c r="CB70" s="964"/>
      <c r="CC70" s="964"/>
      <c r="CD70" s="964"/>
      <c r="CE70" s="964"/>
      <c r="CF70" s="964"/>
      <c r="CG70" s="964"/>
      <c r="CH70" s="964"/>
      <c r="CI70" s="964"/>
      <c r="CJ70" s="964"/>
      <c r="CK70" s="964"/>
      <c r="CL70" s="964"/>
      <c r="CM70" s="964"/>
      <c r="CN70" s="964"/>
      <c r="CO70" s="964"/>
      <c r="CP70" s="964"/>
      <c r="CQ70" s="964"/>
      <c r="CR70" s="964"/>
      <c r="CS70" s="964"/>
    </row>
    <row r="71" customHeight="1" spans="1:97">
      <c r="A71" s="978" t="s">
        <v>290</v>
      </c>
      <c r="B71" s="979" t="s">
        <v>155</v>
      </c>
      <c r="C71" s="964" t="str">
        <f>IFERROR(VLOOKUP($B:$B,高压数据库!$B:$C,2,FALSE),0)</f>
        <v>双回直线杆</v>
      </c>
      <c r="D71" s="964">
        <f>IFERROR(VLOOKUP($B:$B,高压数据库!$B:$D,3,FALSE),0)</f>
        <v>15</v>
      </c>
      <c r="E71" s="971" t="s">
        <v>120</v>
      </c>
      <c r="F71" s="971" t="s">
        <v>266</v>
      </c>
      <c r="G71" s="971" t="s">
        <v>267</v>
      </c>
      <c r="H71" s="972" t="s">
        <v>268</v>
      </c>
      <c r="I71" s="964">
        <f>IFERROR(VLOOKUP($B:$B,高压数据库!$B:$I,8,FALSE),0)</f>
        <v>2.3</v>
      </c>
      <c r="J71" s="980"/>
      <c r="K71" s="974"/>
      <c r="L71" s="964">
        <f>IFERROR(VLOOKUP($B$25:$B$1048,高压数据库!$B:$CG,11,FALSE),0)</f>
        <v>0</v>
      </c>
      <c r="M71" s="964">
        <f>IFERROR(VLOOKUP($B$25:$B$1048,高压数据库!$B:$CG,12,FALSE),0)</f>
        <v>0</v>
      </c>
      <c r="N71" s="964">
        <f>IFERROR(VLOOKUP($B$25:$B$1048,高压数据库!$B:$CG,13,FALSE),0)</f>
        <v>0</v>
      </c>
      <c r="O71" s="964">
        <f>IFERROR(VLOOKUP($B$25:$B$1048,高压数据库!$B:$CG,14,FALSE),0)</f>
        <v>0</v>
      </c>
      <c r="P71" s="964">
        <f>IFERROR(VLOOKUP($B$25:$B$1048,高压数据库!$B:$CG,15,FALSE),0)</f>
        <v>0</v>
      </c>
      <c r="Q71" s="964">
        <f>IFERROR(VLOOKUP($B$25:$B$1048,高压数据库!$B:$CG,16,FALSE),0)</f>
        <v>0</v>
      </c>
      <c r="R71" s="964">
        <f>IFERROR(VLOOKUP($B$25:$B$1048,高压数据库!$B:$CG,17,FALSE),0)</f>
        <v>0</v>
      </c>
      <c r="S71" s="964">
        <f>IFERROR(VLOOKUP($B$25:$B$1048,高压数据库!$B:$CG,18,FALSE),0)</f>
        <v>0</v>
      </c>
      <c r="T71" s="964">
        <f>IFERROR(VLOOKUP($B$25:$B$1048,高压数据库!$B:$CG,19,FALSE),0)</f>
        <v>0</v>
      </c>
      <c r="U71" s="964">
        <f>IFERROR(VLOOKUP($B$25:$B$1048,高压数据库!$B:$CG,20,FALSE),0)</f>
        <v>0</v>
      </c>
      <c r="V71" s="964">
        <f>IFERROR(VLOOKUP($B$25:$B$1048,高压数据库!$B:$CG,21,FALSE),0)</f>
        <v>6</v>
      </c>
      <c r="W71" s="964">
        <f>IFERROR(VLOOKUP($B$25:$B$1048,高压数据库!$B:$CG,22,FALSE),0)</f>
        <v>0</v>
      </c>
      <c r="X71" s="964">
        <f>IFERROR(VLOOKUP($B$25:$B$1048,高压数据库!$B:$CG,23,FALSE),0)</f>
        <v>0</v>
      </c>
      <c r="Y71" s="964">
        <f>IFERROR(VLOOKUP($B$25:$B$1048,高压数据库!$B:$CG,24,FALSE),0)</f>
        <v>0</v>
      </c>
      <c r="Z71" s="964">
        <f>IFERROR(VLOOKUP($B$25:$B$1048,高压数据库!$B:$CG,25,FALSE),0)</f>
        <v>0</v>
      </c>
      <c r="AA71" s="964">
        <f>IFERROR(VLOOKUP($B$25:$B$1048,高压数据库!$B:$CG,26,FALSE),0)</f>
        <v>0</v>
      </c>
      <c r="AB71" s="964">
        <f>IFERROR(VLOOKUP($B$25:$B$1048,高压数据库!$B:$CG,27,FALSE),0)</f>
        <v>0</v>
      </c>
      <c r="AC71" s="964">
        <f>IFERROR(VLOOKUP($B$25:$B$1048,高压数据库!$B:$CG,28,FALSE),0)</f>
        <v>0</v>
      </c>
      <c r="AD71" s="964">
        <f>IFERROR(VLOOKUP($B$25:$B$1048,高压数据库!$B:$CG,29,FALSE),0)</f>
        <v>0</v>
      </c>
      <c r="AE71" s="964">
        <f>IFERROR(VLOOKUP($B$25:$B$1048,高压数据库!$B:$CG,30,FALSE),0)</f>
        <v>0</v>
      </c>
      <c r="AF71" s="964">
        <f>IFERROR(VLOOKUP($B$25:$B$1048,高压数据库!$B:$CG,31,FALSE),0)</f>
        <v>1</v>
      </c>
      <c r="AG71" s="964">
        <f>IFERROR(VLOOKUP($B$25:$B$1048,高压数据库!$B:$CG,32,FALSE),0)</f>
        <v>0</v>
      </c>
      <c r="AH71" s="964">
        <f>IFERROR(VLOOKUP($B$25:$B$1048,高压数据库!$B:$CG,33,FALSE),0)</f>
        <v>0</v>
      </c>
      <c r="AI71" s="964">
        <f>IFERROR(VLOOKUP($B$25:$B$1048,高压数据库!$B:$CG,34,FALSE),0)</f>
        <v>0</v>
      </c>
      <c r="AJ71" s="964">
        <f>IFERROR(VLOOKUP($B$25:$B$1048,高压数据库!$B:$CG,35,FALSE),0)</f>
        <v>1</v>
      </c>
      <c r="AK71" s="964">
        <f>IFERROR(VLOOKUP($B$25:$B$1048,高压数据库!$B:$CG,36,FALSE),0)</f>
        <v>0</v>
      </c>
      <c r="AL71" s="964">
        <f>IFERROR(VLOOKUP($B$25:$B$1048,高压数据库!$B:$CG,37,FALSE),0)</f>
        <v>0</v>
      </c>
      <c r="AM71" s="964">
        <f>IFERROR(VLOOKUP($B$25:$B$1048,高压数据库!$B:$CG,38,FALSE),0)</f>
        <v>0</v>
      </c>
      <c r="AN71" s="964">
        <f>IFERROR(VLOOKUP($B$25:$B$1048,高压数据库!$B:$CG,39,FALSE),0)</f>
        <v>0</v>
      </c>
      <c r="AO71" s="964">
        <f>IFERROR(VLOOKUP($B$25:$B$1048,高压数据库!$B:$CG,40,FALSE),0)</f>
        <v>0</v>
      </c>
      <c r="AP71" s="964">
        <f>IFERROR(VLOOKUP($B$25:$B$1048,高压数据库!$B:$CG,41,FALSE),0)</f>
        <v>0</v>
      </c>
      <c r="AQ71" s="964">
        <f>IFERROR(VLOOKUP($B$25:$B$1048,高压数据库!$B:$CG,42,FALSE),0)</f>
        <v>0</v>
      </c>
      <c r="AR71" s="964">
        <f>IFERROR(VLOOKUP($B$25:$B$1048,高压数据库!$B:$CG,43,FALSE),0)</f>
        <v>0</v>
      </c>
      <c r="AS71" s="964">
        <f>IFERROR(VLOOKUP($B$25:$B$1048,高压数据库!$B:$CG,44,FALSE),0)</f>
        <v>0</v>
      </c>
      <c r="AT71" s="964">
        <f>IFERROR(VLOOKUP($B$25:$B$1048,高压数据库!$B:$CG,45,FALSE),0)</f>
        <v>0</v>
      </c>
      <c r="AU71" s="964">
        <f>IFERROR(VLOOKUP($B$25:$B$1048,高压数据库!$B:$CG,46,FALSE),0)</f>
        <v>0</v>
      </c>
      <c r="AV71" s="964">
        <f>IFERROR(VLOOKUP($B$25:$B$1048,高压数据库!$B:$CG,47,FALSE),0)</f>
        <v>0</v>
      </c>
      <c r="AW71" s="964">
        <f>IFERROR(VLOOKUP($B$25:$B$1048,高压数据库!$B:$CG,48,FALSE),0)</f>
        <v>0</v>
      </c>
      <c r="AX71" s="964">
        <f>IFERROR(VLOOKUP($B$25:$B$1048,高压数据库!$B:$CG,49,FALSE),0)</f>
        <v>0</v>
      </c>
      <c r="AY71" s="964">
        <f>IFERROR(VLOOKUP($B$25:$B$1048,高压数据库!$B:$CG,50,FALSE),0)</f>
        <v>0</v>
      </c>
      <c r="AZ71" s="964">
        <f>IFERROR(VLOOKUP($B$25:$B$1048,高压数据库!$B:$CG,51,FALSE),0)</f>
        <v>0</v>
      </c>
      <c r="BA71" s="964">
        <f>IFERROR(VLOOKUP($B$25:$B$1048,高压数据库!$B:$CG,52,FALSE),0)</f>
        <v>0</v>
      </c>
      <c r="BB71" s="964">
        <f>IFERROR(VLOOKUP($B$25:$B$1048,高压数据库!$B:$CG,53,FALSE),0)</f>
        <v>0</v>
      </c>
      <c r="BC71" s="964">
        <f>IFERROR(VLOOKUP($B$25:$B$1048,高压数据库!$B:$CG,54,FALSE),0)</f>
        <v>0</v>
      </c>
      <c r="BD71" s="964">
        <f>IFERROR(VLOOKUP($B$25:$B$1048,高压数据库!$B:$CG,55,FALSE),0)</f>
        <v>0</v>
      </c>
      <c r="BE71" s="964">
        <f>IFERROR(VLOOKUP($B$25:$B$1048,高压数据库!$B:$CG,56,FALSE),0)</f>
        <v>0</v>
      </c>
      <c r="BF71" s="964">
        <f>IFERROR(VLOOKUP($B$25:$B$1048,高压数据库!$B:$CG,57,FALSE),0)</f>
        <v>0</v>
      </c>
      <c r="BG71" s="964"/>
      <c r="BH71" s="964"/>
      <c r="BI71" s="964"/>
      <c r="BJ71" s="964"/>
      <c r="BK71" s="964"/>
      <c r="BL71" s="964"/>
      <c r="BM71" s="964">
        <f>IFERROR(VLOOKUP($B$25:$B$1048,高压数据库!$B:$CG,58,FALSE),0)</f>
        <v>0</v>
      </c>
      <c r="BN71" s="964">
        <f>IFERROR(VLOOKUP($B$25:$B$1048,高压数据库!$B:$CG,59,FALSE),0)</f>
        <v>0</v>
      </c>
      <c r="BO71" s="964">
        <f>IFERROR(VLOOKUP($B$25:$B$1048,高压数据库!$B:$CG,60,FALSE),0)</f>
        <v>0</v>
      </c>
      <c r="BP71" s="964">
        <f>IFERROR(VLOOKUP($B$25:$B$1048,高压数据库!$B:$CG,61,FALSE),0)</f>
        <v>0</v>
      </c>
      <c r="BQ71" s="964">
        <f>IFERROR(VLOOKUP($B$25:$B$1048,高压数据库!$B:$CG,62,FALSE),0)</f>
        <v>0</v>
      </c>
      <c r="BR71" s="964">
        <f>IFERROR(VLOOKUP($B$25:$B$1048,高压数据库!$B:$CG,63,FALSE),0)</f>
        <v>2</v>
      </c>
      <c r="BS71" s="964">
        <f>IFERROR(VLOOKUP($B$25:$B$1048,高压数据库!$B:$CG,64,FALSE),0)</f>
        <v>2</v>
      </c>
      <c r="BT71" s="964">
        <f>IFERROR(VLOOKUP($B$25:$B$1048,高压数据库!$B:$CG,65,FALSE),0)</f>
        <v>1</v>
      </c>
      <c r="BU71" s="964">
        <f>IFERROR(VLOOKUP($B$25:$B$1048,高压数据库!$B:$CG,66,FALSE),0)</f>
        <v>1</v>
      </c>
      <c r="BV71" s="964">
        <f>IFERROR(VLOOKUP($B$25:$B$1048,高压数据库!$B:$CG,67,FALSE),0)</f>
        <v>0</v>
      </c>
      <c r="BW71" s="964">
        <f>IFERROR(VLOOKUP($B$25:$B$1048,高压数据库!$B:$CG,68,FALSE),0)</f>
        <v>0</v>
      </c>
      <c r="BX71" s="964">
        <f>IFERROR(VLOOKUP($B$25:$B$1048,高压数据库!$B:$CG,69,FALSE),0)</f>
        <v>0</v>
      </c>
      <c r="BY71" s="964">
        <f>IFERROR(VLOOKUP($B$25:$B$1048,高压数据库!$B:$CG,70,FALSE),0)</f>
        <v>0</v>
      </c>
      <c r="BZ71" s="964">
        <f>IFERROR(VLOOKUP($B$25:$B$1048,高压数据库!$B:$CG,71,FALSE),0)</f>
        <v>0</v>
      </c>
      <c r="CA71" s="964">
        <f>IFERROR(VLOOKUP($B$25:$B$1048,高压数据库!$B:$CG,72,FALSE),0)</f>
        <v>0</v>
      </c>
      <c r="CB71" s="964">
        <f>IFERROR(VLOOKUP($B$25:$B$1048,高压数据库!$B:$CG,73,FALSE),0)</f>
        <v>0</v>
      </c>
      <c r="CC71" s="964">
        <f>IFERROR(VLOOKUP($B$25:$B$1048,高压数据库!$B:$CG,74,FALSE),0)</f>
        <v>0</v>
      </c>
      <c r="CD71" s="964">
        <f>IFERROR(VLOOKUP($B$25:$B$1048,高压数据库!$B:$CG,75,FALSE),0)</f>
        <v>1</v>
      </c>
      <c r="CE71" s="964">
        <f>IFERROR(VLOOKUP($B$25:$B$1048,高压数据库!$B:$CG,76,FALSE),0)</f>
        <v>1</v>
      </c>
      <c r="CF71" s="964">
        <f>IFERROR(VLOOKUP($B$25:$B$1048,高压数据库!$B:$CG,77,FALSE),0)</f>
        <v>0</v>
      </c>
      <c r="CG71" s="964">
        <f>IFERROR(VLOOKUP($B$25:$B$1048,高压数据库!$B:$CG,78,FALSE),0)</f>
        <v>0</v>
      </c>
      <c r="CH71" s="964">
        <f>IFERROR(VLOOKUP($B$25:$B$1048,高压数据库!$B:$CG,79,FALSE),0)</f>
        <v>0</v>
      </c>
      <c r="CI71" s="964">
        <f>IFERROR(VLOOKUP($B$25:$B$1048,高压数据库!$B:$CG,80,FALSE),0)</f>
        <v>0</v>
      </c>
      <c r="CJ71" s="964">
        <f>IFERROR(VLOOKUP($B$25:$B$1048,高压数据库!$B:$CG,81,FALSE),0)</f>
        <v>0</v>
      </c>
      <c r="CK71" s="964">
        <f>IFERROR(VLOOKUP($B$25:$B$1048,高压数据库!$B:$CG,82,FALSE),0)</f>
        <v>0</v>
      </c>
      <c r="CL71" s="964">
        <f>IFERROR(VLOOKUP($B$25:$B$1048,高压数据库!$B:$CG,83,FALSE),0)</f>
        <v>0</v>
      </c>
      <c r="CM71" s="964"/>
      <c r="CN71" s="964"/>
      <c r="CO71" s="964"/>
      <c r="CP71" s="964"/>
      <c r="CQ71" s="964"/>
      <c r="CR71" s="964"/>
      <c r="CS71" s="964">
        <f>IFERROR(VLOOKUP($B$25:$B$1048,高压数据库!$B:$CG,84,FALSE),0)</f>
        <v>0</v>
      </c>
    </row>
    <row r="72" customHeight="1" spans="1:97">
      <c r="A72" s="981"/>
      <c r="B72" s="979"/>
      <c r="C72" s="964"/>
      <c r="D72" s="964"/>
      <c r="E72" s="977"/>
      <c r="F72" s="977"/>
      <c r="G72" s="977"/>
      <c r="H72" s="972"/>
      <c r="I72" s="964"/>
      <c r="J72" s="973">
        <v>50.44</v>
      </c>
      <c r="K72" s="974"/>
      <c r="L72" s="964"/>
      <c r="M72" s="964"/>
      <c r="N72" s="964"/>
      <c r="O72" s="964"/>
      <c r="P72" s="964"/>
      <c r="Q72" s="964"/>
      <c r="R72" s="964"/>
      <c r="S72" s="964"/>
      <c r="T72" s="964"/>
      <c r="U72" s="964"/>
      <c r="V72" s="964"/>
      <c r="W72" s="964"/>
      <c r="X72" s="964"/>
      <c r="Y72" s="964"/>
      <c r="Z72" s="964"/>
      <c r="AA72" s="964"/>
      <c r="AB72" s="964"/>
      <c r="AC72" s="964"/>
      <c r="AD72" s="964"/>
      <c r="AE72" s="964"/>
      <c r="AF72" s="964"/>
      <c r="AG72" s="964"/>
      <c r="AH72" s="964"/>
      <c r="AI72" s="964"/>
      <c r="AJ72" s="964"/>
      <c r="AK72" s="964"/>
      <c r="AL72" s="964"/>
      <c r="AM72" s="964"/>
      <c r="AN72" s="964"/>
      <c r="AO72" s="964"/>
      <c r="AP72" s="964"/>
      <c r="AQ72" s="964"/>
      <c r="AR72" s="964"/>
      <c r="AS72" s="964"/>
      <c r="AT72" s="964"/>
      <c r="AU72" s="964"/>
      <c r="AV72" s="964"/>
      <c r="AW72" s="964"/>
      <c r="AX72" s="964"/>
      <c r="AY72" s="964"/>
      <c r="AZ72" s="964"/>
      <c r="BA72" s="964"/>
      <c r="BB72" s="964"/>
      <c r="BC72" s="964"/>
      <c r="BD72" s="964"/>
      <c r="BE72" s="964"/>
      <c r="BF72" s="964"/>
      <c r="BG72" s="964"/>
      <c r="BH72" s="964"/>
      <c r="BI72" s="964"/>
      <c r="BJ72" s="964"/>
      <c r="BK72" s="964"/>
      <c r="BL72" s="964"/>
      <c r="BM72" s="964"/>
      <c r="BN72" s="964"/>
      <c r="BO72" s="964"/>
      <c r="BP72" s="964"/>
      <c r="BQ72" s="964"/>
      <c r="BR72" s="964"/>
      <c r="BS72" s="964"/>
      <c r="BT72" s="964"/>
      <c r="BU72" s="964"/>
      <c r="BV72" s="964"/>
      <c r="BW72" s="964"/>
      <c r="BX72" s="964"/>
      <c r="BY72" s="964"/>
      <c r="BZ72" s="964"/>
      <c r="CA72" s="964"/>
      <c r="CB72" s="964"/>
      <c r="CC72" s="964"/>
      <c r="CD72" s="964"/>
      <c r="CE72" s="964"/>
      <c r="CF72" s="964"/>
      <c r="CG72" s="964"/>
      <c r="CH72" s="964"/>
      <c r="CI72" s="964"/>
      <c r="CJ72" s="964"/>
      <c r="CK72" s="964"/>
      <c r="CL72" s="964"/>
      <c r="CM72" s="964"/>
      <c r="CN72" s="964"/>
      <c r="CO72" s="964"/>
      <c r="CP72" s="964"/>
      <c r="CQ72" s="964"/>
      <c r="CR72" s="964"/>
      <c r="CS72" s="964"/>
    </row>
    <row r="73" customHeight="1" spans="1:97">
      <c r="A73" s="978" t="s">
        <v>291</v>
      </c>
      <c r="B73" s="979" t="s">
        <v>155</v>
      </c>
      <c r="C73" s="964" t="str">
        <f>IFERROR(VLOOKUP($B:$B,高压数据库!$B:$C,2,FALSE),0)</f>
        <v>双回直线杆</v>
      </c>
      <c r="D73" s="964">
        <f>IFERROR(VLOOKUP($B:$B,高压数据库!$B:$D,3,FALSE),0)</f>
        <v>15</v>
      </c>
      <c r="E73" s="971" t="s">
        <v>120</v>
      </c>
      <c r="F73" s="971" t="s">
        <v>266</v>
      </c>
      <c r="G73" s="971" t="s">
        <v>267</v>
      </c>
      <c r="H73" s="972" t="s">
        <v>268</v>
      </c>
      <c r="I73" s="964">
        <f>IFERROR(VLOOKUP($B:$B,高压数据库!$B:$I,8,FALSE),0)</f>
        <v>2.3</v>
      </c>
      <c r="J73" s="980"/>
      <c r="K73" s="974"/>
      <c r="L73" s="964">
        <f>IFERROR(VLOOKUP($B$25:$B$1048,高压数据库!$B:$CG,11,FALSE),0)</f>
        <v>0</v>
      </c>
      <c r="M73" s="964">
        <f>IFERROR(VLOOKUP($B$25:$B$1048,高压数据库!$B:$CG,12,FALSE),0)</f>
        <v>0</v>
      </c>
      <c r="N73" s="964">
        <f>IFERROR(VLOOKUP($B$25:$B$1048,高压数据库!$B:$CG,13,FALSE),0)</f>
        <v>0</v>
      </c>
      <c r="O73" s="964">
        <f>IFERROR(VLOOKUP($B$25:$B$1048,高压数据库!$B:$CG,14,FALSE),0)</f>
        <v>0</v>
      </c>
      <c r="P73" s="964">
        <f>IFERROR(VLOOKUP($B$25:$B$1048,高压数据库!$B:$CG,15,FALSE),0)</f>
        <v>0</v>
      </c>
      <c r="Q73" s="964">
        <f>IFERROR(VLOOKUP($B$25:$B$1048,高压数据库!$B:$CG,16,FALSE),0)</f>
        <v>0</v>
      </c>
      <c r="R73" s="964">
        <f>IFERROR(VLOOKUP($B$25:$B$1048,高压数据库!$B:$CG,17,FALSE),0)</f>
        <v>0</v>
      </c>
      <c r="S73" s="964">
        <f>IFERROR(VLOOKUP($B$25:$B$1048,高压数据库!$B:$CG,18,FALSE),0)</f>
        <v>0</v>
      </c>
      <c r="T73" s="964">
        <f>IFERROR(VLOOKUP($B$25:$B$1048,高压数据库!$B:$CG,19,FALSE),0)</f>
        <v>0</v>
      </c>
      <c r="U73" s="964">
        <f>IFERROR(VLOOKUP($B$25:$B$1048,高压数据库!$B:$CG,20,FALSE),0)</f>
        <v>0</v>
      </c>
      <c r="V73" s="964">
        <f>IFERROR(VLOOKUP($B$25:$B$1048,高压数据库!$B:$CG,21,FALSE),0)</f>
        <v>6</v>
      </c>
      <c r="W73" s="964">
        <f>IFERROR(VLOOKUP($B$25:$B$1048,高压数据库!$B:$CG,22,FALSE),0)</f>
        <v>0</v>
      </c>
      <c r="X73" s="964">
        <f>IFERROR(VLOOKUP($B$25:$B$1048,高压数据库!$B:$CG,23,FALSE),0)</f>
        <v>0</v>
      </c>
      <c r="Y73" s="964">
        <f>IFERROR(VLOOKUP($B$25:$B$1048,高压数据库!$B:$CG,24,FALSE),0)</f>
        <v>0</v>
      </c>
      <c r="Z73" s="964">
        <f>IFERROR(VLOOKUP($B$25:$B$1048,高压数据库!$B:$CG,25,FALSE),0)</f>
        <v>0</v>
      </c>
      <c r="AA73" s="964">
        <f>IFERROR(VLOOKUP($B$25:$B$1048,高压数据库!$B:$CG,26,FALSE),0)</f>
        <v>0</v>
      </c>
      <c r="AB73" s="964">
        <f>IFERROR(VLOOKUP($B$25:$B$1048,高压数据库!$B:$CG,27,FALSE),0)</f>
        <v>0</v>
      </c>
      <c r="AC73" s="964">
        <f>IFERROR(VLOOKUP($B$25:$B$1048,高压数据库!$B:$CG,28,FALSE),0)</f>
        <v>0</v>
      </c>
      <c r="AD73" s="964">
        <f>IFERROR(VLOOKUP($B$25:$B$1048,高压数据库!$B:$CG,29,FALSE),0)</f>
        <v>0</v>
      </c>
      <c r="AE73" s="964">
        <f>IFERROR(VLOOKUP($B$25:$B$1048,高压数据库!$B:$CG,30,FALSE),0)</f>
        <v>0</v>
      </c>
      <c r="AF73" s="964">
        <f>IFERROR(VLOOKUP($B$25:$B$1048,高压数据库!$B:$CG,31,FALSE),0)</f>
        <v>1</v>
      </c>
      <c r="AG73" s="964">
        <f>IFERROR(VLOOKUP($B$25:$B$1048,高压数据库!$B:$CG,32,FALSE),0)</f>
        <v>0</v>
      </c>
      <c r="AH73" s="964">
        <f>IFERROR(VLOOKUP($B$25:$B$1048,高压数据库!$B:$CG,33,FALSE),0)</f>
        <v>0</v>
      </c>
      <c r="AI73" s="964">
        <f>IFERROR(VLOOKUP($B$25:$B$1048,高压数据库!$B:$CG,34,FALSE),0)</f>
        <v>0</v>
      </c>
      <c r="AJ73" s="964">
        <f>IFERROR(VLOOKUP($B$25:$B$1048,高压数据库!$B:$CG,35,FALSE),0)</f>
        <v>1</v>
      </c>
      <c r="AK73" s="964">
        <f>IFERROR(VLOOKUP($B$25:$B$1048,高压数据库!$B:$CG,36,FALSE),0)</f>
        <v>0</v>
      </c>
      <c r="AL73" s="964">
        <f>IFERROR(VLOOKUP($B$25:$B$1048,高压数据库!$B:$CG,37,FALSE),0)</f>
        <v>0</v>
      </c>
      <c r="AM73" s="964">
        <f>IFERROR(VLOOKUP($B$25:$B$1048,高压数据库!$B:$CG,38,FALSE),0)</f>
        <v>0</v>
      </c>
      <c r="AN73" s="964">
        <f>IFERROR(VLOOKUP($B$25:$B$1048,高压数据库!$B:$CG,39,FALSE),0)</f>
        <v>0</v>
      </c>
      <c r="AO73" s="964">
        <f>IFERROR(VLOOKUP($B$25:$B$1048,高压数据库!$B:$CG,40,FALSE),0)</f>
        <v>0</v>
      </c>
      <c r="AP73" s="964">
        <f>IFERROR(VLOOKUP($B$25:$B$1048,高压数据库!$B:$CG,41,FALSE),0)</f>
        <v>0</v>
      </c>
      <c r="AQ73" s="964">
        <f>IFERROR(VLOOKUP($B$25:$B$1048,高压数据库!$B:$CG,42,FALSE),0)</f>
        <v>0</v>
      </c>
      <c r="AR73" s="964">
        <f>IFERROR(VLOOKUP($B$25:$B$1048,高压数据库!$B:$CG,43,FALSE),0)</f>
        <v>0</v>
      </c>
      <c r="AS73" s="964">
        <f>IFERROR(VLOOKUP($B$25:$B$1048,高压数据库!$B:$CG,44,FALSE),0)</f>
        <v>0</v>
      </c>
      <c r="AT73" s="964">
        <f>IFERROR(VLOOKUP($B$25:$B$1048,高压数据库!$B:$CG,45,FALSE),0)</f>
        <v>0</v>
      </c>
      <c r="AU73" s="964">
        <f>IFERROR(VLOOKUP($B$25:$B$1048,高压数据库!$B:$CG,46,FALSE),0)</f>
        <v>0</v>
      </c>
      <c r="AV73" s="964">
        <f>IFERROR(VLOOKUP($B$25:$B$1048,高压数据库!$B:$CG,47,FALSE),0)</f>
        <v>0</v>
      </c>
      <c r="AW73" s="964">
        <f>IFERROR(VLOOKUP($B$25:$B$1048,高压数据库!$B:$CG,48,FALSE),0)</f>
        <v>0</v>
      </c>
      <c r="AX73" s="964">
        <f>IFERROR(VLOOKUP($B$25:$B$1048,高压数据库!$B:$CG,49,FALSE),0)</f>
        <v>0</v>
      </c>
      <c r="AY73" s="964">
        <f>IFERROR(VLOOKUP($B$25:$B$1048,高压数据库!$B:$CG,50,FALSE),0)</f>
        <v>0</v>
      </c>
      <c r="AZ73" s="964">
        <f>IFERROR(VLOOKUP($B$25:$B$1048,高压数据库!$B:$CG,51,FALSE),0)</f>
        <v>0</v>
      </c>
      <c r="BA73" s="964">
        <f>IFERROR(VLOOKUP($B$25:$B$1048,高压数据库!$B:$CG,52,FALSE),0)</f>
        <v>0</v>
      </c>
      <c r="BB73" s="964">
        <f>IFERROR(VLOOKUP($B$25:$B$1048,高压数据库!$B:$CG,53,FALSE),0)</f>
        <v>0</v>
      </c>
      <c r="BC73" s="964">
        <f>IFERROR(VLOOKUP($B$25:$B$1048,高压数据库!$B:$CG,54,FALSE),0)</f>
        <v>0</v>
      </c>
      <c r="BD73" s="964">
        <f>IFERROR(VLOOKUP($B$25:$B$1048,高压数据库!$B:$CG,55,FALSE),0)</f>
        <v>0</v>
      </c>
      <c r="BE73" s="964">
        <f>IFERROR(VLOOKUP($B$25:$B$1048,高压数据库!$B:$CG,56,FALSE),0)</f>
        <v>0</v>
      </c>
      <c r="BF73" s="964">
        <f>IFERROR(VLOOKUP($B$25:$B$1048,高压数据库!$B:$CG,57,FALSE),0)</f>
        <v>0</v>
      </c>
      <c r="BG73" s="964"/>
      <c r="BH73" s="964"/>
      <c r="BI73" s="964"/>
      <c r="BJ73" s="964"/>
      <c r="BK73" s="964"/>
      <c r="BL73" s="964"/>
      <c r="BM73" s="964">
        <f>IFERROR(VLOOKUP($B$25:$B$1048,高压数据库!$B:$CG,58,FALSE),0)</f>
        <v>0</v>
      </c>
      <c r="BN73" s="964">
        <f>IFERROR(VLOOKUP($B$25:$B$1048,高压数据库!$B:$CG,59,FALSE),0)</f>
        <v>0</v>
      </c>
      <c r="BO73" s="964">
        <f>IFERROR(VLOOKUP($B$25:$B$1048,高压数据库!$B:$CG,60,FALSE),0)</f>
        <v>0</v>
      </c>
      <c r="BP73" s="964">
        <f>IFERROR(VLOOKUP($B$25:$B$1048,高压数据库!$B:$CG,61,FALSE),0)</f>
        <v>0</v>
      </c>
      <c r="BQ73" s="964">
        <f>IFERROR(VLOOKUP($B$25:$B$1048,高压数据库!$B:$CG,62,FALSE),0)</f>
        <v>0</v>
      </c>
      <c r="BR73" s="964">
        <f>IFERROR(VLOOKUP($B$25:$B$1048,高压数据库!$B:$CG,63,FALSE),0)</f>
        <v>2</v>
      </c>
      <c r="BS73" s="964">
        <f>IFERROR(VLOOKUP($B$25:$B$1048,高压数据库!$B:$CG,64,FALSE),0)</f>
        <v>2</v>
      </c>
      <c r="BT73" s="964">
        <f>IFERROR(VLOOKUP($B$25:$B$1048,高压数据库!$B:$CG,65,FALSE),0)</f>
        <v>1</v>
      </c>
      <c r="BU73" s="964">
        <f>IFERROR(VLOOKUP($B$25:$B$1048,高压数据库!$B:$CG,66,FALSE),0)</f>
        <v>1</v>
      </c>
      <c r="BV73" s="964">
        <f>IFERROR(VLOOKUP($B$25:$B$1048,高压数据库!$B:$CG,67,FALSE),0)</f>
        <v>0</v>
      </c>
      <c r="BW73" s="964">
        <f>IFERROR(VLOOKUP($B$25:$B$1048,高压数据库!$B:$CG,68,FALSE),0)</f>
        <v>0</v>
      </c>
      <c r="BX73" s="964">
        <f>IFERROR(VLOOKUP($B$25:$B$1048,高压数据库!$B:$CG,69,FALSE),0)</f>
        <v>0</v>
      </c>
      <c r="BY73" s="964">
        <f>IFERROR(VLOOKUP($B$25:$B$1048,高压数据库!$B:$CG,70,FALSE),0)</f>
        <v>0</v>
      </c>
      <c r="BZ73" s="964">
        <f>IFERROR(VLOOKUP($B$25:$B$1048,高压数据库!$B:$CG,71,FALSE),0)</f>
        <v>0</v>
      </c>
      <c r="CA73" s="964">
        <f>IFERROR(VLOOKUP($B$25:$B$1048,高压数据库!$B:$CG,72,FALSE),0)</f>
        <v>0</v>
      </c>
      <c r="CB73" s="964">
        <f>IFERROR(VLOOKUP($B$25:$B$1048,高压数据库!$B:$CG,73,FALSE),0)</f>
        <v>0</v>
      </c>
      <c r="CC73" s="964">
        <f>IFERROR(VLOOKUP($B$25:$B$1048,高压数据库!$B:$CG,74,FALSE),0)</f>
        <v>0</v>
      </c>
      <c r="CD73" s="964">
        <f>IFERROR(VLOOKUP($B$25:$B$1048,高压数据库!$B:$CG,75,FALSE),0)</f>
        <v>1</v>
      </c>
      <c r="CE73" s="964">
        <f>IFERROR(VLOOKUP($B$25:$B$1048,高压数据库!$B:$CG,76,FALSE),0)</f>
        <v>1</v>
      </c>
      <c r="CF73" s="964">
        <f>IFERROR(VLOOKUP($B$25:$B$1048,高压数据库!$B:$CG,77,FALSE),0)</f>
        <v>0</v>
      </c>
      <c r="CG73" s="964">
        <f>IFERROR(VLOOKUP($B$25:$B$1048,高压数据库!$B:$CG,78,FALSE),0)</f>
        <v>0</v>
      </c>
      <c r="CH73" s="964">
        <f>IFERROR(VLOOKUP($B$25:$B$1048,高压数据库!$B:$CG,79,FALSE),0)</f>
        <v>0</v>
      </c>
      <c r="CI73" s="964">
        <f>IFERROR(VLOOKUP($B$25:$B$1048,高压数据库!$B:$CG,80,FALSE),0)</f>
        <v>0</v>
      </c>
      <c r="CJ73" s="964">
        <f>IFERROR(VLOOKUP($B$25:$B$1048,高压数据库!$B:$CG,81,FALSE),0)</f>
        <v>0</v>
      </c>
      <c r="CK73" s="964">
        <f>IFERROR(VLOOKUP($B$25:$B$1048,高压数据库!$B:$CG,82,FALSE),0)</f>
        <v>0</v>
      </c>
      <c r="CL73" s="964">
        <f>IFERROR(VLOOKUP($B$25:$B$1048,高压数据库!$B:$CG,83,FALSE),0)</f>
        <v>0</v>
      </c>
      <c r="CM73" s="964"/>
      <c r="CN73" s="964"/>
      <c r="CO73" s="964"/>
      <c r="CP73" s="964"/>
      <c r="CQ73" s="964"/>
      <c r="CR73" s="964"/>
      <c r="CS73" s="964">
        <f>IFERROR(VLOOKUP($B$25:$B$1048,高压数据库!$B:$CG,84,FALSE),0)</f>
        <v>0</v>
      </c>
    </row>
    <row r="74" customHeight="1" spans="1:97">
      <c r="A74" s="981"/>
      <c r="B74" s="979"/>
      <c r="C74" s="964"/>
      <c r="D74" s="964"/>
      <c r="E74" s="977"/>
      <c r="F74" s="977"/>
      <c r="G74" s="977"/>
      <c r="H74" s="972"/>
      <c r="I74" s="964"/>
      <c r="J74" s="973">
        <v>50.44</v>
      </c>
      <c r="K74" s="974"/>
      <c r="L74" s="964"/>
      <c r="M74" s="964"/>
      <c r="N74" s="964"/>
      <c r="O74" s="964"/>
      <c r="P74" s="964"/>
      <c r="Q74" s="964"/>
      <c r="R74" s="964"/>
      <c r="S74" s="964"/>
      <c r="T74" s="964"/>
      <c r="U74" s="964"/>
      <c r="V74" s="964"/>
      <c r="W74" s="964"/>
      <c r="X74" s="964"/>
      <c r="Y74" s="964"/>
      <c r="Z74" s="964"/>
      <c r="AA74" s="964"/>
      <c r="AB74" s="964"/>
      <c r="AC74" s="964"/>
      <c r="AD74" s="964"/>
      <c r="AE74" s="964"/>
      <c r="AF74" s="964"/>
      <c r="AG74" s="964"/>
      <c r="AH74" s="964"/>
      <c r="AI74" s="964"/>
      <c r="AJ74" s="964"/>
      <c r="AK74" s="964"/>
      <c r="AL74" s="964"/>
      <c r="AM74" s="964"/>
      <c r="AN74" s="964"/>
      <c r="AO74" s="964"/>
      <c r="AP74" s="964"/>
      <c r="AQ74" s="964"/>
      <c r="AR74" s="964"/>
      <c r="AS74" s="964"/>
      <c r="AT74" s="964"/>
      <c r="AU74" s="964"/>
      <c r="AV74" s="964"/>
      <c r="AW74" s="964"/>
      <c r="AX74" s="964"/>
      <c r="AY74" s="964"/>
      <c r="AZ74" s="964"/>
      <c r="BA74" s="964"/>
      <c r="BB74" s="964"/>
      <c r="BC74" s="964"/>
      <c r="BD74" s="964"/>
      <c r="BE74" s="964"/>
      <c r="BF74" s="964"/>
      <c r="BG74" s="964"/>
      <c r="BH74" s="964"/>
      <c r="BI74" s="964"/>
      <c r="BJ74" s="964"/>
      <c r="BK74" s="964"/>
      <c r="BL74" s="964"/>
      <c r="BM74" s="964"/>
      <c r="BN74" s="964"/>
      <c r="BO74" s="964"/>
      <c r="BP74" s="964"/>
      <c r="BQ74" s="964"/>
      <c r="BR74" s="964"/>
      <c r="BS74" s="964"/>
      <c r="BT74" s="964"/>
      <c r="BU74" s="964"/>
      <c r="BV74" s="964"/>
      <c r="BW74" s="964"/>
      <c r="BX74" s="964"/>
      <c r="BY74" s="964"/>
      <c r="BZ74" s="964"/>
      <c r="CA74" s="964"/>
      <c r="CB74" s="964"/>
      <c r="CC74" s="964"/>
      <c r="CD74" s="964"/>
      <c r="CE74" s="964"/>
      <c r="CF74" s="964"/>
      <c r="CG74" s="964"/>
      <c r="CH74" s="964"/>
      <c r="CI74" s="964"/>
      <c r="CJ74" s="964"/>
      <c r="CK74" s="964"/>
      <c r="CL74" s="964"/>
      <c r="CM74" s="964"/>
      <c r="CN74" s="964"/>
      <c r="CO74" s="964"/>
      <c r="CP74" s="964"/>
      <c r="CQ74" s="964"/>
      <c r="CR74" s="964"/>
      <c r="CS74" s="964"/>
    </row>
    <row r="75" customHeight="1" spans="1:97">
      <c r="A75" s="978" t="s">
        <v>292</v>
      </c>
      <c r="B75" s="979" t="s">
        <v>164</v>
      </c>
      <c r="C75" s="964" t="str">
        <f>IFERROR(VLOOKUP($B:$B,高压数据库!$B:$C,2,FALSE),0)</f>
        <v>双回45-90度转角杆</v>
      </c>
      <c r="D75" s="964">
        <f>IFERROR(VLOOKUP($B:$B,高压数据库!$B:$D,3,FALSE),0)</f>
        <v>15</v>
      </c>
      <c r="E75" s="971" t="s">
        <v>120</v>
      </c>
      <c r="F75" s="971" t="s">
        <v>266</v>
      </c>
      <c r="G75" s="971" t="s">
        <v>267</v>
      </c>
      <c r="H75" s="972" t="s">
        <v>268</v>
      </c>
      <c r="I75" s="964">
        <f>IFERROR(VLOOKUP($B:$B,高压数据库!$B:$I,8,FALSE),0)</f>
        <v>2.3</v>
      </c>
      <c r="J75" s="980"/>
      <c r="K75" s="974"/>
      <c r="L75" s="964">
        <f>IFERROR(VLOOKUP($B$25:$B$1048,高压数据库!$B:$CG,11,FALSE),0)</f>
        <v>1</v>
      </c>
      <c r="M75" s="964">
        <f>IFERROR(VLOOKUP($B$25:$B$1048,高压数据库!$B:$CG,12,FALSE),0)</f>
        <v>0</v>
      </c>
      <c r="N75" s="964">
        <f>IFERROR(VLOOKUP($B$25:$B$1048,高压数据库!$B:$CG,13,FALSE),0)</f>
        <v>1</v>
      </c>
      <c r="O75" s="964">
        <f>IFERROR(VLOOKUP($B$25:$B$1048,高压数据库!$B:$CG,14,FALSE),0)</f>
        <v>0</v>
      </c>
      <c r="P75" s="964">
        <f>IFERROR(VLOOKUP($B$25:$B$1048,高压数据库!$B:$CG,15,FALSE),0)</f>
        <v>0</v>
      </c>
      <c r="Q75" s="964">
        <f>IFERROR(VLOOKUP($B$25:$B$1048,高压数据库!$B:$CG,16,FALSE),0)</f>
        <v>2</v>
      </c>
      <c r="R75" s="964">
        <f>IFERROR(VLOOKUP($B$25:$B$1048,高压数据库!$B:$CG,17,FALSE),0)</f>
        <v>0</v>
      </c>
      <c r="S75" s="964">
        <f>IFERROR(VLOOKUP($B$25:$B$1048,高压数据库!$B:$CG,18,FALSE),0)</f>
        <v>0</v>
      </c>
      <c r="T75" s="964">
        <f>IFERROR(VLOOKUP($B$25:$B$1048,高压数据库!$B:$CG,19,FALSE),0)</f>
        <v>4</v>
      </c>
      <c r="U75" s="964">
        <f>IFERROR(VLOOKUP($B$25:$B$1048,高压数据库!$B:$CG,20,FALSE),0)</f>
        <v>24</v>
      </c>
      <c r="V75" s="964">
        <f>IFERROR(VLOOKUP($B$25:$B$1048,高压数据库!$B:$CG,21,FALSE),0)</f>
        <v>6</v>
      </c>
      <c r="W75" s="964">
        <f>IFERROR(VLOOKUP($B$25:$B$1048,高压数据库!$B:$CG,22,FALSE),0)</f>
        <v>12</v>
      </c>
      <c r="X75" s="964">
        <f>IFERROR(VLOOKUP($B$25:$B$1048,高压数据库!$B:$CG,23,FALSE),0)</f>
        <v>0</v>
      </c>
      <c r="Y75" s="964">
        <f>IFERROR(VLOOKUP($B$25:$B$1048,高压数据库!$B:$CG,24,FALSE),0)</f>
        <v>0</v>
      </c>
      <c r="Z75" s="964">
        <f>IFERROR(VLOOKUP($B$25:$B$1048,高压数据库!$B:$CG,25,FALSE),0)</f>
        <v>0</v>
      </c>
      <c r="AA75" s="964">
        <f>IFERROR(VLOOKUP($B$25:$B$1048,高压数据库!$B:$CG,26,FALSE),0)</f>
        <v>0</v>
      </c>
      <c r="AB75" s="964">
        <f>IFERROR(VLOOKUP($B$25:$B$1048,高压数据库!$B:$CG,27,FALSE),0)</f>
        <v>2</v>
      </c>
      <c r="AC75" s="964">
        <f>IFERROR(VLOOKUP($B$25:$B$1048,高压数据库!$B:$CG,28,FALSE),0)</f>
        <v>0</v>
      </c>
      <c r="AD75" s="964">
        <f>IFERROR(VLOOKUP($B$25:$B$1048,高压数据库!$B:$CG,29,FALSE),0)</f>
        <v>0</v>
      </c>
      <c r="AE75" s="964">
        <f>IFERROR(VLOOKUP($B$25:$B$1048,高压数据库!$B:$CG,30,FALSE),0)</f>
        <v>0</v>
      </c>
      <c r="AF75" s="964">
        <f>IFERROR(VLOOKUP($B$25:$B$1048,高压数据库!$B:$CG,31,FALSE),0)</f>
        <v>0</v>
      </c>
      <c r="AG75" s="964">
        <f>IFERROR(VLOOKUP($B$25:$B$1048,高压数据库!$B:$CG,32,FALSE),0)</f>
        <v>0</v>
      </c>
      <c r="AH75" s="964">
        <f>IFERROR(VLOOKUP($B$25:$B$1048,高压数据库!$B:$CG,33,FALSE),0)</f>
        <v>0</v>
      </c>
      <c r="AI75" s="964">
        <f>IFERROR(VLOOKUP($B$25:$B$1048,高压数据库!$B:$CG,34,FALSE),0)</f>
        <v>0</v>
      </c>
      <c r="AJ75" s="964">
        <f>IFERROR(VLOOKUP($B$25:$B$1048,高压数据库!$B:$CG,35,FALSE),0)</f>
        <v>0</v>
      </c>
      <c r="AK75" s="964">
        <f>IFERROR(VLOOKUP($B$25:$B$1048,高压数据库!$B:$CG,36,FALSE),0)</f>
        <v>0</v>
      </c>
      <c r="AL75" s="964">
        <f>IFERROR(VLOOKUP($B$25:$B$1048,高压数据库!$B:$CG,37,FALSE),0)</f>
        <v>0</v>
      </c>
      <c r="AM75" s="964">
        <f>IFERROR(VLOOKUP($B$25:$B$1048,高压数据库!$B:$CG,38,FALSE),0)</f>
        <v>0</v>
      </c>
      <c r="AN75" s="964">
        <f>IFERROR(VLOOKUP($B$25:$B$1048,高压数据库!$B:$CG,39,FALSE),0)</f>
        <v>0</v>
      </c>
      <c r="AO75" s="964">
        <f>IFERROR(VLOOKUP($B$25:$B$1048,高压数据库!$B:$CG,40,FALSE),0)</f>
        <v>0</v>
      </c>
      <c r="AP75" s="964">
        <f>IFERROR(VLOOKUP($B$25:$B$1048,高压数据库!$B:$CG,41,FALSE),0)</f>
        <v>0</v>
      </c>
      <c r="AQ75" s="964">
        <f>IFERROR(VLOOKUP($B$25:$B$1048,高压数据库!$B:$CG,42,FALSE),0)</f>
        <v>1</v>
      </c>
      <c r="AR75" s="964">
        <f>IFERROR(VLOOKUP($B$25:$B$1048,高压数据库!$B:$CG,43,FALSE),0)</f>
        <v>1</v>
      </c>
      <c r="AS75" s="964">
        <f>IFERROR(VLOOKUP($B$25:$B$1048,高压数据库!$B:$CG,44,FALSE),0)</f>
        <v>0</v>
      </c>
      <c r="AT75" s="964">
        <f>IFERROR(VLOOKUP($B$25:$B$1048,高压数据库!$B:$CG,45,FALSE),0)</f>
        <v>0</v>
      </c>
      <c r="AU75" s="964">
        <f>IFERROR(VLOOKUP($B$25:$B$1048,高压数据库!$B:$CG,46,FALSE),0)</f>
        <v>0</v>
      </c>
      <c r="AV75" s="964">
        <f>IFERROR(VLOOKUP($B$25:$B$1048,高压数据库!$B:$CG,47,FALSE),0)</f>
        <v>0</v>
      </c>
      <c r="AW75" s="964">
        <f>IFERROR(VLOOKUP($B$25:$B$1048,高压数据库!$B:$CG,48,FALSE),0)</f>
        <v>1</v>
      </c>
      <c r="AX75" s="964">
        <f>IFERROR(VLOOKUP($B$25:$B$1048,高压数据库!$B:$CG,49,FALSE),0)</f>
        <v>1</v>
      </c>
      <c r="AY75" s="964">
        <f>IFERROR(VLOOKUP($B$25:$B$1048,高压数据库!$B:$CG,50,FALSE),0)</f>
        <v>0</v>
      </c>
      <c r="AZ75" s="964">
        <f>IFERROR(VLOOKUP($B$25:$B$1048,高压数据库!$B:$CG,51,FALSE),0)</f>
        <v>0</v>
      </c>
      <c r="BA75" s="964">
        <f>IFERROR(VLOOKUP($B$25:$B$1048,高压数据库!$B:$CG,52,FALSE),0)</f>
        <v>0</v>
      </c>
      <c r="BB75" s="964">
        <f>IFERROR(VLOOKUP($B$25:$B$1048,高压数据库!$B:$CG,53,FALSE),0)</f>
        <v>0</v>
      </c>
      <c r="BC75" s="964">
        <f>IFERROR(VLOOKUP($B$25:$B$1048,高压数据库!$B:$CG,54,FALSE),0)</f>
        <v>0</v>
      </c>
      <c r="BD75" s="964">
        <f>IFERROR(VLOOKUP($B$25:$B$1048,高压数据库!$B:$CG,55,FALSE),0)</f>
        <v>0</v>
      </c>
      <c r="BE75" s="964">
        <f>IFERROR(VLOOKUP($B$25:$B$1048,高压数据库!$B:$CG,56,FALSE),0)</f>
        <v>2</v>
      </c>
      <c r="BF75" s="964">
        <f>IFERROR(VLOOKUP($B$25:$B$1048,高压数据库!$B:$CG,57,FALSE),0)</f>
        <v>0</v>
      </c>
      <c r="BG75" s="964"/>
      <c r="BH75" s="964"/>
      <c r="BI75" s="964"/>
      <c r="BJ75" s="964"/>
      <c r="BK75" s="964"/>
      <c r="BL75" s="964"/>
      <c r="BM75" s="964">
        <f>IFERROR(VLOOKUP($B$25:$B$1048,高压数据库!$B:$CG,58,FALSE),0)</f>
        <v>2</v>
      </c>
      <c r="BN75" s="964">
        <f>IFERROR(VLOOKUP($B$25:$B$1048,高压数据库!$B:$CG,59,FALSE),0)</f>
        <v>0</v>
      </c>
      <c r="BO75" s="964">
        <f>IFERROR(VLOOKUP($B$25:$B$1048,高压数据库!$B:$CG,60,FALSE),0)</f>
        <v>2</v>
      </c>
      <c r="BP75" s="964">
        <f>IFERROR(VLOOKUP($B$25:$B$1048,高压数据库!$B:$CG,61,FALSE),0)</f>
        <v>0</v>
      </c>
      <c r="BQ75" s="964">
        <f>IFERROR(VLOOKUP($B$25:$B$1048,高压数据库!$B:$CG,62,FALSE),0)</f>
        <v>0</v>
      </c>
      <c r="BR75" s="964">
        <f>IFERROR(VLOOKUP($B$25:$B$1048,高压数据库!$B:$CG,63,FALSE),0)</f>
        <v>0</v>
      </c>
      <c r="BS75" s="964">
        <f>IFERROR(VLOOKUP($B$25:$B$1048,高压数据库!$B:$CG,64,FALSE),0)</f>
        <v>0</v>
      </c>
      <c r="BT75" s="964">
        <f>IFERROR(VLOOKUP($B$25:$B$1048,高压数据库!$B:$CG,65,FALSE),0)</f>
        <v>0</v>
      </c>
      <c r="BU75" s="964">
        <f>IFERROR(VLOOKUP($B$25:$B$1048,高压数据库!$B:$CG,66,FALSE),0)</f>
        <v>0</v>
      </c>
      <c r="BV75" s="964">
        <f>IFERROR(VLOOKUP($B$25:$B$1048,高压数据库!$B:$CG,67,FALSE),0)</f>
        <v>0</v>
      </c>
      <c r="BW75" s="964">
        <f>IFERROR(VLOOKUP($B$25:$B$1048,高压数据库!$B:$CG,68,FALSE),0)</f>
        <v>0</v>
      </c>
      <c r="BX75" s="964">
        <f>IFERROR(VLOOKUP($B$25:$B$1048,高压数据库!$B:$CG,69,FALSE),0)</f>
        <v>4</v>
      </c>
      <c r="BY75" s="964">
        <f>IFERROR(VLOOKUP($B$25:$B$1048,高压数据库!$B:$CG,70,FALSE),0)</f>
        <v>4</v>
      </c>
      <c r="BZ75" s="964">
        <f>IFERROR(VLOOKUP($B$25:$B$1048,高压数据库!$B:$CG,71,FALSE),0)</f>
        <v>0</v>
      </c>
      <c r="CA75" s="964">
        <f>IFERROR(VLOOKUP($B$25:$B$1048,高压数据库!$B:$CG,72,FALSE),0)</f>
        <v>1</v>
      </c>
      <c r="CB75" s="964">
        <f>IFERROR(VLOOKUP($B$25:$B$1048,高压数据库!$B:$CG,73,FALSE),0)</f>
        <v>0</v>
      </c>
      <c r="CC75" s="964">
        <f>IFERROR(VLOOKUP($B$25:$B$1048,高压数据库!$B:$CG,74,FALSE),0)</f>
        <v>1</v>
      </c>
      <c r="CD75" s="964">
        <f>IFERROR(VLOOKUP($B$25:$B$1048,高压数据库!$B:$CG,75,FALSE),0)</f>
        <v>0</v>
      </c>
      <c r="CE75" s="964">
        <f>IFERROR(VLOOKUP($B$25:$B$1048,高压数据库!$B:$CG,76,FALSE),0)</f>
        <v>0</v>
      </c>
      <c r="CF75" s="964">
        <f>IFERROR(VLOOKUP($B$25:$B$1048,高压数据库!$B:$CG,77,FALSE),0)</f>
        <v>0</v>
      </c>
      <c r="CG75" s="964">
        <f>IFERROR(VLOOKUP($B$25:$B$1048,高压数据库!$B:$CG,78,FALSE),0)</f>
        <v>0</v>
      </c>
      <c r="CH75" s="964">
        <f>IFERROR(VLOOKUP($B$25:$B$1048,高压数据库!$B:$CG,79,FALSE),0)</f>
        <v>0</v>
      </c>
      <c r="CI75" s="964">
        <f>IFERROR(VLOOKUP($B$25:$B$1048,高压数据库!$B:$CG,80,FALSE),0)</f>
        <v>0</v>
      </c>
      <c r="CJ75" s="964">
        <f>IFERROR(VLOOKUP($B$25:$B$1048,高压数据库!$B:$CG,81,FALSE),0)</f>
        <v>0</v>
      </c>
      <c r="CK75" s="964">
        <f>IFERROR(VLOOKUP($B$25:$B$1048,高压数据库!$B:$CG,82,FALSE),0)</f>
        <v>0</v>
      </c>
      <c r="CL75" s="964">
        <f>IFERROR(VLOOKUP($B$25:$B$1048,高压数据库!$B:$CG,83,FALSE),0)</f>
        <v>0</v>
      </c>
      <c r="CM75" s="964"/>
      <c r="CN75" s="964"/>
      <c r="CO75" s="964"/>
      <c r="CP75" s="964"/>
      <c r="CQ75" s="964"/>
      <c r="CR75" s="964"/>
      <c r="CS75" s="964">
        <f>IFERROR(VLOOKUP($B$25:$B$1048,高压数据库!$B:$CG,84,FALSE),0)</f>
        <v>0</v>
      </c>
    </row>
    <row r="76" customHeight="1" spans="1:97">
      <c r="A76" s="981"/>
      <c r="B76" s="979"/>
      <c r="C76" s="964"/>
      <c r="D76" s="964"/>
      <c r="E76" s="977"/>
      <c r="F76" s="977"/>
      <c r="G76" s="977"/>
      <c r="H76" s="972"/>
      <c r="I76" s="964"/>
      <c r="J76" s="973">
        <v>54.11</v>
      </c>
      <c r="K76" s="974"/>
      <c r="L76" s="964"/>
      <c r="M76" s="964"/>
      <c r="N76" s="964"/>
      <c r="O76" s="964"/>
      <c r="P76" s="964"/>
      <c r="Q76" s="964"/>
      <c r="R76" s="964"/>
      <c r="S76" s="964"/>
      <c r="T76" s="964"/>
      <c r="U76" s="964"/>
      <c r="V76" s="964"/>
      <c r="W76" s="964"/>
      <c r="X76" s="964"/>
      <c r="Y76" s="964"/>
      <c r="Z76" s="964"/>
      <c r="AA76" s="964"/>
      <c r="AB76" s="964"/>
      <c r="AC76" s="964"/>
      <c r="AD76" s="964"/>
      <c r="AE76" s="964"/>
      <c r="AF76" s="964"/>
      <c r="AG76" s="964"/>
      <c r="AH76" s="964"/>
      <c r="AI76" s="964"/>
      <c r="AJ76" s="964"/>
      <c r="AK76" s="964"/>
      <c r="AL76" s="964"/>
      <c r="AM76" s="964"/>
      <c r="AN76" s="964"/>
      <c r="AO76" s="964"/>
      <c r="AP76" s="964"/>
      <c r="AQ76" s="964"/>
      <c r="AR76" s="964"/>
      <c r="AS76" s="964"/>
      <c r="AT76" s="964"/>
      <c r="AU76" s="964"/>
      <c r="AV76" s="964"/>
      <c r="AW76" s="964"/>
      <c r="AX76" s="964"/>
      <c r="AY76" s="964"/>
      <c r="AZ76" s="964"/>
      <c r="BA76" s="964"/>
      <c r="BB76" s="964"/>
      <c r="BC76" s="964"/>
      <c r="BD76" s="964"/>
      <c r="BE76" s="964"/>
      <c r="BF76" s="964"/>
      <c r="BG76" s="964"/>
      <c r="BH76" s="964"/>
      <c r="BI76" s="964"/>
      <c r="BJ76" s="964"/>
      <c r="BK76" s="964"/>
      <c r="BL76" s="964"/>
      <c r="BM76" s="964"/>
      <c r="BN76" s="964"/>
      <c r="BO76" s="964"/>
      <c r="BP76" s="964"/>
      <c r="BQ76" s="964"/>
      <c r="BR76" s="964"/>
      <c r="BS76" s="964"/>
      <c r="BT76" s="964"/>
      <c r="BU76" s="964"/>
      <c r="BV76" s="964"/>
      <c r="BW76" s="964"/>
      <c r="BX76" s="964"/>
      <c r="BY76" s="964"/>
      <c r="BZ76" s="964"/>
      <c r="CA76" s="964"/>
      <c r="CB76" s="964"/>
      <c r="CC76" s="964"/>
      <c r="CD76" s="964"/>
      <c r="CE76" s="964"/>
      <c r="CF76" s="964"/>
      <c r="CG76" s="964"/>
      <c r="CH76" s="964"/>
      <c r="CI76" s="964"/>
      <c r="CJ76" s="964"/>
      <c r="CK76" s="964"/>
      <c r="CL76" s="964"/>
      <c r="CM76" s="964"/>
      <c r="CN76" s="964"/>
      <c r="CO76" s="964"/>
      <c r="CP76" s="964"/>
      <c r="CQ76" s="964"/>
      <c r="CR76" s="964"/>
      <c r="CS76" s="964"/>
    </row>
    <row r="77" customHeight="1" spans="1:97">
      <c r="A77" s="978" t="s">
        <v>293</v>
      </c>
      <c r="B77" s="979" t="s">
        <v>159</v>
      </c>
      <c r="C77" s="964" t="str">
        <f>IFERROR(VLOOKUP($B:$B,高压数据库!$B:$C,2,FALSE),0)</f>
        <v>双回耐张杆</v>
      </c>
      <c r="D77" s="964">
        <f>IFERROR(VLOOKUP($B:$B,高压数据库!$B:$D,3,FALSE),0)</f>
        <v>15</v>
      </c>
      <c r="E77" s="971" t="s">
        <v>120</v>
      </c>
      <c r="F77" s="971" t="s">
        <v>266</v>
      </c>
      <c r="G77" s="971" t="s">
        <v>267</v>
      </c>
      <c r="H77" s="972" t="s">
        <v>268</v>
      </c>
      <c r="I77" s="964">
        <f>IFERROR(VLOOKUP($B:$B,高压数据库!$B:$I,8,FALSE),0)</f>
        <v>2.3</v>
      </c>
      <c r="J77" s="980"/>
      <c r="K77" s="974"/>
      <c r="L77" s="964">
        <f>IFERROR(VLOOKUP($B$25:$B$1048,高压数据库!$B:$CG,11,FALSE),0)</f>
        <v>0</v>
      </c>
      <c r="M77" s="964">
        <f>IFERROR(VLOOKUP($B$25:$B$1048,高压数据库!$B:$CG,12,FALSE),0)</f>
        <v>0</v>
      </c>
      <c r="N77" s="964">
        <f>IFERROR(VLOOKUP($B$25:$B$1048,高压数据库!$B:$CG,13,FALSE),0)</f>
        <v>1</v>
      </c>
      <c r="O77" s="964">
        <f>IFERROR(VLOOKUP($B$25:$B$1048,高压数据库!$B:$CG,14,FALSE),0)</f>
        <v>0</v>
      </c>
      <c r="P77" s="964">
        <f>IFERROR(VLOOKUP($B$25:$B$1048,高压数据库!$B:$CG,15,FALSE),0)</f>
        <v>0</v>
      </c>
      <c r="Q77" s="964">
        <f>IFERROR(VLOOKUP($B$25:$B$1048,高压数据库!$B:$CG,16,FALSE),0)</f>
        <v>1</v>
      </c>
      <c r="R77" s="964">
        <f>IFERROR(VLOOKUP($B$25:$B$1048,高压数据库!$B:$CG,17,FALSE),0)</f>
        <v>0</v>
      </c>
      <c r="S77" s="964">
        <f>IFERROR(VLOOKUP($B$25:$B$1048,高压数据库!$B:$CG,18,FALSE),0)</f>
        <v>0</v>
      </c>
      <c r="T77" s="964">
        <f>IFERROR(VLOOKUP($B$25:$B$1048,高压数据库!$B:$CG,19,FALSE),0)</f>
        <v>2</v>
      </c>
      <c r="U77" s="964">
        <f>IFERROR(VLOOKUP($B$25:$B$1048,高压数据库!$B:$CG,20,FALSE),0)</f>
        <v>24</v>
      </c>
      <c r="V77" s="964">
        <f>IFERROR(VLOOKUP($B$25:$B$1048,高压数据库!$B:$CG,21,FALSE),0)</f>
        <v>6</v>
      </c>
      <c r="W77" s="964">
        <f>IFERROR(VLOOKUP($B$25:$B$1048,高压数据库!$B:$CG,22,FALSE),0)</f>
        <v>12</v>
      </c>
      <c r="X77" s="964">
        <f>IFERROR(VLOOKUP($B$25:$B$1048,高压数据库!$B:$CG,23,FALSE),0)</f>
        <v>0</v>
      </c>
      <c r="Y77" s="964">
        <f>IFERROR(VLOOKUP($B$25:$B$1048,高压数据库!$B:$CG,24,FALSE),0)</f>
        <v>0</v>
      </c>
      <c r="Z77" s="964">
        <f>IFERROR(VLOOKUP($B$25:$B$1048,高压数据库!$B:$CG,25,FALSE),0)</f>
        <v>0</v>
      </c>
      <c r="AA77" s="964">
        <f>IFERROR(VLOOKUP($B$25:$B$1048,高压数据库!$B:$CG,26,FALSE),0)</f>
        <v>0</v>
      </c>
      <c r="AB77" s="964">
        <f>IFERROR(VLOOKUP($B$25:$B$1048,高压数据库!$B:$CG,27,FALSE),0)</f>
        <v>0</v>
      </c>
      <c r="AC77" s="964">
        <f>IFERROR(VLOOKUP($B$25:$B$1048,高压数据库!$B:$CG,28,FALSE),0)</f>
        <v>0</v>
      </c>
      <c r="AD77" s="964">
        <f>IFERROR(VLOOKUP($B$25:$B$1048,高压数据库!$B:$CG,29,FALSE),0)</f>
        <v>0</v>
      </c>
      <c r="AE77" s="964">
        <f>IFERROR(VLOOKUP($B$25:$B$1048,高压数据库!$B:$CG,30,FALSE),0)</f>
        <v>0</v>
      </c>
      <c r="AF77" s="964">
        <f>IFERROR(VLOOKUP($B$25:$B$1048,高压数据库!$B:$CG,31,FALSE),0)</f>
        <v>0</v>
      </c>
      <c r="AG77" s="964">
        <f>IFERROR(VLOOKUP($B$25:$B$1048,高压数据库!$B:$CG,32,FALSE),0)</f>
        <v>0</v>
      </c>
      <c r="AH77" s="964">
        <f>IFERROR(VLOOKUP($B$25:$B$1048,高压数据库!$B:$CG,33,FALSE),0)</f>
        <v>0</v>
      </c>
      <c r="AI77" s="964">
        <f>IFERROR(VLOOKUP($B$25:$B$1048,高压数据库!$B:$CG,34,FALSE),0)</f>
        <v>0</v>
      </c>
      <c r="AJ77" s="964">
        <f>IFERROR(VLOOKUP($B$25:$B$1048,高压数据库!$B:$CG,35,FALSE),0)</f>
        <v>0</v>
      </c>
      <c r="AK77" s="964">
        <f>IFERROR(VLOOKUP($B$25:$B$1048,高压数据库!$B:$CG,36,FALSE),0)</f>
        <v>0</v>
      </c>
      <c r="AL77" s="964">
        <f>IFERROR(VLOOKUP($B$25:$B$1048,高压数据库!$B:$CG,37,FALSE),0)</f>
        <v>0</v>
      </c>
      <c r="AM77" s="964">
        <f>IFERROR(VLOOKUP($B$25:$B$1048,高压数据库!$B:$CG,38,FALSE),0)</f>
        <v>0</v>
      </c>
      <c r="AN77" s="964">
        <f>IFERROR(VLOOKUP($B$25:$B$1048,高压数据库!$B:$CG,39,FALSE),0)</f>
        <v>0</v>
      </c>
      <c r="AO77" s="964">
        <f>IFERROR(VLOOKUP($B$25:$B$1048,高压数据库!$B:$CG,40,FALSE),0)</f>
        <v>0</v>
      </c>
      <c r="AP77" s="964">
        <f>IFERROR(VLOOKUP($B$25:$B$1048,高压数据库!$B:$CG,41,FALSE),0)</f>
        <v>0</v>
      </c>
      <c r="AQ77" s="964">
        <f>IFERROR(VLOOKUP($B$25:$B$1048,高压数据库!$B:$CG,42,FALSE),0)</f>
        <v>1</v>
      </c>
      <c r="AR77" s="964">
        <f>IFERROR(VLOOKUP($B$25:$B$1048,高压数据库!$B:$CG,43,FALSE),0)</f>
        <v>0</v>
      </c>
      <c r="AS77" s="964">
        <f>IFERROR(VLOOKUP($B$25:$B$1048,高压数据库!$B:$CG,44,FALSE),0)</f>
        <v>0</v>
      </c>
      <c r="AT77" s="964">
        <f>IFERROR(VLOOKUP($B$25:$B$1048,高压数据库!$B:$CG,45,FALSE),0)</f>
        <v>0</v>
      </c>
      <c r="AU77" s="964">
        <f>IFERROR(VLOOKUP($B$25:$B$1048,高压数据库!$B:$CG,46,FALSE),0)</f>
        <v>0</v>
      </c>
      <c r="AV77" s="964">
        <f>IFERROR(VLOOKUP($B$25:$B$1048,高压数据库!$B:$CG,47,FALSE),0)</f>
        <v>0</v>
      </c>
      <c r="AW77" s="964">
        <f>IFERROR(VLOOKUP($B$25:$B$1048,高压数据库!$B:$CG,48,FALSE),0)</f>
        <v>1</v>
      </c>
      <c r="AX77" s="964">
        <f>IFERROR(VLOOKUP($B$25:$B$1048,高压数据库!$B:$CG,49,FALSE),0)</f>
        <v>0</v>
      </c>
      <c r="AY77" s="964">
        <f>IFERROR(VLOOKUP($B$25:$B$1048,高压数据库!$B:$CG,50,FALSE),0)</f>
        <v>0</v>
      </c>
      <c r="AZ77" s="964">
        <f>IFERROR(VLOOKUP($B$25:$B$1048,高压数据库!$B:$CG,51,FALSE),0)</f>
        <v>0</v>
      </c>
      <c r="BA77" s="964">
        <f>IFERROR(VLOOKUP($B$25:$B$1048,高压数据库!$B:$CG,52,FALSE),0)</f>
        <v>0</v>
      </c>
      <c r="BB77" s="964">
        <f>IFERROR(VLOOKUP($B$25:$B$1048,高压数据库!$B:$CG,53,FALSE),0)</f>
        <v>0</v>
      </c>
      <c r="BC77" s="964">
        <f>IFERROR(VLOOKUP($B$25:$B$1048,高压数据库!$B:$CG,54,FALSE),0)</f>
        <v>0</v>
      </c>
      <c r="BD77" s="964">
        <f>IFERROR(VLOOKUP($B$25:$B$1048,高压数据库!$B:$CG,55,FALSE),0)</f>
        <v>0</v>
      </c>
      <c r="BE77" s="964">
        <f>IFERROR(VLOOKUP($B$25:$B$1048,高压数据库!$B:$CG,56,FALSE),0)</f>
        <v>1</v>
      </c>
      <c r="BF77" s="964">
        <f>IFERROR(VLOOKUP($B$25:$B$1048,高压数据库!$B:$CG,57,FALSE),0)</f>
        <v>0</v>
      </c>
      <c r="BG77" s="964"/>
      <c r="BH77" s="964"/>
      <c r="BI77" s="964"/>
      <c r="BJ77" s="964"/>
      <c r="BK77" s="964"/>
      <c r="BL77" s="964"/>
      <c r="BM77" s="964">
        <f>IFERROR(VLOOKUP($B$25:$B$1048,高压数据库!$B:$CG,58,FALSE),0)</f>
        <v>1</v>
      </c>
      <c r="BN77" s="964">
        <f>IFERROR(VLOOKUP($B$25:$B$1048,高压数据库!$B:$CG,59,FALSE),0)</f>
        <v>1</v>
      </c>
      <c r="BO77" s="964">
        <f>IFERROR(VLOOKUP($B$25:$B$1048,高压数据库!$B:$CG,60,FALSE),0)</f>
        <v>0</v>
      </c>
      <c r="BP77" s="964">
        <f>IFERROR(VLOOKUP($B$25:$B$1048,高压数据库!$B:$CG,61,FALSE),0)</f>
        <v>0</v>
      </c>
      <c r="BQ77" s="964">
        <f>IFERROR(VLOOKUP($B$25:$B$1048,高压数据库!$B:$CG,62,FALSE),0)</f>
        <v>0</v>
      </c>
      <c r="BR77" s="964">
        <f>IFERROR(VLOOKUP($B$25:$B$1048,高压数据库!$B:$CG,63,FALSE),0)</f>
        <v>0</v>
      </c>
      <c r="BS77" s="964">
        <f>IFERROR(VLOOKUP($B$25:$B$1048,高压数据库!$B:$CG,64,FALSE),0)</f>
        <v>0</v>
      </c>
      <c r="BT77" s="964">
        <f>IFERROR(VLOOKUP($B$25:$B$1048,高压数据库!$B:$CG,65,FALSE),0)</f>
        <v>0</v>
      </c>
      <c r="BU77" s="964">
        <f>IFERROR(VLOOKUP($B$25:$B$1048,高压数据库!$B:$CG,66,FALSE),0)</f>
        <v>0</v>
      </c>
      <c r="BV77" s="964">
        <f>IFERROR(VLOOKUP($B$25:$B$1048,高压数据库!$B:$CG,67,FALSE),0)</f>
        <v>0</v>
      </c>
      <c r="BW77" s="964">
        <f>IFERROR(VLOOKUP($B$25:$B$1048,高压数据库!$B:$CG,68,FALSE),0)</f>
        <v>0</v>
      </c>
      <c r="BX77" s="964">
        <f>IFERROR(VLOOKUP($B$25:$B$1048,高压数据库!$B:$CG,69,FALSE),0)</f>
        <v>4</v>
      </c>
      <c r="BY77" s="964">
        <f>IFERROR(VLOOKUP($B$25:$B$1048,高压数据库!$B:$CG,70,FALSE),0)</f>
        <v>4</v>
      </c>
      <c r="BZ77" s="964">
        <f>IFERROR(VLOOKUP($B$25:$B$1048,高压数据库!$B:$CG,71,FALSE),0)</f>
        <v>1</v>
      </c>
      <c r="CA77" s="964">
        <f>IFERROR(VLOOKUP($B$25:$B$1048,高压数据库!$B:$CG,72,FALSE),0)</f>
        <v>0</v>
      </c>
      <c r="CB77" s="964">
        <f>IFERROR(VLOOKUP($B$25:$B$1048,高压数据库!$B:$CG,73,FALSE),0)</f>
        <v>1</v>
      </c>
      <c r="CC77" s="964">
        <f>IFERROR(VLOOKUP($B$25:$B$1048,高压数据库!$B:$CG,74,FALSE),0)</f>
        <v>0</v>
      </c>
      <c r="CD77" s="964">
        <f>IFERROR(VLOOKUP($B$25:$B$1048,高压数据库!$B:$CG,75,FALSE),0)</f>
        <v>0</v>
      </c>
      <c r="CE77" s="964">
        <f>IFERROR(VLOOKUP($B$25:$B$1048,高压数据库!$B:$CG,76,FALSE),0)</f>
        <v>0</v>
      </c>
      <c r="CF77" s="964">
        <f>IFERROR(VLOOKUP($B$25:$B$1048,高压数据库!$B:$CG,77,FALSE),0)</f>
        <v>0</v>
      </c>
      <c r="CG77" s="964">
        <f>IFERROR(VLOOKUP($B$25:$B$1048,高压数据库!$B:$CG,78,FALSE),0)</f>
        <v>0</v>
      </c>
      <c r="CH77" s="964">
        <f>IFERROR(VLOOKUP($B$25:$B$1048,高压数据库!$B:$CG,79,FALSE),0)</f>
        <v>0</v>
      </c>
      <c r="CI77" s="964">
        <f>IFERROR(VLOOKUP($B$25:$B$1048,高压数据库!$B:$CG,80,FALSE),0)</f>
        <v>0</v>
      </c>
      <c r="CJ77" s="964">
        <f>IFERROR(VLOOKUP($B$25:$B$1048,高压数据库!$B:$CG,81,FALSE),0)</f>
        <v>0</v>
      </c>
      <c r="CK77" s="964">
        <f>IFERROR(VLOOKUP($B$25:$B$1048,高压数据库!$B:$CG,82,FALSE),0)</f>
        <v>0</v>
      </c>
      <c r="CL77" s="964">
        <f>IFERROR(VLOOKUP($B$25:$B$1048,高压数据库!$B:$CG,83,FALSE),0)</f>
        <v>0</v>
      </c>
      <c r="CM77" s="964"/>
      <c r="CN77" s="964"/>
      <c r="CO77" s="964"/>
      <c r="CP77" s="964"/>
      <c r="CQ77" s="964"/>
      <c r="CR77" s="964"/>
      <c r="CS77" s="964">
        <f>IFERROR(VLOOKUP($B$25:$B$1048,高压数据库!$B:$CG,84,FALSE),0)</f>
        <v>0</v>
      </c>
    </row>
    <row r="78" customHeight="1" spans="1:97">
      <c r="A78" s="981"/>
      <c r="B78" s="979"/>
      <c r="C78" s="964"/>
      <c r="D78" s="964"/>
      <c r="E78" s="977"/>
      <c r="F78" s="977"/>
      <c r="G78" s="977"/>
      <c r="H78" s="972"/>
      <c r="I78" s="964"/>
      <c r="J78" s="973">
        <v>49.55</v>
      </c>
      <c r="K78" s="974"/>
      <c r="L78" s="964"/>
      <c r="M78" s="964"/>
      <c r="N78" s="964"/>
      <c r="O78" s="964"/>
      <c r="P78" s="964"/>
      <c r="Q78" s="964"/>
      <c r="R78" s="964"/>
      <c r="S78" s="964"/>
      <c r="T78" s="964"/>
      <c r="U78" s="964"/>
      <c r="V78" s="964"/>
      <c r="W78" s="964"/>
      <c r="X78" s="964"/>
      <c r="Y78" s="964"/>
      <c r="Z78" s="964"/>
      <c r="AA78" s="964"/>
      <c r="AB78" s="964"/>
      <c r="AC78" s="964"/>
      <c r="AD78" s="964"/>
      <c r="AE78" s="964"/>
      <c r="AF78" s="964"/>
      <c r="AG78" s="964"/>
      <c r="AH78" s="964"/>
      <c r="AI78" s="964"/>
      <c r="AJ78" s="964"/>
      <c r="AK78" s="964"/>
      <c r="AL78" s="964"/>
      <c r="AM78" s="964"/>
      <c r="AN78" s="964"/>
      <c r="AO78" s="964"/>
      <c r="AP78" s="964"/>
      <c r="AQ78" s="964"/>
      <c r="AR78" s="964"/>
      <c r="AS78" s="964"/>
      <c r="AT78" s="964"/>
      <c r="AU78" s="964"/>
      <c r="AV78" s="964"/>
      <c r="AW78" s="964"/>
      <c r="AX78" s="964"/>
      <c r="AY78" s="964"/>
      <c r="AZ78" s="964"/>
      <c r="BA78" s="964"/>
      <c r="BB78" s="964"/>
      <c r="BC78" s="964"/>
      <c r="BD78" s="964"/>
      <c r="BE78" s="964"/>
      <c r="BF78" s="964"/>
      <c r="BG78" s="964"/>
      <c r="BH78" s="964"/>
      <c r="BI78" s="964"/>
      <c r="BJ78" s="964"/>
      <c r="BK78" s="964"/>
      <c r="BL78" s="964"/>
      <c r="BM78" s="964"/>
      <c r="BN78" s="964"/>
      <c r="BO78" s="964"/>
      <c r="BP78" s="964"/>
      <c r="BQ78" s="964"/>
      <c r="BR78" s="964"/>
      <c r="BS78" s="964"/>
      <c r="BT78" s="964"/>
      <c r="BU78" s="964"/>
      <c r="BV78" s="964"/>
      <c r="BW78" s="964"/>
      <c r="BX78" s="964"/>
      <c r="BY78" s="964"/>
      <c r="BZ78" s="964"/>
      <c r="CA78" s="964"/>
      <c r="CB78" s="964"/>
      <c r="CC78" s="964"/>
      <c r="CD78" s="964"/>
      <c r="CE78" s="964"/>
      <c r="CF78" s="964"/>
      <c r="CG78" s="964"/>
      <c r="CH78" s="964"/>
      <c r="CI78" s="964"/>
      <c r="CJ78" s="964"/>
      <c r="CK78" s="964"/>
      <c r="CL78" s="964"/>
      <c r="CM78" s="964"/>
      <c r="CN78" s="964"/>
      <c r="CO78" s="964"/>
      <c r="CP78" s="964"/>
      <c r="CQ78" s="964"/>
      <c r="CR78" s="964"/>
      <c r="CS78" s="964"/>
    </row>
    <row r="79" customHeight="1" spans="1:97">
      <c r="A79" s="978" t="s">
        <v>294</v>
      </c>
      <c r="B79" s="979" t="s">
        <v>155</v>
      </c>
      <c r="C79" s="964" t="str">
        <f>IFERROR(VLOOKUP($B:$B,高压数据库!$B:$C,2,FALSE),0)</f>
        <v>双回直线杆</v>
      </c>
      <c r="D79" s="964">
        <f>IFERROR(VLOOKUP($B:$B,高压数据库!$B:$D,3,FALSE),0)</f>
        <v>15</v>
      </c>
      <c r="E79" s="971" t="s">
        <v>120</v>
      </c>
      <c r="F79" s="971" t="s">
        <v>266</v>
      </c>
      <c r="G79" s="971" t="s">
        <v>267</v>
      </c>
      <c r="H79" s="972" t="s">
        <v>268</v>
      </c>
      <c r="I79" s="964">
        <f>IFERROR(VLOOKUP($B:$B,高压数据库!$B:$I,8,FALSE),0)</f>
        <v>2.3</v>
      </c>
      <c r="J79" s="980"/>
      <c r="K79" s="974"/>
      <c r="L79" s="964">
        <f>IFERROR(VLOOKUP($B$25:$B$1048,高压数据库!$B:$CG,11,FALSE),0)</f>
        <v>0</v>
      </c>
      <c r="M79" s="964">
        <f>IFERROR(VLOOKUP($B$25:$B$1048,高压数据库!$B:$CG,12,FALSE),0)</f>
        <v>0</v>
      </c>
      <c r="N79" s="964">
        <f>IFERROR(VLOOKUP($B$25:$B$1048,高压数据库!$B:$CG,13,FALSE),0)</f>
        <v>0</v>
      </c>
      <c r="O79" s="964">
        <f>IFERROR(VLOOKUP($B$25:$B$1048,高压数据库!$B:$CG,14,FALSE),0)</f>
        <v>0</v>
      </c>
      <c r="P79" s="964">
        <f>IFERROR(VLOOKUP($B$25:$B$1048,高压数据库!$B:$CG,15,FALSE),0)</f>
        <v>0</v>
      </c>
      <c r="Q79" s="964">
        <f>IFERROR(VLOOKUP($B$25:$B$1048,高压数据库!$B:$CG,16,FALSE),0)</f>
        <v>0</v>
      </c>
      <c r="R79" s="964">
        <f>IFERROR(VLOOKUP($B$25:$B$1048,高压数据库!$B:$CG,17,FALSE),0)</f>
        <v>0</v>
      </c>
      <c r="S79" s="964">
        <f>IFERROR(VLOOKUP($B$25:$B$1048,高压数据库!$B:$CG,18,FALSE),0)</f>
        <v>0</v>
      </c>
      <c r="T79" s="964">
        <f>IFERROR(VLOOKUP($B$25:$B$1048,高压数据库!$B:$CG,19,FALSE),0)</f>
        <v>0</v>
      </c>
      <c r="U79" s="964">
        <f>IFERROR(VLOOKUP($B$25:$B$1048,高压数据库!$B:$CG,20,FALSE),0)</f>
        <v>0</v>
      </c>
      <c r="V79" s="964">
        <f>IFERROR(VLOOKUP($B$25:$B$1048,高压数据库!$B:$CG,21,FALSE),0)</f>
        <v>6</v>
      </c>
      <c r="W79" s="964">
        <f>IFERROR(VLOOKUP($B$25:$B$1048,高压数据库!$B:$CG,22,FALSE),0)</f>
        <v>0</v>
      </c>
      <c r="X79" s="964">
        <f>IFERROR(VLOOKUP($B$25:$B$1048,高压数据库!$B:$CG,23,FALSE),0)</f>
        <v>0</v>
      </c>
      <c r="Y79" s="964">
        <f>IFERROR(VLOOKUP($B$25:$B$1048,高压数据库!$B:$CG,24,FALSE),0)</f>
        <v>0</v>
      </c>
      <c r="Z79" s="964">
        <f>IFERROR(VLOOKUP($B$25:$B$1048,高压数据库!$B:$CG,25,FALSE),0)</f>
        <v>0</v>
      </c>
      <c r="AA79" s="964">
        <f>IFERROR(VLOOKUP($B$25:$B$1048,高压数据库!$B:$CG,26,FALSE),0)</f>
        <v>0</v>
      </c>
      <c r="AB79" s="964">
        <f>IFERROR(VLOOKUP($B$25:$B$1048,高压数据库!$B:$CG,27,FALSE),0)</f>
        <v>0</v>
      </c>
      <c r="AC79" s="964">
        <f>IFERROR(VLOOKUP($B$25:$B$1048,高压数据库!$B:$CG,28,FALSE),0)</f>
        <v>0</v>
      </c>
      <c r="AD79" s="964">
        <f>IFERROR(VLOOKUP($B$25:$B$1048,高压数据库!$B:$CG,29,FALSE),0)</f>
        <v>0</v>
      </c>
      <c r="AE79" s="964">
        <f>IFERROR(VLOOKUP($B$25:$B$1048,高压数据库!$B:$CG,30,FALSE),0)</f>
        <v>0</v>
      </c>
      <c r="AF79" s="964">
        <f>IFERROR(VLOOKUP($B$25:$B$1048,高压数据库!$B:$CG,31,FALSE),0)</f>
        <v>1</v>
      </c>
      <c r="AG79" s="964">
        <f>IFERROR(VLOOKUP($B$25:$B$1048,高压数据库!$B:$CG,32,FALSE),0)</f>
        <v>0</v>
      </c>
      <c r="AH79" s="964">
        <f>IFERROR(VLOOKUP($B$25:$B$1048,高压数据库!$B:$CG,33,FALSE),0)</f>
        <v>0</v>
      </c>
      <c r="AI79" s="964">
        <f>IFERROR(VLOOKUP($B$25:$B$1048,高压数据库!$B:$CG,34,FALSE),0)</f>
        <v>0</v>
      </c>
      <c r="AJ79" s="964">
        <f>IFERROR(VLOOKUP($B$25:$B$1048,高压数据库!$B:$CG,35,FALSE),0)</f>
        <v>1</v>
      </c>
      <c r="AK79" s="964">
        <f>IFERROR(VLOOKUP($B$25:$B$1048,高压数据库!$B:$CG,36,FALSE),0)</f>
        <v>0</v>
      </c>
      <c r="AL79" s="964">
        <f>IFERROR(VLOOKUP($B$25:$B$1048,高压数据库!$B:$CG,37,FALSE),0)</f>
        <v>0</v>
      </c>
      <c r="AM79" s="964">
        <f>IFERROR(VLOOKUP($B$25:$B$1048,高压数据库!$B:$CG,38,FALSE),0)</f>
        <v>0</v>
      </c>
      <c r="AN79" s="964">
        <f>IFERROR(VLOOKUP($B$25:$B$1048,高压数据库!$B:$CG,39,FALSE),0)</f>
        <v>0</v>
      </c>
      <c r="AO79" s="964">
        <f>IFERROR(VLOOKUP($B$25:$B$1048,高压数据库!$B:$CG,40,FALSE),0)</f>
        <v>0</v>
      </c>
      <c r="AP79" s="964">
        <f>IFERROR(VLOOKUP($B$25:$B$1048,高压数据库!$B:$CG,41,FALSE),0)</f>
        <v>0</v>
      </c>
      <c r="AQ79" s="964">
        <f>IFERROR(VLOOKUP($B$25:$B$1048,高压数据库!$B:$CG,42,FALSE),0)</f>
        <v>0</v>
      </c>
      <c r="AR79" s="964">
        <f>IFERROR(VLOOKUP($B$25:$B$1048,高压数据库!$B:$CG,43,FALSE),0)</f>
        <v>0</v>
      </c>
      <c r="AS79" s="964">
        <f>IFERROR(VLOOKUP($B$25:$B$1048,高压数据库!$B:$CG,44,FALSE),0)</f>
        <v>0</v>
      </c>
      <c r="AT79" s="964">
        <f>IFERROR(VLOOKUP($B$25:$B$1048,高压数据库!$B:$CG,45,FALSE),0)</f>
        <v>0</v>
      </c>
      <c r="AU79" s="964">
        <f>IFERROR(VLOOKUP($B$25:$B$1048,高压数据库!$B:$CG,46,FALSE),0)</f>
        <v>0</v>
      </c>
      <c r="AV79" s="964">
        <f>IFERROR(VLOOKUP($B$25:$B$1048,高压数据库!$B:$CG,47,FALSE),0)</f>
        <v>0</v>
      </c>
      <c r="AW79" s="964">
        <f>IFERROR(VLOOKUP($B$25:$B$1048,高压数据库!$B:$CG,48,FALSE),0)</f>
        <v>0</v>
      </c>
      <c r="AX79" s="964">
        <f>IFERROR(VLOOKUP($B$25:$B$1048,高压数据库!$B:$CG,49,FALSE),0)</f>
        <v>0</v>
      </c>
      <c r="AY79" s="964">
        <f>IFERROR(VLOOKUP($B$25:$B$1048,高压数据库!$B:$CG,50,FALSE),0)</f>
        <v>0</v>
      </c>
      <c r="AZ79" s="964">
        <f>IFERROR(VLOOKUP($B$25:$B$1048,高压数据库!$B:$CG,51,FALSE),0)</f>
        <v>0</v>
      </c>
      <c r="BA79" s="964">
        <f>IFERROR(VLOOKUP($B$25:$B$1048,高压数据库!$B:$CG,52,FALSE),0)</f>
        <v>0</v>
      </c>
      <c r="BB79" s="964">
        <f>IFERROR(VLOOKUP($B$25:$B$1048,高压数据库!$B:$CG,53,FALSE),0)</f>
        <v>0</v>
      </c>
      <c r="BC79" s="964">
        <f>IFERROR(VLOOKUP($B$25:$B$1048,高压数据库!$B:$CG,54,FALSE),0)</f>
        <v>0</v>
      </c>
      <c r="BD79" s="964">
        <f>IFERROR(VLOOKUP($B$25:$B$1048,高压数据库!$B:$CG,55,FALSE),0)</f>
        <v>0</v>
      </c>
      <c r="BE79" s="964">
        <f>IFERROR(VLOOKUP($B$25:$B$1048,高压数据库!$B:$CG,56,FALSE),0)</f>
        <v>0</v>
      </c>
      <c r="BF79" s="964">
        <f>IFERROR(VLOOKUP($B$25:$B$1048,高压数据库!$B:$CG,57,FALSE),0)</f>
        <v>0</v>
      </c>
      <c r="BG79" s="964"/>
      <c r="BH79" s="964"/>
      <c r="BI79" s="964"/>
      <c r="BJ79" s="964"/>
      <c r="BK79" s="964"/>
      <c r="BL79" s="964"/>
      <c r="BM79" s="964">
        <f>IFERROR(VLOOKUP($B$25:$B$1048,高压数据库!$B:$CG,58,FALSE),0)</f>
        <v>0</v>
      </c>
      <c r="BN79" s="964">
        <f>IFERROR(VLOOKUP($B$25:$B$1048,高压数据库!$B:$CG,59,FALSE),0)</f>
        <v>0</v>
      </c>
      <c r="BO79" s="964">
        <f>IFERROR(VLOOKUP($B$25:$B$1048,高压数据库!$B:$CG,60,FALSE),0)</f>
        <v>0</v>
      </c>
      <c r="BP79" s="964">
        <f>IFERROR(VLOOKUP($B$25:$B$1048,高压数据库!$B:$CG,61,FALSE),0)</f>
        <v>0</v>
      </c>
      <c r="BQ79" s="964">
        <f>IFERROR(VLOOKUP($B$25:$B$1048,高压数据库!$B:$CG,62,FALSE),0)</f>
        <v>0</v>
      </c>
      <c r="BR79" s="964">
        <f>IFERROR(VLOOKUP($B$25:$B$1048,高压数据库!$B:$CG,63,FALSE),0)</f>
        <v>2</v>
      </c>
      <c r="BS79" s="964">
        <f>IFERROR(VLOOKUP($B$25:$B$1048,高压数据库!$B:$CG,64,FALSE),0)</f>
        <v>2</v>
      </c>
      <c r="BT79" s="964">
        <f>IFERROR(VLOOKUP($B$25:$B$1048,高压数据库!$B:$CG,65,FALSE),0)</f>
        <v>1</v>
      </c>
      <c r="BU79" s="964">
        <f>IFERROR(VLOOKUP($B$25:$B$1048,高压数据库!$B:$CG,66,FALSE),0)</f>
        <v>1</v>
      </c>
      <c r="BV79" s="964">
        <f>IFERROR(VLOOKUP($B$25:$B$1048,高压数据库!$B:$CG,67,FALSE),0)</f>
        <v>0</v>
      </c>
      <c r="BW79" s="964">
        <f>IFERROR(VLOOKUP($B$25:$B$1048,高压数据库!$B:$CG,68,FALSE),0)</f>
        <v>0</v>
      </c>
      <c r="BX79" s="964">
        <f>IFERROR(VLOOKUP($B$25:$B$1048,高压数据库!$B:$CG,69,FALSE),0)</f>
        <v>0</v>
      </c>
      <c r="BY79" s="964">
        <f>IFERROR(VLOOKUP($B$25:$B$1048,高压数据库!$B:$CG,70,FALSE),0)</f>
        <v>0</v>
      </c>
      <c r="BZ79" s="964">
        <f>IFERROR(VLOOKUP($B$25:$B$1048,高压数据库!$B:$CG,71,FALSE),0)</f>
        <v>0</v>
      </c>
      <c r="CA79" s="964">
        <f>IFERROR(VLOOKUP($B$25:$B$1048,高压数据库!$B:$CG,72,FALSE),0)</f>
        <v>0</v>
      </c>
      <c r="CB79" s="964">
        <f>IFERROR(VLOOKUP($B$25:$B$1048,高压数据库!$B:$CG,73,FALSE),0)</f>
        <v>0</v>
      </c>
      <c r="CC79" s="964">
        <f>IFERROR(VLOOKUP($B$25:$B$1048,高压数据库!$B:$CG,74,FALSE),0)</f>
        <v>0</v>
      </c>
      <c r="CD79" s="964">
        <f>IFERROR(VLOOKUP($B$25:$B$1048,高压数据库!$B:$CG,75,FALSE),0)</f>
        <v>1</v>
      </c>
      <c r="CE79" s="964">
        <f>IFERROR(VLOOKUP($B$25:$B$1048,高压数据库!$B:$CG,76,FALSE),0)</f>
        <v>1</v>
      </c>
      <c r="CF79" s="964">
        <f>IFERROR(VLOOKUP($B$25:$B$1048,高压数据库!$B:$CG,77,FALSE),0)</f>
        <v>0</v>
      </c>
      <c r="CG79" s="964">
        <f>IFERROR(VLOOKUP($B$25:$B$1048,高压数据库!$B:$CG,78,FALSE),0)</f>
        <v>0</v>
      </c>
      <c r="CH79" s="964">
        <f>IFERROR(VLOOKUP($B$25:$B$1048,高压数据库!$B:$CG,79,FALSE),0)</f>
        <v>0</v>
      </c>
      <c r="CI79" s="964">
        <f>IFERROR(VLOOKUP($B$25:$B$1048,高压数据库!$B:$CG,80,FALSE),0)</f>
        <v>0</v>
      </c>
      <c r="CJ79" s="964">
        <f>IFERROR(VLOOKUP($B$25:$B$1048,高压数据库!$B:$CG,81,FALSE),0)</f>
        <v>0</v>
      </c>
      <c r="CK79" s="964">
        <f>IFERROR(VLOOKUP($B$25:$B$1048,高压数据库!$B:$CG,82,FALSE),0)</f>
        <v>0</v>
      </c>
      <c r="CL79" s="964">
        <f>IFERROR(VLOOKUP($B$25:$B$1048,高压数据库!$B:$CG,83,FALSE),0)</f>
        <v>0</v>
      </c>
      <c r="CM79" s="964"/>
      <c r="CN79" s="964"/>
      <c r="CO79" s="964"/>
      <c r="CP79" s="964"/>
      <c r="CQ79" s="964"/>
      <c r="CR79" s="964"/>
      <c r="CS79" s="964">
        <f>IFERROR(VLOOKUP($B$25:$B$1048,高压数据库!$B:$CG,84,FALSE),0)</f>
        <v>0</v>
      </c>
    </row>
    <row r="80" customHeight="1" spans="1:97">
      <c r="A80" s="981"/>
      <c r="B80" s="979"/>
      <c r="C80" s="964"/>
      <c r="D80" s="964"/>
      <c r="E80" s="977"/>
      <c r="F80" s="977"/>
      <c r="G80" s="977"/>
      <c r="H80" s="972"/>
      <c r="I80" s="964"/>
      <c r="J80" s="973">
        <v>49.55</v>
      </c>
      <c r="K80" s="974"/>
      <c r="L80" s="964"/>
      <c r="M80" s="964"/>
      <c r="N80" s="964"/>
      <c r="O80" s="964"/>
      <c r="P80" s="964"/>
      <c r="Q80" s="964"/>
      <c r="R80" s="964"/>
      <c r="S80" s="964"/>
      <c r="T80" s="964"/>
      <c r="U80" s="964"/>
      <c r="V80" s="964"/>
      <c r="W80" s="964"/>
      <c r="X80" s="964"/>
      <c r="Y80" s="964"/>
      <c r="Z80" s="964"/>
      <c r="AA80" s="964"/>
      <c r="AB80" s="964"/>
      <c r="AC80" s="964"/>
      <c r="AD80" s="964"/>
      <c r="AE80" s="964"/>
      <c r="AF80" s="964"/>
      <c r="AG80" s="964"/>
      <c r="AH80" s="964"/>
      <c r="AI80" s="964"/>
      <c r="AJ80" s="964"/>
      <c r="AK80" s="964"/>
      <c r="AL80" s="964"/>
      <c r="AM80" s="964"/>
      <c r="AN80" s="964"/>
      <c r="AO80" s="964"/>
      <c r="AP80" s="964"/>
      <c r="AQ80" s="964"/>
      <c r="AR80" s="964"/>
      <c r="AS80" s="964"/>
      <c r="AT80" s="964"/>
      <c r="AU80" s="964"/>
      <c r="AV80" s="964"/>
      <c r="AW80" s="964"/>
      <c r="AX80" s="964"/>
      <c r="AY80" s="964"/>
      <c r="AZ80" s="964"/>
      <c r="BA80" s="964"/>
      <c r="BB80" s="964"/>
      <c r="BC80" s="964"/>
      <c r="BD80" s="964"/>
      <c r="BE80" s="964"/>
      <c r="BF80" s="964"/>
      <c r="BG80" s="964"/>
      <c r="BH80" s="964"/>
      <c r="BI80" s="964"/>
      <c r="BJ80" s="964"/>
      <c r="BK80" s="964"/>
      <c r="BL80" s="964"/>
      <c r="BM80" s="964"/>
      <c r="BN80" s="964"/>
      <c r="BO80" s="964"/>
      <c r="BP80" s="964"/>
      <c r="BQ80" s="964"/>
      <c r="BR80" s="964"/>
      <c r="BS80" s="964"/>
      <c r="BT80" s="964"/>
      <c r="BU80" s="964"/>
      <c r="BV80" s="964"/>
      <c r="BW80" s="964"/>
      <c r="BX80" s="964"/>
      <c r="BY80" s="964"/>
      <c r="BZ80" s="964"/>
      <c r="CA80" s="964"/>
      <c r="CB80" s="964"/>
      <c r="CC80" s="964"/>
      <c r="CD80" s="964"/>
      <c r="CE80" s="964"/>
      <c r="CF80" s="964"/>
      <c r="CG80" s="964"/>
      <c r="CH80" s="964"/>
      <c r="CI80" s="964"/>
      <c r="CJ80" s="964"/>
      <c r="CK80" s="964"/>
      <c r="CL80" s="964"/>
      <c r="CM80" s="964"/>
      <c r="CN80" s="964"/>
      <c r="CO80" s="964"/>
      <c r="CP80" s="964"/>
      <c r="CQ80" s="964"/>
      <c r="CR80" s="964"/>
      <c r="CS80" s="964"/>
    </row>
    <row r="81" customHeight="1" spans="1:97">
      <c r="A81" s="978" t="s">
        <v>295</v>
      </c>
      <c r="B81" s="979" t="s">
        <v>155</v>
      </c>
      <c r="C81" s="964" t="str">
        <f>IFERROR(VLOOKUP($B:$B,高压数据库!$B:$C,2,FALSE),0)</f>
        <v>双回直线杆</v>
      </c>
      <c r="D81" s="964">
        <f>IFERROR(VLOOKUP($B:$B,高压数据库!$B:$D,3,FALSE),0)</f>
        <v>15</v>
      </c>
      <c r="E81" s="971" t="s">
        <v>120</v>
      </c>
      <c r="F81" s="971" t="s">
        <v>266</v>
      </c>
      <c r="G81" s="971" t="s">
        <v>267</v>
      </c>
      <c r="H81" s="972" t="s">
        <v>268</v>
      </c>
      <c r="I81" s="964">
        <f>IFERROR(VLOOKUP($B:$B,高压数据库!$B:$I,8,FALSE),0)</f>
        <v>2.3</v>
      </c>
      <c r="J81" s="980"/>
      <c r="K81" s="974"/>
      <c r="L81" s="964">
        <f>IFERROR(VLOOKUP($B$25:$B$1048,高压数据库!$B:$CG,11,FALSE),0)</f>
        <v>0</v>
      </c>
      <c r="M81" s="964">
        <f>IFERROR(VLOOKUP($B$25:$B$1048,高压数据库!$B:$CG,12,FALSE),0)</f>
        <v>0</v>
      </c>
      <c r="N81" s="964">
        <f>IFERROR(VLOOKUP($B$25:$B$1048,高压数据库!$B:$CG,13,FALSE),0)</f>
        <v>0</v>
      </c>
      <c r="O81" s="964">
        <f>IFERROR(VLOOKUP($B$25:$B$1048,高压数据库!$B:$CG,14,FALSE),0)</f>
        <v>0</v>
      </c>
      <c r="P81" s="964">
        <f>IFERROR(VLOOKUP($B$25:$B$1048,高压数据库!$B:$CG,15,FALSE),0)</f>
        <v>0</v>
      </c>
      <c r="Q81" s="964">
        <f>IFERROR(VLOOKUP($B$25:$B$1048,高压数据库!$B:$CG,16,FALSE),0)</f>
        <v>0</v>
      </c>
      <c r="R81" s="964">
        <f>IFERROR(VLOOKUP($B$25:$B$1048,高压数据库!$B:$CG,17,FALSE),0)</f>
        <v>0</v>
      </c>
      <c r="S81" s="964">
        <f>IFERROR(VLOOKUP($B$25:$B$1048,高压数据库!$B:$CG,18,FALSE),0)</f>
        <v>0</v>
      </c>
      <c r="T81" s="964">
        <f>IFERROR(VLOOKUP($B$25:$B$1048,高压数据库!$B:$CG,19,FALSE),0)</f>
        <v>0</v>
      </c>
      <c r="U81" s="964">
        <f>IFERROR(VLOOKUP($B$25:$B$1048,高压数据库!$B:$CG,20,FALSE),0)</f>
        <v>0</v>
      </c>
      <c r="V81" s="964">
        <f>IFERROR(VLOOKUP($B$25:$B$1048,高压数据库!$B:$CG,21,FALSE),0)</f>
        <v>6</v>
      </c>
      <c r="W81" s="964">
        <f>IFERROR(VLOOKUP($B$25:$B$1048,高压数据库!$B:$CG,22,FALSE),0)</f>
        <v>0</v>
      </c>
      <c r="X81" s="964">
        <f>IFERROR(VLOOKUP($B$25:$B$1048,高压数据库!$B:$CG,23,FALSE),0)</f>
        <v>0</v>
      </c>
      <c r="Y81" s="964">
        <f>IFERROR(VLOOKUP($B$25:$B$1048,高压数据库!$B:$CG,24,FALSE),0)</f>
        <v>0</v>
      </c>
      <c r="Z81" s="964">
        <f>IFERROR(VLOOKUP($B$25:$B$1048,高压数据库!$B:$CG,25,FALSE),0)</f>
        <v>0</v>
      </c>
      <c r="AA81" s="964">
        <f>IFERROR(VLOOKUP($B$25:$B$1048,高压数据库!$B:$CG,26,FALSE),0)</f>
        <v>0</v>
      </c>
      <c r="AB81" s="964">
        <f>IFERROR(VLOOKUP($B$25:$B$1048,高压数据库!$B:$CG,27,FALSE),0)</f>
        <v>0</v>
      </c>
      <c r="AC81" s="964">
        <f>IFERROR(VLOOKUP($B$25:$B$1048,高压数据库!$B:$CG,28,FALSE),0)</f>
        <v>0</v>
      </c>
      <c r="AD81" s="964">
        <f>IFERROR(VLOOKUP($B$25:$B$1048,高压数据库!$B:$CG,29,FALSE),0)</f>
        <v>0</v>
      </c>
      <c r="AE81" s="964">
        <f>IFERROR(VLOOKUP($B$25:$B$1048,高压数据库!$B:$CG,30,FALSE),0)</f>
        <v>0</v>
      </c>
      <c r="AF81" s="964">
        <f>IFERROR(VLOOKUP($B$25:$B$1048,高压数据库!$B:$CG,31,FALSE),0)</f>
        <v>1</v>
      </c>
      <c r="AG81" s="964">
        <f>IFERROR(VLOOKUP($B$25:$B$1048,高压数据库!$B:$CG,32,FALSE),0)</f>
        <v>0</v>
      </c>
      <c r="AH81" s="964">
        <f>IFERROR(VLOOKUP($B$25:$B$1048,高压数据库!$B:$CG,33,FALSE),0)</f>
        <v>0</v>
      </c>
      <c r="AI81" s="964">
        <f>IFERROR(VLOOKUP($B$25:$B$1048,高压数据库!$B:$CG,34,FALSE),0)</f>
        <v>0</v>
      </c>
      <c r="AJ81" s="964">
        <f>IFERROR(VLOOKUP($B$25:$B$1048,高压数据库!$B:$CG,35,FALSE),0)</f>
        <v>1</v>
      </c>
      <c r="AK81" s="964">
        <f>IFERROR(VLOOKUP($B$25:$B$1048,高压数据库!$B:$CG,36,FALSE),0)</f>
        <v>0</v>
      </c>
      <c r="AL81" s="964">
        <f>IFERROR(VLOOKUP($B$25:$B$1048,高压数据库!$B:$CG,37,FALSE),0)</f>
        <v>0</v>
      </c>
      <c r="AM81" s="964">
        <f>IFERROR(VLOOKUP($B$25:$B$1048,高压数据库!$B:$CG,38,FALSE),0)</f>
        <v>0</v>
      </c>
      <c r="AN81" s="964">
        <f>IFERROR(VLOOKUP($B$25:$B$1048,高压数据库!$B:$CG,39,FALSE),0)</f>
        <v>0</v>
      </c>
      <c r="AO81" s="964">
        <f>IFERROR(VLOOKUP($B$25:$B$1048,高压数据库!$B:$CG,40,FALSE),0)</f>
        <v>0</v>
      </c>
      <c r="AP81" s="964">
        <f>IFERROR(VLOOKUP($B$25:$B$1048,高压数据库!$B:$CG,41,FALSE),0)</f>
        <v>0</v>
      </c>
      <c r="AQ81" s="964">
        <f>IFERROR(VLOOKUP($B$25:$B$1048,高压数据库!$B:$CG,42,FALSE),0)</f>
        <v>0</v>
      </c>
      <c r="AR81" s="964">
        <f>IFERROR(VLOOKUP($B$25:$B$1048,高压数据库!$B:$CG,43,FALSE),0)</f>
        <v>0</v>
      </c>
      <c r="AS81" s="964">
        <f>IFERROR(VLOOKUP($B$25:$B$1048,高压数据库!$B:$CG,44,FALSE),0)</f>
        <v>0</v>
      </c>
      <c r="AT81" s="964">
        <f>IFERROR(VLOOKUP($B$25:$B$1048,高压数据库!$B:$CG,45,FALSE),0)</f>
        <v>0</v>
      </c>
      <c r="AU81" s="964">
        <f>IFERROR(VLOOKUP($B$25:$B$1048,高压数据库!$B:$CG,46,FALSE),0)</f>
        <v>0</v>
      </c>
      <c r="AV81" s="964">
        <f>IFERROR(VLOOKUP($B$25:$B$1048,高压数据库!$B:$CG,47,FALSE),0)</f>
        <v>0</v>
      </c>
      <c r="AW81" s="964">
        <f>IFERROR(VLOOKUP($B$25:$B$1048,高压数据库!$B:$CG,48,FALSE),0)</f>
        <v>0</v>
      </c>
      <c r="AX81" s="964">
        <f>IFERROR(VLOOKUP($B$25:$B$1048,高压数据库!$B:$CG,49,FALSE),0)</f>
        <v>0</v>
      </c>
      <c r="AY81" s="964">
        <f>IFERROR(VLOOKUP($B$25:$B$1048,高压数据库!$B:$CG,50,FALSE),0)</f>
        <v>0</v>
      </c>
      <c r="AZ81" s="964">
        <f>IFERROR(VLOOKUP($B$25:$B$1048,高压数据库!$B:$CG,51,FALSE),0)</f>
        <v>0</v>
      </c>
      <c r="BA81" s="964">
        <f>IFERROR(VLOOKUP($B$25:$B$1048,高压数据库!$B:$CG,52,FALSE),0)</f>
        <v>0</v>
      </c>
      <c r="BB81" s="964">
        <f>IFERROR(VLOOKUP($B$25:$B$1048,高压数据库!$B:$CG,53,FALSE),0)</f>
        <v>0</v>
      </c>
      <c r="BC81" s="964">
        <f>IFERROR(VLOOKUP($B$25:$B$1048,高压数据库!$B:$CG,54,FALSE),0)</f>
        <v>0</v>
      </c>
      <c r="BD81" s="964">
        <f>IFERROR(VLOOKUP($B$25:$B$1048,高压数据库!$B:$CG,55,FALSE),0)</f>
        <v>0</v>
      </c>
      <c r="BE81" s="964">
        <f>IFERROR(VLOOKUP($B$25:$B$1048,高压数据库!$B:$CG,56,FALSE),0)</f>
        <v>0</v>
      </c>
      <c r="BF81" s="964">
        <f>IFERROR(VLOOKUP($B$25:$B$1048,高压数据库!$B:$CG,57,FALSE),0)</f>
        <v>0</v>
      </c>
      <c r="BG81" s="964"/>
      <c r="BH81" s="964"/>
      <c r="BI81" s="964"/>
      <c r="BJ81" s="964"/>
      <c r="BK81" s="964"/>
      <c r="BL81" s="964"/>
      <c r="BM81" s="964">
        <f>IFERROR(VLOOKUP($B$25:$B$1048,高压数据库!$B:$CG,58,FALSE),0)</f>
        <v>0</v>
      </c>
      <c r="BN81" s="964">
        <f>IFERROR(VLOOKUP($B$25:$B$1048,高压数据库!$B:$CG,59,FALSE),0)</f>
        <v>0</v>
      </c>
      <c r="BO81" s="964">
        <f>IFERROR(VLOOKUP($B$25:$B$1048,高压数据库!$B:$CG,60,FALSE),0)</f>
        <v>0</v>
      </c>
      <c r="BP81" s="964">
        <f>IFERROR(VLOOKUP($B$25:$B$1048,高压数据库!$B:$CG,61,FALSE),0)</f>
        <v>0</v>
      </c>
      <c r="BQ81" s="964">
        <f>IFERROR(VLOOKUP($B$25:$B$1048,高压数据库!$B:$CG,62,FALSE),0)</f>
        <v>0</v>
      </c>
      <c r="BR81" s="964">
        <f>IFERROR(VLOOKUP($B$25:$B$1048,高压数据库!$B:$CG,63,FALSE),0)</f>
        <v>2</v>
      </c>
      <c r="BS81" s="964">
        <f>IFERROR(VLOOKUP($B$25:$B$1048,高压数据库!$B:$CG,64,FALSE),0)</f>
        <v>2</v>
      </c>
      <c r="BT81" s="964">
        <f>IFERROR(VLOOKUP($B$25:$B$1048,高压数据库!$B:$CG,65,FALSE),0)</f>
        <v>1</v>
      </c>
      <c r="BU81" s="964">
        <f>IFERROR(VLOOKUP($B$25:$B$1048,高压数据库!$B:$CG,66,FALSE),0)</f>
        <v>1</v>
      </c>
      <c r="BV81" s="964">
        <f>IFERROR(VLOOKUP($B$25:$B$1048,高压数据库!$B:$CG,67,FALSE),0)</f>
        <v>0</v>
      </c>
      <c r="BW81" s="964">
        <f>IFERROR(VLOOKUP($B$25:$B$1048,高压数据库!$B:$CG,68,FALSE),0)</f>
        <v>0</v>
      </c>
      <c r="BX81" s="964">
        <f>IFERROR(VLOOKUP($B$25:$B$1048,高压数据库!$B:$CG,69,FALSE),0)</f>
        <v>0</v>
      </c>
      <c r="BY81" s="964">
        <f>IFERROR(VLOOKUP($B$25:$B$1048,高压数据库!$B:$CG,70,FALSE),0)</f>
        <v>0</v>
      </c>
      <c r="BZ81" s="964">
        <f>IFERROR(VLOOKUP($B$25:$B$1048,高压数据库!$B:$CG,71,FALSE),0)</f>
        <v>0</v>
      </c>
      <c r="CA81" s="964">
        <f>IFERROR(VLOOKUP($B$25:$B$1048,高压数据库!$B:$CG,72,FALSE),0)</f>
        <v>0</v>
      </c>
      <c r="CB81" s="964">
        <f>IFERROR(VLOOKUP($B$25:$B$1048,高压数据库!$B:$CG,73,FALSE),0)</f>
        <v>0</v>
      </c>
      <c r="CC81" s="964">
        <f>IFERROR(VLOOKUP($B$25:$B$1048,高压数据库!$B:$CG,74,FALSE),0)</f>
        <v>0</v>
      </c>
      <c r="CD81" s="964">
        <f>IFERROR(VLOOKUP($B$25:$B$1048,高压数据库!$B:$CG,75,FALSE),0)</f>
        <v>1</v>
      </c>
      <c r="CE81" s="964">
        <f>IFERROR(VLOOKUP($B$25:$B$1048,高压数据库!$B:$CG,76,FALSE),0)</f>
        <v>1</v>
      </c>
      <c r="CF81" s="964">
        <f>IFERROR(VLOOKUP($B$25:$B$1048,高压数据库!$B:$CG,77,FALSE),0)</f>
        <v>0</v>
      </c>
      <c r="CG81" s="964">
        <f>IFERROR(VLOOKUP($B$25:$B$1048,高压数据库!$B:$CG,78,FALSE),0)</f>
        <v>0</v>
      </c>
      <c r="CH81" s="964">
        <f>IFERROR(VLOOKUP($B$25:$B$1048,高压数据库!$B:$CG,79,FALSE),0)</f>
        <v>0</v>
      </c>
      <c r="CI81" s="964">
        <f>IFERROR(VLOOKUP($B$25:$B$1048,高压数据库!$B:$CG,80,FALSE),0)</f>
        <v>0</v>
      </c>
      <c r="CJ81" s="964">
        <f>IFERROR(VLOOKUP($B$25:$B$1048,高压数据库!$B:$CG,81,FALSE),0)</f>
        <v>0</v>
      </c>
      <c r="CK81" s="964">
        <f>IFERROR(VLOOKUP($B$25:$B$1048,高压数据库!$B:$CG,82,FALSE),0)</f>
        <v>0</v>
      </c>
      <c r="CL81" s="964">
        <f>IFERROR(VLOOKUP($B$25:$B$1048,高压数据库!$B:$CG,83,FALSE),0)</f>
        <v>0</v>
      </c>
      <c r="CM81" s="964"/>
      <c r="CN81" s="964"/>
      <c r="CO81" s="964"/>
      <c r="CP81" s="964"/>
      <c r="CQ81" s="964"/>
      <c r="CR81" s="964"/>
      <c r="CS81" s="964">
        <f>IFERROR(VLOOKUP($B$25:$B$1048,高压数据库!$B:$CG,84,FALSE),0)</f>
        <v>0</v>
      </c>
    </row>
    <row r="82" customHeight="1" spans="1:97">
      <c r="A82" s="981"/>
      <c r="B82" s="979"/>
      <c r="C82" s="964"/>
      <c r="D82" s="964"/>
      <c r="E82" s="977"/>
      <c r="F82" s="977"/>
      <c r="G82" s="977"/>
      <c r="H82" s="972"/>
      <c r="I82" s="964"/>
      <c r="J82" s="973">
        <v>49.55</v>
      </c>
      <c r="K82" s="974"/>
      <c r="L82" s="964"/>
      <c r="M82" s="964"/>
      <c r="N82" s="964"/>
      <c r="O82" s="964"/>
      <c r="P82" s="964"/>
      <c r="Q82" s="964"/>
      <c r="R82" s="964"/>
      <c r="S82" s="964"/>
      <c r="T82" s="964"/>
      <c r="U82" s="964"/>
      <c r="V82" s="964"/>
      <c r="W82" s="964"/>
      <c r="X82" s="964"/>
      <c r="Y82" s="964"/>
      <c r="Z82" s="964"/>
      <c r="AA82" s="964"/>
      <c r="AB82" s="964"/>
      <c r="AC82" s="964"/>
      <c r="AD82" s="964"/>
      <c r="AE82" s="964"/>
      <c r="AF82" s="964"/>
      <c r="AG82" s="964"/>
      <c r="AH82" s="964"/>
      <c r="AI82" s="964"/>
      <c r="AJ82" s="964"/>
      <c r="AK82" s="964"/>
      <c r="AL82" s="964"/>
      <c r="AM82" s="964"/>
      <c r="AN82" s="964"/>
      <c r="AO82" s="964"/>
      <c r="AP82" s="964"/>
      <c r="AQ82" s="964"/>
      <c r="AR82" s="964"/>
      <c r="AS82" s="964"/>
      <c r="AT82" s="964"/>
      <c r="AU82" s="964"/>
      <c r="AV82" s="964"/>
      <c r="AW82" s="964"/>
      <c r="AX82" s="964"/>
      <c r="AY82" s="964"/>
      <c r="AZ82" s="964"/>
      <c r="BA82" s="964"/>
      <c r="BB82" s="964"/>
      <c r="BC82" s="964"/>
      <c r="BD82" s="964"/>
      <c r="BE82" s="964"/>
      <c r="BF82" s="964"/>
      <c r="BG82" s="964"/>
      <c r="BH82" s="964"/>
      <c r="BI82" s="964"/>
      <c r="BJ82" s="964"/>
      <c r="BK82" s="964"/>
      <c r="BL82" s="964"/>
      <c r="BM82" s="964"/>
      <c r="BN82" s="964"/>
      <c r="BO82" s="964"/>
      <c r="BP82" s="964"/>
      <c r="BQ82" s="964"/>
      <c r="BR82" s="964"/>
      <c r="BS82" s="964"/>
      <c r="BT82" s="964"/>
      <c r="BU82" s="964"/>
      <c r="BV82" s="964"/>
      <c r="BW82" s="964"/>
      <c r="BX82" s="964"/>
      <c r="BY82" s="964"/>
      <c r="BZ82" s="964"/>
      <c r="CA82" s="964"/>
      <c r="CB82" s="964"/>
      <c r="CC82" s="964"/>
      <c r="CD82" s="964"/>
      <c r="CE82" s="964"/>
      <c r="CF82" s="964"/>
      <c r="CG82" s="964"/>
      <c r="CH82" s="964"/>
      <c r="CI82" s="964"/>
      <c r="CJ82" s="964"/>
      <c r="CK82" s="964"/>
      <c r="CL82" s="964"/>
      <c r="CM82" s="964"/>
      <c r="CN82" s="964"/>
      <c r="CO82" s="964"/>
      <c r="CP82" s="964"/>
      <c r="CQ82" s="964"/>
      <c r="CR82" s="964"/>
      <c r="CS82" s="964"/>
    </row>
    <row r="83" customHeight="1" spans="1:97">
      <c r="A83" s="978" t="s">
        <v>296</v>
      </c>
      <c r="B83" s="979" t="s">
        <v>155</v>
      </c>
      <c r="C83" s="964" t="str">
        <f>IFERROR(VLOOKUP($B:$B,高压数据库!$B:$C,2,FALSE),0)</f>
        <v>双回直线杆</v>
      </c>
      <c r="D83" s="964">
        <f>IFERROR(VLOOKUP($B:$B,高压数据库!$B:$D,3,FALSE),0)</f>
        <v>15</v>
      </c>
      <c r="E83" s="971" t="s">
        <v>120</v>
      </c>
      <c r="F83" s="971" t="s">
        <v>266</v>
      </c>
      <c r="G83" s="971" t="s">
        <v>267</v>
      </c>
      <c r="H83" s="972" t="s">
        <v>268</v>
      </c>
      <c r="I83" s="964">
        <f>IFERROR(VLOOKUP($B:$B,高压数据库!$B:$I,8,FALSE),0)</f>
        <v>2.3</v>
      </c>
      <c r="J83" s="980"/>
      <c r="K83" s="974"/>
      <c r="L83" s="964">
        <f>IFERROR(VLOOKUP($B$25:$B$1048,高压数据库!$B:$CG,11,FALSE),0)</f>
        <v>0</v>
      </c>
      <c r="M83" s="964">
        <f>IFERROR(VLOOKUP($B$25:$B$1048,高压数据库!$B:$CG,12,FALSE),0)</f>
        <v>0</v>
      </c>
      <c r="N83" s="964">
        <f>IFERROR(VLOOKUP($B$25:$B$1048,高压数据库!$B:$CG,13,FALSE),0)</f>
        <v>0</v>
      </c>
      <c r="O83" s="964">
        <f>IFERROR(VLOOKUP($B$25:$B$1048,高压数据库!$B:$CG,14,FALSE),0)</f>
        <v>0</v>
      </c>
      <c r="P83" s="964">
        <f>IFERROR(VLOOKUP($B$25:$B$1048,高压数据库!$B:$CG,15,FALSE),0)</f>
        <v>0</v>
      </c>
      <c r="Q83" s="964">
        <f>IFERROR(VLOOKUP($B$25:$B$1048,高压数据库!$B:$CG,16,FALSE),0)</f>
        <v>0</v>
      </c>
      <c r="R83" s="964">
        <f>IFERROR(VLOOKUP($B$25:$B$1048,高压数据库!$B:$CG,17,FALSE),0)</f>
        <v>0</v>
      </c>
      <c r="S83" s="964">
        <f>IFERROR(VLOOKUP($B$25:$B$1048,高压数据库!$B:$CG,18,FALSE),0)</f>
        <v>0</v>
      </c>
      <c r="T83" s="964">
        <f>IFERROR(VLOOKUP($B$25:$B$1048,高压数据库!$B:$CG,19,FALSE),0)</f>
        <v>0</v>
      </c>
      <c r="U83" s="964">
        <f>IFERROR(VLOOKUP($B$25:$B$1048,高压数据库!$B:$CG,20,FALSE),0)</f>
        <v>0</v>
      </c>
      <c r="V83" s="964">
        <f>IFERROR(VLOOKUP($B$25:$B$1048,高压数据库!$B:$CG,21,FALSE),0)</f>
        <v>6</v>
      </c>
      <c r="W83" s="964">
        <f>IFERROR(VLOOKUP($B$25:$B$1048,高压数据库!$B:$CG,22,FALSE),0)</f>
        <v>0</v>
      </c>
      <c r="X83" s="964">
        <f>IFERROR(VLOOKUP($B$25:$B$1048,高压数据库!$B:$CG,23,FALSE),0)</f>
        <v>0</v>
      </c>
      <c r="Y83" s="964">
        <f>IFERROR(VLOOKUP($B$25:$B$1048,高压数据库!$B:$CG,24,FALSE),0)</f>
        <v>0</v>
      </c>
      <c r="Z83" s="964">
        <f>IFERROR(VLOOKUP($B$25:$B$1048,高压数据库!$B:$CG,25,FALSE),0)</f>
        <v>0</v>
      </c>
      <c r="AA83" s="964">
        <f>IFERROR(VLOOKUP($B$25:$B$1048,高压数据库!$B:$CG,26,FALSE),0)</f>
        <v>0</v>
      </c>
      <c r="AB83" s="964">
        <f>IFERROR(VLOOKUP($B$25:$B$1048,高压数据库!$B:$CG,27,FALSE),0)</f>
        <v>0</v>
      </c>
      <c r="AC83" s="964">
        <f>IFERROR(VLOOKUP($B$25:$B$1048,高压数据库!$B:$CG,28,FALSE),0)</f>
        <v>0</v>
      </c>
      <c r="AD83" s="964">
        <f>IFERROR(VLOOKUP($B$25:$B$1048,高压数据库!$B:$CG,29,FALSE),0)</f>
        <v>0</v>
      </c>
      <c r="AE83" s="964">
        <f>IFERROR(VLOOKUP($B$25:$B$1048,高压数据库!$B:$CG,30,FALSE),0)</f>
        <v>0</v>
      </c>
      <c r="AF83" s="964">
        <f>IFERROR(VLOOKUP($B$25:$B$1048,高压数据库!$B:$CG,31,FALSE),0)</f>
        <v>1</v>
      </c>
      <c r="AG83" s="964">
        <f>IFERROR(VLOOKUP($B$25:$B$1048,高压数据库!$B:$CG,32,FALSE),0)</f>
        <v>0</v>
      </c>
      <c r="AH83" s="964">
        <f>IFERROR(VLOOKUP($B$25:$B$1048,高压数据库!$B:$CG,33,FALSE),0)</f>
        <v>0</v>
      </c>
      <c r="AI83" s="964">
        <f>IFERROR(VLOOKUP($B$25:$B$1048,高压数据库!$B:$CG,34,FALSE),0)</f>
        <v>0</v>
      </c>
      <c r="AJ83" s="964">
        <f>IFERROR(VLOOKUP($B$25:$B$1048,高压数据库!$B:$CG,35,FALSE),0)</f>
        <v>1</v>
      </c>
      <c r="AK83" s="964">
        <f>IFERROR(VLOOKUP($B$25:$B$1048,高压数据库!$B:$CG,36,FALSE),0)</f>
        <v>0</v>
      </c>
      <c r="AL83" s="964">
        <f>IFERROR(VLOOKUP($B$25:$B$1048,高压数据库!$B:$CG,37,FALSE),0)</f>
        <v>0</v>
      </c>
      <c r="AM83" s="964">
        <f>IFERROR(VLOOKUP($B$25:$B$1048,高压数据库!$B:$CG,38,FALSE),0)</f>
        <v>0</v>
      </c>
      <c r="AN83" s="964">
        <f>IFERROR(VLOOKUP($B$25:$B$1048,高压数据库!$B:$CG,39,FALSE),0)</f>
        <v>0</v>
      </c>
      <c r="AO83" s="964">
        <f>IFERROR(VLOOKUP($B$25:$B$1048,高压数据库!$B:$CG,40,FALSE),0)</f>
        <v>0</v>
      </c>
      <c r="AP83" s="964">
        <f>IFERROR(VLOOKUP($B$25:$B$1048,高压数据库!$B:$CG,41,FALSE),0)</f>
        <v>0</v>
      </c>
      <c r="AQ83" s="964">
        <f>IFERROR(VLOOKUP($B$25:$B$1048,高压数据库!$B:$CG,42,FALSE),0)</f>
        <v>0</v>
      </c>
      <c r="AR83" s="964">
        <f>IFERROR(VLOOKUP($B$25:$B$1048,高压数据库!$B:$CG,43,FALSE),0)</f>
        <v>0</v>
      </c>
      <c r="AS83" s="964">
        <f>IFERROR(VLOOKUP($B$25:$B$1048,高压数据库!$B:$CG,44,FALSE),0)</f>
        <v>0</v>
      </c>
      <c r="AT83" s="964">
        <f>IFERROR(VLOOKUP($B$25:$B$1048,高压数据库!$B:$CG,45,FALSE),0)</f>
        <v>0</v>
      </c>
      <c r="AU83" s="964">
        <f>IFERROR(VLOOKUP($B$25:$B$1048,高压数据库!$B:$CG,46,FALSE),0)</f>
        <v>0</v>
      </c>
      <c r="AV83" s="964">
        <f>IFERROR(VLOOKUP($B$25:$B$1048,高压数据库!$B:$CG,47,FALSE),0)</f>
        <v>0</v>
      </c>
      <c r="AW83" s="964">
        <f>IFERROR(VLOOKUP($B$25:$B$1048,高压数据库!$B:$CG,48,FALSE),0)</f>
        <v>0</v>
      </c>
      <c r="AX83" s="964">
        <f>IFERROR(VLOOKUP($B$25:$B$1048,高压数据库!$B:$CG,49,FALSE),0)</f>
        <v>0</v>
      </c>
      <c r="AY83" s="964">
        <f>IFERROR(VLOOKUP($B$25:$B$1048,高压数据库!$B:$CG,50,FALSE),0)</f>
        <v>0</v>
      </c>
      <c r="AZ83" s="964">
        <f>IFERROR(VLOOKUP($B$25:$B$1048,高压数据库!$B:$CG,51,FALSE),0)</f>
        <v>0</v>
      </c>
      <c r="BA83" s="964">
        <f>IFERROR(VLOOKUP($B$25:$B$1048,高压数据库!$B:$CG,52,FALSE),0)</f>
        <v>0</v>
      </c>
      <c r="BB83" s="964">
        <f>IFERROR(VLOOKUP($B$25:$B$1048,高压数据库!$B:$CG,53,FALSE),0)</f>
        <v>0</v>
      </c>
      <c r="BC83" s="964">
        <f>IFERROR(VLOOKUP($B$25:$B$1048,高压数据库!$B:$CG,54,FALSE),0)</f>
        <v>0</v>
      </c>
      <c r="BD83" s="964">
        <f>IFERROR(VLOOKUP($B$25:$B$1048,高压数据库!$B:$CG,55,FALSE),0)</f>
        <v>0</v>
      </c>
      <c r="BE83" s="964">
        <f>IFERROR(VLOOKUP($B$25:$B$1048,高压数据库!$B:$CG,56,FALSE),0)</f>
        <v>0</v>
      </c>
      <c r="BF83" s="964">
        <f>IFERROR(VLOOKUP($B$25:$B$1048,高压数据库!$B:$CG,57,FALSE),0)</f>
        <v>0</v>
      </c>
      <c r="BG83" s="964"/>
      <c r="BH83" s="964"/>
      <c r="BI83" s="964"/>
      <c r="BJ83" s="964"/>
      <c r="BK83" s="964"/>
      <c r="BL83" s="964"/>
      <c r="BM83" s="964">
        <f>IFERROR(VLOOKUP($B$25:$B$1048,高压数据库!$B:$CG,58,FALSE),0)</f>
        <v>0</v>
      </c>
      <c r="BN83" s="964">
        <f>IFERROR(VLOOKUP($B$25:$B$1048,高压数据库!$B:$CG,59,FALSE),0)</f>
        <v>0</v>
      </c>
      <c r="BO83" s="964">
        <f>IFERROR(VLOOKUP($B$25:$B$1048,高压数据库!$B:$CG,60,FALSE),0)</f>
        <v>0</v>
      </c>
      <c r="BP83" s="964">
        <f>IFERROR(VLOOKUP($B$25:$B$1048,高压数据库!$B:$CG,61,FALSE),0)</f>
        <v>0</v>
      </c>
      <c r="BQ83" s="964">
        <f>IFERROR(VLOOKUP($B$25:$B$1048,高压数据库!$B:$CG,62,FALSE),0)</f>
        <v>0</v>
      </c>
      <c r="BR83" s="964">
        <f>IFERROR(VLOOKUP($B$25:$B$1048,高压数据库!$B:$CG,63,FALSE),0)</f>
        <v>2</v>
      </c>
      <c r="BS83" s="964">
        <f>IFERROR(VLOOKUP($B$25:$B$1048,高压数据库!$B:$CG,64,FALSE),0)</f>
        <v>2</v>
      </c>
      <c r="BT83" s="964">
        <f>IFERROR(VLOOKUP($B$25:$B$1048,高压数据库!$B:$CG,65,FALSE),0)</f>
        <v>1</v>
      </c>
      <c r="BU83" s="964">
        <f>IFERROR(VLOOKUP($B$25:$B$1048,高压数据库!$B:$CG,66,FALSE),0)</f>
        <v>1</v>
      </c>
      <c r="BV83" s="964">
        <f>IFERROR(VLOOKUP($B$25:$B$1048,高压数据库!$B:$CG,67,FALSE),0)</f>
        <v>0</v>
      </c>
      <c r="BW83" s="964">
        <f>IFERROR(VLOOKUP($B$25:$B$1048,高压数据库!$B:$CG,68,FALSE),0)</f>
        <v>0</v>
      </c>
      <c r="BX83" s="964">
        <f>IFERROR(VLOOKUP($B$25:$B$1048,高压数据库!$B:$CG,69,FALSE),0)</f>
        <v>0</v>
      </c>
      <c r="BY83" s="964">
        <f>IFERROR(VLOOKUP($B$25:$B$1048,高压数据库!$B:$CG,70,FALSE),0)</f>
        <v>0</v>
      </c>
      <c r="BZ83" s="964">
        <f>IFERROR(VLOOKUP($B$25:$B$1048,高压数据库!$B:$CG,71,FALSE),0)</f>
        <v>0</v>
      </c>
      <c r="CA83" s="964">
        <f>IFERROR(VLOOKUP($B$25:$B$1048,高压数据库!$B:$CG,72,FALSE),0)</f>
        <v>0</v>
      </c>
      <c r="CB83" s="964">
        <f>IFERROR(VLOOKUP($B$25:$B$1048,高压数据库!$B:$CG,73,FALSE),0)</f>
        <v>0</v>
      </c>
      <c r="CC83" s="964">
        <f>IFERROR(VLOOKUP($B$25:$B$1048,高压数据库!$B:$CG,74,FALSE),0)</f>
        <v>0</v>
      </c>
      <c r="CD83" s="964">
        <f>IFERROR(VLOOKUP($B$25:$B$1048,高压数据库!$B:$CG,75,FALSE),0)</f>
        <v>1</v>
      </c>
      <c r="CE83" s="964">
        <f>IFERROR(VLOOKUP($B$25:$B$1048,高压数据库!$B:$CG,76,FALSE),0)</f>
        <v>1</v>
      </c>
      <c r="CF83" s="964">
        <f>IFERROR(VLOOKUP($B$25:$B$1048,高压数据库!$B:$CG,77,FALSE),0)</f>
        <v>0</v>
      </c>
      <c r="CG83" s="964">
        <f>IFERROR(VLOOKUP($B$25:$B$1048,高压数据库!$B:$CG,78,FALSE),0)</f>
        <v>0</v>
      </c>
      <c r="CH83" s="964">
        <f>IFERROR(VLOOKUP($B$25:$B$1048,高压数据库!$B:$CG,79,FALSE),0)</f>
        <v>0</v>
      </c>
      <c r="CI83" s="964">
        <f>IFERROR(VLOOKUP($B$25:$B$1048,高压数据库!$B:$CG,80,FALSE),0)</f>
        <v>0</v>
      </c>
      <c r="CJ83" s="964">
        <f>IFERROR(VLOOKUP($B$25:$B$1048,高压数据库!$B:$CG,81,FALSE),0)</f>
        <v>0</v>
      </c>
      <c r="CK83" s="964">
        <f>IFERROR(VLOOKUP($B$25:$B$1048,高压数据库!$B:$CG,82,FALSE),0)</f>
        <v>0</v>
      </c>
      <c r="CL83" s="964">
        <f>IFERROR(VLOOKUP($B$25:$B$1048,高压数据库!$B:$CG,83,FALSE),0)</f>
        <v>0</v>
      </c>
      <c r="CM83" s="964"/>
      <c r="CN83" s="964"/>
      <c r="CO83" s="964"/>
      <c r="CP83" s="964"/>
      <c r="CQ83" s="964"/>
      <c r="CR83" s="964"/>
      <c r="CS83" s="964">
        <f>IFERROR(VLOOKUP($B$25:$B$1048,高压数据库!$B:$CG,84,FALSE),0)</f>
        <v>0</v>
      </c>
    </row>
    <row r="84" customHeight="1" spans="1:97">
      <c r="A84" s="981"/>
      <c r="B84" s="979"/>
      <c r="C84" s="964"/>
      <c r="D84" s="964"/>
      <c r="E84" s="977"/>
      <c r="F84" s="977"/>
      <c r="G84" s="977"/>
      <c r="H84" s="972"/>
      <c r="I84" s="964"/>
      <c r="J84" s="973">
        <v>49.55</v>
      </c>
      <c r="K84" s="974"/>
      <c r="L84" s="964"/>
      <c r="M84" s="964"/>
      <c r="N84" s="964"/>
      <c r="O84" s="964"/>
      <c r="P84" s="964"/>
      <c r="Q84" s="964"/>
      <c r="R84" s="964"/>
      <c r="S84" s="964"/>
      <c r="T84" s="964"/>
      <c r="U84" s="964"/>
      <c r="V84" s="964"/>
      <c r="W84" s="964"/>
      <c r="X84" s="964"/>
      <c r="Y84" s="964"/>
      <c r="Z84" s="964"/>
      <c r="AA84" s="964"/>
      <c r="AB84" s="964"/>
      <c r="AC84" s="964"/>
      <c r="AD84" s="964"/>
      <c r="AE84" s="964"/>
      <c r="AF84" s="964"/>
      <c r="AG84" s="964"/>
      <c r="AH84" s="964"/>
      <c r="AI84" s="964"/>
      <c r="AJ84" s="964"/>
      <c r="AK84" s="964"/>
      <c r="AL84" s="964"/>
      <c r="AM84" s="964"/>
      <c r="AN84" s="964"/>
      <c r="AO84" s="964"/>
      <c r="AP84" s="964"/>
      <c r="AQ84" s="964"/>
      <c r="AR84" s="964"/>
      <c r="AS84" s="964"/>
      <c r="AT84" s="964"/>
      <c r="AU84" s="964"/>
      <c r="AV84" s="964"/>
      <c r="AW84" s="964"/>
      <c r="AX84" s="964"/>
      <c r="AY84" s="964"/>
      <c r="AZ84" s="964"/>
      <c r="BA84" s="964"/>
      <c r="BB84" s="964"/>
      <c r="BC84" s="964"/>
      <c r="BD84" s="964"/>
      <c r="BE84" s="964"/>
      <c r="BF84" s="964"/>
      <c r="BG84" s="964"/>
      <c r="BH84" s="964"/>
      <c r="BI84" s="964"/>
      <c r="BJ84" s="964"/>
      <c r="BK84" s="964"/>
      <c r="BL84" s="964"/>
      <c r="BM84" s="964"/>
      <c r="BN84" s="964"/>
      <c r="BO84" s="964"/>
      <c r="BP84" s="964"/>
      <c r="BQ84" s="964"/>
      <c r="BR84" s="964"/>
      <c r="BS84" s="964"/>
      <c r="BT84" s="964"/>
      <c r="BU84" s="964"/>
      <c r="BV84" s="964"/>
      <c r="BW84" s="964"/>
      <c r="BX84" s="964"/>
      <c r="BY84" s="964"/>
      <c r="BZ84" s="964"/>
      <c r="CA84" s="964"/>
      <c r="CB84" s="964"/>
      <c r="CC84" s="964"/>
      <c r="CD84" s="964"/>
      <c r="CE84" s="964"/>
      <c r="CF84" s="964"/>
      <c r="CG84" s="964"/>
      <c r="CH84" s="964"/>
      <c r="CI84" s="964"/>
      <c r="CJ84" s="964"/>
      <c r="CK84" s="964"/>
      <c r="CL84" s="964"/>
      <c r="CM84" s="964"/>
      <c r="CN84" s="964"/>
      <c r="CO84" s="964"/>
      <c r="CP84" s="964"/>
      <c r="CQ84" s="964"/>
      <c r="CR84" s="964"/>
      <c r="CS84" s="964"/>
    </row>
    <row r="85" customHeight="1" spans="1:97">
      <c r="A85" s="978" t="s">
        <v>297</v>
      </c>
      <c r="B85" s="979" t="s">
        <v>155</v>
      </c>
      <c r="C85" s="964" t="str">
        <f>IFERROR(VLOOKUP($B:$B,高压数据库!$B:$C,2,FALSE),0)</f>
        <v>双回直线杆</v>
      </c>
      <c r="D85" s="964">
        <f>IFERROR(VLOOKUP($B:$B,高压数据库!$B:$D,3,FALSE),0)</f>
        <v>15</v>
      </c>
      <c r="E85" s="971" t="s">
        <v>120</v>
      </c>
      <c r="F85" s="971" t="s">
        <v>266</v>
      </c>
      <c r="G85" s="971" t="s">
        <v>267</v>
      </c>
      <c r="H85" s="972" t="s">
        <v>268</v>
      </c>
      <c r="I85" s="964">
        <f>IFERROR(VLOOKUP($B:$B,高压数据库!$B:$I,8,FALSE),0)</f>
        <v>2.3</v>
      </c>
      <c r="J85" s="980"/>
      <c r="K85" s="974"/>
      <c r="L85" s="964">
        <f>IFERROR(VLOOKUP($B$25:$B$1048,高压数据库!$B:$CG,11,FALSE),0)</f>
        <v>0</v>
      </c>
      <c r="M85" s="964">
        <f>IFERROR(VLOOKUP($B$25:$B$1048,高压数据库!$B:$CG,12,FALSE),0)</f>
        <v>0</v>
      </c>
      <c r="N85" s="964">
        <f>IFERROR(VLOOKUP($B$25:$B$1048,高压数据库!$B:$CG,13,FALSE),0)</f>
        <v>0</v>
      </c>
      <c r="O85" s="964">
        <f>IFERROR(VLOOKUP($B$25:$B$1048,高压数据库!$B:$CG,14,FALSE),0)</f>
        <v>0</v>
      </c>
      <c r="P85" s="964">
        <f>IFERROR(VLOOKUP($B$25:$B$1048,高压数据库!$B:$CG,15,FALSE),0)</f>
        <v>0</v>
      </c>
      <c r="Q85" s="964">
        <f>IFERROR(VLOOKUP($B$25:$B$1048,高压数据库!$B:$CG,16,FALSE),0)</f>
        <v>0</v>
      </c>
      <c r="R85" s="964">
        <f>IFERROR(VLOOKUP($B$25:$B$1048,高压数据库!$B:$CG,17,FALSE),0)</f>
        <v>0</v>
      </c>
      <c r="S85" s="964">
        <f>IFERROR(VLOOKUP($B$25:$B$1048,高压数据库!$B:$CG,18,FALSE),0)</f>
        <v>0</v>
      </c>
      <c r="T85" s="964">
        <f>IFERROR(VLOOKUP($B$25:$B$1048,高压数据库!$B:$CG,19,FALSE),0)</f>
        <v>0</v>
      </c>
      <c r="U85" s="964">
        <f>IFERROR(VLOOKUP($B$25:$B$1048,高压数据库!$B:$CG,20,FALSE),0)</f>
        <v>0</v>
      </c>
      <c r="V85" s="964">
        <f>IFERROR(VLOOKUP($B$25:$B$1048,高压数据库!$B:$CG,21,FALSE),0)</f>
        <v>6</v>
      </c>
      <c r="W85" s="964">
        <f>IFERROR(VLOOKUP($B$25:$B$1048,高压数据库!$B:$CG,22,FALSE),0)</f>
        <v>0</v>
      </c>
      <c r="X85" s="964">
        <f>IFERROR(VLOOKUP($B$25:$B$1048,高压数据库!$B:$CG,23,FALSE),0)</f>
        <v>0</v>
      </c>
      <c r="Y85" s="964">
        <f>IFERROR(VLOOKUP($B$25:$B$1048,高压数据库!$B:$CG,24,FALSE),0)</f>
        <v>0</v>
      </c>
      <c r="Z85" s="964">
        <f>IFERROR(VLOOKUP($B$25:$B$1048,高压数据库!$B:$CG,25,FALSE),0)</f>
        <v>0</v>
      </c>
      <c r="AA85" s="964">
        <f>IFERROR(VLOOKUP($B$25:$B$1048,高压数据库!$B:$CG,26,FALSE),0)</f>
        <v>0</v>
      </c>
      <c r="AB85" s="964">
        <f>IFERROR(VLOOKUP($B$25:$B$1048,高压数据库!$B:$CG,27,FALSE),0)</f>
        <v>0</v>
      </c>
      <c r="AC85" s="964">
        <f>IFERROR(VLOOKUP($B$25:$B$1048,高压数据库!$B:$CG,28,FALSE),0)</f>
        <v>0</v>
      </c>
      <c r="AD85" s="964">
        <f>IFERROR(VLOOKUP($B$25:$B$1048,高压数据库!$B:$CG,29,FALSE),0)</f>
        <v>0</v>
      </c>
      <c r="AE85" s="964">
        <f>IFERROR(VLOOKUP($B$25:$B$1048,高压数据库!$B:$CG,30,FALSE),0)</f>
        <v>0</v>
      </c>
      <c r="AF85" s="964">
        <f>IFERROR(VLOOKUP($B$25:$B$1048,高压数据库!$B:$CG,31,FALSE),0)</f>
        <v>1</v>
      </c>
      <c r="AG85" s="964">
        <f>IFERROR(VLOOKUP($B$25:$B$1048,高压数据库!$B:$CG,32,FALSE),0)</f>
        <v>0</v>
      </c>
      <c r="AH85" s="964">
        <f>IFERROR(VLOOKUP($B$25:$B$1048,高压数据库!$B:$CG,33,FALSE),0)</f>
        <v>0</v>
      </c>
      <c r="AI85" s="964">
        <f>IFERROR(VLOOKUP($B$25:$B$1048,高压数据库!$B:$CG,34,FALSE),0)</f>
        <v>0</v>
      </c>
      <c r="AJ85" s="964">
        <f>IFERROR(VLOOKUP($B$25:$B$1048,高压数据库!$B:$CG,35,FALSE),0)</f>
        <v>1</v>
      </c>
      <c r="AK85" s="964">
        <f>IFERROR(VLOOKUP($B$25:$B$1048,高压数据库!$B:$CG,36,FALSE),0)</f>
        <v>0</v>
      </c>
      <c r="AL85" s="964">
        <f>IFERROR(VLOOKUP($B$25:$B$1048,高压数据库!$B:$CG,37,FALSE),0)</f>
        <v>0</v>
      </c>
      <c r="AM85" s="964">
        <f>IFERROR(VLOOKUP($B$25:$B$1048,高压数据库!$B:$CG,38,FALSE),0)</f>
        <v>0</v>
      </c>
      <c r="AN85" s="964">
        <f>IFERROR(VLOOKUP($B$25:$B$1048,高压数据库!$B:$CG,39,FALSE),0)</f>
        <v>0</v>
      </c>
      <c r="AO85" s="964">
        <f>IFERROR(VLOOKUP($B$25:$B$1048,高压数据库!$B:$CG,40,FALSE),0)</f>
        <v>0</v>
      </c>
      <c r="AP85" s="964">
        <f>IFERROR(VLOOKUP($B$25:$B$1048,高压数据库!$B:$CG,41,FALSE),0)</f>
        <v>0</v>
      </c>
      <c r="AQ85" s="964">
        <f>IFERROR(VLOOKUP($B$25:$B$1048,高压数据库!$B:$CG,42,FALSE),0)</f>
        <v>0</v>
      </c>
      <c r="AR85" s="964">
        <f>IFERROR(VLOOKUP($B$25:$B$1048,高压数据库!$B:$CG,43,FALSE),0)</f>
        <v>0</v>
      </c>
      <c r="AS85" s="964">
        <f>IFERROR(VLOOKUP($B$25:$B$1048,高压数据库!$B:$CG,44,FALSE),0)</f>
        <v>0</v>
      </c>
      <c r="AT85" s="964">
        <f>IFERROR(VLOOKUP($B$25:$B$1048,高压数据库!$B:$CG,45,FALSE),0)</f>
        <v>0</v>
      </c>
      <c r="AU85" s="964">
        <f>IFERROR(VLOOKUP($B$25:$B$1048,高压数据库!$B:$CG,46,FALSE),0)</f>
        <v>0</v>
      </c>
      <c r="AV85" s="964">
        <f>IFERROR(VLOOKUP($B$25:$B$1048,高压数据库!$B:$CG,47,FALSE),0)</f>
        <v>0</v>
      </c>
      <c r="AW85" s="964">
        <f>IFERROR(VLOOKUP($B$25:$B$1048,高压数据库!$B:$CG,48,FALSE),0)</f>
        <v>0</v>
      </c>
      <c r="AX85" s="964">
        <f>IFERROR(VLOOKUP($B$25:$B$1048,高压数据库!$B:$CG,49,FALSE),0)</f>
        <v>0</v>
      </c>
      <c r="AY85" s="964">
        <f>IFERROR(VLOOKUP($B$25:$B$1048,高压数据库!$B:$CG,50,FALSE),0)</f>
        <v>0</v>
      </c>
      <c r="AZ85" s="964">
        <f>IFERROR(VLOOKUP($B$25:$B$1048,高压数据库!$B:$CG,51,FALSE),0)</f>
        <v>0</v>
      </c>
      <c r="BA85" s="964">
        <f>IFERROR(VLOOKUP($B$25:$B$1048,高压数据库!$B:$CG,52,FALSE),0)</f>
        <v>0</v>
      </c>
      <c r="BB85" s="964">
        <f>IFERROR(VLOOKUP($B$25:$B$1048,高压数据库!$B:$CG,53,FALSE),0)</f>
        <v>0</v>
      </c>
      <c r="BC85" s="964">
        <f>IFERROR(VLOOKUP($B$25:$B$1048,高压数据库!$B:$CG,54,FALSE),0)</f>
        <v>0</v>
      </c>
      <c r="BD85" s="964">
        <f>IFERROR(VLOOKUP($B$25:$B$1048,高压数据库!$B:$CG,55,FALSE),0)</f>
        <v>0</v>
      </c>
      <c r="BE85" s="964">
        <f>IFERROR(VLOOKUP($B$25:$B$1048,高压数据库!$B:$CG,56,FALSE),0)</f>
        <v>0</v>
      </c>
      <c r="BF85" s="964">
        <f>IFERROR(VLOOKUP($B$25:$B$1048,高压数据库!$B:$CG,57,FALSE),0)</f>
        <v>0</v>
      </c>
      <c r="BG85" s="964"/>
      <c r="BH85" s="964"/>
      <c r="BI85" s="964"/>
      <c r="BJ85" s="964"/>
      <c r="BK85" s="964"/>
      <c r="BL85" s="964"/>
      <c r="BM85" s="964">
        <f>IFERROR(VLOOKUP($B$25:$B$1048,高压数据库!$B:$CG,58,FALSE),0)</f>
        <v>0</v>
      </c>
      <c r="BN85" s="964">
        <f>IFERROR(VLOOKUP($B$25:$B$1048,高压数据库!$B:$CG,59,FALSE),0)</f>
        <v>0</v>
      </c>
      <c r="BO85" s="964">
        <f>IFERROR(VLOOKUP($B$25:$B$1048,高压数据库!$B:$CG,60,FALSE),0)</f>
        <v>0</v>
      </c>
      <c r="BP85" s="964">
        <f>IFERROR(VLOOKUP($B$25:$B$1048,高压数据库!$B:$CG,61,FALSE),0)</f>
        <v>0</v>
      </c>
      <c r="BQ85" s="964">
        <f>IFERROR(VLOOKUP($B$25:$B$1048,高压数据库!$B:$CG,62,FALSE),0)</f>
        <v>0</v>
      </c>
      <c r="BR85" s="964">
        <f>IFERROR(VLOOKUP($B$25:$B$1048,高压数据库!$B:$CG,63,FALSE),0)</f>
        <v>2</v>
      </c>
      <c r="BS85" s="964">
        <f>IFERROR(VLOOKUP($B$25:$B$1048,高压数据库!$B:$CG,64,FALSE),0)</f>
        <v>2</v>
      </c>
      <c r="BT85" s="964">
        <f>IFERROR(VLOOKUP($B$25:$B$1048,高压数据库!$B:$CG,65,FALSE),0)</f>
        <v>1</v>
      </c>
      <c r="BU85" s="964">
        <f>IFERROR(VLOOKUP($B$25:$B$1048,高压数据库!$B:$CG,66,FALSE),0)</f>
        <v>1</v>
      </c>
      <c r="BV85" s="964">
        <f>IFERROR(VLOOKUP($B$25:$B$1048,高压数据库!$B:$CG,67,FALSE),0)</f>
        <v>0</v>
      </c>
      <c r="BW85" s="964">
        <f>IFERROR(VLOOKUP($B$25:$B$1048,高压数据库!$B:$CG,68,FALSE),0)</f>
        <v>0</v>
      </c>
      <c r="BX85" s="964">
        <f>IFERROR(VLOOKUP($B$25:$B$1048,高压数据库!$B:$CG,69,FALSE),0)</f>
        <v>0</v>
      </c>
      <c r="BY85" s="964">
        <f>IFERROR(VLOOKUP($B$25:$B$1048,高压数据库!$B:$CG,70,FALSE),0)</f>
        <v>0</v>
      </c>
      <c r="BZ85" s="964">
        <f>IFERROR(VLOOKUP($B$25:$B$1048,高压数据库!$B:$CG,71,FALSE),0)</f>
        <v>0</v>
      </c>
      <c r="CA85" s="964">
        <f>IFERROR(VLOOKUP($B$25:$B$1048,高压数据库!$B:$CG,72,FALSE),0)</f>
        <v>0</v>
      </c>
      <c r="CB85" s="964">
        <f>IFERROR(VLOOKUP($B$25:$B$1048,高压数据库!$B:$CG,73,FALSE),0)</f>
        <v>0</v>
      </c>
      <c r="CC85" s="964">
        <f>IFERROR(VLOOKUP($B$25:$B$1048,高压数据库!$B:$CG,74,FALSE),0)</f>
        <v>0</v>
      </c>
      <c r="CD85" s="964">
        <f>IFERROR(VLOOKUP($B$25:$B$1048,高压数据库!$B:$CG,75,FALSE),0)</f>
        <v>1</v>
      </c>
      <c r="CE85" s="964">
        <f>IFERROR(VLOOKUP($B$25:$B$1048,高压数据库!$B:$CG,76,FALSE),0)</f>
        <v>1</v>
      </c>
      <c r="CF85" s="964">
        <f>IFERROR(VLOOKUP($B$25:$B$1048,高压数据库!$B:$CG,77,FALSE),0)</f>
        <v>0</v>
      </c>
      <c r="CG85" s="964">
        <f>IFERROR(VLOOKUP($B$25:$B$1048,高压数据库!$B:$CG,78,FALSE),0)</f>
        <v>0</v>
      </c>
      <c r="CH85" s="964">
        <f>IFERROR(VLOOKUP($B$25:$B$1048,高压数据库!$B:$CG,79,FALSE),0)</f>
        <v>0</v>
      </c>
      <c r="CI85" s="964">
        <f>IFERROR(VLOOKUP($B$25:$B$1048,高压数据库!$B:$CG,80,FALSE),0)</f>
        <v>0</v>
      </c>
      <c r="CJ85" s="964">
        <f>IFERROR(VLOOKUP($B$25:$B$1048,高压数据库!$B:$CG,81,FALSE),0)</f>
        <v>0</v>
      </c>
      <c r="CK85" s="964">
        <f>IFERROR(VLOOKUP($B$25:$B$1048,高压数据库!$B:$CG,82,FALSE),0)</f>
        <v>0</v>
      </c>
      <c r="CL85" s="964">
        <f>IFERROR(VLOOKUP($B$25:$B$1048,高压数据库!$B:$CG,83,FALSE),0)</f>
        <v>0</v>
      </c>
      <c r="CM85" s="964"/>
      <c r="CN85" s="964"/>
      <c r="CO85" s="964"/>
      <c r="CP85" s="964"/>
      <c r="CQ85" s="964"/>
      <c r="CR85" s="964"/>
      <c r="CS85" s="964">
        <f>IFERROR(VLOOKUP($B$25:$B$1048,高压数据库!$B:$CG,84,FALSE),0)</f>
        <v>0</v>
      </c>
    </row>
    <row r="86" customHeight="1" spans="1:97">
      <c r="A86" s="981"/>
      <c r="B86" s="979"/>
      <c r="C86" s="964"/>
      <c r="D86" s="964"/>
      <c r="E86" s="977"/>
      <c r="F86" s="977"/>
      <c r="G86" s="977"/>
      <c r="H86" s="972"/>
      <c r="I86" s="964"/>
      <c r="J86" s="973">
        <v>49.55</v>
      </c>
      <c r="K86" s="974"/>
      <c r="L86" s="964"/>
      <c r="M86" s="964"/>
      <c r="N86" s="964"/>
      <c r="O86" s="964"/>
      <c r="P86" s="964"/>
      <c r="Q86" s="964"/>
      <c r="R86" s="964"/>
      <c r="S86" s="964"/>
      <c r="T86" s="964"/>
      <c r="U86" s="964"/>
      <c r="V86" s="964"/>
      <c r="W86" s="964"/>
      <c r="X86" s="964"/>
      <c r="Y86" s="964"/>
      <c r="Z86" s="964"/>
      <c r="AA86" s="964"/>
      <c r="AB86" s="964"/>
      <c r="AC86" s="964"/>
      <c r="AD86" s="964"/>
      <c r="AE86" s="964"/>
      <c r="AF86" s="964"/>
      <c r="AG86" s="964"/>
      <c r="AH86" s="964"/>
      <c r="AI86" s="964"/>
      <c r="AJ86" s="964"/>
      <c r="AK86" s="964"/>
      <c r="AL86" s="964"/>
      <c r="AM86" s="964"/>
      <c r="AN86" s="964"/>
      <c r="AO86" s="964"/>
      <c r="AP86" s="964"/>
      <c r="AQ86" s="964"/>
      <c r="AR86" s="964"/>
      <c r="AS86" s="964"/>
      <c r="AT86" s="964"/>
      <c r="AU86" s="964"/>
      <c r="AV86" s="964"/>
      <c r="AW86" s="964"/>
      <c r="AX86" s="964"/>
      <c r="AY86" s="964"/>
      <c r="AZ86" s="964"/>
      <c r="BA86" s="964"/>
      <c r="BB86" s="964"/>
      <c r="BC86" s="964"/>
      <c r="BD86" s="964"/>
      <c r="BE86" s="964"/>
      <c r="BF86" s="964"/>
      <c r="BG86" s="964"/>
      <c r="BH86" s="964"/>
      <c r="BI86" s="964"/>
      <c r="BJ86" s="964"/>
      <c r="BK86" s="964"/>
      <c r="BL86" s="964"/>
      <c r="BM86" s="964"/>
      <c r="BN86" s="964"/>
      <c r="BO86" s="964"/>
      <c r="BP86" s="964"/>
      <c r="BQ86" s="964"/>
      <c r="BR86" s="964"/>
      <c r="BS86" s="964"/>
      <c r="BT86" s="964"/>
      <c r="BU86" s="964"/>
      <c r="BV86" s="964"/>
      <c r="BW86" s="964"/>
      <c r="BX86" s="964"/>
      <c r="BY86" s="964"/>
      <c r="BZ86" s="964"/>
      <c r="CA86" s="964"/>
      <c r="CB86" s="964"/>
      <c r="CC86" s="964"/>
      <c r="CD86" s="964"/>
      <c r="CE86" s="964"/>
      <c r="CF86" s="964"/>
      <c r="CG86" s="964"/>
      <c r="CH86" s="964"/>
      <c r="CI86" s="964"/>
      <c r="CJ86" s="964"/>
      <c r="CK86" s="964"/>
      <c r="CL86" s="964"/>
      <c r="CM86" s="964"/>
      <c r="CN86" s="964"/>
      <c r="CO86" s="964"/>
      <c r="CP86" s="964"/>
      <c r="CQ86" s="964"/>
      <c r="CR86" s="964"/>
      <c r="CS86" s="964"/>
    </row>
    <row r="87" customHeight="1" spans="1:97">
      <c r="A87" s="978" t="s">
        <v>298</v>
      </c>
      <c r="B87" s="979" t="s">
        <v>174</v>
      </c>
      <c r="C87" s="964" t="str">
        <f>IFERROR(VLOOKUP($B:$B,高压数据库!$B:$C,2,FALSE),0)</f>
        <v>双回直线防风杆</v>
      </c>
      <c r="D87" s="964">
        <f>IFERROR(VLOOKUP($B:$B,高压数据库!$B:$D,3,FALSE),0)</f>
        <v>15</v>
      </c>
      <c r="E87" s="971" t="s">
        <v>120</v>
      </c>
      <c r="F87" s="971" t="s">
        <v>266</v>
      </c>
      <c r="G87" s="971" t="s">
        <v>267</v>
      </c>
      <c r="H87" s="972" t="s">
        <v>268</v>
      </c>
      <c r="I87" s="964">
        <f>IFERROR(VLOOKUP($B:$B,高压数据库!$B:$I,8,FALSE),0)</f>
        <v>2.3</v>
      </c>
      <c r="J87" s="980"/>
      <c r="K87" s="974"/>
      <c r="L87" s="964">
        <f>IFERROR(VLOOKUP($B$25:$B$1048,高压数据库!$B:$CG,11,FALSE),0)</f>
        <v>0</v>
      </c>
      <c r="M87" s="964">
        <f>IFERROR(VLOOKUP($B$25:$B$1048,高压数据库!$B:$CG,12,FALSE),0)</f>
        <v>0</v>
      </c>
      <c r="N87" s="964">
        <f>IFERROR(VLOOKUP($B$25:$B$1048,高压数据库!$B:$CG,13,FALSE),0)</f>
        <v>1</v>
      </c>
      <c r="O87" s="964">
        <f>IFERROR(VLOOKUP($B$25:$B$1048,高压数据库!$B:$CG,14,FALSE),0)</f>
        <v>0</v>
      </c>
      <c r="P87" s="964">
        <f>IFERROR(VLOOKUP($B$25:$B$1048,高压数据库!$B:$CG,15,FALSE),0)</f>
        <v>0</v>
      </c>
      <c r="Q87" s="964">
        <f>IFERROR(VLOOKUP($B$25:$B$1048,高压数据库!$B:$CG,16,FALSE),0)</f>
        <v>2</v>
      </c>
      <c r="R87" s="964">
        <f>IFERROR(VLOOKUP($B$25:$B$1048,高压数据库!$B:$CG,17,FALSE),0)</f>
        <v>0</v>
      </c>
      <c r="S87" s="964">
        <f>IFERROR(VLOOKUP($B$25:$B$1048,高压数据库!$B:$CG,18,FALSE),0)</f>
        <v>0</v>
      </c>
      <c r="T87" s="964">
        <f>IFERROR(VLOOKUP($B$25:$B$1048,高压数据库!$B:$CG,19,FALSE),0)</f>
        <v>4</v>
      </c>
      <c r="U87" s="964">
        <f>IFERROR(VLOOKUP($B$25:$B$1048,高压数据库!$B:$CG,20,FALSE),0)</f>
        <v>0</v>
      </c>
      <c r="V87" s="964">
        <f>IFERROR(VLOOKUP($B$25:$B$1048,高压数据库!$B:$CG,21,FALSE),0)</f>
        <v>6</v>
      </c>
      <c r="W87" s="964">
        <f>IFERROR(VLOOKUP($B$25:$B$1048,高压数据库!$B:$CG,22,FALSE),0)</f>
        <v>0</v>
      </c>
      <c r="X87" s="964">
        <f>IFERROR(VLOOKUP($B$25:$B$1048,高压数据库!$B:$CG,23,FALSE),0)</f>
        <v>0</v>
      </c>
      <c r="Y87" s="964">
        <f>IFERROR(VLOOKUP($B$25:$B$1048,高压数据库!$B:$CG,24,FALSE),0)</f>
        <v>0</v>
      </c>
      <c r="Z87" s="964">
        <f>IFERROR(VLOOKUP($B$25:$B$1048,高压数据库!$B:$CG,25,FALSE),0)</f>
        <v>0</v>
      </c>
      <c r="AA87" s="964">
        <f>IFERROR(VLOOKUP($B$25:$B$1048,高压数据库!$B:$CG,26,FALSE),0)</f>
        <v>0</v>
      </c>
      <c r="AB87" s="964">
        <f>IFERROR(VLOOKUP($B$25:$B$1048,高压数据库!$B:$CG,27,FALSE),0)</f>
        <v>0</v>
      </c>
      <c r="AC87" s="964">
        <f>IFERROR(VLOOKUP($B$25:$B$1048,高压数据库!$B:$CG,28,FALSE),0)</f>
        <v>0</v>
      </c>
      <c r="AD87" s="964">
        <f>IFERROR(VLOOKUP($B$25:$B$1048,高压数据库!$B:$CG,29,FALSE),0)</f>
        <v>0</v>
      </c>
      <c r="AE87" s="964">
        <f>IFERROR(VLOOKUP($B$25:$B$1048,高压数据库!$B:$CG,30,FALSE),0)</f>
        <v>0</v>
      </c>
      <c r="AF87" s="964">
        <f>IFERROR(VLOOKUP($B$25:$B$1048,高压数据库!$B:$CG,31,FALSE),0)</f>
        <v>1</v>
      </c>
      <c r="AG87" s="964">
        <f>IFERROR(VLOOKUP($B$25:$B$1048,高压数据库!$B:$CG,32,FALSE),0)</f>
        <v>0</v>
      </c>
      <c r="AH87" s="964">
        <f>IFERROR(VLOOKUP($B$25:$B$1048,高压数据库!$B:$CG,33,FALSE),0)</f>
        <v>0</v>
      </c>
      <c r="AI87" s="964">
        <f>IFERROR(VLOOKUP($B$25:$B$1048,高压数据库!$B:$CG,34,FALSE),0)</f>
        <v>0</v>
      </c>
      <c r="AJ87" s="964">
        <f>IFERROR(VLOOKUP($B$25:$B$1048,高压数据库!$B:$CG,35,FALSE),0)</f>
        <v>1</v>
      </c>
      <c r="AK87" s="964">
        <f>IFERROR(VLOOKUP($B$25:$B$1048,高压数据库!$B:$CG,36,FALSE),0)</f>
        <v>0</v>
      </c>
      <c r="AL87" s="964">
        <f>IFERROR(VLOOKUP($B$25:$B$1048,高压数据库!$B:$CG,37,FALSE),0)</f>
        <v>0</v>
      </c>
      <c r="AM87" s="964">
        <f>IFERROR(VLOOKUP($B$25:$B$1048,高压数据库!$B:$CG,38,FALSE),0)</f>
        <v>0</v>
      </c>
      <c r="AN87" s="964">
        <f>IFERROR(VLOOKUP($B$25:$B$1048,高压数据库!$B:$CG,39,FALSE),0)</f>
        <v>0</v>
      </c>
      <c r="AO87" s="964">
        <f>IFERROR(VLOOKUP($B$25:$B$1048,高压数据库!$B:$CG,40,FALSE),0)</f>
        <v>0</v>
      </c>
      <c r="AP87" s="964">
        <f>IFERROR(VLOOKUP($B$25:$B$1048,高压数据库!$B:$CG,41,FALSE),0)</f>
        <v>0</v>
      </c>
      <c r="AQ87" s="964">
        <f>IFERROR(VLOOKUP($B$25:$B$1048,高压数据库!$B:$CG,42,FALSE),0)</f>
        <v>0</v>
      </c>
      <c r="AR87" s="964">
        <f>IFERROR(VLOOKUP($B$25:$B$1048,高压数据库!$B:$CG,43,FALSE),0)</f>
        <v>0</v>
      </c>
      <c r="AS87" s="964">
        <f>IFERROR(VLOOKUP($B$25:$B$1048,高压数据库!$B:$CG,44,FALSE),0)</f>
        <v>0</v>
      </c>
      <c r="AT87" s="964">
        <f>IFERROR(VLOOKUP($B$25:$B$1048,高压数据库!$B:$CG,45,FALSE),0)</f>
        <v>0</v>
      </c>
      <c r="AU87" s="964">
        <f>IFERROR(VLOOKUP($B$25:$B$1048,高压数据库!$B:$CG,46,FALSE),0)</f>
        <v>0</v>
      </c>
      <c r="AV87" s="964">
        <f>IFERROR(VLOOKUP($B$25:$B$1048,高压数据库!$B:$CG,47,FALSE),0)</f>
        <v>0</v>
      </c>
      <c r="AW87" s="964">
        <f>IFERROR(VLOOKUP($B$25:$B$1048,高压数据库!$B:$CG,48,FALSE),0)</f>
        <v>0</v>
      </c>
      <c r="AX87" s="964">
        <f>IFERROR(VLOOKUP($B$25:$B$1048,高压数据库!$B:$CG,49,FALSE),0)</f>
        <v>0</v>
      </c>
      <c r="AY87" s="964">
        <f>IFERROR(VLOOKUP($B$25:$B$1048,高压数据库!$B:$CG,50,FALSE),0)</f>
        <v>0</v>
      </c>
      <c r="AZ87" s="964">
        <f>IFERROR(VLOOKUP($B$25:$B$1048,高压数据库!$B:$CG,51,FALSE),0)</f>
        <v>0</v>
      </c>
      <c r="BA87" s="964">
        <f>IFERROR(VLOOKUP($B$25:$B$1048,高压数据库!$B:$CG,52,FALSE),0)</f>
        <v>0</v>
      </c>
      <c r="BB87" s="964">
        <f>IFERROR(VLOOKUP($B$25:$B$1048,高压数据库!$B:$CG,53,FALSE),0)</f>
        <v>0</v>
      </c>
      <c r="BC87" s="964">
        <f>IFERROR(VLOOKUP($B$25:$B$1048,高压数据库!$B:$CG,54,FALSE),0)</f>
        <v>0</v>
      </c>
      <c r="BD87" s="964">
        <f>IFERROR(VLOOKUP($B$25:$B$1048,高压数据库!$B:$CG,55,FALSE),0)</f>
        <v>0</v>
      </c>
      <c r="BE87" s="964">
        <f>IFERROR(VLOOKUP($B$25:$B$1048,高压数据库!$B:$CG,56,FALSE),0)</f>
        <v>2</v>
      </c>
      <c r="BF87" s="964">
        <f>IFERROR(VLOOKUP($B$25:$B$1048,高压数据库!$B:$CG,57,FALSE),0)</f>
        <v>0</v>
      </c>
      <c r="BG87" s="964"/>
      <c r="BH87" s="964"/>
      <c r="BI87" s="964"/>
      <c r="BJ87" s="964"/>
      <c r="BK87" s="964"/>
      <c r="BL87" s="964"/>
      <c r="BM87" s="964">
        <f>IFERROR(VLOOKUP($B$25:$B$1048,高压数据库!$B:$CG,58,FALSE),0)</f>
        <v>1</v>
      </c>
      <c r="BN87" s="964">
        <f>IFERROR(VLOOKUP($B$25:$B$1048,高压数据库!$B:$CG,59,FALSE),0)</f>
        <v>1</v>
      </c>
      <c r="BO87" s="964">
        <f>IFERROR(VLOOKUP($B$25:$B$1048,高压数据库!$B:$CG,60,FALSE),0)</f>
        <v>0</v>
      </c>
      <c r="BP87" s="964">
        <f>IFERROR(VLOOKUP($B$25:$B$1048,高压数据库!$B:$CG,61,FALSE),0)</f>
        <v>0</v>
      </c>
      <c r="BQ87" s="964">
        <f>IFERROR(VLOOKUP($B$25:$B$1048,高压数据库!$B:$CG,62,FALSE),0)</f>
        <v>0</v>
      </c>
      <c r="BR87" s="964">
        <f>IFERROR(VLOOKUP($B$25:$B$1048,高压数据库!$B:$CG,63,FALSE),0)</f>
        <v>2</v>
      </c>
      <c r="BS87" s="964">
        <f>IFERROR(VLOOKUP($B$25:$B$1048,高压数据库!$B:$CG,64,FALSE),0)</f>
        <v>2</v>
      </c>
      <c r="BT87" s="964">
        <f>IFERROR(VLOOKUP($B$25:$B$1048,高压数据库!$B:$CG,65,FALSE),0)</f>
        <v>1</v>
      </c>
      <c r="BU87" s="964">
        <f>IFERROR(VLOOKUP($B$25:$B$1048,高压数据库!$B:$CG,66,FALSE),0)</f>
        <v>1</v>
      </c>
      <c r="BV87" s="964">
        <f>IFERROR(VLOOKUP($B$25:$B$1048,高压数据库!$B:$CG,67,FALSE),0)</f>
        <v>0</v>
      </c>
      <c r="BW87" s="964">
        <f>IFERROR(VLOOKUP($B$25:$B$1048,高压数据库!$B:$CG,68,FALSE),0)</f>
        <v>0</v>
      </c>
      <c r="BX87" s="964">
        <f>IFERROR(VLOOKUP($B$25:$B$1048,高压数据库!$B:$CG,69,FALSE),0)</f>
        <v>0</v>
      </c>
      <c r="BY87" s="964">
        <f>IFERROR(VLOOKUP($B$25:$B$1048,高压数据库!$B:$CG,70,FALSE),0)</f>
        <v>0</v>
      </c>
      <c r="BZ87" s="964">
        <f>IFERROR(VLOOKUP($B$25:$B$1048,高压数据库!$B:$CG,71,FALSE),0)</f>
        <v>0</v>
      </c>
      <c r="CA87" s="964">
        <f>IFERROR(VLOOKUP($B$25:$B$1048,高压数据库!$B:$CG,72,FALSE),0)</f>
        <v>0</v>
      </c>
      <c r="CB87" s="964">
        <f>IFERROR(VLOOKUP($B$25:$B$1048,高压数据库!$B:$CG,73,FALSE),0)</f>
        <v>0</v>
      </c>
      <c r="CC87" s="964">
        <f>IFERROR(VLOOKUP($B$25:$B$1048,高压数据库!$B:$CG,74,FALSE),0)</f>
        <v>0</v>
      </c>
      <c r="CD87" s="964">
        <f>IFERROR(VLOOKUP($B$25:$B$1048,高压数据库!$B:$CG,75,FALSE),0)</f>
        <v>1</v>
      </c>
      <c r="CE87" s="964">
        <f>IFERROR(VLOOKUP($B$25:$B$1048,高压数据库!$B:$CG,76,FALSE),0)</f>
        <v>1</v>
      </c>
      <c r="CF87" s="964">
        <f>IFERROR(VLOOKUP($B$25:$B$1048,高压数据库!$B:$CG,77,FALSE),0)</f>
        <v>0</v>
      </c>
      <c r="CG87" s="964">
        <f>IFERROR(VLOOKUP($B$25:$B$1048,高压数据库!$B:$CG,78,FALSE),0)</f>
        <v>0</v>
      </c>
      <c r="CH87" s="964">
        <f>IFERROR(VLOOKUP($B$25:$B$1048,高压数据库!$B:$CG,79,FALSE),0)</f>
        <v>0</v>
      </c>
      <c r="CI87" s="964">
        <f>IFERROR(VLOOKUP($B$25:$B$1048,高压数据库!$B:$CG,80,FALSE),0)</f>
        <v>0</v>
      </c>
      <c r="CJ87" s="964">
        <f>IFERROR(VLOOKUP($B$25:$B$1048,高压数据库!$B:$CG,81,FALSE),0)</f>
        <v>0</v>
      </c>
      <c r="CK87" s="964">
        <f>IFERROR(VLOOKUP($B$25:$B$1048,高压数据库!$B:$CG,82,FALSE),0)</f>
        <v>0</v>
      </c>
      <c r="CL87" s="964">
        <f>IFERROR(VLOOKUP($B$25:$B$1048,高压数据库!$B:$CG,83,FALSE),0)</f>
        <v>0</v>
      </c>
      <c r="CM87" s="964"/>
      <c r="CN87" s="964"/>
      <c r="CO87" s="964"/>
      <c r="CP87" s="964"/>
      <c r="CQ87" s="964"/>
      <c r="CR87" s="964"/>
      <c r="CS87" s="964">
        <f>IFERROR(VLOOKUP($B$25:$B$1048,高压数据库!$B:$CG,84,FALSE),0)</f>
        <v>0</v>
      </c>
    </row>
    <row r="88" customHeight="1" spans="1:97">
      <c r="A88" s="981"/>
      <c r="B88" s="979"/>
      <c r="C88" s="964"/>
      <c r="D88" s="964"/>
      <c r="E88" s="977"/>
      <c r="F88" s="977"/>
      <c r="G88" s="977"/>
      <c r="H88" s="972"/>
      <c r="I88" s="964"/>
      <c r="J88" s="973">
        <v>49.55</v>
      </c>
      <c r="K88" s="974"/>
      <c r="L88" s="964"/>
      <c r="M88" s="964"/>
      <c r="N88" s="964"/>
      <c r="O88" s="964"/>
      <c r="P88" s="964"/>
      <c r="Q88" s="964"/>
      <c r="R88" s="964"/>
      <c r="S88" s="964"/>
      <c r="T88" s="964"/>
      <c r="U88" s="964"/>
      <c r="V88" s="964"/>
      <c r="W88" s="964"/>
      <c r="X88" s="964"/>
      <c r="Y88" s="964"/>
      <c r="Z88" s="964"/>
      <c r="AA88" s="964"/>
      <c r="AB88" s="964"/>
      <c r="AC88" s="964"/>
      <c r="AD88" s="964"/>
      <c r="AE88" s="964"/>
      <c r="AF88" s="964"/>
      <c r="AG88" s="964"/>
      <c r="AH88" s="964"/>
      <c r="AI88" s="964"/>
      <c r="AJ88" s="964"/>
      <c r="AK88" s="964"/>
      <c r="AL88" s="964"/>
      <c r="AM88" s="964"/>
      <c r="AN88" s="964"/>
      <c r="AO88" s="964"/>
      <c r="AP88" s="964"/>
      <c r="AQ88" s="964"/>
      <c r="AR88" s="964"/>
      <c r="AS88" s="964"/>
      <c r="AT88" s="964"/>
      <c r="AU88" s="964"/>
      <c r="AV88" s="964"/>
      <c r="AW88" s="964"/>
      <c r="AX88" s="964"/>
      <c r="AY88" s="964"/>
      <c r="AZ88" s="964"/>
      <c r="BA88" s="964"/>
      <c r="BB88" s="964"/>
      <c r="BC88" s="964"/>
      <c r="BD88" s="964"/>
      <c r="BE88" s="964"/>
      <c r="BF88" s="964"/>
      <c r="BG88" s="964"/>
      <c r="BH88" s="964"/>
      <c r="BI88" s="964"/>
      <c r="BJ88" s="964"/>
      <c r="BK88" s="964"/>
      <c r="BL88" s="964"/>
      <c r="BM88" s="964"/>
      <c r="BN88" s="964"/>
      <c r="BO88" s="964"/>
      <c r="BP88" s="964"/>
      <c r="BQ88" s="964"/>
      <c r="BR88" s="964"/>
      <c r="BS88" s="964"/>
      <c r="BT88" s="964"/>
      <c r="BU88" s="964"/>
      <c r="BV88" s="964"/>
      <c r="BW88" s="964"/>
      <c r="BX88" s="964"/>
      <c r="BY88" s="964"/>
      <c r="BZ88" s="964"/>
      <c r="CA88" s="964"/>
      <c r="CB88" s="964"/>
      <c r="CC88" s="964"/>
      <c r="CD88" s="964"/>
      <c r="CE88" s="964"/>
      <c r="CF88" s="964"/>
      <c r="CG88" s="964"/>
      <c r="CH88" s="964"/>
      <c r="CI88" s="964"/>
      <c r="CJ88" s="964"/>
      <c r="CK88" s="964"/>
      <c r="CL88" s="964"/>
      <c r="CM88" s="964"/>
      <c r="CN88" s="964"/>
      <c r="CO88" s="964"/>
      <c r="CP88" s="964"/>
      <c r="CQ88" s="964"/>
      <c r="CR88" s="964"/>
      <c r="CS88" s="964"/>
    </row>
    <row r="89" customHeight="1" spans="1:97">
      <c r="A89" s="978" t="s">
        <v>299</v>
      </c>
      <c r="B89" s="979" t="s">
        <v>155</v>
      </c>
      <c r="C89" s="964" t="str">
        <f>IFERROR(VLOOKUP($B:$B,高压数据库!$B:$C,2,FALSE),0)</f>
        <v>双回直线杆</v>
      </c>
      <c r="D89" s="964">
        <f>IFERROR(VLOOKUP($B:$B,高压数据库!$B:$D,3,FALSE),0)</f>
        <v>15</v>
      </c>
      <c r="E89" s="971" t="s">
        <v>120</v>
      </c>
      <c r="F89" s="971" t="s">
        <v>266</v>
      </c>
      <c r="G89" s="971" t="s">
        <v>267</v>
      </c>
      <c r="H89" s="972" t="s">
        <v>268</v>
      </c>
      <c r="I89" s="964">
        <f>IFERROR(VLOOKUP($B:$B,高压数据库!$B:$I,8,FALSE),0)</f>
        <v>2.3</v>
      </c>
      <c r="J89" s="980"/>
      <c r="K89" s="974"/>
      <c r="L89" s="964">
        <f>IFERROR(VLOOKUP($B$25:$B$1048,高压数据库!$B:$CG,11,FALSE),0)</f>
        <v>0</v>
      </c>
      <c r="M89" s="964">
        <f>IFERROR(VLOOKUP($B$25:$B$1048,高压数据库!$B:$CG,12,FALSE),0)</f>
        <v>0</v>
      </c>
      <c r="N89" s="964">
        <f>IFERROR(VLOOKUP($B$25:$B$1048,高压数据库!$B:$CG,13,FALSE),0)</f>
        <v>0</v>
      </c>
      <c r="O89" s="964">
        <f>IFERROR(VLOOKUP($B$25:$B$1048,高压数据库!$B:$CG,14,FALSE),0)</f>
        <v>0</v>
      </c>
      <c r="P89" s="964">
        <f>IFERROR(VLOOKUP($B$25:$B$1048,高压数据库!$B:$CG,15,FALSE),0)</f>
        <v>0</v>
      </c>
      <c r="Q89" s="964">
        <f>IFERROR(VLOOKUP($B$25:$B$1048,高压数据库!$B:$CG,16,FALSE),0)</f>
        <v>0</v>
      </c>
      <c r="R89" s="964">
        <f>IFERROR(VLOOKUP($B$25:$B$1048,高压数据库!$B:$CG,17,FALSE),0)</f>
        <v>0</v>
      </c>
      <c r="S89" s="964">
        <f>IFERROR(VLOOKUP($B$25:$B$1048,高压数据库!$B:$CG,18,FALSE),0)</f>
        <v>0</v>
      </c>
      <c r="T89" s="964">
        <f>IFERROR(VLOOKUP($B$25:$B$1048,高压数据库!$B:$CG,19,FALSE),0)</f>
        <v>0</v>
      </c>
      <c r="U89" s="964">
        <f>IFERROR(VLOOKUP($B$25:$B$1048,高压数据库!$B:$CG,20,FALSE),0)</f>
        <v>0</v>
      </c>
      <c r="V89" s="964">
        <f>IFERROR(VLOOKUP($B$25:$B$1048,高压数据库!$B:$CG,21,FALSE),0)</f>
        <v>6</v>
      </c>
      <c r="W89" s="964">
        <f>IFERROR(VLOOKUP($B$25:$B$1048,高压数据库!$B:$CG,22,FALSE),0)</f>
        <v>0</v>
      </c>
      <c r="X89" s="964">
        <f>IFERROR(VLOOKUP($B$25:$B$1048,高压数据库!$B:$CG,23,FALSE),0)</f>
        <v>0</v>
      </c>
      <c r="Y89" s="964">
        <f>IFERROR(VLOOKUP($B$25:$B$1048,高压数据库!$B:$CG,24,FALSE),0)</f>
        <v>0</v>
      </c>
      <c r="Z89" s="964">
        <f>IFERROR(VLOOKUP($B$25:$B$1048,高压数据库!$B:$CG,25,FALSE),0)</f>
        <v>0</v>
      </c>
      <c r="AA89" s="964">
        <f>IFERROR(VLOOKUP($B$25:$B$1048,高压数据库!$B:$CG,26,FALSE),0)</f>
        <v>0</v>
      </c>
      <c r="AB89" s="964">
        <f>IFERROR(VLOOKUP($B$25:$B$1048,高压数据库!$B:$CG,27,FALSE),0)</f>
        <v>0</v>
      </c>
      <c r="AC89" s="964">
        <f>IFERROR(VLOOKUP($B$25:$B$1048,高压数据库!$B:$CG,28,FALSE),0)</f>
        <v>0</v>
      </c>
      <c r="AD89" s="964">
        <f>IFERROR(VLOOKUP($B$25:$B$1048,高压数据库!$B:$CG,29,FALSE),0)</f>
        <v>0</v>
      </c>
      <c r="AE89" s="964">
        <f>IFERROR(VLOOKUP($B$25:$B$1048,高压数据库!$B:$CG,30,FALSE),0)</f>
        <v>0</v>
      </c>
      <c r="AF89" s="964">
        <f>IFERROR(VLOOKUP($B$25:$B$1048,高压数据库!$B:$CG,31,FALSE),0)</f>
        <v>1</v>
      </c>
      <c r="AG89" s="964">
        <f>IFERROR(VLOOKUP($B$25:$B$1048,高压数据库!$B:$CG,32,FALSE),0)</f>
        <v>0</v>
      </c>
      <c r="AH89" s="964">
        <f>IFERROR(VLOOKUP($B$25:$B$1048,高压数据库!$B:$CG,33,FALSE),0)</f>
        <v>0</v>
      </c>
      <c r="AI89" s="964">
        <f>IFERROR(VLOOKUP($B$25:$B$1048,高压数据库!$B:$CG,34,FALSE),0)</f>
        <v>0</v>
      </c>
      <c r="AJ89" s="964">
        <f>IFERROR(VLOOKUP($B$25:$B$1048,高压数据库!$B:$CG,35,FALSE),0)</f>
        <v>1</v>
      </c>
      <c r="AK89" s="964">
        <f>IFERROR(VLOOKUP($B$25:$B$1048,高压数据库!$B:$CG,36,FALSE),0)</f>
        <v>0</v>
      </c>
      <c r="AL89" s="964">
        <f>IFERROR(VLOOKUP($B$25:$B$1048,高压数据库!$B:$CG,37,FALSE),0)</f>
        <v>0</v>
      </c>
      <c r="AM89" s="964">
        <f>IFERROR(VLOOKUP($B$25:$B$1048,高压数据库!$B:$CG,38,FALSE),0)</f>
        <v>0</v>
      </c>
      <c r="AN89" s="964">
        <f>IFERROR(VLOOKUP($B$25:$B$1048,高压数据库!$B:$CG,39,FALSE),0)</f>
        <v>0</v>
      </c>
      <c r="AO89" s="964">
        <f>IFERROR(VLOOKUP($B$25:$B$1048,高压数据库!$B:$CG,40,FALSE),0)</f>
        <v>0</v>
      </c>
      <c r="AP89" s="964">
        <f>IFERROR(VLOOKUP($B$25:$B$1048,高压数据库!$B:$CG,41,FALSE),0)</f>
        <v>0</v>
      </c>
      <c r="AQ89" s="964">
        <f>IFERROR(VLOOKUP($B$25:$B$1048,高压数据库!$B:$CG,42,FALSE),0)</f>
        <v>0</v>
      </c>
      <c r="AR89" s="964">
        <f>IFERROR(VLOOKUP($B$25:$B$1048,高压数据库!$B:$CG,43,FALSE),0)</f>
        <v>0</v>
      </c>
      <c r="AS89" s="964">
        <f>IFERROR(VLOOKUP($B$25:$B$1048,高压数据库!$B:$CG,44,FALSE),0)</f>
        <v>0</v>
      </c>
      <c r="AT89" s="964">
        <f>IFERROR(VLOOKUP($B$25:$B$1048,高压数据库!$B:$CG,45,FALSE),0)</f>
        <v>0</v>
      </c>
      <c r="AU89" s="964">
        <f>IFERROR(VLOOKUP($B$25:$B$1048,高压数据库!$B:$CG,46,FALSE),0)</f>
        <v>0</v>
      </c>
      <c r="AV89" s="964">
        <f>IFERROR(VLOOKUP($B$25:$B$1048,高压数据库!$B:$CG,47,FALSE),0)</f>
        <v>0</v>
      </c>
      <c r="AW89" s="964">
        <f>IFERROR(VLOOKUP($B$25:$B$1048,高压数据库!$B:$CG,48,FALSE),0)</f>
        <v>0</v>
      </c>
      <c r="AX89" s="964">
        <f>IFERROR(VLOOKUP($B$25:$B$1048,高压数据库!$B:$CG,49,FALSE),0)</f>
        <v>0</v>
      </c>
      <c r="AY89" s="964">
        <f>IFERROR(VLOOKUP($B$25:$B$1048,高压数据库!$B:$CG,50,FALSE),0)</f>
        <v>0</v>
      </c>
      <c r="AZ89" s="964">
        <f>IFERROR(VLOOKUP($B$25:$B$1048,高压数据库!$B:$CG,51,FALSE),0)</f>
        <v>0</v>
      </c>
      <c r="BA89" s="964">
        <f>IFERROR(VLOOKUP($B$25:$B$1048,高压数据库!$B:$CG,52,FALSE),0)</f>
        <v>0</v>
      </c>
      <c r="BB89" s="964">
        <f>IFERROR(VLOOKUP($B$25:$B$1048,高压数据库!$B:$CG,53,FALSE),0)</f>
        <v>0</v>
      </c>
      <c r="BC89" s="964">
        <f>IFERROR(VLOOKUP($B$25:$B$1048,高压数据库!$B:$CG,54,FALSE),0)</f>
        <v>0</v>
      </c>
      <c r="BD89" s="964">
        <f>IFERROR(VLOOKUP($B$25:$B$1048,高压数据库!$B:$CG,55,FALSE),0)</f>
        <v>0</v>
      </c>
      <c r="BE89" s="964">
        <f>IFERROR(VLOOKUP($B$25:$B$1048,高压数据库!$B:$CG,56,FALSE),0)</f>
        <v>0</v>
      </c>
      <c r="BF89" s="964">
        <f>IFERROR(VLOOKUP($B$25:$B$1048,高压数据库!$B:$CG,57,FALSE),0)</f>
        <v>0</v>
      </c>
      <c r="BG89" s="964"/>
      <c r="BH89" s="964"/>
      <c r="BI89" s="964"/>
      <c r="BJ89" s="964"/>
      <c r="BK89" s="964"/>
      <c r="BL89" s="964"/>
      <c r="BM89" s="964">
        <f>IFERROR(VLOOKUP($B$25:$B$1048,高压数据库!$B:$CG,58,FALSE),0)</f>
        <v>0</v>
      </c>
      <c r="BN89" s="964">
        <f>IFERROR(VLOOKUP($B$25:$B$1048,高压数据库!$B:$CG,59,FALSE),0)</f>
        <v>0</v>
      </c>
      <c r="BO89" s="964">
        <f>IFERROR(VLOOKUP($B$25:$B$1048,高压数据库!$B:$CG,60,FALSE),0)</f>
        <v>0</v>
      </c>
      <c r="BP89" s="964">
        <f>IFERROR(VLOOKUP($B$25:$B$1048,高压数据库!$B:$CG,61,FALSE),0)</f>
        <v>0</v>
      </c>
      <c r="BQ89" s="964">
        <f>IFERROR(VLOOKUP($B$25:$B$1048,高压数据库!$B:$CG,62,FALSE),0)</f>
        <v>0</v>
      </c>
      <c r="BR89" s="964">
        <f>IFERROR(VLOOKUP($B$25:$B$1048,高压数据库!$B:$CG,63,FALSE),0)</f>
        <v>2</v>
      </c>
      <c r="BS89" s="964">
        <f>IFERROR(VLOOKUP($B$25:$B$1048,高压数据库!$B:$CG,64,FALSE),0)</f>
        <v>2</v>
      </c>
      <c r="BT89" s="964">
        <f>IFERROR(VLOOKUP($B$25:$B$1048,高压数据库!$B:$CG,65,FALSE),0)</f>
        <v>1</v>
      </c>
      <c r="BU89" s="964">
        <f>IFERROR(VLOOKUP($B$25:$B$1048,高压数据库!$B:$CG,66,FALSE),0)</f>
        <v>1</v>
      </c>
      <c r="BV89" s="964">
        <f>IFERROR(VLOOKUP($B$25:$B$1048,高压数据库!$B:$CG,67,FALSE),0)</f>
        <v>0</v>
      </c>
      <c r="BW89" s="964">
        <f>IFERROR(VLOOKUP($B$25:$B$1048,高压数据库!$B:$CG,68,FALSE),0)</f>
        <v>0</v>
      </c>
      <c r="BX89" s="964">
        <f>IFERROR(VLOOKUP($B$25:$B$1048,高压数据库!$B:$CG,69,FALSE),0)</f>
        <v>0</v>
      </c>
      <c r="BY89" s="964">
        <f>IFERROR(VLOOKUP($B$25:$B$1048,高压数据库!$B:$CG,70,FALSE),0)</f>
        <v>0</v>
      </c>
      <c r="BZ89" s="964">
        <f>IFERROR(VLOOKUP($B$25:$B$1048,高压数据库!$B:$CG,71,FALSE),0)</f>
        <v>0</v>
      </c>
      <c r="CA89" s="964">
        <f>IFERROR(VLOOKUP($B$25:$B$1048,高压数据库!$B:$CG,72,FALSE),0)</f>
        <v>0</v>
      </c>
      <c r="CB89" s="964">
        <f>IFERROR(VLOOKUP($B$25:$B$1048,高压数据库!$B:$CG,73,FALSE),0)</f>
        <v>0</v>
      </c>
      <c r="CC89" s="964">
        <f>IFERROR(VLOOKUP($B$25:$B$1048,高压数据库!$B:$CG,74,FALSE),0)</f>
        <v>0</v>
      </c>
      <c r="CD89" s="964">
        <f>IFERROR(VLOOKUP($B$25:$B$1048,高压数据库!$B:$CG,75,FALSE),0)</f>
        <v>1</v>
      </c>
      <c r="CE89" s="964">
        <f>IFERROR(VLOOKUP($B$25:$B$1048,高压数据库!$B:$CG,76,FALSE),0)</f>
        <v>1</v>
      </c>
      <c r="CF89" s="964">
        <f>IFERROR(VLOOKUP($B$25:$B$1048,高压数据库!$B:$CG,77,FALSE),0)</f>
        <v>0</v>
      </c>
      <c r="CG89" s="964">
        <f>IFERROR(VLOOKUP($B$25:$B$1048,高压数据库!$B:$CG,78,FALSE),0)</f>
        <v>0</v>
      </c>
      <c r="CH89" s="964">
        <f>IFERROR(VLOOKUP($B$25:$B$1048,高压数据库!$B:$CG,79,FALSE),0)</f>
        <v>0</v>
      </c>
      <c r="CI89" s="964">
        <f>IFERROR(VLOOKUP($B$25:$B$1048,高压数据库!$B:$CG,80,FALSE),0)</f>
        <v>0</v>
      </c>
      <c r="CJ89" s="964">
        <f>IFERROR(VLOOKUP($B$25:$B$1048,高压数据库!$B:$CG,81,FALSE),0)</f>
        <v>0</v>
      </c>
      <c r="CK89" s="964">
        <f>IFERROR(VLOOKUP($B$25:$B$1048,高压数据库!$B:$CG,82,FALSE),0)</f>
        <v>0</v>
      </c>
      <c r="CL89" s="964">
        <f>IFERROR(VLOOKUP($B$25:$B$1048,高压数据库!$B:$CG,83,FALSE),0)</f>
        <v>0</v>
      </c>
      <c r="CM89" s="964"/>
      <c r="CN89" s="964"/>
      <c r="CO89" s="964"/>
      <c r="CP89" s="964"/>
      <c r="CQ89" s="964"/>
      <c r="CR89" s="964"/>
      <c r="CS89" s="964">
        <f>IFERROR(VLOOKUP($B$25:$B$1048,高压数据库!$B:$CG,84,FALSE),0)</f>
        <v>0</v>
      </c>
    </row>
    <row r="90" customHeight="1" spans="1:97">
      <c r="A90" s="981"/>
      <c r="B90" s="979"/>
      <c r="C90" s="964"/>
      <c r="D90" s="964"/>
      <c r="E90" s="977"/>
      <c r="F90" s="977"/>
      <c r="G90" s="977"/>
      <c r="H90" s="972"/>
      <c r="I90" s="964"/>
      <c r="J90" s="973">
        <v>49.55</v>
      </c>
      <c r="K90" s="974"/>
      <c r="L90" s="964"/>
      <c r="M90" s="964"/>
      <c r="N90" s="964"/>
      <c r="O90" s="964"/>
      <c r="P90" s="964"/>
      <c r="Q90" s="964"/>
      <c r="R90" s="964"/>
      <c r="S90" s="964"/>
      <c r="T90" s="964"/>
      <c r="U90" s="964"/>
      <c r="V90" s="964"/>
      <c r="W90" s="964"/>
      <c r="X90" s="964"/>
      <c r="Y90" s="964"/>
      <c r="Z90" s="964"/>
      <c r="AA90" s="964"/>
      <c r="AB90" s="964"/>
      <c r="AC90" s="964"/>
      <c r="AD90" s="964"/>
      <c r="AE90" s="964"/>
      <c r="AF90" s="964"/>
      <c r="AG90" s="964"/>
      <c r="AH90" s="964"/>
      <c r="AI90" s="964"/>
      <c r="AJ90" s="964"/>
      <c r="AK90" s="964"/>
      <c r="AL90" s="964"/>
      <c r="AM90" s="964"/>
      <c r="AN90" s="964"/>
      <c r="AO90" s="964"/>
      <c r="AP90" s="964"/>
      <c r="AQ90" s="964"/>
      <c r="AR90" s="964"/>
      <c r="AS90" s="964"/>
      <c r="AT90" s="964"/>
      <c r="AU90" s="964"/>
      <c r="AV90" s="964"/>
      <c r="AW90" s="964"/>
      <c r="AX90" s="964"/>
      <c r="AY90" s="964"/>
      <c r="AZ90" s="964"/>
      <c r="BA90" s="964"/>
      <c r="BB90" s="964"/>
      <c r="BC90" s="964"/>
      <c r="BD90" s="964"/>
      <c r="BE90" s="964"/>
      <c r="BF90" s="964"/>
      <c r="BG90" s="964"/>
      <c r="BH90" s="964"/>
      <c r="BI90" s="964"/>
      <c r="BJ90" s="964"/>
      <c r="BK90" s="964"/>
      <c r="BL90" s="964"/>
      <c r="BM90" s="964"/>
      <c r="BN90" s="964"/>
      <c r="BO90" s="964"/>
      <c r="BP90" s="964"/>
      <c r="BQ90" s="964"/>
      <c r="BR90" s="964"/>
      <c r="BS90" s="964"/>
      <c r="BT90" s="964"/>
      <c r="BU90" s="964"/>
      <c r="BV90" s="964"/>
      <c r="BW90" s="964"/>
      <c r="BX90" s="964"/>
      <c r="BY90" s="964"/>
      <c r="BZ90" s="964"/>
      <c r="CA90" s="964"/>
      <c r="CB90" s="964"/>
      <c r="CC90" s="964"/>
      <c r="CD90" s="964"/>
      <c r="CE90" s="964"/>
      <c r="CF90" s="964"/>
      <c r="CG90" s="964"/>
      <c r="CH90" s="964"/>
      <c r="CI90" s="964"/>
      <c r="CJ90" s="964"/>
      <c r="CK90" s="964"/>
      <c r="CL90" s="964"/>
      <c r="CM90" s="964"/>
      <c r="CN90" s="964"/>
      <c r="CO90" s="964"/>
      <c r="CP90" s="964"/>
      <c r="CQ90" s="964"/>
      <c r="CR90" s="964"/>
      <c r="CS90" s="964"/>
    </row>
    <row r="91" customHeight="1" spans="1:97">
      <c r="A91" s="978" t="s">
        <v>300</v>
      </c>
      <c r="B91" s="979" t="s">
        <v>155</v>
      </c>
      <c r="C91" s="964" t="str">
        <f>IFERROR(VLOOKUP($B:$B,高压数据库!$B:$C,2,FALSE),0)</f>
        <v>双回直线杆</v>
      </c>
      <c r="D91" s="964">
        <f>IFERROR(VLOOKUP($B:$B,高压数据库!$B:$D,3,FALSE),0)</f>
        <v>15</v>
      </c>
      <c r="E91" s="971" t="s">
        <v>120</v>
      </c>
      <c r="F91" s="971" t="s">
        <v>266</v>
      </c>
      <c r="G91" s="971" t="s">
        <v>267</v>
      </c>
      <c r="H91" s="972" t="s">
        <v>268</v>
      </c>
      <c r="I91" s="964">
        <f>IFERROR(VLOOKUP($B:$B,高压数据库!$B:$I,8,FALSE),0)</f>
        <v>2.3</v>
      </c>
      <c r="J91" s="980"/>
      <c r="K91" s="974"/>
      <c r="L91" s="964">
        <f>IFERROR(VLOOKUP($B$25:$B$1048,高压数据库!$B:$CG,11,FALSE),0)</f>
        <v>0</v>
      </c>
      <c r="M91" s="964">
        <f>IFERROR(VLOOKUP($B$25:$B$1048,高压数据库!$B:$CG,12,FALSE),0)</f>
        <v>0</v>
      </c>
      <c r="N91" s="964">
        <f>IFERROR(VLOOKUP($B$25:$B$1048,高压数据库!$B:$CG,13,FALSE),0)</f>
        <v>0</v>
      </c>
      <c r="O91" s="964">
        <f>IFERROR(VLOOKUP($B$25:$B$1048,高压数据库!$B:$CG,14,FALSE),0)</f>
        <v>0</v>
      </c>
      <c r="P91" s="964">
        <f>IFERROR(VLOOKUP($B$25:$B$1048,高压数据库!$B:$CG,15,FALSE),0)</f>
        <v>0</v>
      </c>
      <c r="Q91" s="964">
        <f>IFERROR(VLOOKUP($B$25:$B$1048,高压数据库!$B:$CG,16,FALSE),0)</f>
        <v>0</v>
      </c>
      <c r="R91" s="964">
        <f>IFERROR(VLOOKUP($B$25:$B$1048,高压数据库!$B:$CG,17,FALSE),0)</f>
        <v>0</v>
      </c>
      <c r="S91" s="964">
        <f>IFERROR(VLOOKUP($B$25:$B$1048,高压数据库!$B:$CG,18,FALSE),0)</f>
        <v>0</v>
      </c>
      <c r="T91" s="964">
        <f>IFERROR(VLOOKUP($B$25:$B$1048,高压数据库!$B:$CG,19,FALSE),0)</f>
        <v>0</v>
      </c>
      <c r="U91" s="964">
        <f>IFERROR(VLOOKUP($B$25:$B$1048,高压数据库!$B:$CG,20,FALSE),0)</f>
        <v>0</v>
      </c>
      <c r="V91" s="964">
        <f>IFERROR(VLOOKUP($B$25:$B$1048,高压数据库!$B:$CG,21,FALSE),0)</f>
        <v>6</v>
      </c>
      <c r="W91" s="964">
        <f>IFERROR(VLOOKUP($B$25:$B$1048,高压数据库!$B:$CG,22,FALSE),0)</f>
        <v>0</v>
      </c>
      <c r="X91" s="964">
        <f>IFERROR(VLOOKUP($B$25:$B$1048,高压数据库!$B:$CG,23,FALSE),0)</f>
        <v>0</v>
      </c>
      <c r="Y91" s="964">
        <f>IFERROR(VLOOKUP($B$25:$B$1048,高压数据库!$B:$CG,24,FALSE),0)</f>
        <v>0</v>
      </c>
      <c r="Z91" s="964">
        <f>IFERROR(VLOOKUP($B$25:$B$1048,高压数据库!$B:$CG,25,FALSE),0)</f>
        <v>0</v>
      </c>
      <c r="AA91" s="964">
        <f>IFERROR(VLOOKUP($B$25:$B$1048,高压数据库!$B:$CG,26,FALSE),0)</f>
        <v>0</v>
      </c>
      <c r="AB91" s="964">
        <f>IFERROR(VLOOKUP($B$25:$B$1048,高压数据库!$B:$CG,27,FALSE),0)</f>
        <v>0</v>
      </c>
      <c r="AC91" s="964">
        <f>IFERROR(VLOOKUP($B$25:$B$1048,高压数据库!$B:$CG,28,FALSE),0)</f>
        <v>0</v>
      </c>
      <c r="AD91" s="964">
        <f>IFERROR(VLOOKUP($B$25:$B$1048,高压数据库!$B:$CG,29,FALSE),0)</f>
        <v>0</v>
      </c>
      <c r="AE91" s="964">
        <f>IFERROR(VLOOKUP($B$25:$B$1048,高压数据库!$B:$CG,30,FALSE),0)</f>
        <v>0</v>
      </c>
      <c r="AF91" s="964">
        <f>IFERROR(VLOOKUP($B$25:$B$1048,高压数据库!$B:$CG,31,FALSE),0)</f>
        <v>1</v>
      </c>
      <c r="AG91" s="964">
        <f>IFERROR(VLOOKUP($B$25:$B$1048,高压数据库!$B:$CG,32,FALSE),0)</f>
        <v>0</v>
      </c>
      <c r="AH91" s="964">
        <f>IFERROR(VLOOKUP($B$25:$B$1048,高压数据库!$B:$CG,33,FALSE),0)</f>
        <v>0</v>
      </c>
      <c r="AI91" s="964">
        <f>IFERROR(VLOOKUP($B$25:$B$1048,高压数据库!$B:$CG,34,FALSE),0)</f>
        <v>0</v>
      </c>
      <c r="AJ91" s="964">
        <f>IFERROR(VLOOKUP($B$25:$B$1048,高压数据库!$B:$CG,35,FALSE),0)</f>
        <v>1</v>
      </c>
      <c r="AK91" s="964">
        <f>IFERROR(VLOOKUP($B$25:$B$1048,高压数据库!$B:$CG,36,FALSE),0)</f>
        <v>0</v>
      </c>
      <c r="AL91" s="964">
        <f>IFERROR(VLOOKUP($B$25:$B$1048,高压数据库!$B:$CG,37,FALSE),0)</f>
        <v>0</v>
      </c>
      <c r="AM91" s="964">
        <f>IFERROR(VLOOKUP($B$25:$B$1048,高压数据库!$B:$CG,38,FALSE),0)</f>
        <v>0</v>
      </c>
      <c r="AN91" s="964">
        <f>IFERROR(VLOOKUP($B$25:$B$1048,高压数据库!$B:$CG,39,FALSE),0)</f>
        <v>0</v>
      </c>
      <c r="AO91" s="964">
        <f>IFERROR(VLOOKUP($B$25:$B$1048,高压数据库!$B:$CG,40,FALSE),0)</f>
        <v>0</v>
      </c>
      <c r="AP91" s="964">
        <f>IFERROR(VLOOKUP($B$25:$B$1048,高压数据库!$B:$CG,41,FALSE),0)</f>
        <v>0</v>
      </c>
      <c r="AQ91" s="964">
        <f>IFERROR(VLOOKUP($B$25:$B$1048,高压数据库!$B:$CG,42,FALSE),0)</f>
        <v>0</v>
      </c>
      <c r="AR91" s="964">
        <f>IFERROR(VLOOKUP($B$25:$B$1048,高压数据库!$B:$CG,43,FALSE),0)</f>
        <v>0</v>
      </c>
      <c r="AS91" s="964">
        <f>IFERROR(VLOOKUP($B$25:$B$1048,高压数据库!$B:$CG,44,FALSE),0)</f>
        <v>0</v>
      </c>
      <c r="AT91" s="964">
        <f>IFERROR(VLOOKUP($B$25:$B$1048,高压数据库!$B:$CG,45,FALSE),0)</f>
        <v>0</v>
      </c>
      <c r="AU91" s="964">
        <f>IFERROR(VLOOKUP($B$25:$B$1048,高压数据库!$B:$CG,46,FALSE),0)</f>
        <v>0</v>
      </c>
      <c r="AV91" s="964">
        <f>IFERROR(VLOOKUP($B$25:$B$1048,高压数据库!$B:$CG,47,FALSE),0)</f>
        <v>0</v>
      </c>
      <c r="AW91" s="964">
        <f>IFERROR(VLOOKUP($B$25:$B$1048,高压数据库!$B:$CG,48,FALSE),0)</f>
        <v>0</v>
      </c>
      <c r="AX91" s="964">
        <f>IFERROR(VLOOKUP($B$25:$B$1048,高压数据库!$B:$CG,49,FALSE),0)</f>
        <v>0</v>
      </c>
      <c r="AY91" s="964">
        <f>IFERROR(VLOOKUP($B$25:$B$1048,高压数据库!$B:$CG,50,FALSE),0)</f>
        <v>0</v>
      </c>
      <c r="AZ91" s="964">
        <f>IFERROR(VLOOKUP($B$25:$B$1048,高压数据库!$B:$CG,51,FALSE),0)</f>
        <v>0</v>
      </c>
      <c r="BA91" s="964">
        <f>IFERROR(VLOOKUP($B$25:$B$1048,高压数据库!$B:$CG,52,FALSE),0)</f>
        <v>0</v>
      </c>
      <c r="BB91" s="964">
        <f>IFERROR(VLOOKUP($B$25:$B$1048,高压数据库!$B:$CG,53,FALSE),0)</f>
        <v>0</v>
      </c>
      <c r="BC91" s="964">
        <f>IFERROR(VLOOKUP($B$25:$B$1048,高压数据库!$B:$CG,54,FALSE),0)</f>
        <v>0</v>
      </c>
      <c r="BD91" s="964">
        <f>IFERROR(VLOOKUP($B$25:$B$1048,高压数据库!$B:$CG,55,FALSE),0)</f>
        <v>0</v>
      </c>
      <c r="BE91" s="964">
        <f>IFERROR(VLOOKUP($B$25:$B$1048,高压数据库!$B:$CG,56,FALSE),0)</f>
        <v>0</v>
      </c>
      <c r="BF91" s="964">
        <f>IFERROR(VLOOKUP($B$25:$B$1048,高压数据库!$B:$CG,57,FALSE),0)</f>
        <v>0</v>
      </c>
      <c r="BG91" s="964"/>
      <c r="BH91" s="964"/>
      <c r="BI91" s="964"/>
      <c r="BJ91" s="964"/>
      <c r="BK91" s="964"/>
      <c r="BL91" s="964"/>
      <c r="BM91" s="964">
        <f>IFERROR(VLOOKUP($B$25:$B$1048,高压数据库!$B:$CG,58,FALSE),0)</f>
        <v>0</v>
      </c>
      <c r="BN91" s="964">
        <f>IFERROR(VLOOKUP($B$25:$B$1048,高压数据库!$B:$CG,59,FALSE),0)</f>
        <v>0</v>
      </c>
      <c r="BO91" s="964">
        <f>IFERROR(VLOOKUP($B$25:$B$1048,高压数据库!$B:$CG,60,FALSE),0)</f>
        <v>0</v>
      </c>
      <c r="BP91" s="964">
        <f>IFERROR(VLOOKUP($B$25:$B$1048,高压数据库!$B:$CG,61,FALSE),0)</f>
        <v>0</v>
      </c>
      <c r="BQ91" s="964">
        <f>IFERROR(VLOOKUP($B$25:$B$1048,高压数据库!$B:$CG,62,FALSE),0)</f>
        <v>0</v>
      </c>
      <c r="BR91" s="964">
        <f>IFERROR(VLOOKUP($B$25:$B$1048,高压数据库!$B:$CG,63,FALSE),0)</f>
        <v>2</v>
      </c>
      <c r="BS91" s="964">
        <f>IFERROR(VLOOKUP($B$25:$B$1048,高压数据库!$B:$CG,64,FALSE),0)</f>
        <v>2</v>
      </c>
      <c r="BT91" s="964">
        <f>IFERROR(VLOOKUP($B$25:$B$1048,高压数据库!$B:$CG,65,FALSE),0)</f>
        <v>1</v>
      </c>
      <c r="BU91" s="964">
        <f>IFERROR(VLOOKUP($B$25:$B$1048,高压数据库!$B:$CG,66,FALSE),0)</f>
        <v>1</v>
      </c>
      <c r="BV91" s="964">
        <f>IFERROR(VLOOKUP($B$25:$B$1048,高压数据库!$B:$CG,67,FALSE),0)</f>
        <v>0</v>
      </c>
      <c r="BW91" s="964">
        <f>IFERROR(VLOOKUP($B$25:$B$1048,高压数据库!$B:$CG,68,FALSE),0)</f>
        <v>0</v>
      </c>
      <c r="BX91" s="964">
        <f>IFERROR(VLOOKUP($B$25:$B$1048,高压数据库!$B:$CG,69,FALSE),0)</f>
        <v>0</v>
      </c>
      <c r="BY91" s="964">
        <f>IFERROR(VLOOKUP($B$25:$B$1048,高压数据库!$B:$CG,70,FALSE),0)</f>
        <v>0</v>
      </c>
      <c r="BZ91" s="964">
        <f>IFERROR(VLOOKUP($B$25:$B$1048,高压数据库!$B:$CG,71,FALSE),0)</f>
        <v>0</v>
      </c>
      <c r="CA91" s="964">
        <f>IFERROR(VLOOKUP($B$25:$B$1048,高压数据库!$B:$CG,72,FALSE),0)</f>
        <v>0</v>
      </c>
      <c r="CB91" s="964">
        <f>IFERROR(VLOOKUP($B$25:$B$1048,高压数据库!$B:$CG,73,FALSE),0)</f>
        <v>0</v>
      </c>
      <c r="CC91" s="964">
        <f>IFERROR(VLOOKUP($B$25:$B$1048,高压数据库!$B:$CG,74,FALSE),0)</f>
        <v>0</v>
      </c>
      <c r="CD91" s="964">
        <f>IFERROR(VLOOKUP($B$25:$B$1048,高压数据库!$B:$CG,75,FALSE),0)</f>
        <v>1</v>
      </c>
      <c r="CE91" s="964">
        <f>IFERROR(VLOOKUP($B$25:$B$1048,高压数据库!$B:$CG,76,FALSE),0)</f>
        <v>1</v>
      </c>
      <c r="CF91" s="964">
        <f>IFERROR(VLOOKUP($B$25:$B$1048,高压数据库!$B:$CG,77,FALSE),0)</f>
        <v>0</v>
      </c>
      <c r="CG91" s="964">
        <f>IFERROR(VLOOKUP($B$25:$B$1048,高压数据库!$B:$CG,78,FALSE),0)</f>
        <v>0</v>
      </c>
      <c r="CH91" s="964">
        <f>IFERROR(VLOOKUP($B$25:$B$1048,高压数据库!$B:$CG,79,FALSE),0)</f>
        <v>0</v>
      </c>
      <c r="CI91" s="964">
        <f>IFERROR(VLOOKUP($B$25:$B$1048,高压数据库!$B:$CG,80,FALSE),0)</f>
        <v>0</v>
      </c>
      <c r="CJ91" s="964">
        <f>IFERROR(VLOOKUP($B$25:$B$1048,高压数据库!$B:$CG,81,FALSE),0)</f>
        <v>0</v>
      </c>
      <c r="CK91" s="964">
        <f>IFERROR(VLOOKUP($B$25:$B$1048,高压数据库!$B:$CG,82,FALSE),0)</f>
        <v>0</v>
      </c>
      <c r="CL91" s="964">
        <f>IFERROR(VLOOKUP($B$25:$B$1048,高压数据库!$B:$CG,83,FALSE),0)</f>
        <v>0</v>
      </c>
      <c r="CM91" s="964"/>
      <c r="CN91" s="964"/>
      <c r="CO91" s="964"/>
      <c r="CP91" s="964"/>
      <c r="CQ91" s="964"/>
      <c r="CR91" s="964"/>
      <c r="CS91" s="964">
        <f>IFERROR(VLOOKUP($B$25:$B$1048,高压数据库!$B:$CG,84,FALSE),0)</f>
        <v>0</v>
      </c>
    </row>
    <row r="92" customHeight="1" spans="1:97">
      <c r="A92" s="981"/>
      <c r="B92" s="979"/>
      <c r="C92" s="964"/>
      <c r="D92" s="964"/>
      <c r="E92" s="977"/>
      <c r="F92" s="977"/>
      <c r="G92" s="977"/>
      <c r="H92" s="972"/>
      <c r="I92" s="964"/>
      <c r="J92" s="973">
        <v>49.55</v>
      </c>
      <c r="K92" s="974"/>
      <c r="L92" s="964"/>
      <c r="M92" s="964"/>
      <c r="N92" s="964"/>
      <c r="O92" s="964"/>
      <c r="P92" s="964"/>
      <c r="Q92" s="964"/>
      <c r="R92" s="964"/>
      <c r="S92" s="964"/>
      <c r="T92" s="964"/>
      <c r="U92" s="964"/>
      <c r="V92" s="964"/>
      <c r="W92" s="964"/>
      <c r="X92" s="964"/>
      <c r="Y92" s="964"/>
      <c r="Z92" s="964"/>
      <c r="AA92" s="964"/>
      <c r="AB92" s="964"/>
      <c r="AC92" s="964"/>
      <c r="AD92" s="964"/>
      <c r="AE92" s="964"/>
      <c r="AF92" s="964"/>
      <c r="AG92" s="964"/>
      <c r="AH92" s="964"/>
      <c r="AI92" s="964"/>
      <c r="AJ92" s="964"/>
      <c r="AK92" s="964"/>
      <c r="AL92" s="964"/>
      <c r="AM92" s="964"/>
      <c r="AN92" s="964"/>
      <c r="AO92" s="964"/>
      <c r="AP92" s="964"/>
      <c r="AQ92" s="964"/>
      <c r="AR92" s="964"/>
      <c r="AS92" s="964"/>
      <c r="AT92" s="964"/>
      <c r="AU92" s="964"/>
      <c r="AV92" s="964"/>
      <c r="AW92" s="964"/>
      <c r="AX92" s="964"/>
      <c r="AY92" s="964"/>
      <c r="AZ92" s="964"/>
      <c r="BA92" s="964"/>
      <c r="BB92" s="964"/>
      <c r="BC92" s="964"/>
      <c r="BD92" s="964"/>
      <c r="BE92" s="964"/>
      <c r="BF92" s="964"/>
      <c r="BG92" s="964"/>
      <c r="BH92" s="964"/>
      <c r="BI92" s="964"/>
      <c r="BJ92" s="964"/>
      <c r="BK92" s="964"/>
      <c r="BL92" s="964"/>
      <c r="BM92" s="964"/>
      <c r="BN92" s="964"/>
      <c r="BO92" s="964"/>
      <c r="BP92" s="964"/>
      <c r="BQ92" s="964"/>
      <c r="BR92" s="964"/>
      <c r="BS92" s="964"/>
      <c r="BT92" s="964"/>
      <c r="BU92" s="964"/>
      <c r="BV92" s="964"/>
      <c r="BW92" s="964"/>
      <c r="BX92" s="964"/>
      <c r="BY92" s="964"/>
      <c r="BZ92" s="964"/>
      <c r="CA92" s="964"/>
      <c r="CB92" s="964"/>
      <c r="CC92" s="964"/>
      <c r="CD92" s="964"/>
      <c r="CE92" s="964"/>
      <c r="CF92" s="964"/>
      <c r="CG92" s="964"/>
      <c r="CH92" s="964"/>
      <c r="CI92" s="964"/>
      <c r="CJ92" s="964"/>
      <c r="CK92" s="964"/>
      <c r="CL92" s="964"/>
      <c r="CM92" s="964"/>
      <c r="CN92" s="964"/>
      <c r="CO92" s="964"/>
      <c r="CP92" s="964"/>
      <c r="CQ92" s="964"/>
      <c r="CR92" s="964"/>
      <c r="CS92" s="964"/>
    </row>
    <row r="93" customHeight="1" spans="1:97">
      <c r="A93" s="978" t="s">
        <v>301</v>
      </c>
      <c r="B93" s="979" t="s">
        <v>155</v>
      </c>
      <c r="C93" s="964" t="str">
        <f>IFERROR(VLOOKUP($B:$B,高压数据库!$B:$C,2,FALSE),0)</f>
        <v>双回直线杆</v>
      </c>
      <c r="D93" s="964">
        <f>IFERROR(VLOOKUP($B:$B,高压数据库!$B:$D,3,FALSE),0)</f>
        <v>15</v>
      </c>
      <c r="E93" s="971" t="s">
        <v>120</v>
      </c>
      <c r="F93" s="971" t="s">
        <v>266</v>
      </c>
      <c r="G93" s="971" t="s">
        <v>267</v>
      </c>
      <c r="H93" s="972" t="s">
        <v>268</v>
      </c>
      <c r="I93" s="964">
        <f>IFERROR(VLOOKUP($B:$B,高压数据库!$B:$I,8,FALSE),0)</f>
        <v>2.3</v>
      </c>
      <c r="J93" s="980"/>
      <c r="K93" s="974"/>
      <c r="L93" s="964">
        <f>IFERROR(VLOOKUP($B$25:$B$1048,高压数据库!$B:$CG,11,FALSE),0)</f>
        <v>0</v>
      </c>
      <c r="M93" s="964">
        <f>IFERROR(VLOOKUP($B$25:$B$1048,高压数据库!$B:$CG,12,FALSE),0)</f>
        <v>0</v>
      </c>
      <c r="N93" s="964">
        <f>IFERROR(VLOOKUP($B$25:$B$1048,高压数据库!$B:$CG,13,FALSE),0)</f>
        <v>0</v>
      </c>
      <c r="O93" s="964">
        <f>IFERROR(VLOOKUP($B$25:$B$1048,高压数据库!$B:$CG,14,FALSE),0)</f>
        <v>0</v>
      </c>
      <c r="P93" s="964">
        <f>IFERROR(VLOOKUP($B$25:$B$1048,高压数据库!$B:$CG,15,FALSE),0)</f>
        <v>0</v>
      </c>
      <c r="Q93" s="964">
        <f>IFERROR(VLOOKUP($B$25:$B$1048,高压数据库!$B:$CG,16,FALSE),0)</f>
        <v>0</v>
      </c>
      <c r="R93" s="964">
        <f>IFERROR(VLOOKUP($B$25:$B$1048,高压数据库!$B:$CG,17,FALSE),0)</f>
        <v>0</v>
      </c>
      <c r="S93" s="964">
        <f>IFERROR(VLOOKUP($B$25:$B$1048,高压数据库!$B:$CG,18,FALSE),0)</f>
        <v>0</v>
      </c>
      <c r="T93" s="964">
        <f>IFERROR(VLOOKUP($B$25:$B$1048,高压数据库!$B:$CG,19,FALSE),0)</f>
        <v>0</v>
      </c>
      <c r="U93" s="964">
        <f>IFERROR(VLOOKUP($B$25:$B$1048,高压数据库!$B:$CG,20,FALSE),0)</f>
        <v>0</v>
      </c>
      <c r="V93" s="964">
        <f>IFERROR(VLOOKUP($B$25:$B$1048,高压数据库!$B:$CG,21,FALSE),0)</f>
        <v>6</v>
      </c>
      <c r="W93" s="964">
        <f>IFERROR(VLOOKUP($B$25:$B$1048,高压数据库!$B:$CG,22,FALSE),0)</f>
        <v>0</v>
      </c>
      <c r="X93" s="964">
        <f>IFERROR(VLOOKUP($B$25:$B$1048,高压数据库!$B:$CG,23,FALSE),0)</f>
        <v>0</v>
      </c>
      <c r="Y93" s="964">
        <f>IFERROR(VLOOKUP($B$25:$B$1048,高压数据库!$B:$CG,24,FALSE),0)</f>
        <v>0</v>
      </c>
      <c r="Z93" s="964">
        <f>IFERROR(VLOOKUP($B$25:$B$1048,高压数据库!$B:$CG,25,FALSE),0)</f>
        <v>0</v>
      </c>
      <c r="AA93" s="964">
        <f>IFERROR(VLOOKUP($B$25:$B$1048,高压数据库!$B:$CG,26,FALSE),0)</f>
        <v>0</v>
      </c>
      <c r="AB93" s="964">
        <f>IFERROR(VLOOKUP($B$25:$B$1048,高压数据库!$B:$CG,27,FALSE),0)</f>
        <v>0</v>
      </c>
      <c r="AC93" s="964">
        <f>IFERROR(VLOOKUP($B$25:$B$1048,高压数据库!$B:$CG,28,FALSE),0)</f>
        <v>0</v>
      </c>
      <c r="AD93" s="964">
        <f>IFERROR(VLOOKUP($B$25:$B$1048,高压数据库!$B:$CG,29,FALSE),0)</f>
        <v>0</v>
      </c>
      <c r="AE93" s="964">
        <f>IFERROR(VLOOKUP($B$25:$B$1048,高压数据库!$B:$CG,30,FALSE),0)</f>
        <v>0</v>
      </c>
      <c r="AF93" s="964">
        <f>IFERROR(VLOOKUP($B$25:$B$1048,高压数据库!$B:$CG,31,FALSE),0)</f>
        <v>1</v>
      </c>
      <c r="AG93" s="964">
        <f>IFERROR(VLOOKUP($B$25:$B$1048,高压数据库!$B:$CG,32,FALSE),0)</f>
        <v>0</v>
      </c>
      <c r="AH93" s="964">
        <f>IFERROR(VLOOKUP($B$25:$B$1048,高压数据库!$B:$CG,33,FALSE),0)</f>
        <v>0</v>
      </c>
      <c r="AI93" s="964">
        <f>IFERROR(VLOOKUP($B$25:$B$1048,高压数据库!$B:$CG,34,FALSE),0)</f>
        <v>0</v>
      </c>
      <c r="AJ93" s="964">
        <f>IFERROR(VLOOKUP($B$25:$B$1048,高压数据库!$B:$CG,35,FALSE),0)</f>
        <v>1</v>
      </c>
      <c r="AK93" s="964">
        <f>IFERROR(VLOOKUP($B$25:$B$1048,高压数据库!$B:$CG,36,FALSE),0)</f>
        <v>0</v>
      </c>
      <c r="AL93" s="964">
        <f>IFERROR(VLOOKUP($B$25:$B$1048,高压数据库!$B:$CG,37,FALSE),0)</f>
        <v>0</v>
      </c>
      <c r="AM93" s="964">
        <f>IFERROR(VLOOKUP($B$25:$B$1048,高压数据库!$B:$CG,38,FALSE),0)</f>
        <v>0</v>
      </c>
      <c r="AN93" s="964">
        <f>IFERROR(VLOOKUP($B$25:$B$1048,高压数据库!$B:$CG,39,FALSE),0)</f>
        <v>0</v>
      </c>
      <c r="AO93" s="964">
        <f>IFERROR(VLOOKUP($B$25:$B$1048,高压数据库!$B:$CG,40,FALSE),0)</f>
        <v>0</v>
      </c>
      <c r="AP93" s="964">
        <f>IFERROR(VLOOKUP($B$25:$B$1048,高压数据库!$B:$CG,41,FALSE),0)</f>
        <v>0</v>
      </c>
      <c r="AQ93" s="964">
        <f>IFERROR(VLOOKUP($B$25:$B$1048,高压数据库!$B:$CG,42,FALSE),0)</f>
        <v>0</v>
      </c>
      <c r="AR93" s="964">
        <f>IFERROR(VLOOKUP($B$25:$B$1048,高压数据库!$B:$CG,43,FALSE),0)</f>
        <v>0</v>
      </c>
      <c r="AS93" s="964">
        <f>IFERROR(VLOOKUP($B$25:$B$1048,高压数据库!$B:$CG,44,FALSE),0)</f>
        <v>0</v>
      </c>
      <c r="AT93" s="964">
        <f>IFERROR(VLOOKUP($B$25:$B$1048,高压数据库!$B:$CG,45,FALSE),0)</f>
        <v>0</v>
      </c>
      <c r="AU93" s="964">
        <f>IFERROR(VLOOKUP($B$25:$B$1048,高压数据库!$B:$CG,46,FALSE),0)</f>
        <v>0</v>
      </c>
      <c r="AV93" s="964">
        <f>IFERROR(VLOOKUP($B$25:$B$1048,高压数据库!$B:$CG,47,FALSE),0)</f>
        <v>0</v>
      </c>
      <c r="AW93" s="964">
        <f>IFERROR(VLOOKUP($B$25:$B$1048,高压数据库!$B:$CG,48,FALSE),0)</f>
        <v>0</v>
      </c>
      <c r="AX93" s="964">
        <f>IFERROR(VLOOKUP($B$25:$B$1048,高压数据库!$B:$CG,49,FALSE),0)</f>
        <v>0</v>
      </c>
      <c r="AY93" s="964">
        <f>IFERROR(VLOOKUP($B$25:$B$1048,高压数据库!$B:$CG,50,FALSE),0)</f>
        <v>0</v>
      </c>
      <c r="AZ93" s="964">
        <f>IFERROR(VLOOKUP($B$25:$B$1048,高压数据库!$B:$CG,51,FALSE),0)</f>
        <v>0</v>
      </c>
      <c r="BA93" s="964">
        <f>IFERROR(VLOOKUP($B$25:$B$1048,高压数据库!$B:$CG,52,FALSE),0)</f>
        <v>0</v>
      </c>
      <c r="BB93" s="964">
        <f>IFERROR(VLOOKUP($B$25:$B$1048,高压数据库!$B:$CG,53,FALSE),0)</f>
        <v>0</v>
      </c>
      <c r="BC93" s="964">
        <f>IFERROR(VLOOKUP($B$25:$B$1048,高压数据库!$B:$CG,54,FALSE),0)</f>
        <v>0</v>
      </c>
      <c r="BD93" s="964">
        <f>IFERROR(VLOOKUP($B$25:$B$1048,高压数据库!$B:$CG,55,FALSE),0)</f>
        <v>0</v>
      </c>
      <c r="BE93" s="964">
        <f>IFERROR(VLOOKUP($B$25:$B$1048,高压数据库!$B:$CG,56,FALSE),0)</f>
        <v>0</v>
      </c>
      <c r="BF93" s="964">
        <f>IFERROR(VLOOKUP($B$25:$B$1048,高压数据库!$B:$CG,57,FALSE),0)</f>
        <v>0</v>
      </c>
      <c r="BG93" s="964"/>
      <c r="BH93" s="964"/>
      <c r="BI93" s="964"/>
      <c r="BJ93" s="964"/>
      <c r="BK93" s="964"/>
      <c r="BL93" s="964"/>
      <c r="BM93" s="964">
        <f>IFERROR(VLOOKUP($B$25:$B$1048,高压数据库!$B:$CG,58,FALSE),0)</f>
        <v>0</v>
      </c>
      <c r="BN93" s="964">
        <f>IFERROR(VLOOKUP($B$25:$B$1048,高压数据库!$B:$CG,59,FALSE),0)</f>
        <v>0</v>
      </c>
      <c r="BO93" s="964">
        <f>IFERROR(VLOOKUP($B$25:$B$1048,高压数据库!$B:$CG,60,FALSE),0)</f>
        <v>0</v>
      </c>
      <c r="BP93" s="964">
        <f>IFERROR(VLOOKUP($B$25:$B$1048,高压数据库!$B:$CG,61,FALSE),0)</f>
        <v>0</v>
      </c>
      <c r="BQ93" s="964">
        <f>IFERROR(VLOOKUP($B$25:$B$1048,高压数据库!$B:$CG,62,FALSE),0)</f>
        <v>0</v>
      </c>
      <c r="BR93" s="964">
        <f>IFERROR(VLOOKUP($B$25:$B$1048,高压数据库!$B:$CG,63,FALSE),0)</f>
        <v>2</v>
      </c>
      <c r="BS93" s="964">
        <f>IFERROR(VLOOKUP($B$25:$B$1048,高压数据库!$B:$CG,64,FALSE),0)</f>
        <v>2</v>
      </c>
      <c r="BT93" s="964">
        <f>IFERROR(VLOOKUP($B$25:$B$1048,高压数据库!$B:$CG,65,FALSE),0)</f>
        <v>1</v>
      </c>
      <c r="BU93" s="964">
        <f>IFERROR(VLOOKUP($B$25:$B$1048,高压数据库!$B:$CG,66,FALSE),0)</f>
        <v>1</v>
      </c>
      <c r="BV93" s="964">
        <f>IFERROR(VLOOKUP($B$25:$B$1048,高压数据库!$B:$CG,67,FALSE),0)</f>
        <v>0</v>
      </c>
      <c r="BW93" s="964">
        <f>IFERROR(VLOOKUP($B$25:$B$1048,高压数据库!$B:$CG,68,FALSE),0)</f>
        <v>0</v>
      </c>
      <c r="BX93" s="964">
        <f>IFERROR(VLOOKUP($B$25:$B$1048,高压数据库!$B:$CG,69,FALSE),0)</f>
        <v>0</v>
      </c>
      <c r="BY93" s="964">
        <f>IFERROR(VLOOKUP($B$25:$B$1048,高压数据库!$B:$CG,70,FALSE),0)</f>
        <v>0</v>
      </c>
      <c r="BZ93" s="964">
        <f>IFERROR(VLOOKUP($B$25:$B$1048,高压数据库!$B:$CG,71,FALSE),0)</f>
        <v>0</v>
      </c>
      <c r="CA93" s="964">
        <f>IFERROR(VLOOKUP($B$25:$B$1048,高压数据库!$B:$CG,72,FALSE),0)</f>
        <v>0</v>
      </c>
      <c r="CB93" s="964">
        <f>IFERROR(VLOOKUP($B$25:$B$1048,高压数据库!$B:$CG,73,FALSE),0)</f>
        <v>0</v>
      </c>
      <c r="CC93" s="964">
        <f>IFERROR(VLOOKUP($B$25:$B$1048,高压数据库!$B:$CG,74,FALSE),0)</f>
        <v>0</v>
      </c>
      <c r="CD93" s="964">
        <f>IFERROR(VLOOKUP($B$25:$B$1048,高压数据库!$B:$CG,75,FALSE),0)</f>
        <v>1</v>
      </c>
      <c r="CE93" s="964">
        <f>IFERROR(VLOOKUP($B$25:$B$1048,高压数据库!$B:$CG,76,FALSE),0)</f>
        <v>1</v>
      </c>
      <c r="CF93" s="964">
        <f>IFERROR(VLOOKUP($B$25:$B$1048,高压数据库!$B:$CG,77,FALSE),0)</f>
        <v>0</v>
      </c>
      <c r="CG93" s="964">
        <f>IFERROR(VLOOKUP($B$25:$B$1048,高压数据库!$B:$CG,78,FALSE),0)</f>
        <v>0</v>
      </c>
      <c r="CH93" s="964">
        <f>IFERROR(VLOOKUP($B$25:$B$1048,高压数据库!$B:$CG,79,FALSE),0)</f>
        <v>0</v>
      </c>
      <c r="CI93" s="964">
        <f>IFERROR(VLOOKUP($B$25:$B$1048,高压数据库!$B:$CG,80,FALSE),0)</f>
        <v>0</v>
      </c>
      <c r="CJ93" s="964">
        <f>IFERROR(VLOOKUP($B$25:$B$1048,高压数据库!$B:$CG,81,FALSE),0)</f>
        <v>0</v>
      </c>
      <c r="CK93" s="964">
        <f>IFERROR(VLOOKUP($B$25:$B$1048,高压数据库!$B:$CG,82,FALSE),0)</f>
        <v>0</v>
      </c>
      <c r="CL93" s="964">
        <f>IFERROR(VLOOKUP($B$25:$B$1048,高压数据库!$B:$CG,83,FALSE),0)</f>
        <v>0</v>
      </c>
      <c r="CM93" s="964"/>
      <c r="CN93" s="964"/>
      <c r="CO93" s="964"/>
      <c r="CP93" s="964"/>
      <c r="CQ93" s="964"/>
      <c r="CR93" s="964"/>
      <c r="CS93" s="964">
        <f>IFERROR(VLOOKUP($B$25:$B$1048,高压数据库!$B:$CG,84,FALSE),0)</f>
        <v>0</v>
      </c>
    </row>
    <row r="94" customHeight="1" spans="1:97">
      <c r="A94" s="981"/>
      <c r="B94" s="979"/>
      <c r="C94" s="964"/>
      <c r="D94" s="964"/>
      <c r="E94" s="977"/>
      <c r="F94" s="977"/>
      <c r="G94" s="977"/>
      <c r="H94" s="972"/>
      <c r="I94" s="964"/>
      <c r="J94" s="973">
        <v>49.55</v>
      </c>
      <c r="K94" s="974"/>
      <c r="L94" s="964"/>
      <c r="M94" s="964"/>
      <c r="N94" s="964"/>
      <c r="O94" s="964"/>
      <c r="P94" s="964"/>
      <c r="Q94" s="964"/>
      <c r="R94" s="964"/>
      <c r="S94" s="964"/>
      <c r="T94" s="964"/>
      <c r="U94" s="964"/>
      <c r="V94" s="964"/>
      <c r="W94" s="964"/>
      <c r="X94" s="964"/>
      <c r="Y94" s="964"/>
      <c r="Z94" s="964"/>
      <c r="AA94" s="964"/>
      <c r="AB94" s="964"/>
      <c r="AC94" s="964"/>
      <c r="AD94" s="964"/>
      <c r="AE94" s="964"/>
      <c r="AF94" s="964"/>
      <c r="AG94" s="964"/>
      <c r="AH94" s="964"/>
      <c r="AI94" s="964"/>
      <c r="AJ94" s="964"/>
      <c r="AK94" s="964"/>
      <c r="AL94" s="964"/>
      <c r="AM94" s="964"/>
      <c r="AN94" s="964"/>
      <c r="AO94" s="964"/>
      <c r="AP94" s="964"/>
      <c r="AQ94" s="964"/>
      <c r="AR94" s="964"/>
      <c r="AS94" s="964"/>
      <c r="AT94" s="964"/>
      <c r="AU94" s="964"/>
      <c r="AV94" s="964"/>
      <c r="AW94" s="964"/>
      <c r="AX94" s="964"/>
      <c r="AY94" s="964"/>
      <c r="AZ94" s="964"/>
      <c r="BA94" s="964"/>
      <c r="BB94" s="964"/>
      <c r="BC94" s="964"/>
      <c r="BD94" s="964"/>
      <c r="BE94" s="964"/>
      <c r="BF94" s="964"/>
      <c r="BG94" s="964"/>
      <c r="BH94" s="964"/>
      <c r="BI94" s="964"/>
      <c r="BJ94" s="964"/>
      <c r="BK94" s="964"/>
      <c r="BL94" s="964"/>
      <c r="BM94" s="964"/>
      <c r="BN94" s="964"/>
      <c r="BO94" s="964"/>
      <c r="BP94" s="964"/>
      <c r="BQ94" s="964"/>
      <c r="BR94" s="964"/>
      <c r="BS94" s="964"/>
      <c r="BT94" s="964"/>
      <c r="BU94" s="964"/>
      <c r="BV94" s="964"/>
      <c r="BW94" s="964"/>
      <c r="BX94" s="964"/>
      <c r="BY94" s="964"/>
      <c r="BZ94" s="964"/>
      <c r="CA94" s="964"/>
      <c r="CB94" s="964"/>
      <c r="CC94" s="964"/>
      <c r="CD94" s="964"/>
      <c r="CE94" s="964"/>
      <c r="CF94" s="964"/>
      <c r="CG94" s="964"/>
      <c r="CH94" s="964"/>
      <c r="CI94" s="964"/>
      <c r="CJ94" s="964"/>
      <c r="CK94" s="964"/>
      <c r="CL94" s="964"/>
      <c r="CM94" s="964"/>
      <c r="CN94" s="964"/>
      <c r="CO94" s="964"/>
      <c r="CP94" s="964"/>
      <c r="CQ94" s="964"/>
      <c r="CR94" s="964"/>
      <c r="CS94" s="964"/>
    </row>
    <row r="95" customHeight="1" spans="1:97">
      <c r="A95" s="978" t="s">
        <v>302</v>
      </c>
      <c r="B95" s="979" t="s">
        <v>155</v>
      </c>
      <c r="C95" s="964" t="str">
        <f>IFERROR(VLOOKUP($B:$B,高压数据库!$B:$C,2,FALSE),0)</f>
        <v>双回直线杆</v>
      </c>
      <c r="D95" s="964">
        <f>IFERROR(VLOOKUP($B:$B,高压数据库!$B:$D,3,FALSE),0)</f>
        <v>15</v>
      </c>
      <c r="E95" s="971" t="s">
        <v>120</v>
      </c>
      <c r="F95" s="971" t="s">
        <v>266</v>
      </c>
      <c r="G95" s="971" t="s">
        <v>267</v>
      </c>
      <c r="H95" s="972" t="s">
        <v>268</v>
      </c>
      <c r="I95" s="964">
        <f>IFERROR(VLOOKUP($B:$B,高压数据库!$B:$I,8,FALSE),0)</f>
        <v>2.3</v>
      </c>
      <c r="J95" s="980"/>
      <c r="K95" s="974"/>
      <c r="L95" s="964">
        <f>IFERROR(VLOOKUP($B$25:$B$1048,高压数据库!$B:$CG,11,FALSE),0)</f>
        <v>0</v>
      </c>
      <c r="M95" s="964">
        <f>IFERROR(VLOOKUP($B$25:$B$1048,高压数据库!$B:$CG,12,FALSE),0)</f>
        <v>0</v>
      </c>
      <c r="N95" s="964">
        <f>IFERROR(VLOOKUP($B$25:$B$1048,高压数据库!$B:$CG,13,FALSE),0)</f>
        <v>0</v>
      </c>
      <c r="O95" s="964">
        <f>IFERROR(VLOOKUP($B$25:$B$1048,高压数据库!$B:$CG,14,FALSE),0)</f>
        <v>0</v>
      </c>
      <c r="P95" s="964">
        <f>IFERROR(VLOOKUP($B$25:$B$1048,高压数据库!$B:$CG,15,FALSE),0)</f>
        <v>0</v>
      </c>
      <c r="Q95" s="964">
        <f>IFERROR(VLOOKUP($B$25:$B$1048,高压数据库!$B:$CG,16,FALSE),0)</f>
        <v>0</v>
      </c>
      <c r="R95" s="964">
        <f>IFERROR(VLOOKUP($B$25:$B$1048,高压数据库!$B:$CG,17,FALSE),0)</f>
        <v>0</v>
      </c>
      <c r="S95" s="964">
        <f>IFERROR(VLOOKUP($B$25:$B$1048,高压数据库!$B:$CG,18,FALSE),0)</f>
        <v>0</v>
      </c>
      <c r="T95" s="964">
        <f>IFERROR(VLOOKUP($B$25:$B$1048,高压数据库!$B:$CG,19,FALSE),0)</f>
        <v>0</v>
      </c>
      <c r="U95" s="964">
        <f>IFERROR(VLOOKUP($B$25:$B$1048,高压数据库!$B:$CG,20,FALSE),0)</f>
        <v>0</v>
      </c>
      <c r="V95" s="964">
        <f>IFERROR(VLOOKUP($B$25:$B$1048,高压数据库!$B:$CG,21,FALSE),0)</f>
        <v>6</v>
      </c>
      <c r="W95" s="964">
        <f>IFERROR(VLOOKUP($B$25:$B$1048,高压数据库!$B:$CG,22,FALSE),0)</f>
        <v>0</v>
      </c>
      <c r="X95" s="964">
        <f>IFERROR(VLOOKUP($B$25:$B$1048,高压数据库!$B:$CG,23,FALSE),0)</f>
        <v>0</v>
      </c>
      <c r="Y95" s="964">
        <f>IFERROR(VLOOKUP($B$25:$B$1048,高压数据库!$B:$CG,24,FALSE),0)</f>
        <v>0</v>
      </c>
      <c r="Z95" s="964">
        <f>IFERROR(VLOOKUP($B$25:$B$1048,高压数据库!$B:$CG,25,FALSE),0)</f>
        <v>0</v>
      </c>
      <c r="AA95" s="964">
        <f>IFERROR(VLOOKUP($B$25:$B$1048,高压数据库!$B:$CG,26,FALSE),0)</f>
        <v>0</v>
      </c>
      <c r="AB95" s="964">
        <f>IFERROR(VLOOKUP($B$25:$B$1048,高压数据库!$B:$CG,27,FALSE),0)</f>
        <v>0</v>
      </c>
      <c r="AC95" s="964">
        <f>IFERROR(VLOOKUP($B$25:$B$1048,高压数据库!$B:$CG,28,FALSE),0)</f>
        <v>0</v>
      </c>
      <c r="AD95" s="964">
        <f>IFERROR(VLOOKUP($B$25:$B$1048,高压数据库!$B:$CG,29,FALSE),0)</f>
        <v>0</v>
      </c>
      <c r="AE95" s="964">
        <f>IFERROR(VLOOKUP($B$25:$B$1048,高压数据库!$B:$CG,30,FALSE),0)</f>
        <v>0</v>
      </c>
      <c r="AF95" s="964">
        <f>IFERROR(VLOOKUP($B$25:$B$1048,高压数据库!$B:$CG,31,FALSE),0)</f>
        <v>1</v>
      </c>
      <c r="AG95" s="964">
        <f>IFERROR(VLOOKUP($B$25:$B$1048,高压数据库!$B:$CG,32,FALSE),0)</f>
        <v>0</v>
      </c>
      <c r="AH95" s="964">
        <f>IFERROR(VLOOKUP($B$25:$B$1048,高压数据库!$B:$CG,33,FALSE),0)</f>
        <v>0</v>
      </c>
      <c r="AI95" s="964">
        <f>IFERROR(VLOOKUP($B$25:$B$1048,高压数据库!$B:$CG,34,FALSE),0)</f>
        <v>0</v>
      </c>
      <c r="AJ95" s="964">
        <f>IFERROR(VLOOKUP($B$25:$B$1048,高压数据库!$B:$CG,35,FALSE),0)</f>
        <v>1</v>
      </c>
      <c r="AK95" s="964">
        <f>IFERROR(VLOOKUP($B$25:$B$1048,高压数据库!$B:$CG,36,FALSE),0)</f>
        <v>0</v>
      </c>
      <c r="AL95" s="964">
        <f>IFERROR(VLOOKUP($B$25:$B$1048,高压数据库!$B:$CG,37,FALSE),0)</f>
        <v>0</v>
      </c>
      <c r="AM95" s="964">
        <f>IFERROR(VLOOKUP($B$25:$B$1048,高压数据库!$B:$CG,38,FALSE),0)</f>
        <v>0</v>
      </c>
      <c r="AN95" s="964">
        <f>IFERROR(VLOOKUP($B$25:$B$1048,高压数据库!$B:$CG,39,FALSE),0)</f>
        <v>0</v>
      </c>
      <c r="AO95" s="964">
        <f>IFERROR(VLOOKUP($B$25:$B$1048,高压数据库!$B:$CG,40,FALSE),0)</f>
        <v>0</v>
      </c>
      <c r="AP95" s="964">
        <f>IFERROR(VLOOKUP($B$25:$B$1048,高压数据库!$B:$CG,41,FALSE),0)</f>
        <v>0</v>
      </c>
      <c r="AQ95" s="964">
        <f>IFERROR(VLOOKUP($B$25:$B$1048,高压数据库!$B:$CG,42,FALSE),0)</f>
        <v>0</v>
      </c>
      <c r="AR95" s="964">
        <f>IFERROR(VLOOKUP($B$25:$B$1048,高压数据库!$B:$CG,43,FALSE),0)</f>
        <v>0</v>
      </c>
      <c r="AS95" s="964">
        <f>IFERROR(VLOOKUP($B$25:$B$1048,高压数据库!$B:$CG,44,FALSE),0)</f>
        <v>0</v>
      </c>
      <c r="AT95" s="964">
        <f>IFERROR(VLOOKUP($B$25:$B$1048,高压数据库!$B:$CG,45,FALSE),0)</f>
        <v>0</v>
      </c>
      <c r="AU95" s="964">
        <f>IFERROR(VLOOKUP($B$25:$B$1048,高压数据库!$B:$CG,46,FALSE),0)</f>
        <v>0</v>
      </c>
      <c r="AV95" s="964">
        <f>IFERROR(VLOOKUP($B$25:$B$1048,高压数据库!$B:$CG,47,FALSE),0)</f>
        <v>0</v>
      </c>
      <c r="AW95" s="964">
        <f>IFERROR(VLOOKUP($B$25:$B$1048,高压数据库!$B:$CG,48,FALSE),0)</f>
        <v>0</v>
      </c>
      <c r="AX95" s="964">
        <f>IFERROR(VLOOKUP($B$25:$B$1048,高压数据库!$B:$CG,49,FALSE),0)</f>
        <v>0</v>
      </c>
      <c r="AY95" s="964">
        <f>IFERROR(VLOOKUP($B$25:$B$1048,高压数据库!$B:$CG,50,FALSE),0)</f>
        <v>0</v>
      </c>
      <c r="AZ95" s="964">
        <f>IFERROR(VLOOKUP($B$25:$B$1048,高压数据库!$B:$CG,51,FALSE),0)</f>
        <v>0</v>
      </c>
      <c r="BA95" s="964">
        <f>IFERROR(VLOOKUP($B$25:$B$1048,高压数据库!$B:$CG,52,FALSE),0)</f>
        <v>0</v>
      </c>
      <c r="BB95" s="964">
        <f>IFERROR(VLOOKUP($B$25:$B$1048,高压数据库!$B:$CG,53,FALSE),0)</f>
        <v>0</v>
      </c>
      <c r="BC95" s="964">
        <f>IFERROR(VLOOKUP($B$25:$B$1048,高压数据库!$B:$CG,54,FALSE),0)</f>
        <v>0</v>
      </c>
      <c r="BD95" s="964">
        <f>IFERROR(VLOOKUP($B$25:$B$1048,高压数据库!$B:$CG,55,FALSE),0)</f>
        <v>0</v>
      </c>
      <c r="BE95" s="964">
        <f>IFERROR(VLOOKUP($B$25:$B$1048,高压数据库!$B:$CG,56,FALSE),0)</f>
        <v>0</v>
      </c>
      <c r="BF95" s="964">
        <f>IFERROR(VLOOKUP($B$25:$B$1048,高压数据库!$B:$CG,57,FALSE),0)</f>
        <v>0</v>
      </c>
      <c r="BG95" s="964"/>
      <c r="BH95" s="964"/>
      <c r="BI95" s="964"/>
      <c r="BJ95" s="964"/>
      <c r="BK95" s="964"/>
      <c r="BL95" s="964"/>
      <c r="BM95" s="964">
        <f>IFERROR(VLOOKUP($B$25:$B$1048,高压数据库!$B:$CG,58,FALSE),0)</f>
        <v>0</v>
      </c>
      <c r="BN95" s="964">
        <f>IFERROR(VLOOKUP($B$25:$B$1048,高压数据库!$B:$CG,59,FALSE),0)</f>
        <v>0</v>
      </c>
      <c r="BO95" s="964">
        <f>IFERROR(VLOOKUP($B$25:$B$1048,高压数据库!$B:$CG,60,FALSE),0)</f>
        <v>0</v>
      </c>
      <c r="BP95" s="964">
        <f>IFERROR(VLOOKUP($B$25:$B$1048,高压数据库!$B:$CG,61,FALSE),0)</f>
        <v>0</v>
      </c>
      <c r="BQ95" s="964">
        <f>IFERROR(VLOOKUP($B$25:$B$1048,高压数据库!$B:$CG,62,FALSE),0)</f>
        <v>0</v>
      </c>
      <c r="BR95" s="964">
        <f>IFERROR(VLOOKUP($B$25:$B$1048,高压数据库!$B:$CG,63,FALSE),0)</f>
        <v>2</v>
      </c>
      <c r="BS95" s="964">
        <f>IFERROR(VLOOKUP($B$25:$B$1048,高压数据库!$B:$CG,64,FALSE),0)</f>
        <v>2</v>
      </c>
      <c r="BT95" s="964">
        <f>IFERROR(VLOOKUP($B$25:$B$1048,高压数据库!$B:$CG,65,FALSE),0)</f>
        <v>1</v>
      </c>
      <c r="BU95" s="964">
        <f>IFERROR(VLOOKUP($B$25:$B$1048,高压数据库!$B:$CG,66,FALSE),0)</f>
        <v>1</v>
      </c>
      <c r="BV95" s="964">
        <f>IFERROR(VLOOKUP($B$25:$B$1048,高压数据库!$B:$CG,67,FALSE),0)</f>
        <v>0</v>
      </c>
      <c r="BW95" s="964">
        <f>IFERROR(VLOOKUP($B$25:$B$1048,高压数据库!$B:$CG,68,FALSE),0)</f>
        <v>0</v>
      </c>
      <c r="BX95" s="964">
        <f>IFERROR(VLOOKUP($B$25:$B$1048,高压数据库!$B:$CG,69,FALSE),0)</f>
        <v>0</v>
      </c>
      <c r="BY95" s="964">
        <f>IFERROR(VLOOKUP($B$25:$B$1048,高压数据库!$B:$CG,70,FALSE),0)</f>
        <v>0</v>
      </c>
      <c r="BZ95" s="964">
        <f>IFERROR(VLOOKUP($B$25:$B$1048,高压数据库!$B:$CG,71,FALSE),0)</f>
        <v>0</v>
      </c>
      <c r="CA95" s="964">
        <f>IFERROR(VLOOKUP($B$25:$B$1048,高压数据库!$B:$CG,72,FALSE),0)</f>
        <v>0</v>
      </c>
      <c r="CB95" s="964">
        <f>IFERROR(VLOOKUP($B$25:$B$1048,高压数据库!$B:$CG,73,FALSE),0)</f>
        <v>0</v>
      </c>
      <c r="CC95" s="964">
        <f>IFERROR(VLOOKUP($B$25:$B$1048,高压数据库!$B:$CG,74,FALSE),0)</f>
        <v>0</v>
      </c>
      <c r="CD95" s="964">
        <f>IFERROR(VLOOKUP($B$25:$B$1048,高压数据库!$B:$CG,75,FALSE),0)</f>
        <v>1</v>
      </c>
      <c r="CE95" s="964">
        <f>IFERROR(VLOOKUP($B$25:$B$1048,高压数据库!$B:$CG,76,FALSE),0)</f>
        <v>1</v>
      </c>
      <c r="CF95" s="964">
        <f>IFERROR(VLOOKUP($B$25:$B$1048,高压数据库!$B:$CG,77,FALSE),0)</f>
        <v>0</v>
      </c>
      <c r="CG95" s="964">
        <f>IFERROR(VLOOKUP($B$25:$B$1048,高压数据库!$B:$CG,78,FALSE),0)</f>
        <v>0</v>
      </c>
      <c r="CH95" s="964">
        <f>IFERROR(VLOOKUP($B$25:$B$1048,高压数据库!$B:$CG,79,FALSE),0)</f>
        <v>0</v>
      </c>
      <c r="CI95" s="964">
        <f>IFERROR(VLOOKUP($B$25:$B$1048,高压数据库!$B:$CG,80,FALSE),0)</f>
        <v>0</v>
      </c>
      <c r="CJ95" s="964">
        <f>IFERROR(VLOOKUP($B$25:$B$1048,高压数据库!$B:$CG,81,FALSE),0)</f>
        <v>0</v>
      </c>
      <c r="CK95" s="964">
        <f>IFERROR(VLOOKUP($B$25:$B$1048,高压数据库!$B:$CG,82,FALSE),0)</f>
        <v>0</v>
      </c>
      <c r="CL95" s="964">
        <f>IFERROR(VLOOKUP($B$25:$B$1048,高压数据库!$B:$CG,83,FALSE),0)</f>
        <v>0</v>
      </c>
      <c r="CM95" s="964"/>
      <c r="CN95" s="964"/>
      <c r="CO95" s="964"/>
      <c r="CP95" s="964"/>
      <c r="CQ95" s="964"/>
      <c r="CR95" s="964"/>
      <c r="CS95" s="964">
        <f>IFERROR(VLOOKUP($B$25:$B$1048,高压数据库!$B:$CG,84,FALSE),0)</f>
        <v>0</v>
      </c>
    </row>
    <row r="96" customHeight="1" spans="1:97">
      <c r="A96" s="981"/>
      <c r="B96" s="979"/>
      <c r="C96" s="964"/>
      <c r="D96" s="964"/>
      <c r="E96" s="977"/>
      <c r="F96" s="977"/>
      <c r="G96" s="977"/>
      <c r="H96" s="972"/>
      <c r="I96" s="964"/>
      <c r="J96" s="973">
        <v>49.55</v>
      </c>
      <c r="K96" s="974"/>
      <c r="L96" s="964"/>
      <c r="M96" s="964"/>
      <c r="N96" s="964"/>
      <c r="O96" s="964"/>
      <c r="P96" s="964"/>
      <c r="Q96" s="964"/>
      <c r="R96" s="964"/>
      <c r="S96" s="964"/>
      <c r="T96" s="964"/>
      <c r="U96" s="964"/>
      <c r="V96" s="964"/>
      <c r="W96" s="964"/>
      <c r="X96" s="964"/>
      <c r="Y96" s="964"/>
      <c r="Z96" s="964"/>
      <c r="AA96" s="964"/>
      <c r="AB96" s="964"/>
      <c r="AC96" s="964"/>
      <c r="AD96" s="964"/>
      <c r="AE96" s="964"/>
      <c r="AF96" s="964"/>
      <c r="AG96" s="964"/>
      <c r="AH96" s="964"/>
      <c r="AI96" s="964"/>
      <c r="AJ96" s="964"/>
      <c r="AK96" s="964"/>
      <c r="AL96" s="964"/>
      <c r="AM96" s="964"/>
      <c r="AN96" s="964"/>
      <c r="AO96" s="964"/>
      <c r="AP96" s="964"/>
      <c r="AQ96" s="964"/>
      <c r="AR96" s="964"/>
      <c r="AS96" s="964"/>
      <c r="AT96" s="964"/>
      <c r="AU96" s="964"/>
      <c r="AV96" s="964"/>
      <c r="AW96" s="964"/>
      <c r="AX96" s="964"/>
      <c r="AY96" s="964"/>
      <c r="AZ96" s="964"/>
      <c r="BA96" s="964"/>
      <c r="BB96" s="964"/>
      <c r="BC96" s="964"/>
      <c r="BD96" s="964"/>
      <c r="BE96" s="964"/>
      <c r="BF96" s="964"/>
      <c r="BG96" s="964"/>
      <c r="BH96" s="964"/>
      <c r="BI96" s="964"/>
      <c r="BJ96" s="964"/>
      <c r="BK96" s="964"/>
      <c r="BL96" s="964"/>
      <c r="BM96" s="964"/>
      <c r="BN96" s="964"/>
      <c r="BO96" s="964"/>
      <c r="BP96" s="964"/>
      <c r="BQ96" s="964"/>
      <c r="BR96" s="964"/>
      <c r="BS96" s="964"/>
      <c r="BT96" s="964"/>
      <c r="BU96" s="964"/>
      <c r="BV96" s="964"/>
      <c r="BW96" s="964"/>
      <c r="BX96" s="964"/>
      <c r="BY96" s="964"/>
      <c r="BZ96" s="964"/>
      <c r="CA96" s="964"/>
      <c r="CB96" s="964"/>
      <c r="CC96" s="964"/>
      <c r="CD96" s="964"/>
      <c r="CE96" s="964"/>
      <c r="CF96" s="964"/>
      <c r="CG96" s="964"/>
      <c r="CH96" s="964"/>
      <c r="CI96" s="964"/>
      <c r="CJ96" s="964"/>
      <c r="CK96" s="964"/>
      <c r="CL96" s="964"/>
      <c r="CM96" s="964"/>
      <c r="CN96" s="964"/>
      <c r="CO96" s="964"/>
      <c r="CP96" s="964"/>
      <c r="CQ96" s="964"/>
      <c r="CR96" s="964"/>
      <c r="CS96" s="964"/>
    </row>
    <row r="97" customHeight="1" spans="1:97">
      <c r="A97" s="978" t="s">
        <v>303</v>
      </c>
      <c r="B97" s="979" t="s">
        <v>161</v>
      </c>
      <c r="C97" s="964" t="str">
        <f>IFERROR(VLOOKUP($B:$B,高压数据库!$B:$C,2,FALSE),0)</f>
        <v>双回耐张杆</v>
      </c>
      <c r="D97" s="964">
        <f>IFERROR(VLOOKUP($B:$B,高压数据库!$B:$D,3,FALSE),0)</f>
        <v>15</v>
      </c>
      <c r="E97" s="971" t="s">
        <v>120</v>
      </c>
      <c r="F97" s="971" t="s">
        <v>266</v>
      </c>
      <c r="G97" s="971" t="s">
        <v>267</v>
      </c>
      <c r="H97" s="972" t="s">
        <v>268</v>
      </c>
      <c r="I97" s="964">
        <f>IFERROR(VLOOKUP($B:$B,高压数据库!$B:$I,8,FALSE),0)</f>
        <v>2.3</v>
      </c>
      <c r="J97" s="980"/>
      <c r="K97" s="974"/>
      <c r="L97" s="964">
        <f>IFERROR(VLOOKUP($B$25:$B$1048,高压数据库!$B:$CG,11,FALSE),0)</f>
        <v>1</v>
      </c>
      <c r="M97" s="964">
        <f>IFERROR(VLOOKUP($B$25:$B$1048,高压数据库!$B:$CG,12,FALSE),0)</f>
        <v>0</v>
      </c>
      <c r="N97" s="964">
        <f>IFERROR(VLOOKUP($B$25:$B$1048,高压数据库!$B:$CG,13,FALSE),0)</f>
        <v>1</v>
      </c>
      <c r="O97" s="964">
        <f>IFERROR(VLOOKUP($B$25:$B$1048,高压数据库!$B:$CG,14,FALSE),0)</f>
        <v>0</v>
      </c>
      <c r="P97" s="964">
        <f>IFERROR(VLOOKUP($B$25:$B$1048,高压数据库!$B:$CG,15,FALSE),0)</f>
        <v>0</v>
      </c>
      <c r="Q97" s="964">
        <f>IFERROR(VLOOKUP($B$25:$B$1048,高压数据库!$B:$CG,16,FALSE),0)</f>
        <v>2</v>
      </c>
      <c r="R97" s="964">
        <f>IFERROR(VLOOKUP($B$25:$B$1048,高压数据库!$B:$CG,17,FALSE),0)</f>
        <v>0</v>
      </c>
      <c r="S97" s="964">
        <f>IFERROR(VLOOKUP($B$25:$B$1048,高压数据库!$B:$CG,18,FALSE),0)</f>
        <v>0</v>
      </c>
      <c r="T97" s="964">
        <f>IFERROR(VLOOKUP($B$25:$B$1048,高压数据库!$B:$CG,19,FALSE),0)</f>
        <v>4</v>
      </c>
      <c r="U97" s="964">
        <f>IFERROR(VLOOKUP($B$25:$B$1048,高压数据库!$B:$CG,20,FALSE),0)</f>
        <v>24</v>
      </c>
      <c r="V97" s="964">
        <f>IFERROR(VLOOKUP($B$25:$B$1048,高压数据库!$B:$CG,21,FALSE),0)</f>
        <v>6</v>
      </c>
      <c r="W97" s="964">
        <f>IFERROR(VLOOKUP($B$25:$B$1048,高压数据库!$B:$CG,22,FALSE),0)</f>
        <v>12</v>
      </c>
      <c r="X97" s="964">
        <f>IFERROR(VLOOKUP($B$25:$B$1048,高压数据库!$B:$CG,23,FALSE),0)</f>
        <v>0</v>
      </c>
      <c r="Y97" s="964">
        <f>IFERROR(VLOOKUP($B$25:$B$1048,高压数据库!$B:$CG,24,FALSE),0)</f>
        <v>0</v>
      </c>
      <c r="Z97" s="964">
        <f>IFERROR(VLOOKUP($B$25:$B$1048,高压数据库!$B:$CG,25,FALSE),0)</f>
        <v>0</v>
      </c>
      <c r="AA97" s="964">
        <f>IFERROR(VLOOKUP($B$25:$B$1048,高压数据库!$B:$CG,26,FALSE),0)</f>
        <v>0</v>
      </c>
      <c r="AB97" s="964">
        <f>IFERROR(VLOOKUP($B$25:$B$1048,高压数据库!$B:$CG,27,FALSE),0)</f>
        <v>0</v>
      </c>
      <c r="AC97" s="964">
        <f>IFERROR(VLOOKUP($B$25:$B$1048,高压数据库!$B:$CG,28,FALSE),0)</f>
        <v>0</v>
      </c>
      <c r="AD97" s="964">
        <f>IFERROR(VLOOKUP($B$25:$B$1048,高压数据库!$B:$CG,29,FALSE),0)</f>
        <v>0</v>
      </c>
      <c r="AE97" s="964">
        <f>IFERROR(VLOOKUP($B$25:$B$1048,高压数据库!$B:$CG,30,FALSE),0)</f>
        <v>0</v>
      </c>
      <c r="AF97" s="964">
        <f>IFERROR(VLOOKUP($B$25:$B$1048,高压数据库!$B:$CG,31,FALSE),0)</f>
        <v>0</v>
      </c>
      <c r="AG97" s="964">
        <f>IFERROR(VLOOKUP($B$25:$B$1048,高压数据库!$B:$CG,32,FALSE),0)</f>
        <v>0</v>
      </c>
      <c r="AH97" s="964">
        <f>IFERROR(VLOOKUP($B$25:$B$1048,高压数据库!$B:$CG,33,FALSE),0)</f>
        <v>0</v>
      </c>
      <c r="AI97" s="964">
        <f>IFERROR(VLOOKUP($B$25:$B$1048,高压数据库!$B:$CG,34,FALSE),0)</f>
        <v>0</v>
      </c>
      <c r="AJ97" s="964">
        <f>IFERROR(VLOOKUP($B$25:$B$1048,高压数据库!$B:$CG,35,FALSE),0)</f>
        <v>0</v>
      </c>
      <c r="AK97" s="964">
        <f>IFERROR(VLOOKUP($B$25:$B$1048,高压数据库!$B:$CG,36,FALSE),0)</f>
        <v>0</v>
      </c>
      <c r="AL97" s="964">
        <f>IFERROR(VLOOKUP($B$25:$B$1048,高压数据库!$B:$CG,37,FALSE),0)</f>
        <v>0</v>
      </c>
      <c r="AM97" s="964">
        <f>IFERROR(VLOOKUP($B$25:$B$1048,高压数据库!$B:$CG,38,FALSE),0)</f>
        <v>0</v>
      </c>
      <c r="AN97" s="964">
        <f>IFERROR(VLOOKUP($B$25:$B$1048,高压数据库!$B:$CG,39,FALSE),0)</f>
        <v>0</v>
      </c>
      <c r="AO97" s="964">
        <f>IFERROR(VLOOKUP($B$25:$B$1048,高压数据库!$B:$CG,40,FALSE),0)</f>
        <v>0</v>
      </c>
      <c r="AP97" s="964">
        <f>IFERROR(VLOOKUP($B$25:$B$1048,高压数据库!$B:$CG,41,FALSE),0)</f>
        <v>0</v>
      </c>
      <c r="AQ97" s="964">
        <f>IFERROR(VLOOKUP($B$25:$B$1048,高压数据库!$B:$CG,42,FALSE),0)</f>
        <v>1</v>
      </c>
      <c r="AR97" s="964">
        <f>IFERROR(VLOOKUP($B$25:$B$1048,高压数据库!$B:$CG,43,FALSE),0)</f>
        <v>0</v>
      </c>
      <c r="AS97" s="964">
        <f>IFERROR(VLOOKUP($B$25:$B$1048,高压数据库!$B:$CG,44,FALSE),0)</f>
        <v>0</v>
      </c>
      <c r="AT97" s="964">
        <f>IFERROR(VLOOKUP($B$25:$B$1048,高压数据库!$B:$CG,45,FALSE),0)</f>
        <v>0</v>
      </c>
      <c r="AU97" s="964">
        <f>IFERROR(VLOOKUP($B$25:$B$1048,高压数据库!$B:$CG,46,FALSE),0)</f>
        <v>0</v>
      </c>
      <c r="AV97" s="964">
        <f>IFERROR(VLOOKUP($B$25:$B$1048,高压数据库!$B:$CG,47,FALSE),0)</f>
        <v>0</v>
      </c>
      <c r="AW97" s="964">
        <f>IFERROR(VLOOKUP($B$25:$B$1048,高压数据库!$B:$CG,48,FALSE),0)</f>
        <v>1</v>
      </c>
      <c r="AX97" s="964">
        <f>IFERROR(VLOOKUP($B$25:$B$1048,高压数据库!$B:$CG,49,FALSE),0)</f>
        <v>0</v>
      </c>
      <c r="AY97" s="964">
        <f>IFERROR(VLOOKUP($B$25:$B$1048,高压数据库!$B:$CG,50,FALSE),0)</f>
        <v>0</v>
      </c>
      <c r="AZ97" s="964">
        <f>IFERROR(VLOOKUP($B$25:$B$1048,高压数据库!$B:$CG,51,FALSE),0)</f>
        <v>0</v>
      </c>
      <c r="BA97" s="964">
        <f>IFERROR(VLOOKUP($B$25:$B$1048,高压数据库!$B:$CG,52,FALSE),0)</f>
        <v>0</v>
      </c>
      <c r="BB97" s="964">
        <f>IFERROR(VLOOKUP($B$25:$B$1048,高压数据库!$B:$CG,53,FALSE),0)</f>
        <v>0</v>
      </c>
      <c r="BC97" s="964">
        <f>IFERROR(VLOOKUP($B$25:$B$1048,高压数据库!$B:$CG,54,FALSE),0)</f>
        <v>0</v>
      </c>
      <c r="BD97" s="964">
        <f>IFERROR(VLOOKUP($B$25:$B$1048,高压数据库!$B:$CG,55,FALSE),0)</f>
        <v>0</v>
      </c>
      <c r="BE97" s="964">
        <f>IFERROR(VLOOKUP($B$25:$B$1048,高压数据库!$B:$CG,56,FALSE),0)</f>
        <v>2</v>
      </c>
      <c r="BF97" s="964">
        <f>IFERROR(VLOOKUP($B$25:$B$1048,高压数据库!$B:$CG,57,FALSE),0)</f>
        <v>0</v>
      </c>
      <c r="BG97" s="964"/>
      <c r="BH97" s="964"/>
      <c r="BI97" s="964"/>
      <c r="BJ97" s="964"/>
      <c r="BK97" s="964"/>
      <c r="BL97" s="964"/>
      <c r="BM97" s="964">
        <f>IFERROR(VLOOKUP($B$25:$B$1048,高压数据库!$B:$CG,58,FALSE),0)</f>
        <v>1</v>
      </c>
      <c r="BN97" s="964">
        <f>IFERROR(VLOOKUP($B$25:$B$1048,高压数据库!$B:$CG,59,FALSE),0)</f>
        <v>1</v>
      </c>
      <c r="BO97" s="964">
        <f>IFERROR(VLOOKUP($B$25:$B$1048,高压数据库!$B:$CG,60,FALSE),0)</f>
        <v>0</v>
      </c>
      <c r="BP97" s="964">
        <f>IFERROR(VLOOKUP($B$25:$B$1048,高压数据库!$B:$CG,61,FALSE),0)</f>
        <v>0</v>
      </c>
      <c r="BQ97" s="964">
        <f>IFERROR(VLOOKUP($B$25:$B$1048,高压数据库!$B:$CG,62,FALSE),0)</f>
        <v>0</v>
      </c>
      <c r="BR97" s="964">
        <f>IFERROR(VLOOKUP($B$25:$B$1048,高压数据库!$B:$CG,63,FALSE),0)</f>
        <v>0</v>
      </c>
      <c r="BS97" s="964">
        <f>IFERROR(VLOOKUP($B$25:$B$1048,高压数据库!$B:$CG,64,FALSE),0)</f>
        <v>0</v>
      </c>
      <c r="BT97" s="964">
        <f>IFERROR(VLOOKUP($B$25:$B$1048,高压数据库!$B:$CG,65,FALSE),0)</f>
        <v>0</v>
      </c>
      <c r="BU97" s="964">
        <f>IFERROR(VLOOKUP($B$25:$B$1048,高压数据库!$B:$CG,66,FALSE),0)</f>
        <v>0</v>
      </c>
      <c r="BV97" s="964">
        <f>IFERROR(VLOOKUP($B$25:$B$1048,高压数据库!$B:$CG,67,FALSE),0)</f>
        <v>0</v>
      </c>
      <c r="BW97" s="964">
        <f>IFERROR(VLOOKUP($B$25:$B$1048,高压数据库!$B:$CG,68,FALSE),0)</f>
        <v>0</v>
      </c>
      <c r="BX97" s="964">
        <f>IFERROR(VLOOKUP($B$25:$B$1048,高压数据库!$B:$CG,69,FALSE),0)</f>
        <v>4</v>
      </c>
      <c r="BY97" s="964">
        <f>IFERROR(VLOOKUP($B$25:$B$1048,高压数据库!$B:$CG,70,FALSE),0)</f>
        <v>4</v>
      </c>
      <c r="BZ97" s="964">
        <f>IFERROR(VLOOKUP($B$25:$B$1048,高压数据库!$B:$CG,71,FALSE),0)</f>
        <v>1</v>
      </c>
      <c r="CA97" s="964">
        <f>IFERROR(VLOOKUP($B$25:$B$1048,高压数据库!$B:$CG,72,FALSE),0)</f>
        <v>0</v>
      </c>
      <c r="CB97" s="964">
        <f>IFERROR(VLOOKUP($B$25:$B$1048,高压数据库!$B:$CG,73,FALSE),0)</f>
        <v>1</v>
      </c>
      <c r="CC97" s="964">
        <f>IFERROR(VLOOKUP($B$25:$B$1048,高压数据库!$B:$CG,74,FALSE),0)</f>
        <v>0</v>
      </c>
      <c r="CD97" s="964">
        <f>IFERROR(VLOOKUP($B$25:$B$1048,高压数据库!$B:$CG,75,FALSE),0)</f>
        <v>0</v>
      </c>
      <c r="CE97" s="964">
        <f>IFERROR(VLOOKUP($B$25:$B$1048,高压数据库!$B:$CG,76,FALSE),0)</f>
        <v>0</v>
      </c>
      <c r="CF97" s="964">
        <f>IFERROR(VLOOKUP($B$25:$B$1048,高压数据库!$B:$CG,77,FALSE),0)</f>
        <v>0</v>
      </c>
      <c r="CG97" s="964">
        <f>IFERROR(VLOOKUP($B$25:$B$1048,高压数据库!$B:$CG,78,FALSE),0)</f>
        <v>0</v>
      </c>
      <c r="CH97" s="964">
        <f>IFERROR(VLOOKUP($B$25:$B$1048,高压数据库!$B:$CG,79,FALSE),0)</f>
        <v>0</v>
      </c>
      <c r="CI97" s="964">
        <f>IFERROR(VLOOKUP($B$25:$B$1048,高压数据库!$B:$CG,80,FALSE),0)</f>
        <v>0</v>
      </c>
      <c r="CJ97" s="964">
        <f>IFERROR(VLOOKUP($B$25:$B$1048,高压数据库!$B:$CG,81,FALSE),0)</f>
        <v>0</v>
      </c>
      <c r="CK97" s="964">
        <f>IFERROR(VLOOKUP($B$25:$B$1048,高压数据库!$B:$CG,82,FALSE),0)</f>
        <v>0</v>
      </c>
      <c r="CL97" s="964">
        <f>IFERROR(VLOOKUP($B$25:$B$1048,高压数据库!$B:$CG,83,FALSE),0)</f>
        <v>0</v>
      </c>
      <c r="CM97" s="964"/>
      <c r="CN97" s="964"/>
      <c r="CO97" s="964"/>
      <c r="CP97" s="964"/>
      <c r="CQ97" s="964"/>
      <c r="CR97" s="964"/>
      <c r="CS97" s="964">
        <f>IFERROR(VLOOKUP($B$25:$B$1048,高压数据库!$B:$CG,84,FALSE),0)</f>
        <v>0</v>
      </c>
    </row>
    <row r="98" customHeight="1" spans="1:97">
      <c r="A98" s="981"/>
      <c r="B98" s="979"/>
      <c r="C98" s="964"/>
      <c r="D98" s="964"/>
      <c r="E98" s="977"/>
      <c r="F98" s="977"/>
      <c r="G98" s="977"/>
      <c r="H98" s="972"/>
      <c r="I98" s="964"/>
      <c r="J98" s="973">
        <v>49.55</v>
      </c>
      <c r="K98" s="974"/>
      <c r="L98" s="964"/>
      <c r="M98" s="964"/>
      <c r="N98" s="964"/>
      <c r="O98" s="964"/>
      <c r="P98" s="964"/>
      <c r="Q98" s="964"/>
      <c r="R98" s="964"/>
      <c r="S98" s="964"/>
      <c r="T98" s="964"/>
      <c r="U98" s="964"/>
      <c r="V98" s="964"/>
      <c r="W98" s="964"/>
      <c r="X98" s="964"/>
      <c r="Y98" s="964"/>
      <c r="Z98" s="964"/>
      <c r="AA98" s="964"/>
      <c r="AB98" s="964"/>
      <c r="AC98" s="964"/>
      <c r="AD98" s="964"/>
      <c r="AE98" s="964"/>
      <c r="AF98" s="964"/>
      <c r="AG98" s="964"/>
      <c r="AH98" s="964"/>
      <c r="AI98" s="964"/>
      <c r="AJ98" s="964"/>
      <c r="AK98" s="964"/>
      <c r="AL98" s="964"/>
      <c r="AM98" s="964"/>
      <c r="AN98" s="964"/>
      <c r="AO98" s="964"/>
      <c r="AP98" s="964"/>
      <c r="AQ98" s="964"/>
      <c r="AR98" s="964"/>
      <c r="AS98" s="964"/>
      <c r="AT98" s="964"/>
      <c r="AU98" s="964"/>
      <c r="AV98" s="964"/>
      <c r="AW98" s="964"/>
      <c r="AX98" s="964"/>
      <c r="AY98" s="964"/>
      <c r="AZ98" s="964"/>
      <c r="BA98" s="964"/>
      <c r="BB98" s="964"/>
      <c r="BC98" s="964"/>
      <c r="BD98" s="964"/>
      <c r="BE98" s="964"/>
      <c r="BF98" s="964"/>
      <c r="BG98" s="964"/>
      <c r="BH98" s="964"/>
      <c r="BI98" s="964"/>
      <c r="BJ98" s="964"/>
      <c r="BK98" s="964"/>
      <c r="BL98" s="964"/>
      <c r="BM98" s="964"/>
      <c r="BN98" s="964"/>
      <c r="BO98" s="964"/>
      <c r="BP98" s="964"/>
      <c r="BQ98" s="964"/>
      <c r="BR98" s="964"/>
      <c r="BS98" s="964"/>
      <c r="BT98" s="964"/>
      <c r="BU98" s="964"/>
      <c r="BV98" s="964"/>
      <c r="BW98" s="964"/>
      <c r="BX98" s="964"/>
      <c r="BY98" s="964"/>
      <c r="BZ98" s="964"/>
      <c r="CA98" s="964"/>
      <c r="CB98" s="964"/>
      <c r="CC98" s="964"/>
      <c r="CD98" s="964"/>
      <c r="CE98" s="964"/>
      <c r="CF98" s="964"/>
      <c r="CG98" s="964"/>
      <c r="CH98" s="964"/>
      <c r="CI98" s="964"/>
      <c r="CJ98" s="964"/>
      <c r="CK98" s="964"/>
      <c r="CL98" s="964"/>
      <c r="CM98" s="964"/>
      <c r="CN98" s="964"/>
      <c r="CO98" s="964"/>
      <c r="CP98" s="964"/>
      <c r="CQ98" s="964"/>
      <c r="CR98" s="964"/>
      <c r="CS98" s="964"/>
    </row>
    <row r="99" customHeight="1" spans="1:97">
      <c r="A99" s="978" t="s">
        <v>304</v>
      </c>
      <c r="B99" s="979" t="s">
        <v>155</v>
      </c>
      <c r="C99" s="964" t="str">
        <f>IFERROR(VLOOKUP($B:$B,高压数据库!$B:$C,2,FALSE),0)</f>
        <v>双回直线杆</v>
      </c>
      <c r="D99" s="964">
        <f>IFERROR(VLOOKUP($B:$B,高压数据库!$B:$D,3,FALSE),0)</f>
        <v>15</v>
      </c>
      <c r="E99" s="971" t="s">
        <v>120</v>
      </c>
      <c r="F99" s="971" t="s">
        <v>266</v>
      </c>
      <c r="G99" s="971" t="s">
        <v>267</v>
      </c>
      <c r="H99" s="972" t="s">
        <v>268</v>
      </c>
      <c r="I99" s="964">
        <f>IFERROR(VLOOKUP($B:$B,高压数据库!$B:$I,8,FALSE),0)</f>
        <v>2.3</v>
      </c>
      <c r="J99" s="980"/>
      <c r="K99" s="974"/>
      <c r="L99" s="964">
        <f>IFERROR(VLOOKUP($B$25:$B$1048,高压数据库!$B:$CG,11,FALSE),0)</f>
        <v>0</v>
      </c>
      <c r="M99" s="964">
        <f>IFERROR(VLOOKUP($B$25:$B$1048,高压数据库!$B:$CG,12,FALSE),0)</f>
        <v>0</v>
      </c>
      <c r="N99" s="964">
        <f>IFERROR(VLOOKUP($B$25:$B$1048,高压数据库!$B:$CG,13,FALSE),0)</f>
        <v>0</v>
      </c>
      <c r="O99" s="964">
        <f>IFERROR(VLOOKUP($B$25:$B$1048,高压数据库!$B:$CG,14,FALSE),0)</f>
        <v>0</v>
      </c>
      <c r="P99" s="964">
        <f>IFERROR(VLOOKUP($B$25:$B$1048,高压数据库!$B:$CG,15,FALSE),0)</f>
        <v>0</v>
      </c>
      <c r="Q99" s="964">
        <f>IFERROR(VLOOKUP($B$25:$B$1048,高压数据库!$B:$CG,16,FALSE),0)</f>
        <v>0</v>
      </c>
      <c r="R99" s="964">
        <f>IFERROR(VLOOKUP($B$25:$B$1048,高压数据库!$B:$CG,17,FALSE),0)</f>
        <v>0</v>
      </c>
      <c r="S99" s="964">
        <f>IFERROR(VLOOKUP($B$25:$B$1048,高压数据库!$B:$CG,18,FALSE),0)</f>
        <v>0</v>
      </c>
      <c r="T99" s="964">
        <f>IFERROR(VLOOKUP($B$25:$B$1048,高压数据库!$B:$CG,19,FALSE),0)</f>
        <v>0</v>
      </c>
      <c r="U99" s="964">
        <f>IFERROR(VLOOKUP($B$25:$B$1048,高压数据库!$B:$CG,20,FALSE),0)</f>
        <v>0</v>
      </c>
      <c r="V99" s="964">
        <f>IFERROR(VLOOKUP($B$25:$B$1048,高压数据库!$B:$CG,21,FALSE),0)</f>
        <v>6</v>
      </c>
      <c r="W99" s="964">
        <f>IFERROR(VLOOKUP($B$25:$B$1048,高压数据库!$B:$CG,22,FALSE),0)</f>
        <v>0</v>
      </c>
      <c r="X99" s="964">
        <f>IFERROR(VLOOKUP($B$25:$B$1048,高压数据库!$B:$CG,23,FALSE),0)</f>
        <v>0</v>
      </c>
      <c r="Y99" s="964">
        <f>IFERROR(VLOOKUP($B$25:$B$1048,高压数据库!$B:$CG,24,FALSE),0)</f>
        <v>0</v>
      </c>
      <c r="Z99" s="964">
        <f>IFERROR(VLOOKUP($B$25:$B$1048,高压数据库!$B:$CG,25,FALSE),0)</f>
        <v>0</v>
      </c>
      <c r="AA99" s="964">
        <f>IFERROR(VLOOKUP($B$25:$B$1048,高压数据库!$B:$CG,26,FALSE),0)</f>
        <v>0</v>
      </c>
      <c r="AB99" s="964">
        <f>IFERROR(VLOOKUP($B$25:$B$1048,高压数据库!$B:$CG,27,FALSE),0)</f>
        <v>0</v>
      </c>
      <c r="AC99" s="964">
        <f>IFERROR(VLOOKUP($B$25:$B$1048,高压数据库!$B:$CG,28,FALSE),0)</f>
        <v>0</v>
      </c>
      <c r="AD99" s="964">
        <f>IFERROR(VLOOKUP($B$25:$B$1048,高压数据库!$B:$CG,29,FALSE),0)</f>
        <v>0</v>
      </c>
      <c r="AE99" s="964">
        <f>IFERROR(VLOOKUP($B$25:$B$1048,高压数据库!$B:$CG,30,FALSE),0)</f>
        <v>0</v>
      </c>
      <c r="AF99" s="964">
        <f>IFERROR(VLOOKUP($B$25:$B$1048,高压数据库!$B:$CG,31,FALSE),0)</f>
        <v>1</v>
      </c>
      <c r="AG99" s="964">
        <f>IFERROR(VLOOKUP($B$25:$B$1048,高压数据库!$B:$CG,32,FALSE),0)</f>
        <v>0</v>
      </c>
      <c r="AH99" s="964">
        <f>IFERROR(VLOOKUP($B$25:$B$1048,高压数据库!$B:$CG,33,FALSE),0)</f>
        <v>0</v>
      </c>
      <c r="AI99" s="964">
        <f>IFERROR(VLOOKUP($B$25:$B$1048,高压数据库!$B:$CG,34,FALSE),0)</f>
        <v>0</v>
      </c>
      <c r="AJ99" s="964">
        <f>IFERROR(VLOOKUP($B$25:$B$1048,高压数据库!$B:$CG,35,FALSE),0)</f>
        <v>1</v>
      </c>
      <c r="AK99" s="964">
        <f>IFERROR(VLOOKUP($B$25:$B$1048,高压数据库!$B:$CG,36,FALSE),0)</f>
        <v>0</v>
      </c>
      <c r="AL99" s="964">
        <f>IFERROR(VLOOKUP($B$25:$B$1048,高压数据库!$B:$CG,37,FALSE),0)</f>
        <v>0</v>
      </c>
      <c r="AM99" s="964">
        <f>IFERROR(VLOOKUP($B$25:$B$1048,高压数据库!$B:$CG,38,FALSE),0)</f>
        <v>0</v>
      </c>
      <c r="AN99" s="964">
        <f>IFERROR(VLOOKUP($B$25:$B$1048,高压数据库!$B:$CG,39,FALSE),0)</f>
        <v>0</v>
      </c>
      <c r="AO99" s="964">
        <f>IFERROR(VLOOKUP($B$25:$B$1048,高压数据库!$B:$CG,40,FALSE),0)</f>
        <v>0</v>
      </c>
      <c r="AP99" s="964">
        <f>IFERROR(VLOOKUP($B$25:$B$1048,高压数据库!$B:$CG,41,FALSE),0)</f>
        <v>0</v>
      </c>
      <c r="AQ99" s="964">
        <f>IFERROR(VLOOKUP($B$25:$B$1048,高压数据库!$B:$CG,42,FALSE),0)</f>
        <v>0</v>
      </c>
      <c r="AR99" s="964">
        <f>IFERROR(VLOOKUP($B$25:$B$1048,高压数据库!$B:$CG,43,FALSE),0)</f>
        <v>0</v>
      </c>
      <c r="AS99" s="964">
        <f>IFERROR(VLOOKUP($B$25:$B$1048,高压数据库!$B:$CG,44,FALSE),0)</f>
        <v>0</v>
      </c>
      <c r="AT99" s="964">
        <f>IFERROR(VLOOKUP($B$25:$B$1048,高压数据库!$B:$CG,45,FALSE),0)</f>
        <v>0</v>
      </c>
      <c r="AU99" s="964">
        <f>IFERROR(VLOOKUP($B$25:$B$1048,高压数据库!$B:$CG,46,FALSE),0)</f>
        <v>0</v>
      </c>
      <c r="AV99" s="964">
        <f>IFERROR(VLOOKUP($B$25:$B$1048,高压数据库!$B:$CG,47,FALSE),0)</f>
        <v>0</v>
      </c>
      <c r="AW99" s="964">
        <f>IFERROR(VLOOKUP($B$25:$B$1048,高压数据库!$B:$CG,48,FALSE),0)</f>
        <v>0</v>
      </c>
      <c r="AX99" s="964">
        <f>IFERROR(VLOOKUP($B$25:$B$1048,高压数据库!$B:$CG,49,FALSE),0)</f>
        <v>0</v>
      </c>
      <c r="AY99" s="964">
        <f>IFERROR(VLOOKUP($B$25:$B$1048,高压数据库!$B:$CG,50,FALSE),0)</f>
        <v>0</v>
      </c>
      <c r="AZ99" s="964">
        <f>IFERROR(VLOOKUP($B$25:$B$1048,高压数据库!$B:$CG,51,FALSE),0)</f>
        <v>0</v>
      </c>
      <c r="BA99" s="964">
        <f>IFERROR(VLOOKUP($B$25:$B$1048,高压数据库!$B:$CG,52,FALSE),0)</f>
        <v>0</v>
      </c>
      <c r="BB99" s="964">
        <f>IFERROR(VLOOKUP($B$25:$B$1048,高压数据库!$B:$CG,53,FALSE),0)</f>
        <v>0</v>
      </c>
      <c r="BC99" s="964">
        <f>IFERROR(VLOOKUP($B$25:$B$1048,高压数据库!$B:$CG,54,FALSE),0)</f>
        <v>0</v>
      </c>
      <c r="BD99" s="964">
        <f>IFERROR(VLOOKUP($B$25:$B$1048,高压数据库!$B:$CG,55,FALSE),0)</f>
        <v>0</v>
      </c>
      <c r="BE99" s="964">
        <f>IFERROR(VLOOKUP($B$25:$B$1048,高压数据库!$B:$CG,56,FALSE),0)</f>
        <v>0</v>
      </c>
      <c r="BF99" s="964">
        <f>IFERROR(VLOOKUP($B$25:$B$1048,高压数据库!$B:$CG,57,FALSE),0)</f>
        <v>0</v>
      </c>
      <c r="BG99" s="964"/>
      <c r="BH99" s="964"/>
      <c r="BI99" s="964"/>
      <c r="BJ99" s="964"/>
      <c r="BK99" s="964"/>
      <c r="BL99" s="964"/>
      <c r="BM99" s="964">
        <f>IFERROR(VLOOKUP($B$25:$B$1048,高压数据库!$B:$CG,58,FALSE),0)</f>
        <v>0</v>
      </c>
      <c r="BN99" s="964">
        <f>IFERROR(VLOOKUP($B$25:$B$1048,高压数据库!$B:$CG,59,FALSE),0)</f>
        <v>0</v>
      </c>
      <c r="BO99" s="964">
        <f>IFERROR(VLOOKUP($B$25:$B$1048,高压数据库!$B:$CG,60,FALSE),0)</f>
        <v>0</v>
      </c>
      <c r="BP99" s="964">
        <f>IFERROR(VLOOKUP($B$25:$B$1048,高压数据库!$B:$CG,61,FALSE),0)</f>
        <v>0</v>
      </c>
      <c r="BQ99" s="964">
        <f>IFERROR(VLOOKUP($B$25:$B$1048,高压数据库!$B:$CG,62,FALSE),0)</f>
        <v>0</v>
      </c>
      <c r="BR99" s="964">
        <f>IFERROR(VLOOKUP($B$25:$B$1048,高压数据库!$B:$CG,63,FALSE),0)</f>
        <v>2</v>
      </c>
      <c r="BS99" s="964">
        <f>IFERROR(VLOOKUP($B$25:$B$1048,高压数据库!$B:$CG,64,FALSE),0)</f>
        <v>2</v>
      </c>
      <c r="BT99" s="964">
        <f>IFERROR(VLOOKUP($B$25:$B$1048,高压数据库!$B:$CG,65,FALSE),0)</f>
        <v>1</v>
      </c>
      <c r="BU99" s="964">
        <f>IFERROR(VLOOKUP($B$25:$B$1048,高压数据库!$B:$CG,66,FALSE),0)</f>
        <v>1</v>
      </c>
      <c r="BV99" s="964">
        <f>IFERROR(VLOOKUP($B$25:$B$1048,高压数据库!$B:$CG,67,FALSE),0)</f>
        <v>0</v>
      </c>
      <c r="BW99" s="964">
        <f>IFERROR(VLOOKUP($B$25:$B$1048,高压数据库!$B:$CG,68,FALSE),0)</f>
        <v>0</v>
      </c>
      <c r="BX99" s="964">
        <f>IFERROR(VLOOKUP($B$25:$B$1048,高压数据库!$B:$CG,69,FALSE),0)</f>
        <v>0</v>
      </c>
      <c r="BY99" s="964">
        <f>IFERROR(VLOOKUP($B$25:$B$1048,高压数据库!$B:$CG,70,FALSE),0)</f>
        <v>0</v>
      </c>
      <c r="BZ99" s="964">
        <f>IFERROR(VLOOKUP($B$25:$B$1048,高压数据库!$B:$CG,71,FALSE),0)</f>
        <v>0</v>
      </c>
      <c r="CA99" s="964">
        <f>IFERROR(VLOOKUP($B$25:$B$1048,高压数据库!$B:$CG,72,FALSE),0)</f>
        <v>0</v>
      </c>
      <c r="CB99" s="964">
        <f>IFERROR(VLOOKUP($B$25:$B$1048,高压数据库!$B:$CG,73,FALSE),0)</f>
        <v>0</v>
      </c>
      <c r="CC99" s="964">
        <f>IFERROR(VLOOKUP($B$25:$B$1048,高压数据库!$B:$CG,74,FALSE),0)</f>
        <v>0</v>
      </c>
      <c r="CD99" s="964">
        <f>IFERROR(VLOOKUP($B$25:$B$1048,高压数据库!$B:$CG,75,FALSE),0)</f>
        <v>1</v>
      </c>
      <c r="CE99" s="964">
        <f>IFERROR(VLOOKUP($B$25:$B$1048,高压数据库!$B:$CG,76,FALSE),0)</f>
        <v>1</v>
      </c>
      <c r="CF99" s="964">
        <f>IFERROR(VLOOKUP($B$25:$B$1048,高压数据库!$B:$CG,77,FALSE),0)</f>
        <v>0</v>
      </c>
      <c r="CG99" s="964">
        <f>IFERROR(VLOOKUP($B$25:$B$1048,高压数据库!$B:$CG,78,FALSE),0)</f>
        <v>0</v>
      </c>
      <c r="CH99" s="964">
        <f>IFERROR(VLOOKUP($B$25:$B$1048,高压数据库!$B:$CG,79,FALSE),0)</f>
        <v>0</v>
      </c>
      <c r="CI99" s="964">
        <f>IFERROR(VLOOKUP($B$25:$B$1048,高压数据库!$B:$CG,80,FALSE),0)</f>
        <v>0</v>
      </c>
      <c r="CJ99" s="964">
        <f>IFERROR(VLOOKUP($B$25:$B$1048,高压数据库!$B:$CG,81,FALSE),0)</f>
        <v>0</v>
      </c>
      <c r="CK99" s="964">
        <f>IFERROR(VLOOKUP($B$25:$B$1048,高压数据库!$B:$CG,82,FALSE),0)</f>
        <v>0</v>
      </c>
      <c r="CL99" s="964">
        <f>IFERROR(VLOOKUP($B$25:$B$1048,高压数据库!$B:$CG,83,FALSE),0)</f>
        <v>0</v>
      </c>
      <c r="CM99" s="964"/>
      <c r="CN99" s="964"/>
      <c r="CO99" s="964"/>
      <c r="CP99" s="964"/>
      <c r="CQ99" s="964"/>
      <c r="CR99" s="964"/>
      <c r="CS99" s="964">
        <f>IFERROR(VLOOKUP($B$25:$B$1048,高压数据库!$B:$CG,84,FALSE),0)</f>
        <v>0</v>
      </c>
    </row>
    <row r="100" customHeight="1" spans="1:97">
      <c r="A100" s="981"/>
      <c r="B100" s="979"/>
      <c r="C100" s="964"/>
      <c r="D100" s="964"/>
      <c r="E100" s="977"/>
      <c r="F100" s="977"/>
      <c r="G100" s="977"/>
      <c r="H100" s="972"/>
      <c r="I100" s="964"/>
      <c r="J100" s="973">
        <v>50</v>
      </c>
      <c r="K100" s="974"/>
      <c r="L100" s="964"/>
      <c r="M100" s="964"/>
      <c r="N100" s="964"/>
      <c r="O100" s="964"/>
      <c r="P100" s="964"/>
      <c r="Q100" s="964"/>
      <c r="R100" s="964"/>
      <c r="S100" s="964"/>
      <c r="T100" s="964"/>
      <c r="U100" s="964"/>
      <c r="V100" s="964"/>
      <c r="W100" s="964"/>
      <c r="X100" s="964"/>
      <c r="Y100" s="964"/>
      <c r="Z100" s="964"/>
      <c r="AA100" s="964"/>
      <c r="AB100" s="964"/>
      <c r="AC100" s="964"/>
      <c r="AD100" s="964"/>
      <c r="AE100" s="964"/>
      <c r="AF100" s="964"/>
      <c r="AG100" s="964"/>
      <c r="AH100" s="964"/>
      <c r="AI100" s="964"/>
      <c r="AJ100" s="964"/>
      <c r="AK100" s="964"/>
      <c r="AL100" s="964"/>
      <c r="AM100" s="964"/>
      <c r="AN100" s="964"/>
      <c r="AO100" s="964"/>
      <c r="AP100" s="964"/>
      <c r="AQ100" s="964"/>
      <c r="AR100" s="964"/>
      <c r="AS100" s="964"/>
      <c r="AT100" s="964"/>
      <c r="AU100" s="964"/>
      <c r="AV100" s="964"/>
      <c r="AW100" s="964"/>
      <c r="AX100" s="964"/>
      <c r="AY100" s="964"/>
      <c r="AZ100" s="964"/>
      <c r="BA100" s="964"/>
      <c r="BB100" s="964"/>
      <c r="BC100" s="964"/>
      <c r="BD100" s="964"/>
      <c r="BE100" s="964"/>
      <c r="BF100" s="964"/>
      <c r="BG100" s="964"/>
      <c r="BH100" s="964"/>
      <c r="BI100" s="964"/>
      <c r="BJ100" s="964"/>
      <c r="BK100" s="964"/>
      <c r="BL100" s="964"/>
      <c r="BM100" s="964"/>
      <c r="BN100" s="964"/>
      <c r="BO100" s="964"/>
      <c r="BP100" s="964"/>
      <c r="BQ100" s="964"/>
      <c r="BR100" s="964"/>
      <c r="BS100" s="964"/>
      <c r="BT100" s="964"/>
      <c r="BU100" s="964"/>
      <c r="BV100" s="964"/>
      <c r="BW100" s="964"/>
      <c r="BX100" s="964"/>
      <c r="BY100" s="964"/>
      <c r="BZ100" s="964"/>
      <c r="CA100" s="964"/>
      <c r="CB100" s="964"/>
      <c r="CC100" s="964"/>
      <c r="CD100" s="964"/>
      <c r="CE100" s="964"/>
      <c r="CF100" s="964"/>
      <c r="CG100" s="964"/>
      <c r="CH100" s="964"/>
      <c r="CI100" s="964"/>
      <c r="CJ100" s="964"/>
      <c r="CK100" s="964"/>
      <c r="CL100" s="964"/>
      <c r="CM100" s="964"/>
      <c r="CN100" s="964"/>
      <c r="CO100" s="964"/>
      <c r="CP100" s="964"/>
      <c r="CQ100" s="964"/>
      <c r="CR100" s="964"/>
      <c r="CS100" s="964"/>
    </row>
    <row r="101" customHeight="1" spans="1:97">
      <c r="A101" s="978" t="s">
        <v>305</v>
      </c>
      <c r="B101" s="979" t="s">
        <v>155</v>
      </c>
      <c r="C101" s="964" t="str">
        <f>IFERROR(VLOOKUP($B:$B,高压数据库!$B:$C,2,FALSE),0)</f>
        <v>双回直线杆</v>
      </c>
      <c r="D101" s="964">
        <f>IFERROR(VLOOKUP($B:$B,高压数据库!$B:$D,3,FALSE),0)</f>
        <v>15</v>
      </c>
      <c r="E101" s="971" t="s">
        <v>120</v>
      </c>
      <c r="F101" s="971" t="s">
        <v>266</v>
      </c>
      <c r="G101" s="971" t="s">
        <v>267</v>
      </c>
      <c r="H101" s="972" t="s">
        <v>268</v>
      </c>
      <c r="I101" s="964">
        <f>IFERROR(VLOOKUP($B:$B,高压数据库!$B:$I,8,FALSE),0)</f>
        <v>2.3</v>
      </c>
      <c r="J101" s="980"/>
      <c r="K101" s="974"/>
      <c r="L101" s="964">
        <f>IFERROR(VLOOKUP($B$25:$B$1048,高压数据库!$B:$CG,11,FALSE),0)</f>
        <v>0</v>
      </c>
      <c r="M101" s="964">
        <f>IFERROR(VLOOKUP($B$25:$B$1048,高压数据库!$B:$CG,12,FALSE),0)</f>
        <v>0</v>
      </c>
      <c r="N101" s="964">
        <f>IFERROR(VLOOKUP($B$25:$B$1048,高压数据库!$B:$CG,13,FALSE),0)</f>
        <v>0</v>
      </c>
      <c r="O101" s="964">
        <f>IFERROR(VLOOKUP($B$25:$B$1048,高压数据库!$B:$CG,14,FALSE),0)</f>
        <v>0</v>
      </c>
      <c r="P101" s="964">
        <f>IFERROR(VLOOKUP($B$25:$B$1048,高压数据库!$B:$CG,15,FALSE),0)</f>
        <v>0</v>
      </c>
      <c r="Q101" s="964">
        <f>IFERROR(VLOOKUP($B$25:$B$1048,高压数据库!$B:$CG,16,FALSE),0)</f>
        <v>0</v>
      </c>
      <c r="R101" s="964">
        <f>IFERROR(VLOOKUP($B$25:$B$1048,高压数据库!$B:$CG,17,FALSE),0)</f>
        <v>0</v>
      </c>
      <c r="S101" s="964">
        <f>IFERROR(VLOOKUP($B$25:$B$1048,高压数据库!$B:$CG,18,FALSE),0)</f>
        <v>0</v>
      </c>
      <c r="T101" s="964">
        <f>IFERROR(VLOOKUP($B$25:$B$1048,高压数据库!$B:$CG,19,FALSE),0)</f>
        <v>0</v>
      </c>
      <c r="U101" s="964">
        <f>IFERROR(VLOOKUP($B$25:$B$1048,高压数据库!$B:$CG,20,FALSE),0)</f>
        <v>0</v>
      </c>
      <c r="V101" s="964">
        <f>IFERROR(VLOOKUP($B$25:$B$1048,高压数据库!$B:$CG,21,FALSE),0)</f>
        <v>6</v>
      </c>
      <c r="W101" s="964">
        <f>IFERROR(VLOOKUP($B$25:$B$1048,高压数据库!$B:$CG,22,FALSE),0)</f>
        <v>0</v>
      </c>
      <c r="X101" s="964">
        <f>IFERROR(VLOOKUP($B$25:$B$1048,高压数据库!$B:$CG,23,FALSE),0)</f>
        <v>0</v>
      </c>
      <c r="Y101" s="964">
        <f>IFERROR(VLOOKUP($B$25:$B$1048,高压数据库!$B:$CG,24,FALSE),0)</f>
        <v>0</v>
      </c>
      <c r="Z101" s="964">
        <f>IFERROR(VLOOKUP($B$25:$B$1048,高压数据库!$B:$CG,25,FALSE),0)</f>
        <v>0</v>
      </c>
      <c r="AA101" s="964">
        <f>IFERROR(VLOOKUP($B$25:$B$1048,高压数据库!$B:$CG,26,FALSE),0)</f>
        <v>0</v>
      </c>
      <c r="AB101" s="964">
        <f>IFERROR(VLOOKUP($B$25:$B$1048,高压数据库!$B:$CG,27,FALSE),0)</f>
        <v>0</v>
      </c>
      <c r="AC101" s="964">
        <f>IFERROR(VLOOKUP($B$25:$B$1048,高压数据库!$B:$CG,28,FALSE),0)</f>
        <v>0</v>
      </c>
      <c r="AD101" s="964">
        <f>IFERROR(VLOOKUP($B$25:$B$1048,高压数据库!$B:$CG,29,FALSE),0)</f>
        <v>0</v>
      </c>
      <c r="AE101" s="964">
        <f>IFERROR(VLOOKUP($B$25:$B$1048,高压数据库!$B:$CG,30,FALSE),0)</f>
        <v>0</v>
      </c>
      <c r="AF101" s="964">
        <f>IFERROR(VLOOKUP($B$25:$B$1048,高压数据库!$B:$CG,31,FALSE),0)</f>
        <v>1</v>
      </c>
      <c r="AG101" s="964">
        <f>IFERROR(VLOOKUP($B$25:$B$1048,高压数据库!$B:$CG,32,FALSE),0)</f>
        <v>0</v>
      </c>
      <c r="AH101" s="964">
        <f>IFERROR(VLOOKUP($B$25:$B$1048,高压数据库!$B:$CG,33,FALSE),0)</f>
        <v>0</v>
      </c>
      <c r="AI101" s="964">
        <f>IFERROR(VLOOKUP($B$25:$B$1048,高压数据库!$B:$CG,34,FALSE),0)</f>
        <v>0</v>
      </c>
      <c r="AJ101" s="964">
        <f>IFERROR(VLOOKUP($B$25:$B$1048,高压数据库!$B:$CG,35,FALSE),0)</f>
        <v>1</v>
      </c>
      <c r="AK101" s="964">
        <f>IFERROR(VLOOKUP($B$25:$B$1048,高压数据库!$B:$CG,36,FALSE),0)</f>
        <v>0</v>
      </c>
      <c r="AL101" s="964">
        <f>IFERROR(VLOOKUP($B$25:$B$1048,高压数据库!$B:$CG,37,FALSE),0)</f>
        <v>0</v>
      </c>
      <c r="AM101" s="964">
        <f>IFERROR(VLOOKUP($B$25:$B$1048,高压数据库!$B:$CG,38,FALSE),0)</f>
        <v>0</v>
      </c>
      <c r="AN101" s="964">
        <f>IFERROR(VLOOKUP($B$25:$B$1048,高压数据库!$B:$CG,39,FALSE),0)</f>
        <v>0</v>
      </c>
      <c r="AO101" s="964">
        <f>IFERROR(VLOOKUP($B$25:$B$1048,高压数据库!$B:$CG,40,FALSE),0)</f>
        <v>0</v>
      </c>
      <c r="AP101" s="964">
        <f>IFERROR(VLOOKUP($B$25:$B$1048,高压数据库!$B:$CG,41,FALSE),0)</f>
        <v>0</v>
      </c>
      <c r="AQ101" s="964">
        <f>IFERROR(VLOOKUP($B$25:$B$1048,高压数据库!$B:$CG,42,FALSE),0)</f>
        <v>0</v>
      </c>
      <c r="AR101" s="964">
        <f>IFERROR(VLOOKUP($B$25:$B$1048,高压数据库!$B:$CG,43,FALSE),0)</f>
        <v>0</v>
      </c>
      <c r="AS101" s="964">
        <f>IFERROR(VLOOKUP($B$25:$B$1048,高压数据库!$B:$CG,44,FALSE),0)</f>
        <v>0</v>
      </c>
      <c r="AT101" s="964">
        <f>IFERROR(VLOOKUP($B$25:$B$1048,高压数据库!$B:$CG,45,FALSE),0)</f>
        <v>0</v>
      </c>
      <c r="AU101" s="964">
        <f>IFERROR(VLOOKUP($B$25:$B$1048,高压数据库!$B:$CG,46,FALSE),0)</f>
        <v>0</v>
      </c>
      <c r="AV101" s="964">
        <f>IFERROR(VLOOKUP($B$25:$B$1048,高压数据库!$B:$CG,47,FALSE),0)</f>
        <v>0</v>
      </c>
      <c r="AW101" s="964">
        <f>IFERROR(VLOOKUP($B$25:$B$1048,高压数据库!$B:$CG,48,FALSE),0)</f>
        <v>0</v>
      </c>
      <c r="AX101" s="964">
        <f>IFERROR(VLOOKUP($B$25:$B$1048,高压数据库!$B:$CG,49,FALSE),0)</f>
        <v>0</v>
      </c>
      <c r="AY101" s="964">
        <f>IFERROR(VLOOKUP($B$25:$B$1048,高压数据库!$B:$CG,50,FALSE),0)</f>
        <v>0</v>
      </c>
      <c r="AZ101" s="964">
        <f>IFERROR(VLOOKUP($B$25:$B$1048,高压数据库!$B:$CG,51,FALSE),0)</f>
        <v>0</v>
      </c>
      <c r="BA101" s="964">
        <f>IFERROR(VLOOKUP($B$25:$B$1048,高压数据库!$B:$CG,52,FALSE),0)</f>
        <v>0</v>
      </c>
      <c r="BB101" s="964">
        <f>IFERROR(VLOOKUP($B$25:$B$1048,高压数据库!$B:$CG,53,FALSE),0)</f>
        <v>0</v>
      </c>
      <c r="BC101" s="964">
        <f>IFERROR(VLOOKUP($B$25:$B$1048,高压数据库!$B:$CG,54,FALSE),0)</f>
        <v>0</v>
      </c>
      <c r="BD101" s="964">
        <f>IFERROR(VLOOKUP($B$25:$B$1048,高压数据库!$B:$CG,55,FALSE),0)</f>
        <v>0</v>
      </c>
      <c r="BE101" s="964">
        <f>IFERROR(VLOOKUP($B$25:$B$1048,高压数据库!$B:$CG,56,FALSE),0)</f>
        <v>0</v>
      </c>
      <c r="BF101" s="964">
        <f>IFERROR(VLOOKUP($B$25:$B$1048,高压数据库!$B:$CG,57,FALSE),0)</f>
        <v>0</v>
      </c>
      <c r="BG101" s="964"/>
      <c r="BH101" s="964"/>
      <c r="BI101" s="964"/>
      <c r="BJ101" s="964"/>
      <c r="BK101" s="964"/>
      <c r="BL101" s="964"/>
      <c r="BM101" s="964">
        <f>IFERROR(VLOOKUP($B$25:$B$1048,高压数据库!$B:$CG,58,FALSE),0)</f>
        <v>0</v>
      </c>
      <c r="BN101" s="964">
        <f>IFERROR(VLOOKUP($B$25:$B$1048,高压数据库!$B:$CG,59,FALSE),0)</f>
        <v>0</v>
      </c>
      <c r="BO101" s="964">
        <f>IFERROR(VLOOKUP($B$25:$B$1048,高压数据库!$B:$CG,60,FALSE),0)</f>
        <v>0</v>
      </c>
      <c r="BP101" s="964">
        <f>IFERROR(VLOOKUP($B$25:$B$1048,高压数据库!$B:$CG,61,FALSE),0)</f>
        <v>0</v>
      </c>
      <c r="BQ101" s="964">
        <f>IFERROR(VLOOKUP($B$25:$B$1048,高压数据库!$B:$CG,62,FALSE),0)</f>
        <v>0</v>
      </c>
      <c r="BR101" s="964">
        <f>IFERROR(VLOOKUP($B$25:$B$1048,高压数据库!$B:$CG,63,FALSE),0)</f>
        <v>2</v>
      </c>
      <c r="BS101" s="964">
        <f>IFERROR(VLOOKUP($B$25:$B$1048,高压数据库!$B:$CG,64,FALSE),0)</f>
        <v>2</v>
      </c>
      <c r="BT101" s="964">
        <f>IFERROR(VLOOKUP($B$25:$B$1048,高压数据库!$B:$CG,65,FALSE),0)</f>
        <v>1</v>
      </c>
      <c r="BU101" s="964">
        <f>IFERROR(VLOOKUP($B$25:$B$1048,高压数据库!$B:$CG,66,FALSE),0)</f>
        <v>1</v>
      </c>
      <c r="BV101" s="964">
        <f>IFERROR(VLOOKUP($B$25:$B$1048,高压数据库!$B:$CG,67,FALSE),0)</f>
        <v>0</v>
      </c>
      <c r="BW101" s="964">
        <f>IFERROR(VLOOKUP($B$25:$B$1048,高压数据库!$B:$CG,68,FALSE),0)</f>
        <v>0</v>
      </c>
      <c r="BX101" s="964">
        <f>IFERROR(VLOOKUP($B$25:$B$1048,高压数据库!$B:$CG,69,FALSE),0)</f>
        <v>0</v>
      </c>
      <c r="BY101" s="964">
        <f>IFERROR(VLOOKUP($B$25:$B$1048,高压数据库!$B:$CG,70,FALSE),0)</f>
        <v>0</v>
      </c>
      <c r="BZ101" s="964">
        <f>IFERROR(VLOOKUP($B$25:$B$1048,高压数据库!$B:$CG,71,FALSE),0)</f>
        <v>0</v>
      </c>
      <c r="CA101" s="964">
        <f>IFERROR(VLOOKUP($B$25:$B$1048,高压数据库!$B:$CG,72,FALSE),0)</f>
        <v>0</v>
      </c>
      <c r="CB101" s="964">
        <f>IFERROR(VLOOKUP($B$25:$B$1048,高压数据库!$B:$CG,73,FALSE),0)</f>
        <v>0</v>
      </c>
      <c r="CC101" s="964">
        <f>IFERROR(VLOOKUP($B$25:$B$1048,高压数据库!$B:$CG,74,FALSE),0)</f>
        <v>0</v>
      </c>
      <c r="CD101" s="964">
        <f>IFERROR(VLOOKUP($B$25:$B$1048,高压数据库!$B:$CG,75,FALSE),0)</f>
        <v>1</v>
      </c>
      <c r="CE101" s="964">
        <f>IFERROR(VLOOKUP($B$25:$B$1048,高压数据库!$B:$CG,76,FALSE),0)</f>
        <v>1</v>
      </c>
      <c r="CF101" s="964">
        <f>IFERROR(VLOOKUP($B$25:$B$1048,高压数据库!$B:$CG,77,FALSE),0)</f>
        <v>0</v>
      </c>
      <c r="CG101" s="964">
        <f>IFERROR(VLOOKUP($B$25:$B$1048,高压数据库!$B:$CG,78,FALSE),0)</f>
        <v>0</v>
      </c>
      <c r="CH101" s="964">
        <f>IFERROR(VLOOKUP($B$25:$B$1048,高压数据库!$B:$CG,79,FALSE),0)</f>
        <v>0</v>
      </c>
      <c r="CI101" s="964">
        <f>IFERROR(VLOOKUP($B$25:$B$1048,高压数据库!$B:$CG,80,FALSE),0)</f>
        <v>0</v>
      </c>
      <c r="CJ101" s="964">
        <f>IFERROR(VLOOKUP($B$25:$B$1048,高压数据库!$B:$CG,81,FALSE),0)</f>
        <v>0</v>
      </c>
      <c r="CK101" s="964">
        <f>IFERROR(VLOOKUP($B$25:$B$1048,高压数据库!$B:$CG,82,FALSE),0)</f>
        <v>0</v>
      </c>
      <c r="CL101" s="964">
        <f>IFERROR(VLOOKUP($B$25:$B$1048,高压数据库!$B:$CG,83,FALSE),0)</f>
        <v>0</v>
      </c>
      <c r="CM101" s="964"/>
      <c r="CN101" s="964"/>
      <c r="CO101" s="964"/>
      <c r="CP101" s="964"/>
      <c r="CQ101" s="964"/>
      <c r="CR101" s="964"/>
      <c r="CS101" s="964">
        <f>IFERROR(VLOOKUP($B$25:$B$1048,高压数据库!$B:$CG,84,FALSE),0)</f>
        <v>0</v>
      </c>
    </row>
    <row r="102" customHeight="1" spans="1:97">
      <c r="A102" s="981"/>
      <c r="B102" s="979"/>
      <c r="C102" s="964"/>
      <c r="D102" s="964"/>
      <c r="E102" s="977"/>
      <c r="F102" s="977"/>
      <c r="G102" s="977"/>
      <c r="H102" s="972"/>
      <c r="I102" s="964"/>
      <c r="J102" s="973">
        <v>50</v>
      </c>
      <c r="K102" s="974"/>
      <c r="L102" s="964"/>
      <c r="M102" s="964"/>
      <c r="N102" s="964"/>
      <c r="O102" s="964"/>
      <c r="P102" s="964"/>
      <c r="Q102" s="964"/>
      <c r="R102" s="964"/>
      <c r="S102" s="964"/>
      <c r="T102" s="964"/>
      <c r="U102" s="964"/>
      <c r="V102" s="964"/>
      <c r="W102" s="964"/>
      <c r="X102" s="964"/>
      <c r="Y102" s="964"/>
      <c r="Z102" s="964"/>
      <c r="AA102" s="964"/>
      <c r="AB102" s="964"/>
      <c r="AC102" s="964"/>
      <c r="AD102" s="964"/>
      <c r="AE102" s="964"/>
      <c r="AF102" s="964"/>
      <c r="AG102" s="964"/>
      <c r="AH102" s="964"/>
      <c r="AI102" s="964"/>
      <c r="AJ102" s="964"/>
      <c r="AK102" s="964"/>
      <c r="AL102" s="964"/>
      <c r="AM102" s="964"/>
      <c r="AN102" s="964"/>
      <c r="AO102" s="964"/>
      <c r="AP102" s="964"/>
      <c r="AQ102" s="964"/>
      <c r="AR102" s="964"/>
      <c r="AS102" s="964"/>
      <c r="AT102" s="964"/>
      <c r="AU102" s="964"/>
      <c r="AV102" s="964"/>
      <c r="AW102" s="964"/>
      <c r="AX102" s="964"/>
      <c r="AY102" s="964"/>
      <c r="AZ102" s="964"/>
      <c r="BA102" s="964"/>
      <c r="BB102" s="964"/>
      <c r="BC102" s="964"/>
      <c r="BD102" s="964"/>
      <c r="BE102" s="964"/>
      <c r="BF102" s="964"/>
      <c r="BG102" s="964"/>
      <c r="BH102" s="964"/>
      <c r="BI102" s="964"/>
      <c r="BJ102" s="964"/>
      <c r="BK102" s="964"/>
      <c r="BL102" s="964"/>
      <c r="BM102" s="964"/>
      <c r="BN102" s="964"/>
      <c r="BO102" s="964"/>
      <c r="BP102" s="964"/>
      <c r="BQ102" s="964"/>
      <c r="BR102" s="964"/>
      <c r="BS102" s="964"/>
      <c r="BT102" s="964"/>
      <c r="BU102" s="964"/>
      <c r="BV102" s="964"/>
      <c r="BW102" s="964"/>
      <c r="BX102" s="964"/>
      <c r="BY102" s="964"/>
      <c r="BZ102" s="964"/>
      <c r="CA102" s="964"/>
      <c r="CB102" s="964"/>
      <c r="CC102" s="964"/>
      <c r="CD102" s="964"/>
      <c r="CE102" s="964"/>
      <c r="CF102" s="964"/>
      <c r="CG102" s="964"/>
      <c r="CH102" s="964"/>
      <c r="CI102" s="964"/>
      <c r="CJ102" s="964"/>
      <c r="CK102" s="964"/>
      <c r="CL102" s="964"/>
      <c r="CM102" s="964"/>
      <c r="CN102" s="964"/>
      <c r="CO102" s="964"/>
      <c r="CP102" s="964"/>
      <c r="CQ102" s="964"/>
      <c r="CR102" s="964"/>
      <c r="CS102" s="964"/>
    </row>
    <row r="103" customHeight="1" spans="1:97">
      <c r="A103" s="978" t="s">
        <v>306</v>
      </c>
      <c r="B103" s="979" t="s">
        <v>155</v>
      </c>
      <c r="C103" s="964" t="str">
        <f>IFERROR(VLOOKUP($B:$B,高压数据库!$B:$C,2,FALSE),0)</f>
        <v>双回直线杆</v>
      </c>
      <c r="D103" s="964">
        <f>IFERROR(VLOOKUP($B:$B,高压数据库!$B:$D,3,FALSE),0)</f>
        <v>15</v>
      </c>
      <c r="E103" s="971" t="s">
        <v>120</v>
      </c>
      <c r="F103" s="971" t="s">
        <v>266</v>
      </c>
      <c r="G103" s="971" t="s">
        <v>267</v>
      </c>
      <c r="H103" s="972" t="s">
        <v>268</v>
      </c>
      <c r="I103" s="964">
        <f>IFERROR(VLOOKUP($B:$B,高压数据库!$B:$I,8,FALSE),0)</f>
        <v>2.3</v>
      </c>
      <c r="J103" s="980"/>
      <c r="K103" s="974"/>
      <c r="L103" s="964">
        <f>IFERROR(VLOOKUP($B$25:$B$1048,高压数据库!$B:$CG,11,FALSE),0)</f>
        <v>0</v>
      </c>
      <c r="M103" s="964">
        <f>IFERROR(VLOOKUP($B$25:$B$1048,高压数据库!$B:$CG,12,FALSE),0)</f>
        <v>0</v>
      </c>
      <c r="N103" s="964">
        <f>IFERROR(VLOOKUP($B$25:$B$1048,高压数据库!$B:$CG,13,FALSE),0)</f>
        <v>0</v>
      </c>
      <c r="O103" s="964">
        <f>IFERROR(VLOOKUP($B$25:$B$1048,高压数据库!$B:$CG,14,FALSE),0)</f>
        <v>0</v>
      </c>
      <c r="P103" s="964">
        <f>IFERROR(VLOOKUP($B$25:$B$1048,高压数据库!$B:$CG,15,FALSE),0)</f>
        <v>0</v>
      </c>
      <c r="Q103" s="964">
        <f>IFERROR(VLOOKUP($B$25:$B$1048,高压数据库!$B:$CG,16,FALSE),0)</f>
        <v>0</v>
      </c>
      <c r="R103" s="964">
        <f>IFERROR(VLOOKUP($B$25:$B$1048,高压数据库!$B:$CG,17,FALSE),0)</f>
        <v>0</v>
      </c>
      <c r="S103" s="964">
        <f>IFERROR(VLOOKUP($B$25:$B$1048,高压数据库!$B:$CG,18,FALSE),0)</f>
        <v>0</v>
      </c>
      <c r="T103" s="964">
        <f>IFERROR(VLOOKUP($B$25:$B$1048,高压数据库!$B:$CG,19,FALSE),0)</f>
        <v>0</v>
      </c>
      <c r="U103" s="964">
        <f>IFERROR(VLOOKUP($B$25:$B$1048,高压数据库!$B:$CG,20,FALSE),0)</f>
        <v>0</v>
      </c>
      <c r="V103" s="964">
        <f>IFERROR(VLOOKUP($B$25:$B$1048,高压数据库!$B:$CG,21,FALSE),0)</f>
        <v>6</v>
      </c>
      <c r="W103" s="964">
        <f>IFERROR(VLOOKUP($B$25:$B$1048,高压数据库!$B:$CG,22,FALSE),0)</f>
        <v>0</v>
      </c>
      <c r="X103" s="964">
        <f>IFERROR(VLOOKUP($B$25:$B$1048,高压数据库!$B:$CG,23,FALSE),0)</f>
        <v>0</v>
      </c>
      <c r="Y103" s="964">
        <f>IFERROR(VLOOKUP($B$25:$B$1048,高压数据库!$B:$CG,24,FALSE),0)</f>
        <v>0</v>
      </c>
      <c r="Z103" s="964">
        <f>IFERROR(VLOOKUP($B$25:$B$1048,高压数据库!$B:$CG,25,FALSE),0)</f>
        <v>0</v>
      </c>
      <c r="AA103" s="964">
        <f>IFERROR(VLOOKUP($B$25:$B$1048,高压数据库!$B:$CG,26,FALSE),0)</f>
        <v>0</v>
      </c>
      <c r="AB103" s="964">
        <f>IFERROR(VLOOKUP($B$25:$B$1048,高压数据库!$B:$CG,27,FALSE),0)</f>
        <v>0</v>
      </c>
      <c r="AC103" s="964">
        <f>IFERROR(VLOOKUP($B$25:$B$1048,高压数据库!$B:$CG,28,FALSE),0)</f>
        <v>0</v>
      </c>
      <c r="AD103" s="964">
        <f>IFERROR(VLOOKUP($B$25:$B$1048,高压数据库!$B:$CG,29,FALSE),0)</f>
        <v>0</v>
      </c>
      <c r="AE103" s="964">
        <f>IFERROR(VLOOKUP($B$25:$B$1048,高压数据库!$B:$CG,30,FALSE),0)</f>
        <v>0</v>
      </c>
      <c r="AF103" s="964">
        <f>IFERROR(VLOOKUP($B$25:$B$1048,高压数据库!$B:$CG,31,FALSE),0)</f>
        <v>1</v>
      </c>
      <c r="AG103" s="964">
        <f>IFERROR(VLOOKUP($B$25:$B$1048,高压数据库!$B:$CG,32,FALSE),0)</f>
        <v>0</v>
      </c>
      <c r="AH103" s="964">
        <f>IFERROR(VLOOKUP($B$25:$B$1048,高压数据库!$B:$CG,33,FALSE),0)</f>
        <v>0</v>
      </c>
      <c r="AI103" s="964">
        <f>IFERROR(VLOOKUP($B$25:$B$1048,高压数据库!$B:$CG,34,FALSE),0)</f>
        <v>0</v>
      </c>
      <c r="AJ103" s="964">
        <f>IFERROR(VLOOKUP($B$25:$B$1048,高压数据库!$B:$CG,35,FALSE),0)</f>
        <v>1</v>
      </c>
      <c r="AK103" s="964">
        <f>IFERROR(VLOOKUP($B$25:$B$1048,高压数据库!$B:$CG,36,FALSE),0)</f>
        <v>0</v>
      </c>
      <c r="AL103" s="964">
        <f>IFERROR(VLOOKUP($B$25:$B$1048,高压数据库!$B:$CG,37,FALSE),0)</f>
        <v>0</v>
      </c>
      <c r="AM103" s="964">
        <f>IFERROR(VLOOKUP($B$25:$B$1048,高压数据库!$B:$CG,38,FALSE),0)</f>
        <v>0</v>
      </c>
      <c r="AN103" s="964">
        <f>IFERROR(VLOOKUP($B$25:$B$1048,高压数据库!$B:$CG,39,FALSE),0)</f>
        <v>0</v>
      </c>
      <c r="AO103" s="964">
        <f>IFERROR(VLOOKUP($B$25:$B$1048,高压数据库!$B:$CG,40,FALSE),0)</f>
        <v>0</v>
      </c>
      <c r="AP103" s="964">
        <f>IFERROR(VLOOKUP($B$25:$B$1048,高压数据库!$B:$CG,41,FALSE),0)</f>
        <v>0</v>
      </c>
      <c r="AQ103" s="964">
        <f>IFERROR(VLOOKUP($B$25:$B$1048,高压数据库!$B:$CG,42,FALSE),0)</f>
        <v>0</v>
      </c>
      <c r="AR103" s="964">
        <f>IFERROR(VLOOKUP($B$25:$B$1048,高压数据库!$B:$CG,43,FALSE),0)</f>
        <v>0</v>
      </c>
      <c r="AS103" s="964">
        <f>IFERROR(VLOOKUP($B$25:$B$1048,高压数据库!$B:$CG,44,FALSE),0)</f>
        <v>0</v>
      </c>
      <c r="AT103" s="964">
        <f>IFERROR(VLOOKUP($B$25:$B$1048,高压数据库!$B:$CG,45,FALSE),0)</f>
        <v>0</v>
      </c>
      <c r="AU103" s="964">
        <f>IFERROR(VLOOKUP($B$25:$B$1048,高压数据库!$B:$CG,46,FALSE),0)</f>
        <v>0</v>
      </c>
      <c r="AV103" s="964">
        <f>IFERROR(VLOOKUP($B$25:$B$1048,高压数据库!$B:$CG,47,FALSE),0)</f>
        <v>0</v>
      </c>
      <c r="AW103" s="964">
        <f>IFERROR(VLOOKUP($B$25:$B$1048,高压数据库!$B:$CG,48,FALSE),0)</f>
        <v>0</v>
      </c>
      <c r="AX103" s="964">
        <f>IFERROR(VLOOKUP($B$25:$B$1048,高压数据库!$B:$CG,49,FALSE),0)</f>
        <v>0</v>
      </c>
      <c r="AY103" s="964">
        <f>IFERROR(VLOOKUP($B$25:$B$1048,高压数据库!$B:$CG,50,FALSE),0)</f>
        <v>0</v>
      </c>
      <c r="AZ103" s="964">
        <f>IFERROR(VLOOKUP($B$25:$B$1048,高压数据库!$B:$CG,51,FALSE),0)</f>
        <v>0</v>
      </c>
      <c r="BA103" s="964">
        <f>IFERROR(VLOOKUP($B$25:$B$1048,高压数据库!$B:$CG,52,FALSE),0)</f>
        <v>0</v>
      </c>
      <c r="BB103" s="964">
        <f>IFERROR(VLOOKUP($B$25:$B$1048,高压数据库!$B:$CG,53,FALSE),0)</f>
        <v>0</v>
      </c>
      <c r="BC103" s="964">
        <f>IFERROR(VLOOKUP($B$25:$B$1048,高压数据库!$B:$CG,54,FALSE),0)</f>
        <v>0</v>
      </c>
      <c r="BD103" s="964">
        <f>IFERROR(VLOOKUP($B$25:$B$1048,高压数据库!$B:$CG,55,FALSE),0)</f>
        <v>0</v>
      </c>
      <c r="BE103" s="964">
        <f>IFERROR(VLOOKUP($B$25:$B$1048,高压数据库!$B:$CG,56,FALSE),0)</f>
        <v>0</v>
      </c>
      <c r="BF103" s="964">
        <f>IFERROR(VLOOKUP($B$25:$B$1048,高压数据库!$B:$CG,57,FALSE),0)</f>
        <v>0</v>
      </c>
      <c r="BG103" s="964"/>
      <c r="BH103" s="964"/>
      <c r="BI103" s="964"/>
      <c r="BJ103" s="964"/>
      <c r="BK103" s="964"/>
      <c r="BL103" s="964"/>
      <c r="BM103" s="964">
        <f>IFERROR(VLOOKUP($B$25:$B$1048,高压数据库!$B:$CG,58,FALSE),0)</f>
        <v>0</v>
      </c>
      <c r="BN103" s="964">
        <f>IFERROR(VLOOKUP($B$25:$B$1048,高压数据库!$B:$CG,59,FALSE),0)</f>
        <v>0</v>
      </c>
      <c r="BO103" s="964">
        <f>IFERROR(VLOOKUP($B$25:$B$1048,高压数据库!$B:$CG,60,FALSE),0)</f>
        <v>0</v>
      </c>
      <c r="BP103" s="964">
        <f>IFERROR(VLOOKUP($B$25:$B$1048,高压数据库!$B:$CG,61,FALSE),0)</f>
        <v>0</v>
      </c>
      <c r="BQ103" s="964">
        <f>IFERROR(VLOOKUP($B$25:$B$1048,高压数据库!$B:$CG,62,FALSE),0)</f>
        <v>0</v>
      </c>
      <c r="BR103" s="964">
        <f>IFERROR(VLOOKUP($B$25:$B$1048,高压数据库!$B:$CG,63,FALSE),0)</f>
        <v>2</v>
      </c>
      <c r="BS103" s="964">
        <f>IFERROR(VLOOKUP($B$25:$B$1048,高压数据库!$B:$CG,64,FALSE),0)</f>
        <v>2</v>
      </c>
      <c r="BT103" s="964">
        <f>IFERROR(VLOOKUP($B$25:$B$1048,高压数据库!$B:$CG,65,FALSE),0)</f>
        <v>1</v>
      </c>
      <c r="BU103" s="964">
        <f>IFERROR(VLOOKUP($B$25:$B$1048,高压数据库!$B:$CG,66,FALSE),0)</f>
        <v>1</v>
      </c>
      <c r="BV103" s="964">
        <f>IFERROR(VLOOKUP($B$25:$B$1048,高压数据库!$B:$CG,67,FALSE),0)</f>
        <v>0</v>
      </c>
      <c r="BW103" s="964">
        <f>IFERROR(VLOOKUP($B$25:$B$1048,高压数据库!$B:$CG,68,FALSE),0)</f>
        <v>0</v>
      </c>
      <c r="BX103" s="964">
        <f>IFERROR(VLOOKUP($B$25:$B$1048,高压数据库!$B:$CG,69,FALSE),0)</f>
        <v>0</v>
      </c>
      <c r="BY103" s="964">
        <f>IFERROR(VLOOKUP($B$25:$B$1048,高压数据库!$B:$CG,70,FALSE),0)</f>
        <v>0</v>
      </c>
      <c r="BZ103" s="964">
        <f>IFERROR(VLOOKUP($B$25:$B$1048,高压数据库!$B:$CG,71,FALSE),0)</f>
        <v>0</v>
      </c>
      <c r="CA103" s="964">
        <f>IFERROR(VLOOKUP($B$25:$B$1048,高压数据库!$B:$CG,72,FALSE),0)</f>
        <v>0</v>
      </c>
      <c r="CB103" s="964">
        <f>IFERROR(VLOOKUP($B$25:$B$1048,高压数据库!$B:$CG,73,FALSE),0)</f>
        <v>0</v>
      </c>
      <c r="CC103" s="964">
        <f>IFERROR(VLOOKUP($B$25:$B$1048,高压数据库!$B:$CG,74,FALSE),0)</f>
        <v>0</v>
      </c>
      <c r="CD103" s="964">
        <f>IFERROR(VLOOKUP($B$25:$B$1048,高压数据库!$B:$CG,75,FALSE),0)</f>
        <v>1</v>
      </c>
      <c r="CE103" s="964">
        <f>IFERROR(VLOOKUP($B$25:$B$1048,高压数据库!$B:$CG,76,FALSE),0)</f>
        <v>1</v>
      </c>
      <c r="CF103" s="964">
        <f>IFERROR(VLOOKUP($B$25:$B$1048,高压数据库!$B:$CG,77,FALSE),0)</f>
        <v>0</v>
      </c>
      <c r="CG103" s="964">
        <f>IFERROR(VLOOKUP($B$25:$B$1048,高压数据库!$B:$CG,78,FALSE),0)</f>
        <v>0</v>
      </c>
      <c r="CH103" s="964">
        <f>IFERROR(VLOOKUP($B$25:$B$1048,高压数据库!$B:$CG,79,FALSE),0)</f>
        <v>0</v>
      </c>
      <c r="CI103" s="964">
        <f>IFERROR(VLOOKUP($B$25:$B$1048,高压数据库!$B:$CG,80,FALSE),0)</f>
        <v>0</v>
      </c>
      <c r="CJ103" s="964">
        <f>IFERROR(VLOOKUP($B$25:$B$1048,高压数据库!$B:$CG,81,FALSE),0)</f>
        <v>0</v>
      </c>
      <c r="CK103" s="964">
        <f>IFERROR(VLOOKUP($B$25:$B$1048,高压数据库!$B:$CG,82,FALSE),0)</f>
        <v>0</v>
      </c>
      <c r="CL103" s="964">
        <f>IFERROR(VLOOKUP($B$25:$B$1048,高压数据库!$B:$CG,83,FALSE),0)</f>
        <v>0</v>
      </c>
      <c r="CM103" s="964"/>
      <c r="CN103" s="964"/>
      <c r="CO103" s="964"/>
      <c r="CP103" s="964"/>
      <c r="CQ103" s="964"/>
      <c r="CR103" s="964"/>
      <c r="CS103" s="964">
        <f>IFERROR(VLOOKUP($B$25:$B$1048,高压数据库!$B:$CG,84,FALSE),0)</f>
        <v>0</v>
      </c>
    </row>
    <row r="104" customHeight="1" spans="1:97">
      <c r="A104" s="981"/>
      <c r="B104" s="979"/>
      <c r="C104" s="964"/>
      <c r="D104" s="964"/>
      <c r="E104" s="977"/>
      <c r="F104" s="977"/>
      <c r="G104" s="977"/>
      <c r="H104" s="972"/>
      <c r="I104" s="964"/>
      <c r="J104" s="973">
        <v>50</v>
      </c>
      <c r="K104" s="974"/>
      <c r="L104" s="964"/>
      <c r="M104" s="964"/>
      <c r="N104" s="964"/>
      <c r="O104" s="964"/>
      <c r="P104" s="964"/>
      <c r="Q104" s="964"/>
      <c r="R104" s="964"/>
      <c r="S104" s="964"/>
      <c r="T104" s="964"/>
      <c r="U104" s="964"/>
      <c r="V104" s="964"/>
      <c r="W104" s="964"/>
      <c r="X104" s="964"/>
      <c r="Y104" s="964"/>
      <c r="Z104" s="964"/>
      <c r="AA104" s="964"/>
      <c r="AB104" s="964"/>
      <c r="AC104" s="964"/>
      <c r="AD104" s="964"/>
      <c r="AE104" s="964"/>
      <c r="AF104" s="964"/>
      <c r="AG104" s="964"/>
      <c r="AH104" s="964"/>
      <c r="AI104" s="964"/>
      <c r="AJ104" s="964"/>
      <c r="AK104" s="964"/>
      <c r="AL104" s="964"/>
      <c r="AM104" s="964"/>
      <c r="AN104" s="964"/>
      <c r="AO104" s="964"/>
      <c r="AP104" s="964"/>
      <c r="AQ104" s="964"/>
      <c r="AR104" s="964"/>
      <c r="AS104" s="964"/>
      <c r="AT104" s="964"/>
      <c r="AU104" s="964"/>
      <c r="AV104" s="964"/>
      <c r="AW104" s="964"/>
      <c r="AX104" s="964"/>
      <c r="AY104" s="964"/>
      <c r="AZ104" s="964"/>
      <c r="BA104" s="964"/>
      <c r="BB104" s="964"/>
      <c r="BC104" s="964"/>
      <c r="BD104" s="964"/>
      <c r="BE104" s="964"/>
      <c r="BF104" s="964"/>
      <c r="BG104" s="964"/>
      <c r="BH104" s="964"/>
      <c r="BI104" s="964"/>
      <c r="BJ104" s="964"/>
      <c r="BK104" s="964"/>
      <c r="BL104" s="964"/>
      <c r="BM104" s="964"/>
      <c r="BN104" s="964"/>
      <c r="BO104" s="964"/>
      <c r="BP104" s="964"/>
      <c r="BQ104" s="964"/>
      <c r="BR104" s="964"/>
      <c r="BS104" s="964"/>
      <c r="BT104" s="964"/>
      <c r="BU104" s="964"/>
      <c r="BV104" s="964"/>
      <c r="BW104" s="964"/>
      <c r="BX104" s="964"/>
      <c r="BY104" s="964"/>
      <c r="BZ104" s="964"/>
      <c r="CA104" s="964"/>
      <c r="CB104" s="964"/>
      <c r="CC104" s="964"/>
      <c r="CD104" s="964"/>
      <c r="CE104" s="964"/>
      <c r="CF104" s="964"/>
      <c r="CG104" s="964"/>
      <c r="CH104" s="964"/>
      <c r="CI104" s="964"/>
      <c r="CJ104" s="964"/>
      <c r="CK104" s="964"/>
      <c r="CL104" s="964"/>
      <c r="CM104" s="964"/>
      <c r="CN104" s="964"/>
      <c r="CO104" s="964"/>
      <c r="CP104" s="964"/>
      <c r="CQ104" s="964"/>
      <c r="CR104" s="964"/>
      <c r="CS104" s="964"/>
    </row>
    <row r="105" customHeight="1" spans="1:97">
      <c r="A105" s="978" t="s">
        <v>307</v>
      </c>
      <c r="B105" s="979" t="s">
        <v>155</v>
      </c>
      <c r="C105" s="964" t="str">
        <f>IFERROR(VLOOKUP($B:$B,高压数据库!$B:$C,2,FALSE),0)</f>
        <v>双回直线杆</v>
      </c>
      <c r="D105" s="964">
        <f>IFERROR(VLOOKUP($B:$B,高压数据库!$B:$D,3,FALSE),0)</f>
        <v>15</v>
      </c>
      <c r="E105" s="971" t="s">
        <v>120</v>
      </c>
      <c r="F105" s="971" t="s">
        <v>266</v>
      </c>
      <c r="G105" s="971" t="s">
        <v>267</v>
      </c>
      <c r="H105" s="972" t="s">
        <v>268</v>
      </c>
      <c r="I105" s="964">
        <f>IFERROR(VLOOKUP($B:$B,高压数据库!$B:$I,8,FALSE),0)</f>
        <v>2.3</v>
      </c>
      <c r="J105" s="980"/>
      <c r="K105" s="974"/>
      <c r="L105" s="964">
        <f>IFERROR(VLOOKUP($B$25:$B$1048,高压数据库!$B:$CG,11,FALSE),0)</f>
        <v>0</v>
      </c>
      <c r="M105" s="964">
        <f>IFERROR(VLOOKUP($B$25:$B$1048,高压数据库!$B:$CG,12,FALSE),0)</f>
        <v>0</v>
      </c>
      <c r="N105" s="964">
        <f>IFERROR(VLOOKUP($B$25:$B$1048,高压数据库!$B:$CG,13,FALSE),0)</f>
        <v>0</v>
      </c>
      <c r="O105" s="964">
        <f>IFERROR(VLOOKUP($B$25:$B$1048,高压数据库!$B:$CG,14,FALSE),0)</f>
        <v>0</v>
      </c>
      <c r="P105" s="964">
        <f>IFERROR(VLOOKUP($B$25:$B$1048,高压数据库!$B:$CG,15,FALSE),0)</f>
        <v>0</v>
      </c>
      <c r="Q105" s="964">
        <f>IFERROR(VLOOKUP($B$25:$B$1048,高压数据库!$B:$CG,16,FALSE),0)</f>
        <v>0</v>
      </c>
      <c r="R105" s="964">
        <f>IFERROR(VLOOKUP($B$25:$B$1048,高压数据库!$B:$CG,17,FALSE),0)</f>
        <v>0</v>
      </c>
      <c r="S105" s="964">
        <f>IFERROR(VLOOKUP($B$25:$B$1048,高压数据库!$B:$CG,18,FALSE),0)</f>
        <v>0</v>
      </c>
      <c r="T105" s="964">
        <f>IFERROR(VLOOKUP($B$25:$B$1048,高压数据库!$B:$CG,19,FALSE),0)</f>
        <v>0</v>
      </c>
      <c r="U105" s="964">
        <f>IFERROR(VLOOKUP($B$25:$B$1048,高压数据库!$B:$CG,20,FALSE),0)</f>
        <v>0</v>
      </c>
      <c r="V105" s="964">
        <f>IFERROR(VLOOKUP($B$25:$B$1048,高压数据库!$B:$CG,21,FALSE),0)</f>
        <v>6</v>
      </c>
      <c r="W105" s="964">
        <f>IFERROR(VLOOKUP($B$25:$B$1048,高压数据库!$B:$CG,22,FALSE),0)</f>
        <v>0</v>
      </c>
      <c r="X105" s="964">
        <f>IFERROR(VLOOKUP($B$25:$B$1048,高压数据库!$B:$CG,23,FALSE),0)</f>
        <v>0</v>
      </c>
      <c r="Y105" s="964">
        <f>IFERROR(VLOOKUP($B$25:$B$1048,高压数据库!$B:$CG,24,FALSE),0)</f>
        <v>0</v>
      </c>
      <c r="Z105" s="964">
        <f>IFERROR(VLOOKUP($B$25:$B$1048,高压数据库!$B:$CG,25,FALSE),0)</f>
        <v>0</v>
      </c>
      <c r="AA105" s="964">
        <f>IFERROR(VLOOKUP($B$25:$B$1048,高压数据库!$B:$CG,26,FALSE),0)</f>
        <v>0</v>
      </c>
      <c r="AB105" s="964">
        <f>IFERROR(VLOOKUP($B$25:$B$1048,高压数据库!$B:$CG,27,FALSE),0)</f>
        <v>0</v>
      </c>
      <c r="AC105" s="964">
        <f>IFERROR(VLOOKUP($B$25:$B$1048,高压数据库!$B:$CG,28,FALSE),0)</f>
        <v>0</v>
      </c>
      <c r="AD105" s="964">
        <f>IFERROR(VLOOKUP($B$25:$B$1048,高压数据库!$B:$CG,29,FALSE),0)</f>
        <v>0</v>
      </c>
      <c r="AE105" s="964">
        <f>IFERROR(VLOOKUP($B$25:$B$1048,高压数据库!$B:$CG,30,FALSE),0)</f>
        <v>0</v>
      </c>
      <c r="AF105" s="964">
        <f>IFERROR(VLOOKUP($B$25:$B$1048,高压数据库!$B:$CG,31,FALSE),0)</f>
        <v>1</v>
      </c>
      <c r="AG105" s="964">
        <f>IFERROR(VLOOKUP($B$25:$B$1048,高压数据库!$B:$CG,32,FALSE),0)</f>
        <v>0</v>
      </c>
      <c r="AH105" s="964">
        <f>IFERROR(VLOOKUP($B$25:$B$1048,高压数据库!$B:$CG,33,FALSE),0)</f>
        <v>0</v>
      </c>
      <c r="AI105" s="964">
        <f>IFERROR(VLOOKUP($B$25:$B$1048,高压数据库!$B:$CG,34,FALSE),0)</f>
        <v>0</v>
      </c>
      <c r="AJ105" s="964">
        <f>IFERROR(VLOOKUP($B$25:$B$1048,高压数据库!$B:$CG,35,FALSE),0)</f>
        <v>1</v>
      </c>
      <c r="AK105" s="964">
        <f>IFERROR(VLOOKUP($B$25:$B$1048,高压数据库!$B:$CG,36,FALSE),0)</f>
        <v>0</v>
      </c>
      <c r="AL105" s="964">
        <f>IFERROR(VLOOKUP($B$25:$B$1048,高压数据库!$B:$CG,37,FALSE),0)</f>
        <v>0</v>
      </c>
      <c r="AM105" s="964">
        <f>IFERROR(VLOOKUP($B$25:$B$1048,高压数据库!$B:$CG,38,FALSE),0)</f>
        <v>0</v>
      </c>
      <c r="AN105" s="964">
        <f>IFERROR(VLOOKUP($B$25:$B$1048,高压数据库!$B:$CG,39,FALSE),0)</f>
        <v>0</v>
      </c>
      <c r="AO105" s="964">
        <f>IFERROR(VLOOKUP($B$25:$B$1048,高压数据库!$B:$CG,40,FALSE),0)</f>
        <v>0</v>
      </c>
      <c r="AP105" s="964">
        <f>IFERROR(VLOOKUP($B$25:$B$1048,高压数据库!$B:$CG,41,FALSE),0)</f>
        <v>0</v>
      </c>
      <c r="AQ105" s="964">
        <f>IFERROR(VLOOKUP($B$25:$B$1048,高压数据库!$B:$CG,42,FALSE),0)</f>
        <v>0</v>
      </c>
      <c r="AR105" s="964">
        <f>IFERROR(VLOOKUP($B$25:$B$1048,高压数据库!$B:$CG,43,FALSE),0)</f>
        <v>0</v>
      </c>
      <c r="AS105" s="964">
        <f>IFERROR(VLOOKUP($B$25:$B$1048,高压数据库!$B:$CG,44,FALSE),0)</f>
        <v>0</v>
      </c>
      <c r="AT105" s="964">
        <f>IFERROR(VLOOKUP($B$25:$B$1048,高压数据库!$B:$CG,45,FALSE),0)</f>
        <v>0</v>
      </c>
      <c r="AU105" s="964">
        <f>IFERROR(VLOOKUP($B$25:$B$1048,高压数据库!$B:$CG,46,FALSE),0)</f>
        <v>0</v>
      </c>
      <c r="AV105" s="964">
        <f>IFERROR(VLOOKUP($B$25:$B$1048,高压数据库!$B:$CG,47,FALSE),0)</f>
        <v>0</v>
      </c>
      <c r="AW105" s="964">
        <f>IFERROR(VLOOKUP($B$25:$B$1048,高压数据库!$B:$CG,48,FALSE),0)</f>
        <v>0</v>
      </c>
      <c r="AX105" s="964">
        <f>IFERROR(VLOOKUP($B$25:$B$1048,高压数据库!$B:$CG,49,FALSE),0)</f>
        <v>0</v>
      </c>
      <c r="AY105" s="964">
        <f>IFERROR(VLOOKUP($B$25:$B$1048,高压数据库!$B:$CG,50,FALSE),0)</f>
        <v>0</v>
      </c>
      <c r="AZ105" s="964">
        <f>IFERROR(VLOOKUP($B$25:$B$1048,高压数据库!$B:$CG,51,FALSE),0)</f>
        <v>0</v>
      </c>
      <c r="BA105" s="964">
        <f>IFERROR(VLOOKUP($B$25:$B$1048,高压数据库!$B:$CG,52,FALSE),0)</f>
        <v>0</v>
      </c>
      <c r="BB105" s="964">
        <f>IFERROR(VLOOKUP($B$25:$B$1048,高压数据库!$B:$CG,53,FALSE),0)</f>
        <v>0</v>
      </c>
      <c r="BC105" s="964">
        <f>IFERROR(VLOOKUP($B$25:$B$1048,高压数据库!$B:$CG,54,FALSE),0)</f>
        <v>0</v>
      </c>
      <c r="BD105" s="964">
        <f>IFERROR(VLOOKUP($B$25:$B$1048,高压数据库!$B:$CG,55,FALSE),0)</f>
        <v>0</v>
      </c>
      <c r="BE105" s="964">
        <f>IFERROR(VLOOKUP($B$25:$B$1048,高压数据库!$B:$CG,56,FALSE),0)</f>
        <v>0</v>
      </c>
      <c r="BF105" s="964">
        <f>IFERROR(VLOOKUP($B$25:$B$1048,高压数据库!$B:$CG,57,FALSE),0)</f>
        <v>0</v>
      </c>
      <c r="BG105" s="964"/>
      <c r="BH105" s="964"/>
      <c r="BI105" s="964"/>
      <c r="BJ105" s="964"/>
      <c r="BK105" s="964"/>
      <c r="BL105" s="964"/>
      <c r="BM105" s="964">
        <f>IFERROR(VLOOKUP($B$25:$B$1048,高压数据库!$B:$CG,58,FALSE),0)</f>
        <v>0</v>
      </c>
      <c r="BN105" s="964">
        <f>IFERROR(VLOOKUP($B$25:$B$1048,高压数据库!$B:$CG,59,FALSE),0)</f>
        <v>0</v>
      </c>
      <c r="BO105" s="964">
        <f>IFERROR(VLOOKUP($B$25:$B$1048,高压数据库!$B:$CG,60,FALSE),0)</f>
        <v>0</v>
      </c>
      <c r="BP105" s="964">
        <f>IFERROR(VLOOKUP($B$25:$B$1048,高压数据库!$B:$CG,61,FALSE),0)</f>
        <v>0</v>
      </c>
      <c r="BQ105" s="964">
        <f>IFERROR(VLOOKUP($B$25:$B$1048,高压数据库!$B:$CG,62,FALSE),0)</f>
        <v>0</v>
      </c>
      <c r="BR105" s="964">
        <f>IFERROR(VLOOKUP($B$25:$B$1048,高压数据库!$B:$CG,63,FALSE),0)</f>
        <v>2</v>
      </c>
      <c r="BS105" s="964">
        <f>IFERROR(VLOOKUP($B$25:$B$1048,高压数据库!$B:$CG,64,FALSE),0)</f>
        <v>2</v>
      </c>
      <c r="BT105" s="964">
        <f>IFERROR(VLOOKUP($B$25:$B$1048,高压数据库!$B:$CG,65,FALSE),0)</f>
        <v>1</v>
      </c>
      <c r="BU105" s="964">
        <f>IFERROR(VLOOKUP($B$25:$B$1048,高压数据库!$B:$CG,66,FALSE),0)</f>
        <v>1</v>
      </c>
      <c r="BV105" s="964">
        <f>IFERROR(VLOOKUP($B$25:$B$1048,高压数据库!$B:$CG,67,FALSE),0)</f>
        <v>0</v>
      </c>
      <c r="BW105" s="964">
        <f>IFERROR(VLOOKUP($B$25:$B$1048,高压数据库!$B:$CG,68,FALSE),0)</f>
        <v>0</v>
      </c>
      <c r="BX105" s="964">
        <f>IFERROR(VLOOKUP($B$25:$B$1048,高压数据库!$B:$CG,69,FALSE),0)</f>
        <v>0</v>
      </c>
      <c r="BY105" s="964">
        <f>IFERROR(VLOOKUP($B$25:$B$1048,高压数据库!$B:$CG,70,FALSE),0)</f>
        <v>0</v>
      </c>
      <c r="BZ105" s="964">
        <f>IFERROR(VLOOKUP($B$25:$B$1048,高压数据库!$B:$CG,71,FALSE),0)</f>
        <v>0</v>
      </c>
      <c r="CA105" s="964">
        <f>IFERROR(VLOOKUP($B$25:$B$1048,高压数据库!$B:$CG,72,FALSE),0)</f>
        <v>0</v>
      </c>
      <c r="CB105" s="964">
        <f>IFERROR(VLOOKUP($B$25:$B$1048,高压数据库!$B:$CG,73,FALSE),0)</f>
        <v>0</v>
      </c>
      <c r="CC105" s="964">
        <f>IFERROR(VLOOKUP($B$25:$B$1048,高压数据库!$B:$CG,74,FALSE),0)</f>
        <v>0</v>
      </c>
      <c r="CD105" s="964">
        <f>IFERROR(VLOOKUP($B$25:$B$1048,高压数据库!$B:$CG,75,FALSE),0)</f>
        <v>1</v>
      </c>
      <c r="CE105" s="964">
        <f>IFERROR(VLOOKUP($B$25:$B$1048,高压数据库!$B:$CG,76,FALSE),0)</f>
        <v>1</v>
      </c>
      <c r="CF105" s="964">
        <f>IFERROR(VLOOKUP($B$25:$B$1048,高压数据库!$B:$CG,77,FALSE),0)</f>
        <v>0</v>
      </c>
      <c r="CG105" s="964">
        <f>IFERROR(VLOOKUP($B$25:$B$1048,高压数据库!$B:$CG,78,FALSE),0)</f>
        <v>0</v>
      </c>
      <c r="CH105" s="964">
        <f>IFERROR(VLOOKUP($B$25:$B$1048,高压数据库!$B:$CG,79,FALSE),0)</f>
        <v>0</v>
      </c>
      <c r="CI105" s="964">
        <f>IFERROR(VLOOKUP($B$25:$B$1048,高压数据库!$B:$CG,80,FALSE),0)</f>
        <v>0</v>
      </c>
      <c r="CJ105" s="964">
        <f>IFERROR(VLOOKUP($B$25:$B$1048,高压数据库!$B:$CG,81,FALSE),0)</f>
        <v>0</v>
      </c>
      <c r="CK105" s="964">
        <f>IFERROR(VLOOKUP($B$25:$B$1048,高压数据库!$B:$CG,82,FALSE),0)</f>
        <v>0</v>
      </c>
      <c r="CL105" s="964">
        <f>IFERROR(VLOOKUP($B$25:$B$1048,高压数据库!$B:$CG,83,FALSE),0)</f>
        <v>0</v>
      </c>
      <c r="CM105" s="964"/>
      <c r="CN105" s="964"/>
      <c r="CO105" s="964"/>
      <c r="CP105" s="964"/>
      <c r="CQ105" s="964"/>
      <c r="CR105" s="964"/>
      <c r="CS105" s="964">
        <f>IFERROR(VLOOKUP($B$25:$B$1048,高压数据库!$B:$CG,84,FALSE),0)</f>
        <v>0</v>
      </c>
    </row>
    <row r="106" customHeight="1" spans="1:97">
      <c r="A106" s="981"/>
      <c r="B106" s="979"/>
      <c r="C106" s="964"/>
      <c r="D106" s="964"/>
      <c r="E106" s="977"/>
      <c r="F106" s="977"/>
      <c r="G106" s="977"/>
      <c r="H106" s="972"/>
      <c r="I106" s="964"/>
      <c r="J106" s="973">
        <v>50</v>
      </c>
      <c r="K106" s="974"/>
      <c r="L106" s="964"/>
      <c r="M106" s="964"/>
      <c r="N106" s="964"/>
      <c r="O106" s="964"/>
      <c r="P106" s="964"/>
      <c r="Q106" s="964"/>
      <c r="R106" s="964"/>
      <c r="S106" s="964"/>
      <c r="T106" s="964"/>
      <c r="U106" s="964"/>
      <c r="V106" s="964"/>
      <c r="W106" s="964"/>
      <c r="X106" s="964"/>
      <c r="Y106" s="964"/>
      <c r="Z106" s="964"/>
      <c r="AA106" s="964"/>
      <c r="AB106" s="964"/>
      <c r="AC106" s="964"/>
      <c r="AD106" s="964"/>
      <c r="AE106" s="964"/>
      <c r="AF106" s="964"/>
      <c r="AG106" s="964"/>
      <c r="AH106" s="964"/>
      <c r="AI106" s="964"/>
      <c r="AJ106" s="964"/>
      <c r="AK106" s="964"/>
      <c r="AL106" s="964"/>
      <c r="AM106" s="964"/>
      <c r="AN106" s="964"/>
      <c r="AO106" s="964"/>
      <c r="AP106" s="964"/>
      <c r="AQ106" s="964"/>
      <c r="AR106" s="964"/>
      <c r="AS106" s="964"/>
      <c r="AT106" s="964"/>
      <c r="AU106" s="964"/>
      <c r="AV106" s="964"/>
      <c r="AW106" s="964"/>
      <c r="AX106" s="964"/>
      <c r="AY106" s="964"/>
      <c r="AZ106" s="964"/>
      <c r="BA106" s="964"/>
      <c r="BB106" s="964"/>
      <c r="BC106" s="964"/>
      <c r="BD106" s="964"/>
      <c r="BE106" s="964"/>
      <c r="BF106" s="964"/>
      <c r="BG106" s="964"/>
      <c r="BH106" s="964"/>
      <c r="BI106" s="964"/>
      <c r="BJ106" s="964"/>
      <c r="BK106" s="964"/>
      <c r="BL106" s="964"/>
      <c r="BM106" s="964"/>
      <c r="BN106" s="964"/>
      <c r="BO106" s="964"/>
      <c r="BP106" s="964"/>
      <c r="BQ106" s="964"/>
      <c r="BR106" s="964"/>
      <c r="BS106" s="964"/>
      <c r="BT106" s="964"/>
      <c r="BU106" s="964"/>
      <c r="BV106" s="964"/>
      <c r="BW106" s="964"/>
      <c r="BX106" s="964"/>
      <c r="BY106" s="964"/>
      <c r="BZ106" s="964"/>
      <c r="CA106" s="964"/>
      <c r="CB106" s="964"/>
      <c r="CC106" s="964"/>
      <c r="CD106" s="964"/>
      <c r="CE106" s="964"/>
      <c r="CF106" s="964"/>
      <c r="CG106" s="964"/>
      <c r="CH106" s="964"/>
      <c r="CI106" s="964"/>
      <c r="CJ106" s="964"/>
      <c r="CK106" s="964"/>
      <c r="CL106" s="964"/>
      <c r="CM106" s="964"/>
      <c r="CN106" s="964"/>
      <c r="CO106" s="964"/>
      <c r="CP106" s="964"/>
      <c r="CQ106" s="964"/>
      <c r="CR106" s="964"/>
      <c r="CS106" s="964"/>
    </row>
    <row r="107" customHeight="1" spans="1:97">
      <c r="A107" s="978" t="s">
        <v>308</v>
      </c>
      <c r="B107" s="979" t="s">
        <v>155</v>
      </c>
      <c r="C107" s="964" t="str">
        <f>IFERROR(VLOOKUP($B:$B,高压数据库!$B:$C,2,FALSE),0)</f>
        <v>双回直线杆</v>
      </c>
      <c r="D107" s="964">
        <f>IFERROR(VLOOKUP($B:$B,高压数据库!$B:$D,3,FALSE),0)</f>
        <v>15</v>
      </c>
      <c r="E107" s="971" t="s">
        <v>120</v>
      </c>
      <c r="F107" s="971" t="s">
        <v>266</v>
      </c>
      <c r="G107" s="971" t="s">
        <v>267</v>
      </c>
      <c r="H107" s="972" t="s">
        <v>268</v>
      </c>
      <c r="I107" s="964">
        <f>IFERROR(VLOOKUP($B:$B,高压数据库!$B:$I,8,FALSE),0)</f>
        <v>2.3</v>
      </c>
      <c r="J107" s="980"/>
      <c r="K107" s="974"/>
      <c r="L107" s="964">
        <f>IFERROR(VLOOKUP($B$25:$B$1048,高压数据库!$B:$CG,11,FALSE),0)</f>
        <v>0</v>
      </c>
      <c r="M107" s="964">
        <f>IFERROR(VLOOKUP($B$25:$B$1048,高压数据库!$B:$CG,12,FALSE),0)</f>
        <v>0</v>
      </c>
      <c r="N107" s="964">
        <f>IFERROR(VLOOKUP($B$25:$B$1048,高压数据库!$B:$CG,13,FALSE),0)</f>
        <v>0</v>
      </c>
      <c r="O107" s="964">
        <f>IFERROR(VLOOKUP($B$25:$B$1048,高压数据库!$B:$CG,14,FALSE),0)</f>
        <v>0</v>
      </c>
      <c r="P107" s="964">
        <f>IFERROR(VLOOKUP($B$25:$B$1048,高压数据库!$B:$CG,15,FALSE),0)</f>
        <v>0</v>
      </c>
      <c r="Q107" s="964">
        <f>IFERROR(VLOOKUP($B$25:$B$1048,高压数据库!$B:$CG,16,FALSE),0)</f>
        <v>0</v>
      </c>
      <c r="R107" s="964">
        <f>IFERROR(VLOOKUP($B$25:$B$1048,高压数据库!$B:$CG,17,FALSE),0)</f>
        <v>0</v>
      </c>
      <c r="S107" s="964">
        <f>IFERROR(VLOOKUP($B$25:$B$1048,高压数据库!$B:$CG,18,FALSE),0)</f>
        <v>0</v>
      </c>
      <c r="T107" s="964">
        <f>IFERROR(VLOOKUP($B$25:$B$1048,高压数据库!$B:$CG,19,FALSE),0)</f>
        <v>0</v>
      </c>
      <c r="U107" s="964">
        <f>IFERROR(VLOOKUP($B$25:$B$1048,高压数据库!$B:$CG,20,FALSE),0)</f>
        <v>0</v>
      </c>
      <c r="V107" s="964">
        <f>IFERROR(VLOOKUP($B$25:$B$1048,高压数据库!$B:$CG,21,FALSE),0)</f>
        <v>6</v>
      </c>
      <c r="W107" s="964">
        <f>IFERROR(VLOOKUP($B$25:$B$1048,高压数据库!$B:$CG,22,FALSE),0)</f>
        <v>0</v>
      </c>
      <c r="X107" s="964">
        <f>IFERROR(VLOOKUP($B$25:$B$1048,高压数据库!$B:$CG,23,FALSE),0)</f>
        <v>0</v>
      </c>
      <c r="Y107" s="964">
        <f>IFERROR(VLOOKUP($B$25:$B$1048,高压数据库!$B:$CG,24,FALSE),0)</f>
        <v>0</v>
      </c>
      <c r="Z107" s="964">
        <f>IFERROR(VLOOKUP($B$25:$B$1048,高压数据库!$B:$CG,25,FALSE),0)</f>
        <v>0</v>
      </c>
      <c r="AA107" s="964">
        <f>IFERROR(VLOOKUP($B$25:$B$1048,高压数据库!$B:$CG,26,FALSE),0)</f>
        <v>0</v>
      </c>
      <c r="AB107" s="964">
        <f>IFERROR(VLOOKUP($B$25:$B$1048,高压数据库!$B:$CG,27,FALSE),0)</f>
        <v>0</v>
      </c>
      <c r="AC107" s="964">
        <f>IFERROR(VLOOKUP($B$25:$B$1048,高压数据库!$B:$CG,28,FALSE),0)</f>
        <v>0</v>
      </c>
      <c r="AD107" s="964">
        <f>IFERROR(VLOOKUP($B$25:$B$1048,高压数据库!$B:$CG,29,FALSE),0)</f>
        <v>0</v>
      </c>
      <c r="AE107" s="964">
        <f>IFERROR(VLOOKUP($B$25:$B$1048,高压数据库!$B:$CG,30,FALSE),0)</f>
        <v>0</v>
      </c>
      <c r="AF107" s="964">
        <f>IFERROR(VLOOKUP($B$25:$B$1048,高压数据库!$B:$CG,31,FALSE),0)</f>
        <v>1</v>
      </c>
      <c r="AG107" s="964">
        <f>IFERROR(VLOOKUP($B$25:$B$1048,高压数据库!$B:$CG,32,FALSE),0)</f>
        <v>0</v>
      </c>
      <c r="AH107" s="964">
        <f>IFERROR(VLOOKUP($B$25:$B$1048,高压数据库!$B:$CG,33,FALSE),0)</f>
        <v>0</v>
      </c>
      <c r="AI107" s="964">
        <f>IFERROR(VLOOKUP($B$25:$B$1048,高压数据库!$B:$CG,34,FALSE),0)</f>
        <v>0</v>
      </c>
      <c r="AJ107" s="964">
        <f>IFERROR(VLOOKUP($B$25:$B$1048,高压数据库!$B:$CG,35,FALSE),0)</f>
        <v>1</v>
      </c>
      <c r="AK107" s="964">
        <f>IFERROR(VLOOKUP($B$25:$B$1048,高压数据库!$B:$CG,36,FALSE),0)</f>
        <v>0</v>
      </c>
      <c r="AL107" s="964">
        <f>IFERROR(VLOOKUP($B$25:$B$1048,高压数据库!$B:$CG,37,FALSE),0)</f>
        <v>0</v>
      </c>
      <c r="AM107" s="964">
        <f>IFERROR(VLOOKUP($B$25:$B$1048,高压数据库!$B:$CG,38,FALSE),0)</f>
        <v>0</v>
      </c>
      <c r="AN107" s="964">
        <f>IFERROR(VLOOKUP($B$25:$B$1048,高压数据库!$B:$CG,39,FALSE),0)</f>
        <v>0</v>
      </c>
      <c r="AO107" s="964">
        <f>IFERROR(VLOOKUP($B$25:$B$1048,高压数据库!$B:$CG,40,FALSE),0)</f>
        <v>0</v>
      </c>
      <c r="AP107" s="964">
        <f>IFERROR(VLOOKUP($B$25:$B$1048,高压数据库!$B:$CG,41,FALSE),0)</f>
        <v>0</v>
      </c>
      <c r="AQ107" s="964">
        <f>IFERROR(VLOOKUP($B$25:$B$1048,高压数据库!$B:$CG,42,FALSE),0)</f>
        <v>0</v>
      </c>
      <c r="AR107" s="964">
        <f>IFERROR(VLOOKUP($B$25:$B$1048,高压数据库!$B:$CG,43,FALSE),0)</f>
        <v>0</v>
      </c>
      <c r="AS107" s="964">
        <f>IFERROR(VLOOKUP($B$25:$B$1048,高压数据库!$B:$CG,44,FALSE),0)</f>
        <v>0</v>
      </c>
      <c r="AT107" s="964">
        <f>IFERROR(VLOOKUP($B$25:$B$1048,高压数据库!$B:$CG,45,FALSE),0)</f>
        <v>0</v>
      </c>
      <c r="AU107" s="964">
        <f>IFERROR(VLOOKUP($B$25:$B$1048,高压数据库!$B:$CG,46,FALSE),0)</f>
        <v>0</v>
      </c>
      <c r="AV107" s="964">
        <f>IFERROR(VLOOKUP($B$25:$B$1048,高压数据库!$B:$CG,47,FALSE),0)</f>
        <v>0</v>
      </c>
      <c r="AW107" s="964">
        <f>IFERROR(VLOOKUP($B$25:$B$1048,高压数据库!$B:$CG,48,FALSE),0)</f>
        <v>0</v>
      </c>
      <c r="AX107" s="964">
        <f>IFERROR(VLOOKUP($B$25:$B$1048,高压数据库!$B:$CG,49,FALSE),0)</f>
        <v>0</v>
      </c>
      <c r="AY107" s="964">
        <f>IFERROR(VLOOKUP($B$25:$B$1048,高压数据库!$B:$CG,50,FALSE),0)</f>
        <v>0</v>
      </c>
      <c r="AZ107" s="964">
        <f>IFERROR(VLOOKUP($B$25:$B$1048,高压数据库!$B:$CG,51,FALSE),0)</f>
        <v>0</v>
      </c>
      <c r="BA107" s="964">
        <f>IFERROR(VLOOKUP($B$25:$B$1048,高压数据库!$B:$CG,52,FALSE),0)</f>
        <v>0</v>
      </c>
      <c r="BB107" s="964">
        <f>IFERROR(VLOOKUP($B$25:$B$1048,高压数据库!$B:$CG,53,FALSE),0)</f>
        <v>0</v>
      </c>
      <c r="BC107" s="964">
        <f>IFERROR(VLOOKUP($B$25:$B$1048,高压数据库!$B:$CG,54,FALSE),0)</f>
        <v>0</v>
      </c>
      <c r="BD107" s="964">
        <f>IFERROR(VLOOKUP($B$25:$B$1048,高压数据库!$B:$CG,55,FALSE),0)</f>
        <v>0</v>
      </c>
      <c r="BE107" s="964">
        <f>IFERROR(VLOOKUP($B$25:$B$1048,高压数据库!$B:$CG,56,FALSE),0)</f>
        <v>0</v>
      </c>
      <c r="BF107" s="964">
        <f>IFERROR(VLOOKUP($B$25:$B$1048,高压数据库!$B:$CG,57,FALSE),0)</f>
        <v>0</v>
      </c>
      <c r="BG107" s="964"/>
      <c r="BH107" s="964"/>
      <c r="BI107" s="964"/>
      <c r="BJ107" s="964"/>
      <c r="BK107" s="964"/>
      <c r="BL107" s="964"/>
      <c r="BM107" s="964">
        <f>IFERROR(VLOOKUP($B$25:$B$1048,高压数据库!$B:$CG,58,FALSE),0)</f>
        <v>0</v>
      </c>
      <c r="BN107" s="964">
        <f>IFERROR(VLOOKUP($B$25:$B$1048,高压数据库!$B:$CG,59,FALSE),0)</f>
        <v>0</v>
      </c>
      <c r="BO107" s="964">
        <f>IFERROR(VLOOKUP($B$25:$B$1048,高压数据库!$B:$CG,60,FALSE),0)</f>
        <v>0</v>
      </c>
      <c r="BP107" s="964">
        <f>IFERROR(VLOOKUP($B$25:$B$1048,高压数据库!$B:$CG,61,FALSE),0)</f>
        <v>0</v>
      </c>
      <c r="BQ107" s="964">
        <f>IFERROR(VLOOKUP($B$25:$B$1048,高压数据库!$B:$CG,62,FALSE),0)</f>
        <v>0</v>
      </c>
      <c r="BR107" s="964">
        <f>IFERROR(VLOOKUP($B$25:$B$1048,高压数据库!$B:$CG,63,FALSE),0)</f>
        <v>2</v>
      </c>
      <c r="BS107" s="964">
        <f>IFERROR(VLOOKUP($B$25:$B$1048,高压数据库!$B:$CG,64,FALSE),0)</f>
        <v>2</v>
      </c>
      <c r="BT107" s="964">
        <f>IFERROR(VLOOKUP($B$25:$B$1048,高压数据库!$B:$CG,65,FALSE),0)</f>
        <v>1</v>
      </c>
      <c r="BU107" s="964">
        <f>IFERROR(VLOOKUP($B$25:$B$1048,高压数据库!$B:$CG,66,FALSE),0)</f>
        <v>1</v>
      </c>
      <c r="BV107" s="964">
        <f>IFERROR(VLOOKUP($B$25:$B$1048,高压数据库!$B:$CG,67,FALSE),0)</f>
        <v>0</v>
      </c>
      <c r="BW107" s="964">
        <f>IFERROR(VLOOKUP($B$25:$B$1048,高压数据库!$B:$CG,68,FALSE),0)</f>
        <v>0</v>
      </c>
      <c r="BX107" s="964">
        <f>IFERROR(VLOOKUP($B$25:$B$1048,高压数据库!$B:$CG,69,FALSE),0)</f>
        <v>0</v>
      </c>
      <c r="BY107" s="964">
        <f>IFERROR(VLOOKUP($B$25:$B$1048,高压数据库!$B:$CG,70,FALSE),0)</f>
        <v>0</v>
      </c>
      <c r="BZ107" s="964">
        <f>IFERROR(VLOOKUP($B$25:$B$1048,高压数据库!$B:$CG,71,FALSE),0)</f>
        <v>0</v>
      </c>
      <c r="CA107" s="964">
        <f>IFERROR(VLOOKUP($B$25:$B$1048,高压数据库!$B:$CG,72,FALSE),0)</f>
        <v>0</v>
      </c>
      <c r="CB107" s="964">
        <f>IFERROR(VLOOKUP($B$25:$B$1048,高压数据库!$B:$CG,73,FALSE),0)</f>
        <v>0</v>
      </c>
      <c r="CC107" s="964">
        <f>IFERROR(VLOOKUP($B$25:$B$1048,高压数据库!$B:$CG,74,FALSE),0)</f>
        <v>0</v>
      </c>
      <c r="CD107" s="964">
        <f>IFERROR(VLOOKUP($B$25:$B$1048,高压数据库!$B:$CG,75,FALSE),0)</f>
        <v>1</v>
      </c>
      <c r="CE107" s="964">
        <f>IFERROR(VLOOKUP($B$25:$B$1048,高压数据库!$B:$CG,76,FALSE),0)</f>
        <v>1</v>
      </c>
      <c r="CF107" s="964">
        <f>IFERROR(VLOOKUP($B$25:$B$1048,高压数据库!$B:$CG,77,FALSE),0)</f>
        <v>0</v>
      </c>
      <c r="CG107" s="964">
        <f>IFERROR(VLOOKUP($B$25:$B$1048,高压数据库!$B:$CG,78,FALSE),0)</f>
        <v>0</v>
      </c>
      <c r="CH107" s="964">
        <f>IFERROR(VLOOKUP($B$25:$B$1048,高压数据库!$B:$CG,79,FALSE),0)</f>
        <v>0</v>
      </c>
      <c r="CI107" s="964">
        <f>IFERROR(VLOOKUP($B$25:$B$1048,高压数据库!$B:$CG,80,FALSE),0)</f>
        <v>0</v>
      </c>
      <c r="CJ107" s="964">
        <f>IFERROR(VLOOKUP($B$25:$B$1048,高压数据库!$B:$CG,81,FALSE),0)</f>
        <v>0</v>
      </c>
      <c r="CK107" s="964">
        <f>IFERROR(VLOOKUP($B$25:$B$1048,高压数据库!$B:$CG,82,FALSE),0)</f>
        <v>0</v>
      </c>
      <c r="CL107" s="964">
        <f>IFERROR(VLOOKUP($B$25:$B$1048,高压数据库!$B:$CG,83,FALSE),0)</f>
        <v>0</v>
      </c>
      <c r="CM107" s="964"/>
      <c r="CN107" s="964"/>
      <c r="CO107" s="964"/>
      <c r="CP107" s="964"/>
      <c r="CQ107" s="964"/>
      <c r="CR107" s="964"/>
      <c r="CS107" s="964">
        <f>IFERROR(VLOOKUP($B$25:$B$1048,高压数据库!$B:$CG,84,FALSE),0)</f>
        <v>0</v>
      </c>
    </row>
    <row r="108" customHeight="1" spans="1:97">
      <c r="A108" s="981"/>
      <c r="B108" s="979"/>
      <c r="C108" s="964"/>
      <c r="D108" s="964"/>
      <c r="E108" s="977"/>
      <c r="F108" s="977"/>
      <c r="G108" s="977"/>
      <c r="H108" s="972"/>
      <c r="I108" s="964"/>
      <c r="J108" s="973">
        <v>50</v>
      </c>
      <c r="K108" s="974"/>
      <c r="L108" s="964"/>
      <c r="M108" s="964"/>
      <c r="N108" s="964"/>
      <c r="O108" s="964"/>
      <c r="P108" s="964"/>
      <c r="Q108" s="964"/>
      <c r="R108" s="964"/>
      <c r="S108" s="964"/>
      <c r="T108" s="964"/>
      <c r="U108" s="964"/>
      <c r="V108" s="964"/>
      <c r="W108" s="964"/>
      <c r="X108" s="964"/>
      <c r="Y108" s="964"/>
      <c r="Z108" s="964"/>
      <c r="AA108" s="964"/>
      <c r="AB108" s="964"/>
      <c r="AC108" s="964"/>
      <c r="AD108" s="964"/>
      <c r="AE108" s="964"/>
      <c r="AF108" s="964"/>
      <c r="AG108" s="964"/>
      <c r="AH108" s="964"/>
      <c r="AI108" s="964"/>
      <c r="AJ108" s="964"/>
      <c r="AK108" s="964"/>
      <c r="AL108" s="964"/>
      <c r="AM108" s="964"/>
      <c r="AN108" s="964"/>
      <c r="AO108" s="964"/>
      <c r="AP108" s="964"/>
      <c r="AQ108" s="964"/>
      <c r="AR108" s="964"/>
      <c r="AS108" s="964"/>
      <c r="AT108" s="964"/>
      <c r="AU108" s="964"/>
      <c r="AV108" s="964"/>
      <c r="AW108" s="964"/>
      <c r="AX108" s="964"/>
      <c r="AY108" s="964"/>
      <c r="AZ108" s="964"/>
      <c r="BA108" s="964"/>
      <c r="BB108" s="964"/>
      <c r="BC108" s="964"/>
      <c r="BD108" s="964"/>
      <c r="BE108" s="964"/>
      <c r="BF108" s="964"/>
      <c r="BG108" s="964"/>
      <c r="BH108" s="964"/>
      <c r="BI108" s="964"/>
      <c r="BJ108" s="964"/>
      <c r="BK108" s="964"/>
      <c r="BL108" s="964"/>
      <c r="BM108" s="964"/>
      <c r="BN108" s="964"/>
      <c r="BO108" s="964"/>
      <c r="BP108" s="964"/>
      <c r="BQ108" s="964"/>
      <c r="BR108" s="964"/>
      <c r="BS108" s="964"/>
      <c r="BT108" s="964"/>
      <c r="BU108" s="964"/>
      <c r="BV108" s="964"/>
      <c r="BW108" s="964"/>
      <c r="BX108" s="964"/>
      <c r="BY108" s="964"/>
      <c r="BZ108" s="964"/>
      <c r="CA108" s="964"/>
      <c r="CB108" s="964"/>
      <c r="CC108" s="964"/>
      <c r="CD108" s="964"/>
      <c r="CE108" s="964"/>
      <c r="CF108" s="964"/>
      <c r="CG108" s="964"/>
      <c r="CH108" s="964"/>
      <c r="CI108" s="964"/>
      <c r="CJ108" s="964"/>
      <c r="CK108" s="964"/>
      <c r="CL108" s="964"/>
      <c r="CM108" s="964"/>
      <c r="CN108" s="964"/>
      <c r="CO108" s="964"/>
      <c r="CP108" s="964"/>
      <c r="CQ108" s="964"/>
      <c r="CR108" s="964"/>
      <c r="CS108" s="964"/>
    </row>
    <row r="109" customHeight="1" spans="1:97">
      <c r="A109" s="978" t="s">
        <v>309</v>
      </c>
      <c r="B109" s="979" t="s">
        <v>174</v>
      </c>
      <c r="C109" s="964" t="str">
        <f>IFERROR(VLOOKUP($B:$B,高压数据库!$B:$C,2,FALSE),0)</f>
        <v>双回直线防风杆</v>
      </c>
      <c r="D109" s="964">
        <f>IFERROR(VLOOKUP($B:$B,高压数据库!$B:$D,3,FALSE),0)</f>
        <v>15</v>
      </c>
      <c r="E109" s="971" t="s">
        <v>120</v>
      </c>
      <c r="F109" s="971" t="s">
        <v>266</v>
      </c>
      <c r="G109" s="971" t="s">
        <v>267</v>
      </c>
      <c r="H109" s="972" t="s">
        <v>268</v>
      </c>
      <c r="I109" s="964">
        <f>IFERROR(VLOOKUP($B:$B,高压数据库!$B:$I,8,FALSE),0)</f>
        <v>2.3</v>
      </c>
      <c r="J109" s="980"/>
      <c r="K109" s="974"/>
      <c r="L109" s="964">
        <f>IFERROR(VLOOKUP($B$25:$B$1048,高压数据库!$B:$CG,11,FALSE),0)</f>
        <v>0</v>
      </c>
      <c r="M109" s="964">
        <f>IFERROR(VLOOKUP($B$25:$B$1048,高压数据库!$B:$CG,12,FALSE),0)</f>
        <v>0</v>
      </c>
      <c r="N109" s="964">
        <f>IFERROR(VLOOKUP($B$25:$B$1048,高压数据库!$B:$CG,13,FALSE),0)</f>
        <v>1</v>
      </c>
      <c r="O109" s="964">
        <f>IFERROR(VLOOKUP($B$25:$B$1048,高压数据库!$B:$CG,14,FALSE),0)</f>
        <v>0</v>
      </c>
      <c r="P109" s="964">
        <f>IFERROR(VLOOKUP($B$25:$B$1048,高压数据库!$B:$CG,15,FALSE),0)</f>
        <v>0</v>
      </c>
      <c r="Q109" s="964">
        <f>IFERROR(VLOOKUP($B$25:$B$1048,高压数据库!$B:$CG,16,FALSE),0)</f>
        <v>2</v>
      </c>
      <c r="R109" s="964">
        <f>IFERROR(VLOOKUP($B$25:$B$1048,高压数据库!$B:$CG,17,FALSE),0)</f>
        <v>0</v>
      </c>
      <c r="S109" s="964">
        <f>IFERROR(VLOOKUP($B$25:$B$1048,高压数据库!$B:$CG,18,FALSE),0)</f>
        <v>0</v>
      </c>
      <c r="T109" s="964">
        <f>IFERROR(VLOOKUP($B$25:$B$1048,高压数据库!$B:$CG,19,FALSE),0)</f>
        <v>4</v>
      </c>
      <c r="U109" s="964">
        <f>IFERROR(VLOOKUP($B$25:$B$1048,高压数据库!$B:$CG,20,FALSE),0)</f>
        <v>0</v>
      </c>
      <c r="V109" s="964">
        <f>IFERROR(VLOOKUP($B$25:$B$1048,高压数据库!$B:$CG,21,FALSE),0)</f>
        <v>6</v>
      </c>
      <c r="W109" s="964">
        <f>IFERROR(VLOOKUP($B$25:$B$1048,高压数据库!$B:$CG,22,FALSE),0)</f>
        <v>0</v>
      </c>
      <c r="X109" s="964">
        <f>IFERROR(VLOOKUP($B$25:$B$1048,高压数据库!$B:$CG,23,FALSE),0)</f>
        <v>0</v>
      </c>
      <c r="Y109" s="964">
        <f>IFERROR(VLOOKUP($B$25:$B$1048,高压数据库!$B:$CG,24,FALSE),0)</f>
        <v>0</v>
      </c>
      <c r="Z109" s="964">
        <f>IFERROR(VLOOKUP($B$25:$B$1048,高压数据库!$B:$CG,25,FALSE),0)</f>
        <v>0</v>
      </c>
      <c r="AA109" s="964">
        <f>IFERROR(VLOOKUP($B$25:$B$1048,高压数据库!$B:$CG,26,FALSE),0)</f>
        <v>0</v>
      </c>
      <c r="AB109" s="964">
        <f>IFERROR(VLOOKUP($B$25:$B$1048,高压数据库!$B:$CG,27,FALSE),0)</f>
        <v>0</v>
      </c>
      <c r="AC109" s="964">
        <f>IFERROR(VLOOKUP($B$25:$B$1048,高压数据库!$B:$CG,28,FALSE),0)</f>
        <v>0</v>
      </c>
      <c r="AD109" s="964">
        <f>IFERROR(VLOOKUP($B$25:$B$1048,高压数据库!$B:$CG,29,FALSE),0)</f>
        <v>0</v>
      </c>
      <c r="AE109" s="964">
        <f>IFERROR(VLOOKUP($B$25:$B$1048,高压数据库!$B:$CG,30,FALSE),0)</f>
        <v>0</v>
      </c>
      <c r="AF109" s="964">
        <f>IFERROR(VLOOKUP($B$25:$B$1048,高压数据库!$B:$CG,31,FALSE),0)</f>
        <v>1</v>
      </c>
      <c r="AG109" s="964">
        <f>IFERROR(VLOOKUP($B$25:$B$1048,高压数据库!$B:$CG,32,FALSE),0)</f>
        <v>0</v>
      </c>
      <c r="AH109" s="964">
        <f>IFERROR(VLOOKUP($B$25:$B$1048,高压数据库!$B:$CG,33,FALSE),0)</f>
        <v>0</v>
      </c>
      <c r="AI109" s="964">
        <f>IFERROR(VLOOKUP($B$25:$B$1048,高压数据库!$B:$CG,34,FALSE),0)</f>
        <v>0</v>
      </c>
      <c r="AJ109" s="964">
        <f>IFERROR(VLOOKUP($B$25:$B$1048,高压数据库!$B:$CG,35,FALSE),0)</f>
        <v>1</v>
      </c>
      <c r="AK109" s="964">
        <f>IFERROR(VLOOKUP($B$25:$B$1048,高压数据库!$B:$CG,36,FALSE),0)</f>
        <v>0</v>
      </c>
      <c r="AL109" s="964">
        <f>IFERROR(VLOOKUP($B$25:$B$1048,高压数据库!$B:$CG,37,FALSE),0)</f>
        <v>0</v>
      </c>
      <c r="AM109" s="964">
        <f>IFERROR(VLOOKUP($B$25:$B$1048,高压数据库!$B:$CG,38,FALSE),0)</f>
        <v>0</v>
      </c>
      <c r="AN109" s="964">
        <f>IFERROR(VLOOKUP($B$25:$B$1048,高压数据库!$B:$CG,39,FALSE),0)</f>
        <v>0</v>
      </c>
      <c r="AO109" s="964">
        <f>IFERROR(VLOOKUP($B$25:$B$1048,高压数据库!$B:$CG,40,FALSE),0)</f>
        <v>0</v>
      </c>
      <c r="AP109" s="964">
        <f>IFERROR(VLOOKUP($B$25:$B$1048,高压数据库!$B:$CG,41,FALSE),0)</f>
        <v>0</v>
      </c>
      <c r="AQ109" s="964">
        <f>IFERROR(VLOOKUP($B$25:$B$1048,高压数据库!$B:$CG,42,FALSE),0)</f>
        <v>0</v>
      </c>
      <c r="AR109" s="964">
        <f>IFERROR(VLOOKUP($B$25:$B$1048,高压数据库!$B:$CG,43,FALSE),0)</f>
        <v>0</v>
      </c>
      <c r="AS109" s="964">
        <f>IFERROR(VLOOKUP($B$25:$B$1048,高压数据库!$B:$CG,44,FALSE),0)</f>
        <v>0</v>
      </c>
      <c r="AT109" s="964">
        <f>IFERROR(VLOOKUP($B$25:$B$1048,高压数据库!$B:$CG,45,FALSE),0)</f>
        <v>0</v>
      </c>
      <c r="AU109" s="964">
        <f>IFERROR(VLOOKUP($B$25:$B$1048,高压数据库!$B:$CG,46,FALSE),0)</f>
        <v>0</v>
      </c>
      <c r="AV109" s="964">
        <f>IFERROR(VLOOKUP($B$25:$B$1048,高压数据库!$B:$CG,47,FALSE),0)</f>
        <v>0</v>
      </c>
      <c r="AW109" s="964">
        <f>IFERROR(VLOOKUP($B$25:$B$1048,高压数据库!$B:$CG,48,FALSE),0)</f>
        <v>0</v>
      </c>
      <c r="AX109" s="964">
        <f>IFERROR(VLOOKUP($B$25:$B$1048,高压数据库!$B:$CG,49,FALSE),0)</f>
        <v>0</v>
      </c>
      <c r="AY109" s="964">
        <f>IFERROR(VLOOKUP($B$25:$B$1048,高压数据库!$B:$CG,50,FALSE),0)</f>
        <v>0</v>
      </c>
      <c r="AZ109" s="964">
        <f>IFERROR(VLOOKUP($B$25:$B$1048,高压数据库!$B:$CG,51,FALSE),0)</f>
        <v>0</v>
      </c>
      <c r="BA109" s="964">
        <f>IFERROR(VLOOKUP($B$25:$B$1048,高压数据库!$B:$CG,52,FALSE),0)</f>
        <v>0</v>
      </c>
      <c r="BB109" s="964">
        <f>IFERROR(VLOOKUP($B$25:$B$1048,高压数据库!$B:$CG,53,FALSE),0)</f>
        <v>0</v>
      </c>
      <c r="BC109" s="964">
        <f>IFERROR(VLOOKUP($B$25:$B$1048,高压数据库!$B:$CG,54,FALSE),0)</f>
        <v>0</v>
      </c>
      <c r="BD109" s="964">
        <f>IFERROR(VLOOKUP($B$25:$B$1048,高压数据库!$B:$CG,55,FALSE),0)</f>
        <v>0</v>
      </c>
      <c r="BE109" s="964">
        <f>IFERROR(VLOOKUP($B$25:$B$1048,高压数据库!$B:$CG,56,FALSE),0)</f>
        <v>2</v>
      </c>
      <c r="BF109" s="964">
        <f>IFERROR(VLOOKUP($B$25:$B$1048,高压数据库!$B:$CG,57,FALSE),0)</f>
        <v>0</v>
      </c>
      <c r="BG109" s="964"/>
      <c r="BH109" s="964"/>
      <c r="BI109" s="964"/>
      <c r="BJ109" s="964"/>
      <c r="BK109" s="964"/>
      <c r="BL109" s="964"/>
      <c r="BM109" s="964">
        <f>IFERROR(VLOOKUP($B$25:$B$1048,高压数据库!$B:$CG,58,FALSE),0)</f>
        <v>1</v>
      </c>
      <c r="BN109" s="964">
        <f>IFERROR(VLOOKUP($B$25:$B$1048,高压数据库!$B:$CG,59,FALSE),0)</f>
        <v>1</v>
      </c>
      <c r="BO109" s="964">
        <f>IFERROR(VLOOKUP($B$25:$B$1048,高压数据库!$B:$CG,60,FALSE),0)</f>
        <v>0</v>
      </c>
      <c r="BP109" s="964">
        <f>IFERROR(VLOOKUP($B$25:$B$1048,高压数据库!$B:$CG,61,FALSE),0)</f>
        <v>0</v>
      </c>
      <c r="BQ109" s="964">
        <f>IFERROR(VLOOKUP($B$25:$B$1048,高压数据库!$B:$CG,62,FALSE),0)</f>
        <v>0</v>
      </c>
      <c r="BR109" s="964">
        <f>IFERROR(VLOOKUP($B$25:$B$1048,高压数据库!$B:$CG,63,FALSE),0)</f>
        <v>2</v>
      </c>
      <c r="BS109" s="964">
        <f>IFERROR(VLOOKUP($B$25:$B$1048,高压数据库!$B:$CG,64,FALSE),0)</f>
        <v>2</v>
      </c>
      <c r="BT109" s="964">
        <f>IFERROR(VLOOKUP($B$25:$B$1048,高压数据库!$B:$CG,65,FALSE),0)</f>
        <v>1</v>
      </c>
      <c r="BU109" s="964">
        <f>IFERROR(VLOOKUP($B$25:$B$1048,高压数据库!$B:$CG,66,FALSE),0)</f>
        <v>1</v>
      </c>
      <c r="BV109" s="964">
        <f>IFERROR(VLOOKUP($B$25:$B$1048,高压数据库!$B:$CG,67,FALSE),0)</f>
        <v>0</v>
      </c>
      <c r="BW109" s="964">
        <f>IFERROR(VLOOKUP($B$25:$B$1048,高压数据库!$B:$CG,68,FALSE),0)</f>
        <v>0</v>
      </c>
      <c r="BX109" s="964">
        <f>IFERROR(VLOOKUP($B$25:$B$1048,高压数据库!$B:$CG,69,FALSE),0)</f>
        <v>0</v>
      </c>
      <c r="BY109" s="964">
        <f>IFERROR(VLOOKUP($B$25:$B$1048,高压数据库!$B:$CG,70,FALSE),0)</f>
        <v>0</v>
      </c>
      <c r="BZ109" s="964">
        <f>IFERROR(VLOOKUP($B$25:$B$1048,高压数据库!$B:$CG,71,FALSE),0)</f>
        <v>0</v>
      </c>
      <c r="CA109" s="964">
        <f>IFERROR(VLOOKUP($B$25:$B$1048,高压数据库!$B:$CG,72,FALSE),0)</f>
        <v>0</v>
      </c>
      <c r="CB109" s="964">
        <f>IFERROR(VLOOKUP($B$25:$B$1048,高压数据库!$B:$CG,73,FALSE),0)</f>
        <v>0</v>
      </c>
      <c r="CC109" s="964">
        <f>IFERROR(VLOOKUP($B$25:$B$1048,高压数据库!$B:$CG,74,FALSE),0)</f>
        <v>0</v>
      </c>
      <c r="CD109" s="964">
        <f>IFERROR(VLOOKUP($B$25:$B$1048,高压数据库!$B:$CG,75,FALSE),0)</f>
        <v>1</v>
      </c>
      <c r="CE109" s="964">
        <f>IFERROR(VLOOKUP($B$25:$B$1048,高压数据库!$B:$CG,76,FALSE),0)</f>
        <v>1</v>
      </c>
      <c r="CF109" s="964">
        <f>IFERROR(VLOOKUP($B$25:$B$1048,高压数据库!$B:$CG,77,FALSE),0)</f>
        <v>0</v>
      </c>
      <c r="CG109" s="964">
        <f>IFERROR(VLOOKUP($B$25:$B$1048,高压数据库!$B:$CG,78,FALSE),0)</f>
        <v>0</v>
      </c>
      <c r="CH109" s="964">
        <f>IFERROR(VLOOKUP($B$25:$B$1048,高压数据库!$B:$CG,79,FALSE),0)</f>
        <v>0</v>
      </c>
      <c r="CI109" s="964">
        <f>IFERROR(VLOOKUP($B$25:$B$1048,高压数据库!$B:$CG,80,FALSE),0)</f>
        <v>0</v>
      </c>
      <c r="CJ109" s="964">
        <f>IFERROR(VLOOKUP($B$25:$B$1048,高压数据库!$B:$CG,81,FALSE),0)</f>
        <v>0</v>
      </c>
      <c r="CK109" s="964">
        <f>IFERROR(VLOOKUP($B$25:$B$1048,高压数据库!$B:$CG,82,FALSE),0)</f>
        <v>0</v>
      </c>
      <c r="CL109" s="964">
        <f>IFERROR(VLOOKUP($B$25:$B$1048,高压数据库!$B:$CG,83,FALSE),0)</f>
        <v>0</v>
      </c>
      <c r="CM109" s="964"/>
      <c r="CN109" s="964"/>
      <c r="CO109" s="964"/>
      <c r="CP109" s="964"/>
      <c r="CQ109" s="964"/>
      <c r="CR109" s="964"/>
      <c r="CS109" s="964">
        <f>IFERROR(VLOOKUP($B$25:$B$1048,高压数据库!$B:$CG,84,FALSE),0)</f>
        <v>0</v>
      </c>
    </row>
    <row r="110" customHeight="1" spans="1:97">
      <c r="A110" s="981"/>
      <c r="B110" s="979"/>
      <c r="C110" s="964"/>
      <c r="D110" s="964"/>
      <c r="E110" s="977"/>
      <c r="F110" s="977"/>
      <c r="G110" s="977"/>
      <c r="H110" s="972"/>
      <c r="I110" s="964"/>
      <c r="J110" s="973">
        <v>50</v>
      </c>
      <c r="K110" s="974"/>
      <c r="L110" s="964"/>
      <c r="M110" s="964"/>
      <c r="N110" s="964"/>
      <c r="O110" s="964"/>
      <c r="P110" s="964"/>
      <c r="Q110" s="964"/>
      <c r="R110" s="964"/>
      <c r="S110" s="964"/>
      <c r="T110" s="964"/>
      <c r="U110" s="964"/>
      <c r="V110" s="964"/>
      <c r="W110" s="964"/>
      <c r="X110" s="964"/>
      <c r="Y110" s="964"/>
      <c r="Z110" s="964"/>
      <c r="AA110" s="964"/>
      <c r="AB110" s="964"/>
      <c r="AC110" s="964"/>
      <c r="AD110" s="964"/>
      <c r="AE110" s="964"/>
      <c r="AF110" s="964"/>
      <c r="AG110" s="964"/>
      <c r="AH110" s="964"/>
      <c r="AI110" s="964"/>
      <c r="AJ110" s="964"/>
      <c r="AK110" s="964"/>
      <c r="AL110" s="964"/>
      <c r="AM110" s="964"/>
      <c r="AN110" s="964"/>
      <c r="AO110" s="964"/>
      <c r="AP110" s="964"/>
      <c r="AQ110" s="964"/>
      <c r="AR110" s="964"/>
      <c r="AS110" s="964"/>
      <c r="AT110" s="964"/>
      <c r="AU110" s="964"/>
      <c r="AV110" s="964"/>
      <c r="AW110" s="964"/>
      <c r="AX110" s="964"/>
      <c r="AY110" s="964"/>
      <c r="AZ110" s="964"/>
      <c r="BA110" s="964"/>
      <c r="BB110" s="964"/>
      <c r="BC110" s="964"/>
      <c r="BD110" s="964"/>
      <c r="BE110" s="964"/>
      <c r="BF110" s="964"/>
      <c r="BG110" s="964"/>
      <c r="BH110" s="964"/>
      <c r="BI110" s="964"/>
      <c r="BJ110" s="964"/>
      <c r="BK110" s="964"/>
      <c r="BL110" s="964"/>
      <c r="BM110" s="964"/>
      <c r="BN110" s="964"/>
      <c r="BO110" s="964"/>
      <c r="BP110" s="964"/>
      <c r="BQ110" s="964"/>
      <c r="BR110" s="964"/>
      <c r="BS110" s="964"/>
      <c r="BT110" s="964"/>
      <c r="BU110" s="964"/>
      <c r="BV110" s="964"/>
      <c r="BW110" s="964"/>
      <c r="BX110" s="964"/>
      <c r="BY110" s="964"/>
      <c r="BZ110" s="964"/>
      <c r="CA110" s="964"/>
      <c r="CB110" s="964"/>
      <c r="CC110" s="964"/>
      <c r="CD110" s="964"/>
      <c r="CE110" s="964"/>
      <c r="CF110" s="964"/>
      <c r="CG110" s="964"/>
      <c r="CH110" s="964"/>
      <c r="CI110" s="964"/>
      <c r="CJ110" s="964"/>
      <c r="CK110" s="964"/>
      <c r="CL110" s="964"/>
      <c r="CM110" s="964"/>
      <c r="CN110" s="964"/>
      <c r="CO110" s="964"/>
      <c r="CP110" s="964"/>
      <c r="CQ110" s="964"/>
      <c r="CR110" s="964"/>
      <c r="CS110" s="964"/>
    </row>
    <row r="111" customHeight="1" spans="1:97">
      <c r="A111" s="978" t="s">
        <v>310</v>
      </c>
      <c r="B111" s="979" t="s">
        <v>155</v>
      </c>
      <c r="C111" s="964" t="str">
        <f>IFERROR(VLOOKUP($B:$B,高压数据库!$B:$C,2,FALSE),0)</f>
        <v>双回直线杆</v>
      </c>
      <c r="D111" s="964">
        <f>IFERROR(VLOOKUP($B:$B,高压数据库!$B:$D,3,FALSE),0)</f>
        <v>15</v>
      </c>
      <c r="E111" s="971" t="s">
        <v>120</v>
      </c>
      <c r="F111" s="971" t="s">
        <v>266</v>
      </c>
      <c r="G111" s="971" t="s">
        <v>267</v>
      </c>
      <c r="H111" s="972" t="s">
        <v>268</v>
      </c>
      <c r="I111" s="964">
        <f>IFERROR(VLOOKUP($B:$B,高压数据库!$B:$I,8,FALSE),0)</f>
        <v>2.3</v>
      </c>
      <c r="J111" s="980"/>
      <c r="K111" s="974"/>
      <c r="L111" s="964">
        <f>IFERROR(VLOOKUP($B$25:$B$1048,高压数据库!$B:$CG,11,FALSE),0)</f>
        <v>0</v>
      </c>
      <c r="M111" s="964">
        <f>IFERROR(VLOOKUP($B$25:$B$1048,高压数据库!$B:$CG,12,FALSE),0)</f>
        <v>0</v>
      </c>
      <c r="N111" s="964">
        <f>IFERROR(VLOOKUP($B$25:$B$1048,高压数据库!$B:$CG,13,FALSE),0)</f>
        <v>0</v>
      </c>
      <c r="O111" s="964">
        <f>IFERROR(VLOOKUP($B$25:$B$1048,高压数据库!$B:$CG,14,FALSE),0)</f>
        <v>0</v>
      </c>
      <c r="P111" s="964">
        <f>IFERROR(VLOOKUP($B$25:$B$1048,高压数据库!$B:$CG,15,FALSE),0)</f>
        <v>0</v>
      </c>
      <c r="Q111" s="964">
        <f>IFERROR(VLOOKUP($B$25:$B$1048,高压数据库!$B:$CG,16,FALSE),0)</f>
        <v>0</v>
      </c>
      <c r="R111" s="964">
        <f>IFERROR(VLOOKUP($B$25:$B$1048,高压数据库!$B:$CG,17,FALSE),0)</f>
        <v>0</v>
      </c>
      <c r="S111" s="964">
        <f>IFERROR(VLOOKUP($B$25:$B$1048,高压数据库!$B:$CG,18,FALSE),0)</f>
        <v>0</v>
      </c>
      <c r="T111" s="964">
        <f>IFERROR(VLOOKUP($B$25:$B$1048,高压数据库!$B:$CG,19,FALSE),0)</f>
        <v>0</v>
      </c>
      <c r="U111" s="964">
        <f>IFERROR(VLOOKUP($B$25:$B$1048,高压数据库!$B:$CG,20,FALSE),0)</f>
        <v>0</v>
      </c>
      <c r="V111" s="964">
        <f>IFERROR(VLOOKUP($B$25:$B$1048,高压数据库!$B:$CG,21,FALSE),0)</f>
        <v>6</v>
      </c>
      <c r="W111" s="964">
        <f>IFERROR(VLOOKUP($B$25:$B$1048,高压数据库!$B:$CG,22,FALSE),0)</f>
        <v>0</v>
      </c>
      <c r="X111" s="964">
        <f>IFERROR(VLOOKUP($B$25:$B$1048,高压数据库!$B:$CG,23,FALSE),0)</f>
        <v>0</v>
      </c>
      <c r="Y111" s="964">
        <f>IFERROR(VLOOKUP($B$25:$B$1048,高压数据库!$B:$CG,24,FALSE),0)</f>
        <v>0</v>
      </c>
      <c r="Z111" s="964">
        <f>IFERROR(VLOOKUP($B$25:$B$1048,高压数据库!$B:$CG,25,FALSE),0)</f>
        <v>0</v>
      </c>
      <c r="AA111" s="964">
        <f>IFERROR(VLOOKUP($B$25:$B$1048,高压数据库!$B:$CG,26,FALSE),0)</f>
        <v>0</v>
      </c>
      <c r="AB111" s="964">
        <f>IFERROR(VLOOKUP($B$25:$B$1048,高压数据库!$B:$CG,27,FALSE),0)</f>
        <v>0</v>
      </c>
      <c r="AC111" s="964">
        <f>IFERROR(VLOOKUP($B$25:$B$1048,高压数据库!$B:$CG,28,FALSE),0)</f>
        <v>0</v>
      </c>
      <c r="AD111" s="964">
        <f>IFERROR(VLOOKUP($B$25:$B$1048,高压数据库!$B:$CG,29,FALSE),0)</f>
        <v>0</v>
      </c>
      <c r="AE111" s="964">
        <f>IFERROR(VLOOKUP($B$25:$B$1048,高压数据库!$B:$CG,30,FALSE),0)</f>
        <v>0</v>
      </c>
      <c r="AF111" s="964">
        <f>IFERROR(VLOOKUP($B$25:$B$1048,高压数据库!$B:$CG,31,FALSE),0)</f>
        <v>1</v>
      </c>
      <c r="AG111" s="964">
        <f>IFERROR(VLOOKUP($B$25:$B$1048,高压数据库!$B:$CG,32,FALSE),0)</f>
        <v>0</v>
      </c>
      <c r="AH111" s="964">
        <f>IFERROR(VLOOKUP($B$25:$B$1048,高压数据库!$B:$CG,33,FALSE),0)</f>
        <v>0</v>
      </c>
      <c r="AI111" s="964">
        <f>IFERROR(VLOOKUP($B$25:$B$1048,高压数据库!$B:$CG,34,FALSE),0)</f>
        <v>0</v>
      </c>
      <c r="AJ111" s="964">
        <f>IFERROR(VLOOKUP($B$25:$B$1048,高压数据库!$B:$CG,35,FALSE),0)</f>
        <v>1</v>
      </c>
      <c r="AK111" s="964">
        <f>IFERROR(VLOOKUP($B$25:$B$1048,高压数据库!$B:$CG,36,FALSE),0)</f>
        <v>0</v>
      </c>
      <c r="AL111" s="964">
        <f>IFERROR(VLOOKUP($B$25:$B$1048,高压数据库!$B:$CG,37,FALSE),0)</f>
        <v>0</v>
      </c>
      <c r="AM111" s="964">
        <f>IFERROR(VLOOKUP($B$25:$B$1048,高压数据库!$B:$CG,38,FALSE),0)</f>
        <v>0</v>
      </c>
      <c r="AN111" s="964">
        <f>IFERROR(VLOOKUP($B$25:$B$1048,高压数据库!$B:$CG,39,FALSE),0)</f>
        <v>0</v>
      </c>
      <c r="AO111" s="964">
        <f>IFERROR(VLOOKUP($B$25:$B$1048,高压数据库!$B:$CG,40,FALSE),0)</f>
        <v>0</v>
      </c>
      <c r="AP111" s="964">
        <f>IFERROR(VLOOKUP($B$25:$B$1048,高压数据库!$B:$CG,41,FALSE),0)</f>
        <v>0</v>
      </c>
      <c r="AQ111" s="964">
        <f>IFERROR(VLOOKUP($B$25:$B$1048,高压数据库!$B:$CG,42,FALSE),0)</f>
        <v>0</v>
      </c>
      <c r="AR111" s="964">
        <f>IFERROR(VLOOKUP($B$25:$B$1048,高压数据库!$B:$CG,43,FALSE),0)</f>
        <v>0</v>
      </c>
      <c r="AS111" s="964">
        <f>IFERROR(VLOOKUP($B$25:$B$1048,高压数据库!$B:$CG,44,FALSE),0)</f>
        <v>0</v>
      </c>
      <c r="AT111" s="964">
        <f>IFERROR(VLOOKUP($B$25:$B$1048,高压数据库!$B:$CG,45,FALSE),0)</f>
        <v>0</v>
      </c>
      <c r="AU111" s="964">
        <f>IFERROR(VLOOKUP($B$25:$B$1048,高压数据库!$B:$CG,46,FALSE),0)</f>
        <v>0</v>
      </c>
      <c r="AV111" s="964">
        <f>IFERROR(VLOOKUP($B$25:$B$1048,高压数据库!$B:$CG,47,FALSE),0)</f>
        <v>0</v>
      </c>
      <c r="AW111" s="964">
        <f>IFERROR(VLOOKUP($B$25:$B$1048,高压数据库!$B:$CG,48,FALSE),0)</f>
        <v>0</v>
      </c>
      <c r="AX111" s="964">
        <f>IFERROR(VLOOKUP($B$25:$B$1048,高压数据库!$B:$CG,49,FALSE),0)</f>
        <v>0</v>
      </c>
      <c r="AY111" s="964">
        <f>IFERROR(VLOOKUP($B$25:$B$1048,高压数据库!$B:$CG,50,FALSE),0)</f>
        <v>0</v>
      </c>
      <c r="AZ111" s="964">
        <f>IFERROR(VLOOKUP($B$25:$B$1048,高压数据库!$B:$CG,51,FALSE),0)</f>
        <v>0</v>
      </c>
      <c r="BA111" s="964">
        <f>IFERROR(VLOOKUP($B$25:$B$1048,高压数据库!$B:$CG,52,FALSE),0)</f>
        <v>0</v>
      </c>
      <c r="BB111" s="964">
        <f>IFERROR(VLOOKUP($B$25:$B$1048,高压数据库!$B:$CG,53,FALSE),0)</f>
        <v>0</v>
      </c>
      <c r="BC111" s="964">
        <f>IFERROR(VLOOKUP($B$25:$B$1048,高压数据库!$B:$CG,54,FALSE),0)</f>
        <v>0</v>
      </c>
      <c r="BD111" s="964">
        <f>IFERROR(VLOOKUP($B$25:$B$1048,高压数据库!$B:$CG,55,FALSE),0)</f>
        <v>0</v>
      </c>
      <c r="BE111" s="964">
        <f>IFERROR(VLOOKUP($B$25:$B$1048,高压数据库!$B:$CG,56,FALSE),0)</f>
        <v>0</v>
      </c>
      <c r="BF111" s="964">
        <f>IFERROR(VLOOKUP($B$25:$B$1048,高压数据库!$B:$CG,57,FALSE),0)</f>
        <v>0</v>
      </c>
      <c r="BG111" s="964"/>
      <c r="BH111" s="964"/>
      <c r="BI111" s="964"/>
      <c r="BJ111" s="964"/>
      <c r="BK111" s="964"/>
      <c r="BL111" s="964"/>
      <c r="BM111" s="964">
        <f>IFERROR(VLOOKUP($B$25:$B$1048,高压数据库!$B:$CG,58,FALSE),0)</f>
        <v>0</v>
      </c>
      <c r="BN111" s="964">
        <f>IFERROR(VLOOKUP($B$25:$B$1048,高压数据库!$B:$CG,59,FALSE),0)</f>
        <v>0</v>
      </c>
      <c r="BO111" s="964">
        <f>IFERROR(VLOOKUP($B$25:$B$1048,高压数据库!$B:$CG,60,FALSE),0)</f>
        <v>0</v>
      </c>
      <c r="BP111" s="964">
        <f>IFERROR(VLOOKUP($B$25:$B$1048,高压数据库!$B:$CG,61,FALSE),0)</f>
        <v>0</v>
      </c>
      <c r="BQ111" s="964">
        <f>IFERROR(VLOOKUP($B$25:$B$1048,高压数据库!$B:$CG,62,FALSE),0)</f>
        <v>0</v>
      </c>
      <c r="BR111" s="964">
        <f>IFERROR(VLOOKUP($B$25:$B$1048,高压数据库!$B:$CG,63,FALSE),0)</f>
        <v>2</v>
      </c>
      <c r="BS111" s="964">
        <f>IFERROR(VLOOKUP($B$25:$B$1048,高压数据库!$B:$CG,64,FALSE),0)</f>
        <v>2</v>
      </c>
      <c r="BT111" s="964">
        <f>IFERROR(VLOOKUP($B$25:$B$1048,高压数据库!$B:$CG,65,FALSE),0)</f>
        <v>1</v>
      </c>
      <c r="BU111" s="964">
        <f>IFERROR(VLOOKUP($B$25:$B$1048,高压数据库!$B:$CG,66,FALSE),0)</f>
        <v>1</v>
      </c>
      <c r="BV111" s="964">
        <f>IFERROR(VLOOKUP($B$25:$B$1048,高压数据库!$B:$CG,67,FALSE),0)</f>
        <v>0</v>
      </c>
      <c r="BW111" s="964">
        <f>IFERROR(VLOOKUP($B$25:$B$1048,高压数据库!$B:$CG,68,FALSE),0)</f>
        <v>0</v>
      </c>
      <c r="BX111" s="964">
        <f>IFERROR(VLOOKUP($B$25:$B$1048,高压数据库!$B:$CG,69,FALSE),0)</f>
        <v>0</v>
      </c>
      <c r="BY111" s="964">
        <f>IFERROR(VLOOKUP($B$25:$B$1048,高压数据库!$B:$CG,70,FALSE),0)</f>
        <v>0</v>
      </c>
      <c r="BZ111" s="964">
        <f>IFERROR(VLOOKUP($B$25:$B$1048,高压数据库!$B:$CG,71,FALSE),0)</f>
        <v>0</v>
      </c>
      <c r="CA111" s="964">
        <f>IFERROR(VLOOKUP($B$25:$B$1048,高压数据库!$B:$CG,72,FALSE),0)</f>
        <v>0</v>
      </c>
      <c r="CB111" s="964">
        <f>IFERROR(VLOOKUP($B$25:$B$1048,高压数据库!$B:$CG,73,FALSE),0)</f>
        <v>0</v>
      </c>
      <c r="CC111" s="964">
        <f>IFERROR(VLOOKUP($B$25:$B$1048,高压数据库!$B:$CG,74,FALSE),0)</f>
        <v>0</v>
      </c>
      <c r="CD111" s="964">
        <f>IFERROR(VLOOKUP($B$25:$B$1048,高压数据库!$B:$CG,75,FALSE),0)</f>
        <v>1</v>
      </c>
      <c r="CE111" s="964">
        <f>IFERROR(VLOOKUP($B$25:$B$1048,高压数据库!$B:$CG,76,FALSE),0)</f>
        <v>1</v>
      </c>
      <c r="CF111" s="964">
        <f>IFERROR(VLOOKUP($B$25:$B$1048,高压数据库!$B:$CG,77,FALSE),0)</f>
        <v>0</v>
      </c>
      <c r="CG111" s="964">
        <f>IFERROR(VLOOKUP($B$25:$B$1048,高压数据库!$B:$CG,78,FALSE),0)</f>
        <v>0</v>
      </c>
      <c r="CH111" s="964">
        <f>IFERROR(VLOOKUP($B$25:$B$1048,高压数据库!$B:$CG,79,FALSE),0)</f>
        <v>0</v>
      </c>
      <c r="CI111" s="964">
        <f>IFERROR(VLOOKUP($B$25:$B$1048,高压数据库!$B:$CG,80,FALSE),0)</f>
        <v>0</v>
      </c>
      <c r="CJ111" s="964">
        <f>IFERROR(VLOOKUP($B$25:$B$1048,高压数据库!$B:$CG,81,FALSE),0)</f>
        <v>0</v>
      </c>
      <c r="CK111" s="964">
        <f>IFERROR(VLOOKUP($B$25:$B$1048,高压数据库!$B:$CG,82,FALSE),0)</f>
        <v>0</v>
      </c>
      <c r="CL111" s="964">
        <f>IFERROR(VLOOKUP($B$25:$B$1048,高压数据库!$B:$CG,83,FALSE),0)</f>
        <v>0</v>
      </c>
      <c r="CM111" s="964"/>
      <c r="CN111" s="964"/>
      <c r="CO111" s="964"/>
      <c r="CP111" s="964"/>
      <c r="CQ111" s="964"/>
      <c r="CR111" s="964"/>
      <c r="CS111" s="964">
        <f>IFERROR(VLOOKUP($B$25:$B$1048,高压数据库!$B:$CG,84,FALSE),0)</f>
        <v>0</v>
      </c>
    </row>
    <row r="112" customHeight="1" spans="1:97">
      <c r="A112" s="981"/>
      <c r="B112" s="979"/>
      <c r="C112" s="964"/>
      <c r="D112" s="964"/>
      <c r="E112" s="977"/>
      <c r="F112" s="977"/>
      <c r="G112" s="977"/>
      <c r="H112" s="972"/>
      <c r="I112" s="964"/>
      <c r="J112" s="973">
        <v>50</v>
      </c>
      <c r="K112" s="974"/>
      <c r="L112" s="964"/>
      <c r="M112" s="964"/>
      <c r="N112" s="964"/>
      <c r="O112" s="964"/>
      <c r="P112" s="964"/>
      <c r="Q112" s="964"/>
      <c r="R112" s="964"/>
      <c r="S112" s="964"/>
      <c r="T112" s="964"/>
      <c r="U112" s="964"/>
      <c r="V112" s="964"/>
      <c r="W112" s="964"/>
      <c r="X112" s="964"/>
      <c r="Y112" s="964"/>
      <c r="Z112" s="964"/>
      <c r="AA112" s="964"/>
      <c r="AB112" s="964"/>
      <c r="AC112" s="964"/>
      <c r="AD112" s="964"/>
      <c r="AE112" s="964"/>
      <c r="AF112" s="964"/>
      <c r="AG112" s="964"/>
      <c r="AH112" s="964"/>
      <c r="AI112" s="964"/>
      <c r="AJ112" s="964"/>
      <c r="AK112" s="964"/>
      <c r="AL112" s="964"/>
      <c r="AM112" s="964"/>
      <c r="AN112" s="964"/>
      <c r="AO112" s="964"/>
      <c r="AP112" s="964"/>
      <c r="AQ112" s="964"/>
      <c r="AR112" s="964"/>
      <c r="AS112" s="964"/>
      <c r="AT112" s="964"/>
      <c r="AU112" s="964"/>
      <c r="AV112" s="964"/>
      <c r="AW112" s="964"/>
      <c r="AX112" s="964"/>
      <c r="AY112" s="964"/>
      <c r="AZ112" s="964"/>
      <c r="BA112" s="964"/>
      <c r="BB112" s="964"/>
      <c r="BC112" s="964"/>
      <c r="BD112" s="964"/>
      <c r="BE112" s="964"/>
      <c r="BF112" s="964"/>
      <c r="BG112" s="964"/>
      <c r="BH112" s="964"/>
      <c r="BI112" s="964"/>
      <c r="BJ112" s="964"/>
      <c r="BK112" s="964"/>
      <c r="BL112" s="964"/>
      <c r="BM112" s="964"/>
      <c r="BN112" s="964"/>
      <c r="BO112" s="964"/>
      <c r="BP112" s="964"/>
      <c r="BQ112" s="964"/>
      <c r="BR112" s="964"/>
      <c r="BS112" s="964"/>
      <c r="BT112" s="964"/>
      <c r="BU112" s="964"/>
      <c r="BV112" s="964"/>
      <c r="BW112" s="964"/>
      <c r="BX112" s="964"/>
      <c r="BY112" s="964"/>
      <c r="BZ112" s="964"/>
      <c r="CA112" s="964"/>
      <c r="CB112" s="964"/>
      <c r="CC112" s="964"/>
      <c r="CD112" s="964"/>
      <c r="CE112" s="964"/>
      <c r="CF112" s="964"/>
      <c r="CG112" s="964"/>
      <c r="CH112" s="964"/>
      <c r="CI112" s="964"/>
      <c r="CJ112" s="964"/>
      <c r="CK112" s="964"/>
      <c r="CL112" s="964"/>
      <c r="CM112" s="964"/>
      <c r="CN112" s="964"/>
      <c r="CO112" s="964"/>
      <c r="CP112" s="964"/>
      <c r="CQ112" s="964"/>
      <c r="CR112" s="964"/>
      <c r="CS112" s="964"/>
    </row>
    <row r="113" customHeight="1" spans="1:97">
      <c r="A113" s="978" t="s">
        <v>311</v>
      </c>
      <c r="B113" s="979" t="s">
        <v>155</v>
      </c>
      <c r="C113" s="964" t="str">
        <f>IFERROR(VLOOKUP($B:$B,高压数据库!$B:$C,2,FALSE),0)</f>
        <v>双回直线杆</v>
      </c>
      <c r="D113" s="964">
        <f>IFERROR(VLOOKUP($B:$B,高压数据库!$B:$D,3,FALSE),0)</f>
        <v>15</v>
      </c>
      <c r="E113" s="971" t="s">
        <v>120</v>
      </c>
      <c r="F113" s="971" t="s">
        <v>266</v>
      </c>
      <c r="G113" s="971" t="s">
        <v>267</v>
      </c>
      <c r="H113" s="972" t="s">
        <v>268</v>
      </c>
      <c r="I113" s="964">
        <f>IFERROR(VLOOKUP($B:$B,高压数据库!$B:$I,8,FALSE),0)</f>
        <v>2.3</v>
      </c>
      <c r="J113" s="980"/>
      <c r="K113" s="974"/>
      <c r="L113" s="964">
        <f>IFERROR(VLOOKUP($B$25:$B$1048,高压数据库!$B:$CG,11,FALSE),0)</f>
        <v>0</v>
      </c>
      <c r="M113" s="964">
        <f>IFERROR(VLOOKUP($B$25:$B$1048,高压数据库!$B:$CG,12,FALSE),0)</f>
        <v>0</v>
      </c>
      <c r="N113" s="964">
        <f>IFERROR(VLOOKUP($B$25:$B$1048,高压数据库!$B:$CG,13,FALSE),0)</f>
        <v>0</v>
      </c>
      <c r="O113" s="964">
        <f>IFERROR(VLOOKUP($B$25:$B$1048,高压数据库!$B:$CG,14,FALSE),0)</f>
        <v>0</v>
      </c>
      <c r="P113" s="964">
        <f>IFERROR(VLOOKUP($B$25:$B$1048,高压数据库!$B:$CG,15,FALSE),0)</f>
        <v>0</v>
      </c>
      <c r="Q113" s="964">
        <f>IFERROR(VLOOKUP($B$25:$B$1048,高压数据库!$B:$CG,16,FALSE),0)</f>
        <v>0</v>
      </c>
      <c r="R113" s="964">
        <f>IFERROR(VLOOKUP($B$25:$B$1048,高压数据库!$B:$CG,17,FALSE),0)</f>
        <v>0</v>
      </c>
      <c r="S113" s="964">
        <f>IFERROR(VLOOKUP($B$25:$B$1048,高压数据库!$B:$CG,18,FALSE),0)</f>
        <v>0</v>
      </c>
      <c r="T113" s="964">
        <f>IFERROR(VLOOKUP($B$25:$B$1048,高压数据库!$B:$CG,19,FALSE),0)</f>
        <v>0</v>
      </c>
      <c r="U113" s="964">
        <f>IFERROR(VLOOKUP($B$25:$B$1048,高压数据库!$B:$CG,20,FALSE),0)</f>
        <v>0</v>
      </c>
      <c r="V113" s="964">
        <f>IFERROR(VLOOKUP($B$25:$B$1048,高压数据库!$B:$CG,21,FALSE),0)</f>
        <v>6</v>
      </c>
      <c r="W113" s="964">
        <f>IFERROR(VLOOKUP($B$25:$B$1048,高压数据库!$B:$CG,22,FALSE),0)</f>
        <v>0</v>
      </c>
      <c r="X113" s="964">
        <f>IFERROR(VLOOKUP($B$25:$B$1048,高压数据库!$B:$CG,23,FALSE),0)</f>
        <v>0</v>
      </c>
      <c r="Y113" s="964">
        <f>IFERROR(VLOOKUP($B$25:$B$1048,高压数据库!$B:$CG,24,FALSE),0)</f>
        <v>0</v>
      </c>
      <c r="Z113" s="964">
        <f>IFERROR(VLOOKUP($B$25:$B$1048,高压数据库!$B:$CG,25,FALSE),0)</f>
        <v>0</v>
      </c>
      <c r="AA113" s="964">
        <f>IFERROR(VLOOKUP($B$25:$B$1048,高压数据库!$B:$CG,26,FALSE),0)</f>
        <v>0</v>
      </c>
      <c r="AB113" s="964">
        <f>IFERROR(VLOOKUP($B$25:$B$1048,高压数据库!$B:$CG,27,FALSE),0)</f>
        <v>0</v>
      </c>
      <c r="AC113" s="964">
        <f>IFERROR(VLOOKUP($B$25:$B$1048,高压数据库!$B:$CG,28,FALSE),0)</f>
        <v>0</v>
      </c>
      <c r="AD113" s="964">
        <f>IFERROR(VLOOKUP($B$25:$B$1048,高压数据库!$B:$CG,29,FALSE),0)</f>
        <v>0</v>
      </c>
      <c r="AE113" s="964">
        <f>IFERROR(VLOOKUP($B$25:$B$1048,高压数据库!$B:$CG,30,FALSE),0)</f>
        <v>0</v>
      </c>
      <c r="AF113" s="964">
        <f>IFERROR(VLOOKUP($B$25:$B$1048,高压数据库!$B:$CG,31,FALSE),0)</f>
        <v>1</v>
      </c>
      <c r="AG113" s="964">
        <f>IFERROR(VLOOKUP($B$25:$B$1048,高压数据库!$B:$CG,32,FALSE),0)</f>
        <v>0</v>
      </c>
      <c r="AH113" s="964">
        <f>IFERROR(VLOOKUP($B$25:$B$1048,高压数据库!$B:$CG,33,FALSE),0)</f>
        <v>0</v>
      </c>
      <c r="AI113" s="964">
        <f>IFERROR(VLOOKUP($B$25:$B$1048,高压数据库!$B:$CG,34,FALSE),0)</f>
        <v>0</v>
      </c>
      <c r="AJ113" s="964">
        <f>IFERROR(VLOOKUP($B$25:$B$1048,高压数据库!$B:$CG,35,FALSE),0)</f>
        <v>1</v>
      </c>
      <c r="AK113" s="964">
        <f>IFERROR(VLOOKUP($B$25:$B$1048,高压数据库!$B:$CG,36,FALSE),0)</f>
        <v>0</v>
      </c>
      <c r="AL113" s="964">
        <f>IFERROR(VLOOKUP($B$25:$B$1048,高压数据库!$B:$CG,37,FALSE),0)</f>
        <v>0</v>
      </c>
      <c r="AM113" s="964">
        <f>IFERROR(VLOOKUP($B$25:$B$1048,高压数据库!$B:$CG,38,FALSE),0)</f>
        <v>0</v>
      </c>
      <c r="AN113" s="964">
        <f>IFERROR(VLOOKUP($B$25:$B$1048,高压数据库!$B:$CG,39,FALSE),0)</f>
        <v>0</v>
      </c>
      <c r="AO113" s="964">
        <f>IFERROR(VLOOKUP($B$25:$B$1048,高压数据库!$B:$CG,40,FALSE),0)</f>
        <v>0</v>
      </c>
      <c r="AP113" s="964">
        <f>IFERROR(VLOOKUP($B$25:$B$1048,高压数据库!$B:$CG,41,FALSE),0)</f>
        <v>0</v>
      </c>
      <c r="AQ113" s="964">
        <f>IFERROR(VLOOKUP($B$25:$B$1048,高压数据库!$B:$CG,42,FALSE),0)</f>
        <v>0</v>
      </c>
      <c r="AR113" s="964">
        <f>IFERROR(VLOOKUP($B$25:$B$1048,高压数据库!$B:$CG,43,FALSE),0)</f>
        <v>0</v>
      </c>
      <c r="AS113" s="964">
        <f>IFERROR(VLOOKUP($B$25:$B$1048,高压数据库!$B:$CG,44,FALSE),0)</f>
        <v>0</v>
      </c>
      <c r="AT113" s="964">
        <f>IFERROR(VLOOKUP($B$25:$B$1048,高压数据库!$B:$CG,45,FALSE),0)</f>
        <v>0</v>
      </c>
      <c r="AU113" s="964">
        <f>IFERROR(VLOOKUP($B$25:$B$1048,高压数据库!$B:$CG,46,FALSE),0)</f>
        <v>0</v>
      </c>
      <c r="AV113" s="964">
        <f>IFERROR(VLOOKUP($B$25:$B$1048,高压数据库!$B:$CG,47,FALSE),0)</f>
        <v>0</v>
      </c>
      <c r="AW113" s="964">
        <f>IFERROR(VLOOKUP($B$25:$B$1048,高压数据库!$B:$CG,48,FALSE),0)</f>
        <v>0</v>
      </c>
      <c r="AX113" s="964">
        <f>IFERROR(VLOOKUP($B$25:$B$1048,高压数据库!$B:$CG,49,FALSE),0)</f>
        <v>0</v>
      </c>
      <c r="AY113" s="964">
        <f>IFERROR(VLOOKUP($B$25:$B$1048,高压数据库!$B:$CG,50,FALSE),0)</f>
        <v>0</v>
      </c>
      <c r="AZ113" s="964">
        <f>IFERROR(VLOOKUP($B$25:$B$1048,高压数据库!$B:$CG,51,FALSE),0)</f>
        <v>0</v>
      </c>
      <c r="BA113" s="964">
        <f>IFERROR(VLOOKUP($B$25:$B$1048,高压数据库!$B:$CG,52,FALSE),0)</f>
        <v>0</v>
      </c>
      <c r="BB113" s="964">
        <f>IFERROR(VLOOKUP($B$25:$B$1048,高压数据库!$B:$CG,53,FALSE),0)</f>
        <v>0</v>
      </c>
      <c r="BC113" s="964">
        <f>IFERROR(VLOOKUP($B$25:$B$1048,高压数据库!$B:$CG,54,FALSE),0)</f>
        <v>0</v>
      </c>
      <c r="BD113" s="964">
        <f>IFERROR(VLOOKUP($B$25:$B$1048,高压数据库!$B:$CG,55,FALSE),0)</f>
        <v>0</v>
      </c>
      <c r="BE113" s="964">
        <f>IFERROR(VLOOKUP($B$25:$B$1048,高压数据库!$B:$CG,56,FALSE),0)</f>
        <v>0</v>
      </c>
      <c r="BF113" s="964">
        <f>IFERROR(VLOOKUP($B$25:$B$1048,高压数据库!$B:$CG,57,FALSE),0)</f>
        <v>0</v>
      </c>
      <c r="BG113" s="964"/>
      <c r="BH113" s="964"/>
      <c r="BI113" s="964"/>
      <c r="BJ113" s="964"/>
      <c r="BK113" s="964"/>
      <c r="BL113" s="964"/>
      <c r="BM113" s="964">
        <f>IFERROR(VLOOKUP($B$25:$B$1048,高压数据库!$B:$CG,58,FALSE),0)</f>
        <v>0</v>
      </c>
      <c r="BN113" s="964">
        <f>IFERROR(VLOOKUP($B$25:$B$1048,高压数据库!$B:$CG,59,FALSE),0)</f>
        <v>0</v>
      </c>
      <c r="BO113" s="964">
        <f>IFERROR(VLOOKUP($B$25:$B$1048,高压数据库!$B:$CG,60,FALSE),0)</f>
        <v>0</v>
      </c>
      <c r="BP113" s="964">
        <f>IFERROR(VLOOKUP($B$25:$B$1048,高压数据库!$B:$CG,61,FALSE),0)</f>
        <v>0</v>
      </c>
      <c r="BQ113" s="964">
        <f>IFERROR(VLOOKUP($B$25:$B$1048,高压数据库!$B:$CG,62,FALSE),0)</f>
        <v>0</v>
      </c>
      <c r="BR113" s="964">
        <f>IFERROR(VLOOKUP($B$25:$B$1048,高压数据库!$B:$CG,63,FALSE),0)</f>
        <v>2</v>
      </c>
      <c r="BS113" s="964">
        <f>IFERROR(VLOOKUP($B$25:$B$1048,高压数据库!$B:$CG,64,FALSE),0)</f>
        <v>2</v>
      </c>
      <c r="BT113" s="964">
        <f>IFERROR(VLOOKUP($B$25:$B$1048,高压数据库!$B:$CG,65,FALSE),0)</f>
        <v>1</v>
      </c>
      <c r="BU113" s="964">
        <f>IFERROR(VLOOKUP($B$25:$B$1048,高压数据库!$B:$CG,66,FALSE),0)</f>
        <v>1</v>
      </c>
      <c r="BV113" s="964">
        <f>IFERROR(VLOOKUP($B$25:$B$1048,高压数据库!$B:$CG,67,FALSE),0)</f>
        <v>0</v>
      </c>
      <c r="BW113" s="964">
        <f>IFERROR(VLOOKUP($B$25:$B$1048,高压数据库!$B:$CG,68,FALSE),0)</f>
        <v>0</v>
      </c>
      <c r="BX113" s="964">
        <f>IFERROR(VLOOKUP($B$25:$B$1048,高压数据库!$B:$CG,69,FALSE),0)</f>
        <v>0</v>
      </c>
      <c r="BY113" s="964">
        <f>IFERROR(VLOOKUP($B$25:$B$1048,高压数据库!$B:$CG,70,FALSE),0)</f>
        <v>0</v>
      </c>
      <c r="BZ113" s="964">
        <f>IFERROR(VLOOKUP($B$25:$B$1048,高压数据库!$B:$CG,71,FALSE),0)</f>
        <v>0</v>
      </c>
      <c r="CA113" s="964">
        <f>IFERROR(VLOOKUP($B$25:$B$1048,高压数据库!$B:$CG,72,FALSE),0)</f>
        <v>0</v>
      </c>
      <c r="CB113" s="964">
        <f>IFERROR(VLOOKUP($B$25:$B$1048,高压数据库!$B:$CG,73,FALSE),0)</f>
        <v>0</v>
      </c>
      <c r="CC113" s="964">
        <f>IFERROR(VLOOKUP($B$25:$B$1048,高压数据库!$B:$CG,74,FALSE),0)</f>
        <v>0</v>
      </c>
      <c r="CD113" s="964">
        <f>IFERROR(VLOOKUP($B$25:$B$1048,高压数据库!$B:$CG,75,FALSE),0)</f>
        <v>1</v>
      </c>
      <c r="CE113" s="964">
        <f>IFERROR(VLOOKUP($B$25:$B$1048,高压数据库!$B:$CG,76,FALSE),0)</f>
        <v>1</v>
      </c>
      <c r="CF113" s="964">
        <f>IFERROR(VLOOKUP($B$25:$B$1048,高压数据库!$B:$CG,77,FALSE),0)</f>
        <v>0</v>
      </c>
      <c r="CG113" s="964">
        <f>IFERROR(VLOOKUP($B$25:$B$1048,高压数据库!$B:$CG,78,FALSE),0)</f>
        <v>0</v>
      </c>
      <c r="CH113" s="964">
        <f>IFERROR(VLOOKUP($B$25:$B$1048,高压数据库!$B:$CG,79,FALSE),0)</f>
        <v>0</v>
      </c>
      <c r="CI113" s="964">
        <f>IFERROR(VLOOKUP($B$25:$B$1048,高压数据库!$B:$CG,80,FALSE),0)</f>
        <v>0</v>
      </c>
      <c r="CJ113" s="964">
        <f>IFERROR(VLOOKUP($B$25:$B$1048,高压数据库!$B:$CG,81,FALSE),0)</f>
        <v>0</v>
      </c>
      <c r="CK113" s="964">
        <f>IFERROR(VLOOKUP($B$25:$B$1048,高压数据库!$B:$CG,82,FALSE),0)</f>
        <v>0</v>
      </c>
      <c r="CL113" s="964">
        <f>IFERROR(VLOOKUP($B$25:$B$1048,高压数据库!$B:$CG,83,FALSE),0)</f>
        <v>0</v>
      </c>
      <c r="CM113" s="964"/>
      <c r="CN113" s="964"/>
      <c r="CO113" s="964"/>
      <c r="CP113" s="964"/>
      <c r="CQ113" s="964"/>
      <c r="CR113" s="964"/>
      <c r="CS113" s="964">
        <f>IFERROR(VLOOKUP($B$25:$B$1048,高压数据库!$B:$CG,84,FALSE),0)</f>
        <v>0</v>
      </c>
    </row>
    <row r="114" customHeight="1" spans="1:97">
      <c r="A114" s="981"/>
      <c r="B114" s="979"/>
      <c r="C114" s="964"/>
      <c r="D114" s="964"/>
      <c r="E114" s="977"/>
      <c r="F114" s="977"/>
      <c r="G114" s="977"/>
      <c r="H114" s="972"/>
      <c r="I114" s="964"/>
      <c r="J114" s="973">
        <v>50</v>
      </c>
      <c r="K114" s="974"/>
      <c r="L114" s="964"/>
      <c r="M114" s="964"/>
      <c r="N114" s="964"/>
      <c r="O114" s="964"/>
      <c r="P114" s="964"/>
      <c r="Q114" s="964"/>
      <c r="R114" s="964"/>
      <c r="S114" s="964"/>
      <c r="T114" s="964"/>
      <c r="U114" s="964"/>
      <c r="V114" s="964"/>
      <c r="W114" s="964"/>
      <c r="X114" s="964"/>
      <c r="Y114" s="964"/>
      <c r="Z114" s="964"/>
      <c r="AA114" s="964"/>
      <c r="AB114" s="964"/>
      <c r="AC114" s="964"/>
      <c r="AD114" s="964"/>
      <c r="AE114" s="964"/>
      <c r="AF114" s="964"/>
      <c r="AG114" s="964"/>
      <c r="AH114" s="964"/>
      <c r="AI114" s="964"/>
      <c r="AJ114" s="964"/>
      <c r="AK114" s="964"/>
      <c r="AL114" s="964"/>
      <c r="AM114" s="964"/>
      <c r="AN114" s="964"/>
      <c r="AO114" s="964"/>
      <c r="AP114" s="964"/>
      <c r="AQ114" s="964"/>
      <c r="AR114" s="964"/>
      <c r="AS114" s="964"/>
      <c r="AT114" s="964"/>
      <c r="AU114" s="964"/>
      <c r="AV114" s="964"/>
      <c r="AW114" s="964"/>
      <c r="AX114" s="964"/>
      <c r="AY114" s="964"/>
      <c r="AZ114" s="964"/>
      <c r="BA114" s="964"/>
      <c r="BB114" s="964"/>
      <c r="BC114" s="964"/>
      <c r="BD114" s="964"/>
      <c r="BE114" s="964"/>
      <c r="BF114" s="964"/>
      <c r="BG114" s="964"/>
      <c r="BH114" s="964"/>
      <c r="BI114" s="964"/>
      <c r="BJ114" s="964"/>
      <c r="BK114" s="964"/>
      <c r="BL114" s="964"/>
      <c r="BM114" s="964"/>
      <c r="BN114" s="964"/>
      <c r="BO114" s="964"/>
      <c r="BP114" s="964"/>
      <c r="BQ114" s="964"/>
      <c r="BR114" s="964"/>
      <c r="BS114" s="964"/>
      <c r="BT114" s="964"/>
      <c r="BU114" s="964"/>
      <c r="BV114" s="964"/>
      <c r="BW114" s="964"/>
      <c r="BX114" s="964"/>
      <c r="BY114" s="964"/>
      <c r="BZ114" s="964"/>
      <c r="CA114" s="964"/>
      <c r="CB114" s="964"/>
      <c r="CC114" s="964"/>
      <c r="CD114" s="964"/>
      <c r="CE114" s="964"/>
      <c r="CF114" s="964"/>
      <c r="CG114" s="964"/>
      <c r="CH114" s="964"/>
      <c r="CI114" s="964"/>
      <c r="CJ114" s="964"/>
      <c r="CK114" s="964"/>
      <c r="CL114" s="964"/>
      <c r="CM114" s="964"/>
      <c r="CN114" s="964"/>
      <c r="CO114" s="964"/>
      <c r="CP114" s="964"/>
      <c r="CQ114" s="964"/>
      <c r="CR114" s="964"/>
      <c r="CS114" s="964"/>
    </row>
    <row r="115" customHeight="1" spans="1:97">
      <c r="A115" s="978" t="s">
        <v>312</v>
      </c>
      <c r="B115" s="979" t="s">
        <v>155</v>
      </c>
      <c r="C115" s="964" t="str">
        <f>IFERROR(VLOOKUP($B:$B,高压数据库!$B:$C,2,FALSE),0)</f>
        <v>双回直线杆</v>
      </c>
      <c r="D115" s="964">
        <f>IFERROR(VLOOKUP($B:$B,高压数据库!$B:$D,3,FALSE),0)</f>
        <v>15</v>
      </c>
      <c r="E115" s="971" t="s">
        <v>120</v>
      </c>
      <c r="F115" s="971" t="s">
        <v>266</v>
      </c>
      <c r="G115" s="971" t="s">
        <v>267</v>
      </c>
      <c r="H115" s="972" t="s">
        <v>268</v>
      </c>
      <c r="I115" s="964">
        <f>IFERROR(VLOOKUP($B:$B,高压数据库!$B:$I,8,FALSE),0)</f>
        <v>2.3</v>
      </c>
      <c r="J115" s="980"/>
      <c r="K115" s="974"/>
      <c r="L115" s="964">
        <f>IFERROR(VLOOKUP($B$25:$B$1048,高压数据库!$B:$CG,11,FALSE),0)</f>
        <v>0</v>
      </c>
      <c r="M115" s="964">
        <f>IFERROR(VLOOKUP($B$25:$B$1048,高压数据库!$B:$CG,12,FALSE),0)</f>
        <v>0</v>
      </c>
      <c r="N115" s="964">
        <f>IFERROR(VLOOKUP($B$25:$B$1048,高压数据库!$B:$CG,13,FALSE),0)</f>
        <v>0</v>
      </c>
      <c r="O115" s="964">
        <f>IFERROR(VLOOKUP($B$25:$B$1048,高压数据库!$B:$CG,14,FALSE),0)</f>
        <v>0</v>
      </c>
      <c r="P115" s="964">
        <f>IFERROR(VLOOKUP($B$25:$B$1048,高压数据库!$B:$CG,15,FALSE),0)</f>
        <v>0</v>
      </c>
      <c r="Q115" s="964">
        <f>IFERROR(VLOOKUP($B$25:$B$1048,高压数据库!$B:$CG,16,FALSE),0)</f>
        <v>0</v>
      </c>
      <c r="R115" s="964">
        <f>IFERROR(VLOOKUP($B$25:$B$1048,高压数据库!$B:$CG,17,FALSE),0)</f>
        <v>0</v>
      </c>
      <c r="S115" s="964">
        <f>IFERROR(VLOOKUP($B$25:$B$1048,高压数据库!$B:$CG,18,FALSE),0)</f>
        <v>0</v>
      </c>
      <c r="T115" s="964">
        <f>IFERROR(VLOOKUP($B$25:$B$1048,高压数据库!$B:$CG,19,FALSE),0)</f>
        <v>0</v>
      </c>
      <c r="U115" s="964">
        <f>IFERROR(VLOOKUP($B$25:$B$1048,高压数据库!$B:$CG,20,FALSE),0)</f>
        <v>0</v>
      </c>
      <c r="V115" s="964">
        <f>IFERROR(VLOOKUP($B$25:$B$1048,高压数据库!$B:$CG,21,FALSE),0)</f>
        <v>6</v>
      </c>
      <c r="W115" s="964">
        <f>IFERROR(VLOOKUP($B$25:$B$1048,高压数据库!$B:$CG,22,FALSE),0)</f>
        <v>0</v>
      </c>
      <c r="X115" s="964">
        <f>IFERROR(VLOOKUP($B$25:$B$1048,高压数据库!$B:$CG,23,FALSE),0)</f>
        <v>0</v>
      </c>
      <c r="Y115" s="964">
        <f>IFERROR(VLOOKUP($B$25:$B$1048,高压数据库!$B:$CG,24,FALSE),0)</f>
        <v>0</v>
      </c>
      <c r="Z115" s="964">
        <f>IFERROR(VLOOKUP($B$25:$B$1048,高压数据库!$B:$CG,25,FALSE),0)</f>
        <v>0</v>
      </c>
      <c r="AA115" s="964">
        <f>IFERROR(VLOOKUP($B$25:$B$1048,高压数据库!$B:$CG,26,FALSE),0)</f>
        <v>0</v>
      </c>
      <c r="AB115" s="964">
        <f>IFERROR(VLOOKUP($B$25:$B$1048,高压数据库!$B:$CG,27,FALSE),0)</f>
        <v>0</v>
      </c>
      <c r="AC115" s="964">
        <f>IFERROR(VLOOKUP($B$25:$B$1048,高压数据库!$B:$CG,28,FALSE),0)</f>
        <v>0</v>
      </c>
      <c r="AD115" s="964">
        <f>IFERROR(VLOOKUP($B$25:$B$1048,高压数据库!$B:$CG,29,FALSE),0)</f>
        <v>0</v>
      </c>
      <c r="AE115" s="964">
        <f>IFERROR(VLOOKUP($B$25:$B$1048,高压数据库!$B:$CG,30,FALSE),0)</f>
        <v>0</v>
      </c>
      <c r="AF115" s="964">
        <f>IFERROR(VLOOKUP($B$25:$B$1048,高压数据库!$B:$CG,31,FALSE),0)</f>
        <v>1</v>
      </c>
      <c r="AG115" s="964">
        <f>IFERROR(VLOOKUP($B$25:$B$1048,高压数据库!$B:$CG,32,FALSE),0)</f>
        <v>0</v>
      </c>
      <c r="AH115" s="964">
        <f>IFERROR(VLOOKUP($B$25:$B$1048,高压数据库!$B:$CG,33,FALSE),0)</f>
        <v>0</v>
      </c>
      <c r="AI115" s="964">
        <f>IFERROR(VLOOKUP($B$25:$B$1048,高压数据库!$B:$CG,34,FALSE),0)</f>
        <v>0</v>
      </c>
      <c r="AJ115" s="964">
        <f>IFERROR(VLOOKUP($B$25:$B$1048,高压数据库!$B:$CG,35,FALSE),0)</f>
        <v>1</v>
      </c>
      <c r="AK115" s="964">
        <f>IFERROR(VLOOKUP($B$25:$B$1048,高压数据库!$B:$CG,36,FALSE),0)</f>
        <v>0</v>
      </c>
      <c r="AL115" s="964">
        <f>IFERROR(VLOOKUP($B$25:$B$1048,高压数据库!$B:$CG,37,FALSE),0)</f>
        <v>0</v>
      </c>
      <c r="AM115" s="964">
        <f>IFERROR(VLOOKUP($B$25:$B$1048,高压数据库!$B:$CG,38,FALSE),0)</f>
        <v>0</v>
      </c>
      <c r="AN115" s="964">
        <f>IFERROR(VLOOKUP($B$25:$B$1048,高压数据库!$B:$CG,39,FALSE),0)</f>
        <v>0</v>
      </c>
      <c r="AO115" s="964">
        <f>IFERROR(VLOOKUP($B$25:$B$1048,高压数据库!$B:$CG,40,FALSE),0)</f>
        <v>0</v>
      </c>
      <c r="AP115" s="964">
        <f>IFERROR(VLOOKUP($B$25:$B$1048,高压数据库!$B:$CG,41,FALSE),0)</f>
        <v>0</v>
      </c>
      <c r="AQ115" s="964">
        <f>IFERROR(VLOOKUP($B$25:$B$1048,高压数据库!$B:$CG,42,FALSE),0)</f>
        <v>0</v>
      </c>
      <c r="AR115" s="964">
        <f>IFERROR(VLOOKUP($B$25:$B$1048,高压数据库!$B:$CG,43,FALSE),0)</f>
        <v>0</v>
      </c>
      <c r="AS115" s="964">
        <f>IFERROR(VLOOKUP($B$25:$B$1048,高压数据库!$B:$CG,44,FALSE),0)</f>
        <v>0</v>
      </c>
      <c r="AT115" s="964">
        <f>IFERROR(VLOOKUP($B$25:$B$1048,高压数据库!$B:$CG,45,FALSE),0)</f>
        <v>0</v>
      </c>
      <c r="AU115" s="964">
        <f>IFERROR(VLOOKUP($B$25:$B$1048,高压数据库!$B:$CG,46,FALSE),0)</f>
        <v>0</v>
      </c>
      <c r="AV115" s="964">
        <f>IFERROR(VLOOKUP($B$25:$B$1048,高压数据库!$B:$CG,47,FALSE),0)</f>
        <v>0</v>
      </c>
      <c r="AW115" s="964">
        <f>IFERROR(VLOOKUP($B$25:$B$1048,高压数据库!$B:$CG,48,FALSE),0)</f>
        <v>0</v>
      </c>
      <c r="AX115" s="964">
        <f>IFERROR(VLOOKUP($B$25:$B$1048,高压数据库!$B:$CG,49,FALSE),0)</f>
        <v>0</v>
      </c>
      <c r="AY115" s="964">
        <f>IFERROR(VLOOKUP($B$25:$B$1048,高压数据库!$B:$CG,50,FALSE),0)</f>
        <v>0</v>
      </c>
      <c r="AZ115" s="964">
        <f>IFERROR(VLOOKUP($B$25:$B$1048,高压数据库!$B:$CG,51,FALSE),0)</f>
        <v>0</v>
      </c>
      <c r="BA115" s="964">
        <f>IFERROR(VLOOKUP($B$25:$B$1048,高压数据库!$B:$CG,52,FALSE),0)</f>
        <v>0</v>
      </c>
      <c r="BB115" s="964">
        <f>IFERROR(VLOOKUP($B$25:$B$1048,高压数据库!$B:$CG,53,FALSE),0)</f>
        <v>0</v>
      </c>
      <c r="BC115" s="964">
        <f>IFERROR(VLOOKUP($B$25:$B$1048,高压数据库!$B:$CG,54,FALSE),0)</f>
        <v>0</v>
      </c>
      <c r="BD115" s="964">
        <f>IFERROR(VLOOKUP($B$25:$B$1048,高压数据库!$B:$CG,55,FALSE),0)</f>
        <v>0</v>
      </c>
      <c r="BE115" s="964">
        <f>IFERROR(VLOOKUP($B$25:$B$1048,高压数据库!$B:$CG,56,FALSE),0)</f>
        <v>0</v>
      </c>
      <c r="BF115" s="964">
        <f>IFERROR(VLOOKUP($B$25:$B$1048,高压数据库!$B:$CG,57,FALSE),0)</f>
        <v>0</v>
      </c>
      <c r="BG115" s="964"/>
      <c r="BH115" s="964"/>
      <c r="BI115" s="964"/>
      <c r="BJ115" s="964"/>
      <c r="BK115" s="964"/>
      <c r="BL115" s="964"/>
      <c r="BM115" s="964">
        <f>IFERROR(VLOOKUP($B$25:$B$1048,高压数据库!$B:$CG,58,FALSE),0)</f>
        <v>0</v>
      </c>
      <c r="BN115" s="964">
        <f>IFERROR(VLOOKUP($B$25:$B$1048,高压数据库!$B:$CG,59,FALSE),0)</f>
        <v>0</v>
      </c>
      <c r="BO115" s="964">
        <f>IFERROR(VLOOKUP($B$25:$B$1048,高压数据库!$B:$CG,60,FALSE),0)</f>
        <v>0</v>
      </c>
      <c r="BP115" s="964">
        <f>IFERROR(VLOOKUP($B$25:$B$1048,高压数据库!$B:$CG,61,FALSE),0)</f>
        <v>0</v>
      </c>
      <c r="BQ115" s="964">
        <f>IFERROR(VLOOKUP($B$25:$B$1048,高压数据库!$B:$CG,62,FALSE),0)</f>
        <v>0</v>
      </c>
      <c r="BR115" s="964">
        <f>IFERROR(VLOOKUP($B$25:$B$1048,高压数据库!$B:$CG,63,FALSE),0)</f>
        <v>2</v>
      </c>
      <c r="BS115" s="964">
        <f>IFERROR(VLOOKUP($B$25:$B$1048,高压数据库!$B:$CG,64,FALSE),0)</f>
        <v>2</v>
      </c>
      <c r="BT115" s="964">
        <f>IFERROR(VLOOKUP($B$25:$B$1048,高压数据库!$B:$CG,65,FALSE),0)</f>
        <v>1</v>
      </c>
      <c r="BU115" s="964">
        <f>IFERROR(VLOOKUP($B$25:$B$1048,高压数据库!$B:$CG,66,FALSE),0)</f>
        <v>1</v>
      </c>
      <c r="BV115" s="964">
        <f>IFERROR(VLOOKUP($B$25:$B$1048,高压数据库!$B:$CG,67,FALSE),0)</f>
        <v>0</v>
      </c>
      <c r="BW115" s="964">
        <f>IFERROR(VLOOKUP($B$25:$B$1048,高压数据库!$B:$CG,68,FALSE),0)</f>
        <v>0</v>
      </c>
      <c r="BX115" s="964">
        <f>IFERROR(VLOOKUP($B$25:$B$1048,高压数据库!$B:$CG,69,FALSE),0)</f>
        <v>0</v>
      </c>
      <c r="BY115" s="964">
        <f>IFERROR(VLOOKUP($B$25:$B$1048,高压数据库!$B:$CG,70,FALSE),0)</f>
        <v>0</v>
      </c>
      <c r="BZ115" s="964">
        <f>IFERROR(VLOOKUP($B$25:$B$1048,高压数据库!$B:$CG,71,FALSE),0)</f>
        <v>0</v>
      </c>
      <c r="CA115" s="964">
        <f>IFERROR(VLOOKUP($B$25:$B$1048,高压数据库!$B:$CG,72,FALSE),0)</f>
        <v>0</v>
      </c>
      <c r="CB115" s="964">
        <f>IFERROR(VLOOKUP($B$25:$B$1048,高压数据库!$B:$CG,73,FALSE),0)</f>
        <v>0</v>
      </c>
      <c r="CC115" s="964">
        <f>IFERROR(VLOOKUP($B$25:$B$1048,高压数据库!$B:$CG,74,FALSE),0)</f>
        <v>0</v>
      </c>
      <c r="CD115" s="964">
        <f>IFERROR(VLOOKUP($B$25:$B$1048,高压数据库!$B:$CG,75,FALSE),0)</f>
        <v>1</v>
      </c>
      <c r="CE115" s="964">
        <f>IFERROR(VLOOKUP($B$25:$B$1048,高压数据库!$B:$CG,76,FALSE),0)</f>
        <v>1</v>
      </c>
      <c r="CF115" s="964">
        <f>IFERROR(VLOOKUP($B$25:$B$1048,高压数据库!$B:$CG,77,FALSE),0)</f>
        <v>0</v>
      </c>
      <c r="CG115" s="964">
        <f>IFERROR(VLOOKUP($B$25:$B$1048,高压数据库!$B:$CG,78,FALSE),0)</f>
        <v>0</v>
      </c>
      <c r="CH115" s="964">
        <f>IFERROR(VLOOKUP($B$25:$B$1048,高压数据库!$B:$CG,79,FALSE),0)</f>
        <v>0</v>
      </c>
      <c r="CI115" s="964">
        <f>IFERROR(VLOOKUP($B$25:$B$1048,高压数据库!$B:$CG,80,FALSE),0)</f>
        <v>0</v>
      </c>
      <c r="CJ115" s="964">
        <f>IFERROR(VLOOKUP($B$25:$B$1048,高压数据库!$B:$CG,81,FALSE),0)</f>
        <v>0</v>
      </c>
      <c r="CK115" s="964">
        <f>IFERROR(VLOOKUP($B$25:$B$1048,高压数据库!$B:$CG,82,FALSE),0)</f>
        <v>0</v>
      </c>
      <c r="CL115" s="964">
        <f>IFERROR(VLOOKUP($B$25:$B$1048,高压数据库!$B:$CG,83,FALSE),0)</f>
        <v>0</v>
      </c>
      <c r="CM115" s="964"/>
      <c r="CN115" s="964"/>
      <c r="CO115" s="964"/>
      <c r="CP115" s="964"/>
      <c r="CQ115" s="964"/>
      <c r="CR115" s="964"/>
      <c r="CS115" s="964">
        <f>IFERROR(VLOOKUP($B$25:$B$1048,高压数据库!$B:$CG,84,FALSE),0)</f>
        <v>0</v>
      </c>
    </row>
    <row r="116" customHeight="1" spans="1:97">
      <c r="A116" s="981"/>
      <c r="B116" s="979"/>
      <c r="C116" s="964"/>
      <c r="D116" s="964"/>
      <c r="E116" s="977"/>
      <c r="F116" s="977"/>
      <c r="G116" s="977"/>
      <c r="H116" s="972"/>
      <c r="I116" s="964"/>
      <c r="J116" s="973">
        <v>50</v>
      </c>
      <c r="K116" s="974"/>
      <c r="L116" s="964"/>
      <c r="M116" s="964"/>
      <c r="N116" s="964"/>
      <c r="O116" s="964"/>
      <c r="P116" s="964"/>
      <c r="Q116" s="964"/>
      <c r="R116" s="964"/>
      <c r="S116" s="964"/>
      <c r="T116" s="964"/>
      <c r="U116" s="964"/>
      <c r="V116" s="964"/>
      <c r="W116" s="964"/>
      <c r="X116" s="964"/>
      <c r="Y116" s="964"/>
      <c r="Z116" s="964"/>
      <c r="AA116" s="964"/>
      <c r="AB116" s="964"/>
      <c r="AC116" s="964"/>
      <c r="AD116" s="964"/>
      <c r="AE116" s="964"/>
      <c r="AF116" s="964"/>
      <c r="AG116" s="964"/>
      <c r="AH116" s="964"/>
      <c r="AI116" s="964"/>
      <c r="AJ116" s="964"/>
      <c r="AK116" s="964"/>
      <c r="AL116" s="964"/>
      <c r="AM116" s="964"/>
      <c r="AN116" s="964"/>
      <c r="AO116" s="964"/>
      <c r="AP116" s="964"/>
      <c r="AQ116" s="964"/>
      <c r="AR116" s="964"/>
      <c r="AS116" s="964"/>
      <c r="AT116" s="964"/>
      <c r="AU116" s="964"/>
      <c r="AV116" s="964"/>
      <c r="AW116" s="964"/>
      <c r="AX116" s="964"/>
      <c r="AY116" s="964"/>
      <c r="AZ116" s="964"/>
      <c r="BA116" s="964"/>
      <c r="BB116" s="964"/>
      <c r="BC116" s="964"/>
      <c r="BD116" s="964"/>
      <c r="BE116" s="964"/>
      <c r="BF116" s="964"/>
      <c r="BG116" s="964"/>
      <c r="BH116" s="964"/>
      <c r="BI116" s="964"/>
      <c r="BJ116" s="964"/>
      <c r="BK116" s="964"/>
      <c r="BL116" s="964"/>
      <c r="BM116" s="964"/>
      <c r="BN116" s="964"/>
      <c r="BO116" s="964"/>
      <c r="BP116" s="964"/>
      <c r="BQ116" s="964"/>
      <c r="BR116" s="964"/>
      <c r="BS116" s="964"/>
      <c r="BT116" s="964"/>
      <c r="BU116" s="964"/>
      <c r="BV116" s="964"/>
      <c r="BW116" s="964"/>
      <c r="BX116" s="964"/>
      <c r="BY116" s="964"/>
      <c r="BZ116" s="964"/>
      <c r="CA116" s="964"/>
      <c r="CB116" s="964"/>
      <c r="CC116" s="964"/>
      <c r="CD116" s="964"/>
      <c r="CE116" s="964"/>
      <c r="CF116" s="964"/>
      <c r="CG116" s="964"/>
      <c r="CH116" s="964"/>
      <c r="CI116" s="964"/>
      <c r="CJ116" s="964"/>
      <c r="CK116" s="964"/>
      <c r="CL116" s="964"/>
      <c r="CM116" s="964"/>
      <c r="CN116" s="964"/>
      <c r="CO116" s="964"/>
      <c r="CP116" s="964"/>
      <c r="CQ116" s="964"/>
      <c r="CR116" s="964"/>
      <c r="CS116" s="964"/>
    </row>
    <row r="117" customHeight="1" spans="1:97">
      <c r="A117" s="978" t="s">
        <v>313</v>
      </c>
      <c r="B117" s="979" t="s">
        <v>155</v>
      </c>
      <c r="C117" s="964" t="str">
        <f>IFERROR(VLOOKUP($B:$B,高压数据库!$B:$C,2,FALSE),0)</f>
        <v>双回直线杆</v>
      </c>
      <c r="D117" s="964">
        <f>IFERROR(VLOOKUP($B:$B,高压数据库!$B:$D,3,FALSE),0)</f>
        <v>15</v>
      </c>
      <c r="E117" s="971" t="s">
        <v>120</v>
      </c>
      <c r="F117" s="971" t="s">
        <v>266</v>
      </c>
      <c r="G117" s="971" t="s">
        <v>267</v>
      </c>
      <c r="H117" s="972" t="s">
        <v>268</v>
      </c>
      <c r="I117" s="964">
        <f>IFERROR(VLOOKUP($B:$B,高压数据库!$B:$I,8,FALSE),0)</f>
        <v>2.3</v>
      </c>
      <c r="J117" s="980"/>
      <c r="K117" s="974"/>
      <c r="L117" s="964">
        <f>IFERROR(VLOOKUP($B$25:$B$1048,高压数据库!$B:$CG,11,FALSE),0)</f>
        <v>0</v>
      </c>
      <c r="M117" s="964">
        <f>IFERROR(VLOOKUP($B$25:$B$1048,高压数据库!$B:$CG,12,FALSE),0)</f>
        <v>0</v>
      </c>
      <c r="N117" s="964">
        <f>IFERROR(VLOOKUP($B$25:$B$1048,高压数据库!$B:$CG,13,FALSE),0)</f>
        <v>0</v>
      </c>
      <c r="O117" s="964">
        <f>IFERROR(VLOOKUP($B$25:$B$1048,高压数据库!$B:$CG,14,FALSE),0)</f>
        <v>0</v>
      </c>
      <c r="P117" s="964">
        <f>IFERROR(VLOOKUP($B$25:$B$1048,高压数据库!$B:$CG,15,FALSE),0)</f>
        <v>0</v>
      </c>
      <c r="Q117" s="964">
        <f>IFERROR(VLOOKUP($B$25:$B$1048,高压数据库!$B:$CG,16,FALSE),0)</f>
        <v>0</v>
      </c>
      <c r="R117" s="964">
        <f>IFERROR(VLOOKUP($B$25:$B$1048,高压数据库!$B:$CG,17,FALSE),0)</f>
        <v>0</v>
      </c>
      <c r="S117" s="964">
        <f>IFERROR(VLOOKUP($B$25:$B$1048,高压数据库!$B:$CG,18,FALSE),0)</f>
        <v>0</v>
      </c>
      <c r="T117" s="964">
        <f>IFERROR(VLOOKUP($B$25:$B$1048,高压数据库!$B:$CG,19,FALSE),0)</f>
        <v>0</v>
      </c>
      <c r="U117" s="964">
        <f>IFERROR(VLOOKUP($B$25:$B$1048,高压数据库!$B:$CG,20,FALSE),0)</f>
        <v>0</v>
      </c>
      <c r="V117" s="964">
        <f>IFERROR(VLOOKUP($B$25:$B$1048,高压数据库!$B:$CG,21,FALSE),0)</f>
        <v>6</v>
      </c>
      <c r="W117" s="964">
        <f>IFERROR(VLOOKUP($B$25:$B$1048,高压数据库!$B:$CG,22,FALSE),0)</f>
        <v>0</v>
      </c>
      <c r="X117" s="964">
        <f>IFERROR(VLOOKUP($B$25:$B$1048,高压数据库!$B:$CG,23,FALSE),0)</f>
        <v>0</v>
      </c>
      <c r="Y117" s="964">
        <f>IFERROR(VLOOKUP($B$25:$B$1048,高压数据库!$B:$CG,24,FALSE),0)</f>
        <v>0</v>
      </c>
      <c r="Z117" s="964">
        <f>IFERROR(VLOOKUP($B$25:$B$1048,高压数据库!$B:$CG,25,FALSE),0)</f>
        <v>0</v>
      </c>
      <c r="AA117" s="964">
        <f>IFERROR(VLOOKUP($B$25:$B$1048,高压数据库!$B:$CG,26,FALSE),0)</f>
        <v>0</v>
      </c>
      <c r="AB117" s="964">
        <f>IFERROR(VLOOKUP($B$25:$B$1048,高压数据库!$B:$CG,27,FALSE),0)</f>
        <v>0</v>
      </c>
      <c r="AC117" s="964">
        <f>IFERROR(VLOOKUP($B$25:$B$1048,高压数据库!$B:$CG,28,FALSE),0)</f>
        <v>0</v>
      </c>
      <c r="AD117" s="964">
        <f>IFERROR(VLOOKUP($B$25:$B$1048,高压数据库!$B:$CG,29,FALSE),0)</f>
        <v>0</v>
      </c>
      <c r="AE117" s="964">
        <f>IFERROR(VLOOKUP($B$25:$B$1048,高压数据库!$B:$CG,30,FALSE),0)</f>
        <v>0</v>
      </c>
      <c r="AF117" s="964">
        <f>IFERROR(VLOOKUP($B$25:$B$1048,高压数据库!$B:$CG,31,FALSE),0)</f>
        <v>1</v>
      </c>
      <c r="AG117" s="964">
        <f>IFERROR(VLOOKUP($B$25:$B$1048,高压数据库!$B:$CG,32,FALSE),0)</f>
        <v>0</v>
      </c>
      <c r="AH117" s="964">
        <f>IFERROR(VLOOKUP($B$25:$B$1048,高压数据库!$B:$CG,33,FALSE),0)</f>
        <v>0</v>
      </c>
      <c r="AI117" s="964">
        <f>IFERROR(VLOOKUP($B$25:$B$1048,高压数据库!$B:$CG,34,FALSE),0)</f>
        <v>0</v>
      </c>
      <c r="AJ117" s="964">
        <f>IFERROR(VLOOKUP($B$25:$B$1048,高压数据库!$B:$CG,35,FALSE),0)</f>
        <v>1</v>
      </c>
      <c r="AK117" s="964">
        <f>IFERROR(VLOOKUP($B$25:$B$1048,高压数据库!$B:$CG,36,FALSE),0)</f>
        <v>0</v>
      </c>
      <c r="AL117" s="964">
        <f>IFERROR(VLOOKUP($B$25:$B$1048,高压数据库!$B:$CG,37,FALSE),0)</f>
        <v>0</v>
      </c>
      <c r="AM117" s="964">
        <f>IFERROR(VLOOKUP($B$25:$B$1048,高压数据库!$B:$CG,38,FALSE),0)</f>
        <v>0</v>
      </c>
      <c r="AN117" s="964">
        <f>IFERROR(VLOOKUP($B$25:$B$1048,高压数据库!$B:$CG,39,FALSE),0)</f>
        <v>0</v>
      </c>
      <c r="AO117" s="964">
        <f>IFERROR(VLOOKUP($B$25:$B$1048,高压数据库!$B:$CG,40,FALSE),0)</f>
        <v>0</v>
      </c>
      <c r="AP117" s="964">
        <f>IFERROR(VLOOKUP($B$25:$B$1048,高压数据库!$B:$CG,41,FALSE),0)</f>
        <v>0</v>
      </c>
      <c r="AQ117" s="964">
        <f>IFERROR(VLOOKUP($B$25:$B$1048,高压数据库!$B:$CG,42,FALSE),0)</f>
        <v>0</v>
      </c>
      <c r="AR117" s="964">
        <f>IFERROR(VLOOKUP($B$25:$B$1048,高压数据库!$B:$CG,43,FALSE),0)</f>
        <v>0</v>
      </c>
      <c r="AS117" s="964">
        <f>IFERROR(VLOOKUP($B$25:$B$1048,高压数据库!$B:$CG,44,FALSE),0)</f>
        <v>0</v>
      </c>
      <c r="AT117" s="964">
        <f>IFERROR(VLOOKUP($B$25:$B$1048,高压数据库!$B:$CG,45,FALSE),0)</f>
        <v>0</v>
      </c>
      <c r="AU117" s="964">
        <f>IFERROR(VLOOKUP($B$25:$B$1048,高压数据库!$B:$CG,46,FALSE),0)</f>
        <v>0</v>
      </c>
      <c r="AV117" s="964">
        <f>IFERROR(VLOOKUP($B$25:$B$1048,高压数据库!$B:$CG,47,FALSE),0)</f>
        <v>0</v>
      </c>
      <c r="AW117" s="964">
        <f>IFERROR(VLOOKUP($B$25:$B$1048,高压数据库!$B:$CG,48,FALSE),0)</f>
        <v>0</v>
      </c>
      <c r="AX117" s="964">
        <f>IFERROR(VLOOKUP($B$25:$B$1048,高压数据库!$B:$CG,49,FALSE),0)</f>
        <v>0</v>
      </c>
      <c r="AY117" s="964">
        <f>IFERROR(VLOOKUP($B$25:$B$1048,高压数据库!$B:$CG,50,FALSE),0)</f>
        <v>0</v>
      </c>
      <c r="AZ117" s="964">
        <f>IFERROR(VLOOKUP($B$25:$B$1048,高压数据库!$B:$CG,51,FALSE),0)</f>
        <v>0</v>
      </c>
      <c r="BA117" s="964">
        <f>IFERROR(VLOOKUP($B$25:$B$1048,高压数据库!$B:$CG,52,FALSE),0)</f>
        <v>0</v>
      </c>
      <c r="BB117" s="964">
        <f>IFERROR(VLOOKUP($B$25:$B$1048,高压数据库!$B:$CG,53,FALSE),0)</f>
        <v>0</v>
      </c>
      <c r="BC117" s="964">
        <f>IFERROR(VLOOKUP($B$25:$B$1048,高压数据库!$B:$CG,54,FALSE),0)</f>
        <v>0</v>
      </c>
      <c r="BD117" s="964">
        <f>IFERROR(VLOOKUP($B$25:$B$1048,高压数据库!$B:$CG,55,FALSE),0)</f>
        <v>0</v>
      </c>
      <c r="BE117" s="964">
        <f>IFERROR(VLOOKUP($B$25:$B$1048,高压数据库!$B:$CG,56,FALSE),0)</f>
        <v>0</v>
      </c>
      <c r="BF117" s="964">
        <f>IFERROR(VLOOKUP($B$25:$B$1048,高压数据库!$B:$CG,57,FALSE),0)</f>
        <v>0</v>
      </c>
      <c r="BG117" s="964"/>
      <c r="BH117" s="964"/>
      <c r="BI117" s="964"/>
      <c r="BJ117" s="964"/>
      <c r="BK117" s="964"/>
      <c r="BL117" s="964"/>
      <c r="BM117" s="964">
        <f>IFERROR(VLOOKUP($B$25:$B$1048,高压数据库!$B:$CG,58,FALSE),0)</f>
        <v>0</v>
      </c>
      <c r="BN117" s="964">
        <f>IFERROR(VLOOKUP($B$25:$B$1048,高压数据库!$B:$CG,59,FALSE),0)</f>
        <v>0</v>
      </c>
      <c r="BO117" s="964">
        <f>IFERROR(VLOOKUP($B$25:$B$1048,高压数据库!$B:$CG,60,FALSE),0)</f>
        <v>0</v>
      </c>
      <c r="BP117" s="964">
        <f>IFERROR(VLOOKUP($B$25:$B$1048,高压数据库!$B:$CG,61,FALSE),0)</f>
        <v>0</v>
      </c>
      <c r="BQ117" s="964">
        <f>IFERROR(VLOOKUP($B$25:$B$1048,高压数据库!$B:$CG,62,FALSE),0)</f>
        <v>0</v>
      </c>
      <c r="BR117" s="964">
        <f>IFERROR(VLOOKUP($B$25:$B$1048,高压数据库!$B:$CG,63,FALSE),0)</f>
        <v>2</v>
      </c>
      <c r="BS117" s="964">
        <f>IFERROR(VLOOKUP($B$25:$B$1048,高压数据库!$B:$CG,64,FALSE),0)</f>
        <v>2</v>
      </c>
      <c r="BT117" s="964">
        <f>IFERROR(VLOOKUP($B$25:$B$1048,高压数据库!$B:$CG,65,FALSE),0)</f>
        <v>1</v>
      </c>
      <c r="BU117" s="964">
        <f>IFERROR(VLOOKUP($B$25:$B$1048,高压数据库!$B:$CG,66,FALSE),0)</f>
        <v>1</v>
      </c>
      <c r="BV117" s="964">
        <f>IFERROR(VLOOKUP($B$25:$B$1048,高压数据库!$B:$CG,67,FALSE),0)</f>
        <v>0</v>
      </c>
      <c r="BW117" s="964">
        <f>IFERROR(VLOOKUP($B$25:$B$1048,高压数据库!$B:$CG,68,FALSE),0)</f>
        <v>0</v>
      </c>
      <c r="BX117" s="964">
        <f>IFERROR(VLOOKUP($B$25:$B$1048,高压数据库!$B:$CG,69,FALSE),0)</f>
        <v>0</v>
      </c>
      <c r="BY117" s="964">
        <f>IFERROR(VLOOKUP($B$25:$B$1048,高压数据库!$B:$CG,70,FALSE),0)</f>
        <v>0</v>
      </c>
      <c r="BZ117" s="964">
        <f>IFERROR(VLOOKUP($B$25:$B$1048,高压数据库!$B:$CG,71,FALSE),0)</f>
        <v>0</v>
      </c>
      <c r="CA117" s="964">
        <f>IFERROR(VLOOKUP($B$25:$B$1048,高压数据库!$B:$CG,72,FALSE),0)</f>
        <v>0</v>
      </c>
      <c r="CB117" s="964">
        <f>IFERROR(VLOOKUP($B$25:$B$1048,高压数据库!$B:$CG,73,FALSE),0)</f>
        <v>0</v>
      </c>
      <c r="CC117" s="964">
        <f>IFERROR(VLOOKUP($B$25:$B$1048,高压数据库!$B:$CG,74,FALSE),0)</f>
        <v>0</v>
      </c>
      <c r="CD117" s="964">
        <f>IFERROR(VLOOKUP($B$25:$B$1048,高压数据库!$B:$CG,75,FALSE),0)</f>
        <v>1</v>
      </c>
      <c r="CE117" s="964">
        <f>IFERROR(VLOOKUP($B$25:$B$1048,高压数据库!$B:$CG,76,FALSE),0)</f>
        <v>1</v>
      </c>
      <c r="CF117" s="964">
        <f>IFERROR(VLOOKUP($B$25:$B$1048,高压数据库!$B:$CG,77,FALSE),0)</f>
        <v>0</v>
      </c>
      <c r="CG117" s="964">
        <f>IFERROR(VLOOKUP($B$25:$B$1048,高压数据库!$B:$CG,78,FALSE),0)</f>
        <v>0</v>
      </c>
      <c r="CH117" s="964">
        <f>IFERROR(VLOOKUP($B$25:$B$1048,高压数据库!$B:$CG,79,FALSE),0)</f>
        <v>0</v>
      </c>
      <c r="CI117" s="964">
        <f>IFERROR(VLOOKUP($B$25:$B$1048,高压数据库!$B:$CG,80,FALSE),0)</f>
        <v>0</v>
      </c>
      <c r="CJ117" s="964">
        <f>IFERROR(VLOOKUP($B$25:$B$1048,高压数据库!$B:$CG,81,FALSE),0)</f>
        <v>0</v>
      </c>
      <c r="CK117" s="964">
        <f>IFERROR(VLOOKUP($B$25:$B$1048,高压数据库!$B:$CG,82,FALSE),0)</f>
        <v>0</v>
      </c>
      <c r="CL117" s="964">
        <f>IFERROR(VLOOKUP($B$25:$B$1048,高压数据库!$B:$CG,83,FALSE),0)</f>
        <v>0</v>
      </c>
      <c r="CM117" s="964"/>
      <c r="CN117" s="964"/>
      <c r="CO117" s="964"/>
      <c r="CP117" s="964"/>
      <c r="CQ117" s="964"/>
      <c r="CR117" s="964"/>
      <c r="CS117" s="964">
        <f>IFERROR(VLOOKUP($B$25:$B$1048,高压数据库!$B:$CG,84,FALSE),0)</f>
        <v>0</v>
      </c>
    </row>
    <row r="118" customHeight="1" spans="1:97">
      <c r="A118" s="981"/>
      <c r="B118" s="979"/>
      <c r="C118" s="964"/>
      <c r="D118" s="964"/>
      <c r="E118" s="977"/>
      <c r="F118" s="977"/>
      <c r="G118" s="977"/>
      <c r="H118" s="972"/>
      <c r="I118" s="964"/>
      <c r="J118" s="973">
        <v>50</v>
      </c>
      <c r="K118" s="974"/>
      <c r="L118" s="964"/>
      <c r="M118" s="964"/>
      <c r="N118" s="964"/>
      <c r="O118" s="964"/>
      <c r="P118" s="964"/>
      <c r="Q118" s="964"/>
      <c r="R118" s="964"/>
      <c r="S118" s="964"/>
      <c r="T118" s="964"/>
      <c r="U118" s="964"/>
      <c r="V118" s="964"/>
      <c r="W118" s="964"/>
      <c r="X118" s="964"/>
      <c r="Y118" s="964"/>
      <c r="Z118" s="964"/>
      <c r="AA118" s="964"/>
      <c r="AB118" s="964"/>
      <c r="AC118" s="964"/>
      <c r="AD118" s="964"/>
      <c r="AE118" s="964"/>
      <c r="AF118" s="964"/>
      <c r="AG118" s="964"/>
      <c r="AH118" s="964"/>
      <c r="AI118" s="964"/>
      <c r="AJ118" s="964"/>
      <c r="AK118" s="964"/>
      <c r="AL118" s="964"/>
      <c r="AM118" s="964"/>
      <c r="AN118" s="964"/>
      <c r="AO118" s="964"/>
      <c r="AP118" s="964"/>
      <c r="AQ118" s="964"/>
      <c r="AR118" s="964"/>
      <c r="AS118" s="964"/>
      <c r="AT118" s="964"/>
      <c r="AU118" s="964"/>
      <c r="AV118" s="964"/>
      <c r="AW118" s="964"/>
      <c r="AX118" s="964"/>
      <c r="AY118" s="964"/>
      <c r="AZ118" s="964"/>
      <c r="BA118" s="964"/>
      <c r="BB118" s="964"/>
      <c r="BC118" s="964"/>
      <c r="BD118" s="964"/>
      <c r="BE118" s="964"/>
      <c r="BF118" s="964"/>
      <c r="BG118" s="964"/>
      <c r="BH118" s="964"/>
      <c r="BI118" s="964"/>
      <c r="BJ118" s="964"/>
      <c r="BK118" s="964"/>
      <c r="BL118" s="964"/>
      <c r="BM118" s="964"/>
      <c r="BN118" s="964"/>
      <c r="BO118" s="964"/>
      <c r="BP118" s="964"/>
      <c r="BQ118" s="964"/>
      <c r="BR118" s="964"/>
      <c r="BS118" s="964"/>
      <c r="BT118" s="964"/>
      <c r="BU118" s="964"/>
      <c r="BV118" s="964"/>
      <c r="BW118" s="964"/>
      <c r="BX118" s="964"/>
      <c r="BY118" s="964"/>
      <c r="BZ118" s="964"/>
      <c r="CA118" s="964"/>
      <c r="CB118" s="964"/>
      <c r="CC118" s="964"/>
      <c r="CD118" s="964"/>
      <c r="CE118" s="964"/>
      <c r="CF118" s="964"/>
      <c r="CG118" s="964"/>
      <c r="CH118" s="964"/>
      <c r="CI118" s="964"/>
      <c r="CJ118" s="964"/>
      <c r="CK118" s="964"/>
      <c r="CL118" s="964"/>
      <c r="CM118" s="964"/>
      <c r="CN118" s="964"/>
      <c r="CO118" s="964"/>
      <c r="CP118" s="964"/>
      <c r="CQ118" s="964"/>
      <c r="CR118" s="964"/>
      <c r="CS118" s="964"/>
    </row>
    <row r="119" customHeight="1" spans="1:97">
      <c r="A119" s="978" t="s">
        <v>314</v>
      </c>
      <c r="B119" s="979" t="s">
        <v>155</v>
      </c>
      <c r="C119" s="964" t="str">
        <f>IFERROR(VLOOKUP($B:$B,高压数据库!$B:$C,2,FALSE),0)</f>
        <v>双回直线杆</v>
      </c>
      <c r="D119" s="964">
        <f>IFERROR(VLOOKUP($B:$B,高压数据库!$B:$D,3,FALSE),0)</f>
        <v>15</v>
      </c>
      <c r="E119" s="971" t="s">
        <v>120</v>
      </c>
      <c r="F119" s="971" t="s">
        <v>266</v>
      </c>
      <c r="G119" s="971" t="s">
        <v>267</v>
      </c>
      <c r="H119" s="972" t="s">
        <v>268</v>
      </c>
      <c r="I119" s="964">
        <f>IFERROR(VLOOKUP($B:$B,高压数据库!$B:$I,8,FALSE),0)</f>
        <v>2.3</v>
      </c>
      <c r="J119" s="980"/>
      <c r="K119" s="974"/>
      <c r="L119" s="964">
        <f>IFERROR(VLOOKUP($B$25:$B$1048,高压数据库!$B:$CG,11,FALSE),0)</f>
        <v>0</v>
      </c>
      <c r="M119" s="964">
        <f>IFERROR(VLOOKUP($B$25:$B$1048,高压数据库!$B:$CG,12,FALSE),0)</f>
        <v>0</v>
      </c>
      <c r="N119" s="964">
        <f>IFERROR(VLOOKUP($B$25:$B$1048,高压数据库!$B:$CG,13,FALSE),0)</f>
        <v>0</v>
      </c>
      <c r="O119" s="964">
        <f>IFERROR(VLOOKUP($B$25:$B$1048,高压数据库!$B:$CG,14,FALSE),0)</f>
        <v>0</v>
      </c>
      <c r="P119" s="964">
        <f>IFERROR(VLOOKUP($B$25:$B$1048,高压数据库!$B:$CG,15,FALSE),0)</f>
        <v>0</v>
      </c>
      <c r="Q119" s="964">
        <f>IFERROR(VLOOKUP($B$25:$B$1048,高压数据库!$B:$CG,16,FALSE),0)</f>
        <v>0</v>
      </c>
      <c r="R119" s="964">
        <f>IFERROR(VLOOKUP($B$25:$B$1048,高压数据库!$B:$CG,17,FALSE),0)</f>
        <v>0</v>
      </c>
      <c r="S119" s="964">
        <f>IFERROR(VLOOKUP($B$25:$B$1048,高压数据库!$B:$CG,18,FALSE),0)</f>
        <v>0</v>
      </c>
      <c r="T119" s="964">
        <f>IFERROR(VLOOKUP($B$25:$B$1048,高压数据库!$B:$CG,19,FALSE),0)</f>
        <v>0</v>
      </c>
      <c r="U119" s="964">
        <f>IFERROR(VLOOKUP($B$25:$B$1048,高压数据库!$B:$CG,20,FALSE),0)</f>
        <v>0</v>
      </c>
      <c r="V119" s="964">
        <f>IFERROR(VLOOKUP($B$25:$B$1048,高压数据库!$B:$CG,21,FALSE),0)</f>
        <v>6</v>
      </c>
      <c r="W119" s="964">
        <f>IFERROR(VLOOKUP($B$25:$B$1048,高压数据库!$B:$CG,22,FALSE),0)</f>
        <v>0</v>
      </c>
      <c r="X119" s="964">
        <f>IFERROR(VLOOKUP($B$25:$B$1048,高压数据库!$B:$CG,23,FALSE),0)</f>
        <v>0</v>
      </c>
      <c r="Y119" s="964">
        <f>IFERROR(VLOOKUP($B$25:$B$1048,高压数据库!$B:$CG,24,FALSE),0)</f>
        <v>0</v>
      </c>
      <c r="Z119" s="964">
        <f>IFERROR(VLOOKUP($B$25:$B$1048,高压数据库!$B:$CG,25,FALSE),0)</f>
        <v>0</v>
      </c>
      <c r="AA119" s="964">
        <f>IFERROR(VLOOKUP($B$25:$B$1048,高压数据库!$B:$CG,26,FALSE),0)</f>
        <v>0</v>
      </c>
      <c r="AB119" s="964">
        <f>IFERROR(VLOOKUP($B$25:$B$1048,高压数据库!$B:$CG,27,FALSE),0)</f>
        <v>0</v>
      </c>
      <c r="AC119" s="964">
        <f>IFERROR(VLOOKUP($B$25:$B$1048,高压数据库!$B:$CG,28,FALSE),0)</f>
        <v>0</v>
      </c>
      <c r="AD119" s="964">
        <f>IFERROR(VLOOKUP($B$25:$B$1048,高压数据库!$B:$CG,29,FALSE),0)</f>
        <v>0</v>
      </c>
      <c r="AE119" s="964">
        <f>IFERROR(VLOOKUP($B$25:$B$1048,高压数据库!$B:$CG,30,FALSE),0)</f>
        <v>0</v>
      </c>
      <c r="AF119" s="964">
        <f>IFERROR(VLOOKUP($B$25:$B$1048,高压数据库!$B:$CG,31,FALSE),0)</f>
        <v>1</v>
      </c>
      <c r="AG119" s="964">
        <f>IFERROR(VLOOKUP($B$25:$B$1048,高压数据库!$B:$CG,32,FALSE),0)</f>
        <v>0</v>
      </c>
      <c r="AH119" s="964">
        <f>IFERROR(VLOOKUP($B$25:$B$1048,高压数据库!$B:$CG,33,FALSE),0)</f>
        <v>0</v>
      </c>
      <c r="AI119" s="964">
        <f>IFERROR(VLOOKUP($B$25:$B$1048,高压数据库!$B:$CG,34,FALSE),0)</f>
        <v>0</v>
      </c>
      <c r="AJ119" s="964">
        <f>IFERROR(VLOOKUP($B$25:$B$1048,高压数据库!$B:$CG,35,FALSE),0)</f>
        <v>1</v>
      </c>
      <c r="AK119" s="964">
        <f>IFERROR(VLOOKUP($B$25:$B$1048,高压数据库!$B:$CG,36,FALSE),0)</f>
        <v>0</v>
      </c>
      <c r="AL119" s="964">
        <f>IFERROR(VLOOKUP($B$25:$B$1048,高压数据库!$B:$CG,37,FALSE),0)</f>
        <v>0</v>
      </c>
      <c r="AM119" s="964">
        <f>IFERROR(VLOOKUP($B$25:$B$1048,高压数据库!$B:$CG,38,FALSE),0)</f>
        <v>0</v>
      </c>
      <c r="AN119" s="964">
        <f>IFERROR(VLOOKUP($B$25:$B$1048,高压数据库!$B:$CG,39,FALSE),0)</f>
        <v>0</v>
      </c>
      <c r="AO119" s="964">
        <f>IFERROR(VLOOKUP($B$25:$B$1048,高压数据库!$B:$CG,40,FALSE),0)</f>
        <v>0</v>
      </c>
      <c r="AP119" s="964">
        <f>IFERROR(VLOOKUP($B$25:$B$1048,高压数据库!$B:$CG,41,FALSE),0)</f>
        <v>0</v>
      </c>
      <c r="AQ119" s="964">
        <f>IFERROR(VLOOKUP($B$25:$B$1048,高压数据库!$B:$CG,42,FALSE),0)</f>
        <v>0</v>
      </c>
      <c r="AR119" s="964">
        <f>IFERROR(VLOOKUP($B$25:$B$1048,高压数据库!$B:$CG,43,FALSE),0)</f>
        <v>0</v>
      </c>
      <c r="AS119" s="964">
        <f>IFERROR(VLOOKUP($B$25:$B$1048,高压数据库!$B:$CG,44,FALSE),0)</f>
        <v>0</v>
      </c>
      <c r="AT119" s="964">
        <f>IFERROR(VLOOKUP($B$25:$B$1048,高压数据库!$B:$CG,45,FALSE),0)</f>
        <v>0</v>
      </c>
      <c r="AU119" s="964">
        <f>IFERROR(VLOOKUP($B$25:$B$1048,高压数据库!$B:$CG,46,FALSE),0)</f>
        <v>0</v>
      </c>
      <c r="AV119" s="964">
        <f>IFERROR(VLOOKUP($B$25:$B$1048,高压数据库!$B:$CG,47,FALSE),0)</f>
        <v>0</v>
      </c>
      <c r="AW119" s="964">
        <f>IFERROR(VLOOKUP($B$25:$B$1048,高压数据库!$B:$CG,48,FALSE),0)</f>
        <v>0</v>
      </c>
      <c r="AX119" s="964">
        <f>IFERROR(VLOOKUP($B$25:$B$1048,高压数据库!$B:$CG,49,FALSE),0)</f>
        <v>0</v>
      </c>
      <c r="AY119" s="964">
        <f>IFERROR(VLOOKUP($B$25:$B$1048,高压数据库!$B:$CG,50,FALSE),0)</f>
        <v>0</v>
      </c>
      <c r="AZ119" s="964">
        <f>IFERROR(VLOOKUP($B$25:$B$1048,高压数据库!$B:$CG,51,FALSE),0)</f>
        <v>0</v>
      </c>
      <c r="BA119" s="964">
        <f>IFERROR(VLOOKUP($B$25:$B$1048,高压数据库!$B:$CG,52,FALSE),0)</f>
        <v>0</v>
      </c>
      <c r="BB119" s="964">
        <f>IFERROR(VLOOKUP($B$25:$B$1048,高压数据库!$B:$CG,53,FALSE),0)</f>
        <v>0</v>
      </c>
      <c r="BC119" s="964">
        <f>IFERROR(VLOOKUP($B$25:$B$1048,高压数据库!$B:$CG,54,FALSE),0)</f>
        <v>0</v>
      </c>
      <c r="BD119" s="964">
        <f>IFERROR(VLOOKUP($B$25:$B$1048,高压数据库!$B:$CG,55,FALSE),0)</f>
        <v>0</v>
      </c>
      <c r="BE119" s="964">
        <f>IFERROR(VLOOKUP($B$25:$B$1048,高压数据库!$B:$CG,56,FALSE),0)</f>
        <v>0</v>
      </c>
      <c r="BF119" s="964">
        <f>IFERROR(VLOOKUP($B$25:$B$1048,高压数据库!$B:$CG,57,FALSE),0)</f>
        <v>0</v>
      </c>
      <c r="BG119" s="964"/>
      <c r="BH119" s="964"/>
      <c r="BI119" s="964"/>
      <c r="BJ119" s="964"/>
      <c r="BK119" s="964"/>
      <c r="BL119" s="964"/>
      <c r="BM119" s="964">
        <f>IFERROR(VLOOKUP($B$25:$B$1048,高压数据库!$B:$CG,58,FALSE),0)</f>
        <v>0</v>
      </c>
      <c r="BN119" s="964">
        <f>IFERROR(VLOOKUP($B$25:$B$1048,高压数据库!$B:$CG,59,FALSE),0)</f>
        <v>0</v>
      </c>
      <c r="BO119" s="964">
        <f>IFERROR(VLOOKUP($B$25:$B$1048,高压数据库!$B:$CG,60,FALSE),0)</f>
        <v>0</v>
      </c>
      <c r="BP119" s="964">
        <f>IFERROR(VLOOKUP($B$25:$B$1048,高压数据库!$B:$CG,61,FALSE),0)</f>
        <v>0</v>
      </c>
      <c r="BQ119" s="964">
        <f>IFERROR(VLOOKUP($B$25:$B$1048,高压数据库!$B:$CG,62,FALSE),0)</f>
        <v>0</v>
      </c>
      <c r="BR119" s="964">
        <f>IFERROR(VLOOKUP($B$25:$B$1048,高压数据库!$B:$CG,63,FALSE),0)</f>
        <v>2</v>
      </c>
      <c r="BS119" s="964">
        <f>IFERROR(VLOOKUP($B$25:$B$1048,高压数据库!$B:$CG,64,FALSE),0)</f>
        <v>2</v>
      </c>
      <c r="BT119" s="964">
        <f>IFERROR(VLOOKUP($B$25:$B$1048,高压数据库!$B:$CG,65,FALSE),0)</f>
        <v>1</v>
      </c>
      <c r="BU119" s="964">
        <f>IFERROR(VLOOKUP($B$25:$B$1048,高压数据库!$B:$CG,66,FALSE),0)</f>
        <v>1</v>
      </c>
      <c r="BV119" s="964">
        <f>IFERROR(VLOOKUP($B$25:$B$1048,高压数据库!$B:$CG,67,FALSE),0)</f>
        <v>0</v>
      </c>
      <c r="BW119" s="964">
        <f>IFERROR(VLOOKUP($B$25:$B$1048,高压数据库!$B:$CG,68,FALSE),0)</f>
        <v>0</v>
      </c>
      <c r="BX119" s="964">
        <f>IFERROR(VLOOKUP($B$25:$B$1048,高压数据库!$B:$CG,69,FALSE),0)</f>
        <v>0</v>
      </c>
      <c r="BY119" s="964">
        <f>IFERROR(VLOOKUP($B$25:$B$1048,高压数据库!$B:$CG,70,FALSE),0)</f>
        <v>0</v>
      </c>
      <c r="BZ119" s="964">
        <f>IFERROR(VLOOKUP($B$25:$B$1048,高压数据库!$B:$CG,71,FALSE),0)</f>
        <v>0</v>
      </c>
      <c r="CA119" s="964">
        <f>IFERROR(VLOOKUP($B$25:$B$1048,高压数据库!$B:$CG,72,FALSE),0)</f>
        <v>0</v>
      </c>
      <c r="CB119" s="964">
        <f>IFERROR(VLOOKUP($B$25:$B$1048,高压数据库!$B:$CG,73,FALSE),0)</f>
        <v>0</v>
      </c>
      <c r="CC119" s="964">
        <f>IFERROR(VLOOKUP($B$25:$B$1048,高压数据库!$B:$CG,74,FALSE),0)</f>
        <v>0</v>
      </c>
      <c r="CD119" s="964">
        <f>IFERROR(VLOOKUP($B$25:$B$1048,高压数据库!$B:$CG,75,FALSE),0)</f>
        <v>1</v>
      </c>
      <c r="CE119" s="964">
        <f>IFERROR(VLOOKUP($B$25:$B$1048,高压数据库!$B:$CG,76,FALSE),0)</f>
        <v>1</v>
      </c>
      <c r="CF119" s="964">
        <f>IFERROR(VLOOKUP($B$25:$B$1048,高压数据库!$B:$CG,77,FALSE),0)</f>
        <v>0</v>
      </c>
      <c r="CG119" s="964">
        <f>IFERROR(VLOOKUP($B$25:$B$1048,高压数据库!$B:$CG,78,FALSE),0)</f>
        <v>0</v>
      </c>
      <c r="CH119" s="964">
        <f>IFERROR(VLOOKUP($B$25:$B$1048,高压数据库!$B:$CG,79,FALSE),0)</f>
        <v>0</v>
      </c>
      <c r="CI119" s="964">
        <f>IFERROR(VLOOKUP($B$25:$B$1048,高压数据库!$B:$CG,80,FALSE),0)</f>
        <v>0</v>
      </c>
      <c r="CJ119" s="964">
        <f>IFERROR(VLOOKUP($B$25:$B$1048,高压数据库!$B:$CG,81,FALSE),0)</f>
        <v>0</v>
      </c>
      <c r="CK119" s="964">
        <f>IFERROR(VLOOKUP($B$25:$B$1048,高压数据库!$B:$CG,82,FALSE),0)</f>
        <v>0</v>
      </c>
      <c r="CL119" s="964">
        <f>IFERROR(VLOOKUP($B$25:$B$1048,高压数据库!$B:$CG,83,FALSE),0)</f>
        <v>0</v>
      </c>
      <c r="CM119" s="964"/>
      <c r="CN119" s="964"/>
      <c r="CO119" s="964"/>
      <c r="CP119" s="964"/>
      <c r="CQ119" s="964"/>
      <c r="CR119" s="964"/>
      <c r="CS119" s="964">
        <f>IFERROR(VLOOKUP($B$25:$B$1048,高压数据库!$B:$CG,84,FALSE),0)</f>
        <v>0</v>
      </c>
    </row>
    <row r="120" customHeight="1" spans="1:97">
      <c r="A120" s="981"/>
      <c r="B120" s="979"/>
      <c r="C120" s="964"/>
      <c r="D120" s="964"/>
      <c r="E120" s="977"/>
      <c r="F120" s="977"/>
      <c r="G120" s="977"/>
      <c r="H120" s="972"/>
      <c r="I120" s="964"/>
      <c r="J120" s="973">
        <v>50</v>
      </c>
      <c r="K120" s="974"/>
      <c r="L120" s="964"/>
      <c r="M120" s="964"/>
      <c r="N120" s="964"/>
      <c r="O120" s="964"/>
      <c r="P120" s="964"/>
      <c r="Q120" s="964"/>
      <c r="R120" s="964"/>
      <c r="S120" s="964"/>
      <c r="T120" s="964"/>
      <c r="U120" s="964"/>
      <c r="V120" s="964"/>
      <c r="W120" s="964"/>
      <c r="X120" s="964"/>
      <c r="Y120" s="964"/>
      <c r="Z120" s="964"/>
      <c r="AA120" s="964"/>
      <c r="AB120" s="964"/>
      <c r="AC120" s="964"/>
      <c r="AD120" s="964"/>
      <c r="AE120" s="964"/>
      <c r="AF120" s="964"/>
      <c r="AG120" s="964"/>
      <c r="AH120" s="964"/>
      <c r="AI120" s="964"/>
      <c r="AJ120" s="964"/>
      <c r="AK120" s="964"/>
      <c r="AL120" s="964"/>
      <c r="AM120" s="964"/>
      <c r="AN120" s="964"/>
      <c r="AO120" s="964"/>
      <c r="AP120" s="964"/>
      <c r="AQ120" s="964"/>
      <c r="AR120" s="964"/>
      <c r="AS120" s="964"/>
      <c r="AT120" s="964"/>
      <c r="AU120" s="964"/>
      <c r="AV120" s="964"/>
      <c r="AW120" s="964"/>
      <c r="AX120" s="964"/>
      <c r="AY120" s="964"/>
      <c r="AZ120" s="964"/>
      <c r="BA120" s="964"/>
      <c r="BB120" s="964"/>
      <c r="BC120" s="964"/>
      <c r="BD120" s="964"/>
      <c r="BE120" s="964"/>
      <c r="BF120" s="964"/>
      <c r="BG120" s="964"/>
      <c r="BH120" s="964"/>
      <c r="BI120" s="964"/>
      <c r="BJ120" s="964"/>
      <c r="BK120" s="964"/>
      <c r="BL120" s="964"/>
      <c r="BM120" s="964"/>
      <c r="BN120" s="964"/>
      <c r="BO120" s="964"/>
      <c r="BP120" s="964"/>
      <c r="BQ120" s="964"/>
      <c r="BR120" s="964"/>
      <c r="BS120" s="964"/>
      <c r="BT120" s="964"/>
      <c r="BU120" s="964"/>
      <c r="BV120" s="964"/>
      <c r="BW120" s="964"/>
      <c r="BX120" s="964"/>
      <c r="BY120" s="964"/>
      <c r="BZ120" s="964"/>
      <c r="CA120" s="964"/>
      <c r="CB120" s="964"/>
      <c r="CC120" s="964"/>
      <c r="CD120" s="964"/>
      <c r="CE120" s="964"/>
      <c r="CF120" s="964"/>
      <c r="CG120" s="964"/>
      <c r="CH120" s="964"/>
      <c r="CI120" s="964"/>
      <c r="CJ120" s="964"/>
      <c r="CK120" s="964"/>
      <c r="CL120" s="964"/>
      <c r="CM120" s="964"/>
      <c r="CN120" s="964"/>
      <c r="CO120" s="964"/>
      <c r="CP120" s="964"/>
      <c r="CQ120" s="964"/>
      <c r="CR120" s="964"/>
      <c r="CS120" s="964"/>
    </row>
    <row r="121" customHeight="1" spans="1:97">
      <c r="A121" s="978" t="s">
        <v>315</v>
      </c>
      <c r="B121" s="979" t="s">
        <v>155</v>
      </c>
      <c r="C121" s="964" t="str">
        <f>IFERROR(VLOOKUP($B:$B,高压数据库!$B:$C,2,FALSE),0)</f>
        <v>双回直线杆</v>
      </c>
      <c r="D121" s="964">
        <f>IFERROR(VLOOKUP($B:$B,高压数据库!$B:$D,3,FALSE),0)</f>
        <v>15</v>
      </c>
      <c r="E121" s="971" t="s">
        <v>120</v>
      </c>
      <c r="F121" s="971" t="s">
        <v>266</v>
      </c>
      <c r="G121" s="971" t="s">
        <v>267</v>
      </c>
      <c r="H121" s="972" t="s">
        <v>268</v>
      </c>
      <c r="I121" s="964">
        <f>IFERROR(VLOOKUP($B:$B,高压数据库!$B:$I,8,FALSE),0)</f>
        <v>2.3</v>
      </c>
      <c r="J121" s="980"/>
      <c r="K121" s="974"/>
      <c r="L121" s="964">
        <f>IFERROR(VLOOKUP($B$25:$B$1048,高压数据库!$B:$CG,11,FALSE),0)</f>
        <v>0</v>
      </c>
      <c r="M121" s="964">
        <f>IFERROR(VLOOKUP($B$25:$B$1048,高压数据库!$B:$CG,12,FALSE),0)</f>
        <v>0</v>
      </c>
      <c r="N121" s="964">
        <f>IFERROR(VLOOKUP($B$25:$B$1048,高压数据库!$B:$CG,13,FALSE),0)</f>
        <v>0</v>
      </c>
      <c r="O121" s="964">
        <f>IFERROR(VLOOKUP($B$25:$B$1048,高压数据库!$B:$CG,14,FALSE),0)</f>
        <v>0</v>
      </c>
      <c r="P121" s="964">
        <f>IFERROR(VLOOKUP($B$25:$B$1048,高压数据库!$B:$CG,15,FALSE),0)</f>
        <v>0</v>
      </c>
      <c r="Q121" s="964">
        <f>IFERROR(VLOOKUP($B$25:$B$1048,高压数据库!$B:$CG,16,FALSE),0)</f>
        <v>0</v>
      </c>
      <c r="R121" s="964">
        <f>IFERROR(VLOOKUP($B$25:$B$1048,高压数据库!$B:$CG,17,FALSE),0)</f>
        <v>0</v>
      </c>
      <c r="S121" s="964">
        <f>IFERROR(VLOOKUP($B$25:$B$1048,高压数据库!$B:$CG,18,FALSE),0)</f>
        <v>0</v>
      </c>
      <c r="T121" s="964">
        <f>IFERROR(VLOOKUP($B$25:$B$1048,高压数据库!$B:$CG,19,FALSE),0)</f>
        <v>0</v>
      </c>
      <c r="U121" s="964">
        <f>IFERROR(VLOOKUP($B$25:$B$1048,高压数据库!$B:$CG,20,FALSE),0)</f>
        <v>0</v>
      </c>
      <c r="V121" s="964">
        <f>IFERROR(VLOOKUP($B$25:$B$1048,高压数据库!$B:$CG,21,FALSE),0)</f>
        <v>6</v>
      </c>
      <c r="W121" s="964">
        <f>IFERROR(VLOOKUP($B$25:$B$1048,高压数据库!$B:$CG,22,FALSE),0)</f>
        <v>0</v>
      </c>
      <c r="X121" s="964">
        <f>IFERROR(VLOOKUP($B$25:$B$1048,高压数据库!$B:$CG,23,FALSE),0)</f>
        <v>0</v>
      </c>
      <c r="Y121" s="964">
        <f>IFERROR(VLOOKUP($B$25:$B$1048,高压数据库!$B:$CG,24,FALSE),0)</f>
        <v>0</v>
      </c>
      <c r="Z121" s="964">
        <f>IFERROR(VLOOKUP($B$25:$B$1048,高压数据库!$B:$CG,25,FALSE),0)</f>
        <v>0</v>
      </c>
      <c r="AA121" s="964">
        <f>IFERROR(VLOOKUP($B$25:$B$1048,高压数据库!$B:$CG,26,FALSE),0)</f>
        <v>0</v>
      </c>
      <c r="AB121" s="964">
        <f>IFERROR(VLOOKUP($B$25:$B$1048,高压数据库!$B:$CG,27,FALSE),0)</f>
        <v>0</v>
      </c>
      <c r="AC121" s="964">
        <f>IFERROR(VLOOKUP($B$25:$B$1048,高压数据库!$B:$CG,28,FALSE),0)</f>
        <v>0</v>
      </c>
      <c r="AD121" s="964">
        <f>IFERROR(VLOOKUP($B$25:$B$1048,高压数据库!$B:$CG,29,FALSE),0)</f>
        <v>0</v>
      </c>
      <c r="AE121" s="964">
        <f>IFERROR(VLOOKUP($B$25:$B$1048,高压数据库!$B:$CG,30,FALSE),0)</f>
        <v>0</v>
      </c>
      <c r="AF121" s="964">
        <f>IFERROR(VLOOKUP($B$25:$B$1048,高压数据库!$B:$CG,31,FALSE),0)</f>
        <v>1</v>
      </c>
      <c r="AG121" s="964">
        <f>IFERROR(VLOOKUP($B$25:$B$1048,高压数据库!$B:$CG,32,FALSE),0)</f>
        <v>0</v>
      </c>
      <c r="AH121" s="964">
        <f>IFERROR(VLOOKUP($B$25:$B$1048,高压数据库!$B:$CG,33,FALSE),0)</f>
        <v>0</v>
      </c>
      <c r="AI121" s="964">
        <f>IFERROR(VLOOKUP($B$25:$B$1048,高压数据库!$B:$CG,34,FALSE),0)</f>
        <v>0</v>
      </c>
      <c r="AJ121" s="964">
        <f>IFERROR(VLOOKUP($B$25:$B$1048,高压数据库!$B:$CG,35,FALSE),0)</f>
        <v>1</v>
      </c>
      <c r="AK121" s="964">
        <f>IFERROR(VLOOKUP($B$25:$B$1048,高压数据库!$B:$CG,36,FALSE),0)</f>
        <v>0</v>
      </c>
      <c r="AL121" s="964">
        <f>IFERROR(VLOOKUP($B$25:$B$1048,高压数据库!$B:$CG,37,FALSE),0)</f>
        <v>0</v>
      </c>
      <c r="AM121" s="964">
        <f>IFERROR(VLOOKUP($B$25:$B$1048,高压数据库!$B:$CG,38,FALSE),0)</f>
        <v>0</v>
      </c>
      <c r="AN121" s="964">
        <f>IFERROR(VLOOKUP($B$25:$B$1048,高压数据库!$B:$CG,39,FALSE),0)</f>
        <v>0</v>
      </c>
      <c r="AO121" s="964">
        <f>IFERROR(VLOOKUP($B$25:$B$1048,高压数据库!$B:$CG,40,FALSE),0)</f>
        <v>0</v>
      </c>
      <c r="AP121" s="964">
        <f>IFERROR(VLOOKUP($B$25:$B$1048,高压数据库!$B:$CG,41,FALSE),0)</f>
        <v>0</v>
      </c>
      <c r="AQ121" s="964">
        <f>IFERROR(VLOOKUP($B$25:$B$1048,高压数据库!$B:$CG,42,FALSE),0)</f>
        <v>0</v>
      </c>
      <c r="AR121" s="964">
        <f>IFERROR(VLOOKUP($B$25:$B$1048,高压数据库!$B:$CG,43,FALSE),0)</f>
        <v>0</v>
      </c>
      <c r="AS121" s="964">
        <f>IFERROR(VLOOKUP($B$25:$B$1048,高压数据库!$B:$CG,44,FALSE),0)</f>
        <v>0</v>
      </c>
      <c r="AT121" s="964">
        <f>IFERROR(VLOOKUP($B$25:$B$1048,高压数据库!$B:$CG,45,FALSE),0)</f>
        <v>0</v>
      </c>
      <c r="AU121" s="964">
        <f>IFERROR(VLOOKUP($B$25:$B$1048,高压数据库!$B:$CG,46,FALSE),0)</f>
        <v>0</v>
      </c>
      <c r="AV121" s="964">
        <f>IFERROR(VLOOKUP($B$25:$B$1048,高压数据库!$B:$CG,47,FALSE),0)</f>
        <v>0</v>
      </c>
      <c r="AW121" s="964">
        <f>IFERROR(VLOOKUP($B$25:$B$1048,高压数据库!$B:$CG,48,FALSE),0)</f>
        <v>0</v>
      </c>
      <c r="AX121" s="964">
        <f>IFERROR(VLOOKUP($B$25:$B$1048,高压数据库!$B:$CG,49,FALSE),0)</f>
        <v>0</v>
      </c>
      <c r="AY121" s="964">
        <f>IFERROR(VLOOKUP($B$25:$B$1048,高压数据库!$B:$CG,50,FALSE),0)</f>
        <v>0</v>
      </c>
      <c r="AZ121" s="964">
        <f>IFERROR(VLOOKUP($B$25:$B$1048,高压数据库!$B:$CG,51,FALSE),0)</f>
        <v>0</v>
      </c>
      <c r="BA121" s="964">
        <f>IFERROR(VLOOKUP($B$25:$B$1048,高压数据库!$B:$CG,52,FALSE),0)</f>
        <v>0</v>
      </c>
      <c r="BB121" s="964">
        <f>IFERROR(VLOOKUP($B$25:$B$1048,高压数据库!$B:$CG,53,FALSE),0)</f>
        <v>0</v>
      </c>
      <c r="BC121" s="964">
        <f>IFERROR(VLOOKUP($B$25:$B$1048,高压数据库!$B:$CG,54,FALSE),0)</f>
        <v>0</v>
      </c>
      <c r="BD121" s="964">
        <f>IFERROR(VLOOKUP($B$25:$B$1048,高压数据库!$B:$CG,55,FALSE),0)</f>
        <v>0</v>
      </c>
      <c r="BE121" s="964">
        <f>IFERROR(VLOOKUP($B$25:$B$1048,高压数据库!$B:$CG,56,FALSE),0)</f>
        <v>0</v>
      </c>
      <c r="BF121" s="964">
        <f>IFERROR(VLOOKUP($B$25:$B$1048,高压数据库!$B:$CG,57,FALSE),0)</f>
        <v>0</v>
      </c>
      <c r="BG121" s="964"/>
      <c r="BH121" s="964"/>
      <c r="BI121" s="964"/>
      <c r="BJ121" s="964"/>
      <c r="BK121" s="964"/>
      <c r="BL121" s="964"/>
      <c r="BM121" s="964">
        <f>IFERROR(VLOOKUP($B$25:$B$1048,高压数据库!$B:$CG,58,FALSE),0)</f>
        <v>0</v>
      </c>
      <c r="BN121" s="964">
        <f>IFERROR(VLOOKUP($B$25:$B$1048,高压数据库!$B:$CG,59,FALSE),0)</f>
        <v>0</v>
      </c>
      <c r="BO121" s="964">
        <f>IFERROR(VLOOKUP($B$25:$B$1048,高压数据库!$B:$CG,60,FALSE),0)</f>
        <v>0</v>
      </c>
      <c r="BP121" s="964">
        <f>IFERROR(VLOOKUP($B$25:$B$1048,高压数据库!$B:$CG,61,FALSE),0)</f>
        <v>0</v>
      </c>
      <c r="BQ121" s="964">
        <f>IFERROR(VLOOKUP($B$25:$B$1048,高压数据库!$B:$CG,62,FALSE),0)</f>
        <v>0</v>
      </c>
      <c r="BR121" s="964">
        <f>IFERROR(VLOOKUP($B$25:$B$1048,高压数据库!$B:$CG,63,FALSE),0)</f>
        <v>2</v>
      </c>
      <c r="BS121" s="964">
        <f>IFERROR(VLOOKUP($B$25:$B$1048,高压数据库!$B:$CG,64,FALSE),0)</f>
        <v>2</v>
      </c>
      <c r="BT121" s="964">
        <f>IFERROR(VLOOKUP($B$25:$B$1048,高压数据库!$B:$CG,65,FALSE),0)</f>
        <v>1</v>
      </c>
      <c r="BU121" s="964">
        <f>IFERROR(VLOOKUP($B$25:$B$1048,高压数据库!$B:$CG,66,FALSE),0)</f>
        <v>1</v>
      </c>
      <c r="BV121" s="964">
        <f>IFERROR(VLOOKUP($B$25:$B$1048,高压数据库!$B:$CG,67,FALSE),0)</f>
        <v>0</v>
      </c>
      <c r="BW121" s="964">
        <f>IFERROR(VLOOKUP($B$25:$B$1048,高压数据库!$B:$CG,68,FALSE),0)</f>
        <v>0</v>
      </c>
      <c r="BX121" s="964">
        <f>IFERROR(VLOOKUP($B$25:$B$1048,高压数据库!$B:$CG,69,FALSE),0)</f>
        <v>0</v>
      </c>
      <c r="BY121" s="964">
        <f>IFERROR(VLOOKUP($B$25:$B$1048,高压数据库!$B:$CG,70,FALSE),0)</f>
        <v>0</v>
      </c>
      <c r="BZ121" s="964">
        <f>IFERROR(VLOOKUP($B$25:$B$1048,高压数据库!$B:$CG,71,FALSE),0)</f>
        <v>0</v>
      </c>
      <c r="CA121" s="964">
        <f>IFERROR(VLOOKUP($B$25:$B$1048,高压数据库!$B:$CG,72,FALSE),0)</f>
        <v>0</v>
      </c>
      <c r="CB121" s="964">
        <f>IFERROR(VLOOKUP($B$25:$B$1048,高压数据库!$B:$CG,73,FALSE),0)</f>
        <v>0</v>
      </c>
      <c r="CC121" s="964">
        <f>IFERROR(VLOOKUP($B$25:$B$1048,高压数据库!$B:$CG,74,FALSE),0)</f>
        <v>0</v>
      </c>
      <c r="CD121" s="964">
        <f>IFERROR(VLOOKUP($B$25:$B$1048,高压数据库!$B:$CG,75,FALSE),0)</f>
        <v>1</v>
      </c>
      <c r="CE121" s="964">
        <f>IFERROR(VLOOKUP($B$25:$B$1048,高压数据库!$B:$CG,76,FALSE),0)</f>
        <v>1</v>
      </c>
      <c r="CF121" s="964">
        <f>IFERROR(VLOOKUP($B$25:$B$1048,高压数据库!$B:$CG,77,FALSE),0)</f>
        <v>0</v>
      </c>
      <c r="CG121" s="964">
        <f>IFERROR(VLOOKUP($B$25:$B$1048,高压数据库!$B:$CG,78,FALSE),0)</f>
        <v>0</v>
      </c>
      <c r="CH121" s="964">
        <f>IFERROR(VLOOKUP($B$25:$B$1048,高压数据库!$B:$CG,79,FALSE),0)</f>
        <v>0</v>
      </c>
      <c r="CI121" s="964">
        <f>IFERROR(VLOOKUP($B$25:$B$1048,高压数据库!$B:$CG,80,FALSE),0)</f>
        <v>0</v>
      </c>
      <c r="CJ121" s="964">
        <f>IFERROR(VLOOKUP($B$25:$B$1048,高压数据库!$B:$CG,81,FALSE),0)</f>
        <v>0</v>
      </c>
      <c r="CK121" s="964">
        <f>IFERROR(VLOOKUP($B$25:$B$1048,高压数据库!$B:$CG,82,FALSE),0)</f>
        <v>0</v>
      </c>
      <c r="CL121" s="964">
        <f>IFERROR(VLOOKUP($B$25:$B$1048,高压数据库!$B:$CG,83,FALSE),0)</f>
        <v>0</v>
      </c>
      <c r="CM121" s="964"/>
      <c r="CN121" s="964"/>
      <c r="CO121" s="964"/>
      <c r="CP121" s="964"/>
      <c r="CQ121" s="964"/>
      <c r="CR121" s="964"/>
      <c r="CS121" s="964">
        <f>IFERROR(VLOOKUP($B$25:$B$1048,高压数据库!$B:$CG,84,FALSE),0)</f>
        <v>0</v>
      </c>
    </row>
    <row r="122" customHeight="1" spans="1:97">
      <c r="A122" s="981"/>
      <c r="B122" s="979"/>
      <c r="C122" s="964"/>
      <c r="D122" s="964"/>
      <c r="E122" s="977"/>
      <c r="F122" s="977"/>
      <c r="G122" s="977"/>
      <c r="H122" s="972"/>
      <c r="I122" s="964"/>
      <c r="J122" s="973">
        <v>50</v>
      </c>
      <c r="K122" s="974"/>
      <c r="L122" s="964"/>
      <c r="M122" s="964"/>
      <c r="N122" s="964"/>
      <c r="O122" s="964"/>
      <c r="P122" s="964"/>
      <c r="Q122" s="964"/>
      <c r="R122" s="964"/>
      <c r="S122" s="964"/>
      <c r="T122" s="964"/>
      <c r="U122" s="964"/>
      <c r="V122" s="964"/>
      <c r="W122" s="964"/>
      <c r="X122" s="964"/>
      <c r="Y122" s="964"/>
      <c r="Z122" s="964"/>
      <c r="AA122" s="964"/>
      <c r="AB122" s="964"/>
      <c r="AC122" s="964"/>
      <c r="AD122" s="964"/>
      <c r="AE122" s="964"/>
      <c r="AF122" s="964"/>
      <c r="AG122" s="964"/>
      <c r="AH122" s="964"/>
      <c r="AI122" s="964"/>
      <c r="AJ122" s="964"/>
      <c r="AK122" s="964"/>
      <c r="AL122" s="964"/>
      <c r="AM122" s="964"/>
      <c r="AN122" s="964"/>
      <c r="AO122" s="964"/>
      <c r="AP122" s="964"/>
      <c r="AQ122" s="964"/>
      <c r="AR122" s="964"/>
      <c r="AS122" s="964"/>
      <c r="AT122" s="964"/>
      <c r="AU122" s="964"/>
      <c r="AV122" s="964"/>
      <c r="AW122" s="964"/>
      <c r="AX122" s="964"/>
      <c r="AY122" s="964"/>
      <c r="AZ122" s="964"/>
      <c r="BA122" s="964"/>
      <c r="BB122" s="964"/>
      <c r="BC122" s="964"/>
      <c r="BD122" s="964"/>
      <c r="BE122" s="964"/>
      <c r="BF122" s="964"/>
      <c r="BG122" s="964"/>
      <c r="BH122" s="964"/>
      <c r="BI122" s="964"/>
      <c r="BJ122" s="964"/>
      <c r="BK122" s="964"/>
      <c r="BL122" s="964"/>
      <c r="BM122" s="964"/>
      <c r="BN122" s="964"/>
      <c r="BO122" s="964"/>
      <c r="BP122" s="964"/>
      <c r="BQ122" s="964"/>
      <c r="BR122" s="964"/>
      <c r="BS122" s="964"/>
      <c r="BT122" s="964"/>
      <c r="BU122" s="964"/>
      <c r="BV122" s="964"/>
      <c r="BW122" s="964"/>
      <c r="BX122" s="964"/>
      <c r="BY122" s="964"/>
      <c r="BZ122" s="964"/>
      <c r="CA122" s="964"/>
      <c r="CB122" s="964"/>
      <c r="CC122" s="964"/>
      <c r="CD122" s="964"/>
      <c r="CE122" s="964"/>
      <c r="CF122" s="964"/>
      <c r="CG122" s="964"/>
      <c r="CH122" s="964"/>
      <c r="CI122" s="964"/>
      <c r="CJ122" s="964"/>
      <c r="CK122" s="964"/>
      <c r="CL122" s="964"/>
      <c r="CM122" s="964"/>
      <c r="CN122" s="964"/>
      <c r="CO122" s="964"/>
      <c r="CP122" s="964"/>
      <c r="CQ122" s="964"/>
      <c r="CR122" s="964"/>
      <c r="CS122" s="964"/>
    </row>
    <row r="123" customHeight="1" spans="1:97">
      <c r="A123" s="978" t="s">
        <v>316</v>
      </c>
      <c r="B123" s="979" t="s">
        <v>161</v>
      </c>
      <c r="C123" s="964" t="str">
        <f>IFERROR(VLOOKUP($B:$B,高压数据库!$B:$C,2,FALSE),0)</f>
        <v>双回耐张杆</v>
      </c>
      <c r="D123" s="964">
        <f>IFERROR(VLOOKUP($B:$B,高压数据库!$B:$D,3,FALSE),0)</f>
        <v>15</v>
      </c>
      <c r="E123" s="971" t="s">
        <v>120</v>
      </c>
      <c r="F123" s="971" t="s">
        <v>266</v>
      </c>
      <c r="G123" s="971" t="s">
        <v>267</v>
      </c>
      <c r="H123" s="972" t="s">
        <v>268</v>
      </c>
      <c r="I123" s="964">
        <f>IFERROR(VLOOKUP($B:$B,高压数据库!$B:$I,8,FALSE),0)</f>
        <v>2.3</v>
      </c>
      <c r="J123" s="980"/>
      <c r="K123" s="974"/>
      <c r="L123" s="964">
        <f>IFERROR(VLOOKUP($B$25:$B$1048,高压数据库!$B:$CG,11,FALSE),0)</f>
        <v>1</v>
      </c>
      <c r="M123" s="964">
        <f>IFERROR(VLOOKUP($B$25:$B$1048,高压数据库!$B:$CG,12,FALSE),0)</f>
        <v>0</v>
      </c>
      <c r="N123" s="964">
        <f>IFERROR(VLOOKUP($B$25:$B$1048,高压数据库!$B:$CG,13,FALSE),0)</f>
        <v>1</v>
      </c>
      <c r="O123" s="964">
        <f>IFERROR(VLOOKUP($B$25:$B$1048,高压数据库!$B:$CG,14,FALSE),0)</f>
        <v>0</v>
      </c>
      <c r="P123" s="964">
        <f>IFERROR(VLOOKUP($B$25:$B$1048,高压数据库!$B:$CG,15,FALSE),0)</f>
        <v>0</v>
      </c>
      <c r="Q123" s="964">
        <f>IFERROR(VLOOKUP($B$25:$B$1048,高压数据库!$B:$CG,16,FALSE),0)</f>
        <v>2</v>
      </c>
      <c r="R123" s="964">
        <f>IFERROR(VLOOKUP($B$25:$B$1048,高压数据库!$B:$CG,17,FALSE),0)</f>
        <v>0</v>
      </c>
      <c r="S123" s="964">
        <f>IFERROR(VLOOKUP($B$25:$B$1048,高压数据库!$B:$CG,18,FALSE),0)</f>
        <v>0</v>
      </c>
      <c r="T123" s="964">
        <f>IFERROR(VLOOKUP($B$25:$B$1048,高压数据库!$B:$CG,19,FALSE),0)</f>
        <v>4</v>
      </c>
      <c r="U123" s="964">
        <f>IFERROR(VLOOKUP($B$25:$B$1048,高压数据库!$B:$CG,20,FALSE),0)</f>
        <v>24</v>
      </c>
      <c r="V123" s="964">
        <f>IFERROR(VLOOKUP($B$25:$B$1048,高压数据库!$B:$CG,21,FALSE),0)</f>
        <v>6</v>
      </c>
      <c r="W123" s="964">
        <f>IFERROR(VLOOKUP($B$25:$B$1048,高压数据库!$B:$CG,22,FALSE),0)</f>
        <v>12</v>
      </c>
      <c r="X123" s="964">
        <f>IFERROR(VLOOKUP($B$25:$B$1048,高压数据库!$B:$CG,23,FALSE),0)</f>
        <v>0</v>
      </c>
      <c r="Y123" s="964">
        <f>IFERROR(VLOOKUP($B$25:$B$1048,高压数据库!$B:$CG,24,FALSE),0)</f>
        <v>0</v>
      </c>
      <c r="Z123" s="964">
        <f>IFERROR(VLOOKUP($B$25:$B$1048,高压数据库!$B:$CG,25,FALSE),0)</f>
        <v>0</v>
      </c>
      <c r="AA123" s="964">
        <f>IFERROR(VLOOKUP($B$25:$B$1048,高压数据库!$B:$CG,26,FALSE),0)</f>
        <v>0</v>
      </c>
      <c r="AB123" s="964">
        <f>IFERROR(VLOOKUP($B$25:$B$1048,高压数据库!$B:$CG,27,FALSE),0)</f>
        <v>0</v>
      </c>
      <c r="AC123" s="964">
        <f>IFERROR(VLOOKUP($B$25:$B$1048,高压数据库!$B:$CG,28,FALSE),0)</f>
        <v>0</v>
      </c>
      <c r="AD123" s="964">
        <f>IFERROR(VLOOKUP($B$25:$B$1048,高压数据库!$B:$CG,29,FALSE),0)</f>
        <v>0</v>
      </c>
      <c r="AE123" s="964">
        <f>IFERROR(VLOOKUP($B$25:$B$1048,高压数据库!$B:$CG,30,FALSE),0)</f>
        <v>0</v>
      </c>
      <c r="AF123" s="964">
        <f>IFERROR(VLOOKUP($B$25:$B$1048,高压数据库!$B:$CG,31,FALSE),0)</f>
        <v>0</v>
      </c>
      <c r="AG123" s="964">
        <f>IFERROR(VLOOKUP($B$25:$B$1048,高压数据库!$B:$CG,32,FALSE),0)</f>
        <v>0</v>
      </c>
      <c r="AH123" s="964">
        <f>IFERROR(VLOOKUP($B$25:$B$1048,高压数据库!$B:$CG,33,FALSE),0)</f>
        <v>0</v>
      </c>
      <c r="AI123" s="964">
        <f>IFERROR(VLOOKUP($B$25:$B$1048,高压数据库!$B:$CG,34,FALSE),0)</f>
        <v>0</v>
      </c>
      <c r="AJ123" s="964">
        <f>IFERROR(VLOOKUP($B$25:$B$1048,高压数据库!$B:$CG,35,FALSE),0)</f>
        <v>0</v>
      </c>
      <c r="AK123" s="964">
        <f>IFERROR(VLOOKUP($B$25:$B$1048,高压数据库!$B:$CG,36,FALSE),0)</f>
        <v>0</v>
      </c>
      <c r="AL123" s="964">
        <f>IFERROR(VLOOKUP($B$25:$B$1048,高压数据库!$B:$CG,37,FALSE),0)</f>
        <v>0</v>
      </c>
      <c r="AM123" s="964">
        <f>IFERROR(VLOOKUP($B$25:$B$1048,高压数据库!$B:$CG,38,FALSE),0)</f>
        <v>0</v>
      </c>
      <c r="AN123" s="964">
        <f>IFERROR(VLOOKUP($B$25:$B$1048,高压数据库!$B:$CG,39,FALSE),0)</f>
        <v>0</v>
      </c>
      <c r="AO123" s="964">
        <f>IFERROR(VLOOKUP($B$25:$B$1048,高压数据库!$B:$CG,40,FALSE),0)</f>
        <v>0</v>
      </c>
      <c r="AP123" s="964">
        <f>IFERROR(VLOOKUP($B$25:$B$1048,高压数据库!$B:$CG,41,FALSE),0)</f>
        <v>0</v>
      </c>
      <c r="AQ123" s="964">
        <f>IFERROR(VLOOKUP($B$25:$B$1048,高压数据库!$B:$CG,42,FALSE),0)</f>
        <v>1</v>
      </c>
      <c r="AR123" s="964">
        <f>IFERROR(VLOOKUP($B$25:$B$1048,高压数据库!$B:$CG,43,FALSE),0)</f>
        <v>0</v>
      </c>
      <c r="AS123" s="964">
        <f>IFERROR(VLOOKUP($B$25:$B$1048,高压数据库!$B:$CG,44,FALSE),0)</f>
        <v>0</v>
      </c>
      <c r="AT123" s="964">
        <f>IFERROR(VLOOKUP($B$25:$B$1048,高压数据库!$B:$CG,45,FALSE),0)</f>
        <v>0</v>
      </c>
      <c r="AU123" s="964">
        <f>IFERROR(VLOOKUP($B$25:$B$1048,高压数据库!$B:$CG,46,FALSE),0)</f>
        <v>0</v>
      </c>
      <c r="AV123" s="964">
        <f>IFERROR(VLOOKUP($B$25:$B$1048,高压数据库!$B:$CG,47,FALSE),0)</f>
        <v>0</v>
      </c>
      <c r="AW123" s="964">
        <f>IFERROR(VLOOKUP($B$25:$B$1048,高压数据库!$B:$CG,48,FALSE),0)</f>
        <v>1</v>
      </c>
      <c r="AX123" s="964">
        <f>IFERROR(VLOOKUP($B$25:$B$1048,高压数据库!$B:$CG,49,FALSE),0)</f>
        <v>0</v>
      </c>
      <c r="AY123" s="964">
        <f>IFERROR(VLOOKUP($B$25:$B$1048,高压数据库!$B:$CG,50,FALSE),0)</f>
        <v>0</v>
      </c>
      <c r="AZ123" s="964">
        <f>IFERROR(VLOOKUP($B$25:$B$1048,高压数据库!$B:$CG,51,FALSE),0)</f>
        <v>0</v>
      </c>
      <c r="BA123" s="964">
        <f>IFERROR(VLOOKUP($B$25:$B$1048,高压数据库!$B:$CG,52,FALSE),0)</f>
        <v>0</v>
      </c>
      <c r="BB123" s="964">
        <f>IFERROR(VLOOKUP($B$25:$B$1048,高压数据库!$B:$CG,53,FALSE),0)</f>
        <v>0</v>
      </c>
      <c r="BC123" s="964">
        <f>IFERROR(VLOOKUP($B$25:$B$1048,高压数据库!$B:$CG,54,FALSE),0)</f>
        <v>0</v>
      </c>
      <c r="BD123" s="964">
        <f>IFERROR(VLOOKUP($B$25:$B$1048,高压数据库!$B:$CG,55,FALSE),0)</f>
        <v>0</v>
      </c>
      <c r="BE123" s="964">
        <f>IFERROR(VLOOKUP($B$25:$B$1048,高压数据库!$B:$CG,56,FALSE),0)</f>
        <v>2</v>
      </c>
      <c r="BF123" s="964">
        <f>IFERROR(VLOOKUP($B$25:$B$1048,高压数据库!$B:$CG,57,FALSE),0)</f>
        <v>0</v>
      </c>
      <c r="BG123" s="964"/>
      <c r="BH123" s="964"/>
      <c r="BI123" s="964"/>
      <c r="BJ123" s="964"/>
      <c r="BK123" s="964"/>
      <c r="BL123" s="964"/>
      <c r="BM123" s="964">
        <f>IFERROR(VLOOKUP($B$25:$B$1048,高压数据库!$B:$CG,58,FALSE),0)</f>
        <v>1</v>
      </c>
      <c r="BN123" s="964">
        <f>IFERROR(VLOOKUP($B$25:$B$1048,高压数据库!$B:$CG,59,FALSE),0)</f>
        <v>1</v>
      </c>
      <c r="BO123" s="964">
        <f>IFERROR(VLOOKUP($B$25:$B$1048,高压数据库!$B:$CG,60,FALSE),0)</f>
        <v>0</v>
      </c>
      <c r="BP123" s="964">
        <f>IFERROR(VLOOKUP($B$25:$B$1048,高压数据库!$B:$CG,61,FALSE),0)</f>
        <v>0</v>
      </c>
      <c r="BQ123" s="964">
        <f>IFERROR(VLOOKUP($B$25:$B$1048,高压数据库!$B:$CG,62,FALSE),0)</f>
        <v>0</v>
      </c>
      <c r="BR123" s="964">
        <f>IFERROR(VLOOKUP($B$25:$B$1048,高压数据库!$B:$CG,63,FALSE),0)</f>
        <v>0</v>
      </c>
      <c r="BS123" s="964">
        <f>IFERROR(VLOOKUP($B$25:$B$1048,高压数据库!$B:$CG,64,FALSE),0)</f>
        <v>0</v>
      </c>
      <c r="BT123" s="964">
        <f>IFERROR(VLOOKUP($B$25:$B$1048,高压数据库!$B:$CG,65,FALSE),0)</f>
        <v>0</v>
      </c>
      <c r="BU123" s="964">
        <f>IFERROR(VLOOKUP($B$25:$B$1048,高压数据库!$B:$CG,66,FALSE),0)</f>
        <v>0</v>
      </c>
      <c r="BV123" s="964">
        <f>IFERROR(VLOOKUP($B$25:$B$1048,高压数据库!$B:$CG,67,FALSE),0)</f>
        <v>0</v>
      </c>
      <c r="BW123" s="964">
        <f>IFERROR(VLOOKUP($B$25:$B$1048,高压数据库!$B:$CG,68,FALSE),0)</f>
        <v>0</v>
      </c>
      <c r="BX123" s="964">
        <f>IFERROR(VLOOKUP($B$25:$B$1048,高压数据库!$B:$CG,69,FALSE),0)</f>
        <v>4</v>
      </c>
      <c r="BY123" s="964">
        <f>IFERROR(VLOOKUP($B$25:$B$1048,高压数据库!$B:$CG,70,FALSE),0)</f>
        <v>4</v>
      </c>
      <c r="BZ123" s="964">
        <f>IFERROR(VLOOKUP($B$25:$B$1048,高压数据库!$B:$CG,71,FALSE),0)</f>
        <v>1</v>
      </c>
      <c r="CA123" s="964">
        <f>IFERROR(VLOOKUP($B$25:$B$1048,高压数据库!$B:$CG,72,FALSE),0)</f>
        <v>0</v>
      </c>
      <c r="CB123" s="964">
        <f>IFERROR(VLOOKUP($B$25:$B$1048,高压数据库!$B:$CG,73,FALSE),0)</f>
        <v>1</v>
      </c>
      <c r="CC123" s="964">
        <f>IFERROR(VLOOKUP($B$25:$B$1048,高压数据库!$B:$CG,74,FALSE),0)</f>
        <v>0</v>
      </c>
      <c r="CD123" s="964">
        <f>IFERROR(VLOOKUP($B$25:$B$1048,高压数据库!$B:$CG,75,FALSE),0)</f>
        <v>0</v>
      </c>
      <c r="CE123" s="964">
        <f>IFERROR(VLOOKUP($B$25:$B$1048,高压数据库!$B:$CG,76,FALSE),0)</f>
        <v>0</v>
      </c>
      <c r="CF123" s="964">
        <f>IFERROR(VLOOKUP($B$25:$B$1048,高压数据库!$B:$CG,77,FALSE),0)</f>
        <v>0</v>
      </c>
      <c r="CG123" s="964">
        <f>IFERROR(VLOOKUP($B$25:$B$1048,高压数据库!$B:$CG,78,FALSE),0)</f>
        <v>0</v>
      </c>
      <c r="CH123" s="964">
        <f>IFERROR(VLOOKUP($B$25:$B$1048,高压数据库!$B:$CG,79,FALSE),0)</f>
        <v>0</v>
      </c>
      <c r="CI123" s="964">
        <f>IFERROR(VLOOKUP($B$25:$B$1048,高压数据库!$B:$CG,80,FALSE),0)</f>
        <v>0</v>
      </c>
      <c r="CJ123" s="964">
        <f>IFERROR(VLOOKUP($B$25:$B$1048,高压数据库!$B:$CG,81,FALSE),0)</f>
        <v>0</v>
      </c>
      <c r="CK123" s="964">
        <f>IFERROR(VLOOKUP($B$25:$B$1048,高压数据库!$B:$CG,82,FALSE),0)</f>
        <v>0</v>
      </c>
      <c r="CL123" s="964">
        <f>IFERROR(VLOOKUP($B$25:$B$1048,高压数据库!$B:$CG,83,FALSE),0)</f>
        <v>0</v>
      </c>
      <c r="CM123" s="964"/>
      <c r="CN123" s="964"/>
      <c r="CO123" s="964"/>
      <c r="CP123" s="964"/>
      <c r="CQ123" s="964"/>
      <c r="CR123" s="964"/>
      <c r="CS123" s="964">
        <f>IFERROR(VLOOKUP($B$25:$B$1048,高压数据库!$B:$CG,84,FALSE),0)</f>
        <v>0</v>
      </c>
    </row>
    <row r="124" customHeight="1" spans="1:97">
      <c r="A124" s="981"/>
      <c r="B124" s="979"/>
      <c r="C124" s="964"/>
      <c r="D124" s="964"/>
      <c r="E124" s="977"/>
      <c r="F124" s="977"/>
      <c r="G124" s="977"/>
      <c r="H124" s="972"/>
      <c r="I124" s="964"/>
      <c r="J124" s="973">
        <v>44</v>
      </c>
      <c r="K124" s="974"/>
      <c r="L124" s="964"/>
      <c r="M124" s="964"/>
      <c r="N124" s="964"/>
      <c r="O124" s="964"/>
      <c r="P124" s="964"/>
      <c r="Q124" s="964"/>
      <c r="R124" s="964"/>
      <c r="S124" s="964"/>
      <c r="T124" s="964"/>
      <c r="U124" s="964"/>
      <c r="V124" s="964"/>
      <c r="W124" s="964"/>
      <c r="X124" s="964"/>
      <c r="Y124" s="964"/>
      <c r="Z124" s="964"/>
      <c r="AA124" s="964"/>
      <c r="AB124" s="964"/>
      <c r="AC124" s="964"/>
      <c r="AD124" s="964"/>
      <c r="AE124" s="964"/>
      <c r="AF124" s="964"/>
      <c r="AG124" s="964"/>
      <c r="AH124" s="964"/>
      <c r="AI124" s="964"/>
      <c r="AJ124" s="964"/>
      <c r="AK124" s="964"/>
      <c r="AL124" s="964"/>
      <c r="AM124" s="964"/>
      <c r="AN124" s="964"/>
      <c r="AO124" s="964"/>
      <c r="AP124" s="964"/>
      <c r="AQ124" s="964"/>
      <c r="AR124" s="964"/>
      <c r="AS124" s="964"/>
      <c r="AT124" s="964"/>
      <c r="AU124" s="964"/>
      <c r="AV124" s="964"/>
      <c r="AW124" s="964"/>
      <c r="AX124" s="964"/>
      <c r="AY124" s="964"/>
      <c r="AZ124" s="964"/>
      <c r="BA124" s="964"/>
      <c r="BB124" s="964"/>
      <c r="BC124" s="964"/>
      <c r="BD124" s="964"/>
      <c r="BE124" s="964"/>
      <c r="BF124" s="964"/>
      <c r="BG124" s="964"/>
      <c r="BH124" s="964"/>
      <c r="BI124" s="964"/>
      <c r="BJ124" s="964"/>
      <c r="BK124" s="964"/>
      <c r="BL124" s="964"/>
      <c r="BM124" s="964"/>
      <c r="BN124" s="964"/>
      <c r="BO124" s="964"/>
      <c r="BP124" s="964"/>
      <c r="BQ124" s="964"/>
      <c r="BR124" s="964"/>
      <c r="BS124" s="964"/>
      <c r="BT124" s="964"/>
      <c r="BU124" s="964"/>
      <c r="BV124" s="964"/>
      <c r="BW124" s="964"/>
      <c r="BX124" s="964"/>
      <c r="BY124" s="964"/>
      <c r="BZ124" s="964"/>
      <c r="CA124" s="964"/>
      <c r="CB124" s="964"/>
      <c r="CC124" s="964"/>
      <c r="CD124" s="964"/>
      <c r="CE124" s="964"/>
      <c r="CF124" s="964"/>
      <c r="CG124" s="964"/>
      <c r="CH124" s="964"/>
      <c r="CI124" s="964"/>
      <c r="CJ124" s="964"/>
      <c r="CK124" s="964"/>
      <c r="CL124" s="964"/>
      <c r="CM124" s="964"/>
      <c r="CN124" s="964"/>
      <c r="CO124" s="964"/>
      <c r="CP124" s="964"/>
      <c r="CQ124" s="964"/>
      <c r="CR124" s="964"/>
      <c r="CS124" s="964"/>
    </row>
    <row r="125" customHeight="1" spans="1:97">
      <c r="A125" s="978" t="s">
        <v>317</v>
      </c>
      <c r="B125" s="979" t="s">
        <v>155</v>
      </c>
      <c r="C125" s="964" t="str">
        <f>IFERROR(VLOOKUP($B:$B,高压数据库!$B:$C,2,FALSE),0)</f>
        <v>双回直线杆</v>
      </c>
      <c r="D125" s="964">
        <f>IFERROR(VLOOKUP($B:$B,高压数据库!$B:$D,3,FALSE),0)</f>
        <v>15</v>
      </c>
      <c r="E125" s="971" t="s">
        <v>120</v>
      </c>
      <c r="F125" s="971" t="s">
        <v>266</v>
      </c>
      <c r="G125" s="971" t="s">
        <v>267</v>
      </c>
      <c r="H125" s="972" t="s">
        <v>268</v>
      </c>
      <c r="I125" s="964">
        <f>IFERROR(VLOOKUP($B:$B,高压数据库!$B:$I,8,FALSE),0)</f>
        <v>2.3</v>
      </c>
      <c r="J125" s="980"/>
      <c r="K125" s="974"/>
      <c r="L125" s="964">
        <f>IFERROR(VLOOKUP($B$25:$B$1048,高压数据库!$B:$CG,11,FALSE),0)</f>
        <v>0</v>
      </c>
      <c r="M125" s="964">
        <f>IFERROR(VLOOKUP($B$25:$B$1048,高压数据库!$B:$CG,12,FALSE),0)</f>
        <v>0</v>
      </c>
      <c r="N125" s="964">
        <f>IFERROR(VLOOKUP($B$25:$B$1048,高压数据库!$B:$CG,13,FALSE),0)</f>
        <v>0</v>
      </c>
      <c r="O125" s="964">
        <f>IFERROR(VLOOKUP($B$25:$B$1048,高压数据库!$B:$CG,14,FALSE),0)</f>
        <v>0</v>
      </c>
      <c r="P125" s="964">
        <f>IFERROR(VLOOKUP($B$25:$B$1048,高压数据库!$B:$CG,15,FALSE),0)</f>
        <v>0</v>
      </c>
      <c r="Q125" s="964">
        <f>IFERROR(VLOOKUP($B$25:$B$1048,高压数据库!$B:$CG,16,FALSE),0)</f>
        <v>0</v>
      </c>
      <c r="R125" s="964">
        <f>IFERROR(VLOOKUP($B$25:$B$1048,高压数据库!$B:$CG,17,FALSE),0)</f>
        <v>0</v>
      </c>
      <c r="S125" s="964">
        <f>IFERROR(VLOOKUP($B$25:$B$1048,高压数据库!$B:$CG,18,FALSE),0)</f>
        <v>0</v>
      </c>
      <c r="T125" s="964">
        <f>IFERROR(VLOOKUP($B$25:$B$1048,高压数据库!$B:$CG,19,FALSE),0)</f>
        <v>0</v>
      </c>
      <c r="U125" s="964">
        <f>IFERROR(VLOOKUP($B$25:$B$1048,高压数据库!$B:$CG,20,FALSE),0)</f>
        <v>0</v>
      </c>
      <c r="V125" s="964">
        <f>IFERROR(VLOOKUP($B$25:$B$1048,高压数据库!$B:$CG,21,FALSE),0)</f>
        <v>6</v>
      </c>
      <c r="W125" s="964">
        <f>IFERROR(VLOOKUP($B$25:$B$1048,高压数据库!$B:$CG,22,FALSE),0)</f>
        <v>0</v>
      </c>
      <c r="X125" s="964">
        <f>IFERROR(VLOOKUP($B$25:$B$1048,高压数据库!$B:$CG,23,FALSE),0)</f>
        <v>0</v>
      </c>
      <c r="Y125" s="964">
        <f>IFERROR(VLOOKUP($B$25:$B$1048,高压数据库!$B:$CG,24,FALSE),0)</f>
        <v>0</v>
      </c>
      <c r="Z125" s="964">
        <f>IFERROR(VLOOKUP($B$25:$B$1048,高压数据库!$B:$CG,25,FALSE),0)</f>
        <v>0</v>
      </c>
      <c r="AA125" s="964">
        <f>IFERROR(VLOOKUP($B$25:$B$1048,高压数据库!$B:$CG,26,FALSE),0)</f>
        <v>0</v>
      </c>
      <c r="AB125" s="964">
        <f>IFERROR(VLOOKUP($B$25:$B$1048,高压数据库!$B:$CG,27,FALSE),0)</f>
        <v>0</v>
      </c>
      <c r="AC125" s="964">
        <f>IFERROR(VLOOKUP($B$25:$B$1048,高压数据库!$B:$CG,28,FALSE),0)</f>
        <v>0</v>
      </c>
      <c r="AD125" s="964">
        <f>IFERROR(VLOOKUP($B$25:$B$1048,高压数据库!$B:$CG,29,FALSE),0)</f>
        <v>0</v>
      </c>
      <c r="AE125" s="964">
        <f>IFERROR(VLOOKUP($B$25:$B$1048,高压数据库!$B:$CG,30,FALSE),0)</f>
        <v>0</v>
      </c>
      <c r="AF125" s="964">
        <f>IFERROR(VLOOKUP($B$25:$B$1048,高压数据库!$B:$CG,31,FALSE),0)</f>
        <v>1</v>
      </c>
      <c r="AG125" s="964">
        <f>IFERROR(VLOOKUP($B$25:$B$1048,高压数据库!$B:$CG,32,FALSE),0)</f>
        <v>0</v>
      </c>
      <c r="AH125" s="964">
        <f>IFERROR(VLOOKUP($B$25:$B$1048,高压数据库!$B:$CG,33,FALSE),0)</f>
        <v>0</v>
      </c>
      <c r="AI125" s="964">
        <f>IFERROR(VLOOKUP($B$25:$B$1048,高压数据库!$B:$CG,34,FALSE),0)</f>
        <v>0</v>
      </c>
      <c r="AJ125" s="964">
        <f>IFERROR(VLOOKUP($B$25:$B$1048,高压数据库!$B:$CG,35,FALSE),0)</f>
        <v>1</v>
      </c>
      <c r="AK125" s="964">
        <f>IFERROR(VLOOKUP($B$25:$B$1048,高压数据库!$B:$CG,36,FALSE),0)</f>
        <v>0</v>
      </c>
      <c r="AL125" s="964">
        <f>IFERROR(VLOOKUP($B$25:$B$1048,高压数据库!$B:$CG,37,FALSE),0)</f>
        <v>0</v>
      </c>
      <c r="AM125" s="964">
        <f>IFERROR(VLOOKUP($B$25:$B$1048,高压数据库!$B:$CG,38,FALSE),0)</f>
        <v>0</v>
      </c>
      <c r="AN125" s="964">
        <f>IFERROR(VLOOKUP($B$25:$B$1048,高压数据库!$B:$CG,39,FALSE),0)</f>
        <v>0</v>
      </c>
      <c r="AO125" s="964">
        <f>IFERROR(VLOOKUP($B$25:$B$1048,高压数据库!$B:$CG,40,FALSE),0)</f>
        <v>0</v>
      </c>
      <c r="AP125" s="964">
        <f>IFERROR(VLOOKUP($B$25:$B$1048,高压数据库!$B:$CG,41,FALSE),0)</f>
        <v>0</v>
      </c>
      <c r="AQ125" s="964">
        <f>IFERROR(VLOOKUP($B$25:$B$1048,高压数据库!$B:$CG,42,FALSE),0)</f>
        <v>0</v>
      </c>
      <c r="AR125" s="964">
        <f>IFERROR(VLOOKUP($B$25:$B$1048,高压数据库!$B:$CG,43,FALSE),0)</f>
        <v>0</v>
      </c>
      <c r="AS125" s="964">
        <f>IFERROR(VLOOKUP($B$25:$B$1048,高压数据库!$B:$CG,44,FALSE),0)</f>
        <v>0</v>
      </c>
      <c r="AT125" s="964">
        <f>IFERROR(VLOOKUP($B$25:$B$1048,高压数据库!$B:$CG,45,FALSE),0)</f>
        <v>0</v>
      </c>
      <c r="AU125" s="964">
        <f>IFERROR(VLOOKUP($B$25:$B$1048,高压数据库!$B:$CG,46,FALSE),0)</f>
        <v>0</v>
      </c>
      <c r="AV125" s="964">
        <f>IFERROR(VLOOKUP($B$25:$B$1048,高压数据库!$B:$CG,47,FALSE),0)</f>
        <v>0</v>
      </c>
      <c r="AW125" s="964">
        <f>IFERROR(VLOOKUP($B$25:$B$1048,高压数据库!$B:$CG,48,FALSE),0)</f>
        <v>0</v>
      </c>
      <c r="AX125" s="964">
        <f>IFERROR(VLOOKUP($B$25:$B$1048,高压数据库!$B:$CG,49,FALSE),0)</f>
        <v>0</v>
      </c>
      <c r="AY125" s="964">
        <f>IFERROR(VLOOKUP($B$25:$B$1048,高压数据库!$B:$CG,50,FALSE),0)</f>
        <v>0</v>
      </c>
      <c r="AZ125" s="964">
        <f>IFERROR(VLOOKUP($B$25:$B$1048,高压数据库!$B:$CG,51,FALSE),0)</f>
        <v>0</v>
      </c>
      <c r="BA125" s="964">
        <f>IFERROR(VLOOKUP($B$25:$B$1048,高压数据库!$B:$CG,52,FALSE),0)</f>
        <v>0</v>
      </c>
      <c r="BB125" s="964">
        <f>IFERROR(VLOOKUP($B$25:$B$1048,高压数据库!$B:$CG,53,FALSE),0)</f>
        <v>0</v>
      </c>
      <c r="BC125" s="964">
        <f>IFERROR(VLOOKUP($B$25:$B$1048,高压数据库!$B:$CG,54,FALSE),0)</f>
        <v>0</v>
      </c>
      <c r="BD125" s="964">
        <f>IFERROR(VLOOKUP($B$25:$B$1048,高压数据库!$B:$CG,55,FALSE),0)</f>
        <v>0</v>
      </c>
      <c r="BE125" s="964">
        <f>IFERROR(VLOOKUP($B$25:$B$1048,高压数据库!$B:$CG,56,FALSE),0)</f>
        <v>0</v>
      </c>
      <c r="BF125" s="964">
        <f>IFERROR(VLOOKUP($B$25:$B$1048,高压数据库!$B:$CG,57,FALSE),0)</f>
        <v>0</v>
      </c>
      <c r="BG125" s="964"/>
      <c r="BH125" s="964"/>
      <c r="BI125" s="964"/>
      <c r="BJ125" s="964"/>
      <c r="BK125" s="964"/>
      <c r="BL125" s="964"/>
      <c r="BM125" s="964">
        <f>IFERROR(VLOOKUP($B$25:$B$1048,高压数据库!$B:$CG,58,FALSE),0)</f>
        <v>0</v>
      </c>
      <c r="BN125" s="964">
        <f>IFERROR(VLOOKUP($B$25:$B$1048,高压数据库!$B:$CG,59,FALSE),0)</f>
        <v>0</v>
      </c>
      <c r="BO125" s="964">
        <f>IFERROR(VLOOKUP($B$25:$B$1048,高压数据库!$B:$CG,60,FALSE),0)</f>
        <v>0</v>
      </c>
      <c r="BP125" s="964">
        <f>IFERROR(VLOOKUP($B$25:$B$1048,高压数据库!$B:$CG,61,FALSE),0)</f>
        <v>0</v>
      </c>
      <c r="BQ125" s="964">
        <f>IFERROR(VLOOKUP($B$25:$B$1048,高压数据库!$B:$CG,62,FALSE),0)</f>
        <v>0</v>
      </c>
      <c r="BR125" s="964">
        <f>IFERROR(VLOOKUP($B$25:$B$1048,高压数据库!$B:$CG,63,FALSE),0)</f>
        <v>2</v>
      </c>
      <c r="BS125" s="964">
        <f>IFERROR(VLOOKUP($B$25:$B$1048,高压数据库!$B:$CG,64,FALSE),0)</f>
        <v>2</v>
      </c>
      <c r="BT125" s="964">
        <f>IFERROR(VLOOKUP($B$25:$B$1048,高压数据库!$B:$CG,65,FALSE),0)</f>
        <v>1</v>
      </c>
      <c r="BU125" s="964">
        <f>IFERROR(VLOOKUP($B$25:$B$1048,高压数据库!$B:$CG,66,FALSE),0)</f>
        <v>1</v>
      </c>
      <c r="BV125" s="964">
        <f>IFERROR(VLOOKUP($B$25:$B$1048,高压数据库!$B:$CG,67,FALSE),0)</f>
        <v>0</v>
      </c>
      <c r="BW125" s="964">
        <f>IFERROR(VLOOKUP($B$25:$B$1048,高压数据库!$B:$CG,68,FALSE),0)</f>
        <v>0</v>
      </c>
      <c r="BX125" s="964">
        <f>IFERROR(VLOOKUP($B$25:$B$1048,高压数据库!$B:$CG,69,FALSE),0)</f>
        <v>0</v>
      </c>
      <c r="BY125" s="964">
        <f>IFERROR(VLOOKUP($B$25:$B$1048,高压数据库!$B:$CG,70,FALSE),0)</f>
        <v>0</v>
      </c>
      <c r="BZ125" s="964">
        <f>IFERROR(VLOOKUP($B$25:$B$1048,高压数据库!$B:$CG,71,FALSE),0)</f>
        <v>0</v>
      </c>
      <c r="CA125" s="964">
        <f>IFERROR(VLOOKUP($B$25:$B$1048,高压数据库!$B:$CG,72,FALSE),0)</f>
        <v>0</v>
      </c>
      <c r="CB125" s="964">
        <f>IFERROR(VLOOKUP($B$25:$B$1048,高压数据库!$B:$CG,73,FALSE),0)</f>
        <v>0</v>
      </c>
      <c r="CC125" s="964">
        <f>IFERROR(VLOOKUP($B$25:$B$1048,高压数据库!$B:$CG,74,FALSE),0)</f>
        <v>0</v>
      </c>
      <c r="CD125" s="964">
        <f>IFERROR(VLOOKUP($B$25:$B$1048,高压数据库!$B:$CG,75,FALSE),0)</f>
        <v>1</v>
      </c>
      <c r="CE125" s="964">
        <f>IFERROR(VLOOKUP($B$25:$B$1048,高压数据库!$B:$CG,76,FALSE),0)</f>
        <v>1</v>
      </c>
      <c r="CF125" s="964">
        <f>IFERROR(VLOOKUP($B$25:$B$1048,高压数据库!$B:$CG,77,FALSE),0)</f>
        <v>0</v>
      </c>
      <c r="CG125" s="964">
        <f>IFERROR(VLOOKUP($B$25:$B$1048,高压数据库!$B:$CG,78,FALSE),0)</f>
        <v>0</v>
      </c>
      <c r="CH125" s="964">
        <f>IFERROR(VLOOKUP($B$25:$B$1048,高压数据库!$B:$CG,79,FALSE),0)</f>
        <v>0</v>
      </c>
      <c r="CI125" s="964">
        <f>IFERROR(VLOOKUP($B$25:$B$1048,高压数据库!$B:$CG,80,FALSE),0)</f>
        <v>0</v>
      </c>
      <c r="CJ125" s="964">
        <f>IFERROR(VLOOKUP($B$25:$B$1048,高压数据库!$B:$CG,81,FALSE),0)</f>
        <v>0</v>
      </c>
      <c r="CK125" s="964">
        <f>IFERROR(VLOOKUP($B$25:$B$1048,高压数据库!$B:$CG,82,FALSE),0)</f>
        <v>0</v>
      </c>
      <c r="CL125" s="964">
        <f>IFERROR(VLOOKUP($B$25:$B$1048,高压数据库!$B:$CG,83,FALSE),0)</f>
        <v>0</v>
      </c>
      <c r="CM125" s="964"/>
      <c r="CN125" s="964"/>
      <c r="CO125" s="964"/>
      <c r="CP125" s="964"/>
      <c r="CQ125" s="964"/>
      <c r="CR125" s="964"/>
      <c r="CS125" s="964">
        <f>IFERROR(VLOOKUP($B$25:$B$1048,高压数据库!$B:$CG,84,FALSE),0)</f>
        <v>0</v>
      </c>
    </row>
    <row r="126" customHeight="1" spans="1:97">
      <c r="A126" s="981"/>
      <c r="B126" s="979"/>
      <c r="C126" s="964"/>
      <c r="D126" s="964"/>
      <c r="E126" s="977"/>
      <c r="F126" s="977"/>
      <c r="G126" s="977"/>
      <c r="H126" s="972"/>
      <c r="I126" s="964"/>
      <c r="J126" s="973">
        <v>44</v>
      </c>
      <c r="K126" s="974"/>
      <c r="L126" s="964"/>
      <c r="M126" s="964"/>
      <c r="N126" s="964"/>
      <c r="O126" s="964"/>
      <c r="P126" s="964"/>
      <c r="Q126" s="964"/>
      <c r="R126" s="964"/>
      <c r="S126" s="964"/>
      <c r="T126" s="964"/>
      <c r="U126" s="964"/>
      <c r="V126" s="964"/>
      <c r="W126" s="964"/>
      <c r="X126" s="964"/>
      <c r="Y126" s="964"/>
      <c r="Z126" s="964"/>
      <c r="AA126" s="964"/>
      <c r="AB126" s="964"/>
      <c r="AC126" s="964"/>
      <c r="AD126" s="964"/>
      <c r="AE126" s="964"/>
      <c r="AF126" s="964"/>
      <c r="AG126" s="964"/>
      <c r="AH126" s="964"/>
      <c r="AI126" s="964"/>
      <c r="AJ126" s="964"/>
      <c r="AK126" s="964"/>
      <c r="AL126" s="964"/>
      <c r="AM126" s="964"/>
      <c r="AN126" s="964"/>
      <c r="AO126" s="964"/>
      <c r="AP126" s="964"/>
      <c r="AQ126" s="964"/>
      <c r="AR126" s="964"/>
      <c r="AS126" s="964"/>
      <c r="AT126" s="964"/>
      <c r="AU126" s="964"/>
      <c r="AV126" s="964"/>
      <c r="AW126" s="964"/>
      <c r="AX126" s="964"/>
      <c r="AY126" s="964"/>
      <c r="AZ126" s="964"/>
      <c r="BA126" s="964"/>
      <c r="BB126" s="964"/>
      <c r="BC126" s="964"/>
      <c r="BD126" s="964"/>
      <c r="BE126" s="964"/>
      <c r="BF126" s="964"/>
      <c r="BG126" s="964"/>
      <c r="BH126" s="964"/>
      <c r="BI126" s="964"/>
      <c r="BJ126" s="964"/>
      <c r="BK126" s="964"/>
      <c r="BL126" s="964"/>
      <c r="BM126" s="964"/>
      <c r="BN126" s="964"/>
      <c r="BO126" s="964"/>
      <c r="BP126" s="964"/>
      <c r="BQ126" s="964"/>
      <c r="BR126" s="964"/>
      <c r="BS126" s="964"/>
      <c r="BT126" s="964"/>
      <c r="BU126" s="964"/>
      <c r="BV126" s="964"/>
      <c r="BW126" s="964"/>
      <c r="BX126" s="964"/>
      <c r="BY126" s="964"/>
      <c r="BZ126" s="964"/>
      <c r="CA126" s="964"/>
      <c r="CB126" s="964"/>
      <c r="CC126" s="964"/>
      <c r="CD126" s="964"/>
      <c r="CE126" s="964"/>
      <c r="CF126" s="964"/>
      <c r="CG126" s="964"/>
      <c r="CH126" s="964"/>
      <c r="CI126" s="964"/>
      <c r="CJ126" s="964"/>
      <c r="CK126" s="964"/>
      <c r="CL126" s="964"/>
      <c r="CM126" s="964"/>
      <c r="CN126" s="964"/>
      <c r="CO126" s="964"/>
      <c r="CP126" s="964"/>
      <c r="CQ126" s="964"/>
      <c r="CR126" s="964"/>
      <c r="CS126" s="964"/>
    </row>
    <row r="127" customHeight="1" spans="1:97">
      <c r="A127" s="978" t="s">
        <v>318</v>
      </c>
      <c r="B127" s="979" t="s">
        <v>161</v>
      </c>
      <c r="C127" s="964" t="str">
        <f>IFERROR(VLOOKUP($B:$B,高压数据库!$B:$C,2,FALSE),0)</f>
        <v>双回耐张杆</v>
      </c>
      <c r="D127" s="964">
        <f>IFERROR(VLOOKUP($B:$B,高压数据库!$B:$D,3,FALSE),0)</f>
        <v>15</v>
      </c>
      <c r="E127" s="971" t="s">
        <v>120</v>
      </c>
      <c r="F127" s="971" t="s">
        <v>266</v>
      </c>
      <c r="G127" s="971" t="s">
        <v>267</v>
      </c>
      <c r="H127" s="972" t="s">
        <v>268</v>
      </c>
      <c r="I127" s="964">
        <f>IFERROR(VLOOKUP($B:$B,高压数据库!$B:$I,8,FALSE),0)</f>
        <v>2.3</v>
      </c>
      <c r="J127" s="980"/>
      <c r="K127" s="974"/>
      <c r="L127" s="964">
        <f>IFERROR(VLOOKUP($B$25:$B$1048,高压数据库!$B:$CG,11,FALSE),0)</f>
        <v>1</v>
      </c>
      <c r="M127" s="964">
        <f>IFERROR(VLOOKUP($B$25:$B$1048,高压数据库!$B:$CG,12,FALSE),0)</f>
        <v>0</v>
      </c>
      <c r="N127" s="964">
        <f>IFERROR(VLOOKUP($B$25:$B$1048,高压数据库!$B:$CG,13,FALSE),0)</f>
        <v>1</v>
      </c>
      <c r="O127" s="964">
        <f>IFERROR(VLOOKUP($B$25:$B$1048,高压数据库!$B:$CG,14,FALSE),0)</f>
        <v>0</v>
      </c>
      <c r="P127" s="964">
        <f>IFERROR(VLOOKUP($B$25:$B$1048,高压数据库!$B:$CG,15,FALSE),0)</f>
        <v>0</v>
      </c>
      <c r="Q127" s="964">
        <f>IFERROR(VLOOKUP($B$25:$B$1048,高压数据库!$B:$CG,16,FALSE),0)</f>
        <v>2</v>
      </c>
      <c r="R127" s="964">
        <f>IFERROR(VLOOKUP($B$25:$B$1048,高压数据库!$B:$CG,17,FALSE),0)</f>
        <v>0</v>
      </c>
      <c r="S127" s="964">
        <f>IFERROR(VLOOKUP($B$25:$B$1048,高压数据库!$B:$CG,18,FALSE),0)</f>
        <v>0</v>
      </c>
      <c r="T127" s="964">
        <f>IFERROR(VLOOKUP($B$25:$B$1048,高压数据库!$B:$CG,19,FALSE),0)</f>
        <v>4</v>
      </c>
      <c r="U127" s="964">
        <f>IFERROR(VLOOKUP($B$25:$B$1048,高压数据库!$B:$CG,20,FALSE),0)</f>
        <v>24</v>
      </c>
      <c r="V127" s="964">
        <f>IFERROR(VLOOKUP($B$25:$B$1048,高压数据库!$B:$CG,21,FALSE),0)</f>
        <v>6</v>
      </c>
      <c r="W127" s="964">
        <f>IFERROR(VLOOKUP($B$25:$B$1048,高压数据库!$B:$CG,22,FALSE),0)</f>
        <v>12</v>
      </c>
      <c r="X127" s="964">
        <f>IFERROR(VLOOKUP($B$25:$B$1048,高压数据库!$B:$CG,23,FALSE),0)</f>
        <v>0</v>
      </c>
      <c r="Y127" s="964">
        <f>IFERROR(VLOOKUP($B$25:$B$1048,高压数据库!$B:$CG,24,FALSE),0)</f>
        <v>0</v>
      </c>
      <c r="Z127" s="964">
        <f>IFERROR(VLOOKUP($B$25:$B$1048,高压数据库!$B:$CG,25,FALSE),0)</f>
        <v>0</v>
      </c>
      <c r="AA127" s="964">
        <f>IFERROR(VLOOKUP($B$25:$B$1048,高压数据库!$B:$CG,26,FALSE),0)</f>
        <v>0</v>
      </c>
      <c r="AB127" s="964">
        <f>IFERROR(VLOOKUP($B$25:$B$1048,高压数据库!$B:$CG,27,FALSE),0)</f>
        <v>0</v>
      </c>
      <c r="AC127" s="964">
        <f>IFERROR(VLOOKUP($B$25:$B$1048,高压数据库!$B:$CG,28,FALSE),0)</f>
        <v>0</v>
      </c>
      <c r="AD127" s="964">
        <f>IFERROR(VLOOKUP($B$25:$B$1048,高压数据库!$B:$CG,29,FALSE),0)</f>
        <v>0</v>
      </c>
      <c r="AE127" s="964">
        <f>IFERROR(VLOOKUP($B$25:$B$1048,高压数据库!$B:$CG,30,FALSE),0)</f>
        <v>0</v>
      </c>
      <c r="AF127" s="964">
        <f>IFERROR(VLOOKUP($B$25:$B$1048,高压数据库!$B:$CG,31,FALSE),0)</f>
        <v>0</v>
      </c>
      <c r="AG127" s="964">
        <f>IFERROR(VLOOKUP($B$25:$B$1048,高压数据库!$B:$CG,32,FALSE),0)</f>
        <v>0</v>
      </c>
      <c r="AH127" s="964">
        <f>IFERROR(VLOOKUP($B$25:$B$1048,高压数据库!$B:$CG,33,FALSE),0)</f>
        <v>0</v>
      </c>
      <c r="AI127" s="964">
        <f>IFERROR(VLOOKUP($B$25:$B$1048,高压数据库!$B:$CG,34,FALSE),0)</f>
        <v>0</v>
      </c>
      <c r="AJ127" s="964">
        <f>IFERROR(VLOOKUP($B$25:$B$1048,高压数据库!$B:$CG,35,FALSE),0)</f>
        <v>0</v>
      </c>
      <c r="AK127" s="964">
        <f>IFERROR(VLOOKUP($B$25:$B$1048,高压数据库!$B:$CG,36,FALSE),0)</f>
        <v>0</v>
      </c>
      <c r="AL127" s="964">
        <f>IFERROR(VLOOKUP($B$25:$B$1048,高压数据库!$B:$CG,37,FALSE),0)</f>
        <v>0</v>
      </c>
      <c r="AM127" s="964">
        <f>IFERROR(VLOOKUP($B$25:$B$1048,高压数据库!$B:$CG,38,FALSE),0)</f>
        <v>0</v>
      </c>
      <c r="AN127" s="964">
        <f>IFERROR(VLOOKUP($B$25:$B$1048,高压数据库!$B:$CG,39,FALSE),0)</f>
        <v>0</v>
      </c>
      <c r="AO127" s="964">
        <f>IFERROR(VLOOKUP($B$25:$B$1048,高压数据库!$B:$CG,40,FALSE),0)</f>
        <v>0</v>
      </c>
      <c r="AP127" s="964">
        <f>IFERROR(VLOOKUP($B$25:$B$1048,高压数据库!$B:$CG,41,FALSE),0)</f>
        <v>0</v>
      </c>
      <c r="AQ127" s="964">
        <f>IFERROR(VLOOKUP($B$25:$B$1048,高压数据库!$B:$CG,42,FALSE),0)</f>
        <v>1</v>
      </c>
      <c r="AR127" s="964">
        <f>IFERROR(VLOOKUP($B$25:$B$1048,高压数据库!$B:$CG,43,FALSE),0)</f>
        <v>0</v>
      </c>
      <c r="AS127" s="964">
        <f>IFERROR(VLOOKUP($B$25:$B$1048,高压数据库!$B:$CG,44,FALSE),0)</f>
        <v>0</v>
      </c>
      <c r="AT127" s="964">
        <f>IFERROR(VLOOKUP($B$25:$B$1048,高压数据库!$B:$CG,45,FALSE),0)</f>
        <v>0</v>
      </c>
      <c r="AU127" s="964">
        <f>IFERROR(VLOOKUP($B$25:$B$1048,高压数据库!$B:$CG,46,FALSE),0)</f>
        <v>0</v>
      </c>
      <c r="AV127" s="964">
        <f>IFERROR(VLOOKUP($B$25:$B$1048,高压数据库!$B:$CG,47,FALSE),0)</f>
        <v>0</v>
      </c>
      <c r="AW127" s="964">
        <f>IFERROR(VLOOKUP($B$25:$B$1048,高压数据库!$B:$CG,48,FALSE),0)</f>
        <v>1</v>
      </c>
      <c r="AX127" s="964">
        <f>IFERROR(VLOOKUP($B$25:$B$1048,高压数据库!$B:$CG,49,FALSE),0)</f>
        <v>0</v>
      </c>
      <c r="AY127" s="964">
        <f>IFERROR(VLOOKUP($B$25:$B$1048,高压数据库!$B:$CG,50,FALSE),0)</f>
        <v>0</v>
      </c>
      <c r="AZ127" s="964">
        <f>IFERROR(VLOOKUP($B$25:$B$1048,高压数据库!$B:$CG,51,FALSE),0)</f>
        <v>0</v>
      </c>
      <c r="BA127" s="964">
        <f>IFERROR(VLOOKUP($B$25:$B$1048,高压数据库!$B:$CG,52,FALSE),0)</f>
        <v>0</v>
      </c>
      <c r="BB127" s="964">
        <f>IFERROR(VLOOKUP($B$25:$B$1048,高压数据库!$B:$CG,53,FALSE),0)</f>
        <v>0</v>
      </c>
      <c r="BC127" s="964">
        <f>IFERROR(VLOOKUP($B$25:$B$1048,高压数据库!$B:$CG,54,FALSE),0)</f>
        <v>0</v>
      </c>
      <c r="BD127" s="964">
        <f>IFERROR(VLOOKUP($B$25:$B$1048,高压数据库!$B:$CG,55,FALSE),0)</f>
        <v>0</v>
      </c>
      <c r="BE127" s="964">
        <f>IFERROR(VLOOKUP($B$25:$B$1048,高压数据库!$B:$CG,56,FALSE),0)</f>
        <v>2</v>
      </c>
      <c r="BF127" s="964">
        <f>IFERROR(VLOOKUP($B$25:$B$1048,高压数据库!$B:$CG,57,FALSE),0)</f>
        <v>0</v>
      </c>
      <c r="BG127" s="964"/>
      <c r="BH127" s="964"/>
      <c r="BI127" s="964"/>
      <c r="BJ127" s="964"/>
      <c r="BK127" s="964"/>
      <c r="BL127" s="964"/>
      <c r="BM127" s="964">
        <f>IFERROR(VLOOKUP($B$25:$B$1048,高压数据库!$B:$CG,58,FALSE),0)</f>
        <v>1</v>
      </c>
      <c r="BN127" s="964">
        <f>IFERROR(VLOOKUP($B$25:$B$1048,高压数据库!$B:$CG,59,FALSE),0)</f>
        <v>1</v>
      </c>
      <c r="BO127" s="964">
        <f>IFERROR(VLOOKUP($B$25:$B$1048,高压数据库!$B:$CG,60,FALSE),0)</f>
        <v>0</v>
      </c>
      <c r="BP127" s="964">
        <f>IFERROR(VLOOKUP($B$25:$B$1048,高压数据库!$B:$CG,61,FALSE),0)</f>
        <v>0</v>
      </c>
      <c r="BQ127" s="964">
        <f>IFERROR(VLOOKUP($B$25:$B$1048,高压数据库!$B:$CG,62,FALSE),0)</f>
        <v>0</v>
      </c>
      <c r="BR127" s="964">
        <f>IFERROR(VLOOKUP($B$25:$B$1048,高压数据库!$B:$CG,63,FALSE),0)</f>
        <v>0</v>
      </c>
      <c r="BS127" s="964">
        <f>IFERROR(VLOOKUP($B$25:$B$1048,高压数据库!$B:$CG,64,FALSE),0)</f>
        <v>0</v>
      </c>
      <c r="BT127" s="964">
        <f>IFERROR(VLOOKUP($B$25:$B$1048,高压数据库!$B:$CG,65,FALSE),0)</f>
        <v>0</v>
      </c>
      <c r="BU127" s="964">
        <f>IFERROR(VLOOKUP($B$25:$B$1048,高压数据库!$B:$CG,66,FALSE),0)</f>
        <v>0</v>
      </c>
      <c r="BV127" s="964">
        <f>IFERROR(VLOOKUP($B$25:$B$1048,高压数据库!$B:$CG,67,FALSE),0)</f>
        <v>0</v>
      </c>
      <c r="BW127" s="964">
        <f>IFERROR(VLOOKUP($B$25:$B$1048,高压数据库!$B:$CG,68,FALSE),0)</f>
        <v>0</v>
      </c>
      <c r="BX127" s="964">
        <f>IFERROR(VLOOKUP($B$25:$B$1048,高压数据库!$B:$CG,69,FALSE),0)</f>
        <v>4</v>
      </c>
      <c r="BY127" s="964">
        <f>IFERROR(VLOOKUP($B$25:$B$1048,高压数据库!$B:$CG,70,FALSE),0)</f>
        <v>4</v>
      </c>
      <c r="BZ127" s="964">
        <f>IFERROR(VLOOKUP($B$25:$B$1048,高压数据库!$B:$CG,71,FALSE),0)</f>
        <v>1</v>
      </c>
      <c r="CA127" s="964">
        <f>IFERROR(VLOOKUP($B$25:$B$1048,高压数据库!$B:$CG,72,FALSE),0)</f>
        <v>0</v>
      </c>
      <c r="CB127" s="964">
        <f>IFERROR(VLOOKUP($B$25:$B$1048,高压数据库!$B:$CG,73,FALSE),0)</f>
        <v>1</v>
      </c>
      <c r="CC127" s="964">
        <f>IFERROR(VLOOKUP($B$25:$B$1048,高压数据库!$B:$CG,74,FALSE),0)</f>
        <v>0</v>
      </c>
      <c r="CD127" s="964">
        <f>IFERROR(VLOOKUP($B$25:$B$1048,高压数据库!$B:$CG,75,FALSE),0)</f>
        <v>0</v>
      </c>
      <c r="CE127" s="964">
        <f>IFERROR(VLOOKUP($B$25:$B$1048,高压数据库!$B:$CG,76,FALSE),0)</f>
        <v>0</v>
      </c>
      <c r="CF127" s="964">
        <f>IFERROR(VLOOKUP($B$25:$B$1048,高压数据库!$B:$CG,77,FALSE),0)</f>
        <v>0</v>
      </c>
      <c r="CG127" s="964">
        <f>IFERROR(VLOOKUP($B$25:$B$1048,高压数据库!$B:$CG,78,FALSE),0)</f>
        <v>0</v>
      </c>
      <c r="CH127" s="964">
        <f>IFERROR(VLOOKUP($B$25:$B$1048,高压数据库!$B:$CG,79,FALSE),0)</f>
        <v>0</v>
      </c>
      <c r="CI127" s="964">
        <f>IFERROR(VLOOKUP($B$25:$B$1048,高压数据库!$B:$CG,80,FALSE),0)</f>
        <v>0</v>
      </c>
      <c r="CJ127" s="964">
        <f>IFERROR(VLOOKUP($B$25:$B$1048,高压数据库!$B:$CG,81,FALSE),0)</f>
        <v>0</v>
      </c>
      <c r="CK127" s="964">
        <f>IFERROR(VLOOKUP($B$25:$B$1048,高压数据库!$B:$CG,82,FALSE),0)</f>
        <v>0</v>
      </c>
      <c r="CL127" s="964">
        <f>IFERROR(VLOOKUP($B$25:$B$1048,高压数据库!$B:$CG,83,FALSE),0)</f>
        <v>0</v>
      </c>
      <c r="CM127" s="964"/>
      <c r="CN127" s="964"/>
      <c r="CO127" s="964"/>
      <c r="CP127" s="964"/>
      <c r="CQ127" s="964"/>
      <c r="CR127" s="964"/>
      <c r="CS127" s="964">
        <f>IFERROR(VLOOKUP($B$25:$B$1048,高压数据库!$B:$CG,84,FALSE),0)</f>
        <v>0</v>
      </c>
    </row>
    <row r="128" customHeight="1" spans="1:97">
      <c r="A128" s="981"/>
      <c r="B128" s="979"/>
      <c r="C128" s="964"/>
      <c r="D128" s="964"/>
      <c r="E128" s="977"/>
      <c r="F128" s="977"/>
      <c r="G128" s="977"/>
      <c r="H128" s="972"/>
      <c r="I128" s="964"/>
      <c r="J128" s="973">
        <v>50</v>
      </c>
      <c r="K128" s="974"/>
      <c r="L128" s="964"/>
      <c r="M128" s="964"/>
      <c r="N128" s="964"/>
      <c r="O128" s="964"/>
      <c r="P128" s="964"/>
      <c r="Q128" s="964"/>
      <c r="R128" s="964"/>
      <c r="S128" s="964"/>
      <c r="T128" s="964"/>
      <c r="U128" s="964"/>
      <c r="V128" s="964"/>
      <c r="W128" s="964"/>
      <c r="X128" s="964"/>
      <c r="Y128" s="964"/>
      <c r="Z128" s="964"/>
      <c r="AA128" s="964"/>
      <c r="AB128" s="964"/>
      <c r="AC128" s="964"/>
      <c r="AD128" s="964"/>
      <c r="AE128" s="964"/>
      <c r="AF128" s="964"/>
      <c r="AG128" s="964"/>
      <c r="AH128" s="964"/>
      <c r="AI128" s="964"/>
      <c r="AJ128" s="964"/>
      <c r="AK128" s="964"/>
      <c r="AL128" s="964"/>
      <c r="AM128" s="964"/>
      <c r="AN128" s="964"/>
      <c r="AO128" s="964"/>
      <c r="AP128" s="964"/>
      <c r="AQ128" s="964"/>
      <c r="AR128" s="964"/>
      <c r="AS128" s="964"/>
      <c r="AT128" s="964"/>
      <c r="AU128" s="964"/>
      <c r="AV128" s="964"/>
      <c r="AW128" s="964"/>
      <c r="AX128" s="964"/>
      <c r="AY128" s="964"/>
      <c r="AZ128" s="964"/>
      <c r="BA128" s="964"/>
      <c r="BB128" s="964"/>
      <c r="BC128" s="964"/>
      <c r="BD128" s="964"/>
      <c r="BE128" s="964"/>
      <c r="BF128" s="964"/>
      <c r="BG128" s="964"/>
      <c r="BH128" s="964"/>
      <c r="BI128" s="964"/>
      <c r="BJ128" s="964"/>
      <c r="BK128" s="964"/>
      <c r="BL128" s="964"/>
      <c r="BM128" s="964"/>
      <c r="BN128" s="964"/>
      <c r="BO128" s="964"/>
      <c r="BP128" s="964"/>
      <c r="BQ128" s="964"/>
      <c r="BR128" s="964"/>
      <c r="BS128" s="964"/>
      <c r="BT128" s="964"/>
      <c r="BU128" s="964"/>
      <c r="BV128" s="964"/>
      <c r="BW128" s="964"/>
      <c r="BX128" s="964"/>
      <c r="BY128" s="964"/>
      <c r="BZ128" s="964"/>
      <c r="CA128" s="964"/>
      <c r="CB128" s="964"/>
      <c r="CC128" s="964"/>
      <c r="CD128" s="964"/>
      <c r="CE128" s="964"/>
      <c r="CF128" s="964"/>
      <c r="CG128" s="964"/>
      <c r="CH128" s="964"/>
      <c r="CI128" s="964"/>
      <c r="CJ128" s="964"/>
      <c r="CK128" s="964"/>
      <c r="CL128" s="964"/>
      <c r="CM128" s="964"/>
      <c r="CN128" s="964"/>
      <c r="CO128" s="964"/>
      <c r="CP128" s="964"/>
      <c r="CQ128" s="964"/>
      <c r="CR128" s="964"/>
      <c r="CS128" s="964"/>
    </row>
    <row r="129" customHeight="1" spans="1:97">
      <c r="A129" s="978" t="s">
        <v>319</v>
      </c>
      <c r="B129" s="979" t="s">
        <v>155</v>
      </c>
      <c r="C129" s="964" t="str">
        <f>IFERROR(VLOOKUP($B:$B,高压数据库!$B:$C,2,FALSE),0)</f>
        <v>双回直线杆</v>
      </c>
      <c r="D129" s="964">
        <f>IFERROR(VLOOKUP($B:$B,高压数据库!$B:$D,3,FALSE),0)</f>
        <v>15</v>
      </c>
      <c r="E129" s="971" t="s">
        <v>120</v>
      </c>
      <c r="F129" s="971" t="s">
        <v>266</v>
      </c>
      <c r="G129" s="971" t="s">
        <v>267</v>
      </c>
      <c r="H129" s="972" t="s">
        <v>268</v>
      </c>
      <c r="I129" s="964">
        <f>IFERROR(VLOOKUP($B:$B,高压数据库!$B:$I,8,FALSE),0)</f>
        <v>2.3</v>
      </c>
      <c r="J129" s="980"/>
      <c r="K129" s="974"/>
      <c r="L129" s="964">
        <f>IFERROR(VLOOKUP($B$25:$B$1048,高压数据库!$B:$CG,11,FALSE),0)</f>
        <v>0</v>
      </c>
      <c r="M129" s="964">
        <f>IFERROR(VLOOKUP($B$25:$B$1048,高压数据库!$B:$CG,12,FALSE),0)</f>
        <v>0</v>
      </c>
      <c r="N129" s="964">
        <f>IFERROR(VLOOKUP($B$25:$B$1048,高压数据库!$B:$CG,13,FALSE),0)</f>
        <v>0</v>
      </c>
      <c r="O129" s="964">
        <f>IFERROR(VLOOKUP($B$25:$B$1048,高压数据库!$B:$CG,14,FALSE),0)</f>
        <v>0</v>
      </c>
      <c r="P129" s="964">
        <f>IFERROR(VLOOKUP($B$25:$B$1048,高压数据库!$B:$CG,15,FALSE),0)</f>
        <v>0</v>
      </c>
      <c r="Q129" s="964">
        <f>IFERROR(VLOOKUP($B$25:$B$1048,高压数据库!$B:$CG,16,FALSE),0)</f>
        <v>0</v>
      </c>
      <c r="R129" s="964">
        <f>IFERROR(VLOOKUP($B$25:$B$1048,高压数据库!$B:$CG,17,FALSE),0)</f>
        <v>0</v>
      </c>
      <c r="S129" s="964">
        <f>IFERROR(VLOOKUP($B$25:$B$1048,高压数据库!$B:$CG,18,FALSE),0)</f>
        <v>0</v>
      </c>
      <c r="T129" s="964">
        <f>IFERROR(VLOOKUP($B$25:$B$1048,高压数据库!$B:$CG,19,FALSE),0)</f>
        <v>0</v>
      </c>
      <c r="U129" s="964">
        <f>IFERROR(VLOOKUP($B$25:$B$1048,高压数据库!$B:$CG,20,FALSE),0)</f>
        <v>0</v>
      </c>
      <c r="V129" s="964">
        <f>IFERROR(VLOOKUP($B$25:$B$1048,高压数据库!$B:$CG,21,FALSE),0)</f>
        <v>6</v>
      </c>
      <c r="W129" s="964">
        <f>IFERROR(VLOOKUP($B$25:$B$1048,高压数据库!$B:$CG,22,FALSE),0)</f>
        <v>0</v>
      </c>
      <c r="X129" s="964">
        <f>IFERROR(VLOOKUP($B$25:$B$1048,高压数据库!$B:$CG,23,FALSE),0)</f>
        <v>0</v>
      </c>
      <c r="Y129" s="964">
        <f>IFERROR(VLOOKUP($B$25:$B$1048,高压数据库!$B:$CG,24,FALSE),0)</f>
        <v>0</v>
      </c>
      <c r="Z129" s="964">
        <f>IFERROR(VLOOKUP($B$25:$B$1048,高压数据库!$B:$CG,25,FALSE),0)</f>
        <v>0</v>
      </c>
      <c r="AA129" s="964">
        <f>IFERROR(VLOOKUP($B$25:$B$1048,高压数据库!$B:$CG,26,FALSE),0)</f>
        <v>0</v>
      </c>
      <c r="AB129" s="964">
        <f>IFERROR(VLOOKUP($B$25:$B$1048,高压数据库!$B:$CG,27,FALSE),0)</f>
        <v>0</v>
      </c>
      <c r="AC129" s="964">
        <f>IFERROR(VLOOKUP($B$25:$B$1048,高压数据库!$B:$CG,28,FALSE),0)</f>
        <v>0</v>
      </c>
      <c r="AD129" s="964">
        <f>IFERROR(VLOOKUP($B$25:$B$1048,高压数据库!$B:$CG,29,FALSE),0)</f>
        <v>0</v>
      </c>
      <c r="AE129" s="964">
        <f>IFERROR(VLOOKUP($B$25:$B$1048,高压数据库!$B:$CG,30,FALSE),0)</f>
        <v>0</v>
      </c>
      <c r="AF129" s="964">
        <f>IFERROR(VLOOKUP($B$25:$B$1048,高压数据库!$B:$CG,31,FALSE),0)</f>
        <v>1</v>
      </c>
      <c r="AG129" s="964">
        <f>IFERROR(VLOOKUP($B$25:$B$1048,高压数据库!$B:$CG,32,FALSE),0)</f>
        <v>0</v>
      </c>
      <c r="AH129" s="964">
        <f>IFERROR(VLOOKUP($B$25:$B$1048,高压数据库!$B:$CG,33,FALSE),0)</f>
        <v>0</v>
      </c>
      <c r="AI129" s="964">
        <f>IFERROR(VLOOKUP($B$25:$B$1048,高压数据库!$B:$CG,34,FALSE),0)</f>
        <v>0</v>
      </c>
      <c r="AJ129" s="964">
        <f>IFERROR(VLOOKUP($B$25:$B$1048,高压数据库!$B:$CG,35,FALSE),0)</f>
        <v>1</v>
      </c>
      <c r="AK129" s="964">
        <f>IFERROR(VLOOKUP($B$25:$B$1048,高压数据库!$B:$CG,36,FALSE),0)</f>
        <v>0</v>
      </c>
      <c r="AL129" s="964">
        <f>IFERROR(VLOOKUP($B$25:$B$1048,高压数据库!$B:$CG,37,FALSE),0)</f>
        <v>0</v>
      </c>
      <c r="AM129" s="964">
        <f>IFERROR(VLOOKUP($B$25:$B$1048,高压数据库!$B:$CG,38,FALSE),0)</f>
        <v>0</v>
      </c>
      <c r="AN129" s="964">
        <f>IFERROR(VLOOKUP($B$25:$B$1048,高压数据库!$B:$CG,39,FALSE),0)</f>
        <v>0</v>
      </c>
      <c r="AO129" s="964">
        <f>IFERROR(VLOOKUP($B$25:$B$1048,高压数据库!$B:$CG,40,FALSE),0)</f>
        <v>0</v>
      </c>
      <c r="AP129" s="964">
        <f>IFERROR(VLOOKUP($B$25:$B$1048,高压数据库!$B:$CG,41,FALSE),0)</f>
        <v>0</v>
      </c>
      <c r="AQ129" s="964">
        <f>IFERROR(VLOOKUP($B$25:$B$1048,高压数据库!$B:$CG,42,FALSE),0)</f>
        <v>0</v>
      </c>
      <c r="AR129" s="964">
        <f>IFERROR(VLOOKUP($B$25:$B$1048,高压数据库!$B:$CG,43,FALSE),0)</f>
        <v>0</v>
      </c>
      <c r="AS129" s="964">
        <f>IFERROR(VLOOKUP($B$25:$B$1048,高压数据库!$B:$CG,44,FALSE),0)</f>
        <v>0</v>
      </c>
      <c r="AT129" s="964">
        <f>IFERROR(VLOOKUP($B$25:$B$1048,高压数据库!$B:$CG,45,FALSE),0)</f>
        <v>0</v>
      </c>
      <c r="AU129" s="964">
        <f>IFERROR(VLOOKUP($B$25:$B$1048,高压数据库!$B:$CG,46,FALSE),0)</f>
        <v>0</v>
      </c>
      <c r="AV129" s="964">
        <f>IFERROR(VLOOKUP($B$25:$B$1048,高压数据库!$B:$CG,47,FALSE),0)</f>
        <v>0</v>
      </c>
      <c r="AW129" s="964">
        <f>IFERROR(VLOOKUP($B$25:$B$1048,高压数据库!$B:$CG,48,FALSE),0)</f>
        <v>0</v>
      </c>
      <c r="AX129" s="964">
        <f>IFERROR(VLOOKUP($B$25:$B$1048,高压数据库!$B:$CG,49,FALSE),0)</f>
        <v>0</v>
      </c>
      <c r="AY129" s="964">
        <f>IFERROR(VLOOKUP($B$25:$B$1048,高压数据库!$B:$CG,50,FALSE),0)</f>
        <v>0</v>
      </c>
      <c r="AZ129" s="964">
        <f>IFERROR(VLOOKUP($B$25:$B$1048,高压数据库!$B:$CG,51,FALSE),0)</f>
        <v>0</v>
      </c>
      <c r="BA129" s="964">
        <f>IFERROR(VLOOKUP($B$25:$B$1048,高压数据库!$B:$CG,52,FALSE),0)</f>
        <v>0</v>
      </c>
      <c r="BB129" s="964">
        <f>IFERROR(VLOOKUP($B$25:$B$1048,高压数据库!$B:$CG,53,FALSE),0)</f>
        <v>0</v>
      </c>
      <c r="BC129" s="964">
        <f>IFERROR(VLOOKUP($B$25:$B$1048,高压数据库!$B:$CG,54,FALSE),0)</f>
        <v>0</v>
      </c>
      <c r="BD129" s="964">
        <f>IFERROR(VLOOKUP($B$25:$B$1048,高压数据库!$B:$CG,55,FALSE),0)</f>
        <v>0</v>
      </c>
      <c r="BE129" s="964">
        <f>IFERROR(VLOOKUP($B$25:$B$1048,高压数据库!$B:$CG,56,FALSE),0)</f>
        <v>0</v>
      </c>
      <c r="BF129" s="964">
        <f>IFERROR(VLOOKUP($B$25:$B$1048,高压数据库!$B:$CG,57,FALSE),0)</f>
        <v>0</v>
      </c>
      <c r="BG129" s="964"/>
      <c r="BH129" s="964"/>
      <c r="BI129" s="964"/>
      <c r="BJ129" s="964"/>
      <c r="BK129" s="964"/>
      <c r="BL129" s="964"/>
      <c r="BM129" s="964">
        <f>IFERROR(VLOOKUP($B$25:$B$1048,高压数据库!$B:$CG,58,FALSE),0)</f>
        <v>0</v>
      </c>
      <c r="BN129" s="964">
        <f>IFERROR(VLOOKUP($B$25:$B$1048,高压数据库!$B:$CG,59,FALSE),0)</f>
        <v>0</v>
      </c>
      <c r="BO129" s="964">
        <f>IFERROR(VLOOKUP($B$25:$B$1048,高压数据库!$B:$CG,60,FALSE),0)</f>
        <v>0</v>
      </c>
      <c r="BP129" s="964">
        <f>IFERROR(VLOOKUP($B$25:$B$1048,高压数据库!$B:$CG,61,FALSE),0)</f>
        <v>0</v>
      </c>
      <c r="BQ129" s="964">
        <f>IFERROR(VLOOKUP($B$25:$B$1048,高压数据库!$B:$CG,62,FALSE),0)</f>
        <v>0</v>
      </c>
      <c r="BR129" s="964">
        <f>IFERROR(VLOOKUP($B$25:$B$1048,高压数据库!$B:$CG,63,FALSE),0)</f>
        <v>2</v>
      </c>
      <c r="BS129" s="964">
        <f>IFERROR(VLOOKUP($B$25:$B$1048,高压数据库!$B:$CG,64,FALSE),0)</f>
        <v>2</v>
      </c>
      <c r="BT129" s="964">
        <f>IFERROR(VLOOKUP($B$25:$B$1048,高压数据库!$B:$CG,65,FALSE),0)</f>
        <v>1</v>
      </c>
      <c r="BU129" s="964">
        <f>IFERROR(VLOOKUP($B$25:$B$1048,高压数据库!$B:$CG,66,FALSE),0)</f>
        <v>1</v>
      </c>
      <c r="BV129" s="964">
        <f>IFERROR(VLOOKUP($B$25:$B$1048,高压数据库!$B:$CG,67,FALSE),0)</f>
        <v>0</v>
      </c>
      <c r="BW129" s="964">
        <f>IFERROR(VLOOKUP($B$25:$B$1048,高压数据库!$B:$CG,68,FALSE),0)</f>
        <v>0</v>
      </c>
      <c r="BX129" s="964">
        <f>IFERROR(VLOOKUP($B$25:$B$1048,高压数据库!$B:$CG,69,FALSE),0)</f>
        <v>0</v>
      </c>
      <c r="BY129" s="964">
        <f>IFERROR(VLOOKUP($B$25:$B$1048,高压数据库!$B:$CG,70,FALSE),0)</f>
        <v>0</v>
      </c>
      <c r="BZ129" s="964">
        <f>IFERROR(VLOOKUP($B$25:$B$1048,高压数据库!$B:$CG,71,FALSE),0)</f>
        <v>0</v>
      </c>
      <c r="CA129" s="964">
        <f>IFERROR(VLOOKUP($B$25:$B$1048,高压数据库!$B:$CG,72,FALSE),0)</f>
        <v>0</v>
      </c>
      <c r="CB129" s="964">
        <f>IFERROR(VLOOKUP($B$25:$B$1048,高压数据库!$B:$CG,73,FALSE),0)</f>
        <v>0</v>
      </c>
      <c r="CC129" s="964">
        <f>IFERROR(VLOOKUP($B$25:$B$1048,高压数据库!$B:$CG,74,FALSE),0)</f>
        <v>0</v>
      </c>
      <c r="CD129" s="964">
        <f>IFERROR(VLOOKUP($B$25:$B$1048,高压数据库!$B:$CG,75,FALSE),0)</f>
        <v>1</v>
      </c>
      <c r="CE129" s="964">
        <f>IFERROR(VLOOKUP($B$25:$B$1048,高压数据库!$B:$CG,76,FALSE),0)</f>
        <v>1</v>
      </c>
      <c r="CF129" s="964">
        <f>IFERROR(VLOOKUP($B$25:$B$1048,高压数据库!$B:$CG,77,FALSE),0)</f>
        <v>0</v>
      </c>
      <c r="CG129" s="964">
        <f>IFERROR(VLOOKUP($B$25:$B$1048,高压数据库!$B:$CG,78,FALSE),0)</f>
        <v>0</v>
      </c>
      <c r="CH129" s="964">
        <f>IFERROR(VLOOKUP($B$25:$B$1048,高压数据库!$B:$CG,79,FALSE),0)</f>
        <v>0</v>
      </c>
      <c r="CI129" s="964">
        <f>IFERROR(VLOOKUP($B$25:$B$1048,高压数据库!$B:$CG,80,FALSE),0)</f>
        <v>0</v>
      </c>
      <c r="CJ129" s="964">
        <f>IFERROR(VLOOKUP($B$25:$B$1048,高压数据库!$B:$CG,81,FALSE),0)</f>
        <v>0</v>
      </c>
      <c r="CK129" s="964">
        <f>IFERROR(VLOOKUP($B$25:$B$1048,高压数据库!$B:$CG,82,FALSE),0)</f>
        <v>0</v>
      </c>
      <c r="CL129" s="964">
        <f>IFERROR(VLOOKUP($B$25:$B$1048,高压数据库!$B:$CG,83,FALSE),0)</f>
        <v>0</v>
      </c>
      <c r="CM129" s="964"/>
      <c r="CN129" s="964"/>
      <c r="CO129" s="964"/>
      <c r="CP129" s="964"/>
      <c r="CQ129" s="964"/>
      <c r="CR129" s="964"/>
      <c r="CS129" s="964">
        <f>IFERROR(VLOOKUP($B$25:$B$1048,高压数据库!$B:$CG,84,FALSE),0)</f>
        <v>0</v>
      </c>
    </row>
    <row r="130" customHeight="1" spans="1:97">
      <c r="A130" s="981"/>
      <c r="B130" s="979"/>
      <c r="C130" s="964"/>
      <c r="D130" s="964"/>
      <c r="E130" s="977"/>
      <c r="F130" s="977"/>
      <c r="G130" s="977"/>
      <c r="H130" s="972"/>
      <c r="I130" s="964"/>
      <c r="J130" s="973">
        <v>50</v>
      </c>
      <c r="K130" s="974"/>
      <c r="L130" s="964"/>
      <c r="M130" s="964"/>
      <c r="N130" s="964"/>
      <c r="O130" s="964"/>
      <c r="P130" s="964"/>
      <c r="Q130" s="964"/>
      <c r="R130" s="964"/>
      <c r="S130" s="964"/>
      <c r="T130" s="964"/>
      <c r="U130" s="964"/>
      <c r="V130" s="964"/>
      <c r="W130" s="964"/>
      <c r="X130" s="964"/>
      <c r="Y130" s="964"/>
      <c r="Z130" s="964"/>
      <c r="AA130" s="964"/>
      <c r="AB130" s="964"/>
      <c r="AC130" s="964"/>
      <c r="AD130" s="964"/>
      <c r="AE130" s="964"/>
      <c r="AF130" s="964"/>
      <c r="AG130" s="964"/>
      <c r="AH130" s="964"/>
      <c r="AI130" s="964"/>
      <c r="AJ130" s="964"/>
      <c r="AK130" s="964"/>
      <c r="AL130" s="964"/>
      <c r="AM130" s="964"/>
      <c r="AN130" s="964"/>
      <c r="AO130" s="964"/>
      <c r="AP130" s="964"/>
      <c r="AQ130" s="964"/>
      <c r="AR130" s="964"/>
      <c r="AS130" s="964"/>
      <c r="AT130" s="964"/>
      <c r="AU130" s="964"/>
      <c r="AV130" s="964"/>
      <c r="AW130" s="964"/>
      <c r="AX130" s="964"/>
      <c r="AY130" s="964"/>
      <c r="AZ130" s="964"/>
      <c r="BA130" s="964"/>
      <c r="BB130" s="964"/>
      <c r="BC130" s="964"/>
      <c r="BD130" s="964"/>
      <c r="BE130" s="964"/>
      <c r="BF130" s="964"/>
      <c r="BG130" s="964"/>
      <c r="BH130" s="964"/>
      <c r="BI130" s="964"/>
      <c r="BJ130" s="964"/>
      <c r="BK130" s="964"/>
      <c r="BL130" s="964"/>
      <c r="BM130" s="964"/>
      <c r="BN130" s="964"/>
      <c r="BO130" s="964"/>
      <c r="BP130" s="964"/>
      <c r="BQ130" s="964"/>
      <c r="BR130" s="964"/>
      <c r="BS130" s="964"/>
      <c r="BT130" s="964"/>
      <c r="BU130" s="964"/>
      <c r="BV130" s="964"/>
      <c r="BW130" s="964"/>
      <c r="BX130" s="964"/>
      <c r="BY130" s="964"/>
      <c r="BZ130" s="964"/>
      <c r="CA130" s="964"/>
      <c r="CB130" s="964"/>
      <c r="CC130" s="964"/>
      <c r="CD130" s="964"/>
      <c r="CE130" s="964"/>
      <c r="CF130" s="964"/>
      <c r="CG130" s="964"/>
      <c r="CH130" s="964"/>
      <c r="CI130" s="964"/>
      <c r="CJ130" s="964"/>
      <c r="CK130" s="964"/>
      <c r="CL130" s="964"/>
      <c r="CM130" s="964"/>
      <c r="CN130" s="964"/>
      <c r="CO130" s="964"/>
      <c r="CP130" s="964"/>
      <c r="CQ130" s="964"/>
      <c r="CR130" s="964"/>
      <c r="CS130" s="964"/>
    </row>
    <row r="131" customHeight="1" spans="1:97">
      <c r="A131" s="978" t="s">
        <v>320</v>
      </c>
      <c r="B131" s="979" t="s">
        <v>161</v>
      </c>
      <c r="C131" s="964" t="str">
        <f>IFERROR(VLOOKUP($B:$B,高压数据库!$B:$C,2,FALSE),0)</f>
        <v>双回耐张杆</v>
      </c>
      <c r="D131" s="964">
        <f>IFERROR(VLOOKUP($B:$B,高压数据库!$B:$D,3,FALSE),0)</f>
        <v>15</v>
      </c>
      <c r="E131" s="971" t="s">
        <v>120</v>
      </c>
      <c r="F131" s="971" t="s">
        <v>266</v>
      </c>
      <c r="G131" s="971" t="s">
        <v>267</v>
      </c>
      <c r="H131" s="972" t="s">
        <v>268</v>
      </c>
      <c r="I131" s="964">
        <f>IFERROR(VLOOKUP($B:$B,高压数据库!$B:$I,8,FALSE),0)</f>
        <v>2.3</v>
      </c>
      <c r="J131" s="980"/>
      <c r="K131" s="974"/>
      <c r="L131" s="964">
        <f>IFERROR(VLOOKUP($B$25:$B$1048,高压数据库!$B:$CG,11,FALSE),0)</f>
        <v>1</v>
      </c>
      <c r="M131" s="964">
        <f>IFERROR(VLOOKUP($B$25:$B$1048,高压数据库!$B:$CG,12,FALSE),0)</f>
        <v>0</v>
      </c>
      <c r="N131" s="964">
        <f>IFERROR(VLOOKUP($B$25:$B$1048,高压数据库!$B:$CG,13,FALSE),0)</f>
        <v>1</v>
      </c>
      <c r="O131" s="964">
        <f>IFERROR(VLOOKUP($B$25:$B$1048,高压数据库!$B:$CG,14,FALSE),0)</f>
        <v>0</v>
      </c>
      <c r="P131" s="964">
        <f>IFERROR(VLOOKUP($B$25:$B$1048,高压数据库!$B:$CG,15,FALSE),0)</f>
        <v>0</v>
      </c>
      <c r="Q131" s="964">
        <f>IFERROR(VLOOKUP($B$25:$B$1048,高压数据库!$B:$CG,16,FALSE),0)</f>
        <v>2</v>
      </c>
      <c r="R131" s="964">
        <f>IFERROR(VLOOKUP($B$25:$B$1048,高压数据库!$B:$CG,17,FALSE),0)</f>
        <v>0</v>
      </c>
      <c r="S131" s="964">
        <f>IFERROR(VLOOKUP($B$25:$B$1048,高压数据库!$B:$CG,18,FALSE),0)</f>
        <v>0</v>
      </c>
      <c r="T131" s="964">
        <f>IFERROR(VLOOKUP($B$25:$B$1048,高压数据库!$B:$CG,19,FALSE),0)</f>
        <v>4</v>
      </c>
      <c r="U131" s="964">
        <f>IFERROR(VLOOKUP($B$25:$B$1048,高压数据库!$B:$CG,20,FALSE),0)</f>
        <v>24</v>
      </c>
      <c r="V131" s="964">
        <f>IFERROR(VLOOKUP($B$25:$B$1048,高压数据库!$B:$CG,21,FALSE),0)</f>
        <v>6</v>
      </c>
      <c r="W131" s="964">
        <f>IFERROR(VLOOKUP($B$25:$B$1048,高压数据库!$B:$CG,22,FALSE),0)</f>
        <v>12</v>
      </c>
      <c r="X131" s="964">
        <f>IFERROR(VLOOKUP($B$25:$B$1048,高压数据库!$B:$CG,23,FALSE),0)</f>
        <v>0</v>
      </c>
      <c r="Y131" s="964">
        <f>IFERROR(VLOOKUP($B$25:$B$1048,高压数据库!$B:$CG,24,FALSE),0)</f>
        <v>0</v>
      </c>
      <c r="Z131" s="964">
        <f>IFERROR(VLOOKUP($B$25:$B$1048,高压数据库!$B:$CG,25,FALSE),0)</f>
        <v>0</v>
      </c>
      <c r="AA131" s="964">
        <f>IFERROR(VLOOKUP($B$25:$B$1048,高压数据库!$B:$CG,26,FALSE),0)</f>
        <v>0</v>
      </c>
      <c r="AB131" s="964">
        <f>IFERROR(VLOOKUP($B$25:$B$1048,高压数据库!$B:$CG,27,FALSE),0)</f>
        <v>0</v>
      </c>
      <c r="AC131" s="964">
        <f>IFERROR(VLOOKUP($B$25:$B$1048,高压数据库!$B:$CG,28,FALSE),0)</f>
        <v>0</v>
      </c>
      <c r="AD131" s="964">
        <f>IFERROR(VLOOKUP($B$25:$B$1048,高压数据库!$B:$CG,29,FALSE),0)</f>
        <v>0</v>
      </c>
      <c r="AE131" s="964">
        <f>IFERROR(VLOOKUP($B$25:$B$1048,高压数据库!$B:$CG,30,FALSE),0)</f>
        <v>0</v>
      </c>
      <c r="AF131" s="964">
        <f>IFERROR(VLOOKUP($B$25:$B$1048,高压数据库!$B:$CG,31,FALSE),0)</f>
        <v>0</v>
      </c>
      <c r="AG131" s="964">
        <f>IFERROR(VLOOKUP($B$25:$B$1048,高压数据库!$B:$CG,32,FALSE),0)</f>
        <v>0</v>
      </c>
      <c r="AH131" s="964">
        <f>IFERROR(VLOOKUP($B$25:$B$1048,高压数据库!$B:$CG,33,FALSE),0)</f>
        <v>0</v>
      </c>
      <c r="AI131" s="964">
        <f>IFERROR(VLOOKUP($B$25:$B$1048,高压数据库!$B:$CG,34,FALSE),0)</f>
        <v>0</v>
      </c>
      <c r="AJ131" s="964">
        <f>IFERROR(VLOOKUP($B$25:$B$1048,高压数据库!$B:$CG,35,FALSE),0)</f>
        <v>0</v>
      </c>
      <c r="AK131" s="964">
        <f>IFERROR(VLOOKUP($B$25:$B$1048,高压数据库!$B:$CG,36,FALSE),0)</f>
        <v>0</v>
      </c>
      <c r="AL131" s="964">
        <f>IFERROR(VLOOKUP($B$25:$B$1048,高压数据库!$B:$CG,37,FALSE),0)</f>
        <v>0</v>
      </c>
      <c r="AM131" s="964">
        <f>IFERROR(VLOOKUP($B$25:$B$1048,高压数据库!$B:$CG,38,FALSE),0)</f>
        <v>0</v>
      </c>
      <c r="AN131" s="964">
        <f>IFERROR(VLOOKUP($B$25:$B$1048,高压数据库!$B:$CG,39,FALSE),0)</f>
        <v>0</v>
      </c>
      <c r="AO131" s="964">
        <f>IFERROR(VLOOKUP($B$25:$B$1048,高压数据库!$B:$CG,40,FALSE),0)</f>
        <v>0</v>
      </c>
      <c r="AP131" s="964">
        <f>IFERROR(VLOOKUP($B$25:$B$1048,高压数据库!$B:$CG,41,FALSE),0)</f>
        <v>0</v>
      </c>
      <c r="AQ131" s="964">
        <f>IFERROR(VLOOKUP($B$25:$B$1048,高压数据库!$B:$CG,42,FALSE),0)</f>
        <v>1</v>
      </c>
      <c r="AR131" s="964">
        <f>IFERROR(VLOOKUP($B$25:$B$1048,高压数据库!$B:$CG,43,FALSE),0)</f>
        <v>0</v>
      </c>
      <c r="AS131" s="964">
        <f>IFERROR(VLOOKUP($B$25:$B$1048,高压数据库!$B:$CG,44,FALSE),0)</f>
        <v>0</v>
      </c>
      <c r="AT131" s="964">
        <f>IFERROR(VLOOKUP($B$25:$B$1048,高压数据库!$B:$CG,45,FALSE),0)</f>
        <v>0</v>
      </c>
      <c r="AU131" s="964">
        <f>IFERROR(VLOOKUP($B$25:$B$1048,高压数据库!$B:$CG,46,FALSE),0)</f>
        <v>0</v>
      </c>
      <c r="AV131" s="964">
        <f>IFERROR(VLOOKUP($B$25:$B$1048,高压数据库!$B:$CG,47,FALSE),0)</f>
        <v>0</v>
      </c>
      <c r="AW131" s="964">
        <f>IFERROR(VLOOKUP($B$25:$B$1048,高压数据库!$B:$CG,48,FALSE),0)</f>
        <v>1</v>
      </c>
      <c r="AX131" s="964">
        <f>IFERROR(VLOOKUP($B$25:$B$1048,高压数据库!$B:$CG,49,FALSE),0)</f>
        <v>0</v>
      </c>
      <c r="AY131" s="964">
        <f>IFERROR(VLOOKUP($B$25:$B$1048,高压数据库!$B:$CG,50,FALSE),0)</f>
        <v>0</v>
      </c>
      <c r="AZ131" s="964">
        <f>IFERROR(VLOOKUP($B$25:$B$1048,高压数据库!$B:$CG,51,FALSE),0)</f>
        <v>0</v>
      </c>
      <c r="BA131" s="964">
        <f>IFERROR(VLOOKUP($B$25:$B$1048,高压数据库!$B:$CG,52,FALSE),0)</f>
        <v>0</v>
      </c>
      <c r="BB131" s="964">
        <f>IFERROR(VLOOKUP($B$25:$B$1048,高压数据库!$B:$CG,53,FALSE),0)</f>
        <v>0</v>
      </c>
      <c r="BC131" s="964">
        <f>IFERROR(VLOOKUP($B$25:$B$1048,高压数据库!$B:$CG,54,FALSE),0)</f>
        <v>0</v>
      </c>
      <c r="BD131" s="964">
        <f>IFERROR(VLOOKUP($B$25:$B$1048,高压数据库!$B:$CG,55,FALSE),0)</f>
        <v>0</v>
      </c>
      <c r="BE131" s="964">
        <f>IFERROR(VLOOKUP($B$25:$B$1048,高压数据库!$B:$CG,56,FALSE),0)</f>
        <v>2</v>
      </c>
      <c r="BF131" s="964">
        <f>IFERROR(VLOOKUP($B$25:$B$1048,高压数据库!$B:$CG,57,FALSE),0)</f>
        <v>0</v>
      </c>
      <c r="BG131" s="964"/>
      <c r="BH131" s="964"/>
      <c r="BI131" s="964"/>
      <c r="BJ131" s="964"/>
      <c r="BK131" s="964"/>
      <c r="BL131" s="964"/>
      <c r="BM131" s="964">
        <f>IFERROR(VLOOKUP($B$25:$B$1048,高压数据库!$B:$CG,58,FALSE),0)</f>
        <v>1</v>
      </c>
      <c r="BN131" s="964">
        <f>IFERROR(VLOOKUP($B$25:$B$1048,高压数据库!$B:$CG,59,FALSE),0)</f>
        <v>1</v>
      </c>
      <c r="BO131" s="964">
        <f>IFERROR(VLOOKUP($B$25:$B$1048,高压数据库!$B:$CG,60,FALSE),0)</f>
        <v>0</v>
      </c>
      <c r="BP131" s="964">
        <f>IFERROR(VLOOKUP($B$25:$B$1048,高压数据库!$B:$CG,61,FALSE),0)</f>
        <v>0</v>
      </c>
      <c r="BQ131" s="964">
        <f>IFERROR(VLOOKUP($B$25:$B$1048,高压数据库!$B:$CG,62,FALSE),0)</f>
        <v>0</v>
      </c>
      <c r="BR131" s="964">
        <f>IFERROR(VLOOKUP($B$25:$B$1048,高压数据库!$B:$CG,63,FALSE),0)</f>
        <v>0</v>
      </c>
      <c r="BS131" s="964">
        <f>IFERROR(VLOOKUP($B$25:$B$1048,高压数据库!$B:$CG,64,FALSE),0)</f>
        <v>0</v>
      </c>
      <c r="BT131" s="964">
        <f>IFERROR(VLOOKUP($B$25:$B$1048,高压数据库!$B:$CG,65,FALSE),0)</f>
        <v>0</v>
      </c>
      <c r="BU131" s="964">
        <f>IFERROR(VLOOKUP($B$25:$B$1048,高压数据库!$B:$CG,66,FALSE),0)</f>
        <v>0</v>
      </c>
      <c r="BV131" s="964">
        <f>IFERROR(VLOOKUP($B$25:$B$1048,高压数据库!$B:$CG,67,FALSE),0)</f>
        <v>0</v>
      </c>
      <c r="BW131" s="964">
        <f>IFERROR(VLOOKUP($B$25:$B$1048,高压数据库!$B:$CG,68,FALSE),0)</f>
        <v>0</v>
      </c>
      <c r="BX131" s="964">
        <f>IFERROR(VLOOKUP($B$25:$B$1048,高压数据库!$B:$CG,69,FALSE),0)</f>
        <v>4</v>
      </c>
      <c r="BY131" s="964">
        <f>IFERROR(VLOOKUP($B$25:$B$1048,高压数据库!$B:$CG,70,FALSE),0)</f>
        <v>4</v>
      </c>
      <c r="BZ131" s="964">
        <f>IFERROR(VLOOKUP($B$25:$B$1048,高压数据库!$B:$CG,71,FALSE),0)</f>
        <v>1</v>
      </c>
      <c r="CA131" s="964">
        <f>IFERROR(VLOOKUP($B$25:$B$1048,高压数据库!$B:$CG,72,FALSE),0)</f>
        <v>0</v>
      </c>
      <c r="CB131" s="964">
        <f>IFERROR(VLOOKUP($B$25:$B$1048,高压数据库!$B:$CG,73,FALSE),0)</f>
        <v>1</v>
      </c>
      <c r="CC131" s="964">
        <f>IFERROR(VLOOKUP($B$25:$B$1048,高压数据库!$B:$CG,74,FALSE),0)</f>
        <v>0</v>
      </c>
      <c r="CD131" s="964">
        <f>IFERROR(VLOOKUP($B$25:$B$1048,高压数据库!$B:$CG,75,FALSE),0)</f>
        <v>0</v>
      </c>
      <c r="CE131" s="964">
        <f>IFERROR(VLOOKUP($B$25:$B$1048,高压数据库!$B:$CG,76,FALSE),0)</f>
        <v>0</v>
      </c>
      <c r="CF131" s="964">
        <f>IFERROR(VLOOKUP($B$25:$B$1048,高压数据库!$B:$CG,77,FALSE),0)</f>
        <v>0</v>
      </c>
      <c r="CG131" s="964">
        <f>IFERROR(VLOOKUP($B$25:$B$1048,高压数据库!$B:$CG,78,FALSE),0)</f>
        <v>0</v>
      </c>
      <c r="CH131" s="964">
        <f>IFERROR(VLOOKUP($B$25:$B$1048,高压数据库!$B:$CG,79,FALSE),0)</f>
        <v>0</v>
      </c>
      <c r="CI131" s="964">
        <f>IFERROR(VLOOKUP($B$25:$B$1048,高压数据库!$B:$CG,80,FALSE),0)</f>
        <v>0</v>
      </c>
      <c r="CJ131" s="964">
        <f>IFERROR(VLOOKUP($B$25:$B$1048,高压数据库!$B:$CG,81,FALSE),0)</f>
        <v>0</v>
      </c>
      <c r="CK131" s="964">
        <f>IFERROR(VLOOKUP($B$25:$B$1048,高压数据库!$B:$CG,82,FALSE),0)</f>
        <v>0</v>
      </c>
      <c r="CL131" s="964">
        <f>IFERROR(VLOOKUP($B$25:$B$1048,高压数据库!$B:$CG,83,FALSE),0)</f>
        <v>0</v>
      </c>
      <c r="CM131" s="964"/>
      <c r="CN131" s="964"/>
      <c r="CO131" s="964"/>
      <c r="CP131" s="964"/>
      <c r="CQ131" s="964"/>
      <c r="CR131" s="964"/>
      <c r="CS131" s="964">
        <f>IFERROR(VLOOKUP($B$25:$B$1048,高压数据库!$B:$CG,84,FALSE),0)</f>
        <v>0</v>
      </c>
    </row>
    <row r="132" customHeight="1" spans="1:97">
      <c r="A132" s="981"/>
      <c r="B132" s="979"/>
      <c r="C132" s="964"/>
      <c r="D132" s="964"/>
      <c r="E132" s="977"/>
      <c r="F132" s="977"/>
      <c r="G132" s="977"/>
      <c r="H132" s="972"/>
      <c r="I132" s="964"/>
      <c r="J132" s="973">
        <v>47.67</v>
      </c>
      <c r="K132" s="974"/>
      <c r="L132" s="964"/>
      <c r="M132" s="964"/>
      <c r="N132" s="964"/>
      <c r="O132" s="964"/>
      <c r="P132" s="964"/>
      <c r="Q132" s="964"/>
      <c r="R132" s="964"/>
      <c r="S132" s="964"/>
      <c r="T132" s="964"/>
      <c r="U132" s="964"/>
      <c r="V132" s="964"/>
      <c r="W132" s="964"/>
      <c r="X132" s="964"/>
      <c r="Y132" s="964"/>
      <c r="Z132" s="964"/>
      <c r="AA132" s="964"/>
      <c r="AB132" s="964"/>
      <c r="AC132" s="964"/>
      <c r="AD132" s="964"/>
      <c r="AE132" s="964"/>
      <c r="AF132" s="964"/>
      <c r="AG132" s="964"/>
      <c r="AH132" s="964"/>
      <c r="AI132" s="964"/>
      <c r="AJ132" s="964"/>
      <c r="AK132" s="964"/>
      <c r="AL132" s="964"/>
      <c r="AM132" s="964"/>
      <c r="AN132" s="964"/>
      <c r="AO132" s="964"/>
      <c r="AP132" s="964"/>
      <c r="AQ132" s="964"/>
      <c r="AR132" s="964"/>
      <c r="AS132" s="964"/>
      <c r="AT132" s="964"/>
      <c r="AU132" s="964"/>
      <c r="AV132" s="964"/>
      <c r="AW132" s="964"/>
      <c r="AX132" s="964"/>
      <c r="AY132" s="964"/>
      <c r="AZ132" s="964"/>
      <c r="BA132" s="964"/>
      <c r="BB132" s="964"/>
      <c r="BC132" s="964"/>
      <c r="BD132" s="964"/>
      <c r="BE132" s="964"/>
      <c r="BF132" s="964"/>
      <c r="BG132" s="964"/>
      <c r="BH132" s="964"/>
      <c r="BI132" s="964"/>
      <c r="BJ132" s="964"/>
      <c r="BK132" s="964"/>
      <c r="BL132" s="964"/>
      <c r="BM132" s="964"/>
      <c r="BN132" s="964"/>
      <c r="BO132" s="964"/>
      <c r="BP132" s="964"/>
      <c r="BQ132" s="964"/>
      <c r="BR132" s="964"/>
      <c r="BS132" s="964"/>
      <c r="BT132" s="964"/>
      <c r="BU132" s="964"/>
      <c r="BV132" s="964"/>
      <c r="BW132" s="964"/>
      <c r="BX132" s="964"/>
      <c r="BY132" s="964"/>
      <c r="BZ132" s="964"/>
      <c r="CA132" s="964"/>
      <c r="CB132" s="964"/>
      <c r="CC132" s="964"/>
      <c r="CD132" s="964"/>
      <c r="CE132" s="964"/>
      <c r="CF132" s="964"/>
      <c r="CG132" s="964"/>
      <c r="CH132" s="964"/>
      <c r="CI132" s="964"/>
      <c r="CJ132" s="964"/>
      <c r="CK132" s="964"/>
      <c r="CL132" s="964"/>
      <c r="CM132" s="964"/>
      <c r="CN132" s="964"/>
      <c r="CO132" s="964"/>
      <c r="CP132" s="964"/>
      <c r="CQ132" s="964"/>
      <c r="CR132" s="964"/>
      <c r="CS132" s="964"/>
    </row>
    <row r="133" customHeight="1" spans="1:97">
      <c r="A133" s="978" t="s">
        <v>321</v>
      </c>
      <c r="B133" s="979" t="s">
        <v>155</v>
      </c>
      <c r="C133" s="964" t="str">
        <f>IFERROR(VLOOKUP($B:$B,高压数据库!$B:$C,2,FALSE),0)</f>
        <v>双回直线杆</v>
      </c>
      <c r="D133" s="964">
        <f>IFERROR(VLOOKUP($B:$B,高压数据库!$B:$D,3,FALSE),0)</f>
        <v>15</v>
      </c>
      <c r="E133" s="971" t="s">
        <v>120</v>
      </c>
      <c r="F133" s="971" t="s">
        <v>266</v>
      </c>
      <c r="G133" s="971" t="s">
        <v>267</v>
      </c>
      <c r="H133" s="972" t="s">
        <v>268</v>
      </c>
      <c r="I133" s="964">
        <f>IFERROR(VLOOKUP($B:$B,高压数据库!$B:$I,8,FALSE),0)</f>
        <v>2.3</v>
      </c>
      <c r="J133" s="980"/>
      <c r="K133" s="974"/>
      <c r="L133" s="964">
        <f>IFERROR(VLOOKUP($B$25:$B$1048,高压数据库!$B:$CG,11,FALSE),0)</f>
        <v>0</v>
      </c>
      <c r="M133" s="964">
        <f>IFERROR(VLOOKUP($B$25:$B$1048,高压数据库!$B:$CG,12,FALSE),0)</f>
        <v>0</v>
      </c>
      <c r="N133" s="964">
        <f>IFERROR(VLOOKUP($B$25:$B$1048,高压数据库!$B:$CG,13,FALSE),0)</f>
        <v>0</v>
      </c>
      <c r="O133" s="964">
        <f>IFERROR(VLOOKUP($B$25:$B$1048,高压数据库!$B:$CG,14,FALSE),0)</f>
        <v>0</v>
      </c>
      <c r="P133" s="964">
        <f>IFERROR(VLOOKUP($B$25:$B$1048,高压数据库!$B:$CG,15,FALSE),0)</f>
        <v>0</v>
      </c>
      <c r="Q133" s="964">
        <f>IFERROR(VLOOKUP($B$25:$B$1048,高压数据库!$B:$CG,16,FALSE),0)</f>
        <v>0</v>
      </c>
      <c r="R133" s="964">
        <f>IFERROR(VLOOKUP($B$25:$B$1048,高压数据库!$B:$CG,17,FALSE),0)</f>
        <v>0</v>
      </c>
      <c r="S133" s="964">
        <f>IFERROR(VLOOKUP($B$25:$B$1048,高压数据库!$B:$CG,18,FALSE),0)</f>
        <v>0</v>
      </c>
      <c r="T133" s="964">
        <f>IFERROR(VLOOKUP($B$25:$B$1048,高压数据库!$B:$CG,19,FALSE),0)</f>
        <v>0</v>
      </c>
      <c r="U133" s="964">
        <f>IFERROR(VLOOKUP($B$25:$B$1048,高压数据库!$B:$CG,20,FALSE),0)</f>
        <v>0</v>
      </c>
      <c r="V133" s="964">
        <f>IFERROR(VLOOKUP($B$25:$B$1048,高压数据库!$B:$CG,21,FALSE),0)</f>
        <v>6</v>
      </c>
      <c r="W133" s="964">
        <f>IFERROR(VLOOKUP($B$25:$B$1048,高压数据库!$B:$CG,22,FALSE),0)</f>
        <v>0</v>
      </c>
      <c r="X133" s="964">
        <f>IFERROR(VLOOKUP($B$25:$B$1048,高压数据库!$B:$CG,23,FALSE),0)</f>
        <v>0</v>
      </c>
      <c r="Y133" s="964">
        <f>IFERROR(VLOOKUP($B$25:$B$1048,高压数据库!$B:$CG,24,FALSE),0)</f>
        <v>0</v>
      </c>
      <c r="Z133" s="964">
        <f>IFERROR(VLOOKUP($B$25:$B$1048,高压数据库!$B:$CG,25,FALSE),0)</f>
        <v>0</v>
      </c>
      <c r="AA133" s="964">
        <f>IFERROR(VLOOKUP($B$25:$B$1048,高压数据库!$B:$CG,26,FALSE),0)</f>
        <v>0</v>
      </c>
      <c r="AB133" s="964">
        <f>IFERROR(VLOOKUP($B$25:$B$1048,高压数据库!$B:$CG,27,FALSE),0)</f>
        <v>0</v>
      </c>
      <c r="AC133" s="964">
        <f>IFERROR(VLOOKUP($B$25:$B$1048,高压数据库!$B:$CG,28,FALSE),0)</f>
        <v>0</v>
      </c>
      <c r="AD133" s="964">
        <f>IFERROR(VLOOKUP($B$25:$B$1048,高压数据库!$B:$CG,29,FALSE),0)</f>
        <v>0</v>
      </c>
      <c r="AE133" s="964">
        <f>IFERROR(VLOOKUP($B$25:$B$1048,高压数据库!$B:$CG,30,FALSE),0)</f>
        <v>0</v>
      </c>
      <c r="AF133" s="964">
        <f>IFERROR(VLOOKUP($B$25:$B$1048,高压数据库!$B:$CG,31,FALSE),0)</f>
        <v>1</v>
      </c>
      <c r="AG133" s="964">
        <f>IFERROR(VLOOKUP($B$25:$B$1048,高压数据库!$B:$CG,32,FALSE),0)</f>
        <v>0</v>
      </c>
      <c r="AH133" s="964">
        <f>IFERROR(VLOOKUP($B$25:$B$1048,高压数据库!$B:$CG,33,FALSE),0)</f>
        <v>0</v>
      </c>
      <c r="AI133" s="964">
        <f>IFERROR(VLOOKUP($B$25:$B$1048,高压数据库!$B:$CG,34,FALSE),0)</f>
        <v>0</v>
      </c>
      <c r="AJ133" s="964">
        <f>IFERROR(VLOOKUP($B$25:$B$1048,高压数据库!$B:$CG,35,FALSE),0)</f>
        <v>1</v>
      </c>
      <c r="AK133" s="964">
        <f>IFERROR(VLOOKUP($B$25:$B$1048,高压数据库!$B:$CG,36,FALSE),0)</f>
        <v>0</v>
      </c>
      <c r="AL133" s="964">
        <f>IFERROR(VLOOKUP($B$25:$B$1048,高压数据库!$B:$CG,37,FALSE),0)</f>
        <v>0</v>
      </c>
      <c r="AM133" s="964">
        <f>IFERROR(VLOOKUP($B$25:$B$1048,高压数据库!$B:$CG,38,FALSE),0)</f>
        <v>0</v>
      </c>
      <c r="AN133" s="964">
        <f>IFERROR(VLOOKUP($B$25:$B$1048,高压数据库!$B:$CG,39,FALSE),0)</f>
        <v>0</v>
      </c>
      <c r="AO133" s="964">
        <f>IFERROR(VLOOKUP($B$25:$B$1048,高压数据库!$B:$CG,40,FALSE),0)</f>
        <v>0</v>
      </c>
      <c r="AP133" s="964">
        <f>IFERROR(VLOOKUP($B$25:$B$1048,高压数据库!$B:$CG,41,FALSE),0)</f>
        <v>0</v>
      </c>
      <c r="AQ133" s="964">
        <f>IFERROR(VLOOKUP($B$25:$B$1048,高压数据库!$B:$CG,42,FALSE),0)</f>
        <v>0</v>
      </c>
      <c r="AR133" s="964">
        <f>IFERROR(VLOOKUP($B$25:$B$1048,高压数据库!$B:$CG,43,FALSE),0)</f>
        <v>0</v>
      </c>
      <c r="AS133" s="964">
        <f>IFERROR(VLOOKUP($B$25:$B$1048,高压数据库!$B:$CG,44,FALSE),0)</f>
        <v>0</v>
      </c>
      <c r="AT133" s="964">
        <f>IFERROR(VLOOKUP($B$25:$B$1048,高压数据库!$B:$CG,45,FALSE),0)</f>
        <v>0</v>
      </c>
      <c r="AU133" s="964">
        <f>IFERROR(VLOOKUP($B$25:$B$1048,高压数据库!$B:$CG,46,FALSE),0)</f>
        <v>0</v>
      </c>
      <c r="AV133" s="964">
        <f>IFERROR(VLOOKUP($B$25:$B$1048,高压数据库!$B:$CG,47,FALSE),0)</f>
        <v>0</v>
      </c>
      <c r="AW133" s="964">
        <f>IFERROR(VLOOKUP($B$25:$B$1048,高压数据库!$B:$CG,48,FALSE),0)</f>
        <v>0</v>
      </c>
      <c r="AX133" s="964">
        <f>IFERROR(VLOOKUP($B$25:$B$1048,高压数据库!$B:$CG,49,FALSE),0)</f>
        <v>0</v>
      </c>
      <c r="AY133" s="964">
        <f>IFERROR(VLOOKUP($B$25:$B$1048,高压数据库!$B:$CG,50,FALSE),0)</f>
        <v>0</v>
      </c>
      <c r="AZ133" s="964">
        <f>IFERROR(VLOOKUP($B$25:$B$1048,高压数据库!$B:$CG,51,FALSE),0)</f>
        <v>0</v>
      </c>
      <c r="BA133" s="964">
        <f>IFERROR(VLOOKUP($B$25:$B$1048,高压数据库!$B:$CG,52,FALSE),0)</f>
        <v>0</v>
      </c>
      <c r="BB133" s="964">
        <f>IFERROR(VLOOKUP($B$25:$B$1048,高压数据库!$B:$CG,53,FALSE),0)</f>
        <v>0</v>
      </c>
      <c r="BC133" s="964">
        <f>IFERROR(VLOOKUP($B$25:$B$1048,高压数据库!$B:$CG,54,FALSE),0)</f>
        <v>0</v>
      </c>
      <c r="BD133" s="964">
        <f>IFERROR(VLOOKUP($B$25:$B$1048,高压数据库!$B:$CG,55,FALSE),0)</f>
        <v>0</v>
      </c>
      <c r="BE133" s="964">
        <f>IFERROR(VLOOKUP($B$25:$B$1048,高压数据库!$B:$CG,56,FALSE),0)</f>
        <v>0</v>
      </c>
      <c r="BF133" s="964">
        <f>IFERROR(VLOOKUP($B$25:$B$1048,高压数据库!$B:$CG,57,FALSE),0)</f>
        <v>0</v>
      </c>
      <c r="BG133" s="964"/>
      <c r="BH133" s="964"/>
      <c r="BI133" s="964"/>
      <c r="BJ133" s="964"/>
      <c r="BK133" s="964"/>
      <c r="BL133" s="964"/>
      <c r="BM133" s="964">
        <f>IFERROR(VLOOKUP($B$25:$B$1048,高压数据库!$B:$CG,58,FALSE),0)</f>
        <v>0</v>
      </c>
      <c r="BN133" s="964">
        <f>IFERROR(VLOOKUP($B$25:$B$1048,高压数据库!$B:$CG,59,FALSE),0)</f>
        <v>0</v>
      </c>
      <c r="BO133" s="964">
        <f>IFERROR(VLOOKUP($B$25:$B$1048,高压数据库!$B:$CG,60,FALSE),0)</f>
        <v>0</v>
      </c>
      <c r="BP133" s="964">
        <f>IFERROR(VLOOKUP($B$25:$B$1048,高压数据库!$B:$CG,61,FALSE),0)</f>
        <v>0</v>
      </c>
      <c r="BQ133" s="964">
        <f>IFERROR(VLOOKUP($B$25:$B$1048,高压数据库!$B:$CG,62,FALSE),0)</f>
        <v>0</v>
      </c>
      <c r="BR133" s="964">
        <f>IFERROR(VLOOKUP($B$25:$B$1048,高压数据库!$B:$CG,63,FALSE),0)</f>
        <v>2</v>
      </c>
      <c r="BS133" s="964">
        <f>IFERROR(VLOOKUP($B$25:$B$1048,高压数据库!$B:$CG,64,FALSE),0)</f>
        <v>2</v>
      </c>
      <c r="BT133" s="964">
        <f>IFERROR(VLOOKUP($B$25:$B$1048,高压数据库!$B:$CG,65,FALSE),0)</f>
        <v>1</v>
      </c>
      <c r="BU133" s="964">
        <f>IFERROR(VLOOKUP($B$25:$B$1048,高压数据库!$B:$CG,66,FALSE),0)</f>
        <v>1</v>
      </c>
      <c r="BV133" s="964">
        <f>IFERROR(VLOOKUP($B$25:$B$1048,高压数据库!$B:$CG,67,FALSE),0)</f>
        <v>0</v>
      </c>
      <c r="BW133" s="964">
        <f>IFERROR(VLOOKUP($B$25:$B$1048,高压数据库!$B:$CG,68,FALSE),0)</f>
        <v>0</v>
      </c>
      <c r="BX133" s="964">
        <f>IFERROR(VLOOKUP($B$25:$B$1048,高压数据库!$B:$CG,69,FALSE),0)</f>
        <v>0</v>
      </c>
      <c r="BY133" s="964">
        <f>IFERROR(VLOOKUP($B$25:$B$1048,高压数据库!$B:$CG,70,FALSE),0)</f>
        <v>0</v>
      </c>
      <c r="BZ133" s="964">
        <f>IFERROR(VLOOKUP($B$25:$B$1048,高压数据库!$B:$CG,71,FALSE),0)</f>
        <v>0</v>
      </c>
      <c r="CA133" s="964">
        <f>IFERROR(VLOOKUP($B$25:$B$1048,高压数据库!$B:$CG,72,FALSE),0)</f>
        <v>0</v>
      </c>
      <c r="CB133" s="964">
        <f>IFERROR(VLOOKUP($B$25:$B$1048,高压数据库!$B:$CG,73,FALSE),0)</f>
        <v>0</v>
      </c>
      <c r="CC133" s="964">
        <f>IFERROR(VLOOKUP($B$25:$B$1048,高压数据库!$B:$CG,74,FALSE),0)</f>
        <v>0</v>
      </c>
      <c r="CD133" s="964">
        <f>IFERROR(VLOOKUP($B$25:$B$1048,高压数据库!$B:$CG,75,FALSE),0)</f>
        <v>1</v>
      </c>
      <c r="CE133" s="964">
        <f>IFERROR(VLOOKUP($B$25:$B$1048,高压数据库!$B:$CG,76,FALSE),0)</f>
        <v>1</v>
      </c>
      <c r="CF133" s="964">
        <f>IFERROR(VLOOKUP($B$25:$B$1048,高压数据库!$B:$CG,77,FALSE),0)</f>
        <v>0</v>
      </c>
      <c r="CG133" s="964">
        <f>IFERROR(VLOOKUP($B$25:$B$1048,高压数据库!$B:$CG,78,FALSE),0)</f>
        <v>0</v>
      </c>
      <c r="CH133" s="964">
        <f>IFERROR(VLOOKUP($B$25:$B$1048,高压数据库!$B:$CG,79,FALSE),0)</f>
        <v>0</v>
      </c>
      <c r="CI133" s="964">
        <f>IFERROR(VLOOKUP($B$25:$B$1048,高压数据库!$B:$CG,80,FALSE),0)</f>
        <v>0</v>
      </c>
      <c r="CJ133" s="964">
        <f>IFERROR(VLOOKUP($B$25:$B$1048,高压数据库!$B:$CG,81,FALSE),0)</f>
        <v>0</v>
      </c>
      <c r="CK133" s="964">
        <f>IFERROR(VLOOKUP($B$25:$B$1048,高压数据库!$B:$CG,82,FALSE),0)</f>
        <v>0</v>
      </c>
      <c r="CL133" s="964">
        <f>IFERROR(VLOOKUP($B$25:$B$1048,高压数据库!$B:$CG,83,FALSE),0)</f>
        <v>0</v>
      </c>
      <c r="CM133" s="964"/>
      <c r="CN133" s="964"/>
      <c r="CO133" s="964"/>
      <c r="CP133" s="964"/>
      <c r="CQ133" s="964"/>
      <c r="CR133" s="964"/>
      <c r="CS133" s="964">
        <f>IFERROR(VLOOKUP($B$25:$B$1048,高压数据库!$B:$CG,84,FALSE),0)</f>
        <v>0</v>
      </c>
    </row>
    <row r="134" customHeight="1" spans="1:97">
      <c r="A134" s="981"/>
      <c r="B134" s="979"/>
      <c r="C134" s="964"/>
      <c r="D134" s="964"/>
      <c r="E134" s="977"/>
      <c r="F134" s="977"/>
      <c r="G134" s="977"/>
      <c r="H134" s="972"/>
      <c r="I134" s="964"/>
      <c r="J134" s="973">
        <v>47.67</v>
      </c>
      <c r="K134" s="974"/>
      <c r="L134" s="964"/>
      <c r="M134" s="964"/>
      <c r="N134" s="964"/>
      <c r="O134" s="964"/>
      <c r="P134" s="964"/>
      <c r="Q134" s="964"/>
      <c r="R134" s="964"/>
      <c r="S134" s="964"/>
      <c r="T134" s="964"/>
      <c r="U134" s="964"/>
      <c r="V134" s="964"/>
      <c r="W134" s="964"/>
      <c r="X134" s="964"/>
      <c r="Y134" s="964"/>
      <c r="Z134" s="964"/>
      <c r="AA134" s="964"/>
      <c r="AB134" s="964"/>
      <c r="AC134" s="964"/>
      <c r="AD134" s="964"/>
      <c r="AE134" s="964"/>
      <c r="AF134" s="964"/>
      <c r="AG134" s="964"/>
      <c r="AH134" s="964"/>
      <c r="AI134" s="964"/>
      <c r="AJ134" s="964"/>
      <c r="AK134" s="964"/>
      <c r="AL134" s="964"/>
      <c r="AM134" s="964"/>
      <c r="AN134" s="964"/>
      <c r="AO134" s="964"/>
      <c r="AP134" s="964"/>
      <c r="AQ134" s="964"/>
      <c r="AR134" s="964"/>
      <c r="AS134" s="964"/>
      <c r="AT134" s="964"/>
      <c r="AU134" s="964"/>
      <c r="AV134" s="964"/>
      <c r="AW134" s="964"/>
      <c r="AX134" s="964"/>
      <c r="AY134" s="964"/>
      <c r="AZ134" s="964"/>
      <c r="BA134" s="964"/>
      <c r="BB134" s="964"/>
      <c r="BC134" s="964"/>
      <c r="BD134" s="964"/>
      <c r="BE134" s="964"/>
      <c r="BF134" s="964"/>
      <c r="BG134" s="964"/>
      <c r="BH134" s="964"/>
      <c r="BI134" s="964"/>
      <c r="BJ134" s="964"/>
      <c r="BK134" s="964"/>
      <c r="BL134" s="964"/>
      <c r="BM134" s="964"/>
      <c r="BN134" s="964"/>
      <c r="BO134" s="964"/>
      <c r="BP134" s="964"/>
      <c r="BQ134" s="964"/>
      <c r="BR134" s="964"/>
      <c r="BS134" s="964"/>
      <c r="BT134" s="964"/>
      <c r="BU134" s="964"/>
      <c r="BV134" s="964"/>
      <c r="BW134" s="964"/>
      <c r="BX134" s="964"/>
      <c r="BY134" s="964"/>
      <c r="BZ134" s="964"/>
      <c r="CA134" s="964"/>
      <c r="CB134" s="964"/>
      <c r="CC134" s="964"/>
      <c r="CD134" s="964"/>
      <c r="CE134" s="964"/>
      <c r="CF134" s="964"/>
      <c r="CG134" s="964"/>
      <c r="CH134" s="964"/>
      <c r="CI134" s="964"/>
      <c r="CJ134" s="964"/>
      <c r="CK134" s="964"/>
      <c r="CL134" s="964"/>
      <c r="CM134" s="964"/>
      <c r="CN134" s="964"/>
      <c r="CO134" s="964"/>
      <c r="CP134" s="964"/>
      <c r="CQ134" s="964"/>
      <c r="CR134" s="964"/>
      <c r="CS134" s="964"/>
    </row>
    <row r="135" customHeight="1" spans="1:97">
      <c r="A135" s="978" t="s">
        <v>322</v>
      </c>
      <c r="B135" s="979" t="s">
        <v>155</v>
      </c>
      <c r="C135" s="964" t="str">
        <f>IFERROR(VLOOKUP($B:$B,高压数据库!$B:$C,2,FALSE),0)</f>
        <v>双回直线杆</v>
      </c>
      <c r="D135" s="964">
        <f>IFERROR(VLOOKUP($B:$B,高压数据库!$B:$D,3,FALSE),0)</f>
        <v>15</v>
      </c>
      <c r="E135" s="971" t="s">
        <v>120</v>
      </c>
      <c r="F135" s="971" t="s">
        <v>266</v>
      </c>
      <c r="G135" s="971" t="s">
        <v>267</v>
      </c>
      <c r="H135" s="972" t="s">
        <v>268</v>
      </c>
      <c r="I135" s="964">
        <f>IFERROR(VLOOKUP($B:$B,高压数据库!$B:$I,8,FALSE),0)</f>
        <v>2.3</v>
      </c>
      <c r="J135" s="980"/>
      <c r="K135" s="974"/>
      <c r="L135" s="964">
        <f>IFERROR(VLOOKUP($B$25:$B$1048,高压数据库!$B:$CG,11,FALSE),0)</f>
        <v>0</v>
      </c>
      <c r="M135" s="964">
        <f>IFERROR(VLOOKUP($B$25:$B$1048,高压数据库!$B:$CG,12,FALSE),0)</f>
        <v>0</v>
      </c>
      <c r="N135" s="964">
        <f>IFERROR(VLOOKUP($B$25:$B$1048,高压数据库!$B:$CG,13,FALSE),0)</f>
        <v>0</v>
      </c>
      <c r="O135" s="964">
        <f>IFERROR(VLOOKUP($B$25:$B$1048,高压数据库!$B:$CG,14,FALSE),0)</f>
        <v>0</v>
      </c>
      <c r="P135" s="964">
        <f>IFERROR(VLOOKUP($B$25:$B$1048,高压数据库!$B:$CG,15,FALSE),0)</f>
        <v>0</v>
      </c>
      <c r="Q135" s="964">
        <f>IFERROR(VLOOKUP($B$25:$B$1048,高压数据库!$B:$CG,16,FALSE),0)</f>
        <v>0</v>
      </c>
      <c r="R135" s="964">
        <f>IFERROR(VLOOKUP($B$25:$B$1048,高压数据库!$B:$CG,17,FALSE),0)</f>
        <v>0</v>
      </c>
      <c r="S135" s="964">
        <f>IFERROR(VLOOKUP($B$25:$B$1048,高压数据库!$B:$CG,18,FALSE),0)</f>
        <v>0</v>
      </c>
      <c r="T135" s="964">
        <f>IFERROR(VLOOKUP($B$25:$B$1048,高压数据库!$B:$CG,19,FALSE),0)</f>
        <v>0</v>
      </c>
      <c r="U135" s="964">
        <f>IFERROR(VLOOKUP($B$25:$B$1048,高压数据库!$B:$CG,20,FALSE),0)</f>
        <v>0</v>
      </c>
      <c r="V135" s="964">
        <f>IFERROR(VLOOKUP($B$25:$B$1048,高压数据库!$B:$CG,21,FALSE),0)</f>
        <v>6</v>
      </c>
      <c r="W135" s="964">
        <f>IFERROR(VLOOKUP($B$25:$B$1048,高压数据库!$B:$CG,22,FALSE),0)</f>
        <v>0</v>
      </c>
      <c r="X135" s="964">
        <f>IFERROR(VLOOKUP($B$25:$B$1048,高压数据库!$B:$CG,23,FALSE),0)</f>
        <v>0</v>
      </c>
      <c r="Y135" s="964">
        <f>IFERROR(VLOOKUP($B$25:$B$1048,高压数据库!$B:$CG,24,FALSE),0)</f>
        <v>0</v>
      </c>
      <c r="Z135" s="964">
        <f>IFERROR(VLOOKUP($B$25:$B$1048,高压数据库!$B:$CG,25,FALSE),0)</f>
        <v>0</v>
      </c>
      <c r="AA135" s="964">
        <f>IFERROR(VLOOKUP($B$25:$B$1048,高压数据库!$B:$CG,26,FALSE),0)</f>
        <v>0</v>
      </c>
      <c r="AB135" s="964">
        <f>IFERROR(VLOOKUP($B$25:$B$1048,高压数据库!$B:$CG,27,FALSE),0)</f>
        <v>0</v>
      </c>
      <c r="AC135" s="964">
        <f>IFERROR(VLOOKUP($B$25:$B$1048,高压数据库!$B:$CG,28,FALSE),0)</f>
        <v>0</v>
      </c>
      <c r="AD135" s="964">
        <f>IFERROR(VLOOKUP($B$25:$B$1048,高压数据库!$B:$CG,29,FALSE),0)</f>
        <v>0</v>
      </c>
      <c r="AE135" s="964">
        <f>IFERROR(VLOOKUP($B$25:$B$1048,高压数据库!$B:$CG,30,FALSE),0)</f>
        <v>0</v>
      </c>
      <c r="AF135" s="964">
        <f>IFERROR(VLOOKUP($B$25:$B$1048,高压数据库!$B:$CG,31,FALSE),0)</f>
        <v>1</v>
      </c>
      <c r="AG135" s="964">
        <f>IFERROR(VLOOKUP($B$25:$B$1048,高压数据库!$B:$CG,32,FALSE),0)</f>
        <v>0</v>
      </c>
      <c r="AH135" s="964">
        <f>IFERROR(VLOOKUP($B$25:$B$1048,高压数据库!$B:$CG,33,FALSE),0)</f>
        <v>0</v>
      </c>
      <c r="AI135" s="964">
        <f>IFERROR(VLOOKUP($B$25:$B$1048,高压数据库!$B:$CG,34,FALSE),0)</f>
        <v>0</v>
      </c>
      <c r="AJ135" s="964">
        <f>IFERROR(VLOOKUP($B$25:$B$1048,高压数据库!$B:$CG,35,FALSE),0)</f>
        <v>1</v>
      </c>
      <c r="AK135" s="964">
        <f>IFERROR(VLOOKUP($B$25:$B$1048,高压数据库!$B:$CG,36,FALSE),0)</f>
        <v>0</v>
      </c>
      <c r="AL135" s="964">
        <f>IFERROR(VLOOKUP($B$25:$B$1048,高压数据库!$B:$CG,37,FALSE),0)</f>
        <v>0</v>
      </c>
      <c r="AM135" s="964">
        <f>IFERROR(VLOOKUP($B$25:$B$1048,高压数据库!$B:$CG,38,FALSE),0)</f>
        <v>0</v>
      </c>
      <c r="AN135" s="964">
        <f>IFERROR(VLOOKUP($B$25:$B$1048,高压数据库!$B:$CG,39,FALSE),0)</f>
        <v>0</v>
      </c>
      <c r="AO135" s="964">
        <f>IFERROR(VLOOKUP($B$25:$B$1048,高压数据库!$B:$CG,40,FALSE),0)</f>
        <v>0</v>
      </c>
      <c r="AP135" s="964">
        <f>IFERROR(VLOOKUP($B$25:$B$1048,高压数据库!$B:$CG,41,FALSE),0)</f>
        <v>0</v>
      </c>
      <c r="AQ135" s="964">
        <f>IFERROR(VLOOKUP($B$25:$B$1048,高压数据库!$B:$CG,42,FALSE),0)</f>
        <v>0</v>
      </c>
      <c r="AR135" s="964">
        <f>IFERROR(VLOOKUP($B$25:$B$1048,高压数据库!$B:$CG,43,FALSE),0)</f>
        <v>0</v>
      </c>
      <c r="AS135" s="964">
        <f>IFERROR(VLOOKUP($B$25:$B$1048,高压数据库!$B:$CG,44,FALSE),0)</f>
        <v>0</v>
      </c>
      <c r="AT135" s="964">
        <f>IFERROR(VLOOKUP($B$25:$B$1048,高压数据库!$B:$CG,45,FALSE),0)</f>
        <v>0</v>
      </c>
      <c r="AU135" s="964">
        <f>IFERROR(VLOOKUP($B$25:$B$1048,高压数据库!$B:$CG,46,FALSE),0)</f>
        <v>0</v>
      </c>
      <c r="AV135" s="964">
        <f>IFERROR(VLOOKUP($B$25:$B$1048,高压数据库!$B:$CG,47,FALSE),0)</f>
        <v>0</v>
      </c>
      <c r="AW135" s="964">
        <f>IFERROR(VLOOKUP($B$25:$B$1048,高压数据库!$B:$CG,48,FALSE),0)</f>
        <v>0</v>
      </c>
      <c r="AX135" s="964">
        <f>IFERROR(VLOOKUP($B$25:$B$1048,高压数据库!$B:$CG,49,FALSE),0)</f>
        <v>0</v>
      </c>
      <c r="AY135" s="964">
        <f>IFERROR(VLOOKUP($B$25:$B$1048,高压数据库!$B:$CG,50,FALSE),0)</f>
        <v>0</v>
      </c>
      <c r="AZ135" s="964">
        <f>IFERROR(VLOOKUP($B$25:$B$1048,高压数据库!$B:$CG,51,FALSE),0)</f>
        <v>0</v>
      </c>
      <c r="BA135" s="964">
        <f>IFERROR(VLOOKUP($B$25:$B$1048,高压数据库!$B:$CG,52,FALSE),0)</f>
        <v>0</v>
      </c>
      <c r="BB135" s="964">
        <f>IFERROR(VLOOKUP($B$25:$B$1048,高压数据库!$B:$CG,53,FALSE),0)</f>
        <v>0</v>
      </c>
      <c r="BC135" s="964">
        <f>IFERROR(VLOOKUP($B$25:$B$1048,高压数据库!$B:$CG,54,FALSE),0)</f>
        <v>0</v>
      </c>
      <c r="BD135" s="964">
        <f>IFERROR(VLOOKUP($B$25:$B$1048,高压数据库!$B:$CG,55,FALSE),0)</f>
        <v>0</v>
      </c>
      <c r="BE135" s="964">
        <f>IFERROR(VLOOKUP($B$25:$B$1048,高压数据库!$B:$CG,56,FALSE),0)</f>
        <v>0</v>
      </c>
      <c r="BF135" s="964">
        <f>IFERROR(VLOOKUP($B$25:$B$1048,高压数据库!$B:$CG,57,FALSE),0)</f>
        <v>0</v>
      </c>
      <c r="BG135" s="964"/>
      <c r="BH135" s="964"/>
      <c r="BI135" s="964"/>
      <c r="BJ135" s="964"/>
      <c r="BK135" s="964"/>
      <c r="BL135" s="964"/>
      <c r="BM135" s="964">
        <f>IFERROR(VLOOKUP($B$25:$B$1048,高压数据库!$B:$CG,58,FALSE),0)</f>
        <v>0</v>
      </c>
      <c r="BN135" s="964">
        <f>IFERROR(VLOOKUP($B$25:$B$1048,高压数据库!$B:$CG,59,FALSE),0)</f>
        <v>0</v>
      </c>
      <c r="BO135" s="964">
        <f>IFERROR(VLOOKUP($B$25:$B$1048,高压数据库!$B:$CG,60,FALSE),0)</f>
        <v>0</v>
      </c>
      <c r="BP135" s="964">
        <f>IFERROR(VLOOKUP($B$25:$B$1048,高压数据库!$B:$CG,61,FALSE),0)</f>
        <v>0</v>
      </c>
      <c r="BQ135" s="964">
        <f>IFERROR(VLOOKUP($B$25:$B$1048,高压数据库!$B:$CG,62,FALSE),0)</f>
        <v>0</v>
      </c>
      <c r="BR135" s="964">
        <f>IFERROR(VLOOKUP($B$25:$B$1048,高压数据库!$B:$CG,63,FALSE),0)</f>
        <v>2</v>
      </c>
      <c r="BS135" s="964">
        <f>IFERROR(VLOOKUP($B$25:$B$1048,高压数据库!$B:$CG,64,FALSE),0)</f>
        <v>2</v>
      </c>
      <c r="BT135" s="964">
        <f>IFERROR(VLOOKUP($B$25:$B$1048,高压数据库!$B:$CG,65,FALSE),0)</f>
        <v>1</v>
      </c>
      <c r="BU135" s="964">
        <f>IFERROR(VLOOKUP($B$25:$B$1048,高压数据库!$B:$CG,66,FALSE),0)</f>
        <v>1</v>
      </c>
      <c r="BV135" s="964">
        <f>IFERROR(VLOOKUP($B$25:$B$1048,高压数据库!$B:$CG,67,FALSE),0)</f>
        <v>0</v>
      </c>
      <c r="BW135" s="964">
        <f>IFERROR(VLOOKUP($B$25:$B$1048,高压数据库!$B:$CG,68,FALSE),0)</f>
        <v>0</v>
      </c>
      <c r="BX135" s="964">
        <f>IFERROR(VLOOKUP($B$25:$B$1048,高压数据库!$B:$CG,69,FALSE),0)</f>
        <v>0</v>
      </c>
      <c r="BY135" s="964">
        <f>IFERROR(VLOOKUP($B$25:$B$1048,高压数据库!$B:$CG,70,FALSE),0)</f>
        <v>0</v>
      </c>
      <c r="BZ135" s="964">
        <f>IFERROR(VLOOKUP($B$25:$B$1048,高压数据库!$B:$CG,71,FALSE),0)</f>
        <v>0</v>
      </c>
      <c r="CA135" s="964">
        <f>IFERROR(VLOOKUP($B$25:$B$1048,高压数据库!$B:$CG,72,FALSE),0)</f>
        <v>0</v>
      </c>
      <c r="CB135" s="964">
        <f>IFERROR(VLOOKUP($B$25:$B$1048,高压数据库!$B:$CG,73,FALSE),0)</f>
        <v>0</v>
      </c>
      <c r="CC135" s="964">
        <f>IFERROR(VLOOKUP($B$25:$B$1048,高压数据库!$B:$CG,74,FALSE),0)</f>
        <v>0</v>
      </c>
      <c r="CD135" s="964">
        <f>IFERROR(VLOOKUP($B$25:$B$1048,高压数据库!$B:$CG,75,FALSE),0)</f>
        <v>1</v>
      </c>
      <c r="CE135" s="964">
        <f>IFERROR(VLOOKUP($B$25:$B$1048,高压数据库!$B:$CG,76,FALSE),0)</f>
        <v>1</v>
      </c>
      <c r="CF135" s="964">
        <f>IFERROR(VLOOKUP($B$25:$B$1048,高压数据库!$B:$CG,77,FALSE),0)</f>
        <v>0</v>
      </c>
      <c r="CG135" s="964">
        <f>IFERROR(VLOOKUP($B$25:$B$1048,高压数据库!$B:$CG,78,FALSE),0)</f>
        <v>0</v>
      </c>
      <c r="CH135" s="964">
        <f>IFERROR(VLOOKUP($B$25:$B$1048,高压数据库!$B:$CG,79,FALSE),0)</f>
        <v>0</v>
      </c>
      <c r="CI135" s="964">
        <f>IFERROR(VLOOKUP($B$25:$B$1048,高压数据库!$B:$CG,80,FALSE),0)</f>
        <v>0</v>
      </c>
      <c r="CJ135" s="964">
        <f>IFERROR(VLOOKUP($B$25:$B$1048,高压数据库!$B:$CG,81,FALSE),0)</f>
        <v>0</v>
      </c>
      <c r="CK135" s="964">
        <f>IFERROR(VLOOKUP($B$25:$B$1048,高压数据库!$B:$CG,82,FALSE),0)</f>
        <v>0</v>
      </c>
      <c r="CL135" s="964">
        <f>IFERROR(VLOOKUP($B$25:$B$1048,高压数据库!$B:$CG,83,FALSE),0)</f>
        <v>0</v>
      </c>
      <c r="CM135" s="964"/>
      <c r="CN135" s="964"/>
      <c r="CO135" s="964"/>
      <c r="CP135" s="964"/>
      <c r="CQ135" s="964"/>
      <c r="CR135" s="964"/>
      <c r="CS135" s="964">
        <f>IFERROR(VLOOKUP($B$25:$B$1048,高压数据库!$B:$CG,84,FALSE),0)</f>
        <v>0</v>
      </c>
    </row>
    <row r="136" customHeight="1" spans="1:97">
      <c r="A136" s="981"/>
      <c r="B136" s="979"/>
      <c r="C136" s="964"/>
      <c r="D136" s="964"/>
      <c r="E136" s="977"/>
      <c r="F136" s="977"/>
      <c r="G136" s="977"/>
      <c r="H136" s="972"/>
      <c r="I136" s="964"/>
      <c r="J136" s="973">
        <v>47.67</v>
      </c>
      <c r="K136" s="974"/>
      <c r="L136" s="964"/>
      <c r="M136" s="964"/>
      <c r="N136" s="964"/>
      <c r="O136" s="964"/>
      <c r="P136" s="964"/>
      <c r="Q136" s="964"/>
      <c r="R136" s="964"/>
      <c r="S136" s="964"/>
      <c r="T136" s="964"/>
      <c r="U136" s="964"/>
      <c r="V136" s="964"/>
      <c r="W136" s="964"/>
      <c r="X136" s="964"/>
      <c r="Y136" s="964"/>
      <c r="Z136" s="964"/>
      <c r="AA136" s="964"/>
      <c r="AB136" s="964"/>
      <c r="AC136" s="964"/>
      <c r="AD136" s="964"/>
      <c r="AE136" s="964"/>
      <c r="AF136" s="964"/>
      <c r="AG136" s="964"/>
      <c r="AH136" s="964"/>
      <c r="AI136" s="964"/>
      <c r="AJ136" s="964"/>
      <c r="AK136" s="964"/>
      <c r="AL136" s="964"/>
      <c r="AM136" s="964"/>
      <c r="AN136" s="964"/>
      <c r="AO136" s="964"/>
      <c r="AP136" s="964"/>
      <c r="AQ136" s="964"/>
      <c r="AR136" s="964"/>
      <c r="AS136" s="964"/>
      <c r="AT136" s="964"/>
      <c r="AU136" s="964"/>
      <c r="AV136" s="964"/>
      <c r="AW136" s="964"/>
      <c r="AX136" s="964"/>
      <c r="AY136" s="964"/>
      <c r="AZ136" s="964"/>
      <c r="BA136" s="964"/>
      <c r="BB136" s="964"/>
      <c r="BC136" s="964"/>
      <c r="BD136" s="964"/>
      <c r="BE136" s="964"/>
      <c r="BF136" s="964"/>
      <c r="BG136" s="964"/>
      <c r="BH136" s="964"/>
      <c r="BI136" s="964"/>
      <c r="BJ136" s="964"/>
      <c r="BK136" s="964"/>
      <c r="BL136" s="964"/>
      <c r="BM136" s="964"/>
      <c r="BN136" s="964"/>
      <c r="BO136" s="964"/>
      <c r="BP136" s="964"/>
      <c r="BQ136" s="964"/>
      <c r="BR136" s="964"/>
      <c r="BS136" s="964"/>
      <c r="BT136" s="964"/>
      <c r="BU136" s="964"/>
      <c r="BV136" s="964"/>
      <c r="BW136" s="964"/>
      <c r="BX136" s="964"/>
      <c r="BY136" s="964"/>
      <c r="BZ136" s="964"/>
      <c r="CA136" s="964"/>
      <c r="CB136" s="964"/>
      <c r="CC136" s="964"/>
      <c r="CD136" s="964"/>
      <c r="CE136" s="964"/>
      <c r="CF136" s="964"/>
      <c r="CG136" s="964"/>
      <c r="CH136" s="964"/>
      <c r="CI136" s="964"/>
      <c r="CJ136" s="964"/>
      <c r="CK136" s="964"/>
      <c r="CL136" s="964"/>
      <c r="CM136" s="964"/>
      <c r="CN136" s="964"/>
      <c r="CO136" s="964"/>
      <c r="CP136" s="964"/>
      <c r="CQ136" s="964"/>
      <c r="CR136" s="964"/>
      <c r="CS136" s="964"/>
    </row>
    <row r="137" customHeight="1" spans="1:97">
      <c r="A137" s="978" t="s">
        <v>323</v>
      </c>
      <c r="B137" s="979" t="s">
        <v>161</v>
      </c>
      <c r="C137" s="964" t="str">
        <f>IFERROR(VLOOKUP($B:$B,高压数据库!$B:$C,2,FALSE),0)</f>
        <v>双回耐张杆</v>
      </c>
      <c r="D137" s="964">
        <f>IFERROR(VLOOKUP($B:$B,高压数据库!$B:$D,3,FALSE),0)</f>
        <v>15</v>
      </c>
      <c r="E137" s="971" t="s">
        <v>120</v>
      </c>
      <c r="F137" s="971" t="s">
        <v>266</v>
      </c>
      <c r="G137" s="971" t="s">
        <v>267</v>
      </c>
      <c r="H137" s="972" t="s">
        <v>268</v>
      </c>
      <c r="I137" s="964">
        <f>IFERROR(VLOOKUP($B:$B,高压数据库!$B:$I,8,FALSE),0)</f>
        <v>2.3</v>
      </c>
      <c r="J137" s="980"/>
      <c r="K137" s="974"/>
      <c r="L137" s="964">
        <f>IFERROR(VLOOKUP($B$25:$B$1048,高压数据库!$B:$CG,11,FALSE),0)</f>
        <v>1</v>
      </c>
      <c r="M137" s="964">
        <f>IFERROR(VLOOKUP($B$25:$B$1048,高压数据库!$B:$CG,12,FALSE),0)</f>
        <v>0</v>
      </c>
      <c r="N137" s="964">
        <f>IFERROR(VLOOKUP($B$25:$B$1048,高压数据库!$B:$CG,13,FALSE),0)</f>
        <v>1</v>
      </c>
      <c r="O137" s="964">
        <f>IFERROR(VLOOKUP($B$25:$B$1048,高压数据库!$B:$CG,14,FALSE),0)</f>
        <v>0</v>
      </c>
      <c r="P137" s="964">
        <f>IFERROR(VLOOKUP($B$25:$B$1048,高压数据库!$B:$CG,15,FALSE),0)</f>
        <v>0</v>
      </c>
      <c r="Q137" s="964">
        <f>IFERROR(VLOOKUP($B$25:$B$1048,高压数据库!$B:$CG,16,FALSE),0)</f>
        <v>2</v>
      </c>
      <c r="R137" s="964">
        <f>IFERROR(VLOOKUP($B$25:$B$1048,高压数据库!$B:$CG,17,FALSE),0)</f>
        <v>0</v>
      </c>
      <c r="S137" s="964">
        <f>IFERROR(VLOOKUP($B$25:$B$1048,高压数据库!$B:$CG,18,FALSE),0)</f>
        <v>0</v>
      </c>
      <c r="T137" s="964">
        <f>IFERROR(VLOOKUP($B$25:$B$1048,高压数据库!$B:$CG,19,FALSE),0)</f>
        <v>4</v>
      </c>
      <c r="U137" s="964">
        <f>IFERROR(VLOOKUP($B$25:$B$1048,高压数据库!$B:$CG,20,FALSE),0)</f>
        <v>24</v>
      </c>
      <c r="V137" s="964">
        <f>IFERROR(VLOOKUP($B$25:$B$1048,高压数据库!$B:$CG,21,FALSE),0)</f>
        <v>6</v>
      </c>
      <c r="W137" s="964">
        <f>IFERROR(VLOOKUP($B$25:$B$1048,高压数据库!$B:$CG,22,FALSE),0)</f>
        <v>12</v>
      </c>
      <c r="X137" s="964">
        <f>IFERROR(VLOOKUP($B$25:$B$1048,高压数据库!$B:$CG,23,FALSE),0)</f>
        <v>0</v>
      </c>
      <c r="Y137" s="964">
        <f>IFERROR(VLOOKUP($B$25:$B$1048,高压数据库!$B:$CG,24,FALSE),0)</f>
        <v>0</v>
      </c>
      <c r="Z137" s="964">
        <f>IFERROR(VLOOKUP($B$25:$B$1048,高压数据库!$B:$CG,25,FALSE),0)</f>
        <v>0</v>
      </c>
      <c r="AA137" s="964">
        <f>IFERROR(VLOOKUP($B$25:$B$1048,高压数据库!$B:$CG,26,FALSE),0)</f>
        <v>0</v>
      </c>
      <c r="AB137" s="964">
        <f>IFERROR(VLOOKUP($B$25:$B$1048,高压数据库!$B:$CG,27,FALSE),0)</f>
        <v>0</v>
      </c>
      <c r="AC137" s="964">
        <f>IFERROR(VLOOKUP($B$25:$B$1048,高压数据库!$B:$CG,28,FALSE),0)</f>
        <v>0</v>
      </c>
      <c r="AD137" s="964">
        <f>IFERROR(VLOOKUP($B$25:$B$1048,高压数据库!$B:$CG,29,FALSE),0)</f>
        <v>0</v>
      </c>
      <c r="AE137" s="964">
        <f>IFERROR(VLOOKUP($B$25:$B$1048,高压数据库!$B:$CG,30,FALSE),0)</f>
        <v>0</v>
      </c>
      <c r="AF137" s="964">
        <f>IFERROR(VLOOKUP($B$25:$B$1048,高压数据库!$B:$CG,31,FALSE),0)</f>
        <v>0</v>
      </c>
      <c r="AG137" s="964">
        <f>IFERROR(VLOOKUP($B$25:$B$1048,高压数据库!$B:$CG,32,FALSE),0)</f>
        <v>0</v>
      </c>
      <c r="AH137" s="964">
        <f>IFERROR(VLOOKUP($B$25:$B$1048,高压数据库!$B:$CG,33,FALSE),0)</f>
        <v>0</v>
      </c>
      <c r="AI137" s="964">
        <f>IFERROR(VLOOKUP($B$25:$B$1048,高压数据库!$B:$CG,34,FALSE),0)</f>
        <v>0</v>
      </c>
      <c r="AJ137" s="964">
        <f>IFERROR(VLOOKUP($B$25:$B$1048,高压数据库!$B:$CG,35,FALSE),0)</f>
        <v>0</v>
      </c>
      <c r="AK137" s="964">
        <f>IFERROR(VLOOKUP($B$25:$B$1048,高压数据库!$B:$CG,36,FALSE),0)</f>
        <v>0</v>
      </c>
      <c r="AL137" s="964">
        <f>IFERROR(VLOOKUP($B$25:$B$1048,高压数据库!$B:$CG,37,FALSE),0)</f>
        <v>0</v>
      </c>
      <c r="AM137" s="964">
        <f>IFERROR(VLOOKUP($B$25:$B$1048,高压数据库!$B:$CG,38,FALSE),0)</f>
        <v>0</v>
      </c>
      <c r="AN137" s="964">
        <f>IFERROR(VLOOKUP($B$25:$B$1048,高压数据库!$B:$CG,39,FALSE),0)</f>
        <v>0</v>
      </c>
      <c r="AO137" s="964">
        <f>IFERROR(VLOOKUP($B$25:$B$1048,高压数据库!$B:$CG,40,FALSE),0)</f>
        <v>0</v>
      </c>
      <c r="AP137" s="964">
        <f>IFERROR(VLOOKUP($B$25:$B$1048,高压数据库!$B:$CG,41,FALSE),0)</f>
        <v>0</v>
      </c>
      <c r="AQ137" s="964">
        <f>IFERROR(VLOOKUP($B$25:$B$1048,高压数据库!$B:$CG,42,FALSE),0)</f>
        <v>1</v>
      </c>
      <c r="AR137" s="964">
        <f>IFERROR(VLOOKUP($B$25:$B$1048,高压数据库!$B:$CG,43,FALSE),0)</f>
        <v>0</v>
      </c>
      <c r="AS137" s="964">
        <f>IFERROR(VLOOKUP($B$25:$B$1048,高压数据库!$B:$CG,44,FALSE),0)</f>
        <v>0</v>
      </c>
      <c r="AT137" s="964">
        <f>IFERROR(VLOOKUP($B$25:$B$1048,高压数据库!$B:$CG,45,FALSE),0)</f>
        <v>0</v>
      </c>
      <c r="AU137" s="964">
        <f>IFERROR(VLOOKUP($B$25:$B$1048,高压数据库!$B:$CG,46,FALSE),0)</f>
        <v>0</v>
      </c>
      <c r="AV137" s="964">
        <f>IFERROR(VLOOKUP($B$25:$B$1048,高压数据库!$B:$CG,47,FALSE),0)</f>
        <v>0</v>
      </c>
      <c r="AW137" s="964">
        <f>IFERROR(VLOOKUP($B$25:$B$1048,高压数据库!$B:$CG,48,FALSE),0)</f>
        <v>1</v>
      </c>
      <c r="AX137" s="964">
        <f>IFERROR(VLOOKUP($B$25:$B$1048,高压数据库!$B:$CG,49,FALSE),0)</f>
        <v>0</v>
      </c>
      <c r="AY137" s="964">
        <f>IFERROR(VLOOKUP($B$25:$B$1048,高压数据库!$B:$CG,50,FALSE),0)</f>
        <v>0</v>
      </c>
      <c r="AZ137" s="964">
        <f>IFERROR(VLOOKUP($B$25:$B$1048,高压数据库!$B:$CG,51,FALSE),0)</f>
        <v>0</v>
      </c>
      <c r="BA137" s="964">
        <f>IFERROR(VLOOKUP($B$25:$B$1048,高压数据库!$B:$CG,52,FALSE),0)</f>
        <v>0</v>
      </c>
      <c r="BB137" s="964">
        <f>IFERROR(VLOOKUP($B$25:$B$1048,高压数据库!$B:$CG,53,FALSE),0)</f>
        <v>0</v>
      </c>
      <c r="BC137" s="964">
        <f>IFERROR(VLOOKUP($B$25:$B$1048,高压数据库!$B:$CG,54,FALSE),0)</f>
        <v>0</v>
      </c>
      <c r="BD137" s="964">
        <f>IFERROR(VLOOKUP($B$25:$B$1048,高压数据库!$B:$CG,55,FALSE),0)</f>
        <v>0</v>
      </c>
      <c r="BE137" s="964">
        <f>IFERROR(VLOOKUP($B$25:$B$1048,高压数据库!$B:$CG,56,FALSE),0)</f>
        <v>2</v>
      </c>
      <c r="BF137" s="964">
        <f>IFERROR(VLOOKUP($B$25:$B$1048,高压数据库!$B:$CG,57,FALSE),0)</f>
        <v>0</v>
      </c>
      <c r="BG137" s="964"/>
      <c r="BH137" s="964"/>
      <c r="BI137" s="964"/>
      <c r="BJ137" s="964"/>
      <c r="BK137" s="964"/>
      <c r="BL137" s="964"/>
      <c r="BM137" s="964">
        <f>IFERROR(VLOOKUP($B$25:$B$1048,高压数据库!$B:$CG,58,FALSE),0)</f>
        <v>1</v>
      </c>
      <c r="BN137" s="964">
        <f>IFERROR(VLOOKUP($B$25:$B$1048,高压数据库!$B:$CG,59,FALSE),0)</f>
        <v>1</v>
      </c>
      <c r="BO137" s="964">
        <f>IFERROR(VLOOKUP($B$25:$B$1048,高压数据库!$B:$CG,60,FALSE),0)</f>
        <v>0</v>
      </c>
      <c r="BP137" s="964">
        <f>IFERROR(VLOOKUP($B$25:$B$1048,高压数据库!$B:$CG,61,FALSE),0)</f>
        <v>0</v>
      </c>
      <c r="BQ137" s="964">
        <f>IFERROR(VLOOKUP($B$25:$B$1048,高压数据库!$B:$CG,62,FALSE),0)</f>
        <v>0</v>
      </c>
      <c r="BR137" s="964">
        <f>IFERROR(VLOOKUP($B$25:$B$1048,高压数据库!$B:$CG,63,FALSE),0)</f>
        <v>0</v>
      </c>
      <c r="BS137" s="964">
        <f>IFERROR(VLOOKUP($B$25:$B$1048,高压数据库!$B:$CG,64,FALSE),0)</f>
        <v>0</v>
      </c>
      <c r="BT137" s="964">
        <f>IFERROR(VLOOKUP($B$25:$B$1048,高压数据库!$B:$CG,65,FALSE),0)</f>
        <v>0</v>
      </c>
      <c r="BU137" s="964">
        <f>IFERROR(VLOOKUP($B$25:$B$1048,高压数据库!$B:$CG,66,FALSE),0)</f>
        <v>0</v>
      </c>
      <c r="BV137" s="964">
        <f>IFERROR(VLOOKUP($B$25:$B$1048,高压数据库!$B:$CG,67,FALSE),0)</f>
        <v>0</v>
      </c>
      <c r="BW137" s="964">
        <f>IFERROR(VLOOKUP($B$25:$B$1048,高压数据库!$B:$CG,68,FALSE),0)</f>
        <v>0</v>
      </c>
      <c r="BX137" s="964">
        <f>IFERROR(VLOOKUP($B$25:$B$1048,高压数据库!$B:$CG,69,FALSE),0)</f>
        <v>4</v>
      </c>
      <c r="BY137" s="964">
        <f>IFERROR(VLOOKUP($B$25:$B$1048,高压数据库!$B:$CG,70,FALSE),0)</f>
        <v>4</v>
      </c>
      <c r="BZ137" s="964">
        <f>IFERROR(VLOOKUP($B$25:$B$1048,高压数据库!$B:$CG,71,FALSE),0)</f>
        <v>1</v>
      </c>
      <c r="CA137" s="964">
        <f>IFERROR(VLOOKUP($B$25:$B$1048,高压数据库!$B:$CG,72,FALSE),0)</f>
        <v>0</v>
      </c>
      <c r="CB137" s="964">
        <f>IFERROR(VLOOKUP($B$25:$B$1048,高压数据库!$B:$CG,73,FALSE),0)</f>
        <v>1</v>
      </c>
      <c r="CC137" s="964">
        <f>IFERROR(VLOOKUP($B$25:$B$1048,高压数据库!$B:$CG,74,FALSE),0)</f>
        <v>0</v>
      </c>
      <c r="CD137" s="964">
        <f>IFERROR(VLOOKUP($B$25:$B$1048,高压数据库!$B:$CG,75,FALSE),0)</f>
        <v>0</v>
      </c>
      <c r="CE137" s="964">
        <f>IFERROR(VLOOKUP($B$25:$B$1048,高压数据库!$B:$CG,76,FALSE),0)</f>
        <v>0</v>
      </c>
      <c r="CF137" s="964">
        <f>IFERROR(VLOOKUP($B$25:$B$1048,高压数据库!$B:$CG,77,FALSE),0)</f>
        <v>0</v>
      </c>
      <c r="CG137" s="964">
        <f>IFERROR(VLOOKUP($B$25:$B$1048,高压数据库!$B:$CG,78,FALSE),0)</f>
        <v>0</v>
      </c>
      <c r="CH137" s="964">
        <f>IFERROR(VLOOKUP($B$25:$B$1048,高压数据库!$B:$CG,79,FALSE),0)</f>
        <v>0</v>
      </c>
      <c r="CI137" s="964">
        <f>IFERROR(VLOOKUP($B$25:$B$1048,高压数据库!$B:$CG,80,FALSE),0)</f>
        <v>0</v>
      </c>
      <c r="CJ137" s="964">
        <f>IFERROR(VLOOKUP($B$25:$B$1048,高压数据库!$B:$CG,81,FALSE),0)</f>
        <v>0</v>
      </c>
      <c r="CK137" s="964">
        <f>IFERROR(VLOOKUP($B$25:$B$1048,高压数据库!$B:$CG,82,FALSE),0)</f>
        <v>0</v>
      </c>
      <c r="CL137" s="964">
        <f>IFERROR(VLOOKUP($B$25:$B$1048,高压数据库!$B:$CG,83,FALSE),0)</f>
        <v>0</v>
      </c>
      <c r="CM137" s="964"/>
      <c r="CN137" s="964"/>
      <c r="CO137" s="964"/>
      <c r="CP137" s="964"/>
      <c r="CQ137" s="964"/>
      <c r="CR137" s="964"/>
      <c r="CS137" s="964">
        <f>IFERROR(VLOOKUP($B$25:$B$1048,高压数据库!$B:$CG,84,FALSE),0)</f>
        <v>0</v>
      </c>
    </row>
    <row r="138" customHeight="1" spans="1:97">
      <c r="A138" s="981"/>
      <c r="B138" s="979"/>
      <c r="C138" s="964"/>
      <c r="D138" s="964"/>
      <c r="E138" s="977"/>
      <c r="F138" s="977"/>
      <c r="G138" s="977"/>
      <c r="H138" s="972"/>
      <c r="I138" s="964"/>
      <c r="J138" s="973">
        <v>45</v>
      </c>
      <c r="K138" s="974"/>
      <c r="L138" s="964"/>
      <c r="M138" s="964"/>
      <c r="N138" s="964"/>
      <c r="O138" s="964"/>
      <c r="P138" s="964"/>
      <c r="Q138" s="964"/>
      <c r="R138" s="964"/>
      <c r="S138" s="964"/>
      <c r="T138" s="964"/>
      <c r="U138" s="964"/>
      <c r="V138" s="964"/>
      <c r="W138" s="964"/>
      <c r="X138" s="964"/>
      <c r="Y138" s="964"/>
      <c r="Z138" s="964"/>
      <c r="AA138" s="964"/>
      <c r="AB138" s="964"/>
      <c r="AC138" s="964"/>
      <c r="AD138" s="964"/>
      <c r="AE138" s="964"/>
      <c r="AF138" s="964"/>
      <c r="AG138" s="964"/>
      <c r="AH138" s="964"/>
      <c r="AI138" s="964"/>
      <c r="AJ138" s="964"/>
      <c r="AK138" s="964"/>
      <c r="AL138" s="964"/>
      <c r="AM138" s="964"/>
      <c r="AN138" s="964"/>
      <c r="AO138" s="964"/>
      <c r="AP138" s="964"/>
      <c r="AQ138" s="964"/>
      <c r="AR138" s="964"/>
      <c r="AS138" s="964"/>
      <c r="AT138" s="964"/>
      <c r="AU138" s="964"/>
      <c r="AV138" s="964"/>
      <c r="AW138" s="964"/>
      <c r="AX138" s="964"/>
      <c r="AY138" s="964"/>
      <c r="AZ138" s="964"/>
      <c r="BA138" s="964"/>
      <c r="BB138" s="964"/>
      <c r="BC138" s="964"/>
      <c r="BD138" s="964"/>
      <c r="BE138" s="964"/>
      <c r="BF138" s="964"/>
      <c r="BG138" s="964"/>
      <c r="BH138" s="964"/>
      <c r="BI138" s="964"/>
      <c r="BJ138" s="964"/>
      <c r="BK138" s="964"/>
      <c r="BL138" s="964"/>
      <c r="BM138" s="964"/>
      <c r="BN138" s="964"/>
      <c r="BO138" s="964"/>
      <c r="BP138" s="964"/>
      <c r="BQ138" s="964"/>
      <c r="BR138" s="964"/>
      <c r="BS138" s="964"/>
      <c r="BT138" s="964"/>
      <c r="BU138" s="964"/>
      <c r="BV138" s="964"/>
      <c r="BW138" s="964"/>
      <c r="BX138" s="964"/>
      <c r="BY138" s="964"/>
      <c r="BZ138" s="964"/>
      <c r="CA138" s="964"/>
      <c r="CB138" s="964"/>
      <c r="CC138" s="964"/>
      <c r="CD138" s="964"/>
      <c r="CE138" s="964"/>
      <c r="CF138" s="964"/>
      <c r="CG138" s="964"/>
      <c r="CH138" s="964"/>
      <c r="CI138" s="964"/>
      <c r="CJ138" s="964"/>
      <c r="CK138" s="964"/>
      <c r="CL138" s="964"/>
      <c r="CM138" s="964"/>
      <c r="CN138" s="964"/>
      <c r="CO138" s="964"/>
      <c r="CP138" s="964"/>
      <c r="CQ138" s="964"/>
      <c r="CR138" s="964"/>
      <c r="CS138" s="964"/>
    </row>
    <row r="139" customHeight="1" spans="1:97">
      <c r="A139" s="978" t="s">
        <v>324</v>
      </c>
      <c r="B139" s="979" t="s">
        <v>155</v>
      </c>
      <c r="C139" s="964" t="str">
        <f>IFERROR(VLOOKUP($B:$B,高压数据库!$B:$C,2,FALSE),0)</f>
        <v>双回直线杆</v>
      </c>
      <c r="D139" s="964">
        <f>IFERROR(VLOOKUP($B:$B,高压数据库!$B:$D,3,FALSE),0)</f>
        <v>15</v>
      </c>
      <c r="E139" s="971" t="s">
        <v>120</v>
      </c>
      <c r="F139" s="971" t="s">
        <v>266</v>
      </c>
      <c r="G139" s="971" t="s">
        <v>267</v>
      </c>
      <c r="H139" s="972" t="s">
        <v>268</v>
      </c>
      <c r="I139" s="964">
        <f>IFERROR(VLOOKUP($B:$B,高压数据库!$B:$I,8,FALSE),0)</f>
        <v>2.3</v>
      </c>
      <c r="J139" s="980"/>
      <c r="K139" s="974"/>
      <c r="L139" s="964">
        <f>IFERROR(VLOOKUP($B$25:$B$1048,高压数据库!$B:$CG,11,FALSE),0)</f>
        <v>0</v>
      </c>
      <c r="M139" s="964">
        <f>IFERROR(VLOOKUP($B$25:$B$1048,高压数据库!$B:$CG,12,FALSE),0)</f>
        <v>0</v>
      </c>
      <c r="N139" s="964">
        <f>IFERROR(VLOOKUP($B$25:$B$1048,高压数据库!$B:$CG,13,FALSE),0)</f>
        <v>0</v>
      </c>
      <c r="O139" s="964">
        <f>IFERROR(VLOOKUP($B$25:$B$1048,高压数据库!$B:$CG,14,FALSE),0)</f>
        <v>0</v>
      </c>
      <c r="P139" s="964">
        <f>IFERROR(VLOOKUP($B$25:$B$1048,高压数据库!$B:$CG,15,FALSE),0)</f>
        <v>0</v>
      </c>
      <c r="Q139" s="964">
        <f>IFERROR(VLOOKUP($B$25:$B$1048,高压数据库!$B:$CG,16,FALSE),0)</f>
        <v>0</v>
      </c>
      <c r="R139" s="964">
        <f>IFERROR(VLOOKUP($B$25:$B$1048,高压数据库!$B:$CG,17,FALSE),0)</f>
        <v>0</v>
      </c>
      <c r="S139" s="964">
        <f>IFERROR(VLOOKUP($B$25:$B$1048,高压数据库!$B:$CG,18,FALSE),0)</f>
        <v>0</v>
      </c>
      <c r="T139" s="964">
        <f>IFERROR(VLOOKUP($B$25:$B$1048,高压数据库!$B:$CG,19,FALSE),0)</f>
        <v>0</v>
      </c>
      <c r="U139" s="964">
        <f>IFERROR(VLOOKUP($B$25:$B$1048,高压数据库!$B:$CG,20,FALSE),0)</f>
        <v>0</v>
      </c>
      <c r="V139" s="964">
        <f>IFERROR(VLOOKUP($B$25:$B$1048,高压数据库!$B:$CG,21,FALSE),0)</f>
        <v>6</v>
      </c>
      <c r="W139" s="964">
        <f>IFERROR(VLOOKUP($B$25:$B$1048,高压数据库!$B:$CG,22,FALSE),0)</f>
        <v>0</v>
      </c>
      <c r="X139" s="964">
        <f>IFERROR(VLOOKUP($B$25:$B$1048,高压数据库!$B:$CG,23,FALSE),0)</f>
        <v>0</v>
      </c>
      <c r="Y139" s="964">
        <f>IFERROR(VLOOKUP($B$25:$B$1048,高压数据库!$B:$CG,24,FALSE),0)</f>
        <v>0</v>
      </c>
      <c r="Z139" s="964">
        <f>IFERROR(VLOOKUP($B$25:$B$1048,高压数据库!$B:$CG,25,FALSE),0)</f>
        <v>0</v>
      </c>
      <c r="AA139" s="964">
        <f>IFERROR(VLOOKUP($B$25:$B$1048,高压数据库!$B:$CG,26,FALSE),0)</f>
        <v>0</v>
      </c>
      <c r="AB139" s="964">
        <f>IFERROR(VLOOKUP($B$25:$B$1048,高压数据库!$B:$CG,27,FALSE),0)</f>
        <v>0</v>
      </c>
      <c r="AC139" s="964">
        <f>IFERROR(VLOOKUP($B$25:$B$1048,高压数据库!$B:$CG,28,FALSE),0)</f>
        <v>0</v>
      </c>
      <c r="AD139" s="964">
        <f>IFERROR(VLOOKUP($B$25:$B$1048,高压数据库!$B:$CG,29,FALSE),0)</f>
        <v>0</v>
      </c>
      <c r="AE139" s="964">
        <f>IFERROR(VLOOKUP($B$25:$B$1048,高压数据库!$B:$CG,30,FALSE),0)</f>
        <v>0</v>
      </c>
      <c r="AF139" s="964">
        <f>IFERROR(VLOOKUP($B$25:$B$1048,高压数据库!$B:$CG,31,FALSE),0)</f>
        <v>1</v>
      </c>
      <c r="AG139" s="964">
        <f>IFERROR(VLOOKUP($B$25:$B$1048,高压数据库!$B:$CG,32,FALSE),0)</f>
        <v>0</v>
      </c>
      <c r="AH139" s="964">
        <f>IFERROR(VLOOKUP($B$25:$B$1048,高压数据库!$B:$CG,33,FALSE),0)</f>
        <v>0</v>
      </c>
      <c r="AI139" s="964">
        <f>IFERROR(VLOOKUP($B$25:$B$1048,高压数据库!$B:$CG,34,FALSE),0)</f>
        <v>0</v>
      </c>
      <c r="AJ139" s="964">
        <f>IFERROR(VLOOKUP($B$25:$B$1048,高压数据库!$B:$CG,35,FALSE),0)</f>
        <v>1</v>
      </c>
      <c r="AK139" s="964">
        <f>IFERROR(VLOOKUP($B$25:$B$1048,高压数据库!$B:$CG,36,FALSE),0)</f>
        <v>0</v>
      </c>
      <c r="AL139" s="964">
        <f>IFERROR(VLOOKUP($B$25:$B$1048,高压数据库!$B:$CG,37,FALSE),0)</f>
        <v>0</v>
      </c>
      <c r="AM139" s="964">
        <f>IFERROR(VLOOKUP($B$25:$B$1048,高压数据库!$B:$CG,38,FALSE),0)</f>
        <v>0</v>
      </c>
      <c r="AN139" s="964">
        <f>IFERROR(VLOOKUP($B$25:$B$1048,高压数据库!$B:$CG,39,FALSE),0)</f>
        <v>0</v>
      </c>
      <c r="AO139" s="964">
        <f>IFERROR(VLOOKUP($B$25:$B$1048,高压数据库!$B:$CG,40,FALSE),0)</f>
        <v>0</v>
      </c>
      <c r="AP139" s="964">
        <f>IFERROR(VLOOKUP($B$25:$B$1048,高压数据库!$B:$CG,41,FALSE),0)</f>
        <v>0</v>
      </c>
      <c r="AQ139" s="964">
        <f>IFERROR(VLOOKUP($B$25:$B$1048,高压数据库!$B:$CG,42,FALSE),0)</f>
        <v>0</v>
      </c>
      <c r="AR139" s="964">
        <f>IFERROR(VLOOKUP($B$25:$B$1048,高压数据库!$B:$CG,43,FALSE),0)</f>
        <v>0</v>
      </c>
      <c r="AS139" s="964">
        <f>IFERROR(VLOOKUP($B$25:$B$1048,高压数据库!$B:$CG,44,FALSE),0)</f>
        <v>0</v>
      </c>
      <c r="AT139" s="964">
        <f>IFERROR(VLOOKUP($B$25:$B$1048,高压数据库!$B:$CG,45,FALSE),0)</f>
        <v>0</v>
      </c>
      <c r="AU139" s="964">
        <f>IFERROR(VLOOKUP($B$25:$B$1048,高压数据库!$B:$CG,46,FALSE),0)</f>
        <v>0</v>
      </c>
      <c r="AV139" s="964">
        <f>IFERROR(VLOOKUP($B$25:$B$1048,高压数据库!$B:$CG,47,FALSE),0)</f>
        <v>0</v>
      </c>
      <c r="AW139" s="964">
        <f>IFERROR(VLOOKUP($B$25:$B$1048,高压数据库!$B:$CG,48,FALSE),0)</f>
        <v>0</v>
      </c>
      <c r="AX139" s="964">
        <f>IFERROR(VLOOKUP($B$25:$B$1048,高压数据库!$B:$CG,49,FALSE),0)</f>
        <v>0</v>
      </c>
      <c r="AY139" s="964">
        <f>IFERROR(VLOOKUP($B$25:$B$1048,高压数据库!$B:$CG,50,FALSE),0)</f>
        <v>0</v>
      </c>
      <c r="AZ139" s="964">
        <f>IFERROR(VLOOKUP($B$25:$B$1048,高压数据库!$B:$CG,51,FALSE),0)</f>
        <v>0</v>
      </c>
      <c r="BA139" s="964">
        <f>IFERROR(VLOOKUP($B$25:$B$1048,高压数据库!$B:$CG,52,FALSE),0)</f>
        <v>0</v>
      </c>
      <c r="BB139" s="964">
        <f>IFERROR(VLOOKUP($B$25:$B$1048,高压数据库!$B:$CG,53,FALSE),0)</f>
        <v>0</v>
      </c>
      <c r="BC139" s="964">
        <f>IFERROR(VLOOKUP($B$25:$B$1048,高压数据库!$B:$CG,54,FALSE),0)</f>
        <v>0</v>
      </c>
      <c r="BD139" s="964">
        <f>IFERROR(VLOOKUP($B$25:$B$1048,高压数据库!$B:$CG,55,FALSE),0)</f>
        <v>0</v>
      </c>
      <c r="BE139" s="964">
        <f>IFERROR(VLOOKUP($B$25:$B$1048,高压数据库!$B:$CG,56,FALSE),0)</f>
        <v>0</v>
      </c>
      <c r="BF139" s="964">
        <f>IFERROR(VLOOKUP($B$25:$B$1048,高压数据库!$B:$CG,57,FALSE),0)</f>
        <v>0</v>
      </c>
      <c r="BG139" s="964"/>
      <c r="BH139" s="964"/>
      <c r="BI139" s="964"/>
      <c r="BJ139" s="964"/>
      <c r="BK139" s="964"/>
      <c r="BL139" s="964"/>
      <c r="BM139" s="964">
        <f>IFERROR(VLOOKUP($B$25:$B$1048,高压数据库!$B:$CG,58,FALSE),0)</f>
        <v>0</v>
      </c>
      <c r="BN139" s="964">
        <f>IFERROR(VLOOKUP($B$25:$B$1048,高压数据库!$B:$CG,59,FALSE),0)</f>
        <v>0</v>
      </c>
      <c r="BO139" s="964">
        <f>IFERROR(VLOOKUP($B$25:$B$1048,高压数据库!$B:$CG,60,FALSE),0)</f>
        <v>0</v>
      </c>
      <c r="BP139" s="964">
        <f>IFERROR(VLOOKUP($B$25:$B$1048,高压数据库!$B:$CG,61,FALSE),0)</f>
        <v>0</v>
      </c>
      <c r="BQ139" s="964">
        <f>IFERROR(VLOOKUP($B$25:$B$1048,高压数据库!$B:$CG,62,FALSE),0)</f>
        <v>0</v>
      </c>
      <c r="BR139" s="964">
        <f>IFERROR(VLOOKUP($B$25:$B$1048,高压数据库!$B:$CG,63,FALSE),0)</f>
        <v>2</v>
      </c>
      <c r="BS139" s="964">
        <f>IFERROR(VLOOKUP($B$25:$B$1048,高压数据库!$B:$CG,64,FALSE),0)</f>
        <v>2</v>
      </c>
      <c r="BT139" s="964">
        <f>IFERROR(VLOOKUP($B$25:$B$1048,高压数据库!$B:$CG,65,FALSE),0)</f>
        <v>1</v>
      </c>
      <c r="BU139" s="964">
        <f>IFERROR(VLOOKUP($B$25:$B$1048,高压数据库!$B:$CG,66,FALSE),0)</f>
        <v>1</v>
      </c>
      <c r="BV139" s="964">
        <f>IFERROR(VLOOKUP($B$25:$B$1048,高压数据库!$B:$CG,67,FALSE),0)</f>
        <v>0</v>
      </c>
      <c r="BW139" s="964">
        <f>IFERROR(VLOOKUP($B$25:$B$1048,高压数据库!$B:$CG,68,FALSE),0)</f>
        <v>0</v>
      </c>
      <c r="BX139" s="964">
        <f>IFERROR(VLOOKUP($B$25:$B$1048,高压数据库!$B:$CG,69,FALSE),0)</f>
        <v>0</v>
      </c>
      <c r="BY139" s="964">
        <f>IFERROR(VLOOKUP($B$25:$B$1048,高压数据库!$B:$CG,70,FALSE),0)</f>
        <v>0</v>
      </c>
      <c r="BZ139" s="964">
        <f>IFERROR(VLOOKUP($B$25:$B$1048,高压数据库!$B:$CG,71,FALSE),0)</f>
        <v>0</v>
      </c>
      <c r="CA139" s="964">
        <f>IFERROR(VLOOKUP($B$25:$B$1048,高压数据库!$B:$CG,72,FALSE),0)</f>
        <v>0</v>
      </c>
      <c r="CB139" s="964">
        <f>IFERROR(VLOOKUP($B$25:$B$1048,高压数据库!$B:$CG,73,FALSE),0)</f>
        <v>0</v>
      </c>
      <c r="CC139" s="964">
        <f>IFERROR(VLOOKUP($B$25:$B$1048,高压数据库!$B:$CG,74,FALSE),0)</f>
        <v>0</v>
      </c>
      <c r="CD139" s="964">
        <f>IFERROR(VLOOKUP($B$25:$B$1048,高压数据库!$B:$CG,75,FALSE),0)</f>
        <v>1</v>
      </c>
      <c r="CE139" s="964">
        <f>IFERROR(VLOOKUP($B$25:$B$1048,高压数据库!$B:$CG,76,FALSE),0)</f>
        <v>1</v>
      </c>
      <c r="CF139" s="964">
        <f>IFERROR(VLOOKUP($B$25:$B$1048,高压数据库!$B:$CG,77,FALSE),0)</f>
        <v>0</v>
      </c>
      <c r="CG139" s="964">
        <f>IFERROR(VLOOKUP($B$25:$B$1048,高压数据库!$B:$CG,78,FALSE),0)</f>
        <v>0</v>
      </c>
      <c r="CH139" s="964">
        <f>IFERROR(VLOOKUP($B$25:$B$1048,高压数据库!$B:$CG,79,FALSE),0)</f>
        <v>0</v>
      </c>
      <c r="CI139" s="964">
        <f>IFERROR(VLOOKUP($B$25:$B$1048,高压数据库!$B:$CG,80,FALSE),0)</f>
        <v>0</v>
      </c>
      <c r="CJ139" s="964">
        <f>IFERROR(VLOOKUP($B$25:$B$1048,高压数据库!$B:$CG,81,FALSE),0)</f>
        <v>0</v>
      </c>
      <c r="CK139" s="964">
        <f>IFERROR(VLOOKUP($B$25:$B$1048,高压数据库!$B:$CG,82,FALSE),0)</f>
        <v>0</v>
      </c>
      <c r="CL139" s="964">
        <f>IFERROR(VLOOKUP($B$25:$B$1048,高压数据库!$B:$CG,83,FALSE),0)</f>
        <v>0</v>
      </c>
      <c r="CM139" s="964"/>
      <c r="CN139" s="964"/>
      <c r="CO139" s="964"/>
      <c r="CP139" s="964"/>
      <c r="CQ139" s="964"/>
      <c r="CR139" s="964"/>
      <c r="CS139" s="964">
        <f>IFERROR(VLOOKUP($B$25:$B$1048,高压数据库!$B:$CG,84,FALSE),0)</f>
        <v>0</v>
      </c>
    </row>
    <row r="140" customHeight="1" spans="1:97">
      <c r="A140" s="981"/>
      <c r="B140" s="979"/>
      <c r="C140" s="964"/>
      <c r="D140" s="964"/>
      <c r="E140" s="977"/>
      <c r="F140" s="977"/>
      <c r="G140" s="977"/>
      <c r="H140" s="972"/>
      <c r="I140" s="964"/>
      <c r="J140" s="973">
        <v>45</v>
      </c>
      <c r="K140" s="974"/>
      <c r="L140" s="964"/>
      <c r="M140" s="964"/>
      <c r="N140" s="964"/>
      <c r="O140" s="964"/>
      <c r="P140" s="964"/>
      <c r="Q140" s="964"/>
      <c r="R140" s="964"/>
      <c r="S140" s="964"/>
      <c r="T140" s="964"/>
      <c r="U140" s="964"/>
      <c r="V140" s="964"/>
      <c r="W140" s="964"/>
      <c r="X140" s="964"/>
      <c r="Y140" s="964"/>
      <c r="Z140" s="964"/>
      <c r="AA140" s="964"/>
      <c r="AB140" s="964"/>
      <c r="AC140" s="964"/>
      <c r="AD140" s="964"/>
      <c r="AE140" s="964"/>
      <c r="AF140" s="964"/>
      <c r="AG140" s="964"/>
      <c r="AH140" s="964"/>
      <c r="AI140" s="964"/>
      <c r="AJ140" s="964"/>
      <c r="AK140" s="964"/>
      <c r="AL140" s="964"/>
      <c r="AM140" s="964"/>
      <c r="AN140" s="964"/>
      <c r="AO140" s="964"/>
      <c r="AP140" s="964"/>
      <c r="AQ140" s="964"/>
      <c r="AR140" s="964"/>
      <c r="AS140" s="964"/>
      <c r="AT140" s="964"/>
      <c r="AU140" s="964"/>
      <c r="AV140" s="964"/>
      <c r="AW140" s="964"/>
      <c r="AX140" s="964"/>
      <c r="AY140" s="964"/>
      <c r="AZ140" s="964"/>
      <c r="BA140" s="964"/>
      <c r="BB140" s="964"/>
      <c r="BC140" s="964"/>
      <c r="BD140" s="964"/>
      <c r="BE140" s="964"/>
      <c r="BF140" s="964"/>
      <c r="BG140" s="964"/>
      <c r="BH140" s="964"/>
      <c r="BI140" s="964"/>
      <c r="BJ140" s="964"/>
      <c r="BK140" s="964"/>
      <c r="BL140" s="964"/>
      <c r="BM140" s="964"/>
      <c r="BN140" s="964"/>
      <c r="BO140" s="964"/>
      <c r="BP140" s="964"/>
      <c r="BQ140" s="964"/>
      <c r="BR140" s="964"/>
      <c r="BS140" s="964"/>
      <c r="BT140" s="964"/>
      <c r="BU140" s="964"/>
      <c r="BV140" s="964"/>
      <c r="BW140" s="964"/>
      <c r="BX140" s="964"/>
      <c r="BY140" s="964"/>
      <c r="BZ140" s="964"/>
      <c r="CA140" s="964"/>
      <c r="CB140" s="964"/>
      <c r="CC140" s="964"/>
      <c r="CD140" s="964"/>
      <c r="CE140" s="964"/>
      <c r="CF140" s="964"/>
      <c r="CG140" s="964"/>
      <c r="CH140" s="964"/>
      <c r="CI140" s="964"/>
      <c r="CJ140" s="964"/>
      <c r="CK140" s="964"/>
      <c r="CL140" s="964"/>
      <c r="CM140" s="964"/>
      <c r="CN140" s="964"/>
      <c r="CO140" s="964"/>
      <c r="CP140" s="964"/>
      <c r="CQ140" s="964"/>
      <c r="CR140" s="964"/>
      <c r="CS140" s="964"/>
    </row>
    <row r="141" customHeight="1" spans="1:97">
      <c r="A141" s="978" t="s">
        <v>325</v>
      </c>
      <c r="B141" s="979" t="s">
        <v>155</v>
      </c>
      <c r="C141" s="964" t="str">
        <f>IFERROR(VLOOKUP($B:$B,高压数据库!$B:$C,2,FALSE),0)</f>
        <v>双回直线杆</v>
      </c>
      <c r="D141" s="964">
        <f>IFERROR(VLOOKUP($B:$B,高压数据库!$B:$D,3,FALSE),0)</f>
        <v>15</v>
      </c>
      <c r="E141" s="971" t="s">
        <v>120</v>
      </c>
      <c r="F141" s="971" t="s">
        <v>266</v>
      </c>
      <c r="G141" s="971" t="s">
        <v>267</v>
      </c>
      <c r="H141" s="972" t="s">
        <v>268</v>
      </c>
      <c r="I141" s="964">
        <f>IFERROR(VLOOKUP($B:$B,高压数据库!$B:$I,8,FALSE),0)</f>
        <v>2.3</v>
      </c>
      <c r="J141" s="980"/>
      <c r="K141" s="974"/>
      <c r="L141" s="964">
        <f>IFERROR(VLOOKUP($B$25:$B$1048,高压数据库!$B:$CG,11,FALSE),0)</f>
        <v>0</v>
      </c>
      <c r="M141" s="964">
        <f>IFERROR(VLOOKUP($B$25:$B$1048,高压数据库!$B:$CG,12,FALSE),0)</f>
        <v>0</v>
      </c>
      <c r="N141" s="964">
        <f>IFERROR(VLOOKUP($B$25:$B$1048,高压数据库!$B:$CG,13,FALSE),0)</f>
        <v>0</v>
      </c>
      <c r="O141" s="964">
        <f>IFERROR(VLOOKUP($B$25:$B$1048,高压数据库!$B:$CG,14,FALSE),0)</f>
        <v>0</v>
      </c>
      <c r="P141" s="964">
        <f>IFERROR(VLOOKUP($B$25:$B$1048,高压数据库!$B:$CG,15,FALSE),0)</f>
        <v>0</v>
      </c>
      <c r="Q141" s="964">
        <f>IFERROR(VLOOKUP($B$25:$B$1048,高压数据库!$B:$CG,16,FALSE),0)</f>
        <v>0</v>
      </c>
      <c r="R141" s="964">
        <f>IFERROR(VLOOKUP($B$25:$B$1048,高压数据库!$B:$CG,17,FALSE),0)</f>
        <v>0</v>
      </c>
      <c r="S141" s="964">
        <f>IFERROR(VLOOKUP($B$25:$B$1048,高压数据库!$B:$CG,18,FALSE),0)</f>
        <v>0</v>
      </c>
      <c r="T141" s="964">
        <f>IFERROR(VLOOKUP($B$25:$B$1048,高压数据库!$B:$CG,19,FALSE),0)</f>
        <v>0</v>
      </c>
      <c r="U141" s="964">
        <f>IFERROR(VLOOKUP($B$25:$B$1048,高压数据库!$B:$CG,20,FALSE),0)</f>
        <v>0</v>
      </c>
      <c r="V141" s="964">
        <f>IFERROR(VLOOKUP($B$25:$B$1048,高压数据库!$B:$CG,21,FALSE),0)</f>
        <v>6</v>
      </c>
      <c r="W141" s="964">
        <f>IFERROR(VLOOKUP($B$25:$B$1048,高压数据库!$B:$CG,22,FALSE),0)</f>
        <v>0</v>
      </c>
      <c r="X141" s="964">
        <f>IFERROR(VLOOKUP($B$25:$B$1048,高压数据库!$B:$CG,23,FALSE),0)</f>
        <v>0</v>
      </c>
      <c r="Y141" s="964">
        <f>IFERROR(VLOOKUP($B$25:$B$1048,高压数据库!$B:$CG,24,FALSE),0)</f>
        <v>0</v>
      </c>
      <c r="Z141" s="964">
        <f>IFERROR(VLOOKUP($B$25:$B$1048,高压数据库!$B:$CG,25,FALSE),0)</f>
        <v>0</v>
      </c>
      <c r="AA141" s="964">
        <f>IFERROR(VLOOKUP($B$25:$B$1048,高压数据库!$B:$CG,26,FALSE),0)</f>
        <v>0</v>
      </c>
      <c r="AB141" s="964">
        <f>IFERROR(VLOOKUP($B$25:$B$1048,高压数据库!$B:$CG,27,FALSE),0)</f>
        <v>0</v>
      </c>
      <c r="AC141" s="964">
        <f>IFERROR(VLOOKUP($B$25:$B$1048,高压数据库!$B:$CG,28,FALSE),0)</f>
        <v>0</v>
      </c>
      <c r="AD141" s="964">
        <f>IFERROR(VLOOKUP($B$25:$B$1048,高压数据库!$B:$CG,29,FALSE),0)</f>
        <v>0</v>
      </c>
      <c r="AE141" s="964">
        <f>IFERROR(VLOOKUP($B$25:$B$1048,高压数据库!$B:$CG,30,FALSE),0)</f>
        <v>0</v>
      </c>
      <c r="AF141" s="964">
        <f>IFERROR(VLOOKUP($B$25:$B$1048,高压数据库!$B:$CG,31,FALSE),0)</f>
        <v>1</v>
      </c>
      <c r="AG141" s="964">
        <f>IFERROR(VLOOKUP($B$25:$B$1048,高压数据库!$B:$CG,32,FALSE),0)</f>
        <v>0</v>
      </c>
      <c r="AH141" s="964">
        <f>IFERROR(VLOOKUP($B$25:$B$1048,高压数据库!$B:$CG,33,FALSE),0)</f>
        <v>0</v>
      </c>
      <c r="AI141" s="964">
        <f>IFERROR(VLOOKUP($B$25:$B$1048,高压数据库!$B:$CG,34,FALSE),0)</f>
        <v>0</v>
      </c>
      <c r="AJ141" s="964">
        <f>IFERROR(VLOOKUP($B$25:$B$1048,高压数据库!$B:$CG,35,FALSE),0)</f>
        <v>1</v>
      </c>
      <c r="AK141" s="964">
        <f>IFERROR(VLOOKUP($B$25:$B$1048,高压数据库!$B:$CG,36,FALSE),0)</f>
        <v>0</v>
      </c>
      <c r="AL141" s="964">
        <f>IFERROR(VLOOKUP($B$25:$B$1048,高压数据库!$B:$CG,37,FALSE),0)</f>
        <v>0</v>
      </c>
      <c r="AM141" s="964">
        <f>IFERROR(VLOOKUP($B$25:$B$1048,高压数据库!$B:$CG,38,FALSE),0)</f>
        <v>0</v>
      </c>
      <c r="AN141" s="964">
        <f>IFERROR(VLOOKUP($B$25:$B$1048,高压数据库!$B:$CG,39,FALSE),0)</f>
        <v>0</v>
      </c>
      <c r="AO141" s="964">
        <f>IFERROR(VLOOKUP($B$25:$B$1048,高压数据库!$B:$CG,40,FALSE),0)</f>
        <v>0</v>
      </c>
      <c r="AP141" s="964">
        <f>IFERROR(VLOOKUP($B$25:$B$1048,高压数据库!$B:$CG,41,FALSE),0)</f>
        <v>0</v>
      </c>
      <c r="AQ141" s="964">
        <f>IFERROR(VLOOKUP($B$25:$B$1048,高压数据库!$B:$CG,42,FALSE),0)</f>
        <v>0</v>
      </c>
      <c r="AR141" s="964">
        <f>IFERROR(VLOOKUP($B$25:$B$1048,高压数据库!$B:$CG,43,FALSE),0)</f>
        <v>0</v>
      </c>
      <c r="AS141" s="964">
        <f>IFERROR(VLOOKUP($B$25:$B$1048,高压数据库!$B:$CG,44,FALSE),0)</f>
        <v>0</v>
      </c>
      <c r="AT141" s="964">
        <f>IFERROR(VLOOKUP($B$25:$B$1048,高压数据库!$B:$CG,45,FALSE),0)</f>
        <v>0</v>
      </c>
      <c r="AU141" s="964">
        <f>IFERROR(VLOOKUP($B$25:$B$1048,高压数据库!$B:$CG,46,FALSE),0)</f>
        <v>0</v>
      </c>
      <c r="AV141" s="964">
        <f>IFERROR(VLOOKUP($B$25:$B$1048,高压数据库!$B:$CG,47,FALSE),0)</f>
        <v>0</v>
      </c>
      <c r="AW141" s="964">
        <f>IFERROR(VLOOKUP($B$25:$B$1048,高压数据库!$B:$CG,48,FALSE),0)</f>
        <v>0</v>
      </c>
      <c r="AX141" s="964">
        <f>IFERROR(VLOOKUP($B$25:$B$1048,高压数据库!$B:$CG,49,FALSE),0)</f>
        <v>0</v>
      </c>
      <c r="AY141" s="964">
        <f>IFERROR(VLOOKUP($B$25:$B$1048,高压数据库!$B:$CG,50,FALSE),0)</f>
        <v>0</v>
      </c>
      <c r="AZ141" s="964">
        <f>IFERROR(VLOOKUP($B$25:$B$1048,高压数据库!$B:$CG,51,FALSE),0)</f>
        <v>0</v>
      </c>
      <c r="BA141" s="964">
        <f>IFERROR(VLOOKUP($B$25:$B$1048,高压数据库!$B:$CG,52,FALSE),0)</f>
        <v>0</v>
      </c>
      <c r="BB141" s="964">
        <f>IFERROR(VLOOKUP($B$25:$B$1048,高压数据库!$B:$CG,53,FALSE),0)</f>
        <v>0</v>
      </c>
      <c r="BC141" s="964">
        <f>IFERROR(VLOOKUP($B$25:$B$1048,高压数据库!$B:$CG,54,FALSE),0)</f>
        <v>0</v>
      </c>
      <c r="BD141" s="964">
        <f>IFERROR(VLOOKUP($B$25:$B$1048,高压数据库!$B:$CG,55,FALSE),0)</f>
        <v>0</v>
      </c>
      <c r="BE141" s="964">
        <f>IFERROR(VLOOKUP($B$25:$B$1048,高压数据库!$B:$CG,56,FALSE),0)</f>
        <v>0</v>
      </c>
      <c r="BF141" s="964">
        <f>IFERROR(VLOOKUP($B$25:$B$1048,高压数据库!$B:$CG,57,FALSE),0)</f>
        <v>0</v>
      </c>
      <c r="BG141" s="964"/>
      <c r="BH141" s="964"/>
      <c r="BI141" s="964"/>
      <c r="BJ141" s="964"/>
      <c r="BK141" s="964"/>
      <c r="BL141" s="964"/>
      <c r="BM141" s="964">
        <f>IFERROR(VLOOKUP($B$25:$B$1048,高压数据库!$B:$CG,58,FALSE),0)</f>
        <v>0</v>
      </c>
      <c r="BN141" s="964">
        <f>IFERROR(VLOOKUP($B$25:$B$1048,高压数据库!$B:$CG,59,FALSE),0)</f>
        <v>0</v>
      </c>
      <c r="BO141" s="964">
        <f>IFERROR(VLOOKUP($B$25:$B$1048,高压数据库!$B:$CG,60,FALSE),0)</f>
        <v>0</v>
      </c>
      <c r="BP141" s="964">
        <f>IFERROR(VLOOKUP($B$25:$B$1048,高压数据库!$B:$CG,61,FALSE),0)</f>
        <v>0</v>
      </c>
      <c r="BQ141" s="964">
        <f>IFERROR(VLOOKUP($B$25:$B$1048,高压数据库!$B:$CG,62,FALSE),0)</f>
        <v>0</v>
      </c>
      <c r="BR141" s="964">
        <f>IFERROR(VLOOKUP($B$25:$B$1048,高压数据库!$B:$CG,63,FALSE),0)</f>
        <v>2</v>
      </c>
      <c r="BS141" s="964">
        <f>IFERROR(VLOOKUP($B$25:$B$1048,高压数据库!$B:$CG,64,FALSE),0)</f>
        <v>2</v>
      </c>
      <c r="BT141" s="964">
        <f>IFERROR(VLOOKUP($B$25:$B$1048,高压数据库!$B:$CG,65,FALSE),0)</f>
        <v>1</v>
      </c>
      <c r="BU141" s="964">
        <f>IFERROR(VLOOKUP($B$25:$B$1048,高压数据库!$B:$CG,66,FALSE),0)</f>
        <v>1</v>
      </c>
      <c r="BV141" s="964">
        <f>IFERROR(VLOOKUP($B$25:$B$1048,高压数据库!$B:$CG,67,FALSE),0)</f>
        <v>0</v>
      </c>
      <c r="BW141" s="964">
        <f>IFERROR(VLOOKUP($B$25:$B$1048,高压数据库!$B:$CG,68,FALSE),0)</f>
        <v>0</v>
      </c>
      <c r="BX141" s="964">
        <f>IFERROR(VLOOKUP($B$25:$B$1048,高压数据库!$B:$CG,69,FALSE),0)</f>
        <v>0</v>
      </c>
      <c r="BY141" s="964">
        <f>IFERROR(VLOOKUP($B$25:$B$1048,高压数据库!$B:$CG,70,FALSE),0)</f>
        <v>0</v>
      </c>
      <c r="BZ141" s="964">
        <f>IFERROR(VLOOKUP($B$25:$B$1048,高压数据库!$B:$CG,71,FALSE),0)</f>
        <v>0</v>
      </c>
      <c r="CA141" s="964">
        <f>IFERROR(VLOOKUP($B$25:$B$1048,高压数据库!$B:$CG,72,FALSE),0)</f>
        <v>0</v>
      </c>
      <c r="CB141" s="964">
        <f>IFERROR(VLOOKUP($B$25:$B$1048,高压数据库!$B:$CG,73,FALSE),0)</f>
        <v>0</v>
      </c>
      <c r="CC141" s="964">
        <f>IFERROR(VLOOKUP($B$25:$B$1048,高压数据库!$B:$CG,74,FALSE),0)</f>
        <v>0</v>
      </c>
      <c r="CD141" s="964">
        <f>IFERROR(VLOOKUP($B$25:$B$1048,高压数据库!$B:$CG,75,FALSE),0)</f>
        <v>1</v>
      </c>
      <c r="CE141" s="964">
        <f>IFERROR(VLOOKUP($B$25:$B$1048,高压数据库!$B:$CG,76,FALSE),0)</f>
        <v>1</v>
      </c>
      <c r="CF141" s="964">
        <f>IFERROR(VLOOKUP($B$25:$B$1048,高压数据库!$B:$CG,77,FALSE),0)</f>
        <v>0</v>
      </c>
      <c r="CG141" s="964">
        <f>IFERROR(VLOOKUP($B$25:$B$1048,高压数据库!$B:$CG,78,FALSE),0)</f>
        <v>0</v>
      </c>
      <c r="CH141" s="964">
        <f>IFERROR(VLOOKUP($B$25:$B$1048,高压数据库!$B:$CG,79,FALSE),0)</f>
        <v>0</v>
      </c>
      <c r="CI141" s="964">
        <f>IFERROR(VLOOKUP($B$25:$B$1048,高压数据库!$B:$CG,80,FALSE),0)</f>
        <v>0</v>
      </c>
      <c r="CJ141" s="964">
        <f>IFERROR(VLOOKUP($B$25:$B$1048,高压数据库!$B:$CG,81,FALSE),0)</f>
        <v>0</v>
      </c>
      <c r="CK141" s="964">
        <f>IFERROR(VLOOKUP($B$25:$B$1048,高压数据库!$B:$CG,82,FALSE),0)</f>
        <v>0</v>
      </c>
      <c r="CL141" s="964">
        <f>IFERROR(VLOOKUP($B$25:$B$1048,高压数据库!$B:$CG,83,FALSE),0)</f>
        <v>0</v>
      </c>
      <c r="CM141" s="964"/>
      <c r="CN141" s="964"/>
      <c r="CO141" s="964"/>
      <c r="CP141" s="964"/>
      <c r="CQ141" s="964"/>
      <c r="CR141" s="964"/>
      <c r="CS141" s="964">
        <f>IFERROR(VLOOKUP($B$25:$B$1048,高压数据库!$B:$CG,84,FALSE),0)</f>
        <v>0</v>
      </c>
    </row>
    <row r="142" customHeight="1" spans="1:97">
      <c r="A142" s="981"/>
      <c r="B142" s="979"/>
      <c r="C142" s="964"/>
      <c r="D142" s="964"/>
      <c r="E142" s="977"/>
      <c r="F142" s="977"/>
      <c r="G142" s="977"/>
      <c r="H142" s="972"/>
      <c r="I142" s="964"/>
      <c r="J142" s="973">
        <v>45</v>
      </c>
      <c r="K142" s="974"/>
      <c r="L142" s="964"/>
      <c r="M142" s="964"/>
      <c r="N142" s="964"/>
      <c r="O142" s="964"/>
      <c r="P142" s="964"/>
      <c r="Q142" s="964"/>
      <c r="R142" s="964"/>
      <c r="S142" s="964"/>
      <c r="T142" s="964"/>
      <c r="U142" s="964"/>
      <c r="V142" s="964"/>
      <c r="W142" s="964"/>
      <c r="X142" s="964"/>
      <c r="Y142" s="964"/>
      <c r="Z142" s="964"/>
      <c r="AA142" s="964"/>
      <c r="AB142" s="964"/>
      <c r="AC142" s="964"/>
      <c r="AD142" s="964"/>
      <c r="AE142" s="964"/>
      <c r="AF142" s="964"/>
      <c r="AG142" s="964"/>
      <c r="AH142" s="964"/>
      <c r="AI142" s="964"/>
      <c r="AJ142" s="964"/>
      <c r="AK142" s="964"/>
      <c r="AL142" s="964"/>
      <c r="AM142" s="964"/>
      <c r="AN142" s="964"/>
      <c r="AO142" s="964"/>
      <c r="AP142" s="964"/>
      <c r="AQ142" s="964"/>
      <c r="AR142" s="964"/>
      <c r="AS142" s="964"/>
      <c r="AT142" s="964"/>
      <c r="AU142" s="964"/>
      <c r="AV142" s="964"/>
      <c r="AW142" s="964"/>
      <c r="AX142" s="964"/>
      <c r="AY142" s="964"/>
      <c r="AZ142" s="964"/>
      <c r="BA142" s="964"/>
      <c r="BB142" s="964"/>
      <c r="BC142" s="964"/>
      <c r="BD142" s="964"/>
      <c r="BE142" s="964"/>
      <c r="BF142" s="964"/>
      <c r="BG142" s="964"/>
      <c r="BH142" s="964"/>
      <c r="BI142" s="964"/>
      <c r="BJ142" s="964"/>
      <c r="BK142" s="964"/>
      <c r="BL142" s="964"/>
      <c r="BM142" s="964"/>
      <c r="BN142" s="964"/>
      <c r="BO142" s="964"/>
      <c r="BP142" s="964"/>
      <c r="BQ142" s="964"/>
      <c r="BR142" s="964"/>
      <c r="BS142" s="964"/>
      <c r="BT142" s="964"/>
      <c r="BU142" s="964"/>
      <c r="BV142" s="964"/>
      <c r="BW142" s="964"/>
      <c r="BX142" s="964"/>
      <c r="BY142" s="964"/>
      <c r="BZ142" s="964"/>
      <c r="CA142" s="964"/>
      <c r="CB142" s="964"/>
      <c r="CC142" s="964"/>
      <c r="CD142" s="964"/>
      <c r="CE142" s="964"/>
      <c r="CF142" s="964"/>
      <c r="CG142" s="964"/>
      <c r="CH142" s="964"/>
      <c r="CI142" s="964"/>
      <c r="CJ142" s="964"/>
      <c r="CK142" s="964"/>
      <c r="CL142" s="964"/>
      <c r="CM142" s="964"/>
      <c r="CN142" s="964"/>
      <c r="CO142" s="964"/>
      <c r="CP142" s="964"/>
      <c r="CQ142" s="964"/>
      <c r="CR142" s="964"/>
      <c r="CS142" s="964"/>
    </row>
    <row r="143" customHeight="1" spans="1:97">
      <c r="A143" s="978" t="s">
        <v>326</v>
      </c>
      <c r="B143" s="979" t="s">
        <v>161</v>
      </c>
      <c r="C143" s="964" t="str">
        <f>IFERROR(VLOOKUP($B:$B,高压数据库!$B:$C,2,FALSE),0)</f>
        <v>双回耐张杆</v>
      </c>
      <c r="D143" s="964">
        <f>IFERROR(VLOOKUP($B:$B,高压数据库!$B:$D,3,FALSE),0)</f>
        <v>15</v>
      </c>
      <c r="E143" s="971" t="s">
        <v>120</v>
      </c>
      <c r="F143" s="971" t="s">
        <v>266</v>
      </c>
      <c r="G143" s="971" t="s">
        <v>267</v>
      </c>
      <c r="H143" s="972" t="s">
        <v>268</v>
      </c>
      <c r="I143" s="964">
        <f>IFERROR(VLOOKUP($B:$B,高压数据库!$B:$I,8,FALSE),0)</f>
        <v>2.3</v>
      </c>
      <c r="J143" s="980"/>
      <c r="K143" s="974"/>
      <c r="L143" s="964">
        <f>IFERROR(VLOOKUP($B$25:$B$1048,高压数据库!$B:$CG,11,FALSE),0)</f>
        <v>1</v>
      </c>
      <c r="M143" s="964">
        <f>IFERROR(VLOOKUP($B$25:$B$1048,高压数据库!$B:$CG,12,FALSE),0)</f>
        <v>0</v>
      </c>
      <c r="N143" s="964">
        <f>IFERROR(VLOOKUP($B$25:$B$1048,高压数据库!$B:$CG,13,FALSE),0)</f>
        <v>1</v>
      </c>
      <c r="O143" s="964">
        <f>IFERROR(VLOOKUP($B$25:$B$1048,高压数据库!$B:$CG,14,FALSE),0)</f>
        <v>0</v>
      </c>
      <c r="P143" s="964">
        <f>IFERROR(VLOOKUP($B$25:$B$1048,高压数据库!$B:$CG,15,FALSE),0)</f>
        <v>0</v>
      </c>
      <c r="Q143" s="964">
        <f>IFERROR(VLOOKUP($B$25:$B$1048,高压数据库!$B:$CG,16,FALSE),0)</f>
        <v>2</v>
      </c>
      <c r="R143" s="964">
        <f>IFERROR(VLOOKUP($B$25:$B$1048,高压数据库!$B:$CG,17,FALSE),0)</f>
        <v>0</v>
      </c>
      <c r="S143" s="964">
        <f>IFERROR(VLOOKUP($B$25:$B$1048,高压数据库!$B:$CG,18,FALSE),0)</f>
        <v>0</v>
      </c>
      <c r="T143" s="964">
        <f>IFERROR(VLOOKUP($B$25:$B$1048,高压数据库!$B:$CG,19,FALSE),0)</f>
        <v>4</v>
      </c>
      <c r="U143" s="964">
        <f>IFERROR(VLOOKUP($B$25:$B$1048,高压数据库!$B:$CG,20,FALSE),0)</f>
        <v>24</v>
      </c>
      <c r="V143" s="964">
        <f>IFERROR(VLOOKUP($B$25:$B$1048,高压数据库!$B:$CG,21,FALSE),0)</f>
        <v>6</v>
      </c>
      <c r="W143" s="964">
        <f>IFERROR(VLOOKUP($B$25:$B$1048,高压数据库!$B:$CG,22,FALSE),0)</f>
        <v>12</v>
      </c>
      <c r="X143" s="964">
        <f>IFERROR(VLOOKUP($B$25:$B$1048,高压数据库!$B:$CG,23,FALSE),0)</f>
        <v>0</v>
      </c>
      <c r="Y143" s="964">
        <f>IFERROR(VLOOKUP($B$25:$B$1048,高压数据库!$B:$CG,24,FALSE),0)</f>
        <v>0</v>
      </c>
      <c r="Z143" s="964">
        <f>IFERROR(VLOOKUP($B$25:$B$1048,高压数据库!$B:$CG,25,FALSE),0)</f>
        <v>0</v>
      </c>
      <c r="AA143" s="964">
        <f>IFERROR(VLOOKUP($B$25:$B$1048,高压数据库!$B:$CG,26,FALSE),0)</f>
        <v>0</v>
      </c>
      <c r="AB143" s="964">
        <f>IFERROR(VLOOKUP($B$25:$B$1048,高压数据库!$B:$CG,27,FALSE),0)</f>
        <v>0</v>
      </c>
      <c r="AC143" s="964">
        <f>IFERROR(VLOOKUP($B$25:$B$1048,高压数据库!$B:$CG,28,FALSE),0)</f>
        <v>0</v>
      </c>
      <c r="AD143" s="964">
        <f>IFERROR(VLOOKUP($B$25:$B$1048,高压数据库!$B:$CG,29,FALSE),0)</f>
        <v>0</v>
      </c>
      <c r="AE143" s="964">
        <f>IFERROR(VLOOKUP($B$25:$B$1048,高压数据库!$B:$CG,30,FALSE),0)</f>
        <v>0</v>
      </c>
      <c r="AF143" s="964">
        <f>IFERROR(VLOOKUP($B$25:$B$1048,高压数据库!$B:$CG,31,FALSE),0)</f>
        <v>0</v>
      </c>
      <c r="AG143" s="964">
        <f>IFERROR(VLOOKUP($B$25:$B$1048,高压数据库!$B:$CG,32,FALSE),0)</f>
        <v>0</v>
      </c>
      <c r="AH143" s="964">
        <f>IFERROR(VLOOKUP($B$25:$B$1048,高压数据库!$B:$CG,33,FALSE),0)</f>
        <v>0</v>
      </c>
      <c r="AI143" s="964">
        <f>IFERROR(VLOOKUP($B$25:$B$1048,高压数据库!$B:$CG,34,FALSE),0)</f>
        <v>0</v>
      </c>
      <c r="AJ143" s="964">
        <f>IFERROR(VLOOKUP($B$25:$B$1048,高压数据库!$B:$CG,35,FALSE),0)</f>
        <v>0</v>
      </c>
      <c r="AK143" s="964">
        <f>IFERROR(VLOOKUP($B$25:$B$1048,高压数据库!$B:$CG,36,FALSE),0)</f>
        <v>0</v>
      </c>
      <c r="AL143" s="964">
        <f>IFERROR(VLOOKUP($B$25:$B$1048,高压数据库!$B:$CG,37,FALSE),0)</f>
        <v>0</v>
      </c>
      <c r="AM143" s="964">
        <f>IFERROR(VLOOKUP($B$25:$B$1048,高压数据库!$B:$CG,38,FALSE),0)</f>
        <v>0</v>
      </c>
      <c r="AN143" s="964">
        <f>IFERROR(VLOOKUP($B$25:$B$1048,高压数据库!$B:$CG,39,FALSE),0)</f>
        <v>0</v>
      </c>
      <c r="AO143" s="964">
        <f>IFERROR(VLOOKUP($B$25:$B$1048,高压数据库!$B:$CG,40,FALSE),0)</f>
        <v>0</v>
      </c>
      <c r="AP143" s="964">
        <f>IFERROR(VLOOKUP($B$25:$B$1048,高压数据库!$B:$CG,41,FALSE),0)</f>
        <v>0</v>
      </c>
      <c r="AQ143" s="964">
        <f>IFERROR(VLOOKUP($B$25:$B$1048,高压数据库!$B:$CG,42,FALSE),0)</f>
        <v>1</v>
      </c>
      <c r="AR143" s="964">
        <f>IFERROR(VLOOKUP($B$25:$B$1048,高压数据库!$B:$CG,43,FALSE),0)</f>
        <v>0</v>
      </c>
      <c r="AS143" s="964">
        <f>IFERROR(VLOOKUP($B$25:$B$1048,高压数据库!$B:$CG,44,FALSE),0)</f>
        <v>0</v>
      </c>
      <c r="AT143" s="964">
        <f>IFERROR(VLOOKUP($B$25:$B$1048,高压数据库!$B:$CG,45,FALSE),0)</f>
        <v>0</v>
      </c>
      <c r="AU143" s="964">
        <f>IFERROR(VLOOKUP($B$25:$B$1048,高压数据库!$B:$CG,46,FALSE),0)</f>
        <v>0</v>
      </c>
      <c r="AV143" s="964">
        <f>IFERROR(VLOOKUP($B$25:$B$1048,高压数据库!$B:$CG,47,FALSE),0)</f>
        <v>0</v>
      </c>
      <c r="AW143" s="964">
        <f>IFERROR(VLOOKUP($B$25:$B$1048,高压数据库!$B:$CG,48,FALSE),0)</f>
        <v>1</v>
      </c>
      <c r="AX143" s="964">
        <f>IFERROR(VLOOKUP($B$25:$B$1048,高压数据库!$B:$CG,49,FALSE),0)</f>
        <v>0</v>
      </c>
      <c r="AY143" s="964">
        <f>IFERROR(VLOOKUP($B$25:$B$1048,高压数据库!$B:$CG,50,FALSE),0)</f>
        <v>0</v>
      </c>
      <c r="AZ143" s="964">
        <f>IFERROR(VLOOKUP($B$25:$B$1048,高压数据库!$B:$CG,51,FALSE),0)</f>
        <v>0</v>
      </c>
      <c r="BA143" s="964">
        <f>IFERROR(VLOOKUP($B$25:$B$1048,高压数据库!$B:$CG,52,FALSE),0)</f>
        <v>0</v>
      </c>
      <c r="BB143" s="964">
        <f>IFERROR(VLOOKUP($B$25:$B$1048,高压数据库!$B:$CG,53,FALSE),0)</f>
        <v>0</v>
      </c>
      <c r="BC143" s="964">
        <f>IFERROR(VLOOKUP($B$25:$B$1048,高压数据库!$B:$CG,54,FALSE),0)</f>
        <v>0</v>
      </c>
      <c r="BD143" s="964">
        <f>IFERROR(VLOOKUP($B$25:$B$1048,高压数据库!$B:$CG,55,FALSE),0)</f>
        <v>0</v>
      </c>
      <c r="BE143" s="964">
        <f>IFERROR(VLOOKUP($B$25:$B$1048,高压数据库!$B:$CG,56,FALSE),0)</f>
        <v>2</v>
      </c>
      <c r="BF143" s="964">
        <f>IFERROR(VLOOKUP($B$25:$B$1048,高压数据库!$B:$CG,57,FALSE),0)</f>
        <v>0</v>
      </c>
      <c r="BG143" s="964"/>
      <c r="BH143" s="964"/>
      <c r="BI143" s="964"/>
      <c r="BJ143" s="964"/>
      <c r="BK143" s="964"/>
      <c r="BL143" s="964"/>
      <c r="BM143" s="964">
        <f>IFERROR(VLOOKUP($B$25:$B$1048,高压数据库!$B:$CG,58,FALSE),0)</f>
        <v>1</v>
      </c>
      <c r="BN143" s="964">
        <f>IFERROR(VLOOKUP($B$25:$B$1048,高压数据库!$B:$CG,59,FALSE),0)</f>
        <v>1</v>
      </c>
      <c r="BO143" s="964">
        <f>IFERROR(VLOOKUP($B$25:$B$1048,高压数据库!$B:$CG,60,FALSE),0)</f>
        <v>0</v>
      </c>
      <c r="BP143" s="964">
        <f>IFERROR(VLOOKUP($B$25:$B$1048,高压数据库!$B:$CG,61,FALSE),0)</f>
        <v>0</v>
      </c>
      <c r="BQ143" s="964">
        <f>IFERROR(VLOOKUP($B$25:$B$1048,高压数据库!$B:$CG,62,FALSE),0)</f>
        <v>0</v>
      </c>
      <c r="BR143" s="964">
        <f>IFERROR(VLOOKUP($B$25:$B$1048,高压数据库!$B:$CG,63,FALSE),0)</f>
        <v>0</v>
      </c>
      <c r="BS143" s="964">
        <f>IFERROR(VLOOKUP($B$25:$B$1048,高压数据库!$B:$CG,64,FALSE),0)</f>
        <v>0</v>
      </c>
      <c r="BT143" s="964">
        <f>IFERROR(VLOOKUP($B$25:$B$1048,高压数据库!$B:$CG,65,FALSE),0)</f>
        <v>0</v>
      </c>
      <c r="BU143" s="964">
        <f>IFERROR(VLOOKUP($B$25:$B$1048,高压数据库!$B:$CG,66,FALSE),0)</f>
        <v>0</v>
      </c>
      <c r="BV143" s="964">
        <f>IFERROR(VLOOKUP($B$25:$B$1048,高压数据库!$B:$CG,67,FALSE),0)</f>
        <v>0</v>
      </c>
      <c r="BW143" s="964">
        <f>IFERROR(VLOOKUP($B$25:$B$1048,高压数据库!$B:$CG,68,FALSE),0)</f>
        <v>0</v>
      </c>
      <c r="BX143" s="964">
        <f>IFERROR(VLOOKUP($B$25:$B$1048,高压数据库!$B:$CG,69,FALSE),0)</f>
        <v>4</v>
      </c>
      <c r="BY143" s="964">
        <f>IFERROR(VLOOKUP($B$25:$B$1048,高压数据库!$B:$CG,70,FALSE),0)</f>
        <v>4</v>
      </c>
      <c r="BZ143" s="964">
        <f>IFERROR(VLOOKUP($B$25:$B$1048,高压数据库!$B:$CG,71,FALSE),0)</f>
        <v>1</v>
      </c>
      <c r="CA143" s="964">
        <f>IFERROR(VLOOKUP($B$25:$B$1048,高压数据库!$B:$CG,72,FALSE),0)</f>
        <v>0</v>
      </c>
      <c r="CB143" s="964">
        <f>IFERROR(VLOOKUP($B$25:$B$1048,高压数据库!$B:$CG,73,FALSE),0)</f>
        <v>1</v>
      </c>
      <c r="CC143" s="964">
        <f>IFERROR(VLOOKUP($B$25:$B$1048,高压数据库!$B:$CG,74,FALSE),0)</f>
        <v>0</v>
      </c>
      <c r="CD143" s="964">
        <f>IFERROR(VLOOKUP($B$25:$B$1048,高压数据库!$B:$CG,75,FALSE),0)</f>
        <v>0</v>
      </c>
      <c r="CE143" s="964">
        <f>IFERROR(VLOOKUP($B$25:$B$1048,高压数据库!$B:$CG,76,FALSE),0)</f>
        <v>0</v>
      </c>
      <c r="CF143" s="964">
        <f>IFERROR(VLOOKUP($B$25:$B$1048,高压数据库!$B:$CG,77,FALSE),0)</f>
        <v>0</v>
      </c>
      <c r="CG143" s="964">
        <f>IFERROR(VLOOKUP($B$25:$B$1048,高压数据库!$B:$CG,78,FALSE),0)</f>
        <v>0</v>
      </c>
      <c r="CH143" s="964">
        <f>IFERROR(VLOOKUP($B$25:$B$1048,高压数据库!$B:$CG,79,FALSE),0)</f>
        <v>0</v>
      </c>
      <c r="CI143" s="964">
        <f>IFERROR(VLOOKUP($B$25:$B$1048,高压数据库!$B:$CG,80,FALSE),0)</f>
        <v>0</v>
      </c>
      <c r="CJ143" s="964">
        <f>IFERROR(VLOOKUP($B$25:$B$1048,高压数据库!$B:$CG,81,FALSE),0)</f>
        <v>0</v>
      </c>
      <c r="CK143" s="964">
        <f>IFERROR(VLOOKUP($B$25:$B$1048,高压数据库!$B:$CG,82,FALSE),0)</f>
        <v>0</v>
      </c>
      <c r="CL143" s="964">
        <f>IFERROR(VLOOKUP($B$25:$B$1048,高压数据库!$B:$CG,83,FALSE),0)</f>
        <v>0</v>
      </c>
      <c r="CM143" s="964"/>
      <c r="CN143" s="964"/>
      <c r="CO143" s="964"/>
      <c r="CP143" s="964"/>
      <c r="CQ143" s="964"/>
      <c r="CR143" s="964"/>
      <c r="CS143" s="964">
        <f>IFERROR(VLOOKUP($B$25:$B$1048,高压数据库!$B:$CG,84,FALSE),0)</f>
        <v>0</v>
      </c>
    </row>
    <row r="144" customHeight="1" spans="1:97">
      <c r="A144" s="981"/>
      <c r="B144" s="979"/>
      <c r="C144" s="964"/>
      <c r="D144" s="964"/>
      <c r="E144" s="977"/>
      <c r="F144" s="977"/>
      <c r="G144" s="977"/>
      <c r="H144" s="972"/>
      <c r="I144" s="964"/>
      <c r="J144" s="973">
        <v>45.6</v>
      </c>
      <c r="K144" s="974"/>
      <c r="L144" s="964"/>
      <c r="M144" s="964"/>
      <c r="N144" s="964"/>
      <c r="O144" s="964"/>
      <c r="P144" s="964"/>
      <c r="Q144" s="964"/>
      <c r="R144" s="964"/>
      <c r="S144" s="964"/>
      <c r="T144" s="964"/>
      <c r="U144" s="964"/>
      <c r="V144" s="964"/>
      <c r="W144" s="964"/>
      <c r="X144" s="964"/>
      <c r="Y144" s="964"/>
      <c r="Z144" s="964"/>
      <c r="AA144" s="964"/>
      <c r="AB144" s="964"/>
      <c r="AC144" s="964"/>
      <c r="AD144" s="964"/>
      <c r="AE144" s="964"/>
      <c r="AF144" s="964"/>
      <c r="AG144" s="964"/>
      <c r="AH144" s="964"/>
      <c r="AI144" s="964"/>
      <c r="AJ144" s="964"/>
      <c r="AK144" s="964"/>
      <c r="AL144" s="964"/>
      <c r="AM144" s="964"/>
      <c r="AN144" s="964"/>
      <c r="AO144" s="964"/>
      <c r="AP144" s="964"/>
      <c r="AQ144" s="964"/>
      <c r="AR144" s="964"/>
      <c r="AS144" s="964"/>
      <c r="AT144" s="964"/>
      <c r="AU144" s="964"/>
      <c r="AV144" s="964"/>
      <c r="AW144" s="964"/>
      <c r="AX144" s="964"/>
      <c r="AY144" s="964"/>
      <c r="AZ144" s="964"/>
      <c r="BA144" s="964"/>
      <c r="BB144" s="964"/>
      <c r="BC144" s="964"/>
      <c r="BD144" s="964"/>
      <c r="BE144" s="964"/>
      <c r="BF144" s="964"/>
      <c r="BG144" s="964"/>
      <c r="BH144" s="964"/>
      <c r="BI144" s="964"/>
      <c r="BJ144" s="964"/>
      <c r="BK144" s="964"/>
      <c r="BL144" s="964"/>
      <c r="BM144" s="964"/>
      <c r="BN144" s="964"/>
      <c r="BO144" s="964"/>
      <c r="BP144" s="964"/>
      <c r="BQ144" s="964"/>
      <c r="BR144" s="964"/>
      <c r="BS144" s="964"/>
      <c r="BT144" s="964"/>
      <c r="BU144" s="964"/>
      <c r="BV144" s="964"/>
      <c r="BW144" s="964"/>
      <c r="BX144" s="964"/>
      <c r="BY144" s="964"/>
      <c r="BZ144" s="964"/>
      <c r="CA144" s="964"/>
      <c r="CB144" s="964"/>
      <c r="CC144" s="964"/>
      <c r="CD144" s="964"/>
      <c r="CE144" s="964"/>
      <c r="CF144" s="964"/>
      <c r="CG144" s="964"/>
      <c r="CH144" s="964"/>
      <c r="CI144" s="964"/>
      <c r="CJ144" s="964"/>
      <c r="CK144" s="964"/>
      <c r="CL144" s="964"/>
      <c r="CM144" s="964"/>
      <c r="CN144" s="964"/>
      <c r="CO144" s="964"/>
      <c r="CP144" s="964"/>
      <c r="CQ144" s="964"/>
      <c r="CR144" s="964"/>
      <c r="CS144" s="964"/>
    </row>
    <row r="145" customHeight="1" spans="1:97">
      <c r="A145" s="978" t="s">
        <v>327</v>
      </c>
      <c r="B145" s="979" t="s">
        <v>155</v>
      </c>
      <c r="C145" s="964" t="str">
        <f>IFERROR(VLOOKUP($B:$B,高压数据库!$B:$C,2,FALSE),0)</f>
        <v>双回直线杆</v>
      </c>
      <c r="D145" s="964">
        <f>IFERROR(VLOOKUP($B:$B,高压数据库!$B:$D,3,FALSE),0)</f>
        <v>15</v>
      </c>
      <c r="E145" s="971" t="s">
        <v>120</v>
      </c>
      <c r="F145" s="971" t="s">
        <v>266</v>
      </c>
      <c r="G145" s="971" t="s">
        <v>267</v>
      </c>
      <c r="H145" s="972" t="s">
        <v>268</v>
      </c>
      <c r="I145" s="964">
        <f>IFERROR(VLOOKUP($B:$B,高压数据库!$B:$I,8,FALSE),0)</f>
        <v>2.3</v>
      </c>
      <c r="J145" s="980"/>
      <c r="K145" s="974"/>
      <c r="L145" s="964">
        <f>IFERROR(VLOOKUP($B$25:$B$1048,高压数据库!$B:$CG,11,FALSE),0)</f>
        <v>0</v>
      </c>
      <c r="M145" s="964">
        <f>IFERROR(VLOOKUP($B$25:$B$1048,高压数据库!$B:$CG,12,FALSE),0)</f>
        <v>0</v>
      </c>
      <c r="N145" s="964">
        <f>IFERROR(VLOOKUP($B$25:$B$1048,高压数据库!$B:$CG,13,FALSE),0)</f>
        <v>0</v>
      </c>
      <c r="O145" s="964">
        <f>IFERROR(VLOOKUP($B$25:$B$1048,高压数据库!$B:$CG,14,FALSE),0)</f>
        <v>0</v>
      </c>
      <c r="P145" s="964">
        <f>IFERROR(VLOOKUP($B$25:$B$1048,高压数据库!$B:$CG,15,FALSE),0)</f>
        <v>0</v>
      </c>
      <c r="Q145" s="964">
        <f>IFERROR(VLOOKUP($B$25:$B$1048,高压数据库!$B:$CG,16,FALSE),0)</f>
        <v>0</v>
      </c>
      <c r="R145" s="964">
        <f>IFERROR(VLOOKUP($B$25:$B$1048,高压数据库!$B:$CG,17,FALSE),0)</f>
        <v>0</v>
      </c>
      <c r="S145" s="964">
        <f>IFERROR(VLOOKUP($B$25:$B$1048,高压数据库!$B:$CG,18,FALSE),0)</f>
        <v>0</v>
      </c>
      <c r="T145" s="964">
        <f>IFERROR(VLOOKUP($B$25:$B$1048,高压数据库!$B:$CG,19,FALSE),0)</f>
        <v>0</v>
      </c>
      <c r="U145" s="964">
        <f>IFERROR(VLOOKUP($B$25:$B$1048,高压数据库!$B:$CG,20,FALSE),0)</f>
        <v>0</v>
      </c>
      <c r="V145" s="964">
        <f>IFERROR(VLOOKUP($B$25:$B$1048,高压数据库!$B:$CG,21,FALSE),0)</f>
        <v>6</v>
      </c>
      <c r="W145" s="964">
        <f>IFERROR(VLOOKUP($B$25:$B$1048,高压数据库!$B:$CG,22,FALSE),0)</f>
        <v>0</v>
      </c>
      <c r="X145" s="964">
        <f>IFERROR(VLOOKUP($B$25:$B$1048,高压数据库!$B:$CG,23,FALSE),0)</f>
        <v>0</v>
      </c>
      <c r="Y145" s="964">
        <f>IFERROR(VLOOKUP($B$25:$B$1048,高压数据库!$B:$CG,24,FALSE),0)</f>
        <v>0</v>
      </c>
      <c r="Z145" s="964">
        <f>IFERROR(VLOOKUP($B$25:$B$1048,高压数据库!$B:$CG,25,FALSE),0)</f>
        <v>0</v>
      </c>
      <c r="AA145" s="964">
        <f>IFERROR(VLOOKUP($B$25:$B$1048,高压数据库!$B:$CG,26,FALSE),0)</f>
        <v>0</v>
      </c>
      <c r="AB145" s="964">
        <f>IFERROR(VLOOKUP($B$25:$B$1048,高压数据库!$B:$CG,27,FALSE),0)</f>
        <v>0</v>
      </c>
      <c r="AC145" s="964">
        <f>IFERROR(VLOOKUP($B$25:$B$1048,高压数据库!$B:$CG,28,FALSE),0)</f>
        <v>0</v>
      </c>
      <c r="AD145" s="964">
        <f>IFERROR(VLOOKUP($B$25:$B$1048,高压数据库!$B:$CG,29,FALSE),0)</f>
        <v>0</v>
      </c>
      <c r="AE145" s="964">
        <f>IFERROR(VLOOKUP($B$25:$B$1048,高压数据库!$B:$CG,30,FALSE),0)</f>
        <v>0</v>
      </c>
      <c r="AF145" s="964">
        <f>IFERROR(VLOOKUP($B$25:$B$1048,高压数据库!$B:$CG,31,FALSE),0)</f>
        <v>1</v>
      </c>
      <c r="AG145" s="964">
        <f>IFERROR(VLOOKUP($B$25:$B$1048,高压数据库!$B:$CG,32,FALSE),0)</f>
        <v>0</v>
      </c>
      <c r="AH145" s="964">
        <f>IFERROR(VLOOKUP($B$25:$B$1048,高压数据库!$B:$CG,33,FALSE),0)</f>
        <v>0</v>
      </c>
      <c r="AI145" s="964">
        <f>IFERROR(VLOOKUP($B$25:$B$1048,高压数据库!$B:$CG,34,FALSE),0)</f>
        <v>0</v>
      </c>
      <c r="AJ145" s="964">
        <f>IFERROR(VLOOKUP($B$25:$B$1048,高压数据库!$B:$CG,35,FALSE),0)</f>
        <v>1</v>
      </c>
      <c r="AK145" s="964">
        <f>IFERROR(VLOOKUP($B$25:$B$1048,高压数据库!$B:$CG,36,FALSE),0)</f>
        <v>0</v>
      </c>
      <c r="AL145" s="964">
        <f>IFERROR(VLOOKUP($B$25:$B$1048,高压数据库!$B:$CG,37,FALSE),0)</f>
        <v>0</v>
      </c>
      <c r="AM145" s="964">
        <f>IFERROR(VLOOKUP($B$25:$B$1048,高压数据库!$B:$CG,38,FALSE),0)</f>
        <v>0</v>
      </c>
      <c r="AN145" s="964">
        <f>IFERROR(VLOOKUP($B$25:$B$1048,高压数据库!$B:$CG,39,FALSE),0)</f>
        <v>0</v>
      </c>
      <c r="AO145" s="964">
        <f>IFERROR(VLOOKUP($B$25:$B$1048,高压数据库!$B:$CG,40,FALSE),0)</f>
        <v>0</v>
      </c>
      <c r="AP145" s="964">
        <f>IFERROR(VLOOKUP($B$25:$B$1048,高压数据库!$B:$CG,41,FALSE),0)</f>
        <v>0</v>
      </c>
      <c r="AQ145" s="964">
        <f>IFERROR(VLOOKUP($B$25:$B$1048,高压数据库!$B:$CG,42,FALSE),0)</f>
        <v>0</v>
      </c>
      <c r="AR145" s="964">
        <f>IFERROR(VLOOKUP($B$25:$B$1048,高压数据库!$B:$CG,43,FALSE),0)</f>
        <v>0</v>
      </c>
      <c r="AS145" s="964">
        <f>IFERROR(VLOOKUP($B$25:$B$1048,高压数据库!$B:$CG,44,FALSE),0)</f>
        <v>0</v>
      </c>
      <c r="AT145" s="964">
        <f>IFERROR(VLOOKUP($B$25:$B$1048,高压数据库!$B:$CG,45,FALSE),0)</f>
        <v>0</v>
      </c>
      <c r="AU145" s="964">
        <f>IFERROR(VLOOKUP($B$25:$B$1048,高压数据库!$B:$CG,46,FALSE),0)</f>
        <v>0</v>
      </c>
      <c r="AV145" s="964">
        <f>IFERROR(VLOOKUP($B$25:$B$1048,高压数据库!$B:$CG,47,FALSE),0)</f>
        <v>0</v>
      </c>
      <c r="AW145" s="964">
        <f>IFERROR(VLOOKUP($B$25:$B$1048,高压数据库!$B:$CG,48,FALSE),0)</f>
        <v>0</v>
      </c>
      <c r="AX145" s="964">
        <f>IFERROR(VLOOKUP($B$25:$B$1048,高压数据库!$B:$CG,49,FALSE),0)</f>
        <v>0</v>
      </c>
      <c r="AY145" s="964">
        <f>IFERROR(VLOOKUP($B$25:$B$1048,高压数据库!$B:$CG,50,FALSE),0)</f>
        <v>0</v>
      </c>
      <c r="AZ145" s="964">
        <f>IFERROR(VLOOKUP($B$25:$B$1048,高压数据库!$B:$CG,51,FALSE),0)</f>
        <v>0</v>
      </c>
      <c r="BA145" s="964">
        <f>IFERROR(VLOOKUP($B$25:$B$1048,高压数据库!$B:$CG,52,FALSE),0)</f>
        <v>0</v>
      </c>
      <c r="BB145" s="964">
        <f>IFERROR(VLOOKUP($B$25:$B$1048,高压数据库!$B:$CG,53,FALSE),0)</f>
        <v>0</v>
      </c>
      <c r="BC145" s="964">
        <f>IFERROR(VLOOKUP($B$25:$B$1048,高压数据库!$B:$CG,54,FALSE),0)</f>
        <v>0</v>
      </c>
      <c r="BD145" s="964">
        <f>IFERROR(VLOOKUP($B$25:$B$1048,高压数据库!$B:$CG,55,FALSE),0)</f>
        <v>0</v>
      </c>
      <c r="BE145" s="964">
        <f>IFERROR(VLOOKUP($B$25:$B$1048,高压数据库!$B:$CG,56,FALSE),0)</f>
        <v>0</v>
      </c>
      <c r="BF145" s="964">
        <f>IFERROR(VLOOKUP($B$25:$B$1048,高压数据库!$B:$CG,57,FALSE),0)</f>
        <v>0</v>
      </c>
      <c r="BG145" s="964"/>
      <c r="BH145" s="964"/>
      <c r="BI145" s="964"/>
      <c r="BJ145" s="964"/>
      <c r="BK145" s="964"/>
      <c r="BL145" s="964"/>
      <c r="BM145" s="964">
        <f>IFERROR(VLOOKUP($B$25:$B$1048,高压数据库!$B:$CG,58,FALSE),0)</f>
        <v>0</v>
      </c>
      <c r="BN145" s="964">
        <f>IFERROR(VLOOKUP($B$25:$B$1048,高压数据库!$B:$CG,59,FALSE),0)</f>
        <v>0</v>
      </c>
      <c r="BO145" s="964">
        <f>IFERROR(VLOOKUP($B$25:$B$1048,高压数据库!$B:$CG,60,FALSE),0)</f>
        <v>0</v>
      </c>
      <c r="BP145" s="964">
        <f>IFERROR(VLOOKUP($B$25:$B$1048,高压数据库!$B:$CG,61,FALSE),0)</f>
        <v>0</v>
      </c>
      <c r="BQ145" s="964">
        <f>IFERROR(VLOOKUP($B$25:$B$1048,高压数据库!$B:$CG,62,FALSE),0)</f>
        <v>0</v>
      </c>
      <c r="BR145" s="964">
        <f>IFERROR(VLOOKUP($B$25:$B$1048,高压数据库!$B:$CG,63,FALSE),0)</f>
        <v>2</v>
      </c>
      <c r="BS145" s="964">
        <f>IFERROR(VLOOKUP($B$25:$B$1048,高压数据库!$B:$CG,64,FALSE),0)</f>
        <v>2</v>
      </c>
      <c r="BT145" s="964">
        <f>IFERROR(VLOOKUP($B$25:$B$1048,高压数据库!$B:$CG,65,FALSE),0)</f>
        <v>1</v>
      </c>
      <c r="BU145" s="964">
        <f>IFERROR(VLOOKUP($B$25:$B$1048,高压数据库!$B:$CG,66,FALSE),0)</f>
        <v>1</v>
      </c>
      <c r="BV145" s="964">
        <f>IFERROR(VLOOKUP($B$25:$B$1048,高压数据库!$B:$CG,67,FALSE),0)</f>
        <v>0</v>
      </c>
      <c r="BW145" s="964">
        <f>IFERROR(VLOOKUP($B$25:$B$1048,高压数据库!$B:$CG,68,FALSE),0)</f>
        <v>0</v>
      </c>
      <c r="BX145" s="964">
        <f>IFERROR(VLOOKUP($B$25:$B$1048,高压数据库!$B:$CG,69,FALSE),0)</f>
        <v>0</v>
      </c>
      <c r="BY145" s="964">
        <f>IFERROR(VLOOKUP($B$25:$B$1048,高压数据库!$B:$CG,70,FALSE),0)</f>
        <v>0</v>
      </c>
      <c r="BZ145" s="964">
        <f>IFERROR(VLOOKUP($B$25:$B$1048,高压数据库!$B:$CG,71,FALSE),0)</f>
        <v>0</v>
      </c>
      <c r="CA145" s="964">
        <f>IFERROR(VLOOKUP($B$25:$B$1048,高压数据库!$B:$CG,72,FALSE),0)</f>
        <v>0</v>
      </c>
      <c r="CB145" s="964">
        <f>IFERROR(VLOOKUP($B$25:$B$1048,高压数据库!$B:$CG,73,FALSE),0)</f>
        <v>0</v>
      </c>
      <c r="CC145" s="964">
        <f>IFERROR(VLOOKUP($B$25:$B$1048,高压数据库!$B:$CG,74,FALSE),0)</f>
        <v>0</v>
      </c>
      <c r="CD145" s="964">
        <f>IFERROR(VLOOKUP($B$25:$B$1048,高压数据库!$B:$CG,75,FALSE),0)</f>
        <v>1</v>
      </c>
      <c r="CE145" s="964">
        <f>IFERROR(VLOOKUP($B$25:$B$1048,高压数据库!$B:$CG,76,FALSE),0)</f>
        <v>1</v>
      </c>
      <c r="CF145" s="964">
        <f>IFERROR(VLOOKUP($B$25:$B$1048,高压数据库!$B:$CG,77,FALSE),0)</f>
        <v>0</v>
      </c>
      <c r="CG145" s="964">
        <f>IFERROR(VLOOKUP($B$25:$B$1048,高压数据库!$B:$CG,78,FALSE),0)</f>
        <v>0</v>
      </c>
      <c r="CH145" s="964">
        <f>IFERROR(VLOOKUP($B$25:$B$1048,高压数据库!$B:$CG,79,FALSE),0)</f>
        <v>0</v>
      </c>
      <c r="CI145" s="964">
        <f>IFERROR(VLOOKUP($B$25:$B$1048,高压数据库!$B:$CG,80,FALSE),0)</f>
        <v>0</v>
      </c>
      <c r="CJ145" s="964">
        <f>IFERROR(VLOOKUP($B$25:$B$1048,高压数据库!$B:$CG,81,FALSE),0)</f>
        <v>0</v>
      </c>
      <c r="CK145" s="964">
        <f>IFERROR(VLOOKUP($B$25:$B$1048,高压数据库!$B:$CG,82,FALSE),0)</f>
        <v>0</v>
      </c>
      <c r="CL145" s="964">
        <f>IFERROR(VLOOKUP($B$25:$B$1048,高压数据库!$B:$CG,83,FALSE),0)</f>
        <v>0</v>
      </c>
      <c r="CM145" s="964"/>
      <c r="CN145" s="964"/>
      <c r="CO145" s="964"/>
      <c r="CP145" s="964"/>
      <c r="CQ145" s="964"/>
      <c r="CR145" s="964"/>
      <c r="CS145" s="964">
        <f>IFERROR(VLOOKUP($B$25:$B$1048,高压数据库!$B:$CG,84,FALSE),0)</f>
        <v>0</v>
      </c>
    </row>
    <row r="146" customHeight="1" spans="1:97">
      <c r="A146" s="981"/>
      <c r="B146" s="979"/>
      <c r="C146" s="964"/>
      <c r="D146" s="964"/>
      <c r="E146" s="977"/>
      <c r="F146" s="977"/>
      <c r="G146" s="977"/>
      <c r="H146" s="972"/>
      <c r="I146" s="964"/>
      <c r="J146" s="973">
        <v>45.6</v>
      </c>
      <c r="K146" s="974"/>
      <c r="L146" s="964"/>
      <c r="M146" s="964"/>
      <c r="N146" s="964"/>
      <c r="O146" s="964"/>
      <c r="P146" s="964"/>
      <c r="Q146" s="964"/>
      <c r="R146" s="964"/>
      <c r="S146" s="964"/>
      <c r="T146" s="964"/>
      <c r="U146" s="964"/>
      <c r="V146" s="964"/>
      <c r="W146" s="964"/>
      <c r="X146" s="964"/>
      <c r="Y146" s="964"/>
      <c r="Z146" s="964"/>
      <c r="AA146" s="964"/>
      <c r="AB146" s="964"/>
      <c r="AC146" s="964"/>
      <c r="AD146" s="964"/>
      <c r="AE146" s="964"/>
      <c r="AF146" s="964"/>
      <c r="AG146" s="964"/>
      <c r="AH146" s="964"/>
      <c r="AI146" s="964"/>
      <c r="AJ146" s="964"/>
      <c r="AK146" s="964"/>
      <c r="AL146" s="964"/>
      <c r="AM146" s="964"/>
      <c r="AN146" s="964"/>
      <c r="AO146" s="964"/>
      <c r="AP146" s="964"/>
      <c r="AQ146" s="964"/>
      <c r="AR146" s="964"/>
      <c r="AS146" s="964"/>
      <c r="AT146" s="964"/>
      <c r="AU146" s="964"/>
      <c r="AV146" s="964"/>
      <c r="AW146" s="964"/>
      <c r="AX146" s="964"/>
      <c r="AY146" s="964"/>
      <c r="AZ146" s="964"/>
      <c r="BA146" s="964"/>
      <c r="BB146" s="964"/>
      <c r="BC146" s="964"/>
      <c r="BD146" s="964"/>
      <c r="BE146" s="964"/>
      <c r="BF146" s="964"/>
      <c r="BG146" s="964"/>
      <c r="BH146" s="964"/>
      <c r="BI146" s="964"/>
      <c r="BJ146" s="964"/>
      <c r="BK146" s="964"/>
      <c r="BL146" s="964"/>
      <c r="BM146" s="964"/>
      <c r="BN146" s="964"/>
      <c r="BO146" s="964"/>
      <c r="BP146" s="964"/>
      <c r="BQ146" s="964"/>
      <c r="BR146" s="964"/>
      <c r="BS146" s="964"/>
      <c r="BT146" s="964"/>
      <c r="BU146" s="964"/>
      <c r="BV146" s="964"/>
      <c r="BW146" s="964"/>
      <c r="BX146" s="964"/>
      <c r="BY146" s="964"/>
      <c r="BZ146" s="964"/>
      <c r="CA146" s="964"/>
      <c r="CB146" s="964"/>
      <c r="CC146" s="964"/>
      <c r="CD146" s="964"/>
      <c r="CE146" s="964"/>
      <c r="CF146" s="964"/>
      <c r="CG146" s="964"/>
      <c r="CH146" s="964"/>
      <c r="CI146" s="964"/>
      <c r="CJ146" s="964"/>
      <c r="CK146" s="964"/>
      <c r="CL146" s="964"/>
      <c r="CM146" s="964"/>
      <c r="CN146" s="964"/>
      <c r="CO146" s="964"/>
      <c r="CP146" s="964"/>
      <c r="CQ146" s="964"/>
      <c r="CR146" s="964"/>
      <c r="CS146" s="964"/>
    </row>
    <row r="147" customHeight="1" spans="1:97">
      <c r="A147" s="978" t="s">
        <v>328</v>
      </c>
      <c r="B147" s="979" t="s">
        <v>155</v>
      </c>
      <c r="C147" s="964" t="str">
        <f>IFERROR(VLOOKUP($B:$B,高压数据库!$B:$C,2,FALSE),0)</f>
        <v>双回直线杆</v>
      </c>
      <c r="D147" s="964">
        <f>IFERROR(VLOOKUP($B:$B,高压数据库!$B:$D,3,FALSE),0)</f>
        <v>15</v>
      </c>
      <c r="E147" s="971" t="s">
        <v>120</v>
      </c>
      <c r="F147" s="971" t="s">
        <v>266</v>
      </c>
      <c r="G147" s="971" t="s">
        <v>267</v>
      </c>
      <c r="H147" s="972" t="s">
        <v>268</v>
      </c>
      <c r="I147" s="964">
        <f>IFERROR(VLOOKUP($B:$B,高压数据库!$B:$I,8,FALSE),0)</f>
        <v>2.3</v>
      </c>
      <c r="J147" s="980"/>
      <c r="K147" s="974"/>
      <c r="L147" s="964">
        <f>IFERROR(VLOOKUP($B$25:$B$1048,高压数据库!$B:$CG,11,FALSE),0)</f>
        <v>0</v>
      </c>
      <c r="M147" s="964">
        <f>IFERROR(VLOOKUP($B$25:$B$1048,高压数据库!$B:$CG,12,FALSE),0)</f>
        <v>0</v>
      </c>
      <c r="N147" s="964">
        <f>IFERROR(VLOOKUP($B$25:$B$1048,高压数据库!$B:$CG,13,FALSE),0)</f>
        <v>0</v>
      </c>
      <c r="O147" s="964">
        <f>IFERROR(VLOOKUP($B$25:$B$1048,高压数据库!$B:$CG,14,FALSE),0)</f>
        <v>0</v>
      </c>
      <c r="P147" s="964">
        <f>IFERROR(VLOOKUP($B$25:$B$1048,高压数据库!$B:$CG,15,FALSE),0)</f>
        <v>0</v>
      </c>
      <c r="Q147" s="964">
        <f>IFERROR(VLOOKUP($B$25:$B$1048,高压数据库!$B:$CG,16,FALSE),0)</f>
        <v>0</v>
      </c>
      <c r="R147" s="964">
        <f>IFERROR(VLOOKUP($B$25:$B$1048,高压数据库!$B:$CG,17,FALSE),0)</f>
        <v>0</v>
      </c>
      <c r="S147" s="964">
        <f>IFERROR(VLOOKUP($B$25:$B$1048,高压数据库!$B:$CG,18,FALSE),0)</f>
        <v>0</v>
      </c>
      <c r="T147" s="964">
        <f>IFERROR(VLOOKUP($B$25:$B$1048,高压数据库!$B:$CG,19,FALSE),0)</f>
        <v>0</v>
      </c>
      <c r="U147" s="964">
        <f>IFERROR(VLOOKUP($B$25:$B$1048,高压数据库!$B:$CG,20,FALSE),0)</f>
        <v>0</v>
      </c>
      <c r="V147" s="964">
        <f>IFERROR(VLOOKUP($B$25:$B$1048,高压数据库!$B:$CG,21,FALSE),0)</f>
        <v>6</v>
      </c>
      <c r="W147" s="964">
        <f>IFERROR(VLOOKUP($B$25:$B$1048,高压数据库!$B:$CG,22,FALSE),0)</f>
        <v>0</v>
      </c>
      <c r="X147" s="964">
        <f>IFERROR(VLOOKUP($B$25:$B$1048,高压数据库!$B:$CG,23,FALSE),0)</f>
        <v>0</v>
      </c>
      <c r="Y147" s="964">
        <f>IFERROR(VLOOKUP($B$25:$B$1048,高压数据库!$B:$CG,24,FALSE),0)</f>
        <v>0</v>
      </c>
      <c r="Z147" s="964">
        <f>IFERROR(VLOOKUP($B$25:$B$1048,高压数据库!$B:$CG,25,FALSE),0)</f>
        <v>0</v>
      </c>
      <c r="AA147" s="964">
        <f>IFERROR(VLOOKUP($B$25:$B$1048,高压数据库!$B:$CG,26,FALSE),0)</f>
        <v>0</v>
      </c>
      <c r="AB147" s="964">
        <f>IFERROR(VLOOKUP($B$25:$B$1048,高压数据库!$B:$CG,27,FALSE),0)</f>
        <v>0</v>
      </c>
      <c r="AC147" s="964">
        <f>IFERROR(VLOOKUP($B$25:$B$1048,高压数据库!$B:$CG,28,FALSE),0)</f>
        <v>0</v>
      </c>
      <c r="AD147" s="964">
        <f>IFERROR(VLOOKUP($B$25:$B$1048,高压数据库!$B:$CG,29,FALSE),0)</f>
        <v>0</v>
      </c>
      <c r="AE147" s="964">
        <f>IFERROR(VLOOKUP($B$25:$B$1048,高压数据库!$B:$CG,30,FALSE),0)</f>
        <v>0</v>
      </c>
      <c r="AF147" s="964">
        <f>IFERROR(VLOOKUP($B$25:$B$1048,高压数据库!$B:$CG,31,FALSE),0)</f>
        <v>1</v>
      </c>
      <c r="AG147" s="964">
        <f>IFERROR(VLOOKUP($B$25:$B$1048,高压数据库!$B:$CG,32,FALSE),0)</f>
        <v>0</v>
      </c>
      <c r="AH147" s="964">
        <f>IFERROR(VLOOKUP($B$25:$B$1048,高压数据库!$B:$CG,33,FALSE),0)</f>
        <v>0</v>
      </c>
      <c r="AI147" s="964">
        <f>IFERROR(VLOOKUP($B$25:$B$1048,高压数据库!$B:$CG,34,FALSE),0)</f>
        <v>0</v>
      </c>
      <c r="AJ147" s="964">
        <f>IFERROR(VLOOKUP($B$25:$B$1048,高压数据库!$B:$CG,35,FALSE),0)</f>
        <v>1</v>
      </c>
      <c r="AK147" s="964">
        <f>IFERROR(VLOOKUP($B$25:$B$1048,高压数据库!$B:$CG,36,FALSE),0)</f>
        <v>0</v>
      </c>
      <c r="AL147" s="964">
        <f>IFERROR(VLOOKUP($B$25:$B$1048,高压数据库!$B:$CG,37,FALSE),0)</f>
        <v>0</v>
      </c>
      <c r="AM147" s="964">
        <f>IFERROR(VLOOKUP($B$25:$B$1048,高压数据库!$B:$CG,38,FALSE),0)</f>
        <v>0</v>
      </c>
      <c r="AN147" s="964">
        <f>IFERROR(VLOOKUP($B$25:$B$1048,高压数据库!$B:$CG,39,FALSE),0)</f>
        <v>0</v>
      </c>
      <c r="AO147" s="964">
        <f>IFERROR(VLOOKUP($B$25:$B$1048,高压数据库!$B:$CG,40,FALSE),0)</f>
        <v>0</v>
      </c>
      <c r="AP147" s="964">
        <f>IFERROR(VLOOKUP($B$25:$B$1048,高压数据库!$B:$CG,41,FALSE),0)</f>
        <v>0</v>
      </c>
      <c r="AQ147" s="964">
        <f>IFERROR(VLOOKUP($B$25:$B$1048,高压数据库!$B:$CG,42,FALSE),0)</f>
        <v>0</v>
      </c>
      <c r="AR147" s="964">
        <f>IFERROR(VLOOKUP($B$25:$B$1048,高压数据库!$B:$CG,43,FALSE),0)</f>
        <v>0</v>
      </c>
      <c r="AS147" s="964">
        <f>IFERROR(VLOOKUP($B$25:$B$1048,高压数据库!$B:$CG,44,FALSE),0)</f>
        <v>0</v>
      </c>
      <c r="AT147" s="964">
        <f>IFERROR(VLOOKUP($B$25:$B$1048,高压数据库!$B:$CG,45,FALSE),0)</f>
        <v>0</v>
      </c>
      <c r="AU147" s="964">
        <f>IFERROR(VLOOKUP($B$25:$B$1048,高压数据库!$B:$CG,46,FALSE),0)</f>
        <v>0</v>
      </c>
      <c r="AV147" s="964">
        <f>IFERROR(VLOOKUP($B$25:$B$1048,高压数据库!$B:$CG,47,FALSE),0)</f>
        <v>0</v>
      </c>
      <c r="AW147" s="964">
        <f>IFERROR(VLOOKUP($B$25:$B$1048,高压数据库!$B:$CG,48,FALSE),0)</f>
        <v>0</v>
      </c>
      <c r="AX147" s="964">
        <f>IFERROR(VLOOKUP($B$25:$B$1048,高压数据库!$B:$CG,49,FALSE),0)</f>
        <v>0</v>
      </c>
      <c r="AY147" s="964">
        <f>IFERROR(VLOOKUP($B$25:$B$1048,高压数据库!$B:$CG,50,FALSE),0)</f>
        <v>0</v>
      </c>
      <c r="AZ147" s="964">
        <f>IFERROR(VLOOKUP($B$25:$B$1048,高压数据库!$B:$CG,51,FALSE),0)</f>
        <v>0</v>
      </c>
      <c r="BA147" s="964">
        <f>IFERROR(VLOOKUP($B$25:$B$1048,高压数据库!$B:$CG,52,FALSE),0)</f>
        <v>0</v>
      </c>
      <c r="BB147" s="964">
        <f>IFERROR(VLOOKUP($B$25:$B$1048,高压数据库!$B:$CG,53,FALSE),0)</f>
        <v>0</v>
      </c>
      <c r="BC147" s="964">
        <f>IFERROR(VLOOKUP($B$25:$B$1048,高压数据库!$B:$CG,54,FALSE),0)</f>
        <v>0</v>
      </c>
      <c r="BD147" s="964">
        <f>IFERROR(VLOOKUP($B$25:$B$1048,高压数据库!$B:$CG,55,FALSE),0)</f>
        <v>0</v>
      </c>
      <c r="BE147" s="964">
        <f>IFERROR(VLOOKUP($B$25:$B$1048,高压数据库!$B:$CG,56,FALSE),0)</f>
        <v>0</v>
      </c>
      <c r="BF147" s="964">
        <f>IFERROR(VLOOKUP($B$25:$B$1048,高压数据库!$B:$CG,57,FALSE),0)</f>
        <v>0</v>
      </c>
      <c r="BG147" s="964"/>
      <c r="BH147" s="964"/>
      <c r="BI147" s="964"/>
      <c r="BJ147" s="964"/>
      <c r="BK147" s="964"/>
      <c r="BL147" s="964"/>
      <c r="BM147" s="964">
        <f>IFERROR(VLOOKUP($B$25:$B$1048,高压数据库!$B:$CG,58,FALSE),0)</f>
        <v>0</v>
      </c>
      <c r="BN147" s="964">
        <f>IFERROR(VLOOKUP($B$25:$B$1048,高压数据库!$B:$CG,59,FALSE),0)</f>
        <v>0</v>
      </c>
      <c r="BO147" s="964">
        <f>IFERROR(VLOOKUP($B$25:$B$1048,高压数据库!$B:$CG,60,FALSE),0)</f>
        <v>0</v>
      </c>
      <c r="BP147" s="964">
        <f>IFERROR(VLOOKUP($B$25:$B$1048,高压数据库!$B:$CG,61,FALSE),0)</f>
        <v>0</v>
      </c>
      <c r="BQ147" s="964">
        <f>IFERROR(VLOOKUP($B$25:$B$1048,高压数据库!$B:$CG,62,FALSE),0)</f>
        <v>0</v>
      </c>
      <c r="BR147" s="964">
        <f>IFERROR(VLOOKUP($B$25:$B$1048,高压数据库!$B:$CG,63,FALSE),0)</f>
        <v>2</v>
      </c>
      <c r="BS147" s="964">
        <f>IFERROR(VLOOKUP($B$25:$B$1048,高压数据库!$B:$CG,64,FALSE),0)</f>
        <v>2</v>
      </c>
      <c r="BT147" s="964">
        <f>IFERROR(VLOOKUP($B$25:$B$1048,高压数据库!$B:$CG,65,FALSE),0)</f>
        <v>1</v>
      </c>
      <c r="BU147" s="964">
        <f>IFERROR(VLOOKUP($B$25:$B$1048,高压数据库!$B:$CG,66,FALSE),0)</f>
        <v>1</v>
      </c>
      <c r="BV147" s="964">
        <f>IFERROR(VLOOKUP($B$25:$B$1048,高压数据库!$B:$CG,67,FALSE),0)</f>
        <v>0</v>
      </c>
      <c r="BW147" s="964">
        <f>IFERROR(VLOOKUP($B$25:$B$1048,高压数据库!$B:$CG,68,FALSE),0)</f>
        <v>0</v>
      </c>
      <c r="BX147" s="964">
        <f>IFERROR(VLOOKUP($B$25:$B$1048,高压数据库!$B:$CG,69,FALSE),0)</f>
        <v>0</v>
      </c>
      <c r="BY147" s="964">
        <f>IFERROR(VLOOKUP($B$25:$B$1048,高压数据库!$B:$CG,70,FALSE),0)</f>
        <v>0</v>
      </c>
      <c r="BZ147" s="964">
        <f>IFERROR(VLOOKUP($B$25:$B$1048,高压数据库!$B:$CG,71,FALSE),0)</f>
        <v>0</v>
      </c>
      <c r="CA147" s="964">
        <f>IFERROR(VLOOKUP($B$25:$B$1048,高压数据库!$B:$CG,72,FALSE),0)</f>
        <v>0</v>
      </c>
      <c r="CB147" s="964">
        <f>IFERROR(VLOOKUP($B$25:$B$1048,高压数据库!$B:$CG,73,FALSE),0)</f>
        <v>0</v>
      </c>
      <c r="CC147" s="964">
        <f>IFERROR(VLOOKUP($B$25:$B$1048,高压数据库!$B:$CG,74,FALSE),0)</f>
        <v>0</v>
      </c>
      <c r="CD147" s="964">
        <f>IFERROR(VLOOKUP($B$25:$B$1048,高压数据库!$B:$CG,75,FALSE),0)</f>
        <v>1</v>
      </c>
      <c r="CE147" s="964">
        <f>IFERROR(VLOOKUP($B$25:$B$1048,高压数据库!$B:$CG,76,FALSE),0)</f>
        <v>1</v>
      </c>
      <c r="CF147" s="964">
        <f>IFERROR(VLOOKUP($B$25:$B$1048,高压数据库!$B:$CG,77,FALSE),0)</f>
        <v>0</v>
      </c>
      <c r="CG147" s="964">
        <f>IFERROR(VLOOKUP($B$25:$B$1048,高压数据库!$B:$CG,78,FALSE),0)</f>
        <v>0</v>
      </c>
      <c r="CH147" s="964">
        <f>IFERROR(VLOOKUP($B$25:$B$1048,高压数据库!$B:$CG,79,FALSE),0)</f>
        <v>0</v>
      </c>
      <c r="CI147" s="964">
        <f>IFERROR(VLOOKUP($B$25:$B$1048,高压数据库!$B:$CG,80,FALSE),0)</f>
        <v>0</v>
      </c>
      <c r="CJ147" s="964">
        <f>IFERROR(VLOOKUP($B$25:$B$1048,高压数据库!$B:$CG,81,FALSE),0)</f>
        <v>0</v>
      </c>
      <c r="CK147" s="964">
        <f>IFERROR(VLOOKUP($B$25:$B$1048,高压数据库!$B:$CG,82,FALSE),0)</f>
        <v>0</v>
      </c>
      <c r="CL147" s="964">
        <f>IFERROR(VLOOKUP($B$25:$B$1048,高压数据库!$B:$CG,83,FALSE),0)</f>
        <v>0</v>
      </c>
      <c r="CM147" s="964"/>
      <c r="CN147" s="964"/>
      <c r="CO147" s="964"/>
      <c r="CP147" s="964"/>
      <c r="CQ147" s="964"/>
      <c r="CR147" s="964"/>
      <c r="CS147" s="964">
        <f>IFERROR(VLOOKUP($B$25:$B$1048,高压数据库!$B:$CG,84,FALSE),0)</f>
        <v>0</v>
      </c>
    </row>
    <row r="148" customHeight="1" spans="1:97">
      <c r="A148" s="981"/>
      <c r="B148" s="979"/>
      <c r="C148" s="964"/>
      <c r="D148" s="964"/>
      <c r="E148" s="977"/>
      <c r="F148" s="977"/>
      <c r="G148" s="977"/>
      <c r="H148" s="972"/>
      <c r="I148" s="964"/>
      <c r="J148" s="973">
        <v>45.6</v>
      </c>
      <c r="K148" s="974"/>
      <c r="L148" s="964"/>
      <c r="M148" s="964"/>
      <c r="N148" s="964"/>
      <c r="O148" s="964"/>
      <c r="P148" s="964"/>
      <c r="Q148" s="964"/>
      <c r="R148" s="964"/>
      <c r="S148" s="964"/>
      <c r="T148" s="964"/>
      <c r="U148" s="964"/>
      <c r="V148" s="964"/>
      <c r="W148" s="964"/>
      <c r="X148" s="964"/>
      <c r="Y148" s="964"/>
      <c r="Z148" s="964"/>
      <c r="AA148" s="964"/>
      <c r="AB148" s="964"/>
      <c r="AC148" s="964"/>
      <c r="AD148" s="964"/>
      <c r="AE148" s="964"/>
      <c r="AF148" s="964"/>
      <c r="AG148" s="964"/>
      <c r="AH148" s="964"/>
      <c r="AI148" s="964"/>
      <c r="AJ148" s="964"/>
      <c r="AK148" s="964"/>
      <c r="AL148" s="964"/>
      <c r="AM148" s="964"/>
      <c r="AN148" s="964"/>
      <c r="AO148" s="964"/>
      <c r="AP148" s="964"/>
      <c r="AQ148" s="964"/>
      <c r="AR148" s="964"/>
      <c r="AS148" s="964"/>
      <c r="AT148" s="964"/>
      <c r="AU148" s="964"/>
      <c r="AV148" s="964"/>
      <c r="AW148" s="964"/>
      <c r="AX148" s="964"/>
      <c r="AY148" s="964"/>
      <c r="AZ148" s="964"/>
      <c r="BA148" s="964"/>
      <c r="BB148" s="964"/>
      <c r="BC148" s="964"/>
      <c r="BD148" s="964"/>
      <c r="BE148" s="964"/>
      <c r="BF148" s="964"/>
      <c r="BG148" s="964"/>
      <c r="BH148" s="964"/>
      <c r="BI148" s="964"/>
      <c r="BJ148" s="964"/>
      <c r="BK148" s="964"/>
      <c r="BL148" s="964"/>
      <c r="BM148" s="964"/>
      <c r="BN148" s="964"/>
      <c r="BO148" s="964"/>
      <c r="BP148" s="964"/>
      <c r="BQ148" s="964"/>
      <c r="BR148" s="964"/>
      <c r="BS148" s="964"/>
      <c r="BT148" s="964"/>
      <c r="BU148" s="964"/>
      <c r="BV148" s="964"/>
      <c r="BW148" s="964"/>
      <c r="BX148" s="964"/>
      <c r="BY148" s="964"/>
      <c r="BZ148" s="964"/>
      <c r="CA148" s="964"/>
      <c r="CB148" s="964"/>
      <c r="CC148" s="964"/>
      <c r="CD148" s="964"/>
      <c r="CE148" s="964"/>
      <c r="CF148" s="964"/>
      <c r="CG148" s="964"/>
      <c r="CH148" s="964"/>
      <c r="CI148" s="964"/>
      <c r="CJ148" s="964"/>
      <c r="CK148" s="964"/>
      <c r="CL148" s="964"/>
      <c r="CM148" s="964"/>
      <c r="CN148" s="964"/>
      <c r="CO148" s="964"/>
      <c r="CP148" s="964"/>
      <c r="CQ148" s="964"/>
      <c r="CR148" s="964"/>
      <c r="CS148" s="964"/>
    </row>
    <row r="149" customHeight="1" spans="1:97">
      <c r="A149" s="978" t="s">
        <v>329</v>
      </c>
      <c r="B149" s="979" t="s">
        <v>155</v>
      </c>
      <c r="C149" s="964" t="str">
        <f>IFERROR(VLOOKUP($B:$B,高压数据库!$B:$C,2,FALSE),0)</f>
        <v>双回直线杆</v>
      </c>
      <c r="D149" s="964">
        <f>IFERROR(VLOOKUP($B:$B,高压数据库!$B:$D,3,FALSE),0)</f>
        <v>15</v>
      </c>
      <c r="E149" s="971" t="s">
        <v>120</v>
      </c>
      <c r="F149" s="971" t="s">
        <v>266</v>
      </c>
      <c r="G149" s="971" t="s">
        <v>267</v>
      </c>
      <c r="H149" s="972" t="s">
        <v>268</v>
      </c>
      <c r="I149" s="964">
        <f>IFERROR(VLOOKUP($B:$B,高压数据库!$B:$I,8,FALSE),0)</f>
        <v>2.3</v>
      </c>
      <c r="J149" s="980"/>
      <c r="K149" s="974"/>
      <c r="L149" s="964">
        <f>IFERROR(VLOOKUP($B$25:$B$1048,高压数据库!$B:$CG,11,FALSE),0)</f>
        <v>0</v>
      </c>
      <c r="M149" s="964">
        <f>IFERROR(VLOOKUP($B$25:$B$1048,高压数据库!$B:$CG,12,FALSE),0)</f>
        <v>0</v>
      </c>
      <c r="N149" s="964">
        <f>IFERROR(VLOOKUP($B$25:$B$1048,高压数据库!$B:$CG,13,FALSE),0)</f>
        <v>0</v>
      </c>
      <c r="O149" s="964">
        <f>IFERROR(VLOOKUP($B$25:$B$1048,高压数据库!$B:$CG,14,FALSE),0)</f>
        <v>0</v>
      </c>
      <c r="P149" s="964">
        <f>IFERROR(VLOOKUP($B$25:$B$1048,高压数据库!$B:$CG,15,FALSE),0)</f>
        <v>0</v>
      </c>
      <c r="Q149" s="964">
        <f>IFERROR(VLOOKUP($B$25:$B$1048,高压数据库!$B:$CG,16,FALSE),0)</f>
        <v>0</v>
      </c>
      <c r="R149" s="964">
        <f>IFERROR(VLOOKUP($B$25:$B$1048,高压数据库!$B:$CG,17,FALSE),0)</f>
        <v>0</v>
      </c>
      <c r="S149" s="964">
        <f>IFERROR(VLOOKUP($B$25:$B$1048,高压数据库!$B:$CG,18,FALSE),0)</f>
        <v>0</v>
      </c>
      <c r="T149" s="964">
        <f>IFERROR(VLOOKUP($B$25:$B$1048,高压数据库!$B:$CG,19,FALSE),0)</f>
        <v>0</v>
      </c>
      <c r="U149" s="964">
        <f>IFERROR(VLOOKUP($B$25:$B$1048,高压数据库!$B:$CG,20,FALSE),0)</f>
        <v>0</v>
      </c>
      <c r="V149" s="964">
        <f>IFERROR(VLOOKUP($B$25:$B$1048,高压数据库!$B:$CG,21,FALSE),0)</f>
        <v>6</v>
      </c>
      <c r="W149" s="964">
        <f>IFERROR(VLOOKUP($B$25:$B$1048,高压数据库!$B:$CG,22,FALSE),0)</f>
        <v>0</v>
      </c>
      <c r="X149" s="964">
        <f>IFERROR(VLOOKUP($B$25:$B$1048,高压数据库!$B:$CG,23,FALSE),0)</f>
        <v>0</v>
      </c>
      <c r="Y149" s="964">
        <f>IFERROR(VLOOKUP($B$25:$B$1048,高压数据库!$B:$CG,24,FALSE),0)</f>
        <v>0</v>
      </c>
      <c r="Z149" s="964">
        <f>IFERROR(VLOOKUP($B$25:$B$1048,高压数据库!$B:$CG,25,FALSE),0)</f>
        <v>0</v>
      </c>
      <c r="AA149" s="964">
        <f>IFERROR(VLOOKUP($B$25:$B$1048,高压数据库!$B:$CG,26,FALSE),0)</f>
        <v>0</v>
      </c>
      <c r="AB149" s="964">
        <f>IFERROR(VLOOKUP($B$25:$B$1048,高压数据库!$B:$CG,27,FALSE),0)</f>
        <v>0</v>
      </c>
      <c r="AC149" s="964">
        <f>IFERROR(VLOOKUP($B$25:$B$1048,高压数据库!$B:$CG,28,FALSE),0)</f>
        <v>0</v>
      </c>
      <c r="AD149" s="964">
        <f>IFERROR(VLOOKUP($B$25:$B$1048,高压数据库!$B:$CG,29,FALSE),0)</f>
        <v>0</v>
      </c>
      <c r="AE149" s="964">
        <f>IFERROR(VLOOKUP($B$25:$B$1048,高压数据库!$B:$CG,30,FALSE),0)</f>
        <v>0</v>
      </c>
      <c r="AF149" s="964">
        <f>IFERROR(VLOOKUP($B$25:$B$1048,高压数据库!$B:$CG,31,FALSE),0)</f>
        <v>1</v>
      </c>
      <c r="AG149" s="964">
        <f>IFERROR(VLOOKUP($B$25:$B$1048,高压数据库!$B:$CG,32,FALSE),0)</f>
        <v>0</v>
      </c>
      <c r="AH149" s="964">
        <f>IFERROR(VLOOKUP($B$25:$B$1048,高压数据库!$B:$CG,33,FALSE),0)</f>
        <v>0</v>
      </c>
      <c r="AI149" s="964">
        <f>IFERROR(VLOOKUP($B$25:$B$1048,高压数据库!$B:$CG,34,FALSE),0)</f>
        <v>0</v>
      </c>
      <c r="AJ149" s="964">
        <f>IFERROR(VLOOKUP($B$25:$B$1048,高压数据库!$B:$CG,35,FALSE),0)</f>
        <v>1</v>
      </c>
      <c r="AK149" s="964">
        <f>IFERROR(VLOOKUP($B$25:$B$1048,高压数据库!$B:$CG,36,FALSE),0)</f>
        <v>0</v>
      </c>
      <c r="AL149" s="964">
        <f>IFERROR(VLOOKUP($B$25:$B$1048,高压数据库!$B:$CG,37,FALSE),0)</f>
        <v>0</v>
      </c>
      <c r="AM149" s="964">
        <f>IFERROR(VLOOKUP($B$25:$B$1048,高压数据库!$B:$CG,38,FALSE),0)</f>
        <v>0</v>
      </c>
      <c r="AN149" s="964">
        <f>IFERROR(VLOOKUP($B$25:$B$1048,高压数据库!$B:$CG,39,FALSE),0)</f>
        <v>0</v>
      </c>
      <c r="AO149" s="964">
        <f>IFERROR(VLOOKUP($B$25:$B$1048,高压数据库!$B:$CG,40,FALSE),0)</f>
        <v>0</v>
      </c>
      <c r="AP149" s="964">
        <f>IFERROR(VLOOKUP($B$25:$B$1048,高压数据库!$B:$CG,41,FALSE),0)</f>
        <v>0</v>
      </c>
      <c r="AQ149" s="964">
        <f>IFERROR(VLOOKUP($B$25:$B$1048,高压数据库!$B:$CG,42,FALSE),0)</f>
        <v>0</v>
      </c>
      <c r="AR149" s="964">
        <f>IFERROR(VLOOKUP($B$25:$B$1048,高压数据库!$B:$CG,43,FALSE),0)</f>
        <v>0</v>
      </c>
      <c r="AS149" s="964">
        <f>IFERROR(VLOOKUP($B$25:$B$1048,高压数据库!$B:$CG,44,FALSE),0)</f>
        <v>0</v>
      </c>
      <c r="AT149" s="964">
        <f>IFERROR(VLOOKUP($B$25:$B$1048,高压数据库!$B:$CG,45,FALSE),0)</f>
        <v>0</v>
      </c>
      <c r="AU149" s="964">
        <f>IFERROR(VLOOKUP($B$25:$B$1048,高压数据库!$B:$CG,46,FALSE),0)</f>
        <v>0</v>
      </c>
      <c r="AV149" s="964">
        <f>IFERROR(VLOOKUP($B$25:$B$1048,高压数据库!$B:$CG,47,FALSE),0)</f>
        <v>0</v>
      </c>
      <c r="AW149" s="964">
        <f>IFERROR(VLOOKUP($B$25:$B$1048,高压数据库!$B:$CG,48,FALSE),0)</f>
        <v>0</v>
      </c>
      <c r="AX149" s="964">
        <f>IFERROR(VLOOKUP($B$25:$B$1048,高压数据库!$B:$CG,49,FALSE),0)</f>
        <v>0</v>
      </c>
      <c r="AY149" s="964">
        <f>IFERROR(VLOOKUP($B$25:$B$1048,高压数据库!$B:$CG,50,FALSE),0)</f>
        <v>0</v>
      </c>
      <c r="AZ149" s="964">
        <f>IFERROR(VLOOKUP($B$25:$B$1048,高压数据库!$B:$CG,51,FALSE),0)</f>
        <v>0</v>
      </c>
      <c r="BA149" s="964">
        <f>IFERROR(VLOOKUP($B$25:$B$1048,高压数据库!$B:$CG,52,FALSE),0)</f>
        <v>0</v>
      </c>
      <c r="BB149" s="964">
        <f>IFERROR(VLOOKUP($B$25:$B$1048,高压数据库!$B:$CG,53,FALSE),0)</f>
        <v>0</v>
      </c>
      <c r="BC149" s="964">
        <f>IFERROR(VLOOKUP($B$25:$B$1048,高压数据库!$B:$CG,54,FALSE),0)</f>
        <v>0</v>
      </c>
      <c r="BD149" s="964">
        <f>IFERROR(VLOOKUP($B$25:$B$1048,高压数据库!$B:$CG,55,FALSE),0)</f>
        <v>0</v>
      </c>
      <c r="BE149" s="964">
        <f>IFERROR(VLOOKUP($B$25:$B$1048,高压数据库!$B:$CG,56,FALSE),0)</f>
        <v>0</v>
      </c>
      <c r="BF149" s="964">
        <f>IFERROR(VLOOKUP($B$25:$B$1048,高压数据库!$B:$CG,57,FALSE),0)</f>
        <v>0</v>
      </c>
      <c r="BG149" s="964"/>
      <c r="BH149" s="964"/>
      <c r="BI149" s="964"/>
      <c r="BJ149" s="964"/>
      <c r="BK149" s="964"/>
      <c r="BL149" s="964"/>
      <c r="BM149" s="964">
        <f>IFERROR(VLOOKUP($B$25:$B$1048,高压数据库!$B:$CG,58,FALSE),0)</f>
        <v>0</v>
      </c>
      <c r="BN149" s="964">
        <f>IFERROR(VLOOKUP($B$25:$B$1048,高压数据库!$B:$CG,59,FALSE),0)</f>
        <v>0</v>
      </c>
      <c r="BO149" s="964">
        <f>IFERROR(VLOOKUP($B$25:$B$1048,高压数据库!$B:$CG,60,FALSE),0)</f>
        <v>0</v>
      </c>
      <c r="BP149" s="964">
        <f>IFERROR(VLOOKUP($B$25:$B$1048,高压数据库!$B:$CG,61,FALSE),0)</f>
        <v>0</v>
      </c>
      <c r="BQ149" s="964">
        <f>IFERROR(VLOOKUP($B$25:$B$1048,高压数据库!$B:$CG,62,FALSE),0)</f>
        <v>0</v>
      </c>
      <c r="BR149" s="964">
        <f>IFERROR(VLOOKUP($B$25:$B$1048,高压数据库!$B:$CG,63,FALSE),0)</f>
        <v>2</v>
      </c>
      <c r="BS149" s="964">
        <f>IFERROR(VLOOKUP($B$25:$B$1048,高压数据库!$B:$CG,64,FALSE),0)</f>
        <v>2</v>
      </c>
      <c r="BT149" s="964">
        <f>IFERROR(VLOOKUP($B$25:$B$1048,高压数据库!$B:$CG,65,FALSE),0)</f>
        <v>1</v>
      </c>
      <c r="BU149" s="964">
        <f>IFERROR(VLOOKUP($B$25:$B$1048,高压数据库!$B:$CG,66,FALSE),0)</f>
        <v>1</v>
      </c>
      <c r="BV149" s="964">
        <f>IFERROR(VLOOKUP($B$25:$B$1048,高压数据库!$B:$CG,67,FALSE),0)</f>
        <v>0</v>
      </c>
      <c r="BW149" s="964">
        <f>IFERROR(VLOOKUP($B$25:$B$1048,高压数据库!$B:$CG,68,FALSE),0)</f>
        <v>0</v>
      </c>
      <c r="BX149" s="964">
        <f>IFERROR(VLOOKUP($B$25:$B$1048,高压数据库!$B:$CG,69,FALSE),0)</f>
        <v>0</v>
      </c>
      <c r="BY149" s="964">
        <f>IFERROR(VLOOKUP($B$25:$B$1048,高压数据库!$B:$CG,70,FALSE),0)</f>
        <v>0</v>
      </c>
      <c r="BZ149" s="964">
        <f>IFERROR(VLOOKUP($B$25:$B$1048,高压数据库!$B:$CG,71,FALSE),0)</f>
        <v>0</v>
      </c>
      <c r="CA149" s="964">
        <f>IFERROR(VLOOKUP($B$25:$B$1048,高压数据库!$B:$CG,72,FALSE),0)</f>
        <v>0</v>
      </c>
      <c r="CB149" s="964">
        <f>IFERROR(VLOOKUP($B$25:$B$1048,高压数据库!$B:$CG,73,FALSE),0)</f>
        <v>0</v>
      </c>
      <c r="CC149" s="964">
        <f>IFERROR(VLOOKUP($B$25:$B$1048,高压数据库!$B:$CG,74,FALSE),0)</f>
        <v>0</v>
      </c>
      <c r="CD149" s="964">
        <f>IFERROR(VLOOKUP($B$25:$B$1048,高压数据库!$B:$CG,75,FALSE),0)</f>
        <v>1</v>
      </c>
      <c r="CE149" s="964">
        <f>IFERROR(VLOOKUP($B$25:$B$1048,高压数据库!$B:$CG,76,FALSE),0)</f>
        <v>1</v>
      </c>
      <c r="CF149" s="964">
        <f>IFERROR(VLOOKUP($B$25:$B$1048,高压数据库!$B:$CG,77,FALSE),0)</f>
        <v>0</v>
      </c>
      <c r="CG149" s="964">
        <f>IFERROR(VLOOKUP($B$25:$B$1048,高压数据库!$B:$CG,78,FALSE),0)</f>
        <v>0</v>
      </c>
      <c r="CH149" s="964">
        <f>IFERROR(VLOOKUP($B$25:$B$1048,高压数据库!$B:$CG,79,FALSE),0)</f>
        <v>0</v>
      </c>
      <c r="CI149" s="964">
        <f>IFERROR(VLOOKUP($B$25:$B$1048,高压数据库!$B:$CG,80,FALSE),0)</f>
        <v>0</v>
      </c>
      <c r="CJ149" s="964">
        <f>IFERROR(VLOOKUP($B$25:$B$1048,高压数据库!$B:$CG,81,FALSE),0)</f>
        <v>0</v>
      </c>
      <c r="CK149" s="964">
        <f>IFERROR(VLOOKUP($B$25:$B$1048,高压数据库!$B:$CG,82,FALSE),0)</f>
        <v>0</v>
      </c>
      <c r="CL149" s="964">
        <f>IFERROR(VLOOKUP($B$25:$B$1048,高压数据库!$B:$CG,83,FALSE),0)</f>
        <v>0</v>
      </c>
      <c r="CM149" s="964"/>
      <c r="CN149" s="964"/>
      <c r="CO149" s="964"/>
      <c r="CP149" s="964"/>
      <c r="CQ149" s="964"/>
      <c r="CR149" s="964"/>
      <c r="CS149" s="964">
        <f>IFERROR(VLOOKUP($B$25:$B$1048,高压数据库!$B:$CG,84,FALSE),0)</f>
        <v>0</v>
      </c>
    </row>
    <row r="150" customHeight="1" spans="1:97">
      <c r="A150" s="981"/>
      <c r="B150" s="979"/>
      <c r="C150" s="964"/>
      <c r="D150" s="964"/>
      <c r="E150" s="977"/>
      <c r="F150" s="977"/>
      <c r="G150" s="977"/>
      <c r="H150" s="972"/>
      <c r="I150" s="964"/>
      <c r="J150" s="973">
        <v>45.6</v>
      </c>
      <c r="K150" s="974"/>
      <c r="L150" s="964"/>
      <c r="M150" s="964"/>
      <c r="N150" s="964"/>
      <c r="O150" s="964"/>
      <c r="P150" s="964"/>
      <c r="Q150" s="964"/>
      <c r="R150" s="964"/>
      <c r="S150" s="964"/>
      <c r="T150" s="964"/>
      <c r="U150" s="964"/>
      <c r="V150" s="964"/>
      <c r="W150" s="964"/>
      <c r="X150" s="964"/>
      <c r="Y150" s="964"/>
      <c r="Z150" s="964"/>
      <c r="AA150" s="964"/>
      <c r="AB150" s="964"/>
      <c r="AC150" s="964"/>
      <c r="AD150" s="964"/>
      <c r="AE150" s="964"/>
      <c r="AF150" s="964"/>
      <c r="AG150" s="964"/>
      <c r="AH150" s="964"/>
      <c r="AI150" s="964"/>
      <c r="AJ150" s="964"/>
      <c r="AK150" s="964"/>
      <c r="AL150" s="964"/>
      <c r="AM150" s="964"/>
      <c r="AN150" s="964"/>
      <c r="AO150" s="964"/>
      <c r="AP150" s="964"/>
      <c r="AQ150" s="964"/>
      <c r="AR150" s="964"/>
      <c r="AS150" s="964"/>
      <c r="AT150" s="964"/>
      <c r="AU150" s="964"/>
      <c r="AV150" s="964"/>
      <c r="AW150" s="964"/>
      <c r="AX150" s="964"/>
      <c r="AY150" s="964"/>
      <c r="AZ150" s="964"/>
      <c r="BA150" s="964"/>
      <c r="BB150" s="964"/>
      <c r="BC150" s="964"/>
      <c r="BD150" s="964"/>
      <c r="BE150" s="964"/>
      <c r="BF150" s="964"/>
      <c r="BG150" s="964"/>
      <c r="BH150" s="964"/>
      <c r="BI150" s="964"/>
      <c r="BJ150" s="964"/>
      <c r="BK150" s="964"/>
      <c r="BL150" s="964"/>
      <c r="BM150" s="964"/>
      <c r="BN150" s="964"/>
      <c r="BO150" s="964"/>
      <c r="BP150" s="964"/>
      <c r="BQ150" s="964"/>
      <c r="BR150" s="964"/>
      <c r="BS150" s="964"/>
      <c r="BT150" s="964"/>
      <c r="BU150" s="964"/>
      <c r="BV150" s="964"/>
      <c r="BW150" s="964"/>
      <c r="BX150" s="964"/>
      <c r="BY150" s="964"/>
      <c r="BZ150" s="964"/>
      <c r="CA150" s="964"/>
      <c r="CB150" s="964"/>
      <c r="CC150" s="964"/>
      <c r="CD150" s="964"/>
      <c r="CE150" s="964"/>
      <c r="CF150" s="964"/>
      <c r="CG150" s="964"/>
      <c r="CH150" s="964"/>
      <c r="CI150" s="964"/>
      <c r="CJ150" s="964"/>
      <c r="CK150" s="964"/>
      <c r="CL150" s="964"/>
      <c r="CM150" s="964"/>
      <c r="CN150" s="964"/>
      <c r="CO150" s="964"/>
      <c r="CP150" s="964"/>
      <c r="CQ150" s="964"/>
      <c r="CR150" s="964"/>
      <c r="CS150" s="964"/>
    </row>
    <row r="151" customHeight="1" spans="1:97">
      <c r="A151" s="978" t="s">
        <v>330</v>
      </c>
      <c r="B151" s="979" t="s">
        <v>155</v>
      </c>
      <c r="C151" s="964" t="str">
        <f>IFERROR(VLOOKUP($B:$B,高压数据库!$B:$C,2,FALSE),0)</f>
        <v>双回直线杆</v>
      </c>
      <c r="D151" s="964">
        <f>IFERROR(VLOOKUP($B:$B,高压数据库!$B:$D,3,FALSE),0)</f>
        <v>15</v>
      </c>
      <c r="E151" s="971" t="s">
        <v>120</v>
      </c>
      <c r="F151" s="971" t="s">
        <v>266</v>
      </c>
      <c r="G151" s="971" t="s">
        <v>267</v>
      </c>
      <c r="H151" s="972" t="s">
        <v>268</v>
      </c>
      <c r="I151" s="964">
        <f>IFERROR(VLOOKUP($B:$B,高压数据库!$B:$I,8,FALSE),0)</f>
        <v>2.3</v>
      </c>
      <c r="J151" s="980"/>
      <c r="K151" s="974"/>
      <c r="L151" s="964">
        <f>IFERROR(VLOOKUP($B$25:$B$1048,高压数据库!$B:$CG,11,FALSE),0)</f>
        <v>0</v>
      </c>
      <c r="M151" s="964">
        <f>IFERROR(VLOOKUP($B$25:$B$1048,高压数据库!$B:$CG,12,FALSE),0)</f>
        <v>0</v>
      </c>
      <c r="N151" s="964">
        <f>IFERROR(VLOOKUP($B$25:$B$1048,高压数据库!$B:$CG,13,FALSE),0)</f>
        <v>0</v>
      </c>
      <c r="O151" s="964">
        <f>IFERROR(VLOOKUP($B$25:$B$1048,高压数据库!$B:$CG,14,FALSE),0)</f>
        <v>0</v>
      </c>
      <c r="P151" s="964">
        <f>IFERROR(VLOOKUP($B$25:$B$1048,高压数据库!$B:$CG,15,FALSE),0)</f>
        <v>0</v>
      </c>
      <c r="Q151" s="964">
        <f>IFERROR(VLOOKUP($B$25:$B$1048,高压数据库!$B:$CG,16,FALSE),0)</f>
        <v>0</v>
      </c>
      <c r="R151" s="964">
        <f>IFERROR(VLOOKUP($B$25:$B$1048,高压数据库!$B:$CG,17,FALSE),0)</f>
        <v>0</v>
      </c>
      <c r="S151" s="964">
        <f>IFERROR(VLOOKUP($B$25:$B$1048,高压数据库!$B:$CG,18,FALSE),0)</f>
        <v>0</v>
      </c>
      <c r="T151" s="964">
        <f>IFERROR(VLOOKUP($B$25:$B$1048,高压数据库!$B:$CG,19,FALSE),0)</f>
        <v>0</v>
      </c>
      <c r="U151" s="964">
        <f>IFERROR(VLOOKUP($B$25:$B$1048,高压数据库!$B:$CG,20,FALSE),0)</f>
        <v>0</v>
      </c>
      <c r="V151" s="964">
        <f>IFERROR(VLOOKUP($B$25:$B$1048,高压数据库!$B:$CG,21,FALSE),0)</f>
        <v>6</v>
      </c>
      <c r="W151" s="964">
        <f>IFERROR(VLOOKUP($B$25:$B$1048,高压数据库!$B:$CG,22,FALSE),0)</f>
        <v>0</v>
      </c>
      <c r="X151" s="964">
        <f>IFERROR(VLOOKUP($B$25:$B$1048,高压数据库!$B:$CG,23,FALSE),0)</f>
        <v>0</v>
      </c>
      <c r="Y151" s="964">
        <f>IFERROR(VLOOKUP($B$25:$B$1048,高压数据库!$B:$CG,24,FALSE),0)</f>
        <v>0</v>
      </c>
      <c r="Z151" s="964">
        <f>IFERROR(VLOOKUP($B$25:$B$1048,高压数据库!$B:$CG,25,FALSE),0)</f>
        <v>0</v>
      </c>
      <c r="AA151" s="964">
        <f>IFERROR(VLOOKUP($B$25:$B$1048,高压数据库!$B:$CG,26,FALSE),0)</f>
        <v>0</v>
      </c>
      <c r="AB151" s="964">
        <f>IFERROR(VLOOKUP($B$25:$B$1048,高压数据库!$B:$CG,27,FALSE),0)</f>
        <v>0</v>
      </c>
      <c r="AC151" s="964">
        <f>IFERROR(VLOOKUP($B$25:$B$1048,高压数据库!$B:$CG,28,FALSE),0)</f>
        <v>0</v>
      </c>
      <c r="AD151" s="964">
        <f>IFERROR(VLOOKUP($B$25:$B$1048,高压数据库!$B:$CG,29,FALSE),0)</f>
        <v>0</v>
      </c>
      <c r="AE151" s="964">
        <f>IFERROR(VLOOKUP($B$25:$B$1048,高压数据库!$B:$CG,30,FALSE),0)</f>
        <v>0</v>
      </c>
      <c r="AF151" s="964">
        <f>IFERROR(VLOOKUP($B$25:$B$1048,高压数据库!$B:$CG,31,FALSE),0)</f>
        <v>1</v>
      </c>
      <c r="AG151" s="964">
        <f>IFERROR(VLOOKUP($B$25:$B$1048,高压数据库!$B:$CG,32,FALSE),0)</f>
        <v>0</v>
      </c>
      <c r="AH151" s="964">
        <f>IFERROR(VLOOKUP($B$25:$B$1048,高压数据库!$B:$CG,33,FALSE),0)</f>
        <v>0</v>
      </c>
      <c r="AI151" s="964">
        <f>IFERROR(VLOOKUP($B$25:$B$1048,高压数据库!$B:$CG,34,FALSE),0)</f>
        <v>0</v>
      </c>
      <c r="AJ151" s="964">
        <f>IFERROR(VLOOKUP($B$25:$B$1048,高压数据库!$B:$CG,35,FALSE),0)</f>
        <v>1</v>
      </c>
      <c r="AK151" s="964">
        <f>IFERROR(VLOOKUP($B$25:$B$1048,高压数据库!$B:$CG,36,FALSE),0)</f>
        <v>0</v>
      </c>
      <c r="AL151" s="964">
        <f>IFERROR(VLOOKUP($B$25:$B$1048,高压数据库!$B:$CG,37,FALSE),0)</f>
        <v>0</v>
      </c>
      <c r="AM151" s="964">
        <f>IFERROR(VLOOKUP($B$25:$B$1048,高压数据库!$B:$CG,38,FALSE),0)</f>
        <v>0</v>
      </c>
      <c r="AN151" s="964">
        <f>IFERROR(VLOOKUP($B$25:$B$1048,高压数据库!$B:$CG,39,FALSE),0)</f>
        <v>0</v>
      </c>
      <c r="AO151" s="964">
        <f>IFERROR(VLOOKUP($B$25:$B$1048,高压数据库!$B:$CG,40,FALSE),0)</f>
        <v>0</v>
      </c>
      <c r="AP151" s="964">
        <f>IFERROR(VLOOKUP($B$25:$B$1048,高压数据库!$B:$CG,41,FALSE),0)</f>
        <v>0</v>
      </c>
      <c r="AQ151" s="964">
        <f>IFERROR(VLOOKUP($B$25:$B$1048,高压数据库!$B:$CG,42,FALSE),0)</f>
        <v>0</v>
      </c>
      <c r="AR151" s="964">
        <f>IFERROR(VLOOKUP($B$25:$B$1048,高压数据库!$B:$CG,43,FALSE),0)</f>
        <v>0</v>
      </c>
      <c r="AS151" s="964">
        <f>IFERROR(VLOOKUP($B$25:$B$1048,高压数据库!$B:$CG,44,FALSE),0)</f>
        <v>0</v>
      </c>
      <c r="AT151" s="964">
        <f>IFERROR(VLOOKUP($B$25:$B$1048,高压数据库!$B:$CG,45,FALSE),0)</f>
        <v>0</v>
      </c>
      <c r="AU151" s="964">
        <f>IFERROR(VLOOKUP($B$25:$B$1048,高压数据库!$B:$CG,46,FALSE),0)</f>
        <v>0</v>
      </c>
      <c r="AV151" s="964">
        <f>IFERROR(VLOOKUP($B$25:$B$1048,高压数据库!$B:$CG,47,FALSE),0)</f>
        <v>0</v>
      </c>
      <c r="AW151" s="964">
        <f>IFERROR(VLOOKUP($B$25:$B$1048,高压数据库!$B:$CG,48,FALSE),0)</f>
        <v>0</v>
      </c>
      <c r="AX151" s="964">
        <f>IFERROR(VLOOKUP($B$25:$B$1048,高压数据库!$B:$CG,49,FALSE),0)</f>
        <v>0</v>
      </c>
      <c r="AY151" s="964">
        <f>IFERROR(VLOOKUP($B$25:$B$1048,高压数据库!$B:$CG,50,FALSE),0)</f>
        <v>0</v>
      </c>
      <c r="AZ151" s="964">
        <f>IFERROR(VLOOKUP($B$25:$B$1048,高压数据库!$B:$CG,51,FALSE),0)</f>
        <v>0</v>
      </c>
      <c r="BA151" s="964">
        <f>IFERROR(VLOOKUP($B$25:$B$1048,高压数据库!$B:$CG,52,FALSE),0)</f>
        <v>0</v>
      </c>
      <c r="BB151" s="964">
        <f>IFERROR(VLOOKUP($B$25:$B$1048,高压数据库!$B:$CG,53,FALSE),0)</f>
        <v>0</v>
      </c>
      <c r="BC151" s="964">
        <f>IFERROR(VLOOKUP($B$25:$B$1048,高压数据库!$B:$CG,54,FALSE),0)</f>
        <v>0</v>
      </c>
      <c r="BD151" s="964">
        <f>IFERROR(VLOOKUP($B$25:$B$1048,高压数据库!$B:$CG,55,FALSE),0)</f>
        <v>0</v>
      </c>
      <c r="BE151" s="964">
        <f>IFERROR(VLOOKUP($B$25:$B$1048,高压数据库!$B:$CG,56,FALSE),0)</f>
        <v>0</v>
      </c>
      <c r="BF151" s="964">
        <f>IFERROR(VLOOKUP($B$25:$B$1048,高压数据库!$B:$CG,57,FALSE),0)</f>
        <v>0</v>
      </c>
      <c r="BG151" s="964"/>
      <c r="BH151" s="964"/>
      <c r="BI151" s="964"/>
      <c r="BJ151" s="964"/>
      <c r="BK151" s="964"/>
      <c r="BL151" s="964"/>
      <c r="BM151" s="964">
        <f>IFERROR(VLOOKUP($B$25:$B$1048,高压数据库!$B:$CG,58,FALSE),0)</f>
        <v>0</v>
      </c>
      <c r="BN151" s="964">
        <f>IFERROR(VLOOKUP($B$25:$B$1048,高压数据库!$B:$CG,59,FALSE),0)</f>
        <v>0</v>
      </c>
      <c r="BO151" s="964">
        <f>IFERROR(VLOOKUP($B$25:$B$1048,高压数据库!$B:$CG,60,FALSE),0)</f>
        <v>0</v>
      </c>
      <c r="BP151" s="964">
        <f>IFERROR(VLOOKUP($B$25:$B$1048,高压数据库!$B:$CG,61,FALSE),0)</f>
        <v>0</v>
      </c>
      <c r="BQ151" s="964">
        <f>IFERROR(VLOOKUP($B$25:$B$1048,高压数据库!$B:$CG,62,FALSE),0)</f>
        <v>0</v>
      </c>
      <c r="BR151" s="964">
        <f>IFERROR(VLOOKUP($B$25:$B$1048,高压数据库!$B:$CG,63,FALSE),0)</f>
        <v>2</v>
      </c>
      <c r="BS151" s="964">
        <f>IFERROR(VLOOKUP($B$25:$B$1048,高压数据库!$B:$CG,64,FALSE),0)</f>
        <v>2</v>
      </c>
      <c r="BT151" s="964">
        <f>IFERROR(VLOOKUP($B$25:$B$1048,高压数据库!$B:$CG,65,FALSE),0)</f>
        <v>1</v>
      </c>
      <c r="BU151" s="964">
        <f>IFERROR(VLOOKUP($B$25:$B$1048,高压数据库!$B:$CG,66,FALSE),0)</f>
        <v>1</v>
      </c>
      <c r="BV151" s="964">
        <f>IFERROR(VLOOKUP($B$25:$B$1048,高压数据库!$B:$CG,67,FALSE),0)</f>
        <v>0</v>
      </c>
      <c r="BW151" s="964">
        <f>IFERROR(VLOOKUP($B$25:$B$1048,高压数据库!$B:$CG,68,FALSE),0)</f>
        <v>0</v>
      </c>
      <c r="BX151" s="964">
        <f>IFERROR(VLOOKUP($B$25:$B$1048,高压数据库!$B:$CG,69,FALSE),0)</f>
        <v>0</v>
      </c>
      <c r="BY151" s="964">
        <f>IFERROR(VLOOKUP($B$25:$B$1048,高压数据库!$B:$CG,70,FALSE),0)</f>
        <v>0</v>
      </c>
      <c r="BZ151" s="964">
        <f>IFERROR(VLOOKUP($B$25:$B$1048,高压数据库!$B:$CG,71,FALSE),0)</f>
        <v>0</v>
      </c>
      <c r="CA151" s="964">
        <f>IFERROR(VLOOKUP($B$25:$B$1048,高压数据库!$B:$CG,72,FALSE),0)</f>
        <v>0</v>
      </c>
      <c r="CB151" s="964">
        <f>IFERROR(VLOOKUP($B$25:$B$1048,高压数据库!$B:$CG,73,FALSE),0)</f>
        <v>0</v>
      </c>
      <c r="CC151" s="964">
        <f>IFERROR(VLOOKUP($B$25:$B$1048,高压数据库!$B:$CG,74,FALSE),0)</f>
        <v>0</v>
      </c>
      <c r="CD151" s="964">
        <f>IFERROR(VLOOKUP($B$25:$B$1048,高压数据库!$B:$CG,75,FALSE),0)</f>
        <v>1</v>
      </c>
      <c r="CE151" s="964">
        <f>IFERROR(VLOOKUP($B$25:$B$1048,高压数据库!$B:$CG,76,FALSE),0)</f>
        <v>1</v>
      </c>
      <c r="CF151" s="964">
        <f>IFERROR(VLOOKUP($B$25:$B$1048,高压数据库!$B:$CG,77,FALSE),0)</f>
        <v>0</v>
      </c>
      <c r="CG151" s="964">
        <f>IFERROR(VLOOKUP($B$25:$B$1048,高压数据库!$B:$CG,78,FALSE),0)</f>
        <v>0</v>
      </c>
      <c r="CH151" s="964">
        <f>IFERROR(VLOOKUP($B$25:$B$1048,高压数据库!$B:$CG,79,FALSE),0)</f>
        <v>0</v>
      </c>
      <c r="CI151" s="964">
        <f>IFERROR(VLOOKUP($B$25:$B$1048,高压数据库!$B:$CG,80,FALSE),0)</f>
        <v>0</v>
      </c>
      <c r="CJ151" s="964">
        <f>IFERROR(VLOOKUP($B$25:$B$1048,高压数据库!$B:$CG,81,FALSE),0)</f>
        <v>0</v>
      </c>
      <c r="CK151" s="964">
        <f>IFERROR(VLOOKUP($B$25:$B$1048,高压数据库!$B:$CG,82,FALSE),0)</f>
        <v>0</v>
      </c>
      <c r="CL151" s="964">
        <f>IFERROR(VLOOKUP($B$25:$B$1048,高压数据库!$B:$CG,83,FALSE),0)</f>
        <v>0</v>
      </c>
      <c r="CM151" s="964"/>
      <c r="CN151" s="964"/>
      <c r="CO151" s="964"/>
      <c r="CP151" s="964"/>
      <c r="CQ151" s="964"/>
      <c r="CR151" s="964"/>
      <c r="CS151" s="964">
        <f>IFERROR(VLOOKUP($B$25:$B$1048,高压数据库!$B:$CG,84,FALSE),0)</f>
        <v>0</v>
      </c>
    </row>
    <row r="152" customHeight="1" spans="1:97">
      <c r="A152" s="981"/>
      <c r="B152" s="979"/>
      <c r="C152" s="964"/>
      <c r="D152" s="964"/>
      <c r="E152" s="977"/>
      <c r="F152" s="977"/>
      <c r="G152" s="977"/>
      <c r="H152" s="972"/>
      <c r="I152" s="964"/>
      <c r="J152" s="973">
        <v>45.6</v>
      </c>
      <c r="K152" s="974"/>
      <c r="L152" s="964"/>
      <c r="M152" s="964"/>
      <c r="N152" s="964"/>
      <c r="O152" s="964"/>
      <c r="P152" s="964"/>
      <c r="Q152" s="964"/>
      <c r="R152" s="964"/>
      <c r="S152" s="964"/>
      <c r="T152" s="964"/>
      <c r="U152" s="964"/>
      <c r="V152" s="964"/>
      <c r="W152" s="964"/>
      <c r="X152" s="964"/>
      <c r="Y152" s="964"/>
      <c r="Z152" s="964"/>
      <c r="AA152" s="964"/>
      <c r="AB152" s="964"/>
      <c r="AC152" s="964"/>
      <c r="AD152" s="964"/>
      <c r="AE152" s="964"/>
      <c r="AF152" s="964"/>
      <c r="AG152" s="964"/>
      <c r="AH152" s="964"/>
      <c r="AI152" s="964"/>
      <c r="AJ152" s="964"/>
      <c r="AK152" s="964"/>
      <c r="AL152" s="964"/>
      <c r="AM152" s="964"/>
      <c r="AN152" s="964"/>
      <c r="AO152" s="964"/>
      <c r="AP152" s="964"/>
      <c r="AQ152" s="964"/>
      <c r="AR152" s="964"/>
      <c r="AS152" s="964"/>
      <c r="AT152" s="964"/>
      <c r="AU152" s="964"/>
      <c r="AV152" s="964"/>
      <c r="AW152" s="964"/>
      <c r="AX152" s="964"/>
      <c r="AY152" s="964"/>
      <c r="AZ152" s="964"/>
      <c r="BA152" s="964"/>
      <c r="BB152" s="964"/>
      <c r="BC152" s="964"/>
      <c r="BD152" s="964"/>
      <c r="BE152" s="964"/>
      <c r="BF152" s="964"/>
      <c r="BG152" s="964"/>
      <c r="BH152" s="964"/>
      <c r="BI152" s="964"/>
      <c r="BJ152" s="964"/>
      <c r="BK152" s="964"/>
      <c r="BL152" s="964"/>
      <c r="BM152" s="964"/>
      <c r="BN152" s="964"/>
      <c r="BO152" s="964"/>
      <c r="BP152" s="964"/>
      <c r="BQ152" s="964"/>
      <c r="BR152" s="964"/>
      <c r="BS152" s="964"/>
      <c r="BT152" s="964"/>
      <c r="BU152" s="964"/>
      <c r="BV152" s="964"/>
      <c r="BW152" s="964"/>
      <c r="BX152" s="964"/>
      <c r="BY152" s="964"/>
      <c r="BZ152" s="964"/>
      <c r="CA152" s="964"/>
      <c r="CB152" s="964"/>
      <c r="CC152" s="964"/>
      <c r="CD152" s="964"/>
      <c r="CE152" s="964"/>
      <c r="CF152" s="964"/>
      <c r="CG152" s="964"/>
      <c r="CH152" s="964"/>
      <c r="CI152" s="964"/>
      <c r="CJ152" s="964"/>
      <c r="CK152" s="964"/>
      <c r="CL152" s="964"/>
      <c r="CM152" s="964"/>
      <c r="CN152" s="964"/>
      <c r="CO152" s="964"/>
      <c r="CP152" s="964"/>
      <c r="CQ152" s="964"/>
      <c r="CR152" s="964"/>
      <c r="CS152" s="964"/>
    </row>
    <row r="153" customHeight="1" spans="1:97">
      <c r="A153" s="978" t="s">
        <v>331</v>
      </c>
      <c r="B153" s="979" t="s">
        <v>161</v>
      </c>
      <c r="C153" s="964" t="str">
        <f>IFERROR(VLOOKUP($B:$B,高压数据库!$B:$C,2,FALSE),0)</f>
        <v>双回耐张杆</v>
      </c>
      <c r="D153" s="964">
        <f>IFERROR(VLOOKUP($B:$B,高压数据库!$B:$D,3,FALSE),0)</f>
        <v>15</v>
      </c>
      <c r="E153" s="971" t="s">
        <v>120</v>
      </c>
      <c r="F153" s="971" t="s">
        <v>266</v>
      </c>
      <c r="G153" s="971" t="s">
        <v>267</v>
      </c>
      <c r="H153" s="972" t="s">
        <v>268</v>
      </c>
      <c r="I153" s="964">
        <f>IFERROR(VLOOKUP($B:$B,高压数据库!$B:$I,8,FALSE),0)</f>
        <v>2.3</v>
      </c>
      <c r="J153" s="980"/>
      <c r="K153" s="974"/>
      <c r="L153" s="964">
        <f>IFERROR(VLOOKUP($B$25:$B$1048,高压数据库!$B:$CG,11,FALSE),0)</f>
        <v>1</v>
      </c>
      <c r="M153" s="964">
        <f>IFERROR(VLOOKUP($B$25:$B$1048,高压数据库!$B:$CG,12,FALSE),0)</f>
        <v>0</v>
      </c>
      <c r="N153" s="964">
        <f>IFERROR(VLOOKUP($B$25:$B$1048,高压数据库!$B:$CG,13,FALSE),0)</f>
        <v>1</v>
      </c>
      <c r="O153" s="964">
        <f>IFERROR(VLOOKUP($B$25:$B$1048,高压数据库!$B:$CG,14,FALSE),0)</f>
        <v>0</v>
      </c>
      <c r="P153" s="964">
        <f>IFERROR(VLOOKUP($B$25:$B$1048,高压数据库!$B:$CG,15,FALSE),0)</f>
        <v>0</v>
      </c>
      <c r="Q153" s="964">
        <f>IFERROR(VLOOKUP($B$25:$B$1048,高压数据库!$B:$CG,16,FALSE),0)</f>
        <v>2</v>
      </c>
      <c r="R153" s="964">
        <f>IFERROR(VLOOKUP($B$25:$B$1048,高压数据库!$B:$CG,17,FALSE),0)</f>
        <v>0</v>
      </c>
      <c r="S153" s="964">
        <f>IFERROR(VLOOKUP($B$25:$B$1048,高压数据库!$B:$CG,18,FALSE),0)</f>
        <v>0</v>
      </c>
      <c r="T153" s="964">
        <f>IFERROR(VLOOKUP($B$25:$B$1048,高压数据库!$B:$CG,19,FALSE),0)</f>
        <v>4</v>
      </c>
      <c r="U153" s="964">
        <f>IFERROR(VLOOKUP($B$25:$B$1048,高压数据库!$B:$CG,20,FALSE),0)</f>
        <v>24</v>
      </c>
      <c r="V153" s="964">
        <f>IFERROR(VLOOKUP($B$25:$B$1048,高压数据库!$B:$CG,21,FALSE),0)</f>
        <v>6</v>
      </c>
      <c r="W153" s="964">
        <f>IFERROR(VLOOKUP($B$25:$B$1048,高压数据库!$B:$CG,22,FALSE),0)</f>
        <v>12</v>
      </c>
      <c r="X153" s="964">
        <f>IFERROR(VLOOKUP($B$25:$B$1048,高压数据库!$B:$CG,23,FALSE),0)</f>
        <v>0</v>
      </c>
      <c r="Y153" s="964">
        <f>IFERROR(VLOOKUP($B$25:$B$1048,高压数据库!$B:$CG,24,FALSE),0)</f>
        <v>0</v>
      </c>
      <c r="Z153" s="964">
        <f>IFERROR(VLOOKUP($B$25:$B$1048,高压数据库!$B:$CG,25,FALSE),0)</f>
        <v>0</v>
      </c>
      <c r="AA153" s="964">
        <f>IFERROR(VLOOKUP($B$25:$B$1048,高压数据库!$B:$CG,26,FALSE),0)</f>
        <v>0</v>
      </c>
      <c r="AB153" s="964">
        <f>IFERROR(VLOOKUP($B$25:$B$1048,高压数据库!$B:$CG,27,FALSE),0)</f>
        <v>0</v>
      </c>
      <c r="AC153" s="964">
        <f>IFERROR(VLOOKUP($B$25:$B$1048,高压数据库!$B:$CG,28,FALSE),0)</f>
        <v>0</v>
      </c>
      <c r="AD153" s="964">
        <f>IFERROR(VLOOKUP($B$25:$B$1048,高压数据库!$B:$CG,29,FALSE),0)</f>
        <v>0</v>
      </c>
      <c r="AE153" s="964">
        <f>IFERROR(VLOOKUP($B$25:$B$1048,高压数据库!$B:$CG,30,FALSE),0)</f>
        <v>0</v>
      </c>
      <c r="AF153" s="964">
        <f>IFERROR(VLOOKUP($B$25:$B$1048,高压数据库!$B:$CG,31,FALSE),0)</f>
        <v>0</v>
      </c>
      <c r="AG153" s="964">
        <f>IFERROR(VLOOKUP($B$25:$B$1048,高压数据库!$B:$CG,32,FALSE),0)</f>
        <v>0</v>
      </c>
      <c r="AH153" s="964">
        <f>IFERROR(VLOOKUP($B$25:$B$1048,高压数据库!$B:$CG,33,FALSE),0)</f>
        <v>0</v>
      </c>
      <c r="AI153" s="964">
        <f>IFERROR(VLOOKUP($B$25:$B$1048,高压数据库!$B:$CG,34,FALSE),0)</f>
        <v>0</v>
      </c>
      <c r="AJ153" s="964">
        <f>IFERROR(VLOOKUP($B$25:$B$1048,高压数据库!$B:$CG,35,FALSE),0)</f>
        <v>0</v>
      </c>
      <c r="AK153" s="964">
        <f>IFERROR(VLOOKUP($B$25:$B$1048,高压数据库!$B:$CG,36,FALSE),0)</f>
        <v>0</v>
      </c>
      <c r="AL153" s="964">
        <f>IFERROR(VLOOKUP($B$25:$B$1048,高压数据库!$B:$CG,37,FALSE),0)</f>
        <v>0</v>
      </c>
      <c r="AM153" s="964">
        <f>IFERROR(VLOOKUP($B$25:$B$1048,高压数据库!$B:$CG,38,FALSE),0)</f>
        <v>0</v>
      </c>
      <c r="AN153" s="964">
        <f>IFERROR(VLOOKUP($B$25:$B$1048,高压数据库!$B:$CG,39,FALSE),0)</f>
        <v>0</v>
      </c>
      <c r="AO153" s="964">
        <f>IFERROR(VLOOKUP($B$25:$B$1048,高压数据库!$B:$CG,40,FALSE),0)</f>
        <v>0</v>
      </c>
      <c r="AP153" s="964">
        <f>IFERROR(VLOOKUP($B$25:$B$1048,高压数据库!$B:$CG,41,FALSE),0)</f>
        <v>0</v>
      </c>
      <c r="AQ153" s="964">
        <f>IFERROR(VLOOKUP($B$25:$B$1048,高压数据库!$B:$CG,42,FALSE),0)</f>
        <v>1</v>
      </c>
      <c r="AR153" s="964">
        <f>IFERROR(VLOOKUP($B$25:$B$1048,高压数据库!$B:$CG,43,FALSE),0)</f>
        <v>0</v>
      </c>
      <c r="AS153" s="964">
        <f>IFERROR(VLOOKUP($B$25:$B$1048,高压数据库!$B:$CG,44,FALSE),0)</f>
        <v>0</v>
      </c>
      <c r="AT153" s="964">
        <f>IFERROR(VLOOKUP($B$25:$B$1048,高压数据库!$B:$CG,45,FALSE),0)</f>
        <v>0</v>
      </c>
      <c r="AU153" s="964">
        <f>IFERROR(VLOOKUP($B$25:$B$1048,高压数据库!$B:$CG,46,FALSE),0)</f>
        <v>0</v>
      </c>
      <c r="AV153" s="964">
        <f>IFERROR(VLOOKUP($B$25:$B$1048,高压数据库!$B:$CG,47,FALSE),0)</f>
        <v>0</v>
      </c>
      <c r="AW153" s="964">
        <f>IFERROR(VLOOKUP($B$25:$B$1048,高压数据库!$B:$CG,48,FALSE),0)</f>
        <v>1</v>
      </c>
      <c r="AX153" s="964">
        <f>IFERROR(VLOOKUP($B$25:$B$1048,高压数据库!$B:$CG,49,FALSE),0)</f>
        <v>0</v>
      </c>
      <c r="AY153" s="964">
        <f>IFERROR(VLOOKUP($B$25:$B$1048,高压数据库!$B:$CG,50,FALSE),0)</f>
        <v>0</v>
      </c>
      <c r="AZ153" s="964">
        <f>IFERROR(VLOOKUP($B$25:$B$1048,高压数据库!$B:$CG,51,FALSE),0)</f>
        <v>0</v>
      </c>
      <c r="BA153" s="964">
        <f>IFERROR(VLOOKUP($B$25:$B$1048,高压数据库!$B:$CG,52,FALSE),0)</f>
        <v>0</v>
      </c>
      <c r="BB153" s="964">
        <f>IFERROR(VLOOKUP($B$25:$B$1048,高压数据库!$B:$CG,53,FALSE),0)</f>
        <v>0</v>
      </c>
      <c r="BC153" s="964">
        <f>IFERROR(VLOOKUP($B$25:$B$1048,高压数据库!$B:$CG,54,FALSE),0)</f>
        <v>0</v>
      </c>
      <c r="BD153" s="964">
        <f>IFERROR(VLOOKUP($B$25:$B$1048,高压数据库!$B:$CG,55,FALSE),0)</f>
        <v>0</v>
      </c>
      <c r="BE153" s="964">
        <f>IFERROR(VLOOKUP($B$25:$B$1048,高压数据库!$B:$CG,56,FALSE),0)</f>
        <v>2</v>
      </c>
      <c r="BF153" s="964">
        <f>IFERROR(VLOOKUP($B$25:$B$1048,高压数据库!$B:$CG,57,FALSE),0)</f>
        <v>0</v>
      </c>
      <c r="BG153" s="964"/>
      <c r="BH153" s="964"/>
      <c r="BI153" s="964"/>
      <c r="BJ153" s="964"/>
      <c r="BK153" s="964"/>
      <c r="BL153" s="964"/>
      <c r="BM153" s="964">
        <f>IFERROR(VLOOKUP($B$25:$B$1048,高压数据库!$B:$CG,58,FALSE),0)</f>
        <v>1</v>
      </c>
      <c r="BN153" s="964">
        <f>IFERROR(VLOOKUP($B$25:$B$1048,高压数据库!$B:$CG,59,FALSE),0)</f>
        <v>1</v>
      </c>
      <c r="BO153" s="964">
        <f>IFERROR(VLOOKUP($B$25:$B$1048,高压数据库!$B:$CG,60,FALSE),0)</f>
        <v>0</v>
      </c>
      <c r="BP153" s="964">
        <f>IFERROR(VLOOKUP($B$25:$B$1048,高压数据库!$B:$CG,61,FALSE),0)</f>
        <v>0</v>
      </c>
      <c r="BQ153" s="964">
        <f>IFERROR(VLOOKUP($B$25:$B$1048,高压数据库!$B:$CG,62,FALSE),0)</f>
        <v>0</v>
      </c>
      <c r="BR153" s="964">
        <f>IFERROR(VLOOKUP($B$25:$B$1048,高压数据库!$B:$CG,63,FALSE),0)</f>
        <v>0</v>
      </c>
      <c r="BS153" s="964">
        <f>IFERROR(VLOOKUP($B$25:$B$1048,高压数据库!$B:$CG,64,FALSE),0)</f>
        <v>0</v>
      </c>
      <c r="BT153" s="964">
        <f>IFERROR(VLOOKUP($B$25:$B$1048,高压数据库!$B:$CG,65,FALSE),0)</f>
        <v>0</v>
      </c>
      <c r="BU153" s="964">
        <f>IFERROR(VLOOKUP($B$25:$B$1048,高压数据库!$B:$CG,66,FALSE),0)</f>
        <v>0</v>
      </c>
      <c r="BV153" s="964">
        <f>IFERROR(VLOOKUP($B$25:$B$1048,高压数据库!$B:$CG,67,FALSE),0)</f>
        <v>0</v>
      </c>
      <c r="BW153" s="964">
        <f>IFERROR(VLOOKUP($B$25:$B$1048,高压数据库!$B:$CG,68,FALSE),0)</f>
        <v>0</v>
      </c>
      <c r="BX153" s="964">
        <f>IFERROR(VLOOKUP($B$25:$B$1048,高压数据库!$B:$CG,69,FALSE),0)</f>
        <v>4</v>
      </c>
      <c r="BY153" s="964">
        <f>IFERROR(VLOOKUP($B$25:$B$1048,高压数据库!$B:$CG,70,FALSE),0)</f>
        <v>4</v>
      </c>
      <c r="BZ153" s="964">
        <f>IFERROR(VLOOKUP($B$25:$B$1048,高压数据库!$B:$CG,71,FALSE),0)</f>
        <v>1</v>
      </c>
      <c r="CA153" s="964">
        <f>IFERROR(VLOOKUP($B$25:$B$1048,高压数据库!$B:$CG,72,FALSE),0)</f>
        <v>0</v>
      </c>
      <c r="CB153" s="964">
        <f>IFERROR(VLOOKUP($B$25:$B$1048,高压数据库!$B:$CG,73,FALSE),0)</f>
        <v>1</v>
      </c>
      <c r="CC153" s="964">
        <f>IFERROR(VLOOKUP($B$25:$B$1048,高压数据库!$B:$CG,74,FALSE),0)</f>
        <v>0</v>
      </c>
      <c r="CD153" s="964">
        <f>IFERROR(VLOOKUP($B$25:$B$1048,高压数据库!$B:$CG,75,FALSE),0)</f>
        <v>0</v>
      </c>
      <c r="CE153" s="964">
        <f>IFERROR(VLOOKUP($B$25:$B$1048,高压数据库!$B:$CG,76,FALSE),0)</f>
        <v>0</v>
      </c>
      <c r="CF153" s="964">
        <f>IFERROR(VLOOKUP($B$25:$B$1048,高压数据库!$B:$CG,77,FALSE),0)</f>
        <v>0</v>
      </c>
      <c r="CG153" s="964">
        <f>IFERROR(VLOOKUP($B$25:$B$1048,高压数据库!$B:$CG,78,FALSE),0)</f>
        <v>0</v>
      </c>
      <c r="CH153" s="964">
        <f>IFERROR(VLOOKUP($B$25:$B$1048,高压数据库!$B:$CG,79,FALSE),0)</f>
        <v>0</v>
      </c>
      <c r="CI153" s="964">
        <f>IFERROR(VLOOKUP($B$25:$B$1048,高压数据库!$B:$CG,80,FALSE),0)</f>
        <v>0</v>
      </c>
      <c r="CJ153" s="964">
        <f>IFERROR(VLOOKUP($B$25:$B$1048,高压数据库!$B:$CG,81,FALSE),0)</f>
        <v>0</v>
      </c>
      <c r="CK153" s="964">
        <f>IFERROR(VLOOKUP($B$25:$B$1048,高压数据库!$B:$CG,82,FALSE),0)</f>
        <v>0</v>
      </c>
      <c r="CL153" s="964">
        <f>IFERROR(VLOOKUP($B$25:$B$1048,高压数据库!$B:$CG,83,FALSE),0)</f>
        <v>0</v>
      </c>
      <c r="CM153" s="964"/>
      <c r="CN153" s="964"/>
      <c r="CO153" s="964"/>
      <c r="CP153" s="964"/>
      <c r="CQ153" s="964"/>
      <c r="CR153" s="964"/>
      <c r="CS153" s="964">
        <f>IFERROR(VLOOKUP($B$25:$B$1048,高压数据库!$B:$CG,84,FALSE),0)</f>
        <v>0</v>
      </c>
    </row>
    <row r="154" customHeight="1" spans="1:97">
      <c r="A154" s="981"/>
      <c r="B154" s="979"/>
      <c r="C154" s="964"/>
      <c r="D154" s="964"/>
      <c r="E154" s="977"/>
      <c r="F154" s="977"/>
      <c r="G154" s="977"/>
      <c r="H154" s="972"/>
      <c r="I154" s="964"/>
      <c r="J154" s="973">
        <v>50</v>
      </c>
      <c r="K154" s="974"/>
      <c r="L154" s="964"/>
      <c r="M154" s="964"/>
      <c r="N154" s="964"/>
      <c r="O154" s="964"/>
      <c r="P154" s="964"/>
      <c r="Q154" s="964"/>
      <c r="R154" s="964"/>
      <c r="S154" s="964"/>
      <c r="T154" s="964"/>
      <c r="U154" s="964"/>
      <c r="V154" s="964"/>
      <c r="W154" s="964"/>
      <c r="X154" s="964"/>
      <c r="Y154" s="964"/>
      <c r="Z154" s="964"/>
      <c r="AA154" s="964"/>
      <c r="AB154" s="964"/>
      <c r="AC154" s="964"/>
      <c r="AD154" s="964"/>
      <c r="AE154" s="964"/>
      <c r="AF154" s="964"/>
      <c r="AG154" s="964"/>
      <c r="AH154" s="964"/>
      <c r="AI154" s="964"/>
      <c r="AJ154" s="964"/>
      <c r="AK154" s="964"/>
      <c r="AL154" s="964"/>
      <c r="AM154" s="964"/>
      <c r="AN154" s="964"/>
      <c r="AO154" s="964"/>
      <c r="AP154" s="964"/>
      <c r="AQ154" s="964"/>
      <c r="AR154" s="964"/>
      <c r="AS154" s="964"/>
      <c r="AT154" s="964"/>
      <c r="AU154" s="964"/>
      <c r="AV154" s="964"/>
      <c r="AW154" s="964"/>
      <c r="AX154" s="964"/>
      <c r="AY154" s="964"/>
      <c r="AZ154" s="964"/>
      <c r="BA154" s="964"/>
      <c r="BB154" s="964"/>
      <c r="BC154" s="964"/>
      <c r="BD154" s="964"/>
      <c r="BE154" s="964"/>
      <c r="BF154" s="964"/>
      <c r="BG154" s="964"/>
      <c r="BH154" s="964"/>
      <c r="BI154" s="964"/>
      <c r="BJ154" s="964"/>
      <c r="BK154" s="964"/>
      <c r="BL154" s="964"/>
      <c r="BM154" s="964"/>
      <c r="BN154" s="964"/>
      <c r="BO154" s="964"/>
      <c r="BP154" s="964"/>
      <c r="BQ154" s="964"/>
      <c r="BR154" s="964"/>
      <c r="BS154" s="964"/>
      <c r="BT154" s="964"/>
      <c r="BU154" s="964"/>
      <c r="BV154" s="964"/>
      <c r="BW154" s="964"/>
      <c r="BX154" s="964"/>
      <c r="BY154" s="964"/>
      <c r="BZ154" s="964"/>
      <c r="CA154" s="964"/>
      <c r="CB154" s="964"/>
      <c r="CC154" s="964"/>
      <c r="CD154" s="964"/>
      <c r="CE154" s="964"/>
      <c r="CF154" s="964"/>
      <c r="CG154" s="964"/>
      <c r="CH154" s="964"/>
      <c r="CI154" s="964"/>
      <c r="CJ154" s="964"/>
      <c r="CK154" s="964"/>
      <c r="CL154" s="964"/>
      <c r="CM154" s="964"/>
      <c r="CN154" s="964"/>
      <c r="CO154" s="964"/>
      <c r="CP154" s="964"/>
      <c r="CQ154" s="964"/>
      <c r="CR154" s="964"/>
      <c r="CS154" s="964"/>
    </row>
    <row r="155" customHeight="1" spans="1:97">
      <c r="A155" s="978" t="s">
        <v>332</v>
      </c>
      <c r="B155" s="979" t="s">
        <v>155</v>
      </c>
      <c r="C155" s="964" t="str">
        <f>IFERROR(VLOOKUP($B:$B,高压数据库!$B:$C,2,FALSE),0)</f>
        <v>双回直线杆</v>
      </c>
      <c r="D155" s="964">
        <f>IFERROR(VLOOKUP($B:$B,高压数据库!$B:$D,3,FALSE),0)</f>
        <v>15</v>
      </c>
      <c r="E155" s="971" t="s">
        <v>120</v>
      </c>
      <c r="F155" s="971" t="s">
        <v>266</v>
      </c>
      <c r="G155" s="971" t="s">
        <v>267</v>
      </c>
      <c r="H155" s="972" t="s">
        <v>268</v>
      </c>
      <c r="I155" s="964">
        <f>IFERROR(VLOOKUP($B:$B,高压数据库!$B:$I,8,FALSE),0)</f>
        <v>2.3</v>
      </c>
      <c r="J155" s="980"/>
      <c r="K155" s="974"/>
      <c r="L155" s="964">
        <f>IFERROR(VLOOKUP($B$25:$B$1048,高压数据库!$B:$CG,11,FALSE),0)</f>
        <v>0</v>
      </c>
      <c r="M155" s="964">
        <f>IFERROR(VLOOKUP($B$25:$B$1048,高压数据库!$B:$CG,12,FALSE),0)</f>
        <v>0</v>
      </c>
      <c r="N155" s="964">
        <f>IFERROR(VLOOKUP($B$25:$B$1048,高压数据库!$B:$CG,13,FALSE),0)</f>
        <v>0</v>
      </c>
      <c r="O155" s="964">
        <f>IFERROR(VLOOKUP($B$25:$B$1048,高压数据库!$B:$CG,14,FALSE),0)</f>
        <v>0</v>
      </c>
      <c r="P155" s="964">
        <f>IFERROR(VLOOKUP($B$25:$B$1048,高压数据库!$B:$CG,15,FALSE),0)</f>
        <v>0</v>
      </c>
      <c r="Q155" s="964">
        <f>IFERROR(VLOOKUP($B$25:$B$1048,高压数据库!$B:$CG,16,FALSE),0)</f>
        <v>0</v>
      </c>
      <c r="R155" s="964">
        <f>IFERROR(VLOOKUP($B$25:$B$1048,高压数据库!$B:$CG,17,FALSE),0)</f>
        <v>0</v>
      </c>
      <c r="S155" s="964">
        <f>IFERROR(VLOOKUP($B$25:$B$1048,高压数据库!$B:$CG,18,FALSE),0)</f>
        <v>0</v>
      </c>
      <c r="T155" s="964">
        <f>IFERROR(VLOOKUP($B$25:$B$1048,高压数据库!$B:$CG,19,FALSE),0)</f>
        <v>0</v>
      </c>
      <c r="U155" s="964">
        <f>IFERROR(VLOOKUP($B$25:$B$1048,高压数据库!$B:$CG,20,FALSE),0)</f>
        <v>0</v>
      </c>
      <c r="V155" s="964">
        <f>IFERROR(VLOOKUP($B$25:$B$1048,高压数据库!$B:$CG,21,FALSE),0)</f>
        <v>6</v>
      </c>
      <c r="W155" s="964">
        <f>IFERROR(VLOOKUP($B$25:$B$1048,高压数据库!$B:$CG,22,FALSE),0)</f>
        <v>0</v>
      </c>
      <c r="X155" s="964">
        <f>IFERROR(VLOOKUP($B$25:$B$1048,高压数据库!$B:$CG,23,FALSE),0)</f>
        <v>0</v>
      </c>
      <c r="Y155" s="964">
        <f>IFERROR(VLOOKUP($B$25:$B$1048,高压数据库!$B:$CG,24,FALSE),0)</f>
        <v>0</v>
      </c>
      <c r="Z155" s="964">
        <f>IFERROR(VLOOKUP($B$25:$B$1048,高压数据库!$B:$CG,25,FALSE),0)</f>
        <v>0</v>
      </c>
      <c r="AA155" s="964">
        <f>IFERROR(VLOOKUP($B$25:$B$1048,高压数据库!$B:$CG,26,FALSE),0)</f>
        <v>0</v>
      </c>
      <c r="AB155" s="964">
        <f>IFERROR(VLOOKUP($B$25:$B$1048,高压数据库!$B:$CG,27,FALSE),0)</f>
        <v>0</v>
      </c>
      <c r="AC155" s="964">
        <f>IFERROR(VLOOKUP($B$25:$B$1048,高压数据库!$B:$CG,28,FALSE),0)</f>
        <v>0</v>
      </c>
      <c r="AD155" s="964">
        <f>IFERROR(VLOOKUP($B$25:$B$1048,高压数据库!$B:$CG,29,FALSE),0)</f>
        <v>0</v>
      </c>
      <c r="AE155" s="964">
        <f>IFERROR(VLOOKUP($B$25:$B$1048,高压数据库!$B:$CG,30,FALSE),0)</f>
        <v>0</v>
      </c>
      <c r="AF155" s="964">
        <f>IFERROR(VLOOKUP($B$25:$B$1048,高压数据库!$B:$CG,31,FALSE),0)</f>
        <v>1</v>
      </c>
      <c r="AG155" s="964">
        <f>IFERROR(VLOOKUP($B$25:$B$1048,高压数据库!$B:$CG,32,FALSE),0)</f>
        <v>0</v>
      </c>
      <c r="AH155" s="964">
        <f>IFERROR(VLOOKUP($B$25:$B$1048,高压数据库!$B:$CG,33,FALSE),0)</f>
        <v>0</v>
      </c>
      <c r="AI155" s="964">
        <f>IFERROR(VLOOKUP($B$25:$B$1048,高压数据库!$B:$CG,34,FALSE),0)</f>
        <v>0</v>
      </c>
      <c r="AJ155" s="964">
        <f>IFERROR(VLOOKUP($B$25:$B$1048,高压数据库!$B:$CG,35,FALSE),0)</f>
        <v>1</v>
      </c>
      <c r="AK155" s="964">
        <f>IFERROR(VLOOKUP($B$25:$B$1048,高压数据库!$B:$CG,36,FALSE),0)</f>
        <v>0</v>
      </c>
      <c r="AL155" s="964">
        <f>IFERROR(VLOOKUP($B$25:$B$1048,高压数据库!$B:$CG,37,FALSE),0)</f>
        <v>0</v>
      </c>
      <c r="AM155" s="964">
        <f>IFERROR(VLOOKUP($B$25:$B$1048,高压数据库!$B:$CG,38,FALSE),0)</f>
        <v>0</v>
      </c>
      <c r="AN155" s="964">
        <f>IFERROR(VLOOKUP($B$25:$B$1048,高压数据库!$B:$CG,39,FALSE),0)</f>
        <v>0</v>
      </c>
      <c r="AO155" s="964">
        <f>IFERROR(VLOOKUP($B$25:$B$1048,高压数据库!$B:$CG,40,FALSE),0)</f>
        <v>0</v>
      </c>
      <c r="AP155" s="964">
        <f>IFERROR(VLOOKUP($B$25:$B$1048,高压数据库!$B:$CG,41,FALSE),0)</f>
        <v>0</v>
      </c>
      <c r="AQ155" s="964">
        <f>IFERROR(VLOOKUP($B$25:$B$1048,高压数据库!$B:$CG,42,FALSE),0)</f>
        <v>0</v>
      </c>
      <c r="AR155" s="964">
        <f>IFERROR(VLOOKUP($B$25:$B$1048,高压数据库!$B:$CG,43,FALSE),0)</f>
        <v>0</v>
      </c>
      <c r="AS155" s="964">
        <f>IFERROR(VLOOKUP($B$25:$B$1048,高压数据库!$B:$CG,44,FALSE),0)</f>
        <v>0</v>
      </c>
      <c r="AT155" s="964">
        <f>IFERROR(VLOOKUP($B$25:$B$1048,高压数据库!$B:$CG,45,FALSE),0)</f>
        <v>0</v>
      </c>
      <c r="AU155" s="964">
        <f>IFERROR(VLOOKUP($B$25:$B$1048,高压数据库!$B:$CG,46,FALSE),0)</f>
        <v>0</v>
      </c>
      <c r="AV155" s="964">
        <f>IFERROR(VLOOKUP($B$25:$B$1048,高压数据库!$B:$CG,47,FALSE),0)</f>
        <v>0</v>
      </c>
      <c r="AW155" s="964">
        <f>IFERROR(VLOOKUP($B$25:$B$1048,高压数据库!$B:$CG,48,FALSE),0)</f>
        <v>0</v>
      </c>
      <c r="AX155" s="964">
        <f>IFERROR(VLOOKUP($B$25:$B$1048,高压数据库!$B:$CG,49,FALSE),0)</f>
        <v>0</v>
      </c>
      <c r="AY155" s="964">
        <f>IFERROR(VLOOKUP($B$25:$B$1048,高压数据库!$B:$CG,50,FALSE),0)</f>
        <v>0</v>
      </c>
      <c r="AZ155" s="964">
        <f>IFERROR(VLOOKUP($B$25:$B$1048,高压数据库!$B:$CG,51,FALSE),0)</f>
        <v>0</v>
      </c>
      <c r="BA155" s="964">
        <f>IFERROR(VLOOKUP($B$25:$B$1048,高压数据库!$B:$CG,52,FALSE),0)</f>
        <v>0</v>
      </c>
      <c r="BB155" s="964">
        <f>IFERROR(VLOOKUP($B$25:$B$1048,高压数据库!$B:$CG,53,FALSE),0)</f>
        <v>0</v>
      </c>
      <c r="BC155" s="964">
        <f>IFERROR(VLOOKUP($B$25:$B$1048,高压数据库!$B:$CG,54,FALSE),0)</f>
        <v>0</v>
      </c>
      <c r="BD155" s="964">
        <f>IFERROR(VLOOKUP($B$25:$B$1048,高压数据库!$B:$CG,55,FALSE),0)</f>
        <v>0</v>
      </c>
      <c r="BE155" s="964">
        <f>IFERROR(VLOOKUP($B$25:$B$1048,高压数据库!$B:$CG,56,FALSE),0)</f>
        <v>0</v>
      </c>
      <c r="BF155" s="964">
        <f>IFERROR(VLOOKUP($B$25:$B$1048,高压数据库!$B:$CG,57,FALSE),0)</f>
        <v>0</v>
      </c>
      <c r="BG155" s="964"/>
      <c r="BH155" s="964"/>
      <c r="BI155" s="964"/>
      <c r="BJ155" s="964"/>
      <c r="BK155" s="964"/>
      <c r="BL155" s="964"/>
      <c r="BM155" s="964">
        <f>IFERROR(VLOOKUP($B$25:$B$1048,高压数据库!$B:$CG,58,FALSE),0)</f>
        <v>0</v>
      </c>
      <c r="BN155" s="964">
        <f>IFERROR(VLOOKUP($B$25:$B$1048,高压数据库!$B:$CG,59,FALSE),0)</f>
        <v>0</v>
      </c>
      <c r="BO155" s="964">
        <f>IFERROR(VLOOKUP($B$25:$B$1048,高压数据库!$B:$CG,60,FALSE),0)</f>
        <v>0</v>
      </c>
      <c r="BP155" s="964">
        <f>IFERROR(VLOOKUP($B$25:$B$1048,高压数据库!$B:$CG,61,FALSE),0)</f>
        <v>0</v>
      </c>
      <c r="BQ155" s="964">
        <f>IFERROR(VLOOKUP($B$25:$B$1048,高压数据库!$B:$CG,62,FALSE),0)</f>
        <v>0</v>
      </c>
      <c r="BR155" s="964">
        <f>IFERROR(VLOOKUP($B$25:$B$1048,高压数据库!$B:$CG,63,FALSE),0)</f>
        <v>2</v>
      </c>
      <c r="BS155" s="964">
        <f>IFERROR(VLOOKUP($B$25:$B$1048,高压数据库!$B:$CG,64,FALSE),0)</f>
        <v>2</v>
      </c>
      <c r="BT155" s="964">
        <f>IFERROR(VLOOKUP($B$25:$B$1048,高压数据库!$B:$CG,65,FALSE),0)</f>
        <v>1</v>
      </c>
      <c r="BU155" s="964">
        <f>IFERROR(VLOOKUP($B$25:$B$1048,高压数据库!$B:$CG,66,FALSE),0)</f>
        <v>1</v>
      </c>
      <c r="BV155" s="964">
        <f>IFERROR(VLOOKUP($B$25:$B$1048,高压数据库!$B:$CG,67,FALSE),0)</f>
        <v>0</v>
      </c>
      <c r="BW155" s="964">
        <f>IFERROR(VLOOKUP($B$25:$B$1048,高压数据库!$B:$CG,68,FALSE),0)</f>
        <v>0</v>
      </c>
      <c r="BX155" s="964">
        <f>IFERROR(VLOOKUP($B$25:$B$1048,高压数据库!$B:$CG,69,FALSE),0)</f>
        <v>0</v>
      </c>
      <c r="BY155" s="964">
        <f>IFERROR(VLOOKUP($B$25:$B$1048,高压数据库!$B:$CG,70,FALSE),0)</f>
        <v>0</v>
      </c>
      <c r="BZ155" s="964">
        <f>IFERROR(VLOOKUP($B$25:$B$1048,高压数据库!$B:$CG,71,FALSE),0)</f>
        <v>0</v>
      </c>
      <c r="CA155" s="964">
        <f>IFERROR(VLOOKUP($B$25:$B$1048,高压数据库!$B:$CG,72,FALSE),0)</f>
        <v>0</v>
      </c>
      <c r="CB155" s="964">
        <f>IFERROR(VLOOKUP($B$25:$B$1048,高压数据库!$B:$CG,73,FALSE),0)</f>
        <v>0</v>
      </c>
      <c r="CC155" s="964">
        <f>IFERROR(VLOOKUP($B$25:$B$1048,高压数据库!$B:$CG,74,FALSE),0)</f>
        <v>0</v>
      </c>
      <c r="CD155" s="964">
        <f>IFERROR(VLOOKUP($B$25:$B$1048,高压数据库!$B:$CG,75,FALSE),0)</f>
        <v>1</v>
      </c>
      <c r="CE155" s="964">
        <f>IFERROR(VLOOKUP($B$25:$B$1048,高压数据库!$B:$CG,76,FALSE),0)</f>
        <v>1</v>
      </c>
      <c r="CF155" s="964">
        <f>IFERROR(VLOOKUP($B$25:$B$1048,高压数据库!$B:$CG,77,FALSE),0)</f>
        <v>0</v>
      </c>
      <c r="CG155" s="964">
        <f>IFERROR(VLOOKUP($B$25:$B$1048,高压数据库!$B:$CG,78,FALSE),0)</f>
        <v>0</v>
      </c>
      <c r="CH155" s="964">
        <f>IFERROR(VLOOKUP($B$25:$B$1048,高压数据库!$B:$CG,79,FALSE),0)</f>
        <v>0</v>
      </c>
      <c r="CI155" s="964">
        <f>IFERROR(VLOOKUP($B$25:$B$1048,高压数据库!$B:$CG,80,FALSE),0)</f>
        <v>0</v>
      </c>
      <c r="CJ155" s="964">
        <f>IFERROR(VLOOKUP($B$25:$B$1048,高压数据库!$B:$CG,81,FALSE),0)</f>
        <v>0</v>
      </c>
      <c r="CK155" s="964">
        <f>IFERROR(VLOOKUP($B$25:$B$1048,高压数据库!$B:$CG,82,FALSE),0)</f>
        <v>0</v>
      </c>
      <c r="CL155" s="964">
        <f>IFERROR(VLOOKUP($B$25:$B$1048,高压数据库!$B:$CG,83,FALSE),0)</f>
        <v>0</v>
      </c>
      <c r="CM155" s="964"/>
      <c r="CN155" s="964"/>
      <c r="CO155" s="964"/>
      <c r="CP155" s="964"/>
      <c r="CQ155" s="964"/>
      <c r="CR155" s="964"/>
      <c r="CS155" s="964">
        <f>IFERROR(VLOOKUP($B$25:$B$1048,高压数据库!$B:$CG,84,FALSE),0)</f>
        <v>0</v>
      </c>
    </row>
    <row r="156" customHeight="1" spans="1:97">
      <c r="A156" s="981"/>
      <c r="B156" s="979"/>
      <c r="C156" s="964"/>
      <c r="D156" s="964"/>
      <c r="E156" s="977"/>
      <c r="F156" s="977"/>
      <c r="G156" s="977"/>
      <c r="H156" s="972"/>
      <c r="I156" s="964"/>
      <c r="J156" s="973">
        <v>50</v>
      </c>
      <c r="K156" s="974"/>
      <c r="L156" s="964"/>
      <c r="M156" s="964"/>
      <c r="N156" s="964"/>
      <c r="O156" s="964"/>
      <c r="P156" s="964"/>
      <c r="Q156" s="964"/>
      <c r="R156" s="964"/>
      <c r="S156" s="964"/>
      <c r="T156" s="964"/>
      <c r="U156" s="964"/>
      <c r="V156" s="964"/>
      <c r="W156" s="964"/>
      <c r="X156" s="964"/>
      <c r="Y156" s="964"/>
      <c r="Z156" s="964"/>
      <c r="AA156" s="964"/>
      <c r="AB156" s="964"/>
      <c r="AC156" s="964"/>
      <c r="AD156" s="964"/>
      <c r="AE156" s="964"/>
      <c r="AF156" s="964"/>
      <c r="AG156" s="964"/>
      <c r="AH156" s="964"/>
      <c r="AI156" s="964"/>
      <c r="AJ156" s="964"/>
      <c r="AK156" s="964"/>
      <c r="AL156" s="964"/>
      <c r="AM156" s="964"/>
      <c r="AN156" s="964"/>
      <c r="AO156" s="964"/>
      <c r="AP156" s="964"/>
      <c r="AQ156" s="964"/>
      <c r="AR156" s="964"/>
      <c r="AS156" s="964"/>
      <c r="AT156" s="964"/>
      <c r="AU156" s="964"/>
      <c r="AV156" s="964"/>
      <c r="AW156" s="964"/>
      <c r="AX156" s="964"/>
      <c r="AY156" s="964"/>
      <c r="AZ156" s="964"/>
      <c r="BA156" s="964"/>
      <c r="BB156" s="964"/>
      <c r="BC156" s="964"/>
      <c r="BD156" s="964"/>
      <c r="BE156" s="964"/>
      <c r="BF156" s="964"/>
      <c r="BG156" s="964"/>
      <c r="BH156" s="964"/>
      <c r="BI156" s="964"/>
      <c r="BJ156" s="964"/>
      <c r="BK156" s="964"/>
      <c r="BL156" s="964"/>
      <c r="BM156" s="964"/>
      <c r="BN156" s="964"/>
      <c r="BO156" s="964"/>
      <c r="BP156" s="964"/>
      <c r="BQ156" s="964"/>
      <c r="BR156" s="964"/>
      <c r="BS156" s="964"/>
      <c r="BT156" s="964"/>
      <c r="BU156" s="964"/>
      <c r="BV156" s="964"/>
      <c r="BW156" s="964"/>
      <c r="BX156" s="964"/>
      <c r="BY156" s="964"/>
      <c r="BZ156" s="964"/>
      <c r="CA156" s="964"/>
      <c r="CB156" s="964"/>
      <c r="CC156" s="964"/>
      <c r="CD156" s="964"/>
      <c r="CE156" s="964"/>
      <c r="CF156" s="964"/>
      <c r="CG156" s="964"/>
      <c r="CH156" s="964"/>
      <c r="CI156" s="964"/>
      <c r="CJ156" s="964"/>
      <c r="CK156" s="964"/>
      <c r="CL156" s="964"/>
      <c r="CM156" s="964"/>
      <c r="CN156" s="964"/>
      <c r="CO156" s="964"/>
      <c r="CP156" s="964"/>
      <c r="CQ156" s="964"/>
      <c r="CR156" s="964"/>
      <c r="CS156" s="964"/>
    </row>
    <row r="157" customHeight="1" spans="1:97">
      <c r="A157" s="978" t="s">
        <v>333</v>
      </c>
      <c r="B157" s="979" t="s">
        <v>155</v>
      </c>
      <c r="C157" s="964" t="str">
        <f>IFERROR(VLOOKUP($B:$B,高压数据库!$B:$C,2,FALSE),0)</f>
        <v>双回直线杆</v>
      </c>
      <c r="D157" s="964">
        <f>IFERROR(VLOOKUP($B:$B,高压数据库!$B:$D,3,FALSE),0)</f>
        <v>15</v>
      </c>
      <c r="E157" s="971" t="s">
        <v>120</v>
      </c>
      <c r="F157" s="971" t="s">
        <v>266</v>
      </c>
      <c r="G157" s="971" t="s">
        <v>267</v>
      </c>
      <c r="H157" s="972" t="s">
        <v>268</v>
      </c>
      <c r="I157" s="964">
        <f>IFERROR(VLOOKUP($B:$B,高压数据库!$B:$I,8,FALSE),0)</f>
        <v>2.3</v>
      </c>
      <c r="J157" s="980"/>
      <c r="K157" s="974"/>
      <c r="L157" s="964">
        <f>IFERROR(VLOOKUP($B$25:$B$1048,高压数据库!$B:$CG,11,FALSE),0)</f>
        <v>0</v>
      </c>
      <c r="M157" s="964">
        <f>IFERROR(VLOOKUP($B$25:$B$1048,高压数据库!$B:$CG,12,FALSE),0)</f>
        <v>0</v>
      </c>
      <c r="N157" s="964">
        <f>IFERROR(VLOOKUP($B$25:$B$1048,高压数据库!$B:$CG,13,FALSE),0)</f>
        <v>0</v>
      </c>
      <c r="O157" s="964">
        <f>IFERROR(VLOOKUP($B$25:$B$1048,高压数据库!$B:$CG,14,FALSE),0)</f>
        <v>0</v>
      </c>
      <c r="P157" s="964">
        <f>IFERROR(VLOOKUP($B$25:$B$1048,高压数据库!$B:$CG,15,FALSE),0)</f>
        <v>0</v>
      </c>
      <c r="Q157" s="964">
        <f>IFERROR(VLOOKUP($B$25:$B$1048,高压数据库!$B:$CG,16,FALSE),0)</f>
        <v>0</v>
      </c>
      <c r="R157" s="964">
        <f>IFERROR(VLOOKUP($B$25:$B$1048,高压数据库!$B:$CG,17,FALSE),0)</f>
        <v>0</v>
      </c>
      <c r="S157" s="964">
        <f>IFERROR(VLOOKUP($B$25:$B$1048,高压数据库!$B:$CG,18,FALSE),0)</f>
        <v>0</v>
      </c>
      <c r="T157" s="964">
        <f>IFERROR(VLOOKUP($B$25:$B$1048,高压数据库!$B:$CG,19,FALSE),0)</f>
        <v>0</v>
      </c>
      <c r="U157" s="964">
        <f>IFERROR(VLOOKUP($B$25:$B$1048,高压数据库!$B:$CG,20,FALSE),0)</f>
        <v>0</v>
      </c>
      <c r="V157" s="964">
        <f>IFERROR(VLOOKUP($B$25:$B$1048,高压数据库!$B:$CG,21,FALSE),0)</f>
        <v>6</v>
      </c>
      <c r="W157" s="964">
        <f>IFERROR(VLOOKUP($B$25:$B$1048,高压数据库!$B:$CG,22,FALSE),0)</f>
        <v>0</v>
      </c>
      <c r="X157" s="964">
        <f>IFERROR(VLOOKUP($B$25:$B$1048,高压数据库!$B:$CG,23,FALSE),0)</f>
        <v>0</v>
      </c>
      <c r="Y157" s="964">
        <f>IFERROR(VLOOKUP($B$25:$B$1048,高压数据库!$B:$CG,24,FALSE),0)</f>
        <v>0</v>
      </c>
      <c r="Z157" s="964">
        <f>IFERROR(VLOOKUP($B$25:$B$1048,高压数据库!$B:$CG,25,FALSE),0)</f>
        <v>0</v>
      </c>
      <c r="AA157" s="964">
        <f>IFERROR(VLOOKUP($B$25:$B$1048,高压数据库!$B:$CG,26,FALSE),0)</f>
        <v>0</v>
      </c>
      <c r="AB157" s="964">
        <f>IFERROR(VLOOKUP($B$25:$B$1048,高压数据库!$B:$CG,27,FALSE),0)</f>
        <v>0</v>
      </c>
      <c r="AC157" s="964">
        <f>IFERROR(VLOOKUP($B$25:$B$1048,高压数据库!$B:$CG,28,FALSE),0)</f>
        <v>0</v>
      </c>
      <c r="AD157" s="964">
        <f>IFERROR(VLOOKUP($B$25:$B$1048,高压数据库!$B:$CG,29,FALSE),0)</f>
        <v>0</v>
      </c>
      <c r="AE157" s="964">
        <f>IFERROR(VLOOKUP($B$25:$B$1048,高压数据库!$B:$CG,30,FALSE),0)</f>
        <v>0</v>
      </c>
      <c r="AF157" s="964">
        <f>IFERROR(VLOOKUP($B$25:$B$1048,高压数据库!$B:$CG,31,FALSE),0)</f>
        <v>1</v>
      </c>
      <c r="AG157" s="964">
        <f>IFERROR(VLOOKUP($B$25:$B$1048,高压数据库!$B:$CG,32,FALSE),0)</f>
        <v>0</v>
      </c>
      <c r="AH157" s="964">
        <f>IFERROR(VLOOKUP($B$25:$B$1048,高压数据库!$B:$CG,33,FALSE),0)</f>
        <v>0</v>
      </c>
      <c r="AI157" s="964">
        <f>IFERROR(VLOOKUP($B$25:$B$1048,高压数据库!$B:$CG,34,FALSE),0)</f>
        <v>0</v>
      </c>
      <c r="AJ157" s="964">
        <f>IFERROR(VLOOKUP($B$25:$B$1048,高压数据库!$B:$CG,35,FALSE),0)</f>
        <v>1</v>
      </c>
      <c r="AK157" s="964">
        <f>IFERROR(VLOOKUP($B$25:$B$1048,高压数据库!$B:$CG,36,FALSE),0)</f>
        <v>0</v>
      </c>
      <c r="AL157" s="964">
        <f>IFERROR(VLOOKUP($B$25:$B$1048,高压数据库!$B:$CG,37,FALSE),0)</f>
        <v>0</v>
      </c>
      <c r="AM157" s="964">
        <f>IFERROR(VLOOKUP($B$25:$B$1048,高压数据库!$B:$CG,38,FALSE),0)</f>
        <v>0</v>
      </c>
      <c r="AN157" s="964">
        <f>IFERROR(VLOOKUP($B$25:$B$1048,高压数据库!$B:$CG,39,FALSE),0)</f>
        <v>0</v>
      </c>
      <c r="AO157" s="964">
        <f>IFERROR(VLOOKUP($B$25:$B$1048,高压数据库!$B:$CG,40,FALSE),0)</f>
        <v>0</v>
      </c>
      <c r="AP157" s="964">
        <f>IFERROR(VLOOKUP($B$25:$B$1048,高压数据库!$B:$CG,41,FALSE),0)</f>
        <v>0</v>
      </c>
      <c r="AQ157" s="964">
        <f>IFERROR(VLOOKUP($B$25:$B$1048,高压数据库!$B:$CG,42,FALSE),0)</f>
        <v>0</v>
      </c>
      <c r="AR157" s="964">
        <f>IFERROR(VLOOKUP($B$25:$B$1048,高压数据库!$B:$CG,43,FALSE),0)</f>
        <v>0</v>
      </c>
      <c r="AS157" s="964">
        <f>IFERROR(VLOOKUP($B$25:$B$1048,高压数据库!$B:$CG,44,FALSE),0)</f>
        <v>0</v>
      </c>
      <c r="AT157" s="964">
        <f>IFERROR(VLOOKUP($B$25:$B$1048,高压数据库!$B:$CG,45,FALSE),0)</f>
        <v>0</v>
      </c>
      <c r="AU157" s="964">
        <f>IFERROR(VLOOKUP($B$25:$B$1048,高压数据库!$B:$CG,46,FALSE),0)</f>
        <v>0</v>
      </c>
      <c r="AV157" s="964">
        <f>IFERROR(VLOOKUP($B$25:$B$1048,高压数据库!$B:$CG,47,FALSE),0)</f>
        <v>0</v>
      </c>
      <c r="AW157" s="964">
        <f>IFERROR(VLOOKUP($B$25:$B$1048,高压数据库!$B:$CG,48,FALSE),0)</f>
        <v>0</v>
      </c>
      <c r="AX157" s="964">
        <f>IFERROR(VLOOKUP($B$25:$B$1048,高压数据库!$B:$CG,49,FALSE),0)</f>
        <v>0</v>
      </c>
      <c r="AY157" s="964">
        <f>IFERROR(VLOOKUP($B$25:$B$1048,高压数据库!$B:$CG,50,FALSE),0)</f>
        <v>0</v>
      </c>
      <c r="AZ157" s="964">
        <f>IFERROR(VLOOKUP($B$25:$B$1048,高压数据库!$B:$CG,51,FALSE),0)</f>
        <v>0</v>
      </c>
      <c r="BA157" s="964">
        <f>IFERROR(VLOOKUP($B$25:$B$1048,高压数据库!$B:$CG,52,FALSE),0)</f>
        <v>0</v>
      </c>
      <c r="BB157" s="964">
        <f>IFERROR(VLOOKUP($B$25:$B$1048,高压数据库!$B:$CG,53,FALSE),0)</f>
        <v>0</v>
      </c>
      <c r="BC157" s="964">
        <f>IFERROR(VLOOKUP($B$25:$B$1048,高压数据库!$B:$CG,54,FALSE),0)</f>
        <v>0</v>
      </c>
      <c r="BD157" s="964">
        <f>IFERROR(VLOOKUP($B$25:$B$1048,高压数据库!$B:$CG,55,FALSE),0)</f>
        <v>0</v>
      </c>
      <c r="BE157" s="964">
        <f>IFERROR(VLOOKUP($B$25:$B$1048,高压数据库!$B:$CG,56,FALSE),0)</f>
        <v>0</v>
      </c>
      <c r="BF157" s="964">
        <f>IFERROR(VLOOKUP($B$25:$B$1048,高压数据库!$B:$CG,57,FALSE),0)</f>
        <v>0</v>
      </c>
      <c r="BG157" s="964"/>
      <c r="BH157" s="964"/>
      <c r="BI157" s="964"/>
      <c r="BJ157" s="964"/>
      <c r="BK157" s="964"/>
      <c r="BL157" s="964"/>
      <c r="BM157" s="964">
        <f>IFERROR(VLOOKUP($B$25:$B$1048,高压数据库!$B:$CG,58,FALSE),0)</f>
        <v>0</v>
      </c>
      <c r="BN157" s="964">
        <f>IFERROR(VLOOKUP($B$25:$B$1048,高压数据库!$B:$CG,59,FALSE),0)</f>
        <v>0</v>
      </c>
      <c r="BO157" s="964">
        <f>IFERROR(VLOOKUP($B$25:$B$1048,高压数据库!$B:$CG,60,FALSE),0)</f>
        <v>0</v>
      </c>
      <c r="BP157" s="964">
        <f>IFERROR(VLOOKUP($B$25:$B$1048,高压数据库!$B:$CG,61,FALSE),0)</f>
        <v>0</v>
      </c>
      <c r="BQ157" s="964">
        <f>IFERROR(VLOOKUP($B$25:$B$1048,高压数据库!$B:$CG,62,FALSE),0)</f>
        <v>0</v>
      </c>
      <c r="BR157" s="964">
        <f>IFERROR(VLOOKUP($B$25:$B$1048,高压数据库!$B:$CG,63,FALSE),0)</f>
        <v>2</v>
      </c>
      <c r="BS157" s="964">
        <f>IFERROR(VLOOKUP($B$25:$B$1048,高压数据库!$B:$CG,64,FALSE),0)</f>
        <v>2</v>
      </c>
      <c r="BT157" s="964">
        <f>IFERROR(VLOOKUP($B$25:$B$1048,高压数据库!$B:$CG,65,FALSE),0)</f>
        <v>1</v>
      </c>
      <c r="BU157" s="964">
        <f>IFERROR(VLOOKUP($B$25:$B$1048,高压数据库!$B:$CG,66,FALSE),0)</f>
        <v>1</v>
      </c>
      <c r="BV157" s="964">
        <f>IFERROR(VLOOKUP($B$25:$B$1048,高压数据库!$B:$CG,67,FALSE),0)</f>
        <v>0</v>
      </c>
      <c r="BW157" s="964">
        <f>IFERROR(VLOOKUP($B$25:$B$1048,高压数据库!$B:$CG,68,FALSE),0)</f>
        <v>0</v>
      </c>
      <c r="BX157" s="964">
        <f>IFERROR(VLOOKUP($B$25:$B$1048,高压数据库!$B:$CG,69,FALSE),0)</f>
        <v>0</v>
      </c>
      <c r="BY157" s="964">
        <f>IFERROR(VLOOKUP($B$25:$B$1048,高压数据库!$B:$CG,70,FALSE),0)</f>
        <v>0</v>
      </c>
      <c r="BZ157" s="964">
        <f>IFERROR(VLOOKUP($B$25:$B$1048,高压数据库!$B:$CG,71,FALSE),0)</f>
        <v>0</v>
      </c>
      <c r="CA157" s="964">
        <f>IFERROR(VLOOKUP($B$25:$B$1048,高压数据库!$B:$CG,72,FALSE),0)</f>
        <v>0</v>
      </c>
      <c r="CB157" s="964">
        <f>IFERROR(VLOOKUP($B$25:$B$1048,高压数据库!$B:$CG,73,FALSE),0)</f>
        <v>0</v>
      </c>
      <c r="CC157" s="964">
        <f>IFERROR(VLOOKUP($B$25:$B$1048,高压数据库!$B:$CG,74,FALSE),0)</f>
        <v>0</v>
      </c>
      <c r="CD157" s="964">
        <f>IFERROR(VLOOKUP($B$25:$B$1048,高压数据库!$B:$CG,75,FALSE),0)</f>
        <v>1</v>
      </c>
      <c r="CE157" s="964">
        <f>IFERROR(VLOOKUP($B$25:$B$1048,高压数据库!$B:$CG,76,FALSE),0)</f>
        <v>1</v>
      </c>
      <c r="CF157" s="964">
        <f>IFERROR(VLOOKUP($B$25:$B$1048,高压数据库!$B:$CG,77,FALSE),0)</f>
        <v>0</v>
      </c>
      <c r="CG157" s="964">
        <f>IFERROR(VLOOKUP($B$25:$B$1048,高压数据库!$B:$CG,78,FALSE),0)</f>
        <v>0</v>
      </c>
      <c r="CH157" s="964">
        <f>IFERROR(VLOOKUP($B$25:$B$1048,高压数据库!$B:$CG,79,FALSE),0)</f>
        <v>0</v>
      </c>
      <c r="CI157" s="964">
        <f>IFERROR(VLOOKUP($B$25:$B$1048,高压数据库!$B:$CG,80,FALSE),0)</f>
        <v>0</v>
      </c>
      <c r="CJ157" s="964">
        <f>IFERROR(VLOOKUP($B$25:$B$1048,高压数据库!$B:$CG,81,FALSE),0)</f>
        <v>0</v>
      </c>
      <c r="CK157" s="964">
        <f>IFERROR(VLOOKUP($B$25:$B$1048,高压数据库!$B:$CG,82,FALSE),0)</f>
        <v>0</v>
      </c>
      <c r="CL157" s="964">
        <f>IFERROR(VLOOKUP($B$25:$B$1048,高压数据库!$B:$CG,83,FALSE),0)</f>
        <v>0</v>
      </c>
      <c r="CM157" s="964"/>
      <c r="CN157" s="964"/>
      <c r="CO157" s="964"/>
      <c r="CP157" s="964"/>
      <c r="CQ157" s="964"/>
      <c r="CR157" s="964"/>
      <c r="CS157" s="964">
        <f>IFERROR(VLOOKUP($B$25:$B$1048,高压数据库!$B:$CG,84,FALSE),0)</f>
        <v>0</v>
      </c>
    </row>
    <row r="158" customHeight="1" spans="1:97">
      <c r="A158" s="981"/>
      <c r="B158" s="979"/>
      <c r="C158" s="964"/>
      <c r="D158" s="964"/>
      <c r="E158" s="977"/>
      <c r="F158" s="977"/>
      <c r="G158" s="977"/>
      <c r="H158" s="972"/>
      <c r="I158" s="964"/>
      <c r="J158" s="973">
        <v>50</v>
      </c>
      <c r="K158" s="974"/>
      <c r="L158" s="964"/>
      <c r="M158" s="964"/>
      <c r="N158" s="964"/>
      <c r="O158" s="964"/>
      <c r="P158" s="964"/>
      <c r="Q158" s="964"/>
      <c r="R158" s="964"/>
      <c r="S158" s="964"/>
      <c r="T158" s="964"/>
      <c r="U158" s="964"/>
      <c r="V158" s="964"/>
      <c r="W158" s="964"/>
      <c r="X158" s="964"/>
      <c r="Y158" s="964"/>
      <c r="Z158" s="964"/>
      <c r="AA158" s="964"/>
      <c r="AB158" s="964"/>
      <c r="AC158" s="964"/>
      <c r="AD158" s="964"/>
      <c r="AE158" s="964"/>
      <c r="AF158" s="964"/>
      <c r="AG158" s="964"/>
      <c r="AH158" s="964"/>
      <c r="AI158" s="964"/>
      <c r="AJ158" s="964"/>
      <c r="AK158" s="964"/>
      <c r="AL158" s="964"/>
      <c r="AM158" s="964"/>
      <c r="AN158" s="964"/>
      <c r="AO158" s="964"/>
      <c r="AP158" s="964"/>
      <c r="AQ158" s="964"/>
      <c r="AR158" s="964"/>
      <c r="AS158" s="964"/>
      <c r="AT158" s="964"/>
      <c r="AU158" s="964"/>
      <c r="AV158" s="964"/>
      <c r="AW158" s="964"/>
      <c r="AX158" s="964"/>
      <c r="AY158" s="964"/>
      <c r="AZ158" s="964"/>
      <c r="BA158" s="964"/>
      <c r="BB158" s="964"/>
      <c r="BC158" s="964"/>
      <c r="BD158" s="964"/>
      <c r="BE158" s="964"/>
      <c r="BF158" s="964"/>
      <c r="BG158" s="964"/>
      <c r="BH158" s="964"/>
      <c r="BI158" s="964"/>
      <c r="BJ158" s="964"/>
      <c r="BK158" s="964"/>
      <c r="BL158" s="964"/>
      <c r="BM158" s="964"/>
      <c r="BN158" s="964"/>
      <c r="BO158" s="964"/>
      <c r="BP158" s="964"/>
      <c r="BQ158" s="964"/>
      <c r="BR158" s="964"/>
      <c r="BS158" s="964"/>
      <c r="BT158" s="964"/>
      <c r="BU158" s="964"/>
      <c r="BV158" s="964"/>
      <c r="BW158" s="964"/>
      <c r="BX158" s="964"/>
      <c r="BY158" s="964"/>
      <c r="BZ158" s="964"/>
      <c r="CA158" s="964"/>
      <c r="CB158" s="964"/>
      <c r="CC158" s="964"/>
      <c r="CD158" s="964"/>
      <c r="CE158" s="964"/>
      <c r="CF158" s="964"/>
      <c r="CG158" s="964"/>
      <c r="CH158" s="964"/>
      <c r="CI158" s="964"/>
      <c r="CJ158" s="964"/>
      <c r="CK158" s="964"/>
      <c r="CL158" s="964"/>
      <c r="CM158" s="964"/>
      <c r="CN158" s="964"/>
      <c r="CO158" s="964"/>
      <c r="CP158" s="964"/>
      <c r="CQ158" s="964"/>
      <c r="CR158" s="964"/>
      <c r="CS158" s="964"/>
    </row>
    <row r="159" customHeight="1" spans="1:97">
      <c r="A159" s="978" t="s">
        <v>334</v>
      </c>
      <c r="B159" s="979" t="s">
        <v>155</v>
      </c>
      <c r="C159" s="964" t="str">
        <f>IFERROR(VLOOKUP($B:$B,高压数据库!$B:$C,2,FALSE),0)</f>
        <v>双回直线杆</v>
      </c>
      <c r="D159" s="964">
        <f>IFERROR(VLOOKUP($B:$B,高压数据库!$B:$D,3,FALSE),0)</f>
        <v>15</v>
      </c>
      <c r="E159" s="971" t="s">
        <v>120</v>
      </c>
      <c r="F159" s="971" t="s">
        <v>266</v>
      </c>
      <c r="G159" s="971" t="s">
        <v>267</v>
      </c>
      <c r="H159" s="972" t="s">
        <v>268</v>
      </c>
      <c r="I159" s="964">
        <f>IFERROR(VLOOKUP($B:$B,高压数据库!$B:$I,8,FALSE),0)</f>
        <v>2.3</v>
      </c>
      <c r="J159" s="980"/>
      <c r="K159" s="974"/>
      <c r="L159" s="964">
        <f>IFERROR(VLOOKUP($B$25:$B$1048,高压数据库!$B:$CG,11,FALSE),0)</f>
        <v>0</v>
      </c>
      <c r="M159" s="964">
        <f>IFERROR(VLOOKUP($B$25:$B$1048,高压数据库!$B:$CG,12,FALSE),0)</f>
        <v>0</v>
      </c>
      <c r="N159" s="964">
        <f>IFERROR(VLOOKUP($B$25:$B$1048,高压数据库!$B:$CG,13,FALSE),0)</f>
        <v>0</v>
      </c>
      <c r="O159" s="964">
        <f>IFERROR(VLOOKUP($B$25:$B$1048,高压数据库!$B:$CG,14,FALSE),0)</f>
        <v>0</v>
      </c>
      <c r="P159" s="964">
        <f>IFERROR(VLOOKUP($B$25:$B$1048,高压数据库!$B:$CG,15,FALSE),0)</f>
        <v>0</v>
      </c>
      <c r="Q159" s="964">
        <f>IFERROR(VLOOKUP($B$25:$B$1048,高压数据库!$B:$CG,16,FALSE),0)</f>
        <v>0</v>
      </c>
      <c r="R159" s="964">
        <f>IFERROR(VLOOKUP($B$25:$B$1048,高压数据库!$B:$CG,17,FALSE),0)</f>
        <v>0</v>
      </c>
      <c r="S159" s="964">
        <f>IFERROR(VLOOKUP($B$25:$B$1048,高压数据库!$B:$CG,18,FALSE),0)</f>
        <v>0</v>
      </c>
      <c r="T159" s="964">
        <f>IFERROR(VLOOKUP($B$25:$B$1048,高压数据库!$B:$CG,19,FALSE),0)</f>
        <v>0</v>
      </c>
      <c r="U159" s="964">
        <f>IFERROR(VLOOKUP($B$25:$B$1048,高压数据库!$B:$CG,20,FALSE),0)</f>
        <v>0</v>
      </c>
      <c r="V159" s="964">
        <f>IFERROR(VLOOKUP($B$25:$B$1048,高压数据库!$B:$CG,21,FALSE),0)</f>
        <v>6</v>
      </c>
      <c r="W159" s="964">
        <f>IFERROR(VLOOKUP($B$25:$B$1048,高压数据库!$B:$CG,22,FALSE),0)</f>
        <v>0</v>
      </c>
      <c r="X159" s="964">
        <f>IFERROR(VLOOKUP($B$25:$B$1048,高压数据库!$B:$CG,23,FALSE),0)</f>
        <v>0</v>
      </c>
      <c r="Y159" s="964">
        <f>IFERROR(VLOOKUP($B$25:$B$1048,高压数据库!$B:$CG,24,FALSE),0)</f>
        <v>0</v>
      </c>
      <c r="Z159" s="964">
        <f>IFERROR(VLOOKUP($B$25:$B$1048,高压数据库!$B:$CG,25,FALSE),0)</f>
        <v>0</v>
      </c>
      <c r="AA159" s="964">
        <f>IFERROR(VLOOKUP($B$25:$B$1048,高压数据库!$B:$CG,26,FALSE),0)</f>
        <v>0</v>
      </c>
      <c r="AB159" s="964">
        <f>IFERROR(VLOOKUP($B$25:$B$1048,高压数据库!$B:$CG,27,FALSE),0)</f>
        <v>0</v>
      </c>
      <c r="AC159" s="964">
        <f>IFERROR(VLOOKUP($B$25:$B$1048,高压数据库!$B:$CG,28,FALSE),0)</f>
        <v>0</v>
      </c>
      <c r="AD159" s="964">
        <f>IFERROR(VLOOKUP($B$25:$B$1048,高压数据库!$B:$CG,29,FALSE),0)</f>
        <v>0</v>
      </c>
      <c r="AE159" s="964">
        <f>IFERROR(VLOOKUP($B$25:$B$1048,高压数据库!$B:$CG,30,FALSE),0)</f>
        <v>0</v>
      </c>
      <c r="AF159" s="964">
        <f>IFERROR(VLOOKUP($B$25:$B$1048,高压数据库!$B:$CG,31,FALSE),0)</f>
        <v>1</v>
      </c>
      <c r="AG159" s="964">
        <f>IFERROR(VLOOKUP($B$25:$B$1048,高压数据库!$B:$CG,32,FALSE),0)</f>
        <v>0</v>
      </c>
      <c r="AH159" s="964">
        <f>IFERROR(VLOOKUP($B$25:$B$1048,高压数据库!$B:$CG,33,FALSE),0)</f>
        <v>0</v>
      </c>
      <c r="AI159" s="964">
        <f>IFERROR(VLOOKUP($B$25:$B$1048,高压数据库!$B:$CG,34,FALSE),0)</f>
        <v>0</v>
      </c>
      <c r="AJ159" s="964">
        <f>IFERROR(VLOOKUP($B$25:$B$1048,高压数据库!$B:$CG,35,FALSE),0)</f>
        <v>1</v>
      </c>
      <c r="AK159" s="964">
        <f>IFERROR(VLOOKUP($B$25:$B$1048,高压数据库!$B:$CG,36,FALSE),0)</f>
        <v>0</v>
      </c>
      <c r="AL159" s="964">
        <f>IFERROR(VLOOKUP($B$25:$B$1048,高压数据库!$B:$CG,37,FALSE),0)</f>
        <v>0</v>
      </c>
      <c r="AM159" s="964">
        <f>IFERROR(VLOOKUP($B$25:$B$1048,高压数据库!$B:$CG,38,FALSE),0)</f>
        <v>0</v>
      </c>
      <c r="AN159" s="964">
        <f>IFERROR(VLOOKUP($B$25:$B$1048,高压数据库!$B:$CG,39,FALSE),0)</f>
        <v>0</v>
      </c>
      <c r="AO159" s="964">
        <f>IFERROR(VLOOKUP($B$25:$B$1048,高压数据库!$B:$CG,40,FALSE),0)</f>
        <v>0</v>
      </c>
      <c r="AP159" s="964">
        <f>IFERROR(VLOOKUP($B$25:$B$1048,高压数据库!$B:$CG,41,FALSE),0)</f>
        <v>0</v>
      </c>
      <c r="AQ159" s="964">
        <f>IFERROR(VLOOKUP($B$25:$B$1048,高压数据库!$B:$CG,42,FALSE),0)</f>
        <v>0</v>
      </c>
      <c r="AR159" s="964">
        <f>IFERROR(VLOOKUP($B$25:$B$1048,高压数据库!$B:$CG,43,FALSE),0)</f>
        <v>0</v>
      </c>
      <c r="AS159" s="964">
        <f>IFERROR(VLOOKUP($B$25:$B$1048,高压数据库!$B:$CG,44,FALSE),0)</f>
        <v>0</v>
      </c>
      <c r="AT159" s="964">
        <f>IFERROR(VLOOKUP($B$25:$B$1048,高压数据库!$B:$CG,45,FALSE),0)</f>
        <v>0</v>
      </c>
      <c r="AU159" s="964">
        <f>IFERROR(VLOOKUP($B$25:$B$1048,高压数据库!$B:$CG,46,FALSE),0)</f>
        <v>0</v>
      </c>
      <c r="AV159" s="964">
        <f>IFERROR(VLOOKUP($B$25:$B$1048,高压数据库!$B:$CG,47,FALSE),0)</f>
        <v>0</v>
      </c>
      <c r="AW159" s="964">
        <f>IFERROR(VLOOKUP($B$25:$B$1048,高压数据库!$B:$CG,48,FALSE),0)</f>
        <v>0</v>
      </c>
      <c r="AX159" s="964">
        <f>IFERROR(VLOOKUP($B$25:$B$1048,高压数据库!$B:$CG,49,FALSE),0)</f>
        <v>0</v>
      </c>
      <c r="AY159" s="964">
        <f>IFERROR(VLOOKUP($B$25:$B$1048,高压数据库!$B:$CG,50,FALSE),0)</f>
        <v>0</v>
      </c>
      <c r="AZ159" s="964">
        <f>IFERROR(VLOOKUP($B$25:$B$1048,高压数据库!$B:$CG,51,FALSE),0)</f>
        <v>0</v>
      </c>
      <c r="BA159" s="964">
        <f>IFERROR(VLOOKUP($B$25:$B$1048,高压数据库!$B:$CG,52,FALSE),0)</f>
        <v>0</v>
      </c>
      <c r="BB159" s="964">
        <f>IFERROR(VLOOKUP($B$25:$B$1048,高压数据库!$B:$CG,53,FALSE),0)</f>
        <v>0</v>
      </c>
      <c r="BC159" s="964">
        <f>IFERROR(VLOOKUP($B$25:$B$1048,高压数据库!$B:$CG,54,FALSE),0)</f>
        <v>0</v>
      </c>
      <c r="BD159" s="964">
        <f>IFERROR(VLOOKUP($B$25:$B$1048,高压数据库!$B:$CG,55,FALSE),0)</f>
        <v>0</v>
      </c>
      <c r="BE159" s="964">
        <f>IFERROR(VLOOKUP($B$25:$B$1048,高压数据库!$B:$CG,56,FALSE),0)</f>
        <v>0</v>
      </c>
      <c r="BF159" s="964">
        <f>IFERROR(VLOOKUP($B$25:$B$1048,高压数据库!$B:$CG,57,FALSE),0)</f>
        <v>0</v>
      </c>
      <c r="BG159" s="964"/>
      <c r="BH159" s="964"/>
      <c r="BI159" s="964"/>
      <c r="BJ159" s="964"/>
      <c r="BK159" s="964"/>
      <c r="BL159" s="964"/>
      <c r="BM159" s="964">
        <f>IFERROR(VLOOKUP($B$25:$B$1048,高压数据库!$B:$CG,58,FALSE),0)</f>
        <v>0</v>
      </c>
      <c r="BN159" s="964">
        <f>IFERROR(VLOOKUP($B$25:$B$1048,高压数据库!$B:$CG,59,FALSE),0)</f>
        <v>0</v>
      </c>
      <c r="BO159" s="964">
        <f>IFERROR(VLOOKUP($B$25:$B$1048,高压数据库!$B:$CG,60,FALSE),0)</f>
        <v>0</v>
      </c>
      <c r="BP159" s="964">
        <f>IFERROR(VLOOKUP($B$25:$B$1048,高压数据库!$B:$CG,61,FALSE),0)</f>
        <v>0</v>
      </c>
      <c r="BQ159" s="964">
        <f>IFERROR(VLOOKUP($B$25:$B$1048,高压数据库!$B:$CG,62,FALSE),0)</f>
        <v>0</v>
      </c>
      <c r="BR159" s="964">
        <f>IFERROR(VLOOKUP($B$25:$B$1048,高压数据库!$B:$CG,63,FALSE),0)</f>
        <v>2</v>
      </c>
      <c r="BS159" s="964">
        <f>IFERROR(VLOOKUP($B$25:$B$1048,高压数据库!$B:$CG,64,FALSE),0)</f>
        <v>2</v>
      </c>
      <c r="BT159" s="964">
        <f>IFERROR(VLOOKUP($B$25:$B$1048,高压数据库!$B:$CG,65,FALSE),0)</f>
        <v>1</v>
      </c>
      <c r="BU159" s="964">
        <f>IFERROR(VLOOKUP($B$25:$B$1048,高压数据库!$B:$CG,66,FALSE),0)</f>
        <v>1</v>
      </c>
      <c r="BV159" s="964">
        <f>IFERROR(VLOOKUP($B$25:$B$1048,高压数据库!$B:$CG,67,FALSE),0)</f>
        <v>0</v>
      </c>
      <c r="BW159" s="964">
        <f>IFERROR(VLOOKUP($B$25:$B$1048,高压数据库!$B:$CG,68,FALSE),0)</f>
        <v>0</v>
      </c>
      <c r="BX159" s="964">
        <f>IFERROR(VLOOKUP($B$25:$B$1048,高压数据库!$B:$CG,69,FALSE),0)</f>
        <v>0</v>
      </c>
      <c r="BY159" s="964">
        <f>IFERROR(VLOOKUP($B$25:$B$1048,高压数据库!$B:$CG,70,FALSE),0)</f>
        <v>0</v>
      </c>
      <c r="BZ159" s="964">
        <f>IFERROR(VLOOKUP($B$25:$B$1048,高压数据库!$B:$CG,71,FALSE),0)</f>
        <v>0</v>
      </c>
      <c r="CA159" s="964">
        <f>IFERROR(VLOOKUP($B$25:$B$1048,高压数据库!$B:$CG,72,FALSE),0)</f>
        <v>0</v>
      </c>
      <c r="CB159" s="964">
        <f>IFERROR(VLOOKUP($B$25:$B$1048,高压数据库!$B:$CG,73,FALSE),0)</f>
        <v>0</v>
      </c>
      <c r="CC159" s="964">
        <f>IFERROR(VLOOKUP($B$25:$B$1048,高压数据库!$B:$CG,74,FALSE),0)</f>
        <v>0</v>
      </c>
      <c r="CD159" s="964">
        <f>IFERROR(VLOOKUP($B$25:$B$1048,高压数据库!$B:$CG,75,FALSE),0)</f>
        <v>1</v>
      </c>
      <c r="CE159" s="964">
        <f>IFERROR(VLOOKUP($B$25:$B$1048,高压数据库!$B:$CG,76,FALSE),0)</f>
        <v>1</v>
      </c>
      <c r="CF159" s="964">
        <f>IFERROR(VLOOKUP($B$25:$B$1048,高压数据库!$B:$CG,77,FALSE),0)</f>
        <v>0</v>
      </c>
      <c r="CG159" s="964">
        <f>IFERROR(VLOOKUP($B$25:$B$1048,高压数据库!$B:$CG,78,FALSE),0)</f>
        <v>0</v>
      </c>
      <c r="CH159" s="964">
        <f>IFERROR(VLOOKUP($B$25:$B$1048,高压数据库!$B:$CG,79,FALSE),0)</f>
        <v>0</v>
      </c>
      <c r="CI159" s="964">
        <f>IFERROR(VLOOKUP($B$25:$B$1048,高压数据库!$B:$CG,80,FALSE),0)</f>
        <v>0</v>
      </c>
      <c r="CJ159" s="964">
        <f>IFERROR(VLOOKUP($B$25:$B$1048,高压数据库!$B:$CG,81,FALSE),0)</f>
        <v>0</v>
      </c>
      <c r="CK159" s="964">
        <f>IFERROR(VLOOKUP($B$25:$B$1048,高压数据库!$B:$CG,82,FALSE),0)</f>
        <v>0</v>
      </c>
      <c r="CL159" s="964">
        <f>IFERROR(VLOOKUP($B$25:$B$1048,高压数据库!$B:$CG,83,FALSE),0)</f>
        <v>0</v>
      </c>
      <c r="CM159" s="964"/>
      <c r="CN159" s="964"/>
      <c r="CO159" s="964"/>
      <c r="CP159" s="964"/>
      <c r="CQ159" s="964"/>
      <c r="CR159" s="964"/>
      <c r="CS159" s="964">
        <f>IFERROR(VLOOKUP($B$25:$B$1048,高压数据库!$B:$CG,84,FALSE),0)</f>
        <v>0</v>
      </c>
    </row>
    <row r="160" customHeight="1" spans="1:97">
      <c r="A160" s="981"/>
      <c r="B160" s="979"/>
      <c r="C160" s="964"/>
      <c r="D160" s="964"/>
      <c r="E160" s="977"/>
      <c r="F160" s="977"/>
      <c r="G160" s="977"/>
      <c r="H160" s="972"/>
      <c r="I160" s="964"/>
      <c r="J160" s="973">
        <v>50</v>
      </c>
      <c r="K160" s="974"/>
      <c r="L160" s="964"/>
      <c r="M160" s="964"/>
      <c r="N160" s="964"/>
      <c r="O160" s="964"/>
      <c r="P160" s="964"/>
      <c r="Q160" s="964"/>
      <c r="R160" s="964"/>
      <c r="S160" s="964"/>
      <c r="T160" s="964"/>
      <c r="U160" s="964"/>
      <c r="V160" s="964"/>
      <c r="W160" s="964"/>
      <c r="X160" s="964"/>
      <c r="Y160" s="964"/>
      <c r="Z160" s="964"/>
      <c r="AA160" s="964"/>
      <c r="AB160" s="964"/>
      <c r="AC160" s="964"/>
      <c r="AD160" s="964"/>
      <c r="AE160" s="964"/>
      <c r="AF160" s="964"/>
      <c r="AG160" s="964"/>
      <c r="AH160" s="964"/>
      <c r="AI160" s="964"/>
      <c r="AJ160" s="964"/>
      <c r="AK160" s="964"/>
      <c r="AL160" s="964"/>
      <c r="AM160" s="964"/>
      <c r="AN160" s="964"/>
      <c r="AO160" s="964"/>
      <c r="AP160" s="964"/>
      <c r="AQ160" s="964"/>
      <c r="AR160" s="964"/>
      <c r="AS160" s="964"/>
      <c r="AT160" s="964"/>
      <c r="AU160" s="964"/>
      <c r="AV160" s="964"/>
      <c r="AW160" s="964"/>
      <c r="AX160" s="964"/>
      <c r="AY160" s="964"/>
      <c r="AZ160" s="964"/>
      <c r="BA160" s="964"/>
      <c r="BB160" s="964"/>
      <c r="BC160" s="964"/>
      <c r="BD160" s="964"/>
      <c r="BE160" s="964"/>
      <c r="BF160" s="964"/>
      <c r="BG160" s="964"/>
      <c r="BH160" s="964"/>
      <c r="BI160" s="964"/>
      <c r="BJ160" s="964"/>
      <c r="BK160" s="964"/>
      <c r="BL160" s="964"/>
      <c r="BM160" s="964"/>
      <c r="BN160" s="964"/>
      <c r="BO160" s="964"/>
      <c r="BP160" s="964"/>
      <c r="BQ160" s="964"/>
      <c r="BR160" s="964"/>
      <c r="BS160" s="964"/>
      <c r="BT160" s="964"/>
      <c r="BU160" s="964"/>
      <c r="BV160" s="964"/>
      <c r="BW160" s="964"/>
      <c r="BX160" s="964"/>
      <c r="BY160" s="964"/>
      <c r="BZ160" s="964"/>
      <c r="CA160" s="964"/>
      <c r="CB160" s="964"/>
      <c r="CC160" s="964"/>
      <c r="CD160" s="964"/>
      <c r="CE160" s="964"/>
      <c r="CF160" s="964"/>
      <c r="CG160" s="964"/>
      <c r="CH160" s="964"/>
      <c r="CI160" s="964"/>
      <c r="CJ160" s="964"/>
      <c r="CK160" s="964"/>
      <c r="CL160" s="964"/>
      <c r="CM160" s="964"/>
      <c r="CN160" s="964"/>
      <c r="CO160" s="964"/>
      <c r="CP160" s="964"/>
      <c r="CQ160" s="964"/>
      <c r="CR160" s="964"/>
      <c r="CS160" s="964"/>
    </row>
    <row r="161" customHeight="1" spans="1:97">
      <c r="A161" s="978" t="s">
        <v>335</v>
      </c>
      <c r="B161" s="979" t="s">
        <v>155</v>
      </c>
      <c r="C161" s="964" t="str">
        <f>IFERROR(VLOOKUP($B:$B,高压数据库!$B:$C,2,FALSE),0)</f>
        <v>双回直线杆</v>
      </c>
      <c r="D161" s="964">
        <f>IFERROR(VLOOKUP($B:$B,高压数据库!$B:$D,3,FALSE),0)</f>
        <v>15</v>
      </c>
      <c r="E161" s="971" t="s">
        <v>120</v>
      </c>
      <c r="F161" s="971" t="s">
        <v>266</v>
      </c>
      <c r="G161" s="971" t="s">
        <v>267</v>
      </c>
      <c r="H161" s="972" t="s">
        <v>268</v>
      </c>
      <c r="I161" s="964">
        <f>IFERROR(VLOOKUP($B:$B,高压数据库!$B:$I,8,FALSE),0)</f>
        <v>2.3</v>
      </c>
      <c r="J161" s="980"/>
      <c r="K161" s="974"/>
      <c r="L161" s="964">
        <f>IFERROR(VLOOKUP($B$25:$B$1048,高压数据库!$B:$CG,11,FALSE),0)</f>
        <v>0</v>
      </c>
      <c r="M161" s="964">
        <f>IFERROR(VLOOKUP($B$25:$B$1048,高压数据库!$B:$CG,12,FALSE),0)</f>
        <v>0</v>
      </c>
      <c r="N161" s="964">
        <f>IFERROR(VLOOKUP($B$25:$B$1048,高压数据库!$B:$CG,13,FALSE),0)</f>
        <v>0</v>
      </c>
      <c r="O161" s="964">
        <f>IFERROR(VLOOKUP($B$25:$B$1048,高压数据库!$B:$CG,14,FALSE),0)</f>
        <v>0</v>
      </c>
      <c r="P161" s="964">
        <f>IFERROR(VLOOKUP($B$25:$B$1048,高压数据库!$B:$CG,15,FALSE),0)</f>
        <v>0</v>
      </c>
      <c r="Q161" s="964">
        <f>IFERROR(VLOOKUP($B$25:$B$1048,高压数据库!$B:$CG,16,FALSE),0)</f>
        <v>0</v>
      </c>
      <c r="R161" s="964">
        <f>IFERROR(VLOOKUP($B$25:$B$1048,高压数据库!$B:$CG,17,FALSE),0)</f>
        <v>0</v>
      </c>
      <c r="S161" s="964">
        <f>IFERROR(VLOOKUP($B$25:$B$1048,高压数据库!$B:$CG,18,FALSE),0)</f>
        <v>0</v>
      </c>
      <c r="T161" s="964">
        <f>IFERROR(VLOOKUP($B$25:$B$1048,高压数据库!$B:$CG,19,FALSE),0)</f>
        <v>0</v>
      </c>
      <c r="U161" s="964">
        <f>IFERROR(VLOOKUP($B$25:$B$1048,高压数据库!$B:$CG,20,FALSE),0)</f>
        <v>0</v>
      </c>
      <c r="V161" s="964">
        <f>IFERROR(VLOOKUP($B$25:$B$1048,高压数据库!$B:$CG,21,FALSE),0)</f>
        <v>6</v>
      </c>
      <c r="W161" s="964">
        <f>IFERROR(VLOOKUP($B$25:$B$1048,高压数据库!$B:$CG,22,FALSE),0)</f>
        <v>0</v>
      </c>
      <c r="X161" s="964">
        <f>IFERROR(VLOOKUP($B$25:$B$1048,高压数据库!$B:$CG,23,FALSE),0)</f>
        <v>0</v>
      </c>
      <c r="Y161" s="964">
        <f>IFERROR(VLOOKUP($B$25:$B$1048,高压数据库!$B:$CG,24,FALSE),0)</f>
        <v>0</v>
      </c>
      <c r="Z161" s="964">
        <f>IFERROR(VLOOKUP($B$25:$B$1048,高压数据库!$B:$CG,25,FALSE),0)</f>
        <v>0</v>
      </c>
      <c r="AA161" s="964">
        <f>IFERROR(VLOOKUP($B$25:$B$1048,高压数据库!$B:$CG,26,FALSE),0)</f>
        <v>0</v>
      </c>
      <c r="AB161" s="964">
        <f>IFERROR(VLOOKUP($B$25:$B$1048,高压数据库!$B:$CG,27,FALSE),0)</f>
        <v>0</v>
      </c>
      <c r="AC161" s="964">
        <f>IFERROR(VLOOKUP($B$25:$B$1048,高压数据库!$B:$CG,28,FALSE),0)</f>
        <v>0</v>
      </c>
      <c r="AD161" s="964">
        <f>IFERROR(VLOOKUP($B$25:$B$1048,高压数据库!$B:$CG,29,FALSE),0)</f>
        <v>0</v>
      </c>
      <c r="AE161" s="964">
        <f>IFERROR(VLOOKUP($B$25:$B$1048,高压数据库!$B:$CG,30,FALSE),0)</f>
        <v>0</v>
      </c>
      <c r="AF161" s="964">
        <f>IFERROR(VLOOKUP($B$25:$B$1048,高压数据库!$B:$CG,31,FALSE),0)</f>
        <v>1</v>
      </c>
      <c r="AG161" s="964">
        <f>IFERROR(VLOOKUP($B$25:$B$1048,高压数据库!$B:$CG,32,FALSE),0)</f>
        <v>0</v>
      </c>
      <c r="AH161" s="964">
        <f>IFERROR(VLOOKUP($B$25:$B$1048,高压数据库!$B:$CG,33,FALSE),0)</f>
        <v>0</v>
      </c>
      <c r="AI161" s="964">
        <f>IFERROR(VLOOKUP($B$25:$B$1048,高压数据库!$B:$CG,34,FALSE),0)</f>
        <v>0</v>
      </c>
      <c r="AJ161" s="964">
        <f>IFERROR(VLOOKUP($B$25:$B$1048,高压数据库!$B:$CG,35,FALSE),0)</f>
        <v>1</v>
      </c>
      <c r="AK161" s="964">
        <f>IFERROR(VLOOKUP($B$25:$B$1048,高压数据库!$B:$CG,36,FALSE),0)</f>
        <v>0</v>
      </c>
      <c r="AL161" s="964">
        <f>IFERROR(VLOOKUP($B$25:$B$1048,高压数据库!$B:$CG,37,FALSE),0)</f>
        <v>0</v>
      </c>
      <c r="AM161" s="964">
        <f>IFERROR(VLOOKUP($B$25:$B$1048,高压数据库!$B:$CG,38,FALSE),0)</f>
        <v>0</v>
      </c>
      <c r="AN161" s="964">
        <f>IFERROR(VLOOKUP($B$25:$B$1048,高压数据库!$B:$CG,39,FALSE),0)</f>
        <v>0</v>
      </c>
      <c r="AO161" s="964">
        <f>IFERROR(VLOOKUP($B$25:$B$1048,高压数据库!$B:$CG,40,FALSE),0)</f>
        <v>0</v>
      </c>
      <c r="AP161" s="964">
        <f>IFERROR(VLOOKUP($B$25:$B$1048,高压数据库!$B:$CG,41,FALSE),0)</f>
        <v>0</v>
      </c>
      <c r="AQ161" s="964">
        <f>IFERROR(VLOOKUP($B$25:$B$1048,高压数据库!$B:$CG,42,FALSE),0)</f>
        <v>0</v>
      </c>
      <c r="AR161" s="964">
        <f>IFERROR(VLOOKUP($B$25:$B$1048,高压数据库!$B:$CG,43,FALSE),0)</f>
        <v>0</v>
      </c>
      <c r="AS161" s="964">
        <f>IFERROR(VLOOKUP($B$25:$B$1048,高压数据库!$B:$CG,44,FALSE),0)</f>
        <v>0</v>
      </c>
      <c r="AT161" s="964">
        <f>IFERROR(VLOOKUP($B$25:$B$1048,高压数据库!$B:$CG,45,FALSE),0)</f>
        <v>0</v>
      </c>
      <c r="AU161" s="964">
        <f>IFERROR(VLOOKUP($B$25:$B$1048,高压数据库!$B:$CG,46,FALSE),0)</f>
        <v>0</v>
      </c>
      <c r="AV161" s="964">
        <f>IFERROR(VLOOKUP($B$25:$B$1048,高压数据库!$B:$CG,47,FALSE),0)</f>
        <v>0</v>
      </c>
      <c r="AW161" s="964">
        <f>IFERROR(VLOOKUP($B$25:$B$1048,高压数据库!$B:$CG,48,FALSE),0)</f>
        <v>0</v>
      </c>
      <c r="AX161" s="964">
        <f>IFERROR(VLOOKUP($B$25:$B$1048,高压数据库!$B:$CG,49,FALSE),0)</f>
        <v>0</v>
      </c>
      <c r="AY161" s="964">
        <f>IFERROR(VLOOKUP($B$25:$B$1048,高压数据库!$B:$CG,50,FALSE),0)</f>
        <v>0</v>
      </c>
      <c r="AZ161" s="964">
        <f>IFERROR(VLOOKUP($B$25:$B$1048,高压数据库!$B:$CG,51,FALSE),0)</f>
        <v>0</v>
      </c>
      <c r="BA161" s="964">
        <f>IFERROR(VLOOKUP($B$25:$B$1048,高压数据库!$B:$CG,52,FALSE),0)</f>
        <v>0</v>
      </c>
      <c r="BB161" s="964">
        <f>IFERROR(VLOOKUP($B$25:$B$1048,高压数据库!$B:$CG,53,FALSE),0)</f>
        <v>0</v>
      </c>
      <c r="BC161" s="964">
        <f>IFERROR(VLOOKUP($B$25:$B$1048,高压数据库!$B:$CG,54,FALSE),0)</f>
        <v>0</v>
      </c>
      <c r="BD161" s="964">
        <f>IFERROR(VLOOKUP($B$25:$B$1048,高压数据库!$B:$CG,55,FALSE),0)</f>
        <v>0</v>
      </c>
      <c r="BE161" s="964">
        <f>IFERROR(VLOOKUP($B$25:$B$1048,高压数据库!$B:$CG,56,FALSE),0)</f>
        <v>0</v>
      </c>
      <c r="BF161" s="964">
        <f>IFERROR(VLOOKUP($B$25:$B$1048,高压数据库!$B:$CG,57,FALSE),0)</f>
        <v>0</v>
      </c>
      <c r="BG161" s="964"/>
      <c r="BH161" s="964"/>
      <c r="BI161" s="964"/>
      <c r="BJ161" s="964"/>
      <c r="BK161" s="964"/>
      <c r="BL161" s="964"/>
      <c r="BM161" s="964">
        <f>IFERROR(VLOOKUP($B$25:$B$1048,高压数据库!$B:$CG,58,FALSE),0)</f>
        <v>0</v>
      </c>
      <c r="BN161" s="964">
        <f>IFERROR(VLOOKUP($B$25:$B$1048,高压数据库!$B:$CG,59,FALSE),0)</f>
        <v>0</v>
      </c>
      <c r="BO161" s="964">
        <f>IFERROR(VLOOKUP($B$25:$B$1048,高压数据库!$B:$CG,60,FALSE),0)</f>
        <v>0</v>
      </c>
      <c r="BP161" s="964">
        <f>IFERROR(VLOOKUP($B$25:$B$1048,高压数据库!$B:$CG,61,FALSE),0)</f>
        <v>0</v>
      </c>
      <c r="BQ161" s="964">
        <f>IFERROR(VLOOKUP($B$25:$B$1048,高压数据库!$B:$CG,62,FALSE),0)</f>
        <v>0</v>
      </c>
      <c r="BR161" s="964">
        <f>IFERROR(VLOOKUP($B$25:$B$1048,高压数据库!$B:$CG,63,FALSE),0)</f>
        <v>2</v>
      </c>
      <c r="BS161" s="964">
        <f>IFERROR(VLOOKUP($B$25:$B$1048,高压数据库!$B:$CG,64,FALSE),0)</f>
        <v>2</v>
      </c>
      <c r="BT161" s="964">
        <f>IFERROR(VLOOKUP($B$25:$B$1048,高压数据库!$B:$CG,65,FALSE),0)</f>
        <v>1</v>
      </c>
      <c r="BU161" s="964">
        <f>IFERROR(VLOOKUP($B$25:$B$1048,高压数据库!$B:$CG,66,FALSE),0)</f>
        <v>1</v>
      </c>
      <c r="BV161" s="964">
        <f>IFERROR(VLOOKUP($B$25:$B$1048,高压数据库!$B:$CG,67,FALSE),0)</f>
        <v>0</v>
      </c>
      <c r="BW161" s="964">
        <f>IFERROR(VLOOKUP($B$25:$B$1048,高压数据库!$B:$CG,68,FALSE),0)</f>
        <v>0</v>
      </c>
      <c r="BX161" s="964">
        <f>IFERROR(VLOOKUP($B$25:$B$1048,高压数据库!$B:$CG,69,FALSE),0)</f>
        <v>0</v>
      </c>
      <c r="BY161" s="964">
        <f>IFERROR(VLOOKUP($B$25:$B$1048,高压数据库!$B:$CG,70,FALSE),0)</f>
        <v>0</v>
      </c>
      <c r="BZ161" s="964">
        <f>IFERROR(VLOOKUP($B$25:$B$1048,高压数据库!$B:$CG,71,FALSE),0)</f>
        <v>0</v>
      </c>
      <c r="CA161" s="964">
        <f>IFERROR(VLOOKUP($B$25:$B$1048,高压数据库!$B:$CG,72,FALSE),0)</f>
        <v>0</v>
      </c>
      <c r="CB161" s="964">
        <f>IFERROR(VLOOKUP($B$25:$B$1048,高压数据库!$B:$CG,73,FALSE),0)</f>
        <v>0</v>
      </c>
      <c r="CC161" s="964">
        <f>IFERROR(VLOOKUP($B$25:$B$1048,高压数据库!$B:$CG,74,FALSE),0)</f>
        <v>0</v>
      </c>
      <c r="CD161" s="964">
        <f>IFERROR(VLOOKUP($B$25:$B$1048,高压数据库!$B:$CG,75,FALSE),0)</f>
        <v>1</v>
      </c>
      <c r="CE161" s="964">
        <f>IFERROR(VLOOKUP($B$25:$B$1048,高压数据库!$B:$CG,76,FALSE),0)</f>
        <v>1</v>
      </c>
      <c r="CF161" s="964">
        <f>IFERROR(VLOOKUP($B$25:$B$1048,高压数据库!$B:$CG,77,FALSE),0)</f>
        <v>0</v>
      </c>
      <c r="CG161" s="964">
        <f>IFERROR(VLOOKUP($B$25:$B$1048,高压数据库!$B:$CG,78,FALSE),0)</f>
        <v>0</v>
      </c>
      <c r="CH161" s="964">
        <f>IFERROR(VLOOKUP($B$25:$B$1048,高压数据库!$B:$CG,79,FALSE),0)</f>
        <v>0</v>
      </c>
      <c r="CI161" s="964">
        <f>IFERROR(VLOOKUP($B$25:$B$1048,高压数据库!$B:$CG,80,FALSE),0)</f>
        <v>0</v>
      </c>
      <c r="CJ161" s="964">
        <f>IFERROR(VLOOKUP($B$25:$B$1048,高压数据库!$B:$CG,81,FALSE),0)</f>
        <v>0</v>
      </c>
      <c r="CK161" s="964">
        <f>IFERROR(VLOOKUP($B$25:$B$1048,高压数据库!$B:$CG,82,FALSE),0)</f>
        <v>0</v>
      </c>
      <c r="CL161" s="964">
        <f>IFERROR(VLOOKUP($B$25:$B$1048,高压数据库!$B:$CG,83,FALSE),0)</f>
        <v>0</v>
      </c>
      <c r="CM161" s="964"/>
      <c r="CN161" s="964"/>
      <c r="CO161" s="964"/>
      <c r="CP161" s="964"/>
      <c r="CQ161" s="964"/>
      <c r="CR161" s="964"/>
      <c r="CS161" s="964">
        <f>IFERROR(VLOOKUP($B$25:$B$1048,高压数据库!$B:$CG,84,FALSE),0)</f>
        <v>0</v>
      </c>
    </row>
    <row r="162" customHeight="1" spans="1:97">
      <c r="A162" s="981"/>
      <c r="B162" s="979"/>
      <c r="C162" s="964"/>
      <c r="D162" s="964"/>
      <c r="E162" s="977"/>
      <c r="F162" s="977"/>
      <c r="G162" s="977"/>
      <c r="H162" s="972"/>
      <c r="I162" s="964"/>
      <c r="J162" s="973">
        <v>50</v>
      </c>
      <c r="K162" s="974"/>
      <c r="L162" s="964"/>
      <c r="M162" s="964"/>
      <c r="N162" s="964"/>
      <c r="O162" s="964"/>
      <c r="P162" s="964"/>
      <c r="Q162" s="964"/>
      <c r="R162" s="964"/>
      <c r="S162" s="964"/>
      <c r="T162" s="964"/>
      <c r="U162" s="964"/>
      <c r="V162" s="964"/>
      <c r="W162" s="964"/>
      <c r="X162" s="964"/>
      <c r="Y162" s="964"/>
      <c r="Z162" s="964"/>
      <c r="AA162" s="964"/>
      <c r="AB162" s="964"/>
      <c r="AC162" s="964"/>
      <c r="AD162" s="964"/>
      <c r="AE162" s="964"/>
      <c r="AF162" s="964"/>
      <c r="AG162" s="964"/>
      <c r="AH162" s="964"/>
      <c r="AI162" s="964"/>
      <c r="AJ162" s="964"/>
      <c r="AK162" s="964"/>
      <c r="AL162" s="964"/>
      <c r="AM162" s="964"/>
      <c r="AN162" s="964"/>
      <c r="AO162" s="964"/>
      <c r="AP162" s="964"/>
      <c r="AQ162" s="964"/>
      <c r="AR162" s="964"/>
      <c r="AS162" s="964"/>
      <c r="AT162" s="964"/>
      <c r="AU162" s="964"/>
      <c r="AV162" s="964"/>
      <c r="AW162" s="964"/>
      <c r="AX162" s="964"/>
      <c r="AY162" s="964"/>
      <c r="AZ162" s="964"/>
      <c r="BA162" s="964"/>
      <c r="BB162" s="964"/>
      <c r="BC162" s="964"/>
      <c r="BD162" s="964"/>
      <c r="BE162" s="964"/>
      <c r="BF162" s="964"/>
      <c r="BG162" s="964"/>
      <c r="BH162" s="964"/>
      <c r="BI162" s="964"/>
      <c r="BJ162" s="964"/>
      <c r="BK162" s="964"/>
      <c r="BL162" s="964"/>
      <c r="BM162" s="964"/>
      <c r="BN162" s="964"/>
      <c r="BO162" s="964"/>
      <c r="BP162" s="964"/>
      <c r="BQ162" s="964"/>
      <c r="BR162" s="964"/>
      <c r="BS162" s="964"/>
      <c r="BT162" s="964"/>
      <c r="BU162" s="964"/>
      <c r="BV162" s="964"/>
      <c r="BW162" s="964"/>
      <c r="BX162" s="964"/>
      <c r="BY162" s="964"/>
      <c r="BZ162" s="964"/>
      <c r="CA162" s="964"/>
      <c r="CB162" s="964"/>
      <c r="CC162" s="964"/>
      <c r="CD162" s="964"/>
      <c r="CE162" s="964"/>
      <c r="CF162" s="964"/>
      <c r="CG162" s="964"/>
      <c r="CH162" s="964"/>
      <c r="CI162" s="964"/>
      <c r="CJ162" s="964"/>
      <c r="CK162" s="964"/>
      <c r="CL162" s="964"/>
      <c r="CM162" s="964"/>
      <c r="CN162" s="964"/>
      <c r="CO162" s="964"/>
      <c r="CP162" s="964"/>
      <c r="CQ162" s="964"/>
      <c r="CR162" s="964"/>
      <c r="CS162" s="964"/>
    </row>
    <row r="163" customHeight="1" spans="1:97">
      <c r="A163" s="978" t="s">
        <v>336</v>
      </c>
      <c r="B163" s="979" t="s">
        <v>174</v>
      </c>
      <c r="C163" s="964" t="str">
        <f>IFERROR(VLOOKUP($B:$B,高压数据库!$B:$C,2,FALSE),0)</f>
        <v>双回直线防风杆</v>
      </c>
      <c r="D163" s="964">
        <f>IFERROR(VLOOKUP($B:$B,高压数据库!$B:$D,3,FALSE),0)</f>
        <v>15</v>
      </c>
      <c r="E163" s="971" t="s">
        <v>120</v>
      </c>
      <c r="F163" s="971" t="s">
        <v>266</v>
      </c>
      <c r="G163" s="971" t="s">
        <v>267</v>
      </c>
      <c r="H163" s="972" t="s">
        <v>268</v>
      </c>
      <c r="I163" s="964">
        <f>IFERROR(VLOOKUP($B:$B,高压数据库!$B:$I,8,FALSE),0)</f>
        <v>2.3</v>
      </c>
      <c r="J163" s="980"/>
      <c r="K163" s="974"/>
      <c r="L163" s="964">
        <f>IFERROR(VLOOKUP($B$25:$B$1048,高压数据库!$B:$CG,11,FALSE),0)</f>
        <v>0</v>
      </c>
      <c r="M163" s="964">
        <f>IFERROR(VLOOKUP($B$25:$B$1048,高压数据库!$B:$CG,12,FALSE),0)</f>
        <v>0</v>
      </c>
      <c r="N163" s="964">
        <f>IFERROR(VLOOKUP($B$25:$B$1048,高压数据库!$B:$CG,13,FALSE),0)</f>
        <v>1</v>
      </c>
      <c r="O163" s="964">
        <f>IFERROR(VLOOKUP($B$25:$B$1048,高压数据库!$B:$CG,14,FALSE),0)</f>
        <v>0</v>
      </c>
      <c r="P163" s="964">
        <f>IFERROR(VLOOKUP($B$25:$B$1048,高压数据库!$B:$CG,15,FALSE),0)</f>
        <v>0</v>
      </c>
      <c r="Q163" s="964">
        <f>IFERROR(VLOOKUP($B$25:$B$1048,高压数据库!$B:$CG,16,FALSE),0)</f>
        <v>2</v>
      </c>
      <c r="R163" s="964">
        <f>IFERROR(VLOOKUP($B$25:$B$1048,高压数据库!$B:$CG,17,FALSE),0)</f>
        <v>0</v>
      </c>
      <c r="S163" s="964">
        <f>IFERROR(VLOOKUP($B$25:$B$1048,高压数据库!$B:$CG,18,FALSE),0)</f>
        <v>0</v>
      </c>
      <c r="T163" s="964">
        <f>IFERROR(VLOOKUP($B$25:$B$1048,高压数据库!$B:$CG,19,FALSE),0)</f>
        <v>4</v>
      </c>
      <c r="U163" s="964">
        <f>IFERROR(VLOOKUP($B$25:$B$1048,高压数据库!$B:$CG,20,FALSE),0)</f>
        <v>0</v>
      </c>
      <c r="V163" s="964">
        <f>IFERROR(VLOOKUP($B$25:$B$1048,高压数据库!$B:$CG,21,FALSE),0)</f>
        <v>6</v>
      </c>
      <c r="W163" s="964">
        <f>IFERROR(VLOOKUP($B$25:$B$1048,高压数据库!$B:$CG,22,FALSE),0)</f>
        <v>0</v>
      </c>
      <c r="X163" s="964">
        <f>IFERROR(VLOOKUP($B$25:$B$1048,高压数据库!$B:$CG,23,FALSE),0)</f>
        <v>0</v>
      </c>
      <c r="Y163" s="964">
        <f>IFERROR(VLOOKUP($B$25:$B$1048,高压数据库!$B:$CG,24,FALSE),0)</f>
        <v>0</v>
      </c>
      <c r="Z163" s="964">
        <f>IFERROR(VLOOKUP($B$25:$B$1048,高压数据库!$B:$CG,25,FALSE),0)</f>
        <v>0</v>
      </c>
      <c r="AA163" s="964">
        <f>IFERROR(VLOOKUP($B$25:$B$1048,高压数据库!$B:$CG,26,FALSE),0)</f>
        <v>0</v>
      </c>
      <c r="AB163" s="964">
        <f>IFERROR(VLOOKUP($B$25:$B$1048,高压数据库!$B:$CG,27,FALSE),0)</f>
        <v>0</v>
      </c>
      <c r="AC163" s="964">
        <f>IFERROR(VLOOKUP($B$25:$B$1048,高压数据库!$B:$CG,28,FALSE),0)</f>
        <v>0</v>
      </c>
      <c r="AD163" s="964">
        <f>IFERROR(VLOOKUP($B$25:$B$1048,高压数据库!$B:$CG,29,FALSE),0)</f>
        <v>0</v>
      </c>
      <c r="AE163" s="964">
        <f>IFERROR(VLOOKUP($B$25:$B$1048,高压数据库!$B:$CG,30,FALSE),0)</f>
        <v>0</v>
      </c>
      <c r="AF163" s="964">
        <f>IFERROR(VLOOKUP($B$25:$B$1048,高压数据库!$B:$CG,31,FALSE),0)</f>
        <v>1</v>
      </c>
      <c r="AG163" s="964">
        <f>IFERROR(VLOOKUP($B$25:$B$1048,高压数据库!$B:$CG,32,FALSE),0)</f>
        <v>0</v>
      </c>
      <c r="AH163" s="964">
        <f>IFERROR(VLOOKUP($B$25:$B$1048,高压数据库!$B:$CG,33,FALSE),0)</f>
        <v>0</v>
      </c>
      <c r="AI163" s="964">
        <f>IFERROR(VLOOKUP($B$25:$B$1048,高压数据库!$B:$CG,34,FALSE),0)</f>
        <v>0</v>
      </c>
      <c r="AJ163" s="964">
        <f>IFERROR(VLOOKUP($B$25:$B$1048,高压数据库!$B:$CG,35,FALSE),0)</f>
        <v>1</v>
      </c>
      <c r="AK163" s="964">
        <f>IFERROR(VLOOKUP($B$25:$B$1048,高压数据库!$B:$CG,36,FALSE),0)</f>
        <v>0</v>
      </c>
      <c r="AL163" s="964">
        <f>IFERROR(VLOOKUP($B$25:$B$1048,高压数据库!$B:$CG,37,FALSE),0)</f>
        <v>0</v>
      </c>
      <c r="AM163" s="964">
        <f>IFERROR(VLOOKUP($B$25:$B$1048,高压数据库!$B:$CG,38,FALSE),0)</f>
        <v>0</v>
      </c>
      <c r="AN163" s="964">
        <f>IFERROR(VLOOKUP($B$25:$B$1048,高压数据库!$B:$CG,39,FALSE),0)</f>
        <v>0</v>
      </c>
      <c r="AO163" s="964">
        <f>IFERROR(VLOOKUP($B$25:$B$1048,高压数据库!$B:$CG,40,FALSE),0)</f>
        <v>0</v>
      </c>
      <c r="AP163" s="964">
        <f>IFERROR(VLOOKUP($B$25:$B$1048,高压数据库!$B:$CG,41,FALSE),0)</f>
        <v>0</v>
      </c>
      <c r="AQ163" s="964">
        <f>IFERROR(VLOOKUP($B$25:$B$1048,高压数据库!$B:$CG,42,FALSE),0)</f>
        <v>0</v>
      </c>
      <c r="AR163" s="964">
        <f>IFERROR(VLOOKUP($B$25:$B$1048,高压数据库!$B:$CG,43,FALSE),0)</f>
        <v>0</v>
      </c>
      <c r="AS163" s="964">
        <f>IFERROR(VLOOKUP($B$25:$B$1048,高压数据库!$B:$CG,44,FALSE),0)</f>
        <v>0</v>
      </c>
      <c r="AT163" s="964">
        <f>IFERROR(VLOOKUP($B$25:$B$1048,高压数据库!$B:$CG,45,FALSE),0)</f>
        <v>0</v>
      </c>
      <c r="AU163" s="964">
        <f>IFERROR(VLOOKUP($B$25:$B$1048,高压数据库!$B:$CG,46,FALSE),0)</f>
        <v>0</v>
      </c>
      <c r="AV163" s="964">
        <f>IFERROR(VLOOKUP($B$25:$B$1048,高压数据库!$B:$CG,47,FALSE),0)</f>
        <v>0</v>
      </c>
      <c r="AW163" s="964">
        <f>IFERROR(VLOOKUP($B$25:$B$1048,高压数据库!$B:$CG,48,FALSE),0)</f>
        <v>0</v>
      </c>
      <c r="AX163" s="964">
        <f>IFERROR(VLOOKUP($B$25:$B$1048,高压数据库!$B:$CG,49,FALSE),0)</f>
        <v>0</v>
      </c>
      <c r="AY163" s="964">
        <f>IFERROR(VLOOKUP($B$25:$B$1048,高压数据库!$B:$CG,50,FALSE),0)</f>
        <v>0</v>
      </c>
      <c r="AZ163" s="964">
        <f>IFERROR(VLOOKUP($B$25:$B$1048,高压数据库!$B:$CG,51,FALSE),0)</f>
        <v>0</v>
      </c>
      <c r="BA163" s="964">
        <f>IFERROR(VLOOKUP($B$25:$B$1048,高压数据库!$B:$CG,52,FALSE),0)</f>
        <v>0</v>
      </c>
      <c r="BB163" s="964">
        <f>IFERROR(VLOOKUP($B$25:$B$1048,高压数据库!$B:$CG,53,FALSE),0)</f>
        <v>0</v>
      </c>
      <c r="BC163" s="964">
        <f>IFERROR(VLOOKUP($B$25:$B$1048,高压数据库!$B:$CG,54,FALSE),0)</f>
        <v>0</v>
      </c>
      <c r="BD163" s="964">
        <f>IFERROR(VLOOKUP($B$25:$B$1048,高压数据库!$B:$CG,55,FALSE),0)</f>
        <v>0</v>
      </c>
      <c r="BE163" s="964">
        <f>IFERROR(VLOOKUP($B$25:$B$1048,高压数据库!$B:$CG,56,FALSE),0)</f>
        <v>2</v>
      </c>
      <c r="BF163" s="964">
        <f>IFERROR(VLOOKUP($B$25:$B$1048,高压数据库!$B:$CG,57,FALSE),0)</f>
        <v>0</v>
      </c>
      <c r="BG163" s="964"/>
      <c r="BH163" s="964"/>
      <c r="BI163" s="964"/>
      <c r="BJ163" s="964"/>
      <c r="BK163" s="964"/>
      <c r="BL163" s="964"/>
      <c r="BM163" s="964">
        <f>IFERROR(VLOOKUP($B$25:$B$1048,高压数据库!$B:$CG,58,FALSE),0)</f>
        <v>1</v>
      </c>
      <c r="BN163" s="964">
        <f>IFERROR(VLOOKUP($B$25:$B$1048,高压数据库!$B:$CG,59,FALSE),0)</f>
        <v>1</v>
      </c>
      <c r="BO163" s="964">
        <f>IFERROR(VLOOKUP($B$25:$B$1048,高压数据库!$B:$CG,60,FALSE),0)</f>
        <v>0</v>
      </c>
      <c r="BP163" s="964">
        <f>IFERROR(VLOOKUP($B$25:$B$1048,高压数据库!$B:$CG,61,FALSE),0)</f>
        <v>0</v>
      </c>
      <c r="BQ163" s="964">
        <f>IFERROR(VLOOKUP($B$25:$B$1048,高压数据库!$B:$CG,62,FALSE),0)</f>
        <v>0</v>
      </c>
      <c r="BR163" s="964">
        <f>IFERROR(VLOOKUP($B$25:$B$1048,高压数据库!$B:$CG,63,FALSE),0)</f>
        <v>2</v>
      </c>
      <c r="BS163" s="964">
        <f>IFERROR(VLOOKUP($B$25:$B$1048,高压数据库!$B:$CG,64,FALSE),0)</f>
        <v>2</v>
      </c>
      <c r="BT163" s="964">
        <f>IFERROR(VLOOKUP($B$25:$B$1048,高压数据库!$B:$CG,65,FALSE),0)</f>
        <v>1</v>
      </c>
      <c r="BU163" s="964">
        <f>IFERROR(VLOOKUP($B$25:$B$1048,高压数据库!$B:$CG,66,FALSE),0)</f>
        <v>1</v>
      </c>
      <c r="BV163" s="964">
        <f>IFERROR(VLOOKUP($B$25:$B$1048,高压数据库!$B:$CG,67,FALSE),0)</f>
        <v>0</v>
      </c>
      <c r="BW163" s="964">
        <f>IFERROR(VLOOKUP($B$25:$B$1048,高压数据库!$B:$CG,68,FALSE),0)</f>
        <v>0</v>
      </c>
      <c r="BX163" s="964">
        <f>IFERROR(VLOOKUP($B$25:$B$1048,高压数据库!$B:$CG,69,FALSE),0)</f>
        <v>0</v>
      </c>
      <c r="BY163" s="964">
        <f>IFERROR(VLOOKUP($B$25:$B$1048,高压数据库!$B:$CG,70,FALSE),0)</f>
        <v>0</v>
      </c>
      <c r="BZ163" s="964">
        <f>IFERROR(VLOOKUP($B$25:$B$1048,高压数据库!$B:$CG,71,FALSE),0)</f>
        <v>0</v>
      </c>
      <c r="CA163" s="964">
        <f>IFERROR(VLOOKUP($B$25:$B$1048,高压数据库!$B:$CG,72,FALSE),0)</f>
        <v>0</v>
      </c>
      <c r="CB163" s="964">
        <f>IFERROR(VLOOKUP($B$25:$B$1048,高压数据库!$B:$CG,73,FALSE),0)</f>
        <v>0</v>
      </c>
      <c r="CC163" s="964">
        <f>IFERROR(VLOOKUP($B$25:$B$1048,高压数据库!$B:$CG,74,FALSE),0)</f>
        <v>0</v>
      </c>
      <c r="CD163" s="964">
        <f>IFERROR(VLOOKUP($B$25:$B$1048,高压数据库!$B:$CG,75,FALSE),0)</f>
        <v>1</v>
      </c>
      <c r="CE163" s="964">
        <f>IFERROR(VLOOKUP($B$25:$B$1048,高压数据库!$B:$CG,76,FALSE),0)</f>
        <v>1</v>
      </c>
      <c r="CF163" s="964">
        <f>IFERROR(VLOOKUP($B$25:$B$1048,高压数据库!$B:$CG,77,FALSE),0)</f>
        <v>0</v>
      </c>
      <c r="CG163" s="964">
        <f>IFERROR(VLOOKUP($B$25:$B$1048,高压数据库!$B:$CG,78,FALSE),0)</f>
        <v>0</v>
      </c>
      <c r="CH163" s="964">
        <f>IFERROR(VLOOKUP($B$25:$B$1048,高压数据库!$B:$CG,79,FALSE),0)</f>
        <v>0</v>
      </c>
      <c r="CI163" s="964">
        <f>IFERROR(VLOOKUP($B$25:$B$1048,高压数据库!$B:$CG,80,FALSE),0)</f>
        <v>0</v>
      </c>
      <c r="CJ163" s="964">
        <f>IFERROR(VLOOKUP($B$25:$B$1048,高压数据库!$B:$CG,81,FALSE),0)</f>
        <v>0</v>
      </c>
      <c r="CK163" s="964">
        <f>IFERROR(VLOOKUP($B$25:$B$1048,高压数据库!$B:$CG,82,FALSE),0)</f>
        <v>0</v>
      </c>
      <c r="CL163" s="964">
        <f>IFERROR(VLOOKUP($B$25:$B$1048,高压数据库!$B:$CG,83,FALSE),0)</f>
        <v>0</v>
      </c>
      <c r="CM163" s="964"/>
      <c r="CN163" s="964"/>
      <c r="CO163" s="964"/>
      <c r="CP163" s="964"/>
      <c r="CQ163" s="964"/>
      <c r="CR163" s="964"/>
      <c r="CS163" s="964">
        <f>IFERROR(VLOOKUP($B$25:$B$1048,高压数据库!$B:$CG,84,FALSE),0)</f>
        <v>0</v>
      </c>
    </row>
    <row r="164" customHeight="1" spans="1:97">
      <c r="A164" s="981"/>
      <c r="B164" s="979"/>
      <c r="C164" s="964"/>
      <c r="D164" s="964"/>
      <c r="E164" s="977"/>
      <c r="F164" s="977"/>
      <c r="G164" s="977"/>
      <c r="H164" s="972"/>
      <c r="I164" s="964"/>
      <c r="J164" s="973">
        <v>50</v>
      </c>
      <c r="K164" s="974"/>
      <c r="L164" s="964"/>
      <c r="M164" s="964"/>
      <c r="N164" s="964"/>
      <c r="O164" s="964"/>
      <c r="P164" s="964"/>
      <c r="Q164" s="964"/>
      <c r="R164" s="964"/>
      <c r="S164" s="964"/>
      <c r="T164" s="964"/>
      <c r="U164" s="964"/>
      <c r="V164" s="964"/>
      <c r="W164" s="964"/>
      <c r="X164" s="964"/>
      <c r="Y164" s="964"/>
      <c r="Z164" s="964"/>
      <c r="AA164" s="964"/>
      <c r="AB164" s="964"/>
      <c r="AC164" s="964"/>
      <c r="AD164" s="964"/>
      <c r="AE164" s="964"/>
      <c r="AF164" s="964"/>
      <c r="AG164" s="964"/>
      <c r="AH164" s="964"/>
      <c r="AI164" s="964"/>
      <c r="AJ164" s="964"/>
      <c r="AK164" s="964"/>
      <c r="AL164" s="964"/>
      <c r="AM164" s="964"/>
      <c r="AN164" s="964"/>
      <c r="AO164" s="964"/>
      <c r="AP164" s="964"/>
      <c r="AQ164" s="964"/>
      <c r="AR164" s="964"/>
      <c r="AS164" s="964"/>
      <c r="AT164" s="964"/>
      <c r="AU164" s="964"/>
      <c r="AV164" s="964"/>
      <c r="AW164" s="964"/>
      <c r="AX164" s="964"/>
      <c r="AY164" s="964"/>
      <c r="AZ164" s="964"/>
      <c r="BA164" s="964"/>
      <c r="BB164" s="964"/>
      <c r="BC164" s="964"/>
      <c r="BD164" s="964"/>
      <c r="BE164" s="964"/>
      <c r="BF164" s="964"/>
      <c r="BG164" s="964"/>
      <c r="BH164" s="964"/>
      <c r="BI164" s="964"/>
      <c r="BJ164" s="964"/>
      <c r="BK164" s="964"/>
      <c r="BL164" s="964"/>
      <c r="BM164" s="964"/>
      <c r="BN164" s="964"/>
      <c r="BO164" s="964"/>
      <c r="BP164" s="964"/>
      <c r="BQ164" s="964"/>
      <c r="BR164" s="964"/>
      <c r="BS164" s="964"/>
      <c r="BT164" s="964"/>
      <c r="BU164" s="964"/>
      <c r="BV164" s="964"/>
      <c r="BW164" s="964"/>
      <c r="BX164" s="964"/>
      <c r="BY164" s="964"/>
      <c r="BZ164" s="964"/>
      <c r="CA164" s="964"/>
      <c r="CB164" s="964"/>
      <c r="CC164" s="964"/>
      <c r="CD164" s="964"/>
      <c r="CE164" s="964"/>
      <c r="CF164" s="964"/>
      <c r="CG164" s="964"/>
      <c r="CH164" s="964"/>
      <c r="CI164" s="964"/>
      <c r="CJ164" s="964"/>
      <c r="CK164" s="964"/>
      <c r="CL164" s="964"/>
      <c r="CM164" s="964"/>
      <c r="CN164" s="964"/>
      <c r="CO164" s="964"/>
      <c r="CP164" s="964"/>
      <c r="CQ164" s="964"/>
      <c r="CR164" s="964"/>
      <c r="CS164" s="964"/>
    </row>
    <row r="165" customHeight="1" spans="1:97">
      <c r="A165" s="978" t="s">
        <v>337</v>
      </c>
      <c r="B165" s="979" t="s">
        <v>155</v>
      </c>
      <c r="C165" s="964" t="str">
        <f>IFERROR(VLOOKUP($B:$B,高压数据库!$B:$C,2,FALSE),0)</f>
        <v>双回直线杆</v>
      </c>
      <c r="D165" s="964">
        <f>IFERROR(VLOOKUP($B:$B,高压数据库!$B:$D,3,FALSE),0)</f>
        <v>15</v>
      </c>
      <c r="E165" s="971" t="s">
        <v>120</v>
      </c>
      <c r="F165" s="971" t="s">
        <v>266</v>
      </c>
      <c r="G165" s="971" t="s">
        <v>267</v>
      </c>
      <c r="H165" s="972" t="s">
        <v>268</v>
      </c>
      <c r="I165" s="964">
        <f>IFERROR(VLOOKUP($B:$B,高压数据库!$B:$I,8,FALSE),0)</f>
        <v>2.3</v>
      </c>
      <c r="J165" s="980"/>
      <c r="K165" s="974"/>
      <c r="L165" s="964">
        <f>IFERROR(VLOOKUP($B$25:$B$1048,高压数据库!$B:$CG,11,FALSE),0)</f>
        <v>0</v>
      </c>
      <c r="M165" s="964">
        <f>IFERROR(VLOOKUP($B$25:$B$1048,高压数据库!$B:$CG,12,FALSE),0)</f>
        <v>0</v>
      </c>
      <c r="N165" s="964">
        <f>IFERROR(VLOOKUP($B$25:$B$1048,高压数据库!$B:$CG,13,FALSE),0)</f>
        <v>0</v>
      </c>
      <c r="O165" s="964">
        <f>IFERROR(VLOOKUP($B$25:$B$1048,高压数据库!$B:$CG,14,FALSE),0)</f>
        <v>0</v>
      </c>
      <c r="P165" s="964">
        <f>IFERROR(VLOOKUP($B$25:$B$1048,高压数据库!$B:$CG,15,FALSE),0)</f>
        <v>0</v>
      </c>
      <c r="Q165" s="964">
        <f>IFERROR(VLOOKUP($B$25:$B$1048,高压数据库!$B:$CG,16,FALSE),0)</f>
        <v>0</v>
      </c>
      <c r="R165" s="964">
        <f>IFERROR(VLOOKUP($B$25:$B$1048,高压数据库!$B:$CG,17,FALSE),0)</f>
        <v>0</v>
      </c>
      <c r="S165" s="964">
        <f>IFERROR(VLOOKUP($B$25:$B$1048,高压数据库!$B:$CG,18,FALSE),0)</f>
        <v>0</v>
      </c>
      <c r="T165" s="964">
        <f>IFERROR(VLOOKUP($B$25:$B$1048,高压数据库!$B:$CG,19,FALSE),0)</f>
        <v>0</v>
      </c>
      <c r="U165" s="964">
        <f>IFERROR(VLOOKUP($B$25:$B$1048,高压数据库!$B:$CG,20,FALSE),0)</f>
        <v>0</v>
      </c>
      <c r="V165" s="964">
        <f>IFERROR(VLOOKUP($B$25:$B$1048,高压数据库!$B:$CG,21,FALSE),0)</f>
        <v>6</v>
      </c>
      <c r="W165" s="964">
        <f>IFERROR(VLOOKUP($B$25:$B$1048,高压数据库!$B:$CG,22,FALSE),0)</f>
        <v>0</v>
      </c>
      <c r="X165" s="964">
        <f>IFERROR(VLOOKUP($B$25:$B$1048,高压数据库!$B:$CG,23,FALSE),0)</f>
        <v>0</v>
      </c>
      <c r="Y165" s="964">
        <f>IFERROR(VLOOKUP($B$25:$B$1048,高压数据库!$B:$CG,24,FALSE),0)</f>
        <v>0</v>
      </c>
      <c r="Z165" s="964">
        <f>IFERROR(VLOOKUP($B$25:$B$1048,高压数据库!$B:$CG,25,FALSE),0)</f>
        <v>0</v>
      </c>
      <c r="AA165" s="964">
        <f>IFERROR(VLOOKUP($B$25:$B$1048,高压数据库!$B:$CG,26,FALSE),0)</f>
        <v>0</v>
      </c>
      <c r="AB165" s="964">
        <f>IFERROR(VLOOKUP($B$25:$B$1048,高压数据库!$B:$CG,27,FALSE),0)</f>
        <v>0</v>
      </c>
      <c r="AC165" s="964">
        <f>IFERROR(VLOOKUP($B$25:$B$1048,高压数据库!$B:$CG,28,FALSE),0)</f>
        <v>0</v>
      </c>
      <c r="AD165" s="964">
        <f>IFERROR(VLOOKUP($B$25:$B$1048,高压数据库!$B:$CG,29,FALSE),0)</f>
        <v>0</v>
      </c>
      <c r="AE165" s="964">
        <f>IFERROR(VLOOKUP($B$25:$B$1048,高压数据库!$B:$CG,30,FALSE),0)</f>
        <v>0</v>
      </c>
      <c r="AF165" s="964">
        <f>IFERROR(VLOOKUP($B$25:$B$1048,高压数据库!$B:$CG,31,FALSE),0)</f>
        <v>1</v>
      </c>
      <c r="AG165" s="964">
        <f>IFERROR(VLOOKUP($B$25:$B$1048,高压数据库!$B:$CG,32,FALSE),0)</f>
        <v>0</v>
      </c>
      <c r="AH165" s="964">
        <f>IFERROR(VLOOKUP($B$25:$B$1048,高压数据库!$B:$CG,33,FALSE),0)</f>
        <v>0</v>
      </c>
      <c r="AI165" s="964">
        <f>IFERROR(VLOOKUP($B$25:$B$1048,高压数据库!$B:$CG,34,FALSE),0)</f>
        <v>0</v>
      </c>
      <c r="AJ165" s="964">
        <f>IFERROR(VLOOKUP($B$25:$B$1048,高压数据库!$B:$CG,35,FALSE),0)</f>
        <v>1</v>
      </c>
      <c r="AK165" s="964">
        <f>IFERROR(VLOOKUP($B$25:$B$1048,高压数据库!$B:$CG,36,FALSE),0)</f>
        <v>0</v>
      </c>
      <c r="AL165" s="964">
        <f>IFERROR(VLOOKUP($B$25:$B$1048,高压数据库!$B:$CG,37,FALSE),0)</f>
        <v>0</v>
      </c>
      <c r="AM165" s="964">
        <f>IFERROR(VLOOKUP($B$25:$B$1048,高压数据库!$B:$CG,38,FALSE),0)</f>
        <v>0</v>
      </c>
      <c r="AN165" s="964">
        <f>IFERROR(VLOOKUP($B$25:$B$1048,高压数据库!$B:$CG,39,FALSE),0)</f>
        <v>0</v>
      </c>
      <c r="AO165" s="964">
        <f>IFERROR(VLOOKUP($B$25:$B$1048,高压数据库!$B:$CG,40,FALSE),0)</f>
        <v>0</v>
      </c>
      <c r="AP165" s="964">
        <f>IFERROR(VLOOKUP($B$25:$B$1048,高压数据库!$B:$CG,41,FALSE),0)</f>
        <v>0</v>
      </c>
      <c r="AQ165" s="964">
        <f>IFERROR(VLOOKUP($B$25:$B$1048,高压数据库!$B:$CG,42,FALSE),0)</f>
        <v>0</v>
      </c>
      <c r="AR165" s="964">
        <f>IFERROR(VLOOKUP($B$25:$B$1048,高压数据库!$B:$CG,43,FALSE),0)</f>
        <v>0</v>
      </c>
      <c r="AS165" s="964">
        <f>IFERROR(VLOOKUP($B$25:$B$1048,高压数据库!$B:$CG,44,FALSE),0)</f>
        <v>0</v>
      </c>
      <c r="AT165" s="964">
        <f>IFERROR(VLOOKUP($B$25:$B$1048,高压数据库!$B:$CG,45,FALSE),0)</f>
        <v>0</v>
      </c>
      <c r="AU165" s="964">
        <f>IFERROR(VLOOKUP($B$25:$B$1048,高压数据库!$B:$CG,46,FALSE),0)</f>
        <v>0</v>
      </c>
      <c r="AV165" s="964">
        <f>IFERROR(VLOOKUP($B$25:$B$1048,高压数据库!$B:$CG,47,FALSE),0)</f>
        <v>0</v>
      </c>
      <c r="AW165" s="964">
        <f>IFERROR(VLOOKUP($B$25:$B$1048,高压数据库!$B:$CG,48,FALSE),0)</f>
        <v>0</v>
      </c>
      <c r="AX165" s="964">
        <f>IFERROR(VLOOKUP($B$25:$B$1048,高压数据库!$B:$CG,49,FALSE),0)</f>
        <v>0</v>
      </c>
      <c r="AY165" s="964">
        <f>IFERROR(VLOOKUP($B$25:$B$1048,高压数据库!$B:$CG,50,FALSE),0)</f>
        <v>0</v>
      </c>
      <c r="AZ165" s="964">
        <f>IFERROR(VLOOKUP($B$25:$B$1048,高压数据库!$B:$CG,51,FALSE),0)</f>
        <v>0</v>
      </c>
      <c r="BA165" s="964">
        <f>IFERROR(VLOOKUP($B$25:$B$1048,高压数据库!$B:$CG,52,FALSE),0)</f>
        <v>0</v>
      </c>
      <c r="BB165" s="964">
        <f>IFERROR(VLOOKUP($B$25:$B$1048,高压数据库!$B:$CG,53,FALSE),0)</f>
        <v>0</v>
      </c>
      <c r="BC165" s="964">
        <f>IFERROR(VLOOKUP($B$25:$B$1048,高压数据库!$B:$CG,54,FALSE),0)</f>
        <v>0</v>
      </c>
      <c r="BD165" s="964">
        <f>IFERROR(VLOOKUP($B$25:$B$1048,高压数据库!$B:$CG,55,FALSE),0)</f>
        <v>0</v>
      </c>
      <c r="BE165" s="964">
        <f>IFERROR(VLOOKUP($B$25:$B$1048,高压数据库!$B:$CG,56,FALSE),0)</f>
        <v>0</v>
      </c>
      <c r="BF165" s="964">
        <f>IFERROR(VLOOKUP($B$25:$B$1048,高压数据库!$B:$CG,57,FALSE),0)</f>
        <v>0</v>
      </c>
      <c r="BG165" s="964"/>
      <c r="BH165" s="964"/>
      <c r="BI165" s="964"/>
      <c r="BJ165" s="964"/>
      <c r="BK165" s="964"/>
      <c r="BL165" s="964"/>
      <c r="BM165" s="964">
        <f>IFERROR(VLOOKUP($B$25:$B$1048,高压数据库!$B:$CG,58,FALSE),0)</f>
        <v>0</v>
      </c>
      <c r="BN165" s="964">
        <f>IFERROR(VLOOKUP($B$25:$B$1048,高压数据库!$B:$CG,59,FALSE),0)</f>
        <v>0</v>
      </c>
      <c r="BO165" s="964">
        <f>IFERROR(VLOOKUP($B$25:$B$1048,高压数据库!$B:$CG,60,FALSE),0)</f>
        <v>0</v>
      </c>
      <c r="BP165" s="964">
        <f>IFERROR(VLOOKUP($B$25:$B$1048,高压数据库!$B:$CG,61,FALSE),0)</f>
        <v>0</v>
      </c>
      <c r="BQ165" s="964">
        <f>IFERROR(VLOOKUP($B$25:$B$1048,高压数据库!$B:$CG,62,FALSE),0)</f>
        <v>0</v>
      </c>
      <c r="BR165" s="964">
        <f>IFERROR(VLOOKUP($B$25:$B$1048,高压数据库!$B:$CG,63,FALSE),0)</f>
        <v>2</v>
      </c>
      <c r="BS165" s="964">
        <f>IFERROR(VLOOKUP($B$25:$B$1048,高压数据库!$B:$CG,64,FALSE),0)</f>
        <v>2</v>
      </c>
      <c r="BT165" s="964">
        <f>IFERROR(VLOOKUP($B$25:$B$1048,高压数据库!$B:$CG,65,FALSE),0)</f>
        <v>1</v>
      </c>
      <c r="BU165" s="964">
        <f>IFERROR(VLOOKUP($B$25:$B$1048,高压数据库!$B:$CG,66,FALSE),0)</f>
        <v>1</v>
      </c>
      <c r="BV165" s="964">
        <f>IFERROR(VLOOKUP($B$25:$B$1048,高压数据库!$B:$CG,67,FALSE),0)</f>
        <v>0</v>
      </c>
      <c r="BW165" s="964">
        <f>IFERROR(VLOOKUP($B$25:$B$1048,高压数据库!$B:$CG,68,FALSE),0)</f>
        <v>0</v>
      </c>
      <c r="BX165" s="964">
        <f>IFERROR(VLOOKUP($B$25:$B$1048,高压数据库!$B:$CG,69,FALSE),0)</f>
        <v>0</v>
      </c>
      <c r="BY165" s="964">
        <f>IFERROR(VLOOKUP($B$25:$B$1048,高压数据库!$B:$CG,70,FALSE),0)</f>
        <v>0</v>
      </c>
      <c r="BZ165" s="964">
        <f>IFERROR(VLOOKUP($B$25:$B$1048,高压数据库!$B:$CG,71,FALSE),0)</f>
        <v>0</v>
      </c>
      <c r="CA165" s="964">
        <f>IFERROR(VLOOKUP($B$25:$B$1048,高压数据库!$B:$CG,72,FALSE),0)</f>
        <v>0</v>
      </c>
      <c r="CB165" s="964">
        <f>IFERROR(VLOOKUP($B$25:$B$1048,高压数据库!$B:$CG,73,FALSE),0)</f>
        <v>0</v>
      </c>
      <c r="CC165" s="964">
        <f>IFERROR(VLOOKUP($B$25:$B$1048,高压数据库!$B:$CG,74,FALSE),0)</f>
        <v>0</v>
      </c>
      <c r="CD165" s="964">
        <f>IFERROR(VLOOKUP($B$25:$B$1048,高压数据库!$B:$CG,75,FALSE),0)</f>
        <v>1</v>
      </c>
      <c r="CE165" s="964">
        <f>IFERROR(VLOOKUP($B$25:$B$1048,高压数据库!$B:$CG,76,FALSE),0)</f>
        <v>1</v>
      </c>
      <c r="CF165" s="964">
        <f>IFERROR(VLOOKUP($B$25:$B$1048,高压数据库!$B:$CG,77,FALSE),0)</f>
        <v>0</v>
      </c>
      <c r="CG165" s="964">
        <f>IFERROR(VLOOKUP($B$25:$B$1048,高压数据库!$B:$CG,78,FALSE),0)</f>
        <v>0</v>
      </c>
      <c r="CH165" s="964">
        <f>IFERROR(VLOOKUP($B$25:$B$1048,高压数据库!$B:$CG,79,FALSE),0)</f>
        <v>0</v>
      </c>
      <c r="CI165" s="964">
        <f>IFERROR(VLOOKUP($B$25:$B$1048,高压数据库!$B:$CG,80,FALSE),0)</f>
        <v>0</v>
      </c>
      <c r="CJ165" s="964">
        <f>IFERROR(VLOOKUP($B$25:$B$1048,高压数据库!$B:$CG,81,FALSE),0)</f>
        <v>0</v>
      </c>
      <c r="CK165" s="964">
        <f>IFERROR(VLOOKUP($B$25:$B$1048,高压数据库!$B:$CG,82,FALSE),0)</f>
        <v>0</v>
      </c>
      <c r="CL165" s="964">
        <f>IFERROR(VLOOKUP($B$25:$B$1048,高压数据库!$B:$CG,83,FALSE),0)</f>
        <v>0</v>
      </c>
      <c r="CM165" s="964"/>
      <c r="CN165" s="964"/>
      <c r="CO165" s="964"/>
      <c r="CP165" s="964"/>
      <c r="CQ165" s="964"/>
      <c r="CR165" s="964"/>
      <c r="CS165" s="964">
        <f>IFERROR(VLOOKUP($B$25:$B$1048,高压数据库!$B:$CG,84,FALSE),0)</f>
        <v>0</v>
      </c>
    </row>
    <row r="166" customHeight="1" spans="1:97">
      <c r="A166" s="981"/>
      <c r="B166" s="979"/>
      <c r="C166" s="964"/>
      <c r="D166" s="964"/>
      <c r="E166" s="977"/>
      <c r="F166" s="977"/>
      <c r="G166" s="977"/>
      <c r="H166" s="972"/>
      <c r="I166" s="964"/>
      <c r="J166" s="973">
        <v>50</v>
      </c>
      <c r="K166" s="974"/>
      <c r="L166" s="964"/>
      <c r="M166" s="964"/>
      <c r="N166" s="964"/>
      <c r="O166" s="964"/>
      <c r="P166" s="964"/>
      <c r="Q166" s="964"/>
      <c r="R166" s="964"/>
      <c r="S166" s="964"/>
      <c r="T166" s="964"/>
      <c r="U166" s="964"/>
      <c r="V166" s="964"/>
      <c r="W166" s="964"/>
      <c r="X166" s="964"/>
      <c r="Y166" s="964"/>
      <c r="Z166" s="964"/>
      <c r="AA166" s="964"/>
      <c r="AB166" s="964"/>
      <c r="AC166" s="964"/>
      <c r="AD166" s="964"/>
      <c r="AE166" s="964"/>
      <c r="AF166" s="964"/>
      <c r="AG166" s="964"/>
      <c r="AH166" s="964"/>
      <c r="AI166" s="964"/>
      <c r="AJ166" s="964"/>
      <c r="AK166" s="964"/>
      <c r="AL166" s="964"/>
      <c r="AM166" s="964"/>
      <c r="AN166" s="964"/>
      <c r="AO166" s="964"/>
      <c r="AP166" s="964"/>
      <c r="AQ166" s="964"/>
      <c r="AR166" s="964"/>
      <c r="AS166" s="964"/>
      <c r="AT166" s="964"/>
      <c r="AU166" s="964"/>
      <c r="AV166" s="964"/>
      <c r="AW166" s="964"/>
      <c r="AX166" s="964"/>
      <c r="AY166" s="964"/>
      <c r="AZ166" s="964"/>
      <c r="BA166" s="964"/>
      <c r="BB166" s="964"/>
      <c r="BC166" s="964"/>
      <c r="BD166" s="964"/>
      <c r="BE166" s="964"/>
      <c r="BF166" s="964"/>
      <c r="BG166" s="964"/>
      <c r="BH166" s="964"/>
      <c r="BI166" s="964"/>
      <c r="BJ166" s="964"/>
      <c r="BK166" s="964"/>
      <c r="BL166" s="964"/>
      <c r="BM166" s="964"/>
      <c r="BN166" s="964"/>
      <c r="BO166" s="964"/>
      <c r="BP166" s="964"/>
      <c r="BQ166" s="964"/>
      <c r="BR166" s="964"/>
      <c r="BS166" s="964"/>
      <c r="BT166" s="964"/>
      <c r="BU166" s="964"/>
      <c r="BV166" s="964"/>
      <c r="BW166" s="964"/>
      <c r="BX166" s="964"/>
      <c r="BY166" s="964"/>
      <c r="BZ166" s="964"/>
      <c r="CA166" s="964"/>
      <c r="CB166" s="964"/>
      <c r="CC166" s="964"/>
      <c r="CD166" s="964"/>
      <c r="CE166" s="964"/>
      <c r="CF166" s="964"/>
      <c r="CG166" s="964"/>
      <c r="CH166" s="964"/>
      <c r="CI166" s="964"/>
      <c r="CJ166" s="964"/>
      <c r="CK166" s="964"/>
      <c r="CL166" s="964"/>
      <c r="CM166" s="964"/>
      <c r="CN166" s="964"/>
      <c r="CO166" s="964"/>
      <c r="CP166" s="964"/>
      <c r="CQ166" s="964"/>
      <c r="CR166" s="964"/>
      <c r="CS166" s="964"/>
    </row>
    <row r="167" customHeight="1" spans="1:97">
      <c r="A167" s="978" t="s">
        <v>338</v>
      </c>
      <c r="B167" s="979" t="s">
        <v>155</v>
      </c>
      <c r="C167" s="964" t="str">
        <f>IFERROR(VLOOKUP($B:$B,高压数据库!$B:$C,2,FALSE),0)</f>
        <v>双回直线杆</v>
      </c>
      <c r="D167" s="964">
        <f>IFERROR(VLOOKUP($B:$B,高压数据库!$B:$D,3,FALSE),0)</f>
        <v>15</v>
      </c>
      <c r="E167" s="971" t="s">
        <v>120</v>
      </c>
      <c r="F167" s="971" t="s">
        <v>266</v>
      </c>
      <c r="G167" s="971" t="s">
        <v>267</v>
      </c>
      <c r="H167" s="972" t="s">
        <v>268</v>
      </c>
      <c r="I167" s="964">
        <f>IFERROR(VLOOKUP($B:$B,高压数据库!$B:$I,8,FALSE),0)</f>
        <v>2.3</v>
      </c>
      <c r="J167" s="980"/>
      <c r="K167" s="974"/>
      <c r="L167" s="964">
        <f>IFERROR(VLOOKUP($B$25:$B$1048,高压数据库!$B:$CG,11,FALSE),0)</f>
        <v>0</v>
      </c>
      <c r="M167" s="964">
        <f>IFERROR(VLOOKUP($B$25:$B$1048,高压数据库!$B:$CG,12,FALSE),0)</f>
        <v>0</v>
      </c>
      <c r="N167" s="964">
        <f>IFERROR(VLOOKUP($B$25:$B$1048,高压数据库!$B:$CG,13,FALSE),0)</f>
        <v>0</v>
      </c>
      <c r="O167" s="964">
        <f>IFERROR(VLOOKUP($B$25:$B$1048,高压数据库!$B:$CG,14,FALSE),0)</f>
        <v>0</v>
      </c>
      <c r="P167" s="964">
        <f>IFERROR(VLOOKUP($B$25:$B$1048,高压数据库!$B:$CG,15,FALSE),0)</f>
        <v>0</v>
      </c>
      <c r="Q167" s="964">
        <f>IFERROR(VLOOKUP($B$25:$B$1048,高压数据库!$B:$CG,16,FALSE),0)</f>
        <v>0</v>
      </c>
      <c r="R167" s="964">
        <f>IFERROR(VLOOKUP($B$25:$B$1048,高压数据库!$B:$CG,17,FALSE),0)</f>
        <v>0</v>
      </c>
      <c r="S167" s="964">
        <f>IFERROR(VLOOKUP($B$25:$B$1048,高压数据库!$B:$CG,18,FALSE),0)</f>
        <v>0</v>
      </c>
      <c r="T167" s="964">
        <f>IFERROR(VLOOKUP($B$25:$B$1048,高压数据库!$B:$CG,19,FALSE),0)</f>
        <v>0</v>
      </c>
      <c r="U167" s="964">
        <f>IFERROR(VLOOKUP($B$25:$B$1048,高压数据库!$B:$CG,20,FALSE),0)</f>
        <v>0</v>
      </c>
      <c r="V167" s="964">
        <f>IFERROR(VLOOKUP($B$25:$B$1048,高压数据库!$B:$CG,21,FALSE),0)</f>
        <v>6</v>
      </c>
      <c r="W167" s="964">
        <f>IFERROR(VLOOKUP($B$25:$B$1048,高压数据库!$B:$CG,22,FALSE),0)</f>
        <v>0</v>
      </c>
      <c r="X167" s="964">
        <f>IFERROR(VLOOKUP($B$25:$B$1048,高压数据库!$B:$CG,23,FALSE),0)</f>
        <v>0</v>
      </c>
      <c r="Y167" s="964">
        <f>IFERROR(VLOOKUP($B$25:$B$1048,高压数据库!$B:$CG,24,FALSE),0)</f>
        <v>0</v>
      </c>
      <c r="Z167" s="964">
        <f>IFERROR(VLOOKUP($B$25:$B$1048,高压数据库!$B:$CG,25,FALSE),0)</f>
        <v>0</v>
      </c>
      <c r="AA167" s="964">
        <f>IFERROR(VLOOKUP($B$25:$B$1048,高压数据库!$B:$CG,26,FALSE),0)</f>
        <v>0</v>
      </c>
      <c r="AB167" s="964">
        <f>IFERROR(VLOOKUP($B$25:$B$1048,高压数据库!$B:$CG,27,FALSE),0)</f>
        <v>0</v>
      </c>
      <c r="AC167" s="964">
        <f>IFERROR(VLOOKUP($B$25:$B$1048,高压数据库!$B:$CG,28,FALSE),0)</f>
        <v>0</v>
      </c>
      <c r="AD167" s="964">
        <f>IFERROR(VLOOKUP($B$25:$B$1048,高压数据库!$B:$CG,29,FALSE),0)</f>
        <v>0</v>
      </c>
      <c r="AE167" s="964">
        <f>IFERROR(VLOOKUP($B$25:$B$1048,高压数据库!$B:$CG,30,FALSE),0)</f>
        <v>0</v>
      </c>
      <c r="AF167" s="964">
        <f>IFERROR(VLOOKUP($B$25:$B$1048,高压数据库!$B:$CG,31,FALSE),0)</f>
        <v>1</v>
      </c>
      <c r="AG167" s="964">
        <f>IFERROR(VLOOKUP($B$25:$B$1048,高压数据库!$B:$CG,32,FALSE),0)</f>
        <v>0</v>
      </c>
      <c r="AH167" s="964">
        <f>IFERROR(VLOOKUP($B$25:$B$1048,高压数据库!$B:$CG,33,FALSE),0)</f>
        <v>0</v>
      </c>
      <c r="AI167" s="964">
        <f>IFERROR(VLOOKUP($B$25:$B$1048,高压数据库!$B:$CG,34,FALSE),0)</f>
        <v>0</v>
      </c>
      <c r="AJ167" s="964">
        <f>IFERROR(VLOOKUP($B$25:$B$1048,高压数据库!$B:$CG,35,FALSE),0)</f>
        <v>1</v>
      </c>
      <c r="AK167" s="964">
        <f>IFERROR(VLOOKUP($B$25:$B$1048,高压数据库!$B:$CG,36,FALSE),0)</f>
        <v>0</v>
      </c>
      <c r="AL167" s="964">
        <f>IFERROR(VLOOKUP($B$25:$B$1048,高压数据库!$B:$CG,37,FALSE),0)</f>
        <v>0</v>
      </c>
      <c r="AM167" s="964">
        <f>IFERROR(VLOOKUP($B$25:$B$1048,高压数据库!$B:$CG,38,FALSE),0)</f>
        <v>0</v>
      </c>
      <c r="AN167" s="964">
        <f>IFERROR(VLOOKUP($B$25:$B$1048,高压数据库!$B:$CG,39,FALSE),0)</f>
        <v>0</v>
      </c>
      <c r="AO167" s="964">
        <f>IFERROR(VLOOKUP($B$25:$B$1048,高压数据库!$B:$CG,40,FALSE),0)</f>
        <v>0</v>
      </c>
      <c r="AP167" s="964">
        <f>IFERROR(VLOOKUP($B$25:$B$1048,高压数据库!$B:$CG,41,FALSE),0)</f>
        <v>0</v>
      </c>
      <c r="AQ167" s="964">
        <f>IFERROR(VLOOKUP($B$25:$B$1048,高压数据库!$B:$CG,42,FALSE),0)</f>
        <v>0</v>
      </c>
      <c r="AR167" s="964">
        <f>IFERROR(VLOOKUP($B$25:$B$1048,高压数据库!$B:$CG,43,FALSE),0)</f>
        <v>0</v>
      </c>
      <c r="AS167" s="964">
        <f>IFERROR(VLOOKUP($B$25:$B$1048,高压数据库!$B:$CG,44,FALSE),0)</f>
        <v>0</v>
      </c>
      <c r="AT167" s="964">
        <f>IFERROR(VLOOKUP($B$25:$B$1048,高压数据库!$B:$CG,45,FALSE),0)</f>
        <v>0</v>
      </c>
      <c r="AU167" s="964">
        <f>IFERROR(VLOOKUP($B$25:$B$1048,高压数据库!$B:$CG,46,FALSE),0)</f>
        <v>0</v>
      </c>
      <c r="AV167" s="964">
        <f>IFERROR(VLOOKUP($B$25:$B$1048,高压数据库!$B:$CG,47,FALSE),0)</f>
        <v>0</v>
      </c>
      <c r="AW167" s="964">
        <f>IFERROR(VLOOKUP($B$25:$B$1048,高压数据库!$B:$CG,48,FALSE),0)</f>
        <v>0</v>
      </c>
      <c r="AX167" s="964">
        <f>IFERROR(VLOOKUP($B$25:$B$1048,高压数据库!$B:$CG,49,FALSE),0)</f>
        <v>0</v>
      </c>
      <c r="AY167" s="964">
        <f>IFERROR(VLOOKUP($B$25:$B$1048,高压数据库!$B:$CG,50,FALSE),0)</f>
        <v>0</v>
      </c>
      <c r="AZ167" s="964">
        <f>IFERROR(VLOOKUP($B$25:$B$1048,高压数据库!$B:$CG,51,FALSE),0)</f>
        <v>0</v>
      </c>
      <c r="BA167" s="964">
        <f>IFERROR(VLOOKUP($B$25:$B$1048,高压数据库!$B:$CG,52,FALSE),0)</f>
        <v>0</v>
      </c>
      <c r="BB167" s="964">
        <f>IFERROR(VLOOKUP($B$25:$B$1048,高压数据库!$B:$CG,53,FALSE),0)</f>
        <v>0</v>
      </c>
      <c r="BC167" s="964">
        <f>IFERROR(VLOOKUP($B$25:$B$1048,高压数据库!$B:$CG,54,FALSE),0)</f>
        <v>0</v>
      </c>
      <c r="BD167" s="964">
        <f>IFERROR(VLOOKUP($B$25:$B$1048,高压数据库!$B:$CG,55,FALSE),0)</f>
        <v>0</v>
      </c>
      <c r="BE167" s="964">
        <f>IFERROR(VLOOKUP($B$25:$B$1048,高压数据库!$B:$CG,56,FALSE),0)</f>
        <v>0</v>
      </c>
      <c r="BF167" s="964">
        <f>IFERROR(VLOOKUP($B$25:$B$1048,高压数据库!$B:$CG,57,FALSE),0)</f>
        <v>0</v>
      </c>
      <c r="BG167" s="964"/>
      <c r="BH167" s="964"/>
      <c r="BI167" s="964"/>
      <c r="BJ167" s="964"/>
      <c r="BK167" s="964"/>
      <c r="BL167" s="964"/>
      <c r="BM167" s="964">
        <f>IFERROR(VLOOKUP($B$25:$B$1048,高压数据库!$B:$CG,58,FALSE),0)</f>
        <v>0</v>
      </c>
      <c r="BN167" s="964">
        <f>IFERROR(VLOOKUP($B$25:$B$1048,高压数据库!$B:$CG,59,FALSE),0)</f>
        <v>0</v>
      </c>
      <c r="BO167" s="964">
        <f>IFERROR(VLOOKUP($B$25:$B$1048,高压数据库!$B:$CG,60,FALSE),0)</f>
        <v>0</v>
      </c>
      <c r="BP167" s="964">
        <f>IFERROR(VLOOKUP($B$25:$B$1048,高压数据库!$B:$CG,61,FALSE),0)</f>
        <v>0</v>
      </c>
      <c r="BQ167" s="964">
        <f>IFERROR(VLOOKUP($B$25:$B$1048,高压数据库!$B:$CG,62,FALSE),0)</f>
        <v>0</v>
      </c>
      <c r="BR167" s="964">
        <f>IFERROR(VLOOKUP($B$25:$B$1048,高压数据库!$B:$CG,63,FALSE),0)</f>
        <v>2</v>
      </c>
      <c r="BS167" s="964">
        <f>IFERROR(VLOOKUP($B$25:$B$1048,高压数据库!$B:$CG,64,FALSE),0)</f>
        <v>2</v>
      </c>
      <c r="BT167" s="964">
        <f>IFERROR(VLOOKUP($B$25:$B$1048,高压数据库!$B:$CG,65,FALSE),0)</f>
        <v>1</v>
      </c>
      <c r="BU167" s="964">
        <f>IFERROR(VLOOKUP($B$25:$B$1048,高压数据库!$B:$CG,66,FALSE),0)</f>
        <v>1</v>
      </c>
      <c r="BV167" s="964">
        <f>IFERROR(VLOOKUP($B$25:$B$1048,高压数据库!$B:$CG,67,FALSE),0)</f>
        <v>0</v>
      </c>
      <c r="BW167" s="964">
        <f>IFERROR(VLOOKUP($B$25:$B$1048,高压数据库!$B:$CG,68,FALSE),0)</f>
        <v>0</v>
      </c>
      <c r="BX167" s="964">
        <f>IFERROR(VLOOKUP($B$25:$B$1048,高压数据库!$B:$CG,69,FALSE),0)</f>
        <v>0</v>
      </c>
      <c r="BY167" s="964">
        <f>IFERROR(VLOOKUP($B$25:$B$1048,高压数据库!$B:$CG,70,FALSE),0)</f>
        <v>0</v>
      </c>
      <c r="BZ167" s="964">
        <f>IFERROR(VLOOKUP($B$25:$B$1048,高压数据库!$B:$CG,71,FALSE),0)</f>
        <v>0</v>
      </c>
      <c r="CA167" s="964">
        <f>IFERROR(VLOOKUP($B$25:$B$1048,高压数据库!$B:$CG,72,FALSE),0)</f>
        <v>0</v>
      </c>
      <c r="CB167" s="964">
        <f>IFERROR(VLOOKUP($B$25:$B$1048,高压数据库!$B:$CG,73,FALSE),0)</f>
        <v>0</v>
      </c>
      <c r="CC167" s="964">
        <f>IFERROR(VLOOKUP($B$25:$B$1048,高压数据库!$B:$CG,74,FALSE),0)</f>
        <v>0</v>
      </c>
      <c r="CD167" s="964">
        <f>IFERROR(VLOOKUP($B$25:$B$1048,高压数据库!$B:$CG,75,FALSE),0)</f>
        <v>1</v>
      </c>
      <c r="CE167" s="964">
        <f>IFERROR(VLOOKUP($B$25:$B$1048,高压数据库!$B:$CG,76,FALSE),0)</f>
        <v>1</v>
      </c>
      <c r="CF167" s="964">
        <f>IFERROR(VLOOKUP($B$25:$B$1048,高压数据库!$B:$CG,77,FALSE),0)</f>
        <v>0</v>
      </c>
      <c r="CG167" s="964">
        <f>IFERROR(VLOOKUP($B$25:$B$1048,高压数据库!$B:$CG,78,FALSE),0)</f>
        <v>0</v>
      </c>
      <c r="CH167" s="964">
        <f>IFERROR(VLOOKUP($B$25:$B$1048,高压数据库!$B:$CG,79,FALSE),0)</f>
        <v>0</v>
      </c>
      <c r="CI167" s="964">
        <f>IFERROR(VLOOKUP($B$25:$B$1048,高压数据库!$B:$CG,80,FALSE),0)</f>
        <v>0</v>
      </c>
      <c r="CJ167" s="964">
        <f>IFERROR(VLOOKUP($B$25:$B$1048,高压数据库!$B:$CG,81,FALSE),0)</f>
        <v>0</v>
      </c>
      <c r="CK167" s="964">
        <f>IFERROR(VLOOKUP($B$25:$B$1048,高压数据库!$B:$CG,82,FALSE),0)</f>
        <v>0</v>
      </c>
      <c r="CL167" s="964">
        <f>IFERROR(VLOOKUP($B$25:$B$1048,高压数据库!$B:$CG,83,FALSE),0)</f>
        <v>0</v>
      </c>
      <c r="CM167" s="964"/>
      <c r="CN167" s="964"/>
      <c r="CO167" s="964"/>
      <c r="CP167" s="964"/>
      <c r="CQ167" s="964"/>
      <c r="CR167" s="964"/>
      <c r="CS167" s="964">
        <f>IFERROR(VLOOKUP($B$25:$B$1048,高压数据库!$B:$CG,84,FALSE),0)</f>
        <v>0</v>
      </c>
    </row>
    <row r="168" customHeight="1" spans="1:97">
      <c r="A168" s="981"/>
      <c r="B168" s="979"/>
      <c r="C168" s="964"/>
      <c r="D168" s="964"/>
      <c r="E168" s="977"/>
      <c r="F168" s="977"/>
      <c r="G168" s="977"/>
      <c r="H168" s="972"/>
      <c r="I168" s="964"/>
      <c r="J168" s="973">
        <v>50</v>
      </c>
      <c r="K168" s="974"/>
      <c r="L168" s="964"/>
      <c r="M168" s="964"/>
      <c r="N168" s="964"/>
      <c r="O168" s="964"/>
      <c r="P168" s="964"/>
      <c r="Q168" s="964"/>
      <c r="R168" s="964"/>
      <c r="S168" s="964"/>
      <c r="T168" s="964"/>
      <c r="U168" s="964"/>
      <c r="V168" s="964"/>
      <c r="W168" s="964"/>
      <c r="X168" s="964"/>
      <c r="Y168" s="964"/>
      <c r="Z168" s="964"/>
      <c r="AA168" s="964"/>
      <c r="AB168" s="964"/>
      <c r="AC168" s="964"/>
      <c r="AD168" s="964"/>
      <c r="AE168" s="964"/>
      <c r="AF168" s="964"/>
      <c r="AG168" s="964"/>
      <c r="AH168" s="964"/>
      <c r="AI168" s="964"/>
      <c r="AJ168" s="964"/>
      <c r="AK168" s="964"/>
      <c r="AL168" s="964"/>
      <c r="AM168" s="964"/>
      <c r="AN168" s="964"/>
      <c r="AO168" s="964"/>
      <c r="AP168" s="964"/>
      <c r="AQ168" s="964"/>
      <c r="AR168" s="964"/>
      <c r="AS168" s="964"/>
      <c r="AT168" s="964"/>
      <c r="AU168" s="964"/>
      <c r="AV168" s="964"/>
      <c r="AW168" s="964"/>
      <c r="AX168" s="964"/>
      <c r="AY168" s="964"/>
      <c r="AZ168" s="964"/>
      <c r="BA168" s="964"/>
      <c r="BB168" s="964"/>
      <c r="BC168" s="964"/>
      <c r="BD168" s="964"/>
      <c r="BE168" s="964"/>
      <c r="BF168" s="964"/>
      <c r="BG168" s="964"/>
      <c r="BH168" s="964"/>
      <c r="BI168" s="964"/>
      <c r="BJ168" s="964"/>
      <c r="BK168" s="964"/>
      <c r="BL168" s="964"/>
      <c r="BM168" s="964"/>
      <c r="BN168" s="964"/>
      <c r="BO168" s="964"/>
      <c r="BP168" s="964"/>
      <c r="BQ168" s="964"/>
      <c r="BR168" s="964"/>
      <c r="BS168" s="964"/>
      <c r="BT168" s="964"/>
      <c r="BU168" s="964"/>
      <c r="BV168" s="964"/>
      <c r="BW168" s="964"/>
      <c r="BX168" s="964"/>
      <c r="BY168" s="964"/>
      <c r="BZ168" s="964"/>
      <c r="CA168" s="964"/>
      <c r="CB168" s="964"/>
      <c r="CC168" s="964"/>
      <c r="CD168" s="964"/>
      <c r="CE168" s="964"/>
      <c r="CF168" s="964"/>
      <c r="CG168" s="964"/>
      <c r="CH168" s="964"/>
      <c r="CI168" s="964"/>
      <c r="CJ168" s="964"/>
      <c r="CK168" s="964"/>
      <c r="CL168" s="964"/>
      <c r="CM168" s="964"/>
      <c r="CN168" s="964"/>
      <c r="CO168" s="964"/>
      <c r="CP168" s="964"/>
      <c r="CQ168" s="964"/>
      <c r="CR168" s="964"/>
      <c r="CS168" s="964"/>
    </row>
    <row r="169" customHeight="1" spans="1:97">
      <c r="A169" s="978" t="s">
        <v>339</v>
      </c>
      <c r="B169" s="979" t="s">
        <v>155</v>
      </c>
      <c r="C169" s="964" t="str">
        <f>IFERROR(VLOOKUP($B:$B,高压数据库!$B:$C,2,FALSE),0)</f>
        <v>双回直线杆</v>
      </c>
      <c r="D169" s="964">
        <f>IFERROR(VLOOKUP($B:$B,高压数据库!$B:$D,3,FALSE),0)</f>
        <v>15</v>
      </c>
      <c r="E169" s="971" t="s">
        <v>120</v>
      </c>
      <c r="F169" s="971" t="s">
        <v>266</v>
      </c>
      <c r="G169" s="971" t="s">
        <v>267</v>
      </c>
      <c r="H169" s="972" t="s">
        <v>268</v>
      </c>
      <c r="I169" s="964">
        <f>IFERROR(VLOOKUP($B:$B,高压数据库!$B:$I,8,FALSE),0)</f>
        <v>2.3</v>
      </c>
      <c r="J169" s="980"/>
      <c r="K169" s="974"/>
      <c r="L169" s="964">
        <f>IFERROR(VLOOKUP($B$25:$B$1048,高压数据库!$B:$CG,11,FALSE),0)</f>
        <v>0</v>
      </c>
      <c r="M169" s="964">
        <f>IFERROR(VLOOKUP($B$25:$B$1048,高压数据库!$B:$CG,12,FALSE),0)</f>
        <v>0</v>
      </c>
      <c r="N169" s="964">
        <f>IFERROR(VLOOKUP($B$25:$B$1048,高压数据库!$B:$CG,13,FALSE),0)</f>
        <v>0</v>
      </c>
      <c r="O169" s="964">
        <f>IFERROR(VLOOKUP($B$25:$B$1048,高压数据库!$B:$CG,14,FALSE),0)</f>
        <v>0</v>
      </c>
      <c r="P169" s="964">
        <f>IFERROR(VLOOKUP($B$25:$B$1048,高压数据库!$B:$CG,15,FALSE),0)</f>
        <v>0</v>
      </c>
      <c r="Q169" s="964">
        <f>IFERROR(VLOOKUP($B$25:$B$1048,高压数据库!$B:$CG,16,FALSE),0)</f>
        <v>0</v>
      </c>
      <c r="R169" s="964">
        <f>IFERROR(VLOOKUP($B$25:$B$1048,高压数据库!$B:$CG,17,FALSE),0)</f>
        <v>0</v>
      </c>
      <c r="S169" s="964">
        <f>IFERROR(VLOOKUP($B$25:$B$1048,高压数据库!$B:$CG,18,FALSE),0)</f>
        <v>0</v>
      </c>
      <c r="T169" s="964">
        <f>IFERROR(VLOOKUP($B$25:$B$1048,高压数据库!$B:$CG,19,FALSE),0)</f>
        <v>0</v>
      </c>
      <c r="U169" s="964">
        <f>IFERROR(VLOOKUP($B$25:$B$1048,高压数据库!$B:$CG,20,FALSE),0)</f>
        <v>0</v>
      </c>
      <c r="V169" s="964">
        <f>IFERROR(VLOOKUP($B$25:$B$1048,高压数据库!$B:$CG,21,FALSE),0)</f>
        <v>6</v>
      </c>
      <c r="W169" s="964">
        <f>IFERROR(VLOOKUP($B$25:$B$1048,高压数据库!$B:$CG,22,FALSE),0)</f>
        <v>0</v>
      </c>
      <c r="X169" s="964">
        <f>IFERROR(VLOOKUP($B$25:$B$1048,高压数据库!$B:$CG,23,FALSE),0)</f>
        <v>0</v>
      </c>
      <c r="Y169" s="964">
        <f>IFERROR(VLOOKUP($B$25:$B$1048,高压数据库!$B:$CG,24,FALSE),0)</f>
        <v>0</v>
      </c>
      <c r="Z169" s="964">
        <f>IFERROR(VLOOKUP($B$25:$B$1048,高压数据库!$B:$CG,25,FALSE),0)</f>
        <v>0</v>
      </c>
      <c r="AA169" s="964">
        <f>IFERROR(VLOOKUP($B$25:$B$1048,高压数据库!$B:$CG,26,FALSE),0)</f>
        <v>0</v>
      </c>
      <c r="AB169" s="964">
        <f>IFERROR(VLOOKUP($B$25:$B$1048,高压数据库!$B:$CG,27,FALSE),0)</f>
        <v>0</v>
      </c>
      <c r="AC169" s="964">
        <f>IFERROR(VLOOKUP($B$25:$B$1048,高压数据库!$B:$CG,28,FALSE),0)</f>
        <v>0</v>
      </c>
      <c r="AD169" s="964">
        <f>IFERROR(VLOOKUP($B$25:$B$1048,高压数据库!$B:$CG,29,FALSE),0)</f>
        <v>0</v>
      </c>
      <c r="AE169" s="964">
        <f>IFERROR(VLOOKUP($B$25:$B$1048,高压数据库!$B:$CG,30,FALSE),0)</f>
        <v>0</v>
      </c>
      <c r="AF169" s="964">
        <f>IFERROR(VLOOKUP($B$25:$B$1048,高压数据库!$B:$CG,31,FALSE),0)</f>
        <v>1</v>
      </c>
      <c r="AG169" s="964">
        <f>IFERROR(VLOOKUP($B$25:$B$1048,高压数据库!$B:$CG,32,FALSE),0)</f>
        <v>0</v>
      </c>
      <c r="AH169" s="964">
        <f>IFERROR(VLOOKUP($B$25:$B$1048,高压数据库!$B:$CG,33,FALSE),0)</f>
        <v>0</v>
      </c>
      <c r="AI169" s="964">
        <f>IFERROR(VLOOKUP($B$25:$B$1048,高压数据库!$B:$CG,34,FALSE),0)</f>
        <v>0</v>
      </c>
      <c r="AJ169" s="964">
        <f>IFERROR(VLOOKUP($B$25:$B$1048,高压数据库!$B:$CG,35,FALSE),0)</f>
        <v>1</v>
      </c>
      <c r="AK169" s="964">
        <f>IFERROR(VLOOKUP($B$25:$B$1048,高压数据库!$B:$CG,36,FALSE),0)</f>
        <v>0</v>
      </c>
      <c r="AL169" s="964">
        <f>IFERROR(VLOOKUP($B$25:$B$1048,高压数据库!$B:$CG,37,FALSE),0)</f>
        <v>0</v>
      </c>
      <c r="AM169" s="964">
        <f>IFERROR(VLOOKUP($B$25:$B$1048,高压数据库!$B:$CG,38,FALSE),0)</f>
        <v>0</v>
      </c>
      <c r="AN169" s="964">
        <f>IFERROR(VLOOKUP($B$25:$B$1048,高压数据库!$B:$CG,39,FALSE),0)</f>
        <v>0</v>
      </c>
      <c r="AO169" s="964">
        <f>IFERROR(VLOOKUP($B$25:$B$1048,高压数据库!$B:$CG,40,FALSE),0)</f>
        <v>0</v>
      </c>
      <c r="AP169" s="964">
        <f>IFERROR(VLOOKUP($B$25:$B$1048,高压数据库!$B:$CG,41,FALSE),0)</f>
        <v>0</v>
      </c>
      <c r="AQ169" s="964">
        <f>IFERROR(VLOOKUP($B$25:$B$1048,高压数据库!$B:$CG,42,FALSE),0)</f>
        <v>0</v>
      </c>
      <c r="AR169" s="964">
        <f>IFERROR(VLOOKUP($B$25:$B$1048,高压数据库!$B:$CG,43,FALSE),0)</f>
        <v>0</v>
      </c>
      <c r="AS169" s="964">
        <f>IFERROR(VLOOKUP($B$25:$B$1048,高压数据库!$B:$CG,44,FALSE),0)</f>
        <v>0</v>
      </c>
      <c r="AT169" s="964">
        <f>IFERROR(VLOOKUP($B$25:$B$1048,高压数据库!$B:$CG,45,FALSE),0)</f>
        <v>0</v>
      </c>
      <c r="AU169" s="964">
        <f>IFERROR(VLOOKUP($B$25:$B$1048,高压数据库!$B:$CG,46,FALSE),0)</f>
        <v>0</v>
      </c>
      <c r="AV169" s="964">
        <f>IFERROR(VLOOKUP($B$25:$B$1048,高压数据库!$B:$CG,47,FALSE),0)</f>
        <v>0</v>
      </c>
      <c r="AW169" s="964">
        <f>IFERROR(VLOOKUP($B$25:$B$1048,高压数据库!$B:$CG,48,FALSE),0)</f>
        <v>0</v>
      </c>
      <c r="AX169" s="964">
        <f>IFERROR(VLOOKUP($B$25:$B$1048,高压数据库!$B:$CG,49,FALSE),0)</f>
        <v>0</v>
      </c>
      <c r="AY169" s="964">
        <f>IFERROR(VLOOKUP($B$25:$B$1048,高压数据库!$B:$CG,50,FALSE),0)</f>
        <v>0</v>
      </c>
      <c r="AZ169" s="964">
        <f>IFERROR(VLOOKUP($B$25:$B$1048,高压数据库!$B:$CG,51,FALSE),0)</f>
        <v>0</v>
      </c>
      <c r="BA169" s="964">
        <f>IFERROR(VLOOKUP($B$25:$B$1048,高压数据库!$B:$CG,52,FALSE),0)</f>
        <v>0</v>
      </c>
      <c r="BB169" s="964">
        <f>IFERROR(VLOOKUP($B$25:$B$1048,高压数据库!$B:$CG,53,FALSE),0)</f>
        <v>0</v>
      </c>
      <c r="BC169" s="964">
        <f>IFERROR(VLOOKUP($B$25:$B$1048,高压数据库!$B:$CG,54,FALSE),0)</f>
        <v>0</v>
      </c>
      <c r="BD169" s="964">
        <f>IFERROR(VLOOKUP($B$25:$B$1048,高压数据库!$B:$CG,55,FALSE),0)</f>
        <v>0</v>
      </c>
      <c r="BE169" s="964">
        <f>IFERROR(VLOOKUP($B$25:$B$1048,高压数据库!$B:$CG,56,FALSE),0)</f>
        <v>0</v>
      </c>
      <c r="BF169" s="964">
        <f>IFERROR(VLOOKUP($B$25:$B$1048,高压数据库!$B:$CG,57,FALSE),0)</f>
        <v>0</v>
      </c>
      <c r="BG169" s="964"/>
      <c r="BH169" s="964"/>
      <c r="BI169" s="964"/>
      <c r="BJ169" s="964"/>
      <c r="BK169" s="964"/>
      <c r="BL169" s="964"/>
      <c r="BM169" s="964">
        <f>IFERROR(VLOOKUP($B$25:$B$1048,高压数据库!$B:$CG,58,FALSE),0)</f>
        <v>0</v>
      </c>
      <c r="BN169" s="964">
        <f>IFERROR(VLOOKUP($B$25:$B$1048,高压数据库!$B:$CG,59,FALSE),0)</f>
        <v>0</v>
      </c>
      <c r="BO169" s="964">
        <f>IFERROR(VLOOKUP($B$25:$B$1048,高压数据库!$B:$CG,60,FALSE),0)</f>
        <v>0</v>
      </c>
      <c r="BP169" s="964">
        <f>IFERROR(VLOOKUP($B$25:$B$1048,高压数据库!$B:$CG,61,FALSE),0)</f>
        <v>0</v>
      </c>
      <c r="BQ169" s="964">
        <f>IFERROR(VLOOKUP($B$25:$B$1048,高压数据库!$B:$CG,62,FALSE),0)</f>
        <v>0</v>
      </c>
      <c r="BR169" s="964">
        <f>IFERROR(VLOOKUP($B$25:$B$1048,高压数据库!$B:$CG,63,FALSE),0)</f>
        <v>2</v>
      </c>
      <c r="BS169" s="964">
        <f>IFERROR(VLOOKUP($B$25:$B$1048,高压数据库!$B:$CG,64,FALSE),0)</f>
        <v>2</v>
      </c>
      <c r="BT169" s="964">
        <f>IFERROR(VLOOKUP($B$25:$B$1048,高压数据库!$B:$CG,65,FALSE),0)</f>
        <v>1</v>
      </c>
      <c r="BU169" s="964">
        <f>IFERROR(VLOOKUP($B$25:$B$1048,高压数据库!$B:$CG,66,FALSE),0)</f>
        <v>1</v>
      </c>
      <c r="BV169" s="964">
        <f>IFERROR(VLOOKUP($B$25:$B$1048,高压数据库!$B:$CG,67,FALSE),0)</f>
        <v>0</v>
      </c>
      <c r="BW169" s="964">
        <f>IFERROR(VLOOKUP($B$25:$B$1048,高压数据库!$B:$CG,68,FALSE),0)</f>
        <v>0</v>
      </c>
      <c r="BX169" s="964">
        <f>IFERROR(VLOOKUP($B$25:$B$1048,高压数据库!$B:$CG,69,FALSE),0)</f>
        <v>0</v>
      </c>
      <c r="BY169" s="964">
        <f>IFERROR(VLOOKUP($B$25:$B$1048,高压数据库!$B:$CG,70,FALSE),0)</f>
        <v>0</v>
      </c>
      <c r="BZ169" s="964">
        <f>IFERROR(VLOOKUP($B$25:$B$1048,高压数据库!$B:$CG,71,FALSE),0)</f>
        <v>0</v>
      </c>
      <c r="CA169" s="964">
        <f>IFERROR(VLOOKUP($B$25:$B$1048,高压数据库!$B:$CG,72,FALSE),0)</f>
        <v>0</v>
      </c>
      <c r="CB169" s="964">
        <f>IFERROR(VLOOKUP($B$25:$B$1048,高压数据库!$B:$CG,73,FALSE),0)</f>
        <v>0</v>
      </c>
      <c r="CC169" s="964">
        <f>IFERROR(VLOOKUP($B$25:$B$1048,高压数据库!$B:$CG,74,FALSE),0)</f>
        <v>0</v>
      </c>
      <c r="CD169" s="964">
        <f>IFERROR(VLOOKUP($B$25:$B$1048,高压数据库!$B:$CG,75,FALSE),0)</f>
        <v>1</v>
      </c>
      <c r="CE169" s="964">
        <f>IFERROR(VLOOKUP($B$25:$B$1048,高压数据库!$B:$CG,76,FALSE),0)</f>
        <v>1</v>
      </c>
      <c r="CF169" s="964">
        <f>IFERROR(VLOOKUP($B$25:$B$1048,高压数据库!$B:$CG,77,FALSE),0)</f>
        <v>0</v>
      </c>
      <c r="CG169" s="964">
        <f>IFERROR(VLOOKUP($B$25:$B$1048,高压数据库!$B:$CG,78,FALSE),0)</f>
        <v>0</v>
      </c>
      <c r="CH169" s="964">
        <f>IFERROR(VLOOKUP($B$25:$B$1048,高压数据库!$B:$CG,79,FALSE),0)</f>
        <v>0</v>
      </c>
      <c r="CI169" s="964">
        <f>IFERROR(VLOOKUP($B$25:$B$1048,高压数据库!$B:$CG,80,FALSE),0)</f>
        <v>0</v>
      </c>
      <c r="CJ169" s="964">
        <f>IFERROR(VLOOKUP($B$25:$B$1048,高压数据库!$B:$CG,81,FALSE),0)</f>
        <v>0</v>
      </c>
      <c r="CK169" s="964">
        <f>IFERROR(VLOOKUP($B$25:$B$1048,高压数据库!$B:$CG,82,FALSE),0)</f>
        <v>0</v>
      </c>
      <c r="CL169" s="964">
        <f>IFERROR(VLOOKUP($B$25:$B$1048,高压数据库!$B:$CG,83,FALSE),0)</f>
        <v>0</v>
      </c>
      <c r="CM169" s="964"/>
      <c r="CN169" s="964"/>
      <c r="CO169" s="964"/>
      <c r="CP169" s="964"/>
      <c r="CQ169" s="964"/>
      <c r="CR169" s="964"/>
      <c r="CS169" s="964">
        <f>IFERROR(VLOOKUP($B$25:$B$1048,高压数据库!$B:$CG,84,FALSE),0)</f>
        <v>0</v>
      </c>
    </row>
    <row r="170" customHeight="1" spans="1:97">
      <c r="A170" s="981"/>
      <c r="B170" s="979"/>
      <c r="C170" s="964"/>
      <c r="D170" s="964"/>
      <c r="E170" s="977"/>
      <c r="F170" s="977"/>
      <c r="G170" s="977"/>
      <c r="H170" s="972"/>
      <c r="I170" s="964"/>
      <c r="J170" s="973">
        <v>50</v>
      </c>
      <c r="K170" s="974"/>
      <c r="L170" s="964"/>
      <c r="M170" s="964"/>
      <c r="N170" s="964"/>
      <c r="O170" s="964"/>
      <c r="P170" s="964"/>
      <c r="Q170" s="964"/>
      <c r="R170" s="964"/>
      <c r="S170" s="964"/>
      <c r="T170" s="964"/>
      <c r="U170" s="964"/>
      <c r="V170" s="964"/>
      <c r="W170" s="964"/>
      <c r="X170" s="964"/>
      <c r="Y170" s="964"/>
      <c r="Z170" s="964"/>
      <c r="AA170" s="964"/>
      <c r="AB170" s="964"/>
      <c r="AC170" s="964"/>
      <c r="AD170" s="964"/>
      <c r="AE170" s="964"/>
      <c r="AF170" s="964"/>
      <c r="AG170" s="964"/>
      <c r="AH170" s="964"/>
      <c r="AI170" s="964"/>
      <c r="AJ170" s="964"/>
      <c r="AK170" s="964"/>
      <c r="AL170" s="964"/>
      <c r="AM170" s="964"/>
      <c r="AN170" s="964"/>
      <c r="AO170" s="964"/>
      <c r="AP170" s="964"/>
      <c r="AQ170" s="964"/>
      <c r="AR170" s="964"/>
      <c r="AS170" s="964"/>
      <c r="AT170" s="964"/>
      <c r="AU170" s="964"/>
      <c r="AV170" s="964"/>
      <c r="AW170" s="964"/>
      <c r="AX170" s="964"/>
      <c r="AY170" s="964"/>
      <c r="AZ170" s="964"/>
      <c r="BA170" s="964"/>
      <c r="BB170" s="964"/>
      <c r="BC170" s="964"/>
      <c r="BD170" s="964"/>
      <c r="BE170" s="964"/>
      <c r="BF170" s="964"/>
      <c r="BG170" s="964"/>
      <c r="BH170" s="964"/>
      <c r="BI170" s="964"/>
      <c r="BJ170" s="964"/>
      <c r="BK170" s="964"/>
      <c r="BL170" s="964"/>
      <c r="BM170" s="964"/>
      <c r="BN170" s="964"/>
      <c r="BO170" s="964"/>
      <c r="BP170" s="964"/>
      <c r="BQ170" s="964"/>
      <c r="BR170" s="964"/>
      <c r="BS170" s="964"/>
      <c r="BT170" s="964"/>
      <c r="BU170" s="964"/>
      <c r="BV170" s="964"/>
      <c r="BW170" s="964"/>
      <c r="BX170" s="964"/>
      <c r="BY170" s="964"/>
      <c r="BZ170" s="964"/>
      <c r="CA170" s="964"/>
      <c r="CB170" s="964"/>
      <c r="CC170" s="964"/>
      <c r="CD170" s="964"/>
      <c r="CE170" s="964"/>
      <c r="CF170" s="964"/>
      <c r="CG170" s="964"/>
      <c r="CH170" s="964"/>
      <c r="CI170" s="964"/>
      <c r="CJ170" s="964"/>
      <c r="CK170" s="964"/>
      <c r="CL170" s="964"/>
      <c r="CM170" s="964"/>
      <c r="CN170" s="964"/>
      <c r="CO170" s="964"/>
      <c r="CP170" s="964"/>
      <c r="CQ170" s="964"/>
      <c r="CR170" s="964"/>
      <c r="CS170" s="964"/>
    </row>
    <row r="171" customHeight="1" spans="1:97">
      <c r="A171" s="978" t="s">
        <v>340</v>
      </c>
      <c r="B171" s="979" t="s">
        <v>155</v>
      </c>
      <c r="C171" s="964" t="str">
        <f>IFERROR(VLOOKUP($B:$B,高压数据库!$B:$C,2,FALSE),0)</f>
        <v>双回直线杆</v>
      </c>
      <c r="D171" s="964">
        <f>IFERROR(VLOOKUP($B:$B,高压数据库!$B:$D,3,FALSE),0)</f>
        <v>15</v>
      </c>
      <c r="E171" s="971" t="s">
        <v>120</v>
      </c>
      <c r="F171" s="971" t="s">
        <v>266</v>
      </c>
      <c r="G171" s="971" t="s">
        <v>267</v>
      </c>
      <c r="H171" s="972" t="s">
        <v>268</v>
      </c>
      <c r="I171" s="964">
        <f>IFERROR(VLOOKUP($B:$B,高压数据库!$B:$I,8,FALSE),0)</f>
        <v>2.3</v>
      </c>
      <c r="J171" s="980"/>
      <c r="K171" s="974"/>
      <c r="L171" s="964">
        <f>IFERROR(VLOOKUP($B$25:$B$1048,高压数据库!$B:$CG,11,FALSE),0)</f>
        <v>0</v>
      </c>
      <c r="M171" s="964">
        <f>IFERROR(VLOOKUP($B$25:$B$1048,高压数据库!$B:$CG,12,FALSE),0)</f>
        <v>0</v>
      </c>
      <c r="N171" s="964">
        <f>IFERROR(VLOOKUP($B$25:$B$1048,高压数据库!$B:$CG,13,FALSE),0)</f>
        <v>0</v>
      </c>
      <c r="O171" s="964">
        <f>IFERROR(VLOOKUP($B$25:$B$1048,高压数据库!$B:$CG,14,FALSE),0)</f>
        <v>0</v>
      </c>
      <c r="P171" s="964">
        <f>IFERROR(VLOOKUP($B$25:$B$1048,高压数据库!$B:$CG,15,FALSE),0)</f>
        <v>0</v>
      </c>
      <c r="Q171" s="964">
        <f>IFERROR(VLOOKUP($B$25:$B$1048,高压数据库!$B:$CG,16,FALSE),0)</f>
        <v>0</v>
      </c>
      <c r="R171" s="964">
        <f>IFERROR(VLOOKUP($B$25:$B$1048,高压数据库!$B:$CG,17,FALSE),0)</f>
        <v>0</v>
      </c>
      <c r="S171" s="964">
        <f>IFERROR(VLOOKUP($B$25:$B$1048,高压数据库!$B:$CG,18,FALSE),0)</f>
        <v>0</v>
      </c>
      <c r="T171" s="964">
        <f>IFERROR(VLOOKUP($B$25:$B$1048,高压数据库!$B:$CG,19,FALSE),0)</f>
        <v>0</v>
      </c>
      <c r="U171" s="964">
        <f>IFERROR(VLOOKUP($B$25:$B$1048,高压数据库!$B:$CG,20,FALSE),0)</f>
        <v>0</v>
      </c>
      <c r="V171" s="964">
        <f>IFERROR(VLOOKUP($B$25:$B$1048,高压数据库!$B:$CG,21,FALSE),0)</f>
        <v>6</v>
      </c>
      <c r="W171" s="964">
        <f>IFERROR(VLOOKUP($B$25:$B$1048,高压数据库!$B:$CG,22,FALSE),0)</f>
        <v>0</v>
      </c>
      <c r="X171" s="964">
        <f>IFERROR(VLOOKUP($B$25:$B$1048,高压数据库!$B:$CG,23,FALSE),0)</f>
        <v>0</v>
      </c>
      <c r="Y171" s="964">
        <f>IFERROR(VLOOKUP($B$25:$B$1048,高压数据库!$B:$CG,24,FALSE),0)</f>
        <v>0</v>
      </c>
      <c r="Z171" s="964">
        <f>IFERROR(VLOOKUP($B$25:$B$1048,高压数据库!$B:$CG,25,FALSE),0)</f>
        <v>0</v>
      </c>
      <c r="AA171" s="964">
        <f>IFERROR(VLOOKUP($B$25:$B$1048,高压数据库!$B:$CG,26,FALSE),0)</f>
        <v>0</v>
      </c>
      <c r="AB171" s="964">
        <f>IFERROR(VLOOKUP($B$25:$B$1048,高压数据库!$B:$CG,27,FALSE),0)</f>
        <v>0</v>
      </c>
      <c r="AC171" s="964">
        <f>IFERROR(VLOOKUP($B$25:$B$1048,高压数据库!$B:$CG,28,FALSE),0)</f>
        <v>0</v>
      </c>
      <c r="AD171" s="964">
        <f>IFERROR(VLOOKUP($B$25:$B$1048,高压数据库!$B:$CG,29,FALSE),0)</f>
        <v>0</v>
      </c>
      <c r="AE171" s="964">
        <f>IFERROR(VLOOKUP($B$25:$B$1048,高压数据库!$B:$CG,30,FALSE),0)</f>
        <v>0</v>
      </c>
      <c r="AF171" s="964">
        <f>IFERROR(VLOOKUP($B$25:$B$1048,高压数据库!$B:$CG,31,FALSE),0)</f>
        <v>1</v>
      </c>
      <c r="AG171" s="964">
        <f>IFERROR(VLOOKUP($B$25:$B$1048,高压数据库!$B:$CG,32,FALSE),0)</f>
        <v>0</v>
      </c>
      <c r="AH171" s="964">
        <f>IFERROR(VLOOKUP($B$25:$B$1048,高压数据库!$B:$CG,33,FALSE),0)</f>
        <v>0</v>
      </c>
      <c r="AI171" s="964">
        <f>IFERROR(VLOOKUP($B$25:$B$1048,高压数据库!$B:$CG,34,FALSE),0)</f>
        <v>0</v>
      </c>
      <c r="AJ171" s="964">
        <f>IFERROR(VLOOKUP($B$25:$B$1048,高压数据库!$B:$CG,35,FALSE),0)</f>
        <v>1</v>
      </c>
      <c r="AK171" s="964">
        <f>IFERROR(VLOOKUP($B$25:$B$1048,高压数据库!$B:$CG,36,FALSE),0)</f>
        <v>0</v>
      </c>
      <c r="AL171" s="964">
        <f>IFERROR(VLOOKUP($B$25:$B$1048,高压数据库!$B:$CG,37,FALSE),0)</f>
        <v>0</v>
      </c>
      <c r="AM171" s="964">
        <f>IFERROR(VLOOKUP($B$25:$B$1048,高压数据库!$B:$CG,38,FALSE),0)</f>
        <v>0</v>
      </c>
      <c r="AN171" s="964">
        <f>IFERROR(VLOOKUP($B$25:$B$1048,高压数据库!$B:$CG,39,FALSE),0)</f>
        <v>0</v>
      </c>
      <c r="AO171" s="964">
        <f>IFERROR(VLOOKUP($B$25:$B$1048,高压数据库!$B:$CG,40,FALSE),0)</f>
        <v>0</v>
      </c>
      <c r="AP171" s="964">
        <f>IFERROR(VLOOKUP($B$25:$B$1048,高压数据库!$B:$CG,41,FALSE),0)</f>
        <v>0</v>
      </c>
      <c r="AQ171" s="964">
        <f>IFERROR(VLOOKUP($B$25:$B$1048,高压数据库!$B:$CG,42,FALSE),0)</f>
        <v>0</v>
      </c>
      <c r="AR171" s="964">
        <f>IFERROR(VLOOKUP($B$25:$B$1048,高压数据库!$B:$CG,43,FALSE),0)</f>
        <v>0</v>
      </c>
      <c r="AS171" s="964">
        <f>IFERROR(VLOOKUP($B$25:$B$1048,高压数据库!$B:$CG,44,FALSE),0)</f>
        <v>0</v>
      </c>
      <c r="AT171" s="964">
        <f>IFERROR(VLOOKUP($B$25:$B$1048,高压数据库!$B:$CG,45,FALSE),0)</f>
        <v>0</v>
      </c>
      <c r="AU171" s="964">
        <f>IFERROR(VLOOKUP($B$25:$B$1048,高压数据库!$B:$CG,46,FALSE),0)</f>
        <v>0</v>
      </c>
      <c r="AV171" s="964">
        <f>IFERROR(VLOOKUP($B$25:$B$1048,高压数据库!$B:$CG,47,FALSE),0)</f>
        <v>0</v>
      </c>
      <c r="AW171" s="964">
        <f>IFERROR(VLOOKUP($B$25:$B$1048,高压数据库!$B:$CG,48,FALSE),0)</f>
        <v>0</v>
      </c>
      <c r="AX171" s="964">
        <f>IFERROR(VLOOKUP($B$25:$B$1048,高压数据库!$B:$CG,49,FALSE),0)</f>
        <v>0</v>
      </c>
      <c r="AY171" s="964">
        <f>IFERROR(VLOOKUP($B$25:$B$1048,高压数据库!$B:$CG,50,FALSE),0)</f>
        <v>0</v>
      </c>
      <c r="AZ171" s="964">
        <f>IFERROR(VLOOKUP($B$25:$B$1048,高压数据库!$B:$CG,51,FALSE),0)</f>
        <v>0</v>
      </c>
      <c r="BA171" s="964">
        <f>IFERROR(VLOOKUP($B$25:$B$1048,高压数据库!$B:$CG,52,FALSE),0)</f>
        <v>0</v>
      </c>
      <c r="BB171" s="964">
        <f>IFERROR(VLOOKUP($B$25:$B$1048,高压数据库!$B:$CG,53,FALSE),0)</f>
        <v>0</v>
      </c>
      <c r="BC171" s="964">
        <f>IFERROR(VLOOKUP($B$25:$B$1048,高压数据库!$B:$CG,54,FALSE),0)</f>
        <v>0</v>
      </c>
      <c r="BD171" s="964">
        <f>IFERROR(VLOOKUP($B$25:$B$1048,高压数据库!$B:$CG,55,FALSE),0)</f>
        <v>0</v>
      </c>
      <c r="BE171" s="964">
        <f>IFERROR(VLOOKUP($B$25:$B$1048,高压数据库!$B:$CG,56,FALSE),0)</f>
        <v>0</v>
      </c>
      <c r="BF171" s="964">
        <f>IFERROR(VLOOKUP($B$25:$B$1048,高压数据库!$B:$CG,57,FALSE),0)</f>
        <v>0</v>
      </c>
      <c r="BG171" s="964"/>
      <c r="BH171" s="964"/>
      <c r="BI171" s="964"/>
      <c r="BJ171" s="964"/>
      <c r="BK171" s="964"/>
      <c r="BL171" s="964"/>
      <c r="BM171" s="964">
        <f>IFERROR(VLOOKUP($B$25:$B$1048,高压数据库!$B:$CG,58,FALSE),0)</f>
        <v>0</v>
      </c>
      <c r="BN171" s="964">
        <f>IFERROR(VLOOKUP($B$25:$B$1048,高压数据库!$B:$CG,59,FALSE),0)</f>
        <v>0</v>
      </c>
      <c r="BO171" s="964">
        <f>IFERROR(VLOOKUP($B$25:$B$1048,高压数据库!$B:$CG,60,FALSE),0)</f>
        <v>0</v>
      </c>
      <c r="BP171" s="964">
        <f>IFERROR(VLOOKUP($B$25:$B$1048,高压数据库!$B:$CG,61,FALSE),0)</f>
        <v>0</v>
      </c>
      <c r="BQ171" s="964">
        <f>IFERROR(VLOOKUP($B$25:$B$1048,高压数据库!$B:$CG,62,FALSE),0)</f>
        <v>0</v>
      </c>
      <c r="BR171" s="964">
        <f>IFERROR(VLOOKUP($B$25:$B$1048,高压数据库!$B:$CG,63,FALSE),0)</f>
        <v>2</v>
      </c>
      <c r="BS171" s="964">
        <f>IFERROR(VLOOKUP($B$25:$B$1048,高压数据库!$B:$CG,64,FALSE),0)</f>
        <v>2</v>
      </c>
      <c r="BT171" s="964">
        <f>IFERROR(VLOOKUP($B$25:$B$1048,高压数据库!$B:$CG,65,FALSE),0)</f>
        <v>1</v>
      </c>
      <c r="BU171" s="964">
        <f>IFERROR(VLOOKUP($B$25:$B$1048,高压数据库!$B:$CG,66,FALSE),0)</f>
        <v>1</v>
      </c>
      <c r="BV171" s="964">
        <f>IFERROR(VLOOKUP($B$25:$B$1048,高压数据库!$B:$CG,67,FALSE),0)</f>
        <v>0</v>
      </c>
      <c r="BW171" s="964">
        <f>IFERROR(VLOOKUP($B$25:$B$1048,高压数据库!$B:$CG,68,FALSE),0)</f>
        <v>0</v>
      </c>
      <c r="BX171" s="964">
        <f>IFERROR(VLOOKUP($B$25:$B$1048,高压数据库!$B:$CG,69,FALSE),0)</f>
        <v>0</v>
      </c>
      <c r="BY171" s="964">
        <f>IFERROR(VLOOKUP($B$25:$B$1048,高压数据库!$B:$CG,70,FALSE),0)</f>
        <v>0</v>
      </c>
      <c r="BZ171" s="964">
        <f>IFERROR(VLOOKUP($B$25:$B$1048,高压数据库!$B:$CG,71,FALSE),0)</f>
        <v>0</v>
      </c>
      <c r="CA171" s="964">
        <f>IFERROR(VLOOKUP($B$25:$B$1048,高压数据库!$B:$CG,72,FALSE),0)</f>
        <v>0</v>
      </c>
      <c r="CB171" s="964">
        <f>IFERROR(VLOOKUP($B$25:$B$1048,高压数据库!$B:$CG,73,FALSE),0)</f>
        <v>0</v>
      </c>
      <c r="CC171" s="964">
        <f>IFERROR(VLOOKUP($B$25:$B$1048,高压数据库!$B:$CG,74,FALSE),0)</f>
        <v>0</v>
      </c>
      <c r="CD171" s="964">
        <f>IFERROR(VLOOKUP($B$25:$B$1048,高压数据库!$B:$CG,75,FALSE),0)</f>
        <v>1</v>
      </c>
      <c r="CE171" s="964">
        <f>IFERROR(VLOOKUP($B$25:$B$1048,高压数据库!$B:$CG,76,FALSE),0)</f>
        <v>1</v>
      </c>
      <c r="CF171" s="964">
        <f>IFERROR(VLOOKUP($B$25:$B$1048,高压数据库!$B:$CG,77,FALSE),0)</f>
        <v>0</v>
      </c>
      <c r="CG171" s="964">
        <f>IFERROR(VLOOKUP($B$25:$B$1048,高压数据库!$B:$CG,78,FALSE),0)</f>
        <v>0</v>
      </c>
      <c r="CH171" s="964">
        <f>IFERROR(VLOOKUP($B$25:$B$1048,高压数据库!$B:$CG,79,FALSE),0)</f>
        <v>0</v>
      </c>
      <c r="CI171" s="964">
        <f>IFERROR(VLOOKUP($B$25:$B$1048,高压数据库!$B:$CG,80,FALSE),0)</f>
        <v>0</v>
      </c>
      <c r="CJ171" s="964">
        <f>IFERROR(VLOOKUP($B$25:$B$1048,高压数据库!$B:$CG,81,FALSE),0)</f>
        <v>0</v>
      </c>
      <c r="CK171" s="964">
        <f>IFERROR(VLOOKUP($B$25:$B$1048,高压数据库!$B:$CG,82,FALSE),0)</f>
        <v>0</v>
      </c>
      <c r="CL171" s="964">
        <f>IFERROR(VLOOKUP($B$25:$B$1048,高压数据库!$B:$CG,83,FALSE),0)</f>
        <v>0</v>
      </c>
      <c r="CM171" s="964"/>
      <c r="CN171" s="964"/>
      <c r="CO171" s="964"/>
      <c r="CP171" s="964"/>
      <c r="CQ171" s="964"/>
      <c r="CR171" s="964"/>
      <c r="CS171" s="964">
        <f>IFERROR(VLOOKUP($B$25:$B$1048,高压数据库!$B:$CG,84,FALSE),0)</f>
        <v>0</v>
      </c>
    </row>
    <row r="172" customHeight="1" spans="1:97">
      <c r="A172" s="981"/>
      <c r="B172" s="979"/>
      <c r="C172" s="964"/>
      <c r="D172" s="964"/>
      <c r="E172" s="977"/>
      <c r="F172" s="977"/>
      <c r="G172" s="977"/>
      <c r="H172" s="972"/>
      <c r="I172" s="964"/>
      <c r="J172" s="973">
        <v>50</v>
      </c>
      <c r="K172" s="974"/>
      <c r="L172" s="964"/>
      <c r="M172" s="964"/>
      <c r="N172" s="964"/>
      <c r="O172" s="964"/>
      <c r="P172" s="964"/>
      <c r="Q172" s="964"/>
      <c r="R172" s="964"/>
      <c r="S172" s="964"/>
      <c r="T172" s="964"/>
      <c r="U172" s="964"/>
      <c r="V172" s="964"/>
      <c r="W172" s="964"/>
      <c r="X172" s="964"/>
      <c r="Y172" s="964"/>
      <c r="Z172" s="964"/>
      <c r="AA172" s="964"/>
      <c r="AB172" s="964"/>
      <c r="AC172" s="964"/>
      <c r="AD172" s="964"/>
      <c r="AE172" s="964"/>
      <c r="AF172" s="964"/>
      <c r="AG172" s="964"/>
      <c r="AH172" s="964"/>
      <c r="AI172" s="964"/>
      <c r="AJ172" s="964"/>
      <c r="AK172" s="964"/>
      <c r="AL172" s="964"/>
      <c r="AM172" s="964"/>
      <c r="AN172" s="964"/>
      <c r="AO172" s="964"/>
      <c r="AP172" s="964"/>
      <c r="AQ172" s="964"/>
      <c r="AR172" s="964"/>
      <c r="AS172" s="964"/>
      <c r="AT172" s="964"/>
      <c r="AU172" s="964"/>
      <c r="AV172" s="964"/>
      <c r="AW172" s="964"/>
      <c r="AX172" s="964"/>
      <c r="AY172" s="964"/>
      <c r="AZ172" s="964"/>
      <c r="BA172" s="964"/>
      <c r="BB172" s="964"/>
      <c r="BC172" s="964"/>
      <c r="BD172" s="964"/>
      <c r="BE172" s="964"/>
      <c r="BF172" s="964"/>
      <c r="BG172" s="964"/>
      <c r="BH172" s="964"/>
      <c r="BI172" s="964"/>
      <c r="BJ172" s="964"/>
      <c r="BK172" s="964"/>
      <c r="BL172" s="964"/>
      <c r="BM172" s="964"/>
      <c r="BN172" s="964"/>
      <c r="BO172" s="964"/>
      <c r="BP172" s="964"/>
      <c r="BQ172" s="964"/>
      <c r="BR172" s="964"/>
      <c r="BS172" s="964"/>
      <c r="BT172" s="964"/>
      <c r="BU172" s="964"/>
      <c r="BV172" s="964"/>
      <c r="BW172" s="964"/>
      <c r="BX172" s="964"/>
      <c r="BY172" s="964"/>
      <c r="BZ172" s="964"/>
      <c r="CA172" s="964"/>
      <c r="CB172" s="964"/>
      <c r="CC172" s="964"/>
      <c r="CD172" s="964"/>
      <c r="CE172" s="964"/>
      <c r="CF172" s="964"/>
      <c r="CG172" s="964"/>
      <c r="CH172" s="964"/>
      <c r="CI172" s="964"/>
      <c r="CJ172" s="964"/>
      <c r="CK172" s="964"/>
      <c r="CL172" s="964"/>
      <c r="CM172" s="964"/>
      <c r="CN172" s="964"/>
      <c r="CO172" s="964"/>
      <c r="CP172" s="964"/>
      <c r="CQ172" s="964"/>
      <c r="CR172" s="964"/>
      <c r="CS172" s="964"/>
    </row>
    <row r="173" customHeight="1" spans="1:97">
      <c r="A173" s="978" t="s">
        <v>341</v>
      </c>
      <c r="B173" s="979" t="s">
        <v>161</v>
      </c>
      <c r="C173" s="964" t="str">
        <f>IFERROR(VLOOKUP($B:$B,高压数据库!$B:$C,2,FALSE),0)</f>
        <v>双回耐张杆</v>
      </c>
      <c r="D173" s="964">
        <f>IFERROR(VLOOKUP($B:$B,高压数据库!$B:$D,3,FALSE),0)</f>
        <v>15</v>
      </c>
      <c r="E173" s="971" t="s">
        <v>120</v>
      </c>
      <c r="F173" s="971" t="s">
        <v>266</v>
      </c>
      <c r="G173" s="971" t="s">
        <v>267</v>
      </c>
      <c r="H173" s="972" t="s">
        <v>268</v>
      </c>
      <c r="I173" s="964">
        <f>IFERROR(VLOOKUP($B:$B,高压数据库!$B:$I,8,FALSE),0)</f>
        <v>2.3</v>
      </c>
      <c r="J173" s="980"/>
      <c r="K173" s="974"/>
      <c r="L173" s="964">
        <f>IFERROR(VLOOKUP($B$25:$B$1048,高压数据库!$B:$CG,11,FALSE),0)</f>
        <v>1</v>
      </c>
      <c r="M173" s="964">
        <f>IFERROR(VLOOKUP($B$25:$B$1048,高压数据库!$B:$CG,12,FALSE),0)</f>
        <v>0</v>
      </c>
      <c r="N173" s="964">
        <f>IFERROR(VLOOKUP($B$25:$B$1048,高压数据库!$B:$CG,13,FALSE),0)</f>
        <v>1</v>
      </c>
      <c r="O173" s="964">
        <f>IFERROR(VLOOKUP($B$25:$B$1048,高压数据库!$B:$CG,14,FALSE),0)</f>
        <v>0</v>
      </c>
      <c r="P173" s="964">
        <f>IFERROR(VLOOKUP($B$25:$B$1048,高压数据库!$B:$CG,15,FALSE),0)</f>
        <v>0</v>
      </c>
      <c r="Q173" s="964">
        <f>IFERROR(VLOOKUP($B$25:$B$1048,高压数据库!$B:$CG,16,FALSE),0)</f>
        <v>2</v>
      </c>
      <c r="R173" s="964">
        <f>IFERROR(VLOOKUP($B$25:$B$1048,高压数据库!$B:$CG,17,FALSE),0)</f>
        <v>0</v>
      </c>
      <c r="S173" s="964">
        <f>IFERROR(VLOOKUP($B$25:$B$1048,高压数据库!$B:$CG,18,FALSE),0)</f>
        <v>0</v>
      </c>
      <c r="T173" s="964">
        <f>IFERROR(VLOOKUP($B$25:$B$1048,高压数据库!$B:$CG,19,FALSE),0)</f>
        <v>4</v>
      </c>
      <c r="U173" s="964">
        <f>IFERROR(VLOOKUP($B$25:$B$1048,高压数据库!$B:$CG,20,FALSE),0)</f>
        <v>24</v>
      </c>
      <c r="V173" s="964">
        <f>IFERROR(VLOOKUP($B$25:$B$1048,高压数据库!$B:$CG,21,FALSE),0)</f>
        <v>6</v>
      </c>
      <c r="W173" s="964">
        <f>IFERROR(VLOOKUP($B$25:$B$1048,高压数据库!$B:$CG,22,FALSE),0)</f>
        <v>12</v>
      </c>
      <c r="X173" s="964">
        <f>IFERROR(VLOOKUP($B$25:$B$1048,高压数据库!$B:$CG,23,FALSE),0)</f>
        <v>0</v>
      </c>
      <c r="Y173" s="964">
        <f>IFERROR(VLOOKUP($B$25:$B$1048,高压数据库!$B:$CG,24,FALSE),0)</f>
        <v>0</v>
      </c>
      <c r="Z173" s="964">
        <f>IFERROR(VLOOKUP($B$25:$B$1048,高压数据库!$B:$CG,25,FALSE),0)</f>
        <v>0</v>
      </c>
      <c r="AA173" s="964">
        <f>IFERROR(VLOOKUP($B$25:$B$1048,高压数据库!$B:$CG,26,FALSE),0)</f>
        <v>0</v>
      </c>
      <c r="AB173" s="964">
        <f>IFERROR(VLOOKUP($B$25:$B$1048,高压数据库!$B:$CG,27,FALSE),0)</f>
        <v>0</v>
      </c>
      <c r="AC173" s="964">
        <f>IFERROR(VLOOKUP($B$25:$B$1048,高压数据库!$B:$CG,28,FALSE),0)</f>
        <v>0</v>
      </c>
      <c r="AD173" s="964">
        <f>IFERROR(VLOOKUP($B$25:$B$1048,高压数据库!$B:$CG,29,FALSE),0)</f>
        <v>0</v>
      </c>
      <c r="AE173" s="964">
        <f>IFERROR(VLOOKUP($B$25:$B$1048,高压数据库!$B:$CG,30,FALSE),0)</f>
        <v>0</v>
      </c>
      <c r="AF173" s="964">
        <f>IFERROR(VLOOKUP($B$25:$B$1048,高压数据库!$B:$CG,31,FALSE),0)</f>
        <v>0</v>
      </c>
      <c r="AG173" s="964">
        <f>IFERROR(VLOOKUP($B$25:$B$1048,高压数据库!$B:$CG,32,FALSE),0)</f>
        <v>0</v>
      </c>
      <c r="AH173" s="964">
        <f>IFERROR(VLOOKUP($B$25:$B$1048,高压数据库!$B:$CG,33,FALSE),0)</f>
        <v>0</v>
      </c>
      <c r="AI173" s="964">
        <f>IFERROR(VLOOKUP($B$25:$B$1048,高压数据库!$B:$CG,34,FALSE),0)</f>
        <v>0</v>
      </c>
      <c r="AJ173" s="964">
        <f>IFERROR(VLOOKUP($B$25:$B$1048,高压数据库!$B:$CG,35,FALSE),0)</f>
        <v>0</v>
      </c>
      <c r="AK173" s="964">
        <f>IFERROR(VLOOKUP($B$25:$B$1048,高压数据库!$B:$CG,36,FALSE),0)</f>
        <v>0</v>
      </c>
      <c r="AL173" s="964">
        <f>IFERROR(VLOOKUP($B$25:$B$1048,高压数据库!$B:$CG,37,FALSE),0)</f>
        <v>0</v>
      </c>
      <c r="AM173" s="964">
        <f>IFERROR(VLOOKUP($B$25:$B$1048,高压数据库!$B:$CG,38,FALSE),0)</f>
        <v>0</v>
      </c>
      <c r="AN173" s="964">
        <f>IFERROR(VLOOKUP($B$25:$B$1048,高压数据库!$B:$CG,39,FALSE),0)</f>
        <v>0</v>
      </c>
      <c r="AO173" s="964">
        <f>IFERROR(VLOOKUP($B$25:$B$1048,高压数据库!$B:$CG,40,FALSE),0)</f>
        <v>0</v>
      </c>
      <c r="AP173" s="964">
        <f>IFERROR(VLOOKUP($B$25:$B$1048,高压数据库!$B:$CG,41,FALSE),0)</f>
        <v>0</v>
      </c>
      <c r="AQ173" s="964">
        <f>IFERROR(VLOOKUP($B$25:$B$1048,高压数据库!$B:$CG,42,FALSE),0)</f>
        <v>1</v>
      </c>
      <c r="AR173" s="964">
        <f>IFERROR(VLOOKUP($B$25:$B$1048,高压数据库!$B:$CG,43,FALSE),0)</f>
        <v>0</v>
      </c>
      <c r="AS173" s="964">
        <f>IFERROR(VLOOKUP($B$25:$B$1048,高压数据库!$B:$CG,44,FALSE),0)</f>
        <v>0</v>
      </c>
      <c r="AT173" s="964">
        <f>IFERROR(VLOOKUP($B$25:$B$1048,高压数据库!$B:$CG,45,FALSE),0)</f>
        <v>0</v>
      </c>
      <c r="AU173" s="964">
        <f>IFERROR(VLOOKUP($B$25:$B$1048,高压数据库!$B:$CG,46,FALSE),0)</f>
        <v>0</v>
      </c>
      <c r="AV173" s="964">
        <f>IFERROR(VLOOKUP($B$25:$B$1048,高压数据库!$B:$CG,47,FALSE),0)</f>
        <v>0</v>
      </c>
      <c r="AW173" s="964">
        <f>IFERROR(VLOOKUP($B$25:$B$1048,高压数据库!$B:$CG,48,FALSE),0)</f>
        <v>1</v>
      </c>
      <c r="AX173" s="964">
        <f>IFERROR(VLOOKUP($B$25:$B$1048,高压数据库!$B:$CG,49,FALSE),0)</f>
        <v>0</v>
      </c>
      <c r="AY173" s="964">
        <f>IFERROR(VLOOKUP($B$25:$B$1048,高压数据库!$B:$CG,50,FALSE),0)</f>
        <v>0</v>
      </c>
      <c r="AZ173" s="964">
        <f>IFERROR(VLOOKUP($B$25:$B$1048,高压数据库!$B:$CG,51,FALSE),0)</f>
        <v>0</v>
      </c>
      <c r="BA173" s="964">
        <f>IFERROR(VLOOKUP($B$25:$B$1048,高压数据库!$B:$CG,52,FALSE),0)</f>
        <v>0</v>
      </c>
      <c r="BB173" s="964">
        <f>IFERROR(VLOOKUP($B$25:$B$1048,高压数据库!$B:$CG,53,FALSE),0)</f>
        <v>0</v>
      </c>
      <c r="BC173" s="964">
        <f>IFERROR(VLOOKUP($B$25:$B$1048,高压数据库!$B:$CG,54,FALSE),0)</f>
        <v>0</v>
      </c>
      <c r="BD173" s="964">
        <f>IFERROR(VLOOKUP($B$25:$B$1048,高压数据库!$B:$CG,55,FALSE),0)</f>
        <v>0</v>
      </c>
      <c r="BE173" s="964">
        <f>IFERROR(VLOOKUP($B$25:$B$1048,高压数据库!$B:$CG,56,FALSE),0)</f>
        <v>2</v>
      </c>
      <c r="BF173" s="964">
        <f>IFERROR(VLOOKUP($B$25:$B$1048,高压数据库!$B:$CG,57,FALSE),0)</f>
        <v>0</v>
      </c>
      <c r="BG173" s="964"/>
      <c r="BH173" s="964"/>
      <c r="BI173" s="964"/>
      <c r="BJ173" s="964"/>
      <c r="BK173" s="964"/>
      <c r="BL173" s="964"/>
      <c r="BM173" s="964">
        <f>IFERROR(VLOOKUP($B$25:$B$1048,高压数据库!$B:$CG,58,FALSE),0)</f>
        <v>1</v>
      </c>
      <c r="BN173" s="964">
        <f>IFERROR(VLOOKUP($B$25:$B$1048,高压数据库!$B:$CG,59,FALSE),0)</f>
        <v>1</v>
      </c>
      <c r="BO173" s="964">
        <f>IFERROR(VLOOKUP($B$25:$B$1048,高压数据库!$B:$CG,60,FALSE),0)</f>
        <v>0</v>
      </c>
      <c r="BP173" s="964">
        <f>IFERROR(VLOOKUP($B$25:$B$1048,高压数据库!$B:$CG,61,FALSE),0)</f>
        <v>0</v>
      </c>
      <c r="BQ173" s="964">
        <f>IFERROR(VLOOKUP($B$25:$B$1048,高压数据库!$B:$CG,62,FALSE),0)</f>
        <v>0</v>
      </c>
      <c r="BR173" s="964">
        <f>IFERROR(VLOOKUP($B$25:$B$1048,高压数据库!$B:$CG,63,FALSE),0)</f>
        <v>0</v>
      </c>
      <c r="BS173" s="964">
        <f>IFERROR(VLOOKUP($B$25:$B$1048,高压数据库!$B:$CG,64,FALSE),0)</f>
        <v>0</v>
      </c>
      <c r="BT173" s="964">
        <f>IFERROR(VLOOKUP($B$25:$B$1048,高压数据库!$B:$CG,65,FALSE),0)</f>
        <v>0</v>
      </c>
      <c r="BU173" s="964">
        <f>IFERROR(VLOOKUP($B$25:$B$1048,高压数据库!$B:$CG,66,FALSE),0)</f>
        <v>0</v>
      </c>
      <c r="BV173" s="964">
        <f>IFERROR(VLOOKUP($B$25:$B$1048,高压数据库!$B:$CG,67,FALSE),0)</f>
        <v>0</v>
      </c>
      <c r="BW173" s="964">
        <f>IFERROR(VLOOKUP($B$25:$B$1048,高压数据库!$B:$CG,68,FALSE),0)</f>
        <v>0</v>
      </c>
      <c r="BX173" s="964">
        <f>IFERROR(VLOOKUP($B$25:$B$1048,高压数据库!$B:$CG,69,FALSE),0)</f>
        <v>4</v>
      </c>
      <c r="BY173" s="964">
        <f>IFERROR(VLOOKUP($B$25:$B$1048,高压数据库!$B:$CG,70,FALSE),0)</f>
        <v>4</v>
      </c>
      <c r="BZ173" s="964">
        <f>IFERROR(VLOOKUP($B$25:$B$1048,高压数据库!$B:$CG,71,FALSE),0)</f>
        <v>1</v>
      </c>
      <c r="CA173" s="964">
        <f>IFERROR(VLOOKUP($B$25:$B$1048,高压数据库!$B:$CG,72,FALSE),0)</f>
        <v>0</v>
      </c>
      <c r="CB173" s="964">
        <f>IFERROR(VLOOKUP($B$25:$B$1048,高压数据库!$B:$CG,73,FALSE),0)</f>
        <v>1</v>
      </c>
      <c r="CC173" s="964">
        <f>IFERROR(VLOOKUP($B$25:$B$1048,高压数据库!$B:$CG,74,FALSE),0)</f>
        <v>0</v>
      </c>
      <c r="CD173" s="964">
        <f>IFERROR(VLOOKUP($B$25:$B$1048,高压数据库!$B:$CG,75,FALSE),0)</f>
        <v>0</v>
      </c>
      <c r="CE173" s="964">
        <f>IFERROR(VLOOKUP($B$25:$B$1048,高压数据库!$B:$CG,76,FALSE),0)</f>
        <v>0</v>
      </c>
      <c r="CF173" s="964">
        <f>IFERROR(VLOOKUP($B$25:$B$1048,高压数据库!$B:$CG,77,FALSE),0)</f>
        <v>0</v>
      </c>
      <c r="CG173" s="964">
        <f>IFERROR(VLOOKUP($B$25:$B$1048,高压数据库!$B:$CG,78,FALSE),0)</f>
        <v>0</v>
      </c>
      <c r="CH173" s="964">
        <f>IFERROR(VLOOKUP($B$25:$B$1048,高压数据库!$B:$CG,79,FALSE),0)</f>
        <v>0</v>
      </c>
      <c r="CI173" s="964">
        <f>IFERROR(VLOOKUP($B$25:$B$1048,高压数据库!$B:$CG,80,FALSE),0)</f>
        <v>0</v>
      </c>
      <c r="CJ173" s="964">
        <f>IFERROR(VLOOKUP($B$25:$B$1048,高压数据库!$B:$CG,81,FALSE),0)</f>
        <v>0</v>
      </c>
      <c r="CK173" s="964">
        <f>IFERROR(VLOOKUP($B$25:$B$1048,高压数据库!$B:$CG,82,FALSE),0)</f>
        <v>0</v>
      </c>
      <c r="CL173" s="964">
        <f>IFERROR(VLOOKUP($B$25:$B$1048,高压数据库!$B:$CG,83,FALSE),0)</f>
        <v>0</v>
      </c>
      <c r="CM173" s="964"/>
      <c r="CN173" s="964"/>
      <c r="CO173" s="964"/>
      <c r="CP173" s="964"/>
      <c r="CQ173" s="964"/>
      <c r="CR173" s="964"/>
      <c r="CS173" s="964">
        <f>IFERROR(VLOOKUP($B$25:$B$1048,高压数据库!$B:$CG,84,FALSE),0)</f>
        <v>0</v>
      </c>
    </row>
    <row r="174" customHeight="1" spans="1:97">
      <c r="A174" s="981"/>
      <c r="B174" s="979"/>
      <c r="C174" s="964"/>
      <c r="D174" s="964"/>
      <c r="E174" s="977"/>
      <c r="F174" s="977"/>
      <c r="G174" s="977"/>
      <c r="H174" s="972"/>
      <c r="I174" s="964"/>
      <c r="J174" s="973">
        <v>50</v>
      </c>
      <c r="K174" s="974"/>
      <c r="L174" s="964"/>
      <c r="M174" s="964"/>
      <c r="N174" s="964"/>
      <c r="O174" s="964"/>
      <c r="P174" s="964"/>
      <c r="Q174" s="964"/>
      <c r="R174" s="964"/>
      <c r="S174" s="964"/>
      <c r="T174" s="964"/>
      <c r="U174" s="964"/>
      <c r="V174" s="964"/>
      <c r="W174" s="964"/>
      <c r="X174" s="964"/>
      <c r="Y174" s="964"/>
      <c r="Z174" s="964"/>
      <c r="AA174" s="964"/>
      <c r="AB174" s="964"/>
      <c r="AC174" s="964"/>
      <c r="AD174" s="964"/>
      <c r="AE174" s="964"/>
      <c r="AF174" s="964"/>
      <c r="AG174" s="964"/>
      <c r="AH174" s="964"/>
      <c r="AI174" s="964"/>
      <c r="AJ174" s="964"/>
      <c r="AK174" s="964"/>
      <c r="AL174" s="964"/>
      <c r="AM174" s="964"/>
      <c r="AN174" s="964"/>
      <c r="AO174" s="964"/>
      <c r="AP174" s="964"/>
      <c r="AQ174" s="964"/>
      <c r="AR174" s="964"/>
      <c r="AS174" s="964"/>
      <c r="AT174" s="964"/>
      <c r="AU174" s="964"/>
      <c r="AV174" s="964"/>
      <c r="AW174" s="964"/>
      <c r="AX174" s="964"/>
      <c r="AY174" s="964"/>
      <c r="AZ174" s="964"/>
      <c r="BA174" s="964"/>
      <c r="BB174" s="964"/>
      <c r="BC174" s="964"/>
      <c r="BD174" s="964"/>
      <c r="BE174" s="964"/>
      <c r="BF174" s="964"/>
      <c r="BG174" s="964"/>
      <c r="BH174" s="964"/>
      <c r="BI174" s="964"/>
      <c r="BJ174" s="964"/>
      <c r="BK174" s="964"/>
      <c r="BL174" s="964"/>
      <c r="BM174" s="964"/>
      <c r="BN174" s="964"/>
      <c r="BO174" s="964"/>
      <c r="BP174" s="964"/>
      <c r="BQ174" s="964"/>
      <c r="BR174" s="964"/>
      <c r="BS174" s="964"/>
      <c r="BT174" s="964"/>
      <c r="BU174" s="964"/>
      <c r="BV174" s="964"/>
      <c r="BW174" s="964"/>
      <c r="BX174" s="964"/>
      <c r="BY174" s="964"/>
      <c r="BZ174" s="964"/>
      <c r="CA174" s="964"/>
      <c r="CB174" s="964"/>
      <c r="CC174" s="964"/>
      <c r="CD174" s="964"/>
      <c r="CE174" s="964"/>
      <c r="CF174" s="964"/>
      <c r="CG174" s="964"/>
      <c r="CH174" s="964"/>
      <c r="CI174" s="964"/>
      <c r="CJ174" s="964"/>
      <c r="CK174" s="964"/>
      <c r="CL174" s="964"/>
      <c r="CM174" s="964"/>
      <c r="CN174" s="964"/>
      <c r="CO174" s="964"/>
      <c r="CP174" s="964"/>
      <c r="CQ174" s="964"/>
      <c r="CR174" s="964"/>
      <c r="CS174" s="964"/>
    </row>
    <row r="175" customHeight="1" spans="1:97">
      <c r="A175" s="978" t="s">
        <v>342</v>
      </c>
      <c r="B175" s="979" t="s">
        <v>155</v>
      </c>
      <c r="C175" s="964" t="str">
        <f>IFERROR(VLOOKUP($B:$B,高压数据库!$B:$C,2,FALSE),0)</f>
        <v>双回直线杆</v>
      </c>
      <c r="D175" s="964">
        <f>IFERROR(VLOOKUP($B:$B,高压数据库!$B:$D,3,FALSE),0)</f>
        <v>15</v>
      </c>
      <c r="E175" s="971" t="s">
        <v>120</v>
      </c>
      <c r="F175" s="971" t="s">
        <v>266</v>
      </c>
      <c r="G175" s="971" t="s">
        <v>267</v>
      </c>
      <c r="H175" s="972" t="s">
        <v>268</v>
      </c>
      <c r="I175" s="964">
        <f>IFERROR(VLOOKUP($B:$B,高压数据库!$B:$I,8,FALSE),0)</f>
        <v>2.3</v>
      </c>
      <c r="J175" s="980"/>
      <c r="K175" s="974"/>
      <c r="L175" s="964">
        <f>IFERROR(VLOOKUP($B$25:$B$1048,高压数据库!$B:$CG,11,FALSE),0)</f>
        <v>0</v>
      </c>
      <c r="M175" s="964">
        <f>IFERROR(VLOOKUP($B$25:$B$1048,高压数据库!$B:$CG,12,FALSE),0)</f>
        <v>0</v>
      </c>
      <c r="N175" s="964">
        <f>IFERROR(VLOOKUP($B$25:$B$1048,高压数据库!$B:$CG,13,FALSE),0)</f>
        <v>0</v>
      </c>
      <c r="O175" s="964">
        <f>IFERROR(VLOOKUP($B$25:$B$1048,高压数据库!$B:$CG,14,FALSE),0)</f>
        <v>0</v>
      </c>
      <c r="P175" s="964">
        <f>IFERROR(VLOOKUP($B$25:$B$1048,高压数据库!$B:$CG,15,FALSE),0)</f>
        <v>0</v>
      </c>
      <c r="Q175" s="964">
        <f>IFERROR(VLOOKUP($B$25:$B$1048,高压数据库!$B:$CG,16,FALSE),0)</f>
        <v>0</v>
      </c>
      <c r="R175" s="964">
        <f>IFERROR(VLOOKUP($B$25:$B$1048,高压数据库!$B:$CG,17,FALSE),0)</f>
        <v>0</v>
      </c>
      <c r="S175" s="964">
        <f>IFERROR(VLOOKUP($B$25:$B$1048,高压数据库!$B:$CG,18,FALSE),0)</f>
        <v>0</v>
      </c>
      <c r="T175" s="964">
        <f>IFERROR(VLOOKUP($B$25:$B$1048,高压数据库!$B:$CG,19,FALSE),0)</f>
        <v>0</v>
      </c>
      <c r="U175" s="964">
        <f>IFERROR(VLOOKUP($B$25:$B$1048,高压数据库!$B:$CG,20,FALSE),0)</f>
        <v>0</v>
      </c>
      <c r="V175" s="964">
        <f>IFERROR(VLOOKUP($B$25:$B$1048,高压数据库!$B:$CG,21,FALSE),0)</f>
        <v>6</v>
      </c>
      <c r="W175" s="964">
        <f>IFERROR(VLOOKUP($B$25:$B$1048,高压数据库!$B:$CG,22,FALSE),0)</f>
        <v>0</v>
      </c>
      <c r="X175" s="964">
        <f>IFERROR(VLOOKUP($B$25:$B$1048,高压数据库!$B:$CG,23,FALSE),0)</f>
        <v>0</v>
      </c>
      <c r="Y175" s="964">
        <f>IFERROR(VLOOKUP($B$25:$B$1048,高压数据库!$B:$CG,24,FALSE),0)</f>
        <v>0</v>
      </c>
      <c r="Z175" s="964">
        <f>IFERROR(VLOOKUP($B$25:$B$1048,高压数据库!$B:$CG,25,FALSE),0)</f>
        <v>0</v>
      </c>
      <c r="AA175" s="964">
        <f>IFERROR(VLOOKUP($B$25:$B$1048,高压数据库!$B:$CG,26,FALSE),0)</f>
        <v>0</v>
      </c>
      <c r="AB175" s="964">
        <f>IFERROR(VLOOKUP($B$25:$B$1048,高压数据库!$B:$CG,27,FALSE),0)</f>
        <v>0</v>
      </c>
      <c r="AC175" s="964">
        <f>IFERROR(VLOOKUP($B$25:$B$1048,高压数据库!$B:$CG,28,FALSE),0)</f>
        <v>0</v>
      </c>
      <c r="AD175" s="964">
        <f>IFERROR(VLOOKUP($B$25:$B$1048,高压数据库!$B:$CG,29,FALSE),0)</f>
        <v>0</v>
      </c>
      <c r="AE175" s="964">
        <f>IFERROR(VLOOKUP($B$25:$B$1048,高压数据库!$B:$CG,30,FALSE),0)</f>
        <v>0</v>
      </c>
      <c r="AF175" s="964">
        <f>IFERROR(VLOOKUP($B$25:$B$1048,高压数据库!$B:$CG,31,FALSE),0)</f>
        <v>1</v>
      </c>
      <c r="AG175" s="964">
        <f>IFERROR(VLOOKUP($B$25:$B$1048,高压数据库!$B:$CG,32,FALSE),0)</f>
        <v>0</v>
      </c>
      <c r="AH175" s="964">
        <f>IFERROR(VLOOKUP($B$25:$B$1048,高压数据库!$B:$CG,33,FALSE),0)</f>
        <v>0</v>
      </c>
      <c r="AI175" s="964">
        <f>IFERROR(VLOOKUP($B$25:$B$1048,高压数据库!$B:$CG,34,FALSE),0)</f>
        <v>0</v>
      </c>
      <c r="AJ175" s="964">
        <f>IFERROR(VLOOKUP($B$25:$B$1048,高压数据库!$B:$CG,35,FALSE),0)</f>
        <v>1</v>
      </c>
      <c r="AK175" s="964">
        <f>IFERROR(VLOOKUP($B$25:$B$1048,高压数据库!$B:$CG,36,FALSE),0)</f>
        <v>0</v>
      </c>
      <c r="AL175" s="964">
        <f>IFERROR(VLOOKUP($B$25:$B$1048,高压数据库!$B:$CG,37,FALSE),0)</f>
        <v>0</v>
      </c>
      <c r="AM175" s="964">
        <f>IFERROR(VLOOKUP($B$25:$B$1048,高压数据库!$B:$CG,38,FALSE),0)</f>
        <v>0</v>
      </c>
      <c r="AN175" s="964">
        <f>IFERROR(VLOOKUP($B$25:$B$1048,高压数据库!$B:$CG,39,FALSE),0)</f>
        <v>0</v>
      </c>
      <c r="AO175" s="964">
        <f>IFERROR(VLOOKUP($B$25:$B$1048,高压数据库!$B:$CG,40,FALSE),0)</f>
        <v>0</v>
      </c>
      <c r="AP175" s="964">
        <f>IFERROR(VLOOKUP($B$25:$B$1048,高压数据库!$B:$CG,41,FALSE),0)</f>
        <v>0</v>
      </c>
      <c r="AQ175" s="964">
        <f>IFERROR(VLOOKUP($B$25:$B$1048,高压数据库!$B:$CG,42,FALSE),0)</f>
        <v>0</v>
      </c>
      <c r="AR175" s="964">
        <f>IFERROR(VLOOKUP($B$25:$B$1048,高压数据库!$B:$CG,43,FALSE),0)</f>
        <v>0</v>
      </c>
      <c r="AS175" s="964">
        <f>IFERROR(VLOOKUP($B$25:$B$1048,高压数据库!$B:$CG,44,FALSE),0)</f>
        <v>0</v>
      </c>
      <c r="AT175" s="964">
        <f>IFERROR(VLOOKUP($B$25:$B$1048,高压数据库!$B:$CG,45,FALSE),0)</f>
        <v>0</v>
      </c>
      <c r="AU175" s="964">
        <f>IFERROR(VLOOKUP($B$25:$B$1048,高压数据库!$B:$CG,46,FALSE),0)</f>
        <v>0</v>
      </c>
      <c r="AV175" s="964">
        <f>IFERROR(VLOOKUP($B$25:$B$1048,高压数据库!$B:$CG,47,FALSE),0)</f>
        <v>0</v>
      </c>
      <c r="AW175" s="964">
        <f>IFERROR(VLOOKUP($B$25:$B$1048,高压数据库!$B:$CG,48,FALSE),0)</f>
        <v>0</v>
      </c>
      <c r="AX175" s="964">
        <f>IFERROR(VLOOKUP($B$25:$B$1048,高压数据库!$B:$CG,49,FALSE),0)</f>
        <v>0</v>
      </c>
      <c r="AY175" s="964">
        <f>IFERROR(VLOOKUP($B$25:$B$1048,高压数据库!$B:$CG,50,FALSE),0)</f>
        <v>0</v>
      </c>
      <c r="AZ175" s="964">
        <f>IFERROR(VLOOKUP($B$25:$B$1048,高压数据库!$B:$CG,51,FALSE),0)</f>
        <v>0</v>
      </c>
      <c r="BA175" s="964">
        <f>IFERROR(VLOOKUP($B$25:$B$1048,高压数据库!$B:$CG,52,FALSE),0)</f>
        <v>0</v>
      </c>
      <c r="BB175" s="964">
        <f>IFERROR(VLOOKUP($B$25:$B$1048,高压数据库!$B:$CG,53,FALSE),0)</f>
        <v>0</v>
      </c>
      <c r="BC175" s="964">
        <f>IFERROR(VLOOKUP($B$25:$B$1048,高压数据库!$B:$CG,54,FALSE),0)</f>
        <v>0</v>
      </c>
      <c r="BD175" s="964">
        <f>IFERROR(VLOOKUP($B$25:$B$1048,高压数据库!$B:$CG,55,FALSE),0)</f>
        <v>0</v>
      </c>
      <c r="BE175" s="964">
        <f>IFERROR(VLOOKUP($B$25:$B$1048,高压数据库!$B:$CG,56,FALSE),0)</f>
        <v>0</v>
      </c>
      <c r="BF175" s="964">
        <f>IFERROR(VLOOKUP($B$25:$B$1048,高压数据库!$B:$CG,57,FALSE),0)</f>
        <v>0</v>
      </c>
      <c r="BG175" s="964"/>
      <c r="BH175" s="964"/>
      <c r="BI175" s="964"/>
      <c r="BJ175" s="964"/>
      <c r="BK175" s="964"/>
      <c r="BL175" s="964"/>
      <c r="BM175" s="964">
        <f>IFERROR(VLOOKUP($B$25:$B$1048,高压数据库!$B:$CG,58,FALSE),0)</f>
        <v>0</v>
      </c>
      <c r="BN175" s="964">
        <f>IFERROR(VLOOKUP($B$25:$B$1048,高压数据库!$B:$CG,59,FALSE),0)</f>
        <v>0</v>
      </c>
      <c r="BO175" s="964">
        <f>IFERROR(VLOOKUP($B$25:$B$1048,高压数据库!$B:$CG,60,FALSE),0)</f>
        <v>0</v>
      </c>
      <c r="BP175" s="964">
        <f>IFERROR(VLOOKUP($B$25:$B$1048,高压数据库!$B:$CG,61,FALSE),0)</f>
        <v>0</v>
      </c>
      <c r="BQ175" s="964">
        <f>IFERROR(VLOOKUP($B$25:$B$1048,高压数据库!$B:$CG,62,FALSE),0)</f>
        <v>0</v>
      </c>
      <c r="BR175" s="964">
        <f>IFERROR(VLOOKUP($B$25:$B$1048,高压数据库!$B:$CG,63,FALSE),0)</f>
        <v>2</v>
      </c>
      <c r="BS175" s="964">
        <f>IFERROR(VLOOKUP($B$25:$B$1048,高压数据库!$B:$CG,64,FALSE),0)</f>
        <v>2</v>
      </c>
      <c r="BT175" s="964">
        <f>IFERROR(VLOOKUP($B$25:$B$1048,高压数据库!$B:$CG,65,FALSE),0)</f>
        <v>1</v>
      </c>
      <c r="BU175" s="964">
        <f>IFERROR(VLOOKUP($B$25:$B$1048,高压数据库!$B:$CG,66,FALSE),0)</f>
        <v>1</v>
      </c>
      <c r="BV175" s="964">
        <f>IFERROR(VLOOKUP($B$25:$B$1048,高压数据库!$B:$CG,67,FALSE),0)</f>
        <v>0</v>
      </c>
      <c r="BW175" s="964">
        <f>IFERROR(VLOOKUP($B$25:$B$1048,高压数据库!$B:$CG,68,FALSE),0)</f>
        <v>0</v>
      </c>
      <c r="BX175" s="964">
        <f>IFERROR(VLOOKUP($B$25:$B$1048,高压数据库!$B:$CG,69,FALSE),0)</f>
        <v>0</v>
      </c>
      <c r="BY175" s="964">
        <f>IFERROR(VLOOKUP($B$25:$B$1048,高压数据库!$B:$CG,70,FALSE),0)</f>
        <v>0</v>
      </c>
      <c r="BZ175" s="964">
        <f>IFERROR(VLOOKUP($B$25:$B$1048,高压数据库!$B:$CG,71,FALSE),0)</f>
        <v>0</v>
      </c>
      <c r="CA175" s="964">
        <f>IFERROR(VLOOKUP($B$25:$B$1048,高压数据库!$B:$CG,72,FALSE),0)</f>
        <v>0</v>
      </c>
      <c r="CB175" s="964">
        <f>IFERROR(VLOOKUP($B$25:$B$1048,高压数据库!$B:$CG,73,FALSE),0)</f>
        <v>0</v>
      </c>
      <c r="CC175" s="964">
        <f>IFERROR(VLOOKUP($B$25:$B$1048,高压数据库!$B:$CG,74,FALSE),0)</f>
        <v>0</v>
      </c>
      <c r="CD175" s="964">
        <f>IFERROR(VLOOKUP($B$25:$B$1048,高压数据库!$B:$CG,75,FALSE),0)</f>
        <v>1</v>
      </c>
      <c r="CE175" s="964">
        <f>IFERROR(VLOOKUP($B$25:$B$1048,高压数据库!$B:$CG,76,FALSE),0)</f>
        <v>1</v>
      </c>
      <c r="CF175" s="964">
        <f>IFERROR(VLOOKUP($B$25:$B$1048,高压数据库!$B:$CG,77,FALSE),0)</f>
        <v>0</v>
      </c>
      <c r="CG175" s="964">
        <f>IFERROR(VLOOKUP($B$25:$B$1048,高压数据库!$B:$CG,78,FALSE),0)</f>
        <v>0</v>
      </c>
      <c r="CH175" s="964">
        <f>IFERROR(VLOOKUP($B$25:$B$1048,高压数据库!$B:$CG,79,FALSE),0)</f>
        <v>0</v>
      </c>
      <c r="CI175" s="964">
        <f>IFERROR(VLOOKUP($B$25:$B$1048,高压数据库!$B:$CG,80,FALSE),0)</f>
        <v>0</v>
      </c>
      <c r="CJ175" s="964">
        <f>IFERROR(VLOOKUP($B$25:$B$1048,高压数据库!$B:$CG,81,FALSE),0)</f>
        <v>0</v>
      </c>
      <c r="CK175" s="964">
        <f>IFERROR(VLOOKUP($B$25:$B$1048,高压数据库!$B:$CG,82,FALSE),0)</f>
        <v>0</v>
      </c>
      <c r="CL175" s="964">
        <f>IFERROR(VLOOKUP($B$25:$B$1048,高压数据库!$B:$CG,83,FALSE),0)</f>
        <v>0</v>
      </c>
      <c r="CM175" s="964"/>
      <c r="CN175" s="964"/>
      <c r="CO175" s="964"/>
      <c r="CP175" s="964"/>
      <c r="CQ175" s="964"/>
      <c r="CR175" s="964"/>
      <c r="CS175" s="964">
        <f>IFERROR(VLOOKUP($B$25:$B$1048,高压数据库!$B:$CG,84,FALSE),0)</f>
        <v>0</v>
      </c>
    </row>
    <row r="176" customHeight="1" spans="1:97">
      <c r="A176" s="981"/>
      <c r="B176" s="979"/>
      <c r="C176" s="964"/>
      <c r="D176" s="964"/>
      <c r="E176" s="977"/>
      <c r="F176" s="977"/>
      <c r="G176" s="977"/>
      <c r="H176" s="972"/>
      <c r="I176" s="964"/>
      <c r="J176" s="973">
        <v>50</v>
      </c>
      <c r="K176" s="974"/>
      <c r="L176" s="964"/>
      <c r="M176" s="964"/>
      <c r="N176" s="964"/>
      <c r="O176" s="964"/>
      <c r="P176" s="964"/>
      <c r="Q176" s="964"/>
      <c r="R176" s="964"/>
      <c r="S176" s="964"/>
      <c r="T176" s="964"/>
      <c r="U176" s="964"/>
      <c r="V176" s="964"/>
      <c r="W176" s="964"/>
      <c r="X176" s="964"/>
      <c r="Y176" s="964"/>
      <c r="Z176" s="964"/>
      <c r="AA176" s="964"/>
      <c r="AB176" s="964"/>
      <c r="AC176" s="964"/>
      <c r="AD176" s="964"/>
      <c r="AE176" s="964"/>
      <c r="AF176" s="964"/>
      <c r="AG176" s="964"/>
      <c r="AH176" s="964"/>
      <c r="AI176" s="964"/>
      <c r="AJ176" s="964"/>
      <c r="AK176" s="964"/>
      <c r="AL176" s="964"/>
      <c r="AM176" s="964"/>
      <c r="AN176" s="964"/>
      <c r="AO176" s="964"/>
      <c r="AP176" s="964"/>
      <c r="AQ176" s="964"/>
      <c r="AR176" s="964"/>
      <c r="AS176" s="964"/>
      <c r="AT176" s="964"/>
      <c r="AU176" s="964"/>
      <c r="AV176" s="964"/>
      <c r="AW176" s="964"/>
      <c r="AX176" s="964"/>
      <c r="AY176" s="964"/>
      <c r="AZ176" s="964"/>
      <c r="BA176" s="964"/>
      <c r="BB176" s="964"/>
      <c r="BC176" s="964"/>
      <c r="BD176" s="964"/>
      <c r="BE176" s="964"/>
      <c r="BF176" s="964"/>
      <c r="BG176" s="964"/>
      <c r="BH176" s="964"/>
      <c r="BI176" s="964"/>
      <c r="BJ176" s="964"/>
      <c r="BK176" s="964"/>
      <c r="BL176" s="964"/>
      <c r="BM176" s="964"/>
      <c r="BN176" s="964"/>
      <c r="BO176" s="964"/>
      <c r="BP176" s="964"/>
      <c r="BQ176" s="964"/>
      <c r="BR176" s="964"/>
      <c r="BS176" s="964"/>
      <c r="BT176" s="964"/>
      <c r="BU176" s="964"/>
      <c r="BV176" s="964"/>
      <c r="BW176" s="964"/>
      <c r="BX176" s="964"/>
      <c r="BY176" s="964"/>
      <c r="BZ176" s="964"/>
      <c r="CA176" s="964"/>
      <c r="CB176" s="964"/>
      <c r="CC176" s="964"/>
      <c r="CD176" s="964"/>
      <c r="CE176" s="964"/>
      <c r="CF176" s="964"/>
      <c r="CG176" s="964"/>
      <c r="CH176" s="964"/>
      <c r="CI176" s="964"/>
      <c r="CJ176" s="964"/>
      <c r="CK176" s="964"/>
      <c r="CL176" s="964"/>
      <c r="CM176" s="964"/>
      <c r="CN176" s="964"/>
      <c r="CO176" s="964"/>
      <c r="CP176" s="964"/>
      <c r="CQ176" s="964"/>
      <c r="CR176" s="964"/>
      <c r="CS176" s="964"/>
    </row>
    <row r="177" customHeight="1" spans="1:97">
      <c r="A177" s="978" t="s">
        <v>343</v>
      </c>
      <c r="B177" s="979" t="s">
        <v>155</v>
      </c>
      <c r="C177" s="964" t="str">
        <f>IFERROR(VLOOKUP($B:$B,高压数据库!$B:$C,2,FALSE),0)</f>
        <v>双回直线杆</v>
      </c>
      <c r="D177" s="964">
        <f>IFERROR(VLOOKUP($B:$B,高压数据库!$B:$D,3,FALSE),0)</f>
        <v>15</v>
      </c>
      <c r="E177" s="971" t="s">
        <v>120</v>
      </c>
      <c r="F177" s="971" t="s">
        <v>266</v>
      </c>
      <c r="G177" s="971" t="s">
        <v>267</v>
      </c>
      <c r="H177" s="972" t="s">
        <v>268</v>
      </c>
      <c r="I177" s="964">
        <f>IFERROR(VLOOKUP($B:$B,高压数据库!$B:$I,8,FALSE),0)</f>
        <v>2.3</v>
      </c>
      <c r="J177" s="980"/>
      <c r="K177" s="974"/>
      <c r="L177" s="964">
        <f>IFERROR(VLOOKUP($B$25:$B$1048,高压数据库!$B:$CG,11,FALSE),0)</f>
        <v>0</v>
      </c>
      <c r="M177" s="964">
        <f>IFERROR(VLOOKUP($B$25:$B$1048,高压数据库!$B:$CG,12,FALSE),0)</f>
        <v>0</v>
      </c>
      <c r="N177" s="964">
        <f>IFERROR(VLOOKUP($B$25:$B$1048,高压数据库!$B:$CG,13,FALSE),0)</f>
        <v>0</v>
      </c>
      <c r="O177" s="964">
        <f>IFERROR(VLOOKUP($B$25:$B$1048,高压数据库!$B:$CG,14,FALSE),0)</f>
        <v>0</v>
      </c>
      <c r="P177" s="964">
        <f>IFERROR(VLOOKUP($B$25:$B$1048,高压数据库!$B:$CG,15,FALSE),0)</f>
        <v>0</v>
      </c>
      <c r="Q177" s="964">
        <f>IFERROR(VLOOKUP($B$25:$B$1048,高压数据库!$B:$CG,16,FALSE),0)</f>
        <v>0</v>
      </c>
      <c r="R177" s="964">
        <f>IFERROR(VLOOKUP($B$25:$B$1048,高压数据库!$B:$CG,17,FALSE),0)</f>
        <v>0</v>
      </c>
      <c r="S177" s="964">
        <f>IFERROR(VLOOKUP($B$25:$B$1048,高压数据库!$B:$CG,18,FALSE),0)</f>
        <v>0</v>
      </c>
      <c r="T177" s="964">
        <f>IFERROR(VLOOKUP($B$25:$B$1048,高压数据库!$B:$CG,19,FALSE),0)</f>
        <v>0</v>
      </c>
      <c r="U177" s="964">
        <f>IFERROR(VLOOKUP($B$25:$B$1048,高压数据库!$B:$CG,20,FALSE),0)</f>
        <v>0</v>
      </c>
      <c r="V177" s="964">
        <f>IFERROR(VLOOKUP($B$25:$B$1048,高压数据库!$B:$CG,21,FALSE),0)</f>
        <v>6</v>
      </c>
      <c r="W177" s="964">
        <f>IFERROR(VLOOKUP($B$25:$B$1048,高压数据库!$B:$CG,22,FALSE),0)</f>
        <v>0</v>
      </c>
      <c r="X177" s="964">
        <f>IFERROR(VLOOKUP($B$25:$B$1048,高压数据库!$B:$CG,23,FALSE),0)</f>
        <v>0</v>
      </c>
      <c r="Y177" s="964">
        <f>IFERROR(VLOOKUP($B$25:$B$1048,高压数据库!$B:$CG,24,FALSE),0)</f>
        <v>0</v>
      </c>
      <c r="Z177" s="964">
        <f>IFERROR(VLOOKUP($B$25:$B$1048,高压数据库!$B:$CG,25,FALSE),0)</f>
        <v>0</v>
      </c>
      <c r="AA177" s="964">
        <f>IFERROR(VLOOKUP($B$25:$B$1048,高压数据库!$B:$CG,26,FALSE),0)</f>
        <v>0</v>
      </c>
      <c r="AB177" s="964">
        <f>IFERROR(VLOOKUP($B$25:$B$1048,高压数据库!$B:$CG,27,FALSE),0)</f>
        <v>0</v>
      </c>
      <c r="AC177" s="964">
        <f>IFERROR(VLOOKUP($B$25:$B$1048,高压数据库!$B:$CG,28,FALSE),0)</f>
        <v>0</v>
      </c>
      <c r="AD177" s="964">
        <f>IFERROR(VLOOKUP($B$25:$B$1048,高压数据库!$B:$CG,29,FALSE),0)</f>
        <v>0</v>
      </c>
      <c r="AE177" s="964">
        <f>IFERROR(VLOOKUP($B$25:$B$1048,高压数据库!$B:$CG,30,FALSE),0)</f>
        <v>0</v>
      </c>
      <c r="AF177" s="964">
        <f>IFERROR(VLOOKUP($B$25:$B$1048,高压数据库!$B:$CG,31,FALSE),0)</f>
        <v>1</v>
      </c>
      <c r="AG177" s="964">
        <f>IFERROR(VLOOKUP($B$25:$B$1048,高压数据库!$B:$CG,32,FALSE),0)</f>
        <v>0</v>
      </c>
      <c r="AH177" s="964">
        <f>IFERROR(VLOOKUP($B$25:$B$1048,高压数据库!$B:$CG,33,FALSE),0)</f>
        <v>0</v>
      </c>
      <c r="AI177" s="964">
        <f>IFERROR(VLOOKUP($B$25:$B$1048,高压数据库!$B:$CG,34,FALSE),0)</f>
        <v>0</v>
      </c>
      <c r="AJ177" s="964">
        <f>IFERROR(VLOOKUP($B$25:$B$1048,高压数据库!$B:$CG,35,FALSE),0)</f>
        <v>1</v>
      </c>
      <c r="AK177" s="964">
        <f>IFERROR(VLOOKUP($B$25:$B$1048,高压数据库!$B:$CG,36,FALSE),0)</f>
        <v>0</v>
      </c>
      <c r="AL177" s="964">
        <f>IFERROR(VLOOKUP($B$25:$B$1048,高压数据库!$B:$CG,37,FALSE),0)</f>
        <v>0</v>
      </c>
      <c r="AM177" s="964">
        <f>IFERROR(VLOOKUP($B$25:$B$1048,高压数据库!$B:$CG,38,FALSE),0)</f>
        <v>0</v>
      </c>
      <c r="AN177" s="964">
        <f>IFERROR(VLOOKUP($B$25:$B$1048,高压数据库!$B:$CG,39,FALSE),0)</f>
        <v>0</v>
      </c>
      <c r="AO177" s="964">
        <f>IFERROR(VLOOKUP($B$25:$B$1048,高压数据库!$B:$CG,40,FALSE),0)</f>
        <v>0</v>
      </c>
      <c r="AP177" s="964">
        <f>IFERROR(VLOOKUP($B$25:$B$1048,高压数据库!$B:$CG,41,FALSE),0)</f>
        <v>0</v>
      </c>
      <c r="AQ177" s="964">
        <f>IFERROR(VLOOKUP($B$25:$B$1048,高压数据库!$B:$CG,42,FALSE),0)</f>
        <v>0</v>
      </c>
      <c r="AR177" s="964">
        <f>IFERROR(VLOOKUP($B$25:$B$1048,高压数据库!$B:$CG,43,FALSE),0)</f>
        <v>0</v>
      </c>
      <c r="AS177" s="964">
        <f>IFERROR(VLOOKUP($B$25:$B$1048,高压数据库!$B:$CG,44,FALSE),0)</f>
        <v>0</v>
      </c>
      <c r="AT177" s="964">
        <f>IFERROR(VLOOKUP($B$25:$B$1048,高压数据库!$B:$CG,45,FALSE),0)</f>
        <v>0</v>
      </c>
      <c r="AU177" s="964">
        <f>IFERROR(VLOOKUP($B$25:$B$1048,高压数据库!$B:$CG,46,FALSE),0)</f>
        <v>0</v>
      </c>
      <c r="AV177" s="964">
        <f>IFERROR(VLOOKUP($B$25:$B$1048,高压数据库!$B:$CG,47,FALSE),0)</f>
        <v>0</v>
      </c>
      <c r="AW177" s="964">
        <f>IFERROR(VLOOKUP($B$25:$B$1048,高压数据库!$B:$CG,48,FALSE),0)</f>
        <v>0</v>
      </c>
      <c r="AX177" s="964">
        <f>IFERROR(VLOOKUP($B$25:$B$1048,高压数据库!$B:$CG,49,FALSE),0)</f>
        <v>0</v>
      </c>
      <c r="AY177" s="964">
        <f>IFERROR(VLOOKUP($B$25:$B$1048,高压数据库!$B:$CG,50,FALSE),0)</f>
        <v>0</v>
      </c>
      <c r="AZ177" s="964">
        <f>IFERROR(VLOOKUP($B$25:$B$1048,高压数据库!$B:$CG,51,FALSE),0)</f>
        <v>0</v>
      </c>
      <c r="BA177" s="964">
        <f>IFERROR(VLOOKUP($B$25:$B$1048,高压数据库!$B:$CG,52,FALSE),0)</f>
        <v>0</v>
      </c>
      <c r="BB177" s="964">
        <f>IFERROR(VLOOKUP($B$25:$B$1048,高压数据库!$B:$CG,53,FALSE),0)</f>
        <v>0</v>
      </c>
      <c r="BC177" s="964">
        <f>IFERROR(VLOOKUP($B$25:$B$1048,高压数据库!$B:$CG,54,FALSE),0)</f>
        <v>0</v>
      </c>
      <c r="BD177" s="964">
        <f>IFERROR(VLOOKUP($B$25:$B$1048,高压数据库!$B:$CG,55,FALSE),0)</f>
        <v>0</v>
      </c>
      <c r="BE177" s="964">
        <f>IFERROR(VLOOKUP($B$25:$B$1048,高压数据库!$B:$CG,56,FALSE),0)</f>
        <v>0</v>
      </c>
      <c r="BF177" s="964">
        <f>IFERROR(VLOOKUP($B$25:$B$1048,高压数据库!$B:$CG,57,FALSE),0)</f>
        <v>0</v>
      </c>
      <c r="BG177" s="964"/>
      <c r="BH177" s="964"/>
      <c r="BI177" s="964"/>
      <c r="BJ177" s="964"/>
      <c r="BK177" s="964"/>
      <c r="BL177" s="964"/>
      <c r="BM177" s="964">
        <f>IFERROR(VLOOKUP($B$25:$B$1048,高压数据库!$B:$CG,58,FALSE),0)</f>
        <v>0</v>
      </c>
      <c r="BN177" s="964">
        <f>IFERROR(VLOOKUP($B$25:$B$1048,高压数据库!$B:$CG,59,FALSE),0)</f>
        <v>0</v>
      </c>
      <c r="BO177" s="964">
        <f>IFERROR(VLOOKUP($B$25:$B$1048,高压数据库!$B:$CG,60,FALSE),0)</f>
        <v>0</v>
      </c>
      <c r="BP177" s="964">
        <f>IFERROR(VLOOKUP($B$25:$B$1048,高压数据库!$B:$CG,61,FALSE),0)</f>
        <v>0</v>
      </c>
      <c r="BQ177" s="964">
        <f>IFERROR(VLOOKUP($B$25:$B$1048,高压数据库!$B:$CG,62,FALSE),0)</f>
        <v>0</v>
      </c>
      <c r="BR177" s="964">
        <f>IFERROR(VLOOKUP($B$25:$B$1048,高压数据库!$B:$CG,63,FALSE),0)</f>
        <v>2</v>
      </c>
      <c r="BS177" s="964">
        <f>IFERROR(VLOOKUP($B$25:$B$1048,高压数据库!$B:$CG,64,FALSE),0)</f>
        <v>2</v>
      </c>
      <c r="BT177" s="964">
        <f>IFERROR(VLOOKUP($B$25:$B$1048,高压数据库!$B:$CG,65,FALSE),0)</f>
        <v>1</v>
      </c>
      <c r="BU177" s="964">
        <f>IFERROR(VLOOKUP($B$25:$B$1048,高压数据库!$B:$CG,66,FALSE),0)</f>
        <v>1</v>
      </c>
      <c r="BV177" s="964">
        <f>IFERROR(VLOOKUP($B$25:$B$1048,高压数据库!$B:$CG,67,FALSE),0)</f>
        <v>0</v>
      </c>
      <c r="BW177" s="964">
        <f>IFERROR(VLOOKUP($B$25:$B$1048,高压数据库!$B:$CG,68,FALSE),0)</f>
        <v>0</v>
      </c>
      <c r="BX177" s="964">
        <f>IFERROR(VLOOKUP($B$25:$B$1048,高压数据库!$B:$CG,69,FALSE),0)</f>
        <v>0</v>
      </c>
      <c r="BY177" s="964">
        <f>IFERROR(VLOOKUP($B$25:$B$1048,高压数据库!$B:$CG,70,FALSE),0)</f>
        <v>0</v>
      </c>
      <c r="BZ177" s="964">
        <f>IFERROR(VLOOKUP($B$25:$B$1048,高压数据库!$B:$CG,71,FALSE),0)</f>
        <v>0</v>
      </c>
      <c r="CA177" s="964">
        <f>IFERROR(VLOOKUP($B$25:$B$1048,高压数据库!$B:$CG,72,FALSE),0)</f>
        <v>0</v>
      </c>
      <c r="CB177" s="964">
        <f>IFERROR(VLOOKUP($B$25:$B$1048,高压数据库!$B:$CG,73,FALSE),0)</f>
        <v>0</v>
      </c>
      <c r="CC177" s="964">
        <f>IFERROR(VLOOKUP($B$25:$B$1048,高压数据库!$B:$CG,74,FALSE),0)</f>
        <v>0</v>
      </c>
      <c r="CD177" s="964">
        <f>IFERROR(VLOOKUP($B$25:$B$1048,高压数据库!$B:$CG,75,FALSE),0)</f>
        <v>1</v>
      </c>
      <c r="CE177" s="964">
        <f>IFERROR(VLOOKUP($B$25:$B$1048,高压数据库!$B:$CG,76,FALSE),0)</f>
        <v>1</v>
      </c>
      <c r="CF177" s="964">
        <f>IFERROR(VLOOKUP($B$25:$B$1048,高压数据库!$B:$CG,77,FALSE),0)</f>
        <v>0</v>
      </c>
      <c r="CG177" s="964">
        <f>IFERROR(VLOOKUP($B$25:$B$1048,高压数据库!$B:$CG,78,FALSE),0)</f>
        <v>0</v>
      </c>
      <c r="CH177" s="964">
        <f>IFERROR(VLOOKUP($B$25:$B$1048,高压数据库!$B:$CG,79,FALSE),0)</f>
        <v>0</v>
      </c>
      <c r="CI177" s="964">
        <f>IFERROR(VLOOKUP($B$25:$B$1048,高压数据库!$B:$CG,80,FALSE),0)</f>
        <v>0</v>
      </c>
      <c r="CJ177" s="964">
        <f>IFERROR(VLOOKUP($B$25:$B$1048,高压数据库!$B:$CG,81,FALSE),0)</f>
        <v>0</v>
      </c>
      <c r="CK177" s="964">
        <f>IFERROR(VLOOKUP($B$25:$B$1048,高压数据库!$B:$CG,82,FALSE),0)</f>
        <v>0</v>
      </c>
      <c r="CL177" s="964">
        <f>IFERROR(VLOOKUP($B$25:$B$1048,高压数据库!$B:$CG,83,FALSE),0)</f>
        <v>0</v>
      </c>
      <c r="CM177" s="964"/>
      <c r="CN177" s="964"/>
      <c r="CO177" s="964"/>
      <c r="CP177" s="964"/>
      <c r="CQ177" s="964"/>
      <c r="CR177" s="964"/>
      <c r="CS177" s="964">
        <f>IFERROR(VLOOKUP($B$25:$B$1048,高压数据库!$B:$CG,84,FALSE),0)</f>
        <v>0</v>
      </c>
    </row>
    <row r="178" customHeight="1" spans="1:97">
      <c r="A178" s="981"/>
      <c r="B178" s="979"/>
      <c r="C178" s="964"/>
      <c r="D178" s="964"/>
      <c r="E178" s="977"/>
      <c r="F178" s="977"/>
      <c r="G178" s="977"/>
      <c r="H178" s="972"/>
      <c r="I178" s="964"/>
      <c r="J178" s="973">
        <v>50</v>
      </c>
      <c r="K178" s="974"/>
      <c r="L178" s="964"/>
      <c r="M178" s="964"/>
      <c r="N178" s="964"/>
      <c r="O178" s="964"/>
      <c r="P178" s="964"/>
      <c r="Q178" s="964"/>
      <c r="R178" s="964"/>
      <c r="S178" s="964"/>
      <c r="T178" s="964"/>
      <c r="U178" s="964"/>
      <c r="V178" s="964"/>
      <c r="W178" s="964"/>
      <c r="X178" s="964"/>
      <c r="Y178" s="964"/>
      <c r="Z178" s="964"/>
      <c r="AA178" s="964"/>
      <c r="AB178" s="964"/>
      <c r="AC178" s="964"/>
      <c r="AD178" s="964"/>
      <c r="AE178" s="964"/>
      <c r="AF178" s="964"/>
      <c r="AG178" s="964"/>
      <c r="AH178" s="964"/>
      <c r="AI178" s="964"/>
      <c r="AJ178" s="964"/>
      <c r="AK178" s="964"/>
      <c r="AL178" s="964"/>
      <c r="AM178" s="964"/>
      <c r="AN178" s="964"/>
      <c r="AO178" s="964"/>
      <c r="AP178" s="964"/>
      <c r="AQ178" s="964"/>
      <c r="AR178" s="964"/>
      <c r="AS178" s="964"/>
      <c r="AT178" s="964"/>
      <c r="AU178" s="964"/>
      <c r="AV178" s="964"/>
      <c r="AW178" s="964"/>
      <c r="AX178" s="964"/>
      <c r="AY178" s="964"/>
      <c r="AZ178" s="964"/>
      <c r="BA178" s="964"/>
      <c r="BB178" s="964"/>
      <c r="BC178" s="964"/>
      <c r="BD178" s="964"/>
      <c r="BE178" s="964"/>
      <c r="BF178" s="964"/>
      <c r="BG178" s="964"/>
      <c r="BH178" s="964"/>
      <c r="BI178" s="964"/>
      <c r="BJ178" s="964"/>
      <c r="BK178" s="964"/>
      <c r="BL178" s="964"/>
      <c r="BM178" s="964"/>
      <c r="BN178" s="964"/>
      <c r="BO178" s="964"/>
      <c r="BP178" s="964"/>
      <c r="BQ178" s="964"/>
      <c r="BR178" s="964"/>
      <c r="BS178" s="964"/>
      <c r="BT178" s="964"/>
      <c r="BU178" s="964"/>
      <c r="BV178" s="964"/>
      <c r="BW178" s="964"/>
      <c r="BX178" s="964"/>
      <c r="BY178" s="964"/>
      <c r="BZ178" s="964"/>
      <c r="CA178" s="964"/>
      <c r="CB178" s="964"/>
      <c r="CC178" s="964"/>
      <c r="CD178" s="964"/>
      <c r="CE178" s="964"/>
      <c r="CF178" s="964"/>
      <c r="CG178" s="964"/>
      <c r="CH178" s="964"/>
      <c r="CI178" s="964"/>
      <c r="CJ178" s="964"/>
      <c r="CK178" s="964"/>
      <c r="CL178" s="964"/>
      <c r="CM178" s="964"/>
      <c r="CN178" s="964"/>
      <c r="CO178" s="964"/>
      <c r="CP178" s="964"/>
      <c r="CQ178" s="964"/>
      <c r="CR178" s="964"/>
      <c r="CS178" s="964"/>
    </row>
    <row r="179" customHeight="1" spans="1:97">
      <c r="A179" s="978" t="s">
        <v>344</v>
      </c>
      <c r="B179" s="979" t="s">
        <v>155</v>
      </c>
      <c r="C179" s="964" t="str">
        <f>IFERROR(VLOOKUP($B:$B,高压数据库!$B:$C,2,FALSE),0)</f>
        <v>双回直线杆</v>
      </c>
      <c r="D179" s="964">
        <f>IFERROR(VLOOKUP($B:$B,高压数据库!$B:$D,3,FALSE),0)</f>
        <v>15</v>
      </c>
      <c r="E179" s="971" t="s">
        <v>120</v>
      </c>
      <c r="F179" s="971" t="s">
        <v>266</v>
      </c>
      <c r="G179" s="971" t="s">
        <v>267</v>
      </c>
      <c r="H179" s="972" t="s">
        <v>268</v>
      </c>
      <c r="I179" s="964">
        <f>IFERROR(VLOOKUP($B:$B,高压数据库!$B:$I,8,FALSE),0)</f>
        <v>2.3</v>
      </c>
      <c r="J179" s="980"/>
      <c r="K179" s="974"/>
      <c r="L179" s="964">
        <f>IFERROR(VLOOKUP($B$25:$B$1048,高压数据库!$B:$CG,11,FALSE),0)</f>
        <v>0</v>
      </c>
      <c r="M179" s="964">
        <f>IFERROR(VLOOKUP($B$25:$B$1048,高压数据库!$B:$CG,12,FALSE),0)</f>
        <v>0</v>
      </c>
      <c r="N179" s="964">
        <f>IFERROR(VLOOKUP($B$25:$B$1048,高压数据库!$B:$CG,13,FALSE),0)</f>
        <v>0</v>
      </c>
      <c r="O179" s="964">
        <f>IFERROR(VLOOKUP($B$25:$B$1048,高压数据库!$B:$CG,14,FALSE),0)</f>
        <v>0</v>
      </c>
      <c r="P179" s="964">
        <f>IFERROR(VLOOKUP($B$25:$B$1048,高压数据库!$B:$CG,15,FALSE),0)</f>
        <v>0</v>
      </c>
      <c r="Q179" s="964">
        <f>IFERROR(VLOOKUP($B$25:$B$1048,高压数据库!$B:$CG,16,FALSE),0)</f>
        <v>0</v>
      </c>
      <c r="R179" s="964">
        <f>IFERROR(VLOOKUP($B$25:$B$1048,高压数据库!$B:$CG,17,FALSE),0)</f>
        <v>0</v>
      </c>
      <c r="S179" s="964">
        <f>IFERROR(VLOOKUP($B$25:$B$1048,高压数据库!$B:$CG,18,FALSE),0)</f>
        <v>0</v>
      </c>
      <c r="T179" s="964">
        <f>IFERROR(VLOOKUP($B$25:$B$1048,高压数据库!$B:$CG,19,FALSE),0)</f>
        <v>0</v>
      </c>
      <c r="U179" s="964">
        <f>IFERROR(VLOOKUP($B$25:$B$1048,高压数据库!$B:$CG,20,FALSE),0)</f>
        <v>0</v>
      </c>
      <c r="V179" s="964">
        <f>IFERROR(VLOOKUP($B$25:$B$1048,高压数据库!$B:$CG,21,FALSE),0)</f>
        <v>6</v>
      </c>
      <c r="W179" s="964">
        <f>IFERROR(VLOOKUP($B$25:$B$1048,高压数据库!$B:$CG,22,FALSE),0)</f>
        <v>0</v>
      </c>
      <c r="X179" s="964">
        <f>IFERROR(VLOOKUP($B$25:$B$1048,高压数据库!$B:$CG,23,FALSE),0)</f>
        <v>0</v>
      </c>
      <c r="Y179" s="964">
        <f>IFERROR(VLOOKUP($B$25:$B$1048,高压数据库!$B:$CG,24,FALSE),0)</f>
        <v>0</v>
      </c>
      <c r="Z179" s="964">
        <f>IFERROR(VLOOKUP($B$25:$B$1048,高压数据库!$B:$CG,25,FALSE),0)</f>
        <v>0</v>
      </c>
      <c r="AA179" s="964">
        <f>IFERROR(VLOOKUP($B$25:$B$1048,高压数据库!$B:$CG,26,FALSE),0)</f>
        <v>0</v>
      </c>
      <c r="AB179" s="964">
        <f>IFERROR(VLOOKUP($B$25:$B$1048,高压数据库!$B:$CG,27,FALSE),0)</f>
        <v>0</v>
      </c>
      <c r="AC179" s="964">
        <f>IFERROR(VLOOKUP($B$25:$B$1048,高压数据库!$B:$CG,28,FALSE),0)</f>
        <v>0</v>
      </c>
      <c r="AD179" s="964">
        <f>IFERROR(VLOOKUP($B$25:$B$1048,高压数据库!$B:$CG,29,FALSE),0)</f>
        <v>0</v>
      </c>
      <c r="AE179" s="964">
        <f>IFERROR(VLOOKUP($B$25:$B$1048,高压数据库!$B:$CG,30,FALSE),0)</f>
        <v>0</v>
      </c>
      <c r="AF179" s="964">
        <f>IFERROR(VLOOKUP($B$25:$B$1048,高压数据库!$B:$CG,31,FALSE),0)</f>
        <v>1</v>
      </c>
      <c r="AG179" s="964">
        <f>IFERROR(VLOOKUP($B$25:$B$1048,高压数据库!$B:$CG,32,FALSE),0)</f>
        <v>0</v>
      </c>
      <c r="AH179" s="964">
        <f>IFERROR(VLOOKUP($B$25:$B$1048,高压数据库!$B:$CG,33,FALSE),0)</f>
        <v>0</v>
      </c>
      <c r="AI179" s="964">
        <f>IFERROR(VLOOKUP($B$25:$B$1048,高压数据库!$B:$CG,34,FALSE),0)</f>
        <v>0</v>
      </c>
      <c r="AJ179" s="964">
        <f>IFERROR(VLOOKUP($B$25:$B$1048,高压数据库!$B:$CG,35,FALSE),0)</f>
        <v>1</v>
      </c>
      <c r="AK179" s="964">
        <f>IFERROR(VLOOKUP($B$25:$B$1048,高压数据库!$B:$CG,36,FALSE),0)</f>
        <v>0</v>
      </c>
      <c r="AL179" s="964">
        <f>IFERROR(VLOOKUP($B$25:$B$1048,高压数据库!$B:$CG,37,FALSE),0)</f>
        <v>0</v>
      </c>
      <c r="AM179" s="964">
        <f>IFERROR(VLOOKUP($B$25:$B$1048,高压数据库!$B:$CG,38,FALSE),0)</f>
        <v>0</v>
      </c>
      <c r="AN179" s="964">
        <f>IFERROR(VLOOKUP($B$25:$B$1048,高压数据库!$B:$CG,39,FALSE),0)</f>
        <v>0</v>
      </c>
      <c r="AO179" s="964">
        <f>IFERROR(VLOOKUP($B$25:$B$1048,高压数据库!$B:$CG,40,FALSE),0)</f>
        <v>0</v>
      </c>
      <c r="AP179" s="964">
        <f>IFERROR(VLOOKUP($B$25:$B$1048,高压数据库!$B:$CG,41,FALSE),0)</f>
        <v>0</v>
      </c>
      <c r="AQ179" s="964">
        <f>IFERROR(VLOOKUP($B$25:$B$1048,高压数据库!$B:$CG,42,FALSE),0)</f>
        <v>0</v>
      </c>
      <c r="AR179" s="964">
        <f>IFERROR(VLOOKUP($B$25:$B$1048,高压数据库!$B:$CG,43,FALSE),0)</f>
        <v>0</v>
      </c>
      <c r="AS179" s="964">
        <f>IFERROR(VLOOKUP($B$25:$B$1048,高压数据库!$B:$CG,44,FALSE),0)</f>
        <v>0</v>
      </c>
      <c r="AT179" s="964">
        <f>IFERROR(VLOOKUP($B$25:$B$1048,高压数据库!$B:$CG,45,FALSE),0)</f>
        <v>0</v>
      </c>
      <c r="AU179" s="964">
        <f>IFERROR(VLOOKUP($B$25:$B$1048,高压数据库!$B:$CG,46,FALSE),0)</f>
        <v>0</v>
      </c>
      <c r="AV179" s="964">
        <f>IFERROR(VLOOKUP($B$25:$B$1048,高压数据库!$B:$CG,47,FALSE),0)</f>
        <v>0</v>
      </c>
      <c r="AW179" s="964">
        <f>IFERROR(VLOOKUP($B$25:$B$1048,高压数据库!$B:$CG,48,FALSE),0)</f>
        <v>0</v>
      </c>
      <c r="AX179" s="964">
        <f>IFERROR(VLOOKUP($B$25:$B$1048,高压数据库!$B:$CG,49,FALSE),0)</f>
        <v>0</v>
      </c>
      <c r="AY179" s="964">
        <f>IFERROR(VLOOKUP($B$25:$B$1048,高压数据库!$B:$CG,50,FALSE),0)</f>
        <v>0</v>
      </c>
      <c r="AZ179" s="964">
        <f>IFERROR(VLOOKUP($B$25:$B$1048,高压数据库!$B:$CG,51,FALSE),0)</f>
        <v>0</v>
      </c>
      <c r="BA179" s="964">
        <f>IFERROR(VLOOKUP($B$25:$B$1048,高压数据库!$B:$CG,52,FALSE),0)</f>
        <v>0</v>
      </c>
      <c r="BB179" s="964">
        <f>IFERROR(VLOOKUP($B$25:$B$1048,高压数据库!$B:$CG,53,FALSE),0)</f>
        <v>0</v>
      </c>
      <c r="BC179" s="964">
        <f>IFERROR(VLOOKUP($B$25:$B$1048,高压数据库!$B:$CG,54,FALSE),0)</f>
        <v>0</v>
      </c>
      <c r="BD179" s="964">
        <f>IFERROR(VLOOKUP($B$25:$B$1048,高压数据库!$B:$CG,55,FALSE),0)</f>
        <v>0</v>
      </c>
      <c r="BE179" s="964">
        <f>IFERROR(VLOOKUP($B$25:$B$1048,高压数据库!$B:$CG,56,FALSE),0)</f>
        <v>0</v>
      </c>
      <c r="BF179" s="964">
        <f>IFERROR(VLOOKUP($B$25:$B$1048,高压数据库!$B:$CG,57,FALSE),0)</f>
        <v>0</v>
      </c>
      <c r="BG179" s="964"/>
      <c r="BH179" s="964"/>
      <c r="BI179" s="964"/>
      <c r="BJ179" s="964"/>
      <c r="BK179" s="964"/>
      <c r="BL179" s="964"/>
      <c r="BM179" s="964">
        <f>IFERROR(VLOOKUP($B$25:$B$1048,高压数据库!$B:$CG,58,FALSE),0)</f>
        <v>0</v>
      </c>
      <c r="BN179" s="964">
        <f>IFERROR(VLOOKUP($B$25:$B$1048,高压数据库!$B:$CG,59,FALSE),0)</f>
        <v>0</v>
      </c>
      <c r="BO179" s="964">
        <f>IFERROR(VLOOKUP($B$25:$B$1048,高压数据库!$B:$CG,60,FALSE),0)</f>
        <v>0</v>
      </c>
      <c r="BP179" s="964">
        <f>IFERROR(VLOOKUP($B$25:$B$1048,高压数据库!$B:$CG,61,FALSE),0)</f>
        <v>0</v>
      </c>
      <c r="BQ179" s="964">
        <f>IFERROR(VLOOKUP($B$25:$B$1048,高压数据库!$B:$CG,62,FALSE),0)</f>
        <v>0</v>
      </c>
      <c r="BR179" s="964">
        <f>IFERROR(VLOOKUP($B$25:$B$1048,高压数据库!$B:$CG,63,FALSE),0)</f>
        <v>2</v>
      </c>
      <c r="BS179" s="964">
        <f>IFERROR(VLOOKUP($B$25:$B$1048,高压数据库!$B:$CG,64,FALSE),0)</f>
        <v>2</v>
      </c>
      <c r="BT179" s="964">
        <f>IFERROR(VLOOKUP($B$25:$B$1048,高压数据库!$B:$CG,65,FALSE),0)</f>
        <v>1</v>
      </c>
      <c r="BU179" s="964">
        <f>IFERROR(VLOOKUP($B$25:$B$1048,高压数据库!$B:$CG,66,FALSE),0)</f>
        <v>1</v>
      </c>
      <c r="BV179" s="964">
        <f>IFERROR(VLOOKUP($B$25:$B$1048,高压数据库!$B:$CG,67,FALSE),0)</f>
        <v>0</v>
      </c>
      <c r="BW179" s="964">
        <f>IFERROR(VLOOKUP($B$25:$B$1048,高压数据库!$B:$CG,68,FALSE),0)</f>
        <v>0</v>
      </c>
      <c r="BX179" s="964">
        <f>IFERROR(VLOOKUP($B$25:$B$1048,高压数据库!$B:$CG,69,FALSE),0)</f>
        <v>0</v>
      </c>
      <c r="BY179" s="964">
        <f>IFERROR(VLOOKUP($B$25:$B$1048,高压数据库!$B:$CG,70,FALSE),0)</f>
        <v>0</v>
      </c>
      <c r="BZ179" s="964">
        <f>IFERROR(VLOOKUP($B$25:$B$1048,高压数据库!$B:$CG,71,FALSE),0)</f>
        <v>0</v>
      </c>
      <c r="CA179" s="964">
        <f>IFERROR(VLOOKUP($B$25:$B$1048,高压数据库!$B:$CG,72,FALSE),0)</f>
        <v>0</v>
      </c>
      <c r="CB179" s="964">
        <f>IFERROR(VLOOKUP($B$25:$B$1048,高压数据库!$B:$CG,73,FALSE),0)</f>
        <v>0</v>
      </c>
      <c r="CC179" s="964">
        <f>IFERROR(VLOOKUP($B$25:$B$1048,高压数据库!$B:$CG,74,FALSE),0)</f>
        <v>0</v>
      </c>
      <c r="CD179" s="964">
        <f>IFERROR(VLOOKUP($B$25:$B$1048,高压数据库!$B:$CG,75,FALSE),0)</f>
        <v>1</v>
      </c>
      <c r="CE179" s="964">
        <f>IFERROR(VLOOKUP($B$25:$B$1048,高压数据库!$B:$CG,76,FALSE),0)</f>
        <v>1</v>
      </c>
      <c r="CF179" s="964">
        <f>IFERROR(VLOOKUP($B$25:$B$1048,高压数据库!$B:$CG,77,FALSE),0)</f>
        <v>0</v>
      </c>
      <c r="CG179" s="964">
        <f>IFERROR(VLOOKUP($B$25:$B$1048,高压数据库!$B:$CG,78,FALSE),0)</f>
        <v>0</v>
      </c>
      <c r="CH179" s="964">
        <f>IFERROR(VLOOKUP($B$25:$B$1048,高压数据库!$B:$CG,79,FALSE),0)</f>
        <v>0</v>
      </c>
      <c r="CI179" s="964">
        <f>IFERROR(VLOOKUP($B$25:$B$1048,高压数据库!$B:$CG,80,FALSE),0)</f>
        <v>0</v>
      </c>
      <c r="CJ179" s="964">
        <f>IFERROR(VLOOKUP($B$25:$B$1048,高压数据库!$B:$CG,81,FALSE),0)</f>
        <v>0</v>
      </c>
      <c r="CK179" s="964">
        <f>IFERROR(VLOOKUP($B$25:$B$1048,高压数据库!$B:$CG,82,FALSE),0)</f>
        <v>0</v>
      </c>
      <c r="CL179" s="964">
        <f>IFERROR(VLOOKUP($B$25:$B$1048,高压数据库!$B:$CG,83,FALSE),0)</f>
        <v>0</v>
      </c>
      <c r="CM179" s="964"/>
      <c r="CN179" s="964"/>
      <c r="CO179" s="964"/>
      <c r="CP179" s="964"/>
      <c r="CQ179" s="964"/>
      <c r="CR179" s="964"/>
      <c r="CS179" s="964">
        <f>IFERROR(VLOOKUP($B$25:$B$1048,高压数据库!$B:$CG,84,FALSE),0)</f>
        <v>0</v>
      </c>
    </row>
    <row r="180" customHeight="1" spans="1:97">
      <c r="A180" s="981"/>
      <c r="B180" s="979"/>
      <c r="C180" s="964"/>
      <c r="D180" s="964"/>
      <c r="E180" s="977"/>
      <c r="F180" s="977"/>
      <c r="G180" s="977"/>
      <c r="H180" s="972"/>
      <c r="I180" s="964"/>
      <c r="J180" s="973">
        <v>50</v>
      </c>
      <c r="K180" s="974"/>
      <c r="L180" s="964"/>
      <c r="M180" s="964"/>
      <c r="N180" s="964"/>
      <c r="O180" s="964"/>
      <c r="P180" s="964"/>
      <c r="Q180" s="964"/>
      <c r="R180" s="964"/>
      <c r="S180" s="964"/>
      <c r="T180" s="964"/>
      <c r="U180" s="964"/>
      <c r="V180" s="964"/>
      <c r="W180" s="964"/>
      <c r="X180" s="964"/>
      <c r="Y180" s="964"/>
      <c r="Z180" s="964"/>
      <c r="AA180" s="964"/>
      <c r="AB180" s="964"/>
      <c r="AC180" s="964"/>
      <c r="AD180" s="964"/>
      <c r="AE180" s="964"/>
      <c r="AF180" s="964"/>
      <c r="AG180" s="964"/>
      <c r="AH180" s="964"/>
      <c r="AI180" s="964"/>
      <c r="AJ180" s="964"/>
      <c r="AK180" s="964"/>
      <c r="AL180" s="964"/>
      <c r="AM180" s="964"/>
      <c r="AN180" s="964"/>
      <c r="AO180" s="964"/>
      <c r="AP180" s="964"/>
      <c r="AQ180" s="964"/>
      <c r="AR180" s="964"/>
      <c r="AS180" s="964"/>
      <c r="AT180" s="964"/>
      <c r="AU180" s="964"/>
      <c r="AV180" s="964"/>
      <c r="AW180" s="964"/>
      <c r="AX180" s="964"/>
      <c r="AY180" s="964"/>
      <c r="AZ180" s="964"/>
      <c r="BA180" s="964"/>
      <c r="BB180" s="964"/>
      <c r="BC180" s="964"/>
      <c r="BD180" s="964"/>
      <c r="BE180" s="964"/>
      <c r="BF180" s="964"/>
      <c r="BG180" s="964"/>
      <c r="BH180" s="964"/>
      <c r="BI180" s="964"/>
      <c r="BJ180" s="964"/>
      <c r="BK180" s="964"/>
      <c r="BL180" s="964"/>
      <c r="BM180" s="964"/>
      <c r="BN180" s="964"/>
      <c r="BO180" s="964"/>
      <c r="BP180" s="964"/>
      <c r="BQ180" s="964"/>
      <c r="BR180" s="964"/>
      <c r="BS180" s="964"/>
      <c r="BT180" s="964"/>
      <c r="BU180" s="964"/>
      <c r="BV180" s="964"/>
      <c r="BW180" s="964"/>
      <c r="BX180" s="964"/>
      <c r="BY180" s="964"/>
      <c r="BZ180" s="964"/>
      <c r="CA180" s="964"/>
      <c r="CB180" s="964"/>
      <c r="CC180" s="964"/>
      <c r="CD180" s="964"/>
      <c r="CE180" s="964"/>
      <c r="CF180" s="964"/>
      <c r="CG180" s="964"/>
      <c r="CH180" s="964"/>
      <c r="CI180" s="964"/>
      <c r="CJ180" s="964"/>
      <c r="CK180" s="964"/>
      <c r="CL180" s="964"/>
      <c r="CM180" s="964"/>
      <c r="CN180" s="964"/>
      <c r="CO180" s="964"/>
      <c r="CP180" s="964"/>
      <c r="CQ180" s="964"/>
      <c r="CR180" s="964"/>
      <c r="CS180" s="964"/>
    </row>
    <row r="181" customHeight="1" spans="1:97">
      <c r="A181" s="978" t="s">
        <v>345</v>
      </c>
      <c r="B181" s="979" t="s">
        <v>155</v>
      </c>
      <c r="C181" s="964" t="str">
        <f>IFERROR(VLOOKUP($B:$B,高压数据库!$B:$C,2,FALSE),0)</f>
        <v>双回直线杆</v>
      </c>
      <c r="D181" s="964">
        <f>IFERROR(VLOOKUP($B:$B,高压数据库!$B:$D,3,FALSE),0)</f>
        <v>15</v>
      </c>
      <c r="E181" s="971" t="s">
        <v>120</v>
      </c>
      <c r="F181" s="971" t="s">
        <v>266</v>
      </c>
      <c r="G181" s="971" t="s">
        <v>267</v>
      </c>
      <c r="H181" s="972" t="s">
        <v>268</v>
      </c>
      <c r="I181" s="964">
        <f>IFERROR(VLOOKUP($B:$B,高压数据库!$B:$I,8,FALSE),0)</f>
        <v>2.3</v>
      </c>
      <c r="J181" s="980"/>
      <c r="K181" s="974"/>
      <c r="L181" s="964">
        <f>IFERROR(VLOOKUP($B$25:$B$1048,高压数据库!$B:$CG,11,FALSE),0)</f>
        <v>0</v>
      </c>
      <c r="M181" s="964">
        <f>IFERROR(VLOOKUP($B$25:$B$1048,高压数据库!$B:$CG,12,FALSE),0)</f>
        <v>0</v>
      </c>
      <c r="N181" s="964">
        <f>IFERROR(VLOOKUP($B$25:$B$1048,高压数据库!$B:$CG,13,FALSE),0)</f>
        <v>0</v>
      </c>
      <c r="O181" s="964">
        <f>IFERROR(VLOOKUP($B$25:$B$1048,高压数据库!$B:$CG,14,FALSE),0)</f>
        <v>0</v>
      </c>
      <c r="P181" s="964">
        <f>IFERROR(VLOOKUP($B$25:$B$1048,高压数据库!$B:$CG,15,FALSE),0)</f>
        <v>0</v>
      </c>
      <c r="Q181" s="964">
        <f>IFERROR(VLOOKUP($B$25:$B$1048,高压数据库!$B:$CG,16,FALSE),0)</f>
        <v>0</v>
      </c>
      <c r="R181" s="964">
        <f>IFERROR(VLOOKUP($B$25:$B$1048,高压数据库!$B:$CG,17,FALSE),0)</f>
        <v>0</v>
      </c>
      <c r="S181" s="964">
        <f>IFERROR(VLOOKUP($B$25:$B$1048,高压数据库!$B:$CG,18,FALSE),0)</f>
        <v>0</v>
      </c>
      <c r="T181" s="964">
        <f>IFERROR(VLOOKUP($B$25:$B$1048,高压数据库!$B:$CG,19,FALSE),0)</f>
        <v>0</v>
      </c>
      <c r="U181" s="964">
        <f>IFERROR(VLOOKUP($B$25:$B$1048,高压数据库!$B:$CG,20,FALSE),0)</f>
        <v>0</v>
      </c>
      <c r="V181" s="964">
        <f>IFERROR(VLOOKUP($B$25:$B$1048,高压数据库!$B:$CG,21,FALSE),0)</f>
        <v>6</v>
      </c>
      <c r="W181" s="964">
        <f>IFERROR(VLOOKUP($B$25:$B$1048,高压数据库!$B:$CG,22,FALSE),0)</f>
        <v>0</v>
      </c>
      <c r="X181" s="964">
        <f>IFERROR(VLOOKUP($B$25:$B$1048,高压数据库!$B:$CG,23,FALSE),0)</f>
        <v>0</v>
      </c>
      <c r="Y181" s="964">
        <f>IFERROR(VLOOKUP($B$25:$B$1048,高压数据库!$B:$CG,24,FALSE),0)</f>
        <v>0</v>
      </c>
      <c r="Z181" s="964">
        <f>IFERROR(VLOOKUP($B$25:$B$1048,高压数据库!$B:$CG,25,FALSE),0)</f>
        <v>0</v>
      </c>
      <c r="AA181" s="964">
        <f>IFERROR(VLOOKUP($B$25:$B$1048,高压数据库!$B:$CG,26,FALSE),0)</f>
        <v>0</v>
      </c>
      <c r="AB181" s="964">
        <f>IFERROR(VLOOKUP($B$25:$B$1048,高压数据库!$B:$CG,27,FALSE),0)</f>
        <v>0</v>
      </c>
      <c r="AC181" s="964">
        <f>IFERROR(VLOOKUP($B$25:$B$1048,高压数据库!$B:$CG,28,FALSE),0)</f>
        <v>0</v>
      </c>
      <c r="AD181" s="964">
        <f>IFERROR(VLOOKUP($B$25:$B$1048,高压数据库!$B:$CG,29,FALSE),0)</f>
        <v>0</v>
      </c>
      <c r="AE181" s="964">
        <f>IFERROR(VLOOKUP($B$25:$B$1048,高压数据库!$B:$CG,30,FALSE),0)</f>
        <v>0</v>
      </c>
      <c r="AF181" s="964">
        <f>IFERROR(VLOOKUP($B$25:$B$1048,高压数据库!$B:$CG,31,FALSE),0)</f>
        <v>1</v>
      </c>
      <c r="AG181" s="964">
        <f>IFERROR(VLOOKUP($B$25:$B$1048,高压数据库!$B:$CG,32,FALSE),0)</f>
        <v>0</v>
      </c>
      <c r="AH181" s="964">
        <f>IFERROR(VLOOKUP($B$25:$B$1048,高压数据库!$B:$CG,33,FALSE),0)</f>
        <v>0</v>
      </c>
      <c r="AI181" s="964">
        <f>IFERROR(VLOOKUP($B$25:$B$1048,高压数据库!$B:$CG,34,FALSE),0)</f>
        <v>0</v>
      </c>
      <c r="AJ181" s="964">
        <f>IFERROR(VLOOKUP($B$25:$B$1048,高压数据库!$B:$CG,35,FALSE),0)</f>
        <v>1</v>
      </c>
      <c r="AK181" s="964">
        <f>IFERROR(VLOOKUP($B$25:$B$1048,高压数据库!$B:$CG,36,FALSE),0)</f>
        <v>0</v>
      </c>
      <c r="AL181" s="964">
        <f>IFERROR(VLOOKUP($B$25:$B$1048,高压数据库!$B:$CG,37,FALSE),0)</f>
        <v>0</v>
      </c>
      <c r="AM181" s="964">
        <f>IFERROR(VLOOKUP($B$25:$B$1048,高压数据库!$B:$CG,38,FALSE),0)</f>
        <v>0</v>
      </c>
      <c r="AN181" s="964">
        <f>IFERROR(VLOOKUP($B$25:$B$1048,高压数据库!$B:$CG,39,FALSE),0)</f>
        <v>0</v>
      </c>
      <c r="AO181" s="964">
        <f>IFERROR(VLOOKUP($B$25:$B$1048,高压数据库!$B:$CG,40,FALSE),0)</f>
        <v>0</v>
      </c>
      <c r="AP181" s="964">
        <f>IFERROR(VLOOKUP($B$25:$B$1048,高压数据库!$B:$CG,41,FALSE),0)</f>
        <v>0</v>
      </c>
      <c r="AQ181" s="964">
        <f>IFERROR(VLOOKUP($B$25:$B$1048,高压数据库!$B:$CG,42,FALSE),0)</f>
        <v>0</v>
      </c>
      <c r="AR181" s="964">
        <f>IFERROR(VLOOKUP($B$25:$B$1048,高压数据库!$B:$CG,43,FALSE),0)</f>
        <v>0</v>
      </c>
      <c r="AS181" s="964">
        <f>IFERROR(VLOOKUP($B$25:$B$1048,高压数据库!$B:$CG,44,FALSE),0)</f>
        <v>0</v>
      </c>
      <c r="AT181" s="964">
        <f>IFERROR(VLOOKUP($B$25:$B$1048,高压数据库!$B:$CG,45,FALSE),0)</f>
        <v>0</v>
      </c>
      <c r="AU181" s="964">
        <f>IFERROR(VLOOKUP($B$25:$B$1048,高压数据库!$B:$CG,46,FALSE),0)</f>
        <v>0</v>
      </c>
      <c r="AV181" s="964">
        <f>IFERROR(VLOOKUP($B$25:$B$1048,高压数据库!$B:$CG,47,FALSE),0)</f>
        <v>0</v>
      </c>
      <c r="AW181" s="964">
        <f>IFERROR(VLOOKUP($B$25:$B$1048,高压数据库!$B:$CG,48,FALSE),0)</f>
        <v>0</v>
      </c>
      <c r="AX181" s="964">
        <f>IFERROR(VLOOKUP($B$25:$B$1048,高压数据库!$B:$CG,49,FALSE),0)</f>
        <v>0</v>
      </c>
      <c r="AY181" s="964">
        <f>IFERROR(VLOOKUP($B$25:$B$1048,高压数据库!$B:$CG,50,FALSE),0)</f>
        <v>0</v>
      </c>
      <c r="AZ181" s="964">
        <f>IFERROR(VLOOKUP($B$25:$B$1048,高压数据库!$B:$CG,51,FALSE),0)</f>
        <v>0</v>
      </c>
      <c r="BA181" s="964">
        <f>IFERROR(VLOOKUP($B$25:$B$1048,高压数据库!$B:$CG,52,FALSE),0)</f>
        <v>0</v>
      </c>
      <c r="BB181" s="964">
        <f>IFERROR(VLOOKUP($B$25:$B$1048,高压数据库!$B:$CG,53,FALSE),0)</f>
        <v>0</v>
      </c>
      <c r="BC181" s="964">
        <f>IFERROR(VLOOKUP($B$25:$B$1048,高压数据库!$B:$CG,54,FALSE),0)</f>
        <v>0</v>
      </c>
      <c r="BD181" s="964">
        <f>IFERROR(VLOOKUP($B$25:$B$1048,高压数据库!$B:$CG,55,FALSE),0)</f>
        <v>0</v>
      </c>
      <c r="BE181" s="964">
        <f>IFERROR(VLOOKUP($B$25:$B$1048,高压数据库!$B:$CG,56,FALSE),0)</f>
        <v>0</v>
      </c>
      <c r="BF181" s="964">
        <f>IFERROR(VLOOKUP($B$25:$B$1048,高压数据库!$B:$CG,57,FALSE),0)</f>
        <v>0</v>
      </c>
      <c r="BG181" s="964"/>
      <c r="BH181" s="964"/>
      <c r="BI181" s="964"/>
      <c r="BJ181" s="964"/>
      <c r="BK181" s="964"/>
      <c r="BL181" s="964"/>
      <c r="BM181" s="964">
        <f>IFERROR(VLOOKUP($B$25:$B$1048,高压数据库!$B:$CG,58,FALSE),0)</f>
        <v>0</v>
      </c>
      <c r="BN181" s="964">
        <f>IFERROR(VLOOKUP($B$25:$B$1048,高压数据库!$B:$CG,59,FALSE),0)</f>
        <v>0</v>
      </c>
      <c r="BO181" s="964">
        <f>IFERROR(VLOOKUP($B$25:$B$1048,高压数据库!$B:$CG,60,FALSE),0)</f>
        <v>0</v>
      </c>
      <c r="BP181" s="964">
        <f>IFERROR(VLOOKUP($B$25:$B$1048,高压数据库!$B:$CG,61,FALSE),0)</f>
        <v>0</v>
      </c>
      <c r="BQ181" s="964">
        <f>IFERROR(VLOOKUP($B$25:$B$1048,高压数据库!$B:$CG,62,FALSE),0)</f>
        <v>0</v>
      </c>
      <c r="BR181" s="964">
        <f>IFERROR(VLOOKUP($B$25:$B$1048,高压数据库!$B:$CG,63,FALSE),0)</f>
        <v>2</v>
      </c>
      <c r="BS181" s="964">
        <f>IFERROR(VLOOKUP($B$25:$B$1048,高压数据库!$B:$CG,64,FALSE),0)</f>
        <v>2</v>
      </c>
      <c r="BT181" s="964">
        <f>IFERROR(VLOOKUP($B$25:$B$1048,高压数据库!$B:$CG,65,FALSE),0)</f>
        <v>1</v>
      </c>
      <c r="BU181" s="964">
        <f>IFERROR(VLOOKUP($B$25:$B$1048,高压数据库!$B:$CG,66,FALSE),0)</f>
        <v>1</v>
      </c>
      <c r="BV181" s="964">
        <f>IFERROR(VLOOKUP($B$25:$B$1048,高压数据库!$B:$CG,67,FALSE),0)</f>
        <v>0</v>
      </c>
      <c r="BW181" s="964">
        <f>IFERROR(VLOOKUP($B$25:$B$1048,高压数据库!$B:$CG,68,FALSE),0)</f>
        <v>0</v>
      </c>
      <c r="BX181" s="964">
        <f>IFERROR(VLOOKUP($B$25:$B$1048,高压数据库!$B:$CG,69,FALSE),0)</f>
        <v>0</v>
      </c>
      <c r="BY181" s="964">
        <f>IFERROR(VLOOKUP($B$25:$B$1048,高压数据库!$B:$CG,70,FALSE),0)</f>
        <v>0</v>
      </c>
      <c r="BZ181" s="964">
        <f>IFERROR(VLOOKUP($B$25:$B$1048,高压数据库!$B:$CG,71,FALSE),0)</f>
        <v>0</v>
      </c>
      <c r="CA181" s="964">
        <f>IFERROR(VLOOKUP($B$25:$B$1048,高压数据库!$B:$CG,72,FALSE),0)</f>
        <v>0</v>
      </c>
      <c r="CB181" s="964">
        <f>IFERROR(VLOOKUP($B$25:$B$1048,高压数据库!$B:$CG,73,FALSE),0)</f>
        <v>0</v>
      </c>
      <c r="CC181" s="964">
        <f>IFERROR(VLOOKUP($B$25:$B$1048,高压数据库!$B:$CG,74,FALSE),0)</f>
        <v>0</v>
      </c>
      <c r="CD181" s="964">
        <f>IFERROR(VLOOKUP($B$25:$B$1048,高压数据库!$B:$CG,75,FALSE),0)</f>
        <v>1</v>
      </c>
      <c r="CE181" s="964">
        <f>IFERROR(VLOOKUP($B$25:$B$1048,高压数据库!$B:$CG,76,FALSE),0)</f>
        <v>1</v>
      </c>
      <c r="CF181" s="964">
        <f>IFERROR(VLOOKUP($B$25:$B$1048,高压数据库!$B:$CG,77,FALSE),0)</f>
        <v>0</v>
      </c>
      <c r="CG181" s="964">
        <f>IFERROR(VLOOKUP($B$25:$B$1048,高压数据库!$B:$CG,78,FALSE),0)</f>
        <v>0</v>
      </c>
      <c r="CH181" s="964">
        <f>IFERROR(VLOOKUP($B$25:$B$1048,高压数据库!$B:$CG,79,FALSE),0)</f>
        <v>0</v>
      </c>
      <c r="CI181" s="964">
        <f>IFERROR(VLOOKUP($B$25:$B$1048,高压数据库!$B:$CG,80,FALSE),0)</f>
        <v>0</v>
      </c>
      <c r="CJ181" s="964">
        <f>IFERROR(VLOOKUP($B$25:$B$1048,高压数据库!$B:$CG,81,FALSE),0)</f>
        <v>0</v>
      </c>
      <c r="CK181" s="964">
        <f>IFERROR(VLOOKUP($B$25:$B$1048,高压数据库!$B:$CG,82,FALSE),0)</f>
        <v>0</v>
      </c>
      <c r="CL181" s="964">
        <f>IFERROR(VLOOKUP($B$25:$B$1048,高压数据库!$B:$CG,83,FALSE),0)</f>
        <v>0</v>
      </c>
      <c r="CM181" s="964"/>
      <c r="CN181" s="964"/>
      <c r="CO181" s="964"/>
      <c r="CP181" s="964"/>
      <c r="CQ181" s="964"/>
      <c r="CR181" s="964"/>
      <c r="CS181" s="964">
        <f>IFERROR(VLOOKUP($B$25:$B$1048,高压数据库!$B:$CG,84,FALSE),0)</f>
        <v>0</v>
      </c>
    </row>
    <row r="182" customHeight="1" spans="1:97">
      <c r="A182" s="981"/>
      <c r="B182" s="979"/>
      <c r="C182" s="964"/>
      <c r="D182" s="964"/>
      <c r="E182" s="977"/>
      <c r="F182" s="977"/>
      <c r="G182" s="977"/>
      <c r="H182" s="972"/>
      <c r="I182" s="964"/>
      <c r="J182" s="973">
        <v>50</v>
      </c>
      <c r="K182" s="974"/>
      <c r="L182" s="964"/>
      <c r="M182" s="964"/>
      <c r="N182" s="964"/>
      <c r="O182" s="964"/>
      <c r="P182" s="964"/>
      <c r="Q182" s="964"/>
      <c r="R182" s="964"/>
      <c r="S182" s="964"/>
      <c r="T182" s="964"/>
      <c r="U182" s="964"/>
      <c r="V182" s="964"/>
      <c r="W182" s="964"/>
      <c r="X182" s="964"/>
      <c r="Y182" s="964"/>
      <c r="Z182" s="964"/>
      <c r="AA182" s="964"/>
      <c r="AB182" s="964"/>
      <c r="AC182" s="964"/>
      <c r="AD182" s="964"/>
      <c r="AE182" s="964"/>
      <c r="AF182" s="964"/>
      <c r="AG182" s="964"/>
      <c r="AH182" s="964"/>
      <c r="AI182" s="964"/>
      <c r="AJ182" s="964"/>
      <c r="AK182" s="964"/>
      <c r="AL182" s="964"/>
      <c r="AM182" s="964"/>
      <c r="AN182" s="964"/>
      <c r="AO182" s="964"/>
      <c r="AP182" s="964"/>
      <c r="AQ182" s="964"/>
      <c r="AR182" s="964"/>
      <c r="AS182" s="964"/>
      <c r="AT182" s="964"/>
      <c r="AU182" s="964"/>
      <c r="AV182" s="964"/>
      <c r="AW182" s="964"/>
      <c r="AX182" s="964"/>
      <c r="AY182" s="964"/>
      <c r="AZ182" s="964"/>
      <c r="BA182" s="964"/>
      <c r="BB182" s="964"/>
      <c r="BC182" s="964"/>
      <c r="BD182" s="964"/>
      <c r="BE182" s="964"/>
      <c r="BF182" s="964"/>
      <c r="BG182" s="964"/>
      <c r="BH182" s="964"/>
      <c r="BI182" s="964"/>
      <c r="BJ182" s="964"/>
      <c r="BK182" s="964"/>
      <c r="BL182" s="964"/>
      <c r="BM182" s="964"/>
      <c r="BN182" s="964"/>
      <c r="BO182" s="964"/>
      <c r="BP182" s="964"/>
      <c r="BQ182" s="964"/>
      <c r="BR182" s="964"/>
      <c r="BS182" s="964"/>
      <c r="BT182" s="964"/>
      <c r="BU182" s="964"/>
      <c r="BV182" s="964"/>
      <c r="BW182" s="964"/>
      <c r="BX182" s="964"/>
      <c r="BY182" s="964"/>
      <c r="BZ182" s="964"/>
      <c r="CA182" s="964"/>
      <c r="CB182" s="964"/>
      <c r="CC182" s="964"/>
      <c r="CD182" s="964"/>
      <c r="CE182" s="964"/>
      <c r="CF182" s="964"/>
      <c r="CG182" s="964"/>
      <c r="CH182" s="964"/>
      <c r="CI182" s="964"/>
      <c r="CJ182" s="964"/>
      <c r="CK182" s="964"/>
      <c r="CL182" s="964"/>
      <c r="CM182" s="964"/>
      <c r="CN182" s="964"/>
      <c r="CO182" s="964"/>
      <c r="CP182" s="964"/>
      <c r="CQ182" s="964"/>
      <c r="CR182" s="964"/>
      <c r="CS182" s="964"/>
    </row>
    <row r="183" customHeight="1" spans="1:97">
      <c r="A183" s="978" t="s">
        <v>346</v>
      </c>
      <c r="B183" s="979" t="s">
        <v>174</v>
      </c>
      <c r="C183" s="964" t="str">
        <f>IFERROR(VLOOKUP($B:$B,高压数据库!$B:$C,2,FALSE),0)</f>
        <v>双回直线防风杆</v>
      </c>
      <c r="D183" s="964">
        <f>IFERROR(VLOOKUP($B:$B,高压数据库!$B:$D,3,FALSE),0)</f>
        <v>15</v>
      </c>
      <c r="E183" s="971" t="s">
        <v>120</v>
      </c>
      <c r="F183" s="971" t="s">
        <v>266</v>
      </c>
      <c r="G183" s="971" t="s">
        <v>267</v>
      </c>
      <c r="H183" s="972" t="s">
        <v>268</v>
      </c>
      <c r="I183" s="964">
        <f>IFERROR(VLOOKUP($B:$B,高压数据库!$B:$I,8,FALSE),0)</f>
        <v>2.3</v>
      </c>
      <c r="J183" s="980"/>
      <c r="K183" s="974"/>
      <c r="L183" s="964">
        <f>IFERROR(VLOOKUP($B$25:$B$1048,高压数据库!$B:$CG,11,FALSE),0)</f>
        <v>0</v>
      </c>
      <c r="M183" s="964">
        <f>IFERROR(VLOOKUP($B$25:$B$1048,高压数据库!$B:$CG,12,FALSE),0)</f>
        <v>0</v>
      </c>
      <c r="N183" s="964">
        <f>IFERROR(VLOOKUP($B$25:$B$1048,高压数据库!$B:$CG,13,FALSE),0)</f>
        <v>1</v>
      </c>
      <c r="O183" s="964">
        <f>IFERROR(VLOOKUP($B$25:$B$1048,高压数据库!$B:$CG,14,FALSE),0)</f>
        <v>0</v>
      </c>
      <c r="P183" s="964">
        <f>IFERROR(VLOOKUP($B$25:$B$1048,高压数据库!$B:$CG,15,FALSE),0)</f>
        <v>0</v>
      </c>
      <c r="Q183" s="964">
        <f>IFERROR(VLOOKUP($B$25:$B$1048,高压数据库!$B:$CG,16,FALSE),0)</f>
        <v>2</v>
      </c>
      <c r="R183" s="964">
        <f>IFERROR(VLOOKUP($B$25:$B$1048,高压数据库!$B:$CG,17,FALSE),0)</f>
        <v>0</v>
      </c>
      <c r="S183" s="964">
        <f>IFERROR(VLOOKUP($B$25:$B$1048,高压数据库!$B:$CG,18,FALSE),0)</f>
        <v>0</v>
      </c>
      <c r="T183" s="964">
        <f>IFERROR(VLOOKUP($B$25:$B$1048,高压数据库!$B:$CG,19,FALSE),0)</f>
        <v>4</v>
      </c>
      <c r="U183" s="964">
        <f>IFERROR(VLOOKUP($B$25:$B$1048,高压数据库!$B:$CG,20,FALSE),0)</f>
        <v>0</v>
      </c>
      <c r="V183" s="964">
        <f>IFERROR(VLOOKUP($B$25:$B$1048,高压数据库!$B:$CG,21,FALSE),0)</f>
        <v>6</v>
      </c>
      <c r="W183" s="964">
        <f>IFERROR(VLOOKUP($B$25:$B$1048,高压数据库!$B:$CG,22,FALSE),0)</f>
        <v>0</v>
      </c>
      <c r="X183" s="964">
        <f>IFERROR(VLOOKUP($B$25:$B$1048,高压数据库!$B:$CG,23,FALSE),0)</f>
        <v>0</v>
      </c>
      <c r="Y183" s="964">
        <f>IFERROR(VLOOKUP($B$25:$B$1048,高压数据库!$B:$CG,24,FALSE),0)</f>
        <v>0</v>
      </c>
      <c r="Z183" s="964">
        <f>IFERROR(VLOOKUP($B$25:$B$1048,高压数据库!$B:$CG,25,FALSE),0)</f>
        <v>0</v>
      </c>
      <c r="AA183" s="964">
        <f>IFERROR(VLOOKUP($B$25:$B$1048,高压数据库!$B:$CG,26,FALSE),0)</f>
        <v>0</v>
      </c>
      <c r="AB183" s="964">
        <f>IFERROR(VLOOKUP($B$25:$B$1048,高压数据库!$B:$CG,27,FALSE),0)</f>
        <v>0</v>
      </c>
      <c r="AC183" s="964">
        <f>IFERROR(VLOOKUP($B$25:$B$1048,高压数据库!$B:$CG,28,FALSE),0)</f>
        <v>0</v>
      </c>
      <c r="AD183" s="964">
        <f>IFERROR(VLOOKUP($B$25:$B$1048,高压数据库!$B:$CG,29,FALSE),0)</f>
        <v>0</v>
      </c>
      <c r="AE183" s="964">
        <f>IFERROR(VLOOKUP($B$25:$B$1048,高压数据库!$B:$CG,30,FALSE),0)</f>
        <v>0</v>
      </c>
      <c r="AF183" s="964">
        <f>IFERROR(VLOOKUP($B$25:$B$1048,高压数据库!$B:$CG,31,FALSE),0)</f>
        <v>1</v>
      </c>
      <c r="AG183" s="964">
        <f>IFERROR(VLOOKUP($B$25:$B$1048,高压数据库!$B:$CG,32,FALSE),0)</f>
        <v>0</v>
      </c>
      <c r="AH183" s="964">
        <f>IFERROR(VLOOKUP($B$25:$B$1048,高压数据库!$B:$CG,33,FALSE),0)</f>
        <v>0</v>
      </c>
      <c r="AI183" s="964">
        <f>IFERROR(VLOOKUP($B$25:$B$1048,高压数据库!$B:$CG,34,FALSE),0)</f>
        <v>0</v>
      </c>
      <c r="AJ183" s="964">
        <f>IFERROR(VLOOKUP($B$25:$B$1048,高压数据库!$B:$CG,35,FALSE),0)</f>
        <v>1</v>
      </c>
      <c r="AK183" s="964">
        <f>IFERROR(VLOOKUP($B$25:$B$1048,高压数据库!$B:$CG,36,FALSE),0)</f>
        <v>0</v>
      </c>
      <c r="AL183" s="964">
        <f>IFERROR(VLOOKUP($B$25:$B$1048,高压数据库!$B:$CG,37,FALSE),0)</f>
        <v>0</v>
      </c>
      <c r="AM183" s="964">
        <f>IFERROR(VLOOKUP($B$25:$B$1048,高压数据库!$B:$CG,38,FALSE),0)</f>
        <v>0</v>
      </c>
      <c r="AN183" s="964">
        <f>IFERROR(VLOOKUP($B$25:$B$1048,高压数据库!$B:$CG,39,FALSE),0)</f>
        <v>0</v>
      </c>
      <c r="AO183" s="964">
        <f>IFERROR(VLOOKUP($B$25:$B$1048,高压数据库!$B:$CG,40,FALSE),0)</f>
        <v>0</v>
      </c>
      <c r="AP183" s="964">
        <f>IFERROR(VLOOKUP($B$25:$B$1048,高压数据库!$B:$CG,41,FALSE),0)</f>
        <v>0</v>
      </c>
      <c r="AQ183" s="964">
        <f>IFERROR(VLOOKUP($B$25:$B$1048,高压数据库!$B:$CG,42,FALSE),0)</f>
        <v>0</v>
      </c>
      <c r="AR183" s="964">
        <f>IFERROR(VLOOKUP($B$25:$B$1048,高压数据库!$B:$CG,43,FALSE),0)</f>
        <v>0</v>
      </c>
      <c r="AS183" s="964">
        <f>IFERROR(VLOOKUP($B$25:$B$1048,高压数据库!$B:$CG,44,FALSE),0)</f>
        <v>0</v>
      </c>
      <c r="AT183" s="964">
        <f>IFERROR(VLOOKUP($B$25:$B$1048,高压数据库!$B:$CG,45,FALSE),0)</f>
        <v>0</v>
      </c>
      <c r="AU183" s="964">
        <f>IFERROR(VLOOKUP($B$25:$B$1048,高压数据库!$B:$CG,46,FALSE),0)</f>
        <v>0</v>
      </c>
      <c r="AV183" s="964">
        <f>IFERROR(VLOOKUP($B$25:$B$1048,高压数据库!$B:$CG,47,FALSE),0)</f>
        <v>0</v>
      </c>
      <c r="AW183" s="964">
        <f>IFERROR(VLOOKUP($B$25:$B$1048,高压数据库!$B:$CG,48,FALSE),0)</f>
        <v>0</v>
      </c>
      <c r="AX183" s="964">
        <f>IFERROR(VLOOKUP($B$25:$B$1048,高压数据库!$B:$CG,49,FALSE),0)</f>
        <v>0</v>
      </c>
      <c r="AY183" s="964">
        <f>IFERROR(VLOOKUP($B$25:$B$1048,高压数据库!$B:$CG,50,FALSE),0)</f>
        <v>0</v>
      </c>
      <c r="AZ183" s="964">
        <f>IFERROR(VLOOKUP($B$25:$B$1048,高压数据库!$B:$CG,51,FALSE),0)</f>
        <v>0</v>
      </c>
      <c r="BA183" s="964">
        <f>IFERROR(VLOOKUP($B$25:$B$1048,高压数据库!$B:$CG,52,FALSE),0)</f>
        <v>0</v>
      </c>
      <c r="BB183" s="964">
        <f>IFERROR(VLOOKUP($B$25:$B$1048,高压数据库!$B:$CG,53,FALSE),0)</f>
        <v>0</v>
      </c>
      <c r="BC183" s="964">
        <f>IFERROR(VLOOKUP($B$25:$B$1048,高压数据库!$B:$CG,54,FALSE),0)</f>
        <v>0</v>
      </c>
      <c r="BD183" s="964">
        <f>IFERROR(VLOOKUP($B$25:$B$1048,高压数据库!$B:$CG,55,FALSE),0)</f>
        <v>0</v>
      </c>
      <c r="BE183" s="964">
        <f>IFERROR(VLOOKUP($B$25:$B$1048,高压数据库!$B:$CG,56,FALSE),0)</f>
        <v>2</v>
      </c>
      <c r="BF183" s="964">
        <f>IFERROR(VLOOKUP($B$25:$B$1048,高压数据库!$B:$CG,57,FALSE),0)</f>
        <v>0</v>
      </c>
      <c r="BG183" s="964"/>
      <c r="BH183" s="964"/>
      <c r="BI183" s="964"/>
      <c r="BJ183" s="964"/>
      <c r="BK183" s="964"/>
      <c r="BL183" s="964"/>
      <c r="BM183" s="964">
        <f>IFERROR(VLOOKUP($B$25:$B$1048,高压数据库!$B:$CG,58,FALSE),0)</f>
        <v>1</v>
      </c>
      <c r="BN183" s="964">
        <f>IFERROR(VLOOKUP($B$25:$B$1048,高压数据库!$B:$CG,59,FALSE),0)</f>
        <v>1</v>
      </c>
      <c r="BO183" s="964">
        <f>IFERROR(VLOOKUP($B$25:$B$1048,高压数据库!$B:$CG,60,FALSE),0)</f>
        <v>0</v>
      </c>
      <c r="BP183" s="964">
        <f>IFERROR(VLOOKUP($B$25:$B$1048,高压数据库!$B:$CG,61,FALSE),0)</f>
        <v>0</v>
      </c>
      <c r="BQ183" s="964">
        <f>IFERROR(VLOOKUP($B$25:$B$1048,高压数据库!$B:$CG,62,FALSE),0)</f>
        <v>0</v>
      </c>
      <c r="BR183" s="964">
        <f>IFERROR(VLOOKUP($B$25:$B$1048,高压数据库!$B:$CG,63,FALSE),0)</f>
        <v>2</v>
      </c>
      <c r="BS183" s="964">
        <f>IFERROR(VLOOKUP($B$25:$B$1048,高压数据库!$B:$CG,64,FALSE),0)</f>
        <v>2</v>
      </c>
      <c r="BT183" s="964">
        <f>IFERROR(VLOOKUP($B$25:$B$1048,高压数据库!$B:$CG,65,FALSE),0)</f>
        <v>1</v>
      </c>
      <c r="BU183" s="964">
        <f>IFERROR(VLOOKUP($B$25:$B$1048,高压数据库!$B:$CG,66,FALSE),0)</f>
        <v>1</v>
      </c>
      <c r="BV183" s="964">
        <f>IFERROR(VLOOKUP($B$25:$B$1048,高压数据库!$B:$CG,67,FALSE),0)</f>
        <v>0</v>
      </c>
      <c r="BW183" s="964">
        <f>IFERROR(VLOOKUP($B$25:$B$1048,高压数据库!$B:$CG,68,FALSE),0)</f>
        <v>0</v>
      </c>
      <c r="BX183" s="964">
        <f>IFERROR(VLOOKUP($B$25:$B$1048,高压数据库!$B:$CG,69,FALSE),0)</f>
        <v>0</v>
      </c>
      <c r="BY183" s="964">
        <f>IFERROR(VLOOKUP($B$25:$B$1048,高压数据库!$B:$CG,70,FALSE),0)</f>
        <v>0</v>
      </c>
      <c r="BZ183" s="964">
        <f>IFERROR(VLOOKUP($B$25:$B$1048,高压数据库!$B:$CG,71,FALSE),0)</f>
        <v>0</v>
      </c>
      <c r="CA183" s="964">
        <f>IFERROR(VLOOKUP($B$25:$B$1048,高压数据库!$B:$CG,72,FALSE),0)</f>
        <v>0</v>
      </c>
      <c r="CB183" s="964">
        <f>IFERROR(VLOOKUP($B$25:$B$1048,高压数据库!$B:$CG,73,FALSE),0)</f>
        <v>0</v>
      </c>
      <c r="CC183" s="964">
        <f>IFERROR(VLOOKUP($B$25:$B$1048,高压数据库!$B:$CG,74,FALSE),0)</f>
        <v>0</v>
      </c>
      <c r="CD183" s="964">
        <f>IFERROR(VLOOKUP($B$25:$B$1048,高压数据库!$B:$CG,75,FALSE),0)</f>
        <v>1</v>
      </c>
      <c r="CE183" s="964">
        <f>IFERROR(VLOOKUP($B$25:$B$1048,高压数据库!$B:$CG,76,FALSE),0)</f>
        <v>1</v>
      </c>
      <c r="CF183" s="964">
        <f>IFERROR(VLOOKUP($B$25:$B$1048,高压数据库!$B:$CG,77,FALSE),0)</f>
        <v>0</v>
      </c>
      <c r="CG183" s="964">
        <f>IFERROR(VLOOKUP($B$25:$B$1048,高压数据库!$B:$CG,78,FALSE),0)</f>
        <v>0</v>
      </c>
      <c r="CH183" s="964">
        <f>IFERROR(VLOOKUP($B$25:$B$1048,高压数据库!$B:$CG,79,FALSE),0)</f>
        <v>0</v>
      </c>
      <c r="CI183" s="964">
        <f>IFERROR(VLOOKUP($B$25:$B$1048,高压数据库!$B:$CG,80,FALSE),0)</f>
        <v>0</v>
      </c>
      <c r="CJ183" s="964">
        <f>IFERROR(VLOOKUP($B$25:$B$1048,高压数据库!$B:$CG,81,FALSE),0)</f>
        <v>0</v>
      </c>
      <c r="CK183" s="964">
        <f>IFERROR(VLOOKUP($B$25:$B$1048,高压数据库!$B:$CG,82,FALSE),0)</f>
        <v>0</v>
      </c>
      <c r="CL183" s="964">
        <f>IFERROR(VLOOKUP($B$25:$B$1048,高压数据库!$B:$CG,83,FALSE),0)</f>
        <v>0</v>
      </c>
      <c r="CM183" s="964"/>
      <c r="CN183" s="964"/>
      <c r="CO183" s="964"/>
      <c r="CP183" s="964"/>
      <c r="CQ183" s="964"/>
      <c r="CR183" s="964"/>
      <c r="CS183" s="964">
        <f>IFERROR(VLOOKUP($B$25:$B$1048,高压数据库!$B:$CG,84,FALSE),0)</f>
        <v>0</v>
      </c>
    </row>
    <row r="184" customHeight="1" spans="1:97">
      <c r="A184" s="981"/>
      <c r="B184" s="979"/>
      <c r="C184" s="964"/>
      <c r="D184" s="964"/>
      <c r="E184" s="977"/>
      <c r="F184" s="977"/>
      <c r="G184" s="977"/>
      <c r="H184" s="972"/>
      <c r="I184" s="964"/>
      <c r="J184" s="973">
        <v>50</v>
      </c>
      <c r="K184" s="974"/>
      <c r="L184" s="964"/>
      <c r="M184" s="964"/>
      <c r="N184" s="964"/>
      <c r="O184" s="964"/>
      <c r="P184" s="964"/>
      <c r="Q184" s="964"/>
      <c r="R184" s="964"/>
      <c r="S184" s="964"/>
      <c r="T184" s="964"/>
      <c r="U184" s="964"/>
      <c r="V184" s="964"/>
      <c r="W184" s="964"/>
      <c r="X184" s="964"/>
      <c r="Y184" s="964"/>
      <c r="Z184" s="964"/>
      <c r="AA184" s="964"/>
      <c r="AB184" s="964"/>
      <c r="AC184" s="964"/>
      <c r="AD184" s="964"/>
      <c r="AE184" s="964"/>
      <c r="AF184" s="964"/>
      <c r="AG184" s="964"/>
      <c r="AH184" s="964"/>
      <c r="AI184" s="964"/>
      <c r="AJ184" s="964"/>
      <c r="AK184" s="964"/>
      <c r="AL184" s="964"/>
      <c r="AM184" s="964"/>
      <c r="AN184" s="964"/>
      <c r="AO184" s="964"/>
      <c r="AP184" s="964"/>
      <c r="AQ184" s="964"/>
      <c r="AR184" s="964"/>
      <c r="AS184" s="964"/>
      <c r="AT184" s="964"/>
      <c r="AU184" s="964"/>
      <c r="AV184" s="964"/>
      <c r="AW184" s="964"/>
      <c r="AX184" s="964"/>
      <c r="AY184" s="964"/>
      <c r="AZ184" s="964"/>
      <c r="BA184" s="964"/>
      <c r="BB184" s="964"/>
      <c r="BC184" s="964"/>
      <c r="BD184" s="964"/>
      <c r="BE184" s="964"/>
      <c r="BF184" s="964"/>
      <c r="BG184" s="964"/>
      <c r="BH184" s="964"/>
      <c r="BI184" s="964"/>
      <c r="BJ184" s="964"/>
      <c r="BK184" s="964"/>
      <c r="BL184" s="964"/>
      <c r="BM184" s="964"/>
      <c r="BN184" s="964"/>
      <c r="BO184" s="964"/>
      <c r="BP184" s="964"/>
      <c r="BQ184" s="964"/>
      <c r="BR184" s="964"/>
      <c r="BS184" s="964"/>
      <c r="BT184" s="964"/>
      <c r="BU184" s="964"/>
      <c r="BV184" s="964"/>
      <c r="BW184" s="964"/>
      <c r="BX184" s="964"/>
      <c r="BY184" s="964"/>
      <c r="BZ184" s="964"/>
      <c r="CA184" s="964"/>
      <c r="CB184" s="964"/>
      <c r="CC184" s="964"/>
      <c r="CD184" s="964"/>
      <c r="CE184" s="964"/>
      <c r="CF184" s="964"/>
      <c r="CG184" s="964"/>
      <c r="CH184" s="964"/>
      <c r="CI184" s="964"/>
      <c r="CJ184" s="964"/>
      <c r="CK184" s="964"/>
      <c r="CL184" s="964"/>
      <c r="CM184" s="964"/>
      <c r="CN184" s="964"/>
      <c r="CO184" s="964"/>
      <c r="CP184" s="964"/>
      <c r="CQ184" s="964"/>
      <c r="CR184" s="964"/>
      <c r="CS184" s="964"/>
    </row>
    <row r="185" customHeight="1" spans="1:97">
      <c r="A185" s="978" t="s">
        <v>347</v>
      </c>
      <c r="B185" s="979" t="s">
        <v>155</v>
      </c>
      <c r="C185" s="964" t="str">
        <f>IFERROR(VLOOKUP($B:$B,高压数据库!$B:$C,2,FALSE),0)</f>
        <v>双回直线杆</v>
      </c>
      <c r="D185" s="964">
        <f>IFERROR(VLOOKUP($B:$B,高压数据库!$B:$D,3,FALSE),0)</f>
        <v>15</v>
      </c>
      <c r="E185" s="971" t="s">
        <v>120</v>
      </c>
      <c r="F185" s="971" t="s">
        <v>266</v>
      </c>
      <c r="G185" s="971" t="s">
        <v>267</v>
      </c>
      <c r="H185" s="972" t="s">
        <v>268</v>
      </c>
      <c r="I185" s="964">
        <f>IFERROR(VLOOKUP($B:$B,高压数据库!$B:$I,8,FALSE),0)</f>
        <v>2.3</v>
      </c>
      <c r="J185" s="980"/>
      <c r="K185" s="974"/>
      <c r="L185" s="964">
        <f>IFERROR(VLOOKUP($B$25:$B$1048,高压数据库!$B:$CG,11,FALSE),0)</f>
        <v>0</v>
      </c>
      <c r="M185" s="964">
        <f>IFERROR(VLOOKUP($B$25:$B$1048,高压数据库!$B:$CG,12,FALSE),0)</f>
        <v>0</v>
      </c>
      <c r="N185" s="964">
        <f>IFERROR(VLOOKUP($B$25:$B$1048,高压数据库!$B:$CG,13,FALSE),0)</f>
        <v>0</v>
      </c>
      <c r="O185" s="964">
        <f>IFERROR(VLOOKUP($B$25:$B$1048,高压数据库!$B:$CG,14,FALSE),0)</f>
        <v>0</v>
      </c>
      <c r="P185" s="964">
        <f>IFERROR(VLOOKUP($B$25:$B$1048,高压数据库!$B:$CG,15,FALSE),0)</f>
        <v>0</v>
      </c>
      <c r="Q185" s="964">
        <f>IFERROR(VLOOKUP($B$25:$B$1048,高压数据库!$B:$CG,16,FALSE),0)</f>
        <v>0</v>
      </c>
      <c r="R185" s="964">
        <f>IFERROR(VLOOKUP($B$25:$B$1048,高压数据库!$B:$CG,17,FALSE),0)</f>
        <v>0</v>
      </c>
      <c r="S185" s="964">
        <f>IFERROR(VLOOKUP($B$25:$B$1048,高压数据库!$B:$CG,18,FALSE),0)</f>
        <v>0</v>
      </c>
      <c r="T185" s="964">
        <f>IFERROR(VLOOKUP($B$25:$B$1048,高压数据库!$B:$CG,19,FALSE),0)</f>
        <v>0</v>
      </c>
      <c r="U185" s="964">
        <f>IFERROR(VLOOKUP($B$25:$B$1048,高压数据库!$B:$CG,20,FALSE),0)</f>
        <v>0</v>
      </c>
      <c r="V185" s="964">
        <f>IFERROR(VLOOKUP($B$25:$B$1048,高压数据库!$B:$CG,21,FALSE),0)</f>
        <v>6</v>
      </c>
      <c r="W185" s="964">
        <f>IFERROR(VLOOKUP($B$25:$B$1048,高压数据库!$B:$CG,22,FALSE),0)</f>
        <v>0</v>
      </c>
      <c r="X185" s="964">
        <f>IFERROR(VLOOKUP($B$25:$B$1048,高压数据库!$B:$CG,23,FALSE),0)</f>
        <v>0</v>
      </c>
      <c r="Y185" s="964">
        <f>IFERROR(VLOOKUP($B$25:$B$1048,高压数据库!$B:$CG,24,FALSE),0)</f>
        <v>0</v>
      </c>
      <c r="Z185" s="964">
        <f>IFERROR(VLOOKUP($B$25:$B$1048,高压数据库!$B:$CG,25,FALSE),0)</f>
        <v>0</v>
      </c>
      <c r="AA185" s="964">
        <f>IFERROR(VLOOKUP($B$25:$B$1048,高压数据库!$B:$CG,26,FALSE),0)</f>
        <v>0</v>
      </c>
      <c r="AB185" s="964">
        <f>IFERROR(VLOOKUP($B$25:$B$1048,高压数据库!$B:$CG,27,FALSE),0)</f>
        <v>0</v>
      </c>
      <c r="AC185" s="964">
        <f>IFERROR(VLOOKUP($B$25:$B$1048,高压数据库!$B:$CG,28,FALSE),0)</f>
        <v>0</v>
      </c>
      <c r="AD185" s="964">
        <f>IFERROR(VLOOKUP($B$25:$B$1048,高压数据库!$B:$CG,29,FALSE),0)</f>
        <v>0</v>
      </c>
      <c r="AE185" s="964">
        <f>IFERROR(VLOOKUP($B$25:$B$1048,高压数据库!$B:$CG,30,FALSE),0)</f>
        <v>0</v>
      </c>
      <c r="AF185" s="964">
        <f>IFERROR(VLOOKUP($B$25:$B$1048,高压数据库!$B:$CG,31,FALSE),0)</f>
        <v>1</v>
      </c>
      <c r="AG185" s="964">
        <f>IFERROR(VLOOKUP($B$25:$B$1048,高压数据库!$B:$CG,32,FALSE),0)</f>
        <v>0</v>
      </c>
      <c r="AH185" s="964">
        <f>IFERROR(VLOOKUP($B$25:$B$1048,高压数据库!$B:$CG,33,FALSE),0)</f>
        <v>0</v>
      </c>
      <c r="AI185" s="964">
        <f>IFERROR(VLOOKUP($B$25:$B$1048,高压数据库!$B:$CG,34,FALSE),0)</f>
        <v>0</v>
      </c>
      <c r="AJ185" s="964">
        <f>IFERROR(VLOOKUP($B$25:$B$1048,高压数据库!$B:$CG,35,FALSE),0)</f>
        <v>1</v>
      </c>
      <c r="AK185" s="964">
        <f>IFERROR(VLOOKUP($B$25:$B$1048,高压数据库!$B:$CG,36,FALSE),0)</f>
        <v>0</v>
      </c>
      <c r="AL185" s="964">
        <f>IFERROR(VLOOKUP($B$25:$B$1048,高压数据库!$B:$CG,37,FALSE),0)</f>
        <v>0</v>
      </c>
      <c r="AM185" s="964">
        <f>IFERROR(VLOOKUP($B$25:$B$1048,高压数据库!$B:$CG,38,FALSE),0)</f>
        <v>0</v>
      </c>
      <c r="AN185" s="964">
        <f>IFERROR(VLOOKUP($B$25:$B$1048,高压数据库!$B:$CG,39,FALSE),0)</f>
        <v>0</v>
      </c>
      <c r="AO185" s="964">
        <f>IFERROR(VLOOKUP($B$25:$B$1048,高压数据库!$B:$CG,40,FALSE),0)</f>
        <v>0</v>
      </c>
      <c r="AP185" s="964">
        <f>IFERROR(VLOOKUP($B$25:$B$1048,高压数据库!$B:$CG,41,FALSE),0)</f>
        <v>0</v>
      </c>
      <c r="AQ185" s="964">
        <f>IFERROR(VLOOKUP($B$25:$B$1048,高压数据库!$B:$CG,42,FALSE),0)</f>
        <v>0</v>
      </c>
      <c r="AR185" s="964">
        <f>IFERROR(VLOOKUP($B$25:$B$1048,高压数据库!$B:$CG,43,FALSE),0)</f>
        <v>0</v>
      </c>
      <c r="AS185" s="964">
        <f>IFERROR(VLOOKUP($B$25:$B$1048,高压数据库!$B:$CG,44,FALSE),0)</f>
        <v>0</v>
      </c>
      <c r="AT185" s="964">
        <f>IFERROR(VLOOKUP($B$25:$B$1048,高压数据库!$B:$CG,45,FALSE),0)</f>
        <v>0</v>
      </c>
      <c r="AU185" s="964">
        <f>IFERROR(VLOOKUP($B$25:$B$1048,高压数据库!$B:$CG,46,FALSE),0)</f>
        <v>0</v>
      </c>
      <c r="AV185" s="964">
        <f>IFERROR(VLOOKUP($B$25:$B$1048,高压数据库!$B:$CG,47,FALSE),0)</f>
        <v>0</v>
      </c>
      <c r="AW185" s="964">
        <f>IFERROR(VLOOKUP($B$25:$B$1048,高压数据库!$B:$CG,48,FALSE),0)</f>
        <v>0</v>
      </c>
      <c r="AX185" s="964">
        <f>IFERROR(VLOOKUP($B$25:$B$1048,高压数据库!$B:$CG,49,FALSE),0)</f>
        <v>0</v>
      </c>
      <c r="AY185" s="964">
        <f>IFERROR(VLOOKUP($B$25:$B$1048,高压数据库!$B:$CG,50,FALSE),0)</f>
        <v>0</v>
      </c>
      <c r="AZ185" s="964">
        <f>IFERROR(VLOOKUP($B$25:$B$1048,高压数据库!$B:$CG,51,FALSE),0)</f>
        <v>0</v>
      </c>
      <c r="BA185" s="964">
        <f>IFERROR(VLOOKUP($B$25:$B$1048,高压数据库!$B:$CG,52,FALSE),0)</f>
        <v>0</v>
      </c>
      <c r="BB185" s="964">
        <f>IFERROR(VLOOKUP($B$25:$B$1048,高压数据库!$B:$CG,53,FALSE),0)</f>
        <v>0</v>
      </c>
      <c r="BC185" s="964">
        <f>IFERROR(VLOOKUP($B$25:$B$1048,高压数据库!$B:$CG,54,FALSE),0)</f>
        <v>0</v>
      </c>
      <c r="BD185" s="964">
        <f>IFERROR(VLOOKUP($B$25:$B$1048,高压数据库!$B:$CG,55,FALSE),0)</f>
        <v>0</v>
      </c>
      <c r="BE185" s="964">
        <f>IFERROR(VLOOKUP($B$25:$B$1048,高压数据库!$B:$CG,56,FALSE),0)</f>
        <v>0</v>
      </c>
      <c r="BF185" s="964">
        <f>IFERROR(VLOOKUP($B$25:$B$1048,高压数据库!$B:$CG,57,FALSE),0)</f>
        <v>0</v>
      </c>
      <c r="BG185" s="964"/>
      <c r="BH185" s="964"/>
      <c r="BI185" s="964"/>
      <c r="BJ185" s="964"/>
      <c r="BK185" s="964"/>
      <c r="BL185" s="964"/>
      <c r="BM185" s="964">
        <f>IFERROR(VLOOKUP($B$25:$B$1048,高压数据库!$B:$CG,58,FALSE),0)</f>
        <v>0</v>
      </c>
      <c r="BN185" s="964">
        <f>IFERROR(VLOOKUP($B$25:$B$1048,高压数据库!$B:$CG,59,FALSE),0)</f>
        <v>0</v>
      </c>
      <c r="BO185" s="964">
        <f>IFERROR(VLOOKUP($B$25:$B$1048,高压数据库!$B:$CG,60,FALSE),0)</f>
        <v>0</v>
      </c>
      <c r="BP185" s="964">
        <f>IFERROR(VLOOKUP($B$25:$B$1048,高压数据库!$B:$CG,61,FALSE),0)</f>
        <v>0</v>
      </c>
      <c r="BQ185" s="964">
        <f>IFERROR(VLOOKUP($B$25:$B$1048,高压数据库!$B:$CG,62,FALSE),0)</f>
        <v>0</v>
      </c>
      <c r="BR185" s="964">
        <f>IFERROR(VLOOKUP($B$25:$B$1048,高压数据库!$B:$CG,63,FALSE),0)</f>
        <v>2</v>
      </c>
      <c r="BS185" s="964">
        <f>IFERROR(VLOOKUP($B$25:$B$1048,高压数据库!$B:$CG,64,FALSE),0)</f>
        <v>2</v>
      </c>
      <c r="BT185" s="964">
        <f>IFERROR(VLOOKUP($B$25:$B$1048,高压数据库!$B:$CG,65,FALSE),0)</f>
        <v>1</v>
      </c>
      <c r="BU185" s="964">
        <f>IFERROR(VLOOKUP($B$25:$B$1048,高压数据库!$B:$CG,66,FALSE),0)</f>
        <v>1</v>
      </c>
      <c r="BV185" s="964">
        <f>IFERROR(VLOOKUP($B$25:$B$1048,高压数据库!$B:$CG,67,FALSE),0)</f>
        <v>0</v>
      </c>
      <c r="BW185" s="964">
        <f>IFERROR(VLOOKUP($B$25:$B$1048,高压数据库!$B:$CG,68,FALSE),0)</f>
        <v>0</v>
      </c>
      <c r="BX185" s="964">
        <f>IFERROR(VLOOKUP($B$25:$B$1048,高压数据库!$B:$CG,69,FALSE),0)</f>
        <v>0</v>
      </c>
      <c r="BY185" s="964">
        <f>IFERROR(VLOOKUP($B$25:$B$1048,高压数据库!$B:$CG,70,FALSE),0)</f>
        <v>0</v>
      </c>
      <c r="BZ185" s="964">
        <f>IFERROR(VLOOKUP($B$25:$B$1048,高压数据库!$B:$CG,71,FALSE),0)</f>
        <v>0</v>
      </c>
      <c r="CA185" s="964">
        <f>IFERROR(VLOOKUP($B$25:$B$1048,高压数据库!$B:$CG,72,FALSE),0)</f>
        <v>0</v>
      </c>
      <c r="CB185" s="964">
        <f>IFERROR(VLOOKUP($B$25:$B$1048,高压数据库!$B:$CG,73,FALSE),0)</f>
        <v>0</v>
      </c>
      <c r="CC185" s="964">
        <f>IFERROR(VLOOKUP($B$25:$B$1048,高压数据库!$B:$CG,74,FALSE),0)</f>
        <v>0</v>
      </c>
      <c r="CD185" s="964">
        <f>IFERROR(VLOOKUP($B$25:$B$1048,高压数据库!$B:$CG,75,FALSE),0)</f>
        <v>1</v>
      </c>
      <c r="CE185" s="964">
        <f>IFERROR(VLOOKUP($B$25:$B$1048,高压数据库!$B:$CG,76,FALSE),0)</f>
        <v>1</v>
      </c>
      <c r="CF185" s="964">
        <f>IFERROR(VLOOKUP($B$25:$B$1048,高压数据库!$B:$CG,77,FALSE),0)</f>
        <v>0</v>
      </c>
      <c r="CG185" s="964">
        <f>IFERROR(VLOOKUP($B$25:$B$1048,高压数据库!$B:$CG,78,FALSE),0)</f>
        <v>0</v>
      </c>
      <c r="CH185" s="964">
        <f>IFERROR(VLOOKUP($B$25:$B$1048,高压数据库!$B:$CG,79,FALSE),0)</f>
        <v>0</v>
      </c>
      <c r="CI185" s="964">
        <f>IFERROR(VLOOKUP($B$25:$B$1048,高压数据库!$B:$CG,80,FALSE),0)</f>
        <v>0</v>
      </c>
      <c r="CJ185" s="964">
        <f>IFERROR(VLOOKUP($B$25:$B$1048,高压数据库!$B:$CG,81,FALSE),0)</f>
        <v>0</v>
      </c>
      <c r="CK185" s="964">
        <f>IFERROR(VLOOKUP($B$25:$B$1048,高压数据库!$B:$CG,82,FALSE),0)</f>
        <v>0</v>
      </c>
      <c r="CL185" s="964">
        <f>IFERROR(VLOOKUP($B$25:$B$1048,高压数据库!$B:$CG,83,FALSE),0)</f>
        <v>0</v>
      </c>
      <c r="CM185" s="964"/>
      <c r="CN185" s="964"/>
      <c r="CO185" s="964"/>
      <c r="CP185" s="964"/>
      <c r="CQ185" s="964"/>
      <c r="CR185" s="964"/>
      <c r="CS185" s="964">
        <f>IFERROR(VLOOKUP($B$25:$B$1048,高压数据库!$B:$CG,84,FALSE),0)</f>
        <v>0</v>
      </c>
    </row>
    <row r="186" customHeight="1" spans="1:97">
      <c r="A186" s="981"/>
      <c r="B186" s="979"/>
      <c r="C186" s="964"/>
      <c r="D186" s="964"/>
      <c r="E186" s="977"/>
      <c r="F186" s="977"/>
      <c r="G186" s="977"/>
      <c r="H186" s="972"/>
      <c r="I186" s="964"/>
      <c r="J186" s="973">
        <v>50</v>
      </c>
      <c r="K186" s="974"/>
      <c r="L186" s="964"/>
      <c r="M186" s="964"/>
      <c r="N186" s="964"/>
      <c r="O186" s="964"/>
      <c r="P186" s="964"/>
      <c r="Q186" s="964"/>
      <c r="R186" s="964"/>
      <c r="S186" s="964"/>
      <c r="T186" s="964"/>
      <c r="U186" s="964"/>
      <c r="V186" s="964"/>
      <c r="W186" s="964"/>
      <c r="X186" s="964"/>
      <c r="Y186" s="964"/>
      <c r="Z186" s="964"/>
      <c r="AA186" s="964"/>
      <c r="AB186" s="964"/>
      <c r="AC186" s="964"/>
      <c r="AD186" s="964"/>
      <c r="AE186" s="964"/>
      <c r="AF186" s="964"/>
      <c r="AG186" s="964"/>
      <c r="AH186" s="964"/>
      <c r="AI186" s="964"/>
      <c r="AJ186" s="964"/>
      <c r="AK186" s="964"/>
      <c r="AL186" s="964"/>
      <c r="AM186" s="964"/>
      <c r="AN186" s="964"/>
      <c r="AO186" s="964"/>
      <c r="AP186" s="964"/>
      <c r="AQ186" s="964"/>
      <c r="AR186" s="964"/>
      <c r="AS186" s="964"/>
      <c r="AT186" s="964"/>
      <c r="AU186" s="964"/>
      <c r="AV186" s="964"/>
      <c r="AW186" s="964"/>
      <c r="AX186" s="964"/>
      <c r="AY186" s="964"/>
      <c r="AZ186" s="964"/>
      <c r="BA186" s="964"/>
      <c r="BB186" s="964"/>
      <c r="BC186" s="964"/>
      <c r="BD186" s="964"/>
      <c r="BE186" s="964"/>
      <c r="BF186" s="964"/>
      <c r="BG186" s="964"/>
      <c r="BH186" s="964"/>
      <c r="BI186" s="964"/>
      <c r="BJ186" s="964"/>
      <c r="BK186" s="964"/>
      <c r="BL186" s="964"/>
      <c r="BM186" s="964"/>
      <c r="BN186" s="964"/>
      <c r="BO186" s="964"/>
      <c r="BP186" s="964"/>
      <c r="BQ186" s="964"/>
      <c r="BR186" s="964"/>
      <c r="BS186" s="964"/>
      <c r="BT186" s="964"/>
      <c r="BU186" s="964"/>
      <c r="BV186" s="964"/>
      <c r="BW186" s="964"/>
      <c r="BX186" s="964"/>
      <c r="BY186" s="964"/>
      <c r="BZ186" s="964"/>
      <c r="CA186" s="964"/>
      <c r="CB186" s="964"/>
      <c r="CC186" s="964"/>
      <c r="CD186" s="964"/>
      <c r="CE186" s="964"/>
      <c r="CF186" s="964"/>
      <c r="CG186" s="964"/>
      <c r="CH186" s="964"/>
      <c r="CI186" s="964"/>
      <c r="CJ186" s="964"/>
      <c r="CK186" s="964"/>
      <c r="CL186" s="964"/>
      <c r="CM186" s="964"/>
      <c r="CN186" s="964"/>
      <c r="CO186" s="964"/>
      <c r="CP186" s="964"/>
      <c r="CQ186" s="964"/>
      <c r="CR186" s="964"/>
      <c r="CS186" s="964"/>
    </row>
    <row r="187" customHeight="1" spans="1:97">
      <c r="A187" s="978" t="s">
        <v>348</v>
      </c>
      <c r="B187" s="979" t="s">
        <v>155</v>
      </c>
      <c r="C187" s="964" t="str">
        <f>IFERROR(VLOOKUP($B:$B,高压数据库!$B:$C,2,FALSE),0)</f>
        <v>双回直线杆</v>
      </c>
      <c r="D187" s="964">
        <f>IFERROR(VLOOKUP($B:$B,高压数据库!$B:$D,3,FALSE),0)</f>
        <v>15</v>
      </c>
      <c r="E187" s="971" t="s">
        <v>120</v>
      </c>
      <c r="F187" s="971" t="s">
        <v>266</v>
      </c>
      <c r="G187" s="971" t="s">
        <v>267</v>
      </c>
      <c r="H187" s="972" t="s">
        <v>268</v>
      </c>
      <c r="I187" s="964">
        <f>IFERROR(VLOOKUP($B:$B,高压数据库!$B:$I,8,FALSE),0)</f>
        <v>2.3</v>
      </c>
      <c r="J187" s="980"/>
      <c r="K187" s="974"/>
      <c r="L187" s="964">
        <f>IFERROR(VLOOKUP($B$25:$B$1048,高压数据库!$B:$CG,11,FALSE),0)</f>
        <v>0</v>
      </c>
      <c r="M187" s="964">
        <f>IFERROR(VLOOKUP($B$25:$B$1048,高压数据库!$B:$CG,12,FALSE),0)</f>
        <v>0</v>
      </c>
      <c r="N187" s="964">
        <f>IFERROR(VLOOKUP($B$25:$B$1048,高压数据库!$B:$CG,13,FALSE),0)</f>
        <v>0</v>
      </c>
      <c r="O187" s="964">
        <f>IFERROR(VLOOKUP($B$25:$B$1048,高压数据库!$B:$CG,14,FALSE),0)</f>
        <v>0</v>
      </c>
      <c r="P187" s="964">
        <f>IFERROR(VLOOKUP($B$25:$B$1048,高压数据库!$B:$CG,15,FALSE),0)</f>
        <v>0</v>
      </c>
      <c r="Q187" s="964">
        <f>IFERROR(VLOOKUP($B$25:$B$1048,高压数据库!$B:$CG,16,FALSE),0)</f>
        <v>0</v>
      </c>
      <c r="R187" s="964">
        <f>IFERROR(VLOOKUP($B$25:$B$1048,高压数据库!$B:$CG,17,FALSE),0)</f>
        <v>0</v>
      </c>
      <c r="S187" s="964">
        <f>IFERROR(VLOOKUP($B$25:$B$1048,高压数据库!$B:$CG,18,FALSE),0)</f>
        <v>0</v>
      </c>
      <c r="T187" s="964">
        <f>IFERROR(VLOOKUP($B$25:$B$1048,高压数据库!$B:$CG,19,FALSE),0)</f>
        <v>0</v>
      </c>
      <c r="U187" s="964">
        <f>IFERROR(VLOOKUP($B$25:$B$1048,高压数据库!$B:$CG,20,FALSE),0)</f>
        <v>0</v>
      </c>
      <c r="V187" s="964">
        <f>IFERROR(VLOOKUP($B$25:$B$1048,高压数据库!$B:$CG,21,FALSE),0)</f>
        <v>6</v>
      </c>
      <c r="W187" s="964">
        <f>IFERROR(VLOOKUP($B$25:$B$1048,高压数据库!$B:$CG,22,FALSE),0)</f>
        <v>0</v>
      </c>
      <c r="X187" s="964">
        <f>IFERROR(VLOOKUP($B$25:$B$1048,高压数据库!$B:$CG,23,FALSE),0)</f>
        <v>0</v>
      </c>
      <c r="Y187" s="964">
        <f>IFERROR(VLOOKUP($B$25:$B$1048,高压数据库!$B:$CG,24,FALSE),0)</f>
        <v>0</v>
      </c>
      <c r="Z187" s="964">
        <f>IFERROR(VLOOKUP($B$25:$B$1048,高压数据库!$B:$CG,25,FALSE),0)</f>
        <v>0</v>
      </c>
      <c r="AA187" s="964">
        <f>IFERROR(VLOOKUP($B$25:$B$1048,高压数据库!$B:$CG,26,FALSE),0)</f>
        <v>0</v>
      </c>
      <c r="AB187" s="964">
        <f>IFERROR(VLOOKUP($B$25:$B$1048,高压数据库!$B:$CG,27,FALSE),0)</f>
        <v>0</v>
      </c>
      <c r="AC187" s="964">
        <f>IFERROR(VLOOKUP($B$25:$B$1048,高压数据库!$B:$CG,28,FALSE),0)</f>
        <v>0</v>
      </c>
      <c r="AD187" s="964">
        <f>IFERROR(VLOOKUP($B$25:$B$1048,高压数据库!$B:$CG,29,FALSE),0)</f>
        <v>0</v>
      </c>
      <c r="AE187" s="964">
        <f>IFERROR(VLOOKUP($B$25:$B$1048,高压数据库!$B:$CG,30,FALSE),0)</f>
        <v>0</v>
      </c>
      <c r="AF187" s="964">
        <f>IFERROR(VLOOKUP($B$25:$B$1048,高压数据库!$B:$CG,31,FALSE),0)</f>
        <v>1</v>
      </c>
      <c r="AG187" s="964">
        <f>IFERROR(VLOOKUP($B$25:$B$1048,高压数据库!$B:$CG,32,FALSE),0)</f>
        <v>0</v>
      </c>
      <c r="AH187" s="964">
        <f>IFERROR(VLOOKUP($B$25:$B$1048,高压数据库!$B:$CG,33,FALSE),0)</f>
        <v>0</v>
      </c>
      <c r="AI187" s="964">
        <f>IFERROR(VLOOKUP($B$25:$B$1048,高压数据库!$B:$CG,34,FALSE),0)</f>
        <v>0</v>
      </c>
      <c r="AJ187" s="964">
        <f>IFERROR(VLOOKUP($B$25:$B$1048,高压数据库!$B:$CG,35,FALSE),0)</f>
        <v>1</v>
      </c>
      <c r="AK187" s="964">
        <f>IFERROR(VLOOKUP($B$25:$B$1048,高压数据库!$B:$CG,36,FALSE),0)</f>
        <v>0</v>
      </c>
      <c r="AL187" s="964">
        <f>IFERROR(VLOOKUP($B$25:$B$1048,高压数据库!$B:$CG,37,FALSE),0)</f>
        <v>0</v>
      </c>
      <c r="AM187" s="964">
        <f>IFERROR(VLOOKUP($B$25:$B$1048,高压数据库!$B:$CG,38,FALSE),0)</f>
        <v>0</v>
      </c>
      <c r="AN187" s="964">
        <f>IFERROR(VLOOKUP($B$25:$B$1048,高压数据库!$B:$CG,39,FALSE),0)</f>
        <v>0</v>
      </c>
      <c r="AO187" s="964">
        <f>IFERROR(VLOOKUP($B$25:$B$1048,高压数据库!$B:$CG,40,FALSE),0)</f>
        <v>0</v>
      </c>
      <c r="AP187" s="964">
        <f>IFERROR(VLOOKUP($B$25:$B$1048,高压数据库!$B:$CG,41,FALSE),0)</f>
        <v>0</v>
      </c>
      <c r="AQ187" s="964">
        <f>IFERROR(VLOOKUP($B$25:$B$1048,高压数据库!$B:$CG,42,FALSE),0)</f>
        <v>0</v>
      </c>
      <c r="AR187" s="964">
        <f>IFERROR(VLOOKUP($B$25:$B$1048,高压数据库!$B:$CG,43,FALSE),0)</f>
        <v>0</v>
      </c>
      <c r="AS187" s="964">
        <f>IFERROR(VLOOKUP($B$25:$B$1048,高压数据库!$B:$CG,44,FALSE),0)</f>
        <v>0</v>
      </c>
      <c r="AT187" s="964">
        <f>IFERROR(VLOOKUP($B$25:$B$1048,高压数据库!$B:$CG,45,FALSE),0)</f>
        <v>0</v>
      </c>
      <c r="AU187" s="964">
        <f>IFERROR(VLOOKUP($B$25:$B$1048,高压数据库!$B:$CG,46,FALSE),0)</f>
        <v>0</v>
      </c>
      <c r="AV187" s="964">
        <f>IFERROR(VLOOKUP($B$25:$B$1048,高压数据库!$B:$CG,47,FALSE),0)</f>
        <v>0</v>
      </c>
      <c r="AW187" s="964">
        <f>IFERROR(VLOOKUP($B$25:$B$1048,高压数据库!$B:$CG,48,FALSE),0)</f>
        <v>0</v>
      </c>
      <c r="AX187" s="964">
        <f>IFERROR(VLOOKUP($B$25:$B$1048,高压数据库!$B:$CG,49,FALSE),0)</f>
        <v>0</v>
      </c>
      <c r="AY187" s="964">
        <f>IFERROR(VLOOKUP($B$25:$B$1048,高压数据库!$B:$CG,50,FALSE),0)</f>
        <v>0</v>
      </c>
      <c r="AZ187" s="964">
        <f>IFERROR(VLOOKUP($B$25:$B$1048,高压数据库!$B:$CG,51,FALSE),0)</f>
        <v>0</v>
      </c>
      <c r="BA187" s="964">
        <f>IFERROR(VLOOKUP($B$25:$B$1048,高压数据库!$B:$CG,52,FALSE),0)</f>
        <v>0</v>
      </c>
      <c r="BB187" s="964">
        <f>IFERROR(VLOOKUP($B$25:$B$1048,高压数据库!$B:$CG,53,FALSE),0)</f>
        <v>0</v>
      </c>
      <c r="BC187" s="964">
        <f>IFERROR(VLOOKUP($B$25:$B$1048,高压数据库!$B:$CG,54,FALSE),0)</f>
        <v>0</v>
      </c>
      <c r="BD187" s="964">
        <f>IFERROR(VLOOKUP($B$25:$B$1048,高压数据库!$B:$CG,55,FALSE),0)</f>
        <v>0</v>
      </c>
      <c r="BE187" s="964">
        <f>IFERROR(VLOOKUP($B$25:$B$1048,高压数据库!$B:$CG,56,FALSE),0)</f>
        <v>0</v>
      </c>
      <c r="BF187" s="964">
        <f>IFERROR(VLOOKUP($B$25:$B$1048,高压数据库!$B:$CG,57,FALSE),0)</f>
        <v>0</v>
      </c>
      <c r="BG187" s="964"/>
      <c r="BH187" s="964"/>
      <c r="BI187" s="964"/>
      <c r="BJ187" s="964"/>
      <c r="BK187" s="964"/>
      <c r="BL187" s="964"/>
      <c r="BM187" s="964">
        <f>IFERROR(VLOOKUP($B$25:$B$1048,高压数据库!$B:$CG,58,FALSE),0)</f>
        <v>0</v>
      </c>
      <c r="BN187" s="964">
        <f>IFERROR(VLOOKUP($B$25:$B$1048,高压数据库!$B:$CG,59,FALSE),0)</f>
        <v>0</v>
      </c>
      <c r="BO187" s="964">
        <f>IFERROR(VLOOKUP($B$25:$B$1048,高压数据库!$B:$CG,60,FALSE),0)</f>
        <v>0</v>
      </c>
      <c r="BP187" s="964">
        <f>IFERROR(VLOOKUP($B$25:$B$1048,高压数据库!$B:$CG,61,FALSE),0)</f>
        <v>0</v>
      </c>
      <c r="BQ187" s="964">
        <f>IFERROR(VLOOKUP($B$25:$B$1048,高压数据库!$B:$CG,62,FALSE),0)</f>
        <v>0</v>
      </c>
      <c r="BR187" s="964">
        <f>IFERROR(VLOOKUP($B$25:$B$1048,高压数据库!$B:$CG,63,FALSE),0)</f>
        <v>2</v>
      </c>
      <c r="BS187" s="964">
        <f>IFERROR(VLOOKUP($B$25:$B$1048,高压数据库!$B:$CG,64,FALSE),0)</f>
        <v>2</v>
      </c>
      <c r="BT187" s="964">
        <f>IFERROR(VLOOKUP($B$25:$B$1048,高压数据库!$B:$CG,65,FALSE),0)</f>
        <v>1</v>
      </c>
      <c r="BU187" s="964">
        <f>IFERROR(VLOOKUP($B$25:$B$1048,高压数据库!$B:$CG,66,FALSE),0)</f>
        <v>1</v>
      </c>
      <c r="BV187" s="964">
        <f>IFERROR(VLOOKUP($B$25:$B$1048,高压数据库!$B:$CG,67,FALSE),0)</f>
        <v>0</v>
      </c>
      <c r="BW187" s="964">
        <f>IFERROR(VLOOKUP($B$25:$B$1048,高压数据库!$B:$CG,68,FALSE),0)</f>
        <v>0</v>
      </c>
      <c r="BX187" s="964">
        <f>IFERROR(VLOOKUP($B$25:$B$1048,高压数据库!$B:$CG,69,FALSE),0)</f>
        <v>0</v>
      </c>
      <c r="BY187" s="964">
        <f>IFERROR(VLOOKUP($B$25:$B$1048,高压数据库!$B:$CG,70,FALSE),0)</f>
        <v>0</v>
      </c>
      <c r="BZ187" s="964">
        <f>IFERROR(VLOOKUP($B$25:$B$1048,高压数据库!$B:$CG,71,FALSE),0)</f>
        <v>0</v>
      </c>
      <c r="CA187" s="964">
        <f>IFERROR(VLOOKUP($B$25:$B$1048,高压数据库!$B:$CG,72,FALSE),0)</f>
        <v>0</v>
      </c>
      <c r="CB187" s="964">
        <f>IFERROR(VLOOKUP($B$25:$B$1048,高压数据库!$B:$CG,73,FALSE),0)</f>
        <v>0</v>
      </c>
      <c r="CC187" s="964">
        <f>IFERROR(VLOOKUP($B$25:$B$1048,高压数据库!$B:$CG,74,FALSE),0)</f>
        <v>0</v>
      </c>
      <c r="CD187" s="964">
        <f>IFERROR(VLOOKUP($B$25:$B$1048,高压数据库!$B:$CG,75,FALSE),0)</f>
        <v>1</v>
      </c>
      <c r="CE187" s="964">
        <f>IFERROR(VLOOKUP($B$25:$B$1048,高压数据库!$B:$CG,76,FALSE),0)</f>
        <v>1</v>
      </c>
      <c r="CF187" s="964">
        <f>IFERROR(VLOOKUP($B$25:$B$1048,高压数据库!$B:$CG,77,FALSE),0)</f>
        <v>0</v>
      </c>
      <c r="CG187" s="964">
        <f>IFERROR(VLOOKUP($B$25:$B$1048,高压数据库!$B:$CG,78,FALSE),0)</f>
        <v>0</v>
      </c>
      <c r="CH187" s="964">
        <f>IFERROR(VLOOKUP($B$25:$B$1048,高压数据库!$B:$CG,79,FALSE),0)</f>
        <v>0</v>
      </c>
      <c r="CI187" s="964">
        <f>IFERROR(VLOOKUP($B$25:$B$1048,高压数据库!$B:$CG,80,FALSE),0)</f>
        <v>0</v>
      </c>
      <c r="CJ187" s="964">
        <f>IFERROR(VLOOKUP($B$25:$B$1048,高压数据库!$B:$CG,81,FALSE),0)</f>
        <v>0</v>
      </c>
      <c r="CK187" s="964">
        <f>IFERROR(VLOOKUP($B$25:$B$1048,高压数据库!$B:$CG,82,FALSE),0)</f>
        <v>0</v>
      </c>
      <c r="CL187" s="964">
        <f>IFERROR(VLOOKUP($B$25:$B$1048,高压数据库!$B:$CG,83,FALSE),0)</f>
        <v>0</v>
      </c>
      <c r="CM187" s="964"/>
      <c r="CN187" s="964"/>
      <c r="CO187" s="964"/>
      <c r="CP187" s="964"/>
      <c r="CQ187" s="964"/>
      <c r="CR187" s="964"/>
      <c r="CS187" s="964">
        <f>IFERROR(VLOOKUP($B$25:$B$1048,高压数据库!$B:$CG,84,FALSE),0)</f>
        <v>0</v>
      </c>
    </row>
    <row r="188" customHeight="1" spans="1:97">
      <c r="A188" s="981"/>
      <c r="B188" s="979"/>
      <c r="C188" s="964"/>
      <c r="D188" s="964"/>
      <c r="E188" s="977"/>
      <c r="F188" s="977"/>
      <c r="G188" s="977"/>
      <c r="H188" s="972"/>
      <c r="I188" s="964"/>
      <c r="J188" s="973">
        <v>50</v>
      </c>
      <c r="K188" s="974"/>
      <c r="L188" s="964"/>
      <c r="M188" s="964"/>
      <c r="N188" s="964"/>
      <c r="O188" s="964"/>
      <c r="P188" s="964"/>
      <c r="Q188" s="964"/>
      <c r="R188" s="964"/>
      <c r="S188" s="964"/>
      <c r="T188" s="964"/>
      <c r="U188" s="964"/>
      <c r="V188" s="964"/>
      <c r="W188" s="964"/>
      <c r="X188" s="964"/>
      <c r="Y188" s="964"/>
      <c r="Z188" s="964"/>
      <c r="AA188" s="964"/>
      <c r="AB188" s="964"/>
      <c r="AC188" s="964"/>
      <c r="AD188" s="964"/>
      <c r="AE188" s="964"/>
      <c r="AF188" s="964"/>
      <c r="AG188" s="964"/>
      <c r="AH188" s="964"/>
      <c r="AI188" s="964"/>
      <c r="AJ188" s="964"/>
      <c r="AK188" s="964"/>
      <c r="AL188" s="964"/>
      <c r="AM188" s="964"/>
      <c r="AN188" s="964"/>
      <c r="AO188" s="964"/>
      <c r="AP188" s="964"/>
      <c r="AQ188" s="964"/>
      <c r="AR188" s="964"/>
      <c r="AS188" s="964"/>
      <c r="AT188" s="964"/>
      <c r="AU188" s="964"/>
      <c r="AV188" s="964"/>
      <c r="AW188" s="964"/>
      <c r="AX188" s="964"/>
      <c r="AY188" s="964"/>
      <c r="AZ188" s="964"/>
      <c r="BA188" s="964"/>
      <c r="BB188" s="964"/>
      <c r="BC188" s="964"/>
      <c r="BD188" s="964"/>
      <c r="BE188" s="964"/>
      <c r="BF188" s="964"/>
      <c r="BG188" s="964"/>
      <c r="BH188" s="964"/>
      <c r="BI188" s="964"/>
      <c r="BJ188" s="964"/>
      <c r="BK188" s="964"/>
      <c r="BL188" s="964"/>
      <c r="BM188" s="964"/>
      <c r="BN188" s="964"/>
      <c r="BO188" s="964"/>
      <c r="BP188" s="964"/>
      <c r="BQ188" s="964"/>
      <c r="BR188" s="964"/>
      <c r="BS188" s="964"/>
      <c r="BT188" s="964"/>
      <c r="BU188" s="964"/>
      <c r="BV188" s="964"/>
      <c r="BW188" s="964"/>
      <c r="BX188" s="964"/>
      <c r="BY188" s="964"/>
      <c r="BZ188" s="964"/>
      <c r="CA188" s="964"/>
      <c r="CB188" s="964"/>
      <c r="CC188" s="964"/>
      <c r="CD188" s="964"/>
      <c r="CE188" s="964"/>
      <c r="CF188" s="964"/>
      <c r="CG188" s="964"/>
      <c r="CH188" s="964"/>
      <c r="CI188" s="964"/>
      <c r="CJ188" s="964"/>
      <c r="CK188" s="964"/>
      <c r="CL188" s="964"/>
      <c r="CM188" s="964"/>
      <c r="CN188" s="964"/>
      <c r="CO188" s="964"/>
      <c r="CP188" s="964"/>
      <c r="CQ188" s="964"/>
      <c r="CR188" s="964"/>
      <c r="CS188" s="964"/>
    </row>
    <row r="189" customHeight="1" spans="1:97">
      <c r="A189" s="978" t="s">
        <v>349</v>
      </c>
      <c r="B189" s="979" t="s">
        <v>155</v>
      </c>
      <c r="C189" s="964" t="str">
        <f>IFERROR(VLOOKUP($B:$B,高压数据库!$B:$C,2,FALSE),0)</f>
        <v>双回直线杆</v>
      </c>
      <c r="D189" s="964">
        <f>IFERROR(VLOOKUP($B:$B,高压数据库!$B:$D,3,FALSE),0)</f>
        <v>15</v>
      </c>
      <c r="E189" s="971" t="s">
        <v>120</v>
      </c>
      <c r="F189" s="971" t="s">
        <v>266</v>
      </c>
      <c r="G189" s="971" t="s">
        <v>267</v>
      </c>
      <c r="H189" s="972" t="s">
        <v>268</v>
      </c>
      <c r="I189" s="964">
        <f>IFERROR(VLOOKUP($B:$B,高压数据库!$B:$I,8,FALSE),0)</f>
        <v>2.3</v>
      </c>
      <c r="J189" s="980"/>
      <c r="K189" s="974"/>
      <c r="L189" s="964">
        <f>IFERROR(VLOOKUP($B$25:$B$1048,高压数据库!$B:$CG,11,FALSE),0)</f>
        <v>0</v>
      </c>
      <c r="M189" s="964">
        <f>IFERROR(VLOOKUP($B$25:$B$1048,高压数据库!$B:$CG,12,FALSE),0)</f>
        <v>0</v>
      </c>
      <c r="N189" s="964">
        <f>IFERROR(VLOOKUP($B$25:$B$1048,高压数据库!$B:$CG,13,FALSE),0)</f>
        <v>0</v>
      </c>
      <c r="O189" s="964">
        <f>IFERROR(VLOOKUP($B$25:$B$1048,高压数据库!$B:$CG,14,FALSE),0)</f>
        <v>0</v>
      </c>
      <c r="P189" s="964">
        <f>IFERROR(VLOOKUP($B$25:$B$1048,高压数据库!$B:$CG,15,FALSE),0)</f>
        <v>0</v>
      </c>
      <c r="Q189" s="964">
        <f>IFERROR(VLOOKUP($B$25:$B$1048,高压数据库!$B:$CG,16,FALSE),0)</f>
        <v>0</v>
      </c>
      <c r="R189" s="964">
        <f>IFERROR(VLOOKUP($B$25:$B$1048,高压数据库!$B:$CG,17,FALSE),0)</f>
        <v>0</v>
      </c>
      <c r="S189" s="964">
        <f>IFERROR(VLOOKUP($B$25:$B$1048,高压数据库!$B:$CG,18,FALSE),0)</f>
        <v>0</v>
      </c>
      <c r="T189" s="964">
        <f>IFERROR(VLOOKUP($B$25:$B$1048,高压数据库!$B:$CG,19,FALSE),0)</f>
        <v>0</v>
      </c>
      <c r="U189" s="964">
        <f>IFERROR(VLOOKUP($B$25:$B$1048,高压数据库!$B:$CG,20,FALSE),0)</f>
        <v>0</v>
      </c>
      <c r="V189" s="964">
        <f>IFERROR(VLOOKUP($B$25:$B$1048,高压数据库!$B:$CG,21,FALSE),0)</f>
        <v>6</v>
      </c>
      <c r="W189" s="964">
        <f>IFERROR(VLOOKUP($B$25:$B$1048,高压数据库!$B:$CG,22,FALSE),0)</f>
        <v>0</v>
      </c>
      <c r="X189" s="964">
        <f>IFERROR(VLOOKUP($B$25:$B$1048,高压数据库!$B:$CG,23,FALSE),0)</f>
        <v>0</v>
      </c>
      <c r="Y189" s="964">
        <f>IFERROR(VLOOKUP($B$25:$B$1048,高压数据库!$B:$CG,24,FALSE),0)</f>
        <v>0</v>
      </c>
      <c r="Z189" s="964">
        <f>IFERROR(VLOOKUP($B$25:$B$1048,高压数据库!$B:$CG,25,FALSE),0)</f>
        <v>0</v>
      </c>
      <c r="AA189" s="964">
        <f>IFERROR(VLOOKUP($B$25:$B$1048,高压数据库!$B:$CG,26,FALSE),0)</f>
        <v>0</v>
      </c>
      <c r="AB189" s="964">
        <f>IFERROR(VLOOKUP($B$25:$B$1048,高压数据库!$B:$CG,27,FALSE),0)</f>
        <v>0</v>
      </c>
      <c r="AC189" s="964">
        <f>IFERROR(VLOOKUP($B$25:$B$1048,高压数据库!$B:$CG,28,FALSE),0)</f>
        <v>0</v>
      </c>
      <c r="AD189" s="964">
        <f>IFERROR(VLOOKUP($B$25:$B$1048,高压数据库!$B:$CG,29,FALSE),0)</f>
        <v>0</v>
      </c>
      <c r="AE189" s="964">
        <f>IFERROR(VLOOKUP($B$25:$B$1048,高压数据库!$B:$CG,30,FALSE),0)</f>
        <v>0</v>
      </c>
      <c r="AF189" s="964">
        <f>IFERROR(VLOOKUP($B$25:$B$1048,高压数据库!$B:$CG,31,FALSE),0)</f>
        <v>1</v>
      </c>
      <c r="AG189" s="964">
        <f>IFERROR(VLOOKUP($B$25:$B$1048,高压数据库!$B:$CG,32,FALSE),0)</f>
        <v>0</v>
      </c>
      <c r="AH189" s="964">
        <f>IFERROR(VLOOKUP($B$25:$B$1048,高压数据库!$B:$CG,33,FALSE),0)</f>
        <v>0</v>
      </c>
      <c r="AI189" s="964">
        <f>IFERROR(VLOOKUP($B$25:$B$1048,高压数据库!$B:$CG,34,FALSE),0)</f>
        <v>0</v>
      </c>
      <c r="AJ189" s="964">
        <f>IFERROR(VLOOKUP($B$25:$B$1048,高压数据库!$B:$CG,35,FALSE),0)</f>
        <v>1</v>
      </c>
      <c r="AK189" s="964">
        <f>IFERROR(VLOOKUP($B$25:$B$1048,高压数据库!$B:$CG,36,FALSE),0)</f>
        <v>0</v>
      </c>
      <c r="AL189" s="964">
        <f>IFERROR(VLOOKUP($B$25:$B$1048,高压数据库!$B:$CG,37,FALSE),0)</f>
        <v>0</v>
      </c>
      <c r="AM189" s="964">
        <f>IFERROR(VLOOKUP($B$25:$B$1048,高压数据库!$B:$CG,38,FALSE),0)</f>
        <v>0</v>
      </c>
      <c r="AN189" s="964">
        <f>IFERROR(VLOOKUP($B$25:$B$1048,高压数据库!$B:$CG,39,FALSE),0)</f>
        <v>0</v>
      </c>
      <c r="AO189" s="964">
        <f>IFERROR(VLOOKUP($B$25:$B$1048,高压数据库!$B:$CG,40,FALSE),0)</f>
        <v>0</v>
      </c>
      <c r="AP189" s="964">
        <f>IFERROR(VLOOKUP($B$25:$B$1048,高压数据库!$B:$CG,41,FALSE),0)</f>
        <v>0</v>
      </c>
      <c r="AQ189" s="964">
        <f>IFERROR(VLOOKUP($B$25:$B$1048,高压数据库!$B:$CG,42,FALSE),0)</f>
        <v>0</v>
      </c>
      <c r="AR189" s="964">
        <f>IFERROR(VLOOKUP($B$25:$B$1048,高压数据库!$B:$CG,43,FALSE),0)</f>
        <v>0</v>
      </c>
      <c r="AS189" s="964">
        <f>IFERROR(VLOOKUP($B$25:$B$1048,高压数据库!$B:$CG,44,FALSE),0)</f>
        <v>0</v>
      </c>
      <c r="AT189" s="964">
        <f>IFERROR(VLOOKUP($B$25:$B$1048,高压数据库!$B:$CG,45,FALSE),0)</f>
        <v>0</v>
      </c>
      <c r="AU189" s="964">
        <f>IFERROR(VLOOKUP($B$25:$B$1048,高压数据库!$B:$CG,46,FALSE),0)</f>
        <v>0</v>
      </c>
      <c r="AV189" s="964">
        <f>IFERROR(VLOOKUP($B$25:$B$1048,高压数据库!$B:$CG,47,FALSE),0)</f>
        <v>0</v>
      </c>
      <c r="AW189" s="964">
        <f>IFERROR(VLOOKUP($B$25:$B$1048,高压数据库!$B:$CG,48,FALSE),0)</f>
        <v>0</v>
      </c>
      <c r="AX189" s="964">
        <f>IFERROR(VLOOKUP($B$25:$B$1048,高压数据库!$B:$CG,49,FALSE),0)</f>
        <v>0</v>
      </c>
      <c r="AY189" s="964">
        <f>IFERROR(VLOOKUP($B$25:$B$1048,高压数据库!$B:$CG,50,FALSE),0)</f>
        <v>0</v>
      </c>
      <c r="AZ189" s="964">
        <f>IFERROR(VLOOKUP($B$25:$B$1048,高压数据库!$B:$CG,51,FALSE),0)</f>
        <v>0</v>
      </c>
      <c r="BA189" s="964">
        <f>IFERROR(VLOOKUP($B$25:$B$1048,高压数据库!$B:$CG,52,FALSE),0)</f>
        <v>0</v>
      </c>
      <c r="BB189" s="964">
        <f>IFERROR(VLOOKUP($B$25:$B$1048,高压数据库!$B:$CG,53,FALSE),0)</f>
        <v>0</v>
      </c>
      <c r="BC189" s="964">
        <f>IFERROR(VLOOKUP($B$25:$B$1048,高压数据库!$B:$CG,54,FALSE),0)</f>
        <v>0</v>
      </c>
      <c r="BD189" s="964">
        <f>IFERROR(VLOOKUP($B$25:$B$1048,高压数据库!$B:$CG,55,FALSE),0)</f>
        <v>0</v>
      </c>
      <c r="BE189" s="964">
        <f>IFERROR(VLOOKUP($B$25:$B$1048,高压数据库!$B:$CG,56,FALSE),0)</f>
        <v>0</v>
      </c>
      <c r="BF189" s="964">
        <f>IFERROR(VLOOKUP($B$25:$B$1048,高压数据库!$B:$CG,57,FALSE),0)</f>
        <v>0</v>
      </c>
      <c r="BG189" s="964"/>
      <c r="BH189" s="964"/>
      <c r="BI189" s="964"/>
      <c r="BJ189" s="964"/>
      <c r="BK189" s="964"/>
      <c r="BL189" s="964"/>
      <c r="BM189" s="964">
        <f>IFERROR(VLOOKUP($B$25:$B$1048,高压数据库!$B:$CG,58,FALSE),0)</f>
        <v>0</v>
      </c>
      <c r="BN189" s="964">
        <f>IFERROR(VLOOKUP($B$25:$B$1048,高压数据库!$B:$CG,59,FALSE),0)</f>
        <v>0</v>
      </c>
      <c r="BO189" s="964">
        <f>IFERROR(VLOOKUP($B$25:$B$1048,高压数据库!$B:$CG,60,FALSE),0)</f>
        <v>0</v>
      </c>
      <c r="BP189" s="964">
        <f>IFERROR(VLOOKUP($B$25:$B$1048,高压数据库!$B:$CG,61,FALSE),0)</f>
        <v>0</v>
      </c>
      <c r="BQ189" s="964">
        <f>IFERROR(VLOOKUP($B$25:$B$1048,高压数据库!$B:$CG,62,FALSE),0)</f>
        <v>0</v>
      </c>
      <c r="BR189" s="964">
        <f>IFERROR(VLOOKUP($B$25:$B$1048,高压数据库!$B:$CG,63,FALSE),0)</f>
        <v>2</v>
      </c>
      <c r="BS189" s="964">
        <f>IFERROR(VLOOKUP($B$25:$B$1048,高压数据库!$B:$CG,64,FALSE),0)</f>
        <v>2</v>
      </c>
      <c r="BT189" s="964">
        <f>IFERROR(VLOOKUP($B$25:$B$1048,高压数据库!$B:$CG,65,FALSE),0)</f>
        <v>1</v>
      </c>
      <c r="BU189" s="964">
        <f>IFERROR(VLOOKUP($B$25:$B$1048,高压数据库!$B:$CG,66,FALSE),0)</f>
        <v>1</v>
      </c>
      <c r="BV189" s="964">
        <f>IFERROR(VLOOKUP($B$25:$B$1048,高压数据库!$B:$CG,67,FALSE),0)</f>
        <v>0</v>
      </c>
      <c r="BW189" s="964">
        <f>IFERROR(VLOOKUP($B$25:$B$1048,高压数据库!$B:$CG,68,FALSE),0)</f>
        <v>0</v>
      </c>
      <c r="BX189" s="964">
        <f>IFERROR(VLOOKUP($B$25:$B$1048,高压数据库!$B:$CG,69,FALSE),0)</f>
        <v>0</v>
      </c>
      <c r="BY189" s="964">
        <f>IFERROR(VLOOKUP($B$25:$B$1048,高压数据库!$B:$CG,70,FALSE),0)</f>
        <v>0</v>
      </c>
      <c r="BZ189" s="964">
        <f>IFERROR(VLOOKUP($B$25:$B$1048,高压数据库!$B:$CG,71,FALSE),0)</f>
        <v>0</v>
      </c>
      <c r="CA189" s="964">
        <f>IFERROR(VLOOKUP($B$25:$B$1048,高压数据库!$B:$CG,72,FALSE),0)</f>
        <v>0</v>
      </c>
      <c r="CB189" s="964">
        <f>IFERROR(VLOOKUP($B$25:$B$1048,高压数据库!$B:$CG,73,FALSE),0)</f>
        <v>0</v>
      </c>
      <c r="CC189" s="964">
        <f>IFERROR(VLOOKUP($B$25:$B$1048,高压数据库!$B:$CG,74,FALSE),0)</f>
        <v>0</v>
      </c>
      <c r="CD189" s="964">
        <f>IFERROR(VLOOKUP($B$25:$B$1048,高压数据库!$B:$CG,75,FALSE),0)</f>
        <v>1</v>
      </c>
      <c r="CE189" s="964">
        <f>IFERROR(VLOOKUP($B$25:$B$1048,高压数据库!$B:$CG,76,FALSE),0)</f>
        <v>1</v>
      </c>
      <c r="CF189" s="964">
        <f>IFERROR(VLOOKUP($B$25:$B$1048,高压数据库!$B:$CG,77,FALSE),0)</f>
        <v>0</v>
      </c>
      <c r="CG189" s="964">
        <f>IFERROR(VLOOKUP($B$25:$B$1048,高压数据库!$B:$CG,78,FALSE),0)</f>
        <v>0</v>
      </c>
      <c r="CH189" s="964">
        <f>IFERROR(VLOOKUP($B$25:$B$1048,高压数据库!$B:$CG,79,FALSE),0)</f>
        <v>0</v>
      </c>
      <c r="CI189" s="964">
        <f>IFERROR(VLOOKUP($B$25:$B$1048,高压数据库!$B:$CG,80,FALSE),0)</f>
        <v>0</v>
      </c>
      <c r="CJ189" s="964">
        <f>IFERROR(VLOOKUP($B$25:$B$1048,高压数据库!$B:$CG,81,FALSE),0)</f>
        <v>0</v>
      </c>
      <c r="CK189" s="964">
        <f>IFERROR(VLOOKUP($B$25:$B$1048,高压数据库!$B:$CG,82,FALSE),0)</f>
        <v>0</v>
      </c>
      <c r="CL189" s="964">
        <f>IFERROR(VLOOKUP($B$25:$B$1048,高压数据库!$B:$CG,83,FALSE),0)</f>
        <v>0</v>
      </c>
      <c r="CM189" s="964"/>
      <c r="CN189" s="964"/>
      <c r="CO189" s="964"/>
      <c r="CP189" s="964"/>
      <c r="CQ189" s="964"/>
      <c r="CR189" s="964"/>
      <c r="CS189" s="964">
        <f>IFERROR(VLOOKUP($B$25:$B$1048,高压数据库!$B:$CG,84,FALSE),0)</f>
        <v>0</v>
      </c>
    </row>
    <row r="190" customHeight="1" spans="1:97">
      <c r="A190" s="981"/>
      <c r="B190" s="979"/>
      <c r="C190" s="964"/>
      <c r="D190" s="964"/>
      <c r="E190" s="977"/>
      <c r="F190" s="977"/>
      <c r="G190" s="977"/>
      <c r="H190" s="972"/>
      <c r="I190" s="964"/>
      <c r="J190" s="973">
        <v>50</v>
      </c>
      <c r="K190" s="974"/>
      <c r="L190" s="964"/>
      <c r="M190" s="964"/>
      <c r="N190" s="964"/>
      <c r="O190" s="964"/>
      <c r="P190" s="964"/>
      <c r="Q190" s="964"/>
      <c r="R190" s="964"/>
      <c r="S190" s="964"/>
      <c r="T190" s="964"/>
      <c r="U190" s="964"/>
      <c r="V190" s="964"/>
      <c r="W190" s="964"/>
      <c r="X190" s="964"/>
      <c r="Y190" s="964"/>
      <c r="Z190" s="964"/>
      <c r="AA190" s="964"/>
      <c r="AB190" s="964"/>
      <c r="AC190" s="964"/>
      <c r="AD190" s="964"/>
      <c r="AE190" s="964"/>
      <c r="AF190" s="964"/>
      <c r="AG190" s="964"/>
      <c r="AH190" s="964"/>
      <c r="AI190" s="964"/>
      <c r="AJ190" s="964"/>
      <c r="AK190" s="964"/>
      <c r="AL190" s="964"/>
      <c r="AM190" s="964"/>
      <c r="AN190" s="964"/>
      <c r="AO190" s="964"/>
      <c r="AP190" s="964"/>
      <c r="AQ190" s="964"/>
      <c r="AR190" s="964"/>
      <c r="AS190" s="964"/>
      <c r="AT190" s="964"/>
      <c r="AU190" s="964"/>
      <c r="AV190" s="964"/>
      <c r="AW190" s="964"/>
      <c r="AX190" s="964"/>
      <c r="AY190" s="964"/>
      <c r="AZ190" s="964"/>
      <c r="BA190" s="964"/>
      <c r="BB190" s="964"/>
      <c r="BC190" s="964"/>
      <c r="BD190" s="964"/>
      <c r="BE190" s="964"/>
      <c r="BF190" s="964"/>
      <c r="BG190" s="964"/>
      <c r="BH190" s="964"/>
      <c r="BI190" s="964"/>
      <c r="BJ190" s="964"/>
      <c r="BK190" s="964"/>
      <c r="BL190" s="964"/>
      <c r="BM190" s="964"/>
      <c r="BN190" s="964"/>
      <c r="BO190" s="964"/>
      <c r="BP190" s="964"/>
      <c r="BQ190" s="964"/>
      <c r="BR190" s="964"/>
      <c r="BS190" s="964"/>
      <c r="BT190" s="964"/>
      <c r="BU190" s="964"/>
      <c r="BV190" s="964"/>
      <c r="BW190" s="964"/>
      <c r="BX190" s="964"/>
      <c r="BY190" s="964"/>
      <c r="BZ190" s="964"/>
      <c r="CA190" s="964"/>
      <c r="CB190" s="964"/>
      <c r="CC190" s="964"/>
      <c r="CD190" s="964"/>
      <c r="CE190" s="964"/>
      <c r="CF190" s="964"/>
      <c r="CG190" s="964"/>
      <c r="CH190" s="964"/>
      <c r="CI190" s="964"/>
      <c r="CJ190" s="964"/>
      <c r="CK190" s="964"/>
      <c r="CL190" s="964"/>
      <c r="CM190" s="964"/>
      <c r="CN190" s="964"/>
      <c r="CO190" s="964"/>
      <c r="CP190" s="964"/>
      <c r="CQ190" s="964"/>
      <c r="CR190" s="964"/>
      <c r="CS190" s="964"/>
    </row>
    <row r="191" customHeight="1" spans="1:97">
      <c r="A191" s="978" t="s">
        <v>350</v>
      </c>
      <c r="B191" s="979" t="s">
        <v>155</v>
      </c>
      <c r="C191" s="964" t="str">
        <f>IFERROR(VLOOKUP($B:$B,高压数据库!$B:$C,2,FALSE),0)</f>
        <v>双回直线杆</v>
      </c>
      <c r="D191" s="964">
        <f>IFERROR(VLOOKUP($B:$B,高压数据库!$B:$D,3,FALSE),0)</f>
        <v>15</v>
      </c>
      <c r="E191" s="971" t="s">
        <v>120</v>
      </c>
      <c r="F191" s="971" t="s">
        <v>266</v>
      </c>
      <c r="G191" s="971" t="s">
        <v>267</v>
      </c>
      <c r="H191" s="972" t="s">
        <v>268</v>
      </c>
      <c r="I191" s="964">
        <f>IFERROR(VLOOKUP($B:$B,高压数据库!$B:$I,8,FALSE),0)</f>
        <v>2.3</v>
      </c>
      <c r="J191" s="980"/>
      <c r="K191" s="974"/>
      <c r="L191" s="964">
        <f>IFERROR(VLOOKUP($B$25:$B$1048,高压数据库!$B:$CG,11,FALSE),0)</f>
        <v>0</v>
      </c>
      <c r="M191" s="964">
        <f>IFERROR(VLOOKUP($B$25:$B$1048,高压数据库!$B:$CG,12,FALSE),0)</f>
        <v>0</v>
      </c>
      <c r="N191" s="964">
        <f>IFERROR(VLOOKUP($B$25:$B$1048,高压数据库!$B:$CG,13,FALSE),0)</f>
        <v>0</v>
      </c>
      <c r="O191" s="964">
        <f>IFERROR(VLOOKUP($B$25:$B$1048,高压数据库!$B:$CG,14,FALSE),0)</f>
        <v>0</v>
      </c>
      <c r="P191" s="964">
        <f>IFERROR(VLOOKUP($B$25:$B$1048,高压数据库!$B:$CG,15,FALSE),0)</f>
        <v>0</v>
      </c>
      <c r="Q191" s="964">
        <f>IFERROR(VLOOKUP($B$25:$B$1048,高压数据库!$B:$CG,16,FALSE),0)</f>
        <v>0</v>
      </c>
      <c r="R191" s="964">
        <f>IFERROR(VLOOKUP($B$25:$B$1048,高压数据库!$B:$CG,17,FALSE),0)</f>
        <v>0</v>
      </c>
      <c r="S191" s="964">
        <f>IFERROR(VLOOKUP($B$25:$B$1048,高压数据库!$B:$CG,18,FALSE),0)</f>
        <v>0</v>
      </c>
      <c r="T191" s="964">
        <f>IFERROR(VLOOKUP($B$25:$B$1048,高压数据库!$B:$CG,19,FALSE),0)</f>
        <v>0</v>
      </c>
      <c r="U191" s="964">
        <f>IFERROR(VLOOKUP($B$25:$B$1048,高压数据库!$B:$CG,20,FALSE),0)</f>
        <v>0</v>
      </c>
      <c r="V191" s="964">
        <f>IFERROR(VLOOKUP($B$25:$B$1048,高压数据库!$B:$CG,21,FALSE),0)</f>
        <v>6</v>
      </c>
      <c r="W191" s="964">
        <f>IFERROR(VLOOKUP($B$25:$B$1048,高压数据库!$B:$CG,22,FALSE),0)</f>
        <v>0</v>
      </c>
      <c r="X191" s="964">
        <f>IFERROR(VLOOKUP($B$25:$B$1048,高压数据库!$B:$CG,23,FALSE),0)</f>
        <v>0</v>
      </c>
      <c r="Y191" s="964">
        <f>IFERROR(VLOOKUP($B$25:$B$1048,高压数据库!$B:$CG,24,FALSE),0)</f>
        <v>0</v>
      </c>
      <c r="Z191" s="964">
        <f>IFERROR(VLOOKUP($B$25:$B$1048,高压数据库!$B:$CG,25,FALSE),0)</f>
        <v>0</v>
      </c>
      <c r="AA191" s="964">
        <f>IFERROR(VLOOKUP($B$25:$B$1048,高压数据库!$B:$CG,26,FALSE),0)</f>
        <v>0</v>
      </c>
      <c r="AB191" s="964">
        <f>IFERROR(VLOOKUP($B$25:$B$1048,高压数据库!$B:$CG,27,FALSE),0)</f>
        <v>0</v>
      </c>
      <c r="AC191" s="964">
        <f>IFERROR(VLOOKUP($B$25:$B$1048,高压数据库!$B:$CG,28,FALSE),0)</f>
        <v>0</v>
      </c>
      <c r="AD191" s="964">
        <f>IFERROR(VLOOKUP($B$25:$B$1048,高压数据库!$B:$CG,29,FALSE),0)</f>
        <v>0</v>
      </c>
      <c r="AE191" s="964">
        <f>IFERROR(VLOOKUP($B$25:$B$1048,高压数据库!$B:$CG,30,FALSE),0)</f>
        <v>0</v>
      </c>
      <c r="AF191" s="964">
        <f>IFERROR(VLOOKUP($B$25:$B$1048,高压数据库!$B:$CG,31,FALSE),0)</f>
        <v>1</v>
      </c>
      <c r="AG191" s="964">
        <f>IFERROR(VLOOKUP($B$25:$B$1048,高压数据库!$B:$CG,32,FALSE),0)</f>
        <v>0</v>
      </c>
      <c r="AH191" s="964">
        <f>IFERROR(VLOOKUP($B$25:$B$1048,高压数据库!$B:$CG,33,FALSE),0)</f>
        <v>0</v>
      </c>
      <c r="AI191" s="964">
        <f>IFERROR(VLOOKUP($B$25:$B$1048,高压数据库!$B:$CG,34,FALSE),0)</f>
        <v>0</v>
      </c>
      <c r="AJ191" s="964">
        <f>IFERROR(VLOOKUP($B$25:$B$1048,高压数据库!$B:$CG,35,FALSE),0)</f>
        <v>1</v>
      </c>
      <c r="AK191" s="964">
        <f>IFERROR(VLOOKUP($B$25:$B$1048,高压数据库!$B:$CG,36,FALSE),0)</f>
        <v>0</v>
      </c>
      <c r="AL191" s="964">
        <f>IFERROR(VLOOKUP($B$25:$B$1048,高压数据库!$B:$CG,37,FALSE),0)</f>
        <v>0</v>
      </c>
      <c r="AM191" s="964">
        <f>IFERROR(VLOOKUP($B$25:$B$1048,高压数据库!$B:$CG,38,FALSE),0)</f>
        <v>0</v>
      </c>
      <c r="AN191" s="964">
        <f>IFERROR(VLOOKUP($B$25:$B$1048,高压数据库!$B:$CG,39,FALSE),0)</f>
        <v>0</v>
      </c>
      <c r="AO191" s="964">
        <f>IFERROR(VLOOKUP($B$25:$B$1048,高压数据库!$B:$CG,40,FALSE),0)</f>
        <v>0</v>
      </c>
      <c r="AP191" s="964">
        <f>IFERROR(VLOOKUP($B$25:$B$1048,高压数据库!$B:$CG,41,FALSE),0)</f>
        <v>0</v>
      </c>
      <c r="AQ191" s="964">
        <f>IFERROR(VLOOKUP($B$25:$B$1048,高压数据库!$B:$CG,42,FALSE),0)</f>
        <v>0</v>
      </c>
      <c r="AR191" s="964">
        <f>IFERROR(VLOOKUP($B$25:$B$1048,高压数据库!$B:$CG,43,FALSE),0)</f>
        <v>0</v>
      </c>
      <c r="AS191" s="964">
        <f>IFERROR(VLOOKUP($B$25:$B$1048,高压数据库!$B:$CG,44,FALSE),0)</f>
        <v>0</v>
      </c>
      <c r="AT191" s="964">
        <f>IFERROR(VLOOKUP($B$25:$B$1048,高压数据库!$B:$CG,45,FALSE),0)</f>
        <v>0</v>
      </c>
      <c r="AU191" s="964">
        <f>IFERROR(VLOOKUP($B$25:$B$1048,高压数据库!$B:$CG,46,FALSE),0)</f>
        <v>0</v>
      </c>
      <c r="AV191" s="964">
        <f>IFERROR(VLOOKUP($B$25:$B$1048,高压数据库!$B:$CG,47,FALSE),0)</f>
        <v>0</v>
      </c>
      <c r="AW191" s="964">
        <f>IFERROR(VLOOKUP($B$25:$B$1048,高压数据库!$B:$CG,48,FALSE),0)</f>
        <v>0</v>
      </c>
      <c r="AX191" s="964">
        <f>IFERROR(VLOOKUP($B$25:$B$1048,高压数据库!$B:$CG,49,FALSE),0)</f>
        <v>0</v>
      </c>
      <c r="AY191" s="964">
        <f>IFERROR(VLOOKUP($B$25:$B$1048,高压数据库!$B:$CG,50,FALSE),0)</f>
        <v>0</v>
      </c>
      <c r="AZ191" s="964">
        <f>IFERROR(VLOOKUP($B$25:$B$1048,高压数据库!$B:$CG,51,FALSE),0)</f>
        <v>0</v>
      </c>
      <c r="BA191" s="964">
        <f>IFERROR(VLOOKUP($B$25:$B$1048,高压数据库!$B:$CG,52,FALSE),0)</f>
        <v>0</v>
      </c>
      <c r="BB191" s="964">
        <f>IFERROR(VLOOKUP($B$25:$B$1048,高压数据库!$B:$CG,53,FALSE),0)</f>
        <v>0</v>
      </c>
      <c r="BC191" s="964">
        <f>IFERROR(VLOOKUP($B$25:$B$1048,高压数据库!$B:$CG,54,FALSE),0)</f>
        <v>0</v>
      </c>
      <c r="BD191" s="964">
        <f>IFERROR(VLOOKUP($B$25:$B$1048,高压数据库!$B:$CG,55,FALSE),0)</f>
        <v>0</v>
      </c>
      <c r="BE191" s="964">
        <f>IFERROR(VLOOKUP($B$25:$B$1048,高压数据库!$B:$CG,56,FALSE),0)</f>
        <v>0</v>
      </c>
      <c r="BF191" s="964">
        <f>IFERROR(VLOOKUP($B$25:$B$1048,高压数据库!$B:$CG,57,FALSE),0)</f>
        <v>0</v>
      </c>
      <c r="BG191" s="964"/>
      <c r="BH191" s="964"/>
      <c r="BI191" s="964"/>
      <c r="BJ191" s="964"/>
      <c r="BK191" s="964"/>
      <c r="BL191" s="964"/>
      <c r="BM191" s="964">
        <f>IFERROR(VLOOKUP($B$25:$B$1048,高压数据库!$B:$CG,58,FALSE),0)</f>
        <v>0</v>
      </c>
      <c r="BN191" s="964">
        <f>IFERROR(VLOOKUP($B$25:$B$1048,高压数据库!$B:$CG,59,FALSE),0)</f>
        <v>0</v>
      </c>
      <c r="BO191" s="964">
        <f>IFERROR(VLOOKUP($B$25:$B$1048,高压数据库!$B:$CG,60,FALSE),0)</f>
        <v>0</v>
      </c>
      <c r="BP191" s="964">
        <f>IFERROR(VLOOKUP($B$25:$B$1048,高压数据库!$B:$CG,61,FALSE),0)</f>
        <v>0</v>
      </c>
      <c r="BQ191" s="964">
        <f>IFERROR(VLOOKUP($B$25:$B$1048,高压数据库!$B:$CG,62,FALSE),0)</f>
        <v>0</v>
      </c>
      <c r="BR191" s="964">
        <f>IFERROR(VLOOKUP($B$25:$B$1048,高压数据库!$B:$CG,63,FALSE),0)</f>
        <v>2</v>
      </c>
      <c r="BS191" s="964">
        <f>IFERROR(VLOOKUP($B$25:$B$1048,高压数据库!$B:$CG,64,FALSE),0)</f>
        <v>2</v>
      </c>
      <c r="BT191" s="964">
        <f>IFERROR(VLOOKUP($B$25:$B$1048,高压数据库!$B:$CG,65,FALSE),0)</f>
        <v>1</v>
      </c>
      <c r="BU191" s="964">
        <f>IFERROR(VLOOKUP($B$25:$B$1048,高压数据库!$B:$CG,66,FALSE),0)</f>
        <v>1</v>
      </c>
      <c r="BV191" s="964">
        <f>IFERROR(VLOOKUP($B$25:$B$1048,高压数据库!$B:$CG,67,FALSE),0)</f>
        <v>0</v>
      </c>
      <c r="BW191" s="964">
        <f>IFERROR(VLOOKUP($B$25:$B$1048,高压数据库!$B:$CG,68,FALSE),0)</f>
        <v>0</v>
      </c>
      <c r="BX191" s="964">
        <f>IFERROR(VLOOKUP($B$25:$B$1048,高压数据库!$B:$CG,69,FALSE),0)</f>
        <v>0</v>
      </c>
      <c r="BY191" s="964">
        <f>IFERROR(VLOOKUP($B$25:$B$1048,高压数据库!$B:$CG,70,FALSE),0)</f>
        <v>0</v>
      </c>
      <c r="BZ191" s="964">
        <f>IFERROR(VLOOKUP($B$25:$B$1048,高压数据库!$B:$CG,71,FALSE),0)</f>
        <v>0</v>
      </c>
      <c r="CA191" s="964">
        <f>IFERROR(VLOOKUP($B$25:$B$1048,高压数据库!$B:$CG,72,FALSE),0)</f>
        <v>0</v>
      </c>
      <c r="CB191" s="964">
        <f>IFERROR(VLOOKUP($B$25:$B$1048,高压数据库!$B:$CG,73,FALSE),0)</f>
        <v>0</v>
      </c>
      <c r="CC191" s="964">
        <f>IFERROR(VLOOKUP($B$25:$B$1048,高压数据库!$B:$CG,74,FALSE),0)</f>
        <v>0</v>
      </c>
      <c r="CD191" s="964">
        <f>IFERROR(VLOOKUP($B$25:$B$1048,高压数据库!$B:$CG,75,FALSE),0)</f>
        <v>1</v>
      </c>
      <c r="CE191" s="964">
        <f>IFERROR(VLOOKUP($B$25:$B$1048,高压数据库!$B:$CG,76,FALSE),0)</f>
        <v>1</v>
      </c>
      <c r="CF191" s="964">
        <f>IFERROR(VLOOKUP($B$25:$B$1048,高压数据库!$B:$CG,77,FALSE),0)</f>
        <v>0</v>
      </c>
      <c r="CG191" s="964">
        <f>IFERROR(VLOOKUP($B$25:$B$1048,高压数据库!$B:$CG,78,FALSE),0)</f>
        <v>0</v>
      </c>
      <c r="CH191" s="964">
        <f>IFERROR(VLOOKUP($B$25:$B$1048,高压数据库!$B:$CG,79,FALSE),0)</f>
        <v>0</v>
      </c>
      <c r="CI191" s="964">
        <f>IFERROR(VLOOKUP($B$25:$B$1048,高压数据库!$B:$CG,80,FALSE),0)</f>
        <v>0</v>
      </c>
      <c r="CJ191" s="964">
        <f>IFERROR(VLOOKUP($B$25:$B$1048,高压数据库!$B:$CG,81,FALSE),0)</f>
        <v>0</v>
      </c>
      <c r="CK191" s="964">
        <f>IFERROR(VLOOKUP($B$25:$B$1048,高压数据库!$B:$CG,82,FALSE),0)</f>
        <v>0</v>
      </c>
      <c r="CL191" s="964">
        <f>IFERROR(VLOOKUP($B$25:$B$1048,高压数据库!$B:$CG,83,FALSE),0)</f>
        <v>0</v>
      </c>
      <c r="CM191" s="964"/>
      <c r="CN191" s="964"/>
      <c r="CO191" s="964"/>
      <c r="CP191" s="964"/>
      <c r="CQ191" s="964"/>
      <c r="CR191" s="964"/>
      <c r="CS191" s="964">
        <f>IFERROR(VLOOKUP($B$25:$B$1048,高压数据库!$B:$CG,84,FALSE),0)</f>
        <v>0</v>
      </c>
    </row>
    <row r="192" customHeight="1" spans="1:97">
      <c r="A192" s="981"/>
      <c r="B192" s="979"/>
      <c r="C192" s="964"/>
      <c r="D192" s="964"/>
      <c r="E192" s="977"/>
      <c r="F192" s="977"/>
      <c r="G192" s="977"/>
      <c r="H192" s="972"/>
      <c r="I192" s="964"/>
      <c r="J192" s="973">
        <v>50</v>
      </c>
      <c r="K192" s="974"/>
      <c r="L192" s="964"/>
      <c r="M192" s="964"/>
      <c r="N192" s="964"/>
      <c r="O192" s="964"/>
      <c r="P192" s="964"/>
      <c r="Q192" s="964"/>
      <c r="R192" s="964"/>
      <c r="S192" s="964"/>
      <c r="T192" s="964"/>
      <c r="U192" s="964"/>
      <c r="V192" s="964"/>
      <c r="W192" s="964"/>
      <c r="X192" s="964"/>
      <c r="Y192" s="964"/>
      <c r="Z192" s="964"/>
      <c r="AA192" s="964"/>
      <c r="AB192" s="964"/>
      <c r="AC192" s="964"/>
      <c r="AD192" s="964"/>
      <c r="AE192" s="964"/>
      <c r="AF192" s="964"/>
      <c r="AG192" s="964"/>
      <c r="AH192" s="964"/>
      <c r="AI192" s="964"/>
      <c r="AJ192" s="964"/>
      <c r="AK192" s="964"/>
      <c r="AL192" s="964"/>
      <c r="AM192" s="964"/>
      <c r="AN192" s="964"/>
      <c r="AO192" s="964"/>
      <c r="AP192" s="964"/>
      <c r="AQ192" s="964"/>
      <c r="AR192" s="964"/>
      <c r="AS192" s="964"/>
      <c r="AT192" s="964"/>
      <c r="AU192" s="964"/>
      <c r="AV192" s="964"/>
      <c r="AW192" s="964"/>
      <c r="AX192" s="964"/>
      <c r="AY192" s="964"/>
      <c r="AZ192" s="964"/>
      <c r="BA192" s="964"/>
      <c r="BB192" s="964"/>
      <c r="BC192" s="964"/>
      <c r="BD192" s="964"/>
      <c r="BE192" s="964"/>
      <c r="BF192" s="964"/>
      <c r="BG192" s="964"/>
      <c r="BH192" s="964"/>
      <c r="BI192" s="964"/>
      <c r="BJ192" s="964"/>
      <c r="BK192" s="964"/>
      <c r="BL192" s="964"/>
      <c r="BM192" s="964"/>
      <c r="BN192" s="964"/>
      <c r="BO192" s="964"/>
      <c r="BP192" s="964"/>
      <c r="BQ192" s="964"/>
      <c r="BR192" s="964"/>
      <c r="BS192" s="964"/>
      <c r="BT192" s="964"/>
      <c r="BU192" s="964"/>
      <c r="BV192" s="964"/>
      <c r="BW192" s="964"/>
      <c r="BX192" s="964"/>
      <c r="BY192" s="964"/>
      <c r="BZ192" s="964"/>
      <c r="CA192" s="964"/>
      <c r="CB192" s="964"/>
      <c r="CC192" s="964"/>
      <c r="CD192" s="964"/>
      <c r="CE192" s="964"/>
      <c r="CF192" s="964"/>
      <c r="CG192" s="964"/>
      <c r="CH192" s="964"/>
      <c r="CI192" s="964"/>
      <c r="CJ192" s="964"/>
      <c r="CK192" s="964"/>
      <c r="CL192" s="964"/>
      <c r="CM192" s="964"/>
      <c r="CN192" s="964"/>
      <c r="CO192" s="964"/>
      <c r="CP192" s="964"/>
      <c r="CQ192" s="964"/>
      <c r="CR192" s="964"/>
      <c r="CS192" s="964"/>
    </row>
    <row r="193" customHeight="1" spans="1:97">
      <c r="A193" s="978" t="s">
        <v>351</v>
      </c>
      <c r="B193" s="979" t="s">
        <v>161</v>
      </c>
      <c r="C193" s="964" t="str">
        <f>IFERROR(VLOOKUP($B:$B,高压数据库!$B:$C,2,FALSE),0)</f>
        <v>双回耐张杆</v>
      </c>
      <c r="D193" s="964">
        <f>IFERROR(VLOOKUP($B:$B,高压数据库!$B:$D,3,FALSE),0)</f>
        <v>15</v>
      </c>
      <c r="E193" s="971" t="s">
        <v>120</v>
      </c>
      <c r="F193" s="971" t="s">
        <v>266</v>
      </c>
      <c r="G193" s="971" t="s">
        <v>267</v>
      </c>
      <c r="H193" s="972" t="s">
        <v>268</v>
      </c>
      <c r="I193" s="964">
        <f>IFERROR(VLOOKUP($B:$B,高压数据库!$B:$I,8,FALSE),0)</f>
        <v>2.3</v>
      </c>
      <c r="J193" s="980"/>
      <c r="K193" s="974"/>
      <c r="L193" s="964">
        <f>IFERROR(VLOOKUP($B$25:$B$1048,高压数据库!$B:$CG,11,FALSE),0)</f>
        <v>1</v>
      </c>
      <c r="M193" s="964">
        <f>IFERROR(VLOOKUP($B$25:$B$1048,高压数据库!$B:$CG,12,FALSE),0)</f>
        <v>0</v>
      </c>
      <c r="N193" s="964">
        <f>IFERROR(VLOOKUP($B$25:$B$1048,高压数据库!$B:$CG,13,FALSE),0)</f>
        <v>1</v>
      </c>
      <c r="O193" s="964">
        <f>IFERROR(VLOOKUP($B$25:$B$1048,高压数据库!$B:$CG,14,FALSE),0)</f>
        <v>0</v>
      </c>
      <c r="P193" s="964">
        <f>IFERROR(VLOOKUP($B$25:$B$1048,高压数据库!$B:$CG,15,FALSE),0)</f>
        <v>0</v>
      </c>
      <c r="Q193" s="964">
        <f>IFERROR(VLOOKUP($B$25:$B$1048,高压数据库!$B:$CG,16,FALSE),0)</f>
        <v>2</v>
      </c>
      <c r="R193" s="964">
        <f>IFERROR(VLOOKUP($B$25:$B$1048,高压数据库!$B:$CG,17,FALSE),0)</f>
        <v>0</v>
      </c>
      <c r="S193" s="964">
        <f>IFERROR(VLOOKUP($B$25:$B$1048,高压数据库!$B:$CG,18,FALSE),0)</f>
        <v>0</v>
      </c>
      <c r="T193" s="964">
        <f>IFERROR(VLOOKUP($B$25:$B$1048,高压数据库!$B:$CG,19,FALSE),0)</f>
        <v>4</v>
      </c>
      <c r="U193" s="964">
        <f>IFERROR(VLOOKUP($B$25:$B$1048,高压数据库!$B:$CG,20,FALSE),0)</f>
        <v>24</v>
      </c>
      <c r="V193" s="964">
        <f>IFERROR(VLOOKUP($B$25:$B$1048,高压数据库!$B:$CG,21,FALSE),0)</f>
        <v>6</v>
      </c>
      <c r="W193" s="964">
        <f>IFERROR(VLOOKUP($B$25:$B$1048,高压数据库!$B:$CG,22,FALSE),0)</f>
        <v>12</v>
      </c>
      <c r="X193" s="964">
        <f>IFERROR(VLOOKUP($B$25:$B$1048,高压数据库!$B:$CG,23,FALSE),0)</f>
        <v>0</v>
      </c>
      <c r="Y193" s="964">
        <f>IFERROR(VLOOKUP($B$25:$B$1048,高压数据库!$B:$CG,24,FALSE),0)</f>
        <v>0</v>
      </c>
      <c r="Z193" s="964">
        <f>IFERROR(VLOOKUP($B$25:$B$1048,高压数据库!$B:$CG,25,FALSE),0)</f>
        <v>0</v>
      </c>
      <c r="AA193" s="964">
        <f>IFERROR(VLOOKUP($B$25:$B$1048,高压数据库!$B:$CG,26,FALSE),0)</f>
        <v>0</v>
      </c>
      <c r="AB193" s="964">
        <f>IFERROR(VLOOKUP($B$25:$B$1048,高压数据库!$B:$CG,27,FALSE),0)</f>
        <v>0</v>
      </c>
      <c r="AC193" s="964">
        <f>IFERROR(VLOOKUP($B$25:$B$1048,高压数据库!$B:$CG,28,FALSE),0)</f>
        <v>0</v>
      </c>
      <c r="AD193" s="964">
        <f>IFERROR(VLOOKUP($B$25:$B$1048,高压数据库!$B:$CG,29,FALSE),0)</f>
        <v>0</v>
      </c>
      <c r="AE193" s="964">
        <f>IFERROR(VLOOKUP($B$25:$B$1048,高压数据库!$B:$CG,30,FALSE),0)</f>
        <v>0</v>
      </c>
      <c r="AF193" s="964">
        <f>IFERROR(VLOOKUP($B$25:$B$1048,高压数据库!$B:$CG,31,FALSE),0)</f>
        <v>0</v>
      </c>
      <c r="AG193" s="964">
        <f>IFERROR(VLOOKUP($B$25:$B$1048,高压数据库!$B:$CG,32,FALSE),0)</f>
        <v>0</v>
      </c>
      <c r="AH193" s="964">
        <f>IFERROR(VLOOKUP($B$25:$B$1048,高压数据库!$B:$CG,33,FALSE),0)</f>
        <v>0</v>
      </c>
      <c r="AI193" s="964">
        <f>IFERROR(VLOOKUP($B$25:$B$1048,高压数据库!$B:$CG,34,FALSE),0)</f>
        <v>0</v>
      </c>
      <c r="AJ193" s="964">
        <f>IFERROR(VLOOKUP($B$25:$B$1048,高压数据库!$B:$CG,35,FALSE),0)</f>
        <v>0</v>
      </c>
      <c r="AK193" s="964">
        <f>IFERROR(VLOOKUP($B$25:$B$1048,高压数据库!$B:$CG,36,FALSE),0)</f>
        <v>0</v>
      </c>
      <c r="AL193" s="964">
        <f>IFERROR(VLOOKUP($B$25:$B$1048,高压数据库!$B:$CG,37,FALSE),0)</f>
        <v>0</v>
      </c>
      <c r="AM193" s="964">
        <f>IFERROR(VLOOKUP($B$25:$B$1048,高压数据库!$B:$CG,38,FALSE),0)</f>
        <v>0</v>
      </c>
      <c r="AN193" s="964">
        <f>IFERROR(VLOOKUP($B$25:$B$1048,高压数据库!$B:$CG,39,FALSE),0)</f>
        <v>0</v>
      </c>
      <c r="AO193" s="964">
        <f>IFERROR(VLOOKUP($B$25:$B$1048,高压数据库!$B:$CG,40,FALSE),0)</f>
        <v>0</v>
      </c>
      <c r="AP193" s="964">
        <f>IFERROR(VLOOKUP($B$25:$B$1048,高压数据库!$B:$CG,41,FALSE),0)</f>
        <v>0</v>
      </c>
      <c r="AQ193" s="964">
        <f>IFERROR(VLOOKUP($B$25:$B$1048,高压数据库!$B:$CG,42,FALSE),0)</f>
        <v>1</v>
      </c>
      <c r="AR193" s="964">
        <f>IFERROR(VLOOKUP($B$25:$B$1048,高压数据库!$B:$CG,43,FALSE),0)</f>
        <v>0</v>
      </c>
      <c r="AS193" s="964">
        <f>IFERROR(VLOOKUP($B$25:$B$1048,高压数据库!$B:$CG,44,FALSE),0)</f>
        <v>0</v>
      </c>
      <c r="AT193" s="964">
        <f>IFERROR(VLOOKUP($B$25:$B$1048,高压数据库!$B:$CG,45,FALSE),0)</f>
        <v>0</v>
      </c>
      <c r="AU193" s="964">
        <f>IFERROR(VLOOKUP($B$25:$B$1048,高压数据库!$B:$CG,46,FALSE),0)</f>
        <v>0</v>
      </c>
      <c r="AV193" s="964">
        <f>IFERROR(VLOOKUP($B$25:$B$1048,高压数据库!$B:$CG,47,FALSE),0)</f>
        <v>0</v>
      </c>
      <c r="AW193" s="964">
        <f>IFERROR(VLOOKUP($B$25:$B$1048,高压数据库!$B:$CG,48,FALSE),0)</f>
        <v>1</v>
      </c>
      <c r="AX193" s="964">
        <f>IFERROR(VLOOKUP($B$25:$B$1048,高压数据库!$B:$CG,49,FALSE),0)</f>
        <v>0</v>
      </c>
      <c r="AY193" s="964">
        <f>IFERROR(VLOOKUP($B$25:$B$1048,高压数据库!$B:$CG,50,FALSE),0)</f>
        <v>0</v>
      </c>
      <c r="AZ193" s="964">
        <f>IFERROR(VLOOKUP($B$25:$B$1048,高压数据库!$B:$CG,51,FALSE),0)</f>
        <v>0</v>
      </c>
      <c r="BA193" s="964">
        <f>IFERROR(VLOOKUP($B$25:$B$1048,高压数据库!$B:$CG,52,FALSE),0)</f>
        <v>0</v>
      </c>
      <c r="BB193" s="964">
        <f>IFERROR(VLOOKUP($B$25:$B$1048,高压数据库!$B:$CG,53,FALSE),0)</f>
        <v>0</v>
      </c>
      <c r="BC193" s="964">
        <f>IFERROR(VLOOKUP($B$25:$B$1048,高压数据库!$B:$CG,54,FALSE),0)</f>
        <v>0</v>
      </c>
      <c r="BD193" s="964">
        <f>IFERROR(VLOOKUP($B$25:$B$1048,高压数据库!$B:$CG,55,FALSE),0)</f>
        <v>0</v>
      </c>
      <c r="BE193" s="964">
        <f>IFERROR(VLOOKUP($B$25:$B$1048,高压数据库!$B:$CG,56,FALSE),0)</f>
        <v>2</v>
      </c>
      <c r="BF193" s="964">
        <f>IFERROR(VLOOKUP($B$25:$B$1048,高压数据库!$B:$CG,57,FALSE),0)</f>
        <v>0</v>
      </c>
      <c r="BG193" s="964"/>
      <c r="BH193" s="964"/>
      <c r="BI193" s="964"/>
      <c r="BJ193" s="964"/>
      <c r="BK193" s="964"/>
      <c r="BL193" s="964"/>
      <c r="BM193" s="964">
        <f>IFERROR(VLOOKUP($B$25:$B$1048,高压数据库!$B:$CG,58,FALSE),0)</f>
        <v>1</v>
      </c>
      <c r="BN193" s="964">
        <f>IFERROR(VLOOKUP($B$25:$B$1048,高压数据库!$B:$CG,59,FALSE),0)</f>
        <v>1</v>
      </c>
      <c r="BO193" s="964">
        <f>IFERROR(VLOOKUP($B$25:$B$1048,高压数据库!$B:$CG,60,FALSE),0)</f>
        <v>0</v>
      </c>
      <c r="BP193" s="964">
        <f>IFERROR(VLOOKUP($B$25:$B$1048,高压数据库!$B:$CG,61,FALSE),0)</f>
        <v>0</v>
      </c>
      <c r="BQ193" s="964">
        <f>IFERROR(VLOOKUP($B$25:$B$1048,高压数据库!$B:$CG,62,FALSE),0)</f>
        <v>0</v>
      </c>
      <c r="BR193" s="964">
        <f>IFERROR(VLOOKUP($B$25:$B$1048,高压数据库!$B:$CG,63,FALSE),0)</f>
        <v>0</v>
      </c>
      <c r="BS193" s="964">
        <f>IFERROR(VLOOKUP($B$25:$B$1048,高压数据库!$B:$CG,64,FALSE),0)</f>
        <v>0</v>
      </c>
      <c r="BT193" s="964">
        <f>IFERROR(VLOOKUP($B$25:$B$1048,高压数据库!$B:$CG,65,FALSE),0)</f>
        <v>0</v>
      </c>
      <c r="BU193" s="964">
        <f>IFERROR(VLOOKUP($B$25:$B$1048,高压数据库!$B:$CG,66,FALSE),0)</f>
        <v>0</v>
      </c>
      <c r="BV193" s="964">
        <f>IFERROR(VLOOKUP($B$25:$B$1048,高压数据库!$B:$CG,67,FALSE),0)</f>
        <v>0</v>
      </c>
      <c r="BW193" s="964">
        <f>IFERROR(VLOOKUP($B$25:$B$1048,高压数据库!$B:$CG,68,FALSE),0)</f>
        <v>0</v>
      </c>
      <c r="BX193" s="964">
        <f>IFERROR(VLOOKUP($B$25:$B$1048,高压数据库!$B:$CG,69,FALSE),0)</f>
        <v>4</v>
      </c>
      <c r="BY193" s="964">
        <f>IFERROR(VLOOKUP($B$25:$B$1048,高压数据库!$B:$CG,70,FALSE),0)</f>
        <v>4</v>
      </c>
      <c r="BZ193" s="964">
        <f>IFERROR(VLOOKUP($B$25:$B$1048,高压数据库!$B:$CG,71,FALSE),0)</f>
        <v>1</v>
      </c>
      <c r="CA193" s="964">
        <f>IFERROR(VLOOKUP($B$25:$B$1048,高压数据库!$B:$CG,72,FALSE),0)</f>
        <v>0</v>
      </c>
      <c r="CB193" s="964">
        <f>IFERROR(VLOOKUP($B$25:$B$1048,高压数据库!$B:$CG,73,FALSE),0)</f>
        <v>1</v>
      </c>
      <c r="CC193" s="964">
        <f>IFERROR(VLOOKUP($B$25:$B$1048,高压数据库!$B:$CG,74,FALSE),0)</f>
        <v>0</v>
      </c>
      <c r="CD193" s="964">
        <f>IFERROR(VLOOKUP($B$25:$B$1048,高压数据库!$B:$CG,75,FALSE),0)</f>
        <v>0</v>
      </c>
      <c r="CE193" s="964">
        <f>IFERROR(VLOOKUP($B$25:$B$1048,高压数据库!$B:$CG,76,FALSE),0)</f>
        <v>0</v>
      </c>
      <c r="CF193" s="964">
        <f>IFERROR(VLOOKUP($B$25:$B$1048,高压数据库!$B:$CG,77,FALSE),0)</f>
        <v>0</v>
      </c>
      <c r="CG193" s="964">
        <f>IFERROR(VLOOKUP($B$25:$B$1048,高压数据库!$B:$CG,78,FALSE),0)</f>
        <v>0</v>
      </c>
      <c r="CH193" s="964">
        <f>IFERROR(VLOOKUP($B$25:$B$1048,高压数据库!$B:$CG,79,FALSE),0)</f>
        <v>0</v>
      </c>
      <c r="CI193" s="964">
        <f>IFERROR(VLOOKUP($B$25:$B$1048,高压数据库!$B:$CG,80,FALSE),0)</f>
        <v>0</v>
      </c>
      <c r="CJ193" s="964">
        <f>IFERROR(VLOOKUP($B$25:$B$1048,高压数据库!$B:$CG,81,FALSE),0)</f>
        <v>0</v>
      </c>
      <c r="CK193" s="964">
        <f>IFERROR(VLOOKUP($B$25:$B$1048,高压数据库!$B:$CG,82,FALSE),0)</f>
        <v>0</v>
      </c>
      <c r="CL193" s="964">
        <f>IFERROR(VLOOKUP($B$25:$B$1048,高压数据库!$B:$CG,83,FALSE),0)</f>
        <v>0</v>
      </c>
      <c r="CM193" s="964"/>
      <c r="CN193" s="964"/>
      <c r="CO193" s="964"/>
      <c r="CP193" s="964"/>
      <c r="CQ193" s="964"/>
      <c r="CR193" s="964"/>
      <c r="CS193" s="964">
        <f>IFERROR(VLOOKUP($B$25:$B$1048,高压数据库!$B:$CG,84,FALSE),0)</f>
        <v>0</v>
      </c>
    </row>
    <row r="194" customHeight="1" spans="1:97">
      <c r="A194" s="981"/>
      <c r="B194" s="979"/>
      <c r="C194" s="964"/>
      <c r="D194" s="964"/>
      <c r="E194" s="977"/>
      <c r="F194" s="977"/>
      <c r="G194" s="977"/>
      <c r="H194" s="972"/>
      <c r="I194" s="964"/>
      <c r="J194" s="973">
        <v>50</v>
      </c>
      <c r="K194" s="974"/>
      <c r="L194" s="964"/>
      <c r="M194" s="964"/>
      <c r="N194" s="964"/>
      <c r="O194" s="964"/>
      <c r="P194" s="964"/>
      <c r="Q194" s="964"/>
      <c r="R194" s="964"/>
      <c r="S194" s="964"/>
      <c r="T194" s="964"/>
      <c r="U194" s="964"/>
      <c r="V194" s="964"/>
      <c r="W194" s="964"/>
      <c r="X194" s="964"/>
      <c r="Y194" s="964"/>
      <c r="Z194" s="964"/>
      <c r="AA194" s="964"/>
      <c r="AB194" s="964"/>
      <c r="AC194" s="964"/>
      <c r="AD194" s="964"/>
      <c r="AE194" s="964"/>
      <c r="AF194" s="964"/>
      <c r="AG194" s="964"/>
      <c r="AH194" s="964"/>
      <c r="AI194" s="964"/>
      <c r="AJ194" s="964"/>
      <c r="AK194" s="964"/>
      <c r="AL194" s="964"/>
      <c r="AM194" s="964"/>
      <c r="AN194" s="964"/>
      <c r="AO194" s="964"/>
      <c r="AP194" s="964"/>
      <c r="AQ194" s="964"/>
      <c r="AR194" s="964"/>
      <c r="AS194" s="964"/>
      <c r="AT194" s="964"/>
      <c r="AU194" s="964"/>
      <c r="AV194" s="964"/>
      <c r="AW194" s="964"/>
      <c r="AX194" s="964"/>
      <c r="AY194" s="964"/>
      <c r="AZ194" s="964"/>
      <c r="BA194" s="964"/>
      <c r="BB194" s="964"/>
      <c r="BC194" s="964"/>
      <c r="BD194" s="964"/>
      <c r="BE194" s="964"/>
      <c r="BF194" s="964"/>
      <c r="BG194" s="964"/>
      <c r="BH194" s="964"/>
      <c r="BI194" s="964"/>
      <c r="BJ194" s="964"/>
      <c r="BK194" s="964"/>
      <c r="BL194" s="964"/>
      <c r="BM194" s="964"/>
      <c r="BN194" s="964"/>
      <c r="BO194" s="964"/>
      <c r="BP194" s="964"/>
      <c r="BQ194" s="964"/>
      <c r="BR194" s="964"/>
      <c r="BS194" s="964"/>
      <c r="BT194" s="964"/>
      <c r="BU194" s="964"/>
      <c r="BV194" s="964"/>
      <c r="BW194" s="964"/>
      <c r="BX194" s="964"/>
      <c r="BY194" s="964"/>
      <c r="BZ194" s="964"/>
      <c r="CA194" s="964"/>
      <c r="CB194" s="964"/>
      <c r="CC194" s="964"/>
      <c r="CD194" s="964"/>
      <c r="CE194" s="964"/>
      <c r="CF194" s="964"/>
      <c r="CG194" s="964"/>
      <c r="CH194" s="964"/>
      <c r="CI194" s="964"/>
      <c r="CJ194" s="964"/>
      <c r="CK194" s="964"/>
      <c r="CL194" s="964"/>
      <c r="CM194" s="964"/>
      <c r="CN194" s="964"/>
      <c r="CO194" s="964"/>
      <c r="CP194" s="964"/>
      <c r="CQ194" s="964"/>
      <c r="CR194" s="964"/>
      <c r="CS194" s="964"/>
    </row>
    <row r="195" customHeight="1" spans="1:97">
      <c r="A195" s="978" t="s">
        <v>352</v>
      </c>
      <c r="B195" s="979" t="s">
        <v>155</v>
      </c>
      <c r="C195" s="964" t="str">
        <f>IFERROR(VLOOKUP($B:$B,高压数据库!$B:$C,2,FALSE),0)</f>
        <v>双回直线杆</v>
      </c>
      <c r="D195" s="964">
        <f>IFERROR(VLOOKUP($B:$B,高压数据库!$B:$D,3,FALSE),0)</f>
        <v>15</v>
      </c>
      <c r="E195" s="971" t="s">
        <v>120</v>
      </c>
      <c r="F195" s="971" t="s">
        <v>266</v>
      </c>
      <c r="G195" s="971" t="s">
        <v>267</v>
      </c>
      <c r="H195" s="972" t="s">
        <v>268</v>
      </c>
      <c r="I195" s="964">
        <f>IFERROR(VLOOKUP($B:$B,高压数据库!$B:$I,8,FALSE),0)</f>
        <v>2.3</v>
      </c>
      <c r="J195" s="980"/>
      <c r="K195" s="974"/>
      <c r="L195" s="964">
        <f>IFERROR(VLOOKUP($B$25:$B$1048,高压数据库!$B:$CG,11,FALSE),0)</f>
        <v>0</v>
      </c>
      <c r="M195" s="964">
        <f>IFERROR(VLOOKUP($B$25:$B$1048,高压数据库!$B:$CG,12,FALSE),0)</f>
        <v>0</v>
      </c>
      <c r="N195" s="964">
        <f>IFERROR(VLOOKUP($B$25:$B$1048,高压数据库!$B:$CG,13,FALSE),0)</f>
        <v>0</v>
      </c>
      <c r="O195" s="964">
        <f>IFERROR(VLOOKUP($B$25:$B$1048,高压数据库!$B:$CG,14,FALSE),0)</f>
        <v>0</v>
      </c>
      <c r="P195" s="964">
        <f>IFERROR(VLOOKUP($B$25:$B$1048,高压数据库!$B:$CG,15,FALSE),0)</f>
        <v>0</v>
      </c>
      <c r="Q195" s="964">
        <f>IFERROR(VLOOKUP($B$25:$B$1048,高压数据库!$B:$CG,16,FALSE),0)</f>
        <v>0</v>
      </c>
      <c r="R195" s="964">
        <f>IFERROR(VLOOKUP($B$25:$B$1048,高压数据库!$B:$CG,17,FALSE),0)</f>
        <v>0</v>
      </c>
      <c r="S195" s="964">
        <f>IFERROR(VLOOKUP($B$25:$B$1048,高压数据库!$B:$CG,18,FALSE),0)</f>
        <v>0</v>
      </c>
      <c r="T195" s="964">
        <f>IFERROR(VLOOKUP($B$25:$B$1048,高压数据库!$B:$CG,19,FALSE),0)</f>
        <v>0</v>
      </c>
      <c r="U195" s="964">
        <f>IFERROR(VLOOKUP($B$25:$B$1048,高压数据库!$B:$CG,20,FALSE),0)</f>
        <v>0</v>
      </c>
      <c r="V195" s="964">
        <f>IFERROR(VLOOKUP($B$25:$B$1048,高压数据库!$B:$CG,21,FALSE),0)</f>
        <v>6</v>
      </c>
      <c r="W195" s="964">
        <f>IFERROR(VLOOKUP($B$25:$B$1048,高压数据库!$B:$CG,22,FALSE),0)</f>
        <v>0</v>
      </c>
      <c r="X195" s="964">
        <f>IFERROR(VLOOKUP($B$25:$B$1048,高压数据库!$B:$CG,23,FALSE),0)</f>
        <v>0</v>
      </c>
      <c r="Y195" s="964">
        <f>IFERROR(VLOOKUP($B$25:$B$1048,高压数据库!$B:$CG,24,FALSE),0)</f>
        <v>0</v>
      </c>
      <c r="Z195" s="964">
        <f>IFERROR(VLOOKUP($B$25:$B$1048,高压数据库!$B:$CG,25,FALSE),0)</f>
        <v>0</v>
      </c>
      <c r="AA195" s="964">
        <f>IFERROR(VLOOKUP($B$25:$B$1048,高压数据库!$B:$CG,26,FALSE),0)</f>
        <v>0</v>
      </c>
      <c r="AB195" s="964">
        <f>IFERROR(VLOOKUP($B$25:$B$1048,高压数据库!$B:$CG,27,FALSE),0)</f>
        <v>0</v>
      </c>
      <c r="AC195" s="964">
        <f>IFERROR(VLOOKUP($B$25:$B$1048,高压数据库!$B:$CG,28,FALSE),0)</f>
        <v>0</v>
      </c>
      <c r="AD195" s="964">
        <f>IFERROR(VLOOKUP($B$25:$B$1048,高压数据库!$B:$CG,29,FALSE),0)</f>
        <v>0</v>
      </c>
      <c r="AE195" s="964">
        <f>IFERROR(VLOOKUP($B$25:$B$1048,高压数据库!$B:$CG,30,FALSE),0)</f>
        <v>0</v>
      </c>
      <c r="AF195" s="964">
        <f>IFERROR(VLOOKUP($B$25:$B$1048,高压数据库!$B:$CG,31,FALSE),0)</f>
        <v>1</v>
      </c>
      <c r="AG195" s="964">
        <f>IFERROR(VLOOKUP($B$25:$B$1048,高压数据库!$B:$CG,32,FALSE),0)</f>
        <v>0</v>
      </c>
      <c r="AH195" s="964">
        <f>IFERROR(VLOOKUP($B$25:$B$1048,高压数据库!$B:$CG,33,FALSE),0)</f>
        <v>0</v>
      </c>
      <c r="AI195" s="964">
        <f>IFERROR(VLOOKUP($B$25:$B$1048,高压数据库!$B:$CG,34,FALSE),0)</f>
        <v>0</v>
      </c>
      <c r="AJ195" s="964">
        <f>IFERROR(VLOOKUP($B$25:$B$1048,高压数据库!$B:$CG,35,FALSE),0)</f>
        <v>1</v>
      </c>
      <c r="AK195" s="964">
        <f>IFERROR(VLOOKUP($B$25:$B$1048,高压数据库!$B:$CG,36,FALSE),0)</f>
        <v>0</v>
      </c>
      <c r="AL195" s="964">
        <f>IFERROR(VLOOKUP($B$25:$B$1048,高压数据库!$B:$CG,37,FALSE),0)</f>
        <v>0</v>
      </c>
      <c r="AM195" s="964">
        <f>IFERROR(VLOOKUP($B$25:$B$1048,高压数据库!$B:$CG,38,FALSE),0)</f>
        <v>0</v>
      </c>
      <c r="AN195" s="964">
        <f>IFERROR(VLOOKUP($B$25:$B$1048,高压数据库!$B:$CG,39,FALSE),0)</f>
        <v>0</v>
      </c>
      <c r="AO195" s="964">
        <f>IFERROR(VLOOKUP($B$25:$B$1048,高压数据库!$B:$CG,40,FALSE),0)</f>
        <v>0</v>
      </c>
      <c r="AP195" s="964">
        <f>IFERROR(VLOOKUP($B$25:$B$1048,高压数据库!$B:$CG,41,FALSE),0)</f>
        <v>0</v>
      </c>
      <c r="AQ195" s="964">
        <f>IFERROR(VLOOKUP($B$25:$B$1048,高压数据库!$B:$CG,42,FALSE),0)</f>
        <v>0</v>
      </c>
      <c r="AR195" s="964">
        <f>IFERROR(VLOOKUP($B$25:$B$1048,高压数据库!$B:$CG,43,FALSE),0)</f>
        <v>0</v>
      </c>
      <c r="AS195" s="964">
        <f>IFERROR(VLOOKUP($B$25:$B$1048,高压数据库!$B:$CG,44,FALSE),0)</f>
        <v>0</v>
      </c>
      <c r="AT195" s="964">
        <f>IFERROR(VLOOKUP($B$25:$B$1048,高压数据库!$B:$CG,45,FALSE),0)</f>
        <v>0</v>
      </c>
      <c r="AU195" s="964">
        <f>IFERROR(VLOOKUP($B$25:$B$1048,高压数据库!$B:$CG,46,FALSE),0)</f>
        <v>0</v>
      </c>
      <c r="AV195" s="964">
        <f>IFERROR(VLOOKUP($B$25:$B$1048,高压数据库!$B:$CG,47,FALSE),0)</f>
        <v>0</v>
      </c>
      <c r="AW195" s="964">
        <f>IFERROR(VLOOKUP($B$25:$B$1048,高压数据库!$B:$CG,48,FALSE),0)</f>
        <v>0</v>
      </c>
      <c r="AX195" s="964">
        <f>IFERROR(VLOOKUP($B$25:$B$1048,高压数据库!$B:$CG,49,FALSE),0)</f>
        <v>0</v>
      </c>
      <c r="AY195" s="964">
        <f>IFERROR(VLOOKUP($B$25:$B$1048,高压数据库!$B:$CG,50,FALSE),0)</f>
        <v>0</v>
      </c>
      <c r="AZ195" s="964">
        <f>IFERROR(VLOOKUP($B$25:$B$1048,高压数据库!$B:$CG,51,FALSE),0)</f>
        <v>0</v>
      </c>
      <c r="BA195" s="964">
        <f>IFERROR(VLOOKUP($B$25:$B$1048,高压数据库!$B:$CG,52,FALSE),0)</f>
        <v>0</v>
      </c>
      <c r="BB195" s="964">
        <f>IFERROR(VLOOKUP($B$25:$B$1048,高压数据库!$B:$CG,53,FALSE),0)</f>
        <v>0</v>
      </c>
      <c r="BC195" s="964">
        <f>IFERROR(VLOOKUP($B$25:$B$1048,高压数据库!$B:$CG,54,FALSE),0)</f>
        <v>0</v>
      </c>
      <c r="BD195" s="964">
        <f>IFERROR(VLOOKUP($B$25:$B$1048,高压数据库!$B:$CG,55,FALSE),0)</f>
        <v>0</v>
      </c>
      <c r="BE195" s="964">
        <f>IFERROR(VLOOKUP($B$25:$B$1048,高压数据库!$B:$CG,56,FALSE),0)</f>
        <v>0</v>
      </c>
      <c r="BF195" s="964">
        <f>IFERROR(VLOOKUP($B$25:$B$1048,高压数据库!$B:$CG,57,FALSE),0)</f>
        <v>0</v>
      </c>
      <c r="BG195" s="964"/>
      <c r="BH195" s="964"/>
      <c r="BI195" s="964"/>
      <c r="BJ195" s="964"/>
      <c r="BK195" s="964"/>
      <c r="BL195" s="964"/>
      <c r="BM195" s="964">
        <f>IFERROR(VLOOKUP($B$25:$B$1048,高压数据库!$B:$CG,58,FALSE),0)</f>
        <v>0</v>
      </c>
      <c r="BN195" s="964">
        <f>IFERROR(VLOOKUP($B$25:$B$1048,高压数据库!$B:$CG,59,FALSE),0)</f>
        <v>0</v>
      </c>
      <c r="BO195" s="964">
        <f>IFERROR(VLOOKUP($B$25:$B$1048,高压数据库!$B:$CG,60,FALSE),0)</f>
        <v>0</v>
      </c>
      <c r="BP195" s="964">
        <f>IFERROR(VLOOKUP($B$25:$B$1048,高压数据库!$B:$CG,61,FALSE),0)</f>
        <v>0</v>
      </c>
      <c r="BQ195" s="964">
        <f>IFERROR(VLOOKUP($B$25:$B$1048,高压数据库!$B:$CG,62,FALSE),0)</f>
        <v>0</v>
      </c>
      <c r="BR195" s="964">
        <f>IFERROR(VLOOKUP($B$25:$B$1048,高压数据库!$B:$CG,63,FALSE),0)</f>
        <v>2</v>
      </c>
      <c r="BS195" s="964">
        <f>IFERROR(VLOOKUP($B$25:$B$1048,高压数据库!$B:$CG,64,FALSE),0)</f>
        <v>2</v>
      </c>
      <c r="BT195" s="964">
        <f>IFERROR(VLOOKUP($B$25:$B$1048,高压数据库!$B:$CG,65,FALSE),0)</f>
        <v>1</v>
      </c>
      <c r="BU195" s="964">
        <f>IFERROR(VLOOKUP($B$25:$B$1048,高压数据库!$B:$CG,66,FALSE),0)</f>
        <v>1</v>
      </c>
      <c r="BV195" s="964">
        <f>IFERROR(VLOOKUP($B$25:$B$1048,高压数据库!$B:$CG,67,FALSE),0)</f>
        <v>0</v>
      </c>
      <c r="BW195" s="964">
        <f>IFERROR(VLOOKUP($B$25:$B$1048,高压数据库!$B:$CG,68,FALSE),0)</f>
        <v>0</v>
      </c>
      <c r="BX195" s="964">
        <f>IFERROR(VLOOKUP($B$25:$B$1048,高压数据库!$B:$CG,69,FALSE),0)</f>
        <v>0</v>
      </c>
      <c r="BY195" s="964">
        <f>IFERROR(VLOOKUP($B$25:$B$1048,高压数据库!$B:$CG,70,FALSE),0)</f>
        <v>0</v>
      </c>
      <c r="BZ195" s="964">
        <f>IFERROR(VLOOKUP($B$25:$B$1048,高压数据库!$B:$CG,71,FALSE),0)</f>
        <v>0</v>
      </c>
      <c r="CA195" s="964">
        <f>IFERROR(VLOOKUP($B$25:$B$1048,高压数据库!$B:$CG,72,FALSE),0)</f>
        <v>0</v>
      </c>
      <c r="CB195" s="964">
        <f>IFERROR(VLOOKUP($B$25:$B$1048,高压数据库!$B:$CG,73,FALSE),0)</f>
        <v>0</v>
      </c>
      <c r="CC195" s="964">
        <f>IFERROR(VLOOKUP($B$25:$B$1048,高压数据库!$B:$CG,74,FALSE),0)</f>
        <v>0</v>
      </c>
      <c r="CD195" s="964">
        <f>IFERROR(VLOOKUP($B$25:$B$1048,高压数据库!$B:$CG,75,FALSE),0)</f>
        <v>1</v>
      </c>
      <c r="CE195" s="964">
        <f>IFERROR(VLOOKUP($B$25:$B$1048,高压数据库!$B:$CG,76,FALSE),0)</f>
        <v>1</v>
      </c>
      <c r="CF195" s="964">
        <f>IFERROR(VLOOKUP($B$25:$B$1048,高压数据库!$B:$CG,77,FALSE),0)</f>
        <v>0</v>
      </c>
      <c r="CG195" s="964">
        <f>IFERROR(VLOOKUP($B$25:$B$1048,高压数据库!$B:$CG,78,FALSE),0)</f>
        <v>0</v>
      </c>
      <c r="CH195" s="964">
        <f>IFERROR(VLOOKUP($B$25:$B$1048,高压数据库!$B:$CG,79,FALSE),0)</f>
        <v>0</v>
      </c>
      <c r="CI195" s="964">
        <f>IFERROR(VLOOKUP($B$25:$B$1048,高压数据库!$B:$CG,80,FALSE),0)</f>
        <v>0</v>
      </c>
      <c r="CJ195" s="964">
        <f>IFERROR(VLOOKUP($B$25:$B$1048,高压数据库!$B:$CG,81,FALSE),0)</f>
        <v>0</v>
      </c>
      <c r="CK195" s="964">
        <f>IFERROR(VLOOKUP($B$25:$B$1048,高压数据库!$B:$CG,82,FALSE),0)</f>
        <v>0</v>
      </c>
      <c r="CL195" s="964">
        <f>IFERROR(VLOOKUP($B$25:$B$1048,高压数据库!$B:$CG,83,FALSE),0)</f>
        <v>0</v>
      </c>
      <c r="CM195" s="964"/>
      <c r="CN195" s="964"/>
      <c r="CO195" s="964"/>
      <c r="CP195" s="964"/>
      <c r="CQ195" s="964"/>
      <c r="CR195" s="964"/>
      <c r="CS195" s="964">
        <f>IFERROR(VLOOKUP($B$25:$B$1048,高压数据库!$B:$CG,84,FALSE),0)</f>
        <v>0</v>
      </c>
    </row>
    <row r="196" customHeight="1" spans="1:97">
      <c r="A196" s="981"/>
      <c r="B196" s="979"/>
      <c r="C196" s="964"/>
      <c r="D196" s="964"/>
      <c r="E196" s="977"/>
      <c r="F196" s="977"/>
      <c r="G196" s="977"/>
      <c r="H196" s="972"/>
      <c r="I196" s="964"/>
      <c r="J196" s="973">
        <v>50</v>
      </c>
      <c r="K196" s="974"/>
      <c r="L196" s="964"/>
      <c r="M196" s="964"/>
      <c r="N196" s="964"/>
      <c r="O196" s="964"/>
      <c r="P196" s="964"/>
      <c r="Q196" s="964"/>
      <c r="R196" s="964"/>
      <c r="S196" s="964"/>
      <c r="T196" s="964"/>
      <c r="U196" s="964"/>
      <c r="V196" s="964"/>
      <c r="W196" s="964"/>
      <c r="X196" s="964"/>
      <c r="Y196" s="964"/>
      <c r="Z196" s="964"/>
      <c r="AA196" s="964"/>
      <c r="AB196" s="964"/>
      <c r="AC196" s="964"/>
      <c r="AD196" s="964"/>
      <c r="AE196" s="964"/>
      <c r="AF196" s="964"/>
      <c r="AG196" s="964"/>
      <c r="AH196" s="964"/>
      <c r="AI196" s="964"/>
      <c r="AJ196" s="964"/>
      <c r="AK196" s="964"/>
      <c r="AL196" s="964"/>
      <c r="AM196" s="964"/>
      <c r="AN196" s="964"/>
      <c r="AO196" s="964"/>
      <c r="AP196" s="964"/>
      <c r="AQ196" s="964"/>
      <c r="AR196" s="964"/>
      <c r="AS196" s="964"/>
      <c r="AT196" s="964"/>
      <c r="AU196" s="964"/>
      <c r="AV196" s="964"/>
      <c r="AW196" s="964"/>
      <c r="AX196" s="964"/>
      <c r="AY196" s="964"/>
      <c r="AZ196" s="964"/>
      <c r="BA196" s="964"/>
      <c r="BB196" s="964"/>
      <c r="BC196" s="964"/>
      <c r="BD196" s="964"/>
      <c r="BE196" s="964"/>
      <c r="BF196" s="964"/>
      <c r="BG196" s="964"/>
      <c r="BH196" s="964"/>
      <c r="BI196" s="964"/>
      <c r="BJ196" s="964"/>
      <c r="BK196" s="964"/>
      <c r="BL196" s="964"/>
      <c r="BM196" s="964"/>
      <c r="BN196" s="964"/>
      <c r="BO196" s="964"/>
      <c r="BP196" s="964"/>
      <c r="BQ196" s="964"/>
      <c r="BR196" s="964"/>
      <c r="BS196" s="964"/>
      <c r="BT196" s="964"/>
      <c r="BU196" s="964"/>
      <c r="BV196" s="964"/>
      <c r="BW196" s="964"/>
      <c r="BX196" s="964"/>
      <c r="BY196" s="964"/>
      <c r="BZ196" s="964"/>
      <c r="CA196" s="964"/>
      <c r="CB196" s="964"/>
      <c r="CC196" s="964"/>
      <c r="CD196" s="964"/>
      <c r="CE196" s="964"/>
      <c r="CF196" s="964"/>
      <c r="CG196" s="964"/>
      <c r="CH196" s="964"/>
      <c r="CI196" s="964"/>
      <c r="CJ196" s="964"/>
      <c r="CK196" s="964"/>
      <c r="CL196" s="964"/>
      <c r="CM196" s="964"/>
      <c r="CN196" s="964"/>
      <c r="CO196" s="964"/>
      <c r="CP196" s="964"/>
      <c r="CQ196" s="964"/>
      <c r="CR196" s="964"/>
      <c r="CS196" s="964"/>
    </row>
    <row r="197" customHeight="1" spans="1:97">
      <c r="A197" s="978" t="s">
        <v>353</v>
      </c>
      <c r="B197" s="979" t="s">
        <v>155</v>
      </c>
      <c r="C197" s="964" t="str">
        <f>IFERROR(VLOOKUP($B:$B,高压数据库!$B:$C,2,FALSE),0)</f>
        <v>双回直线杆</v>
      </c>
      <c r="D197" s="964">
        <f>IFERROR(VLOOKUP($B:$B,高压数据库!$B:$D,3,FALSE),0)</f>
        <v>15</v>
      </c>
      <c r="E197" s="971" t="s">
        <v>120</v>
      </c>
      <c r="F197" s="971" t="s">
        <v>266</v>
      </c>
      <c r="G197" s="971" t="s">
        <v>267</v>
      </c>
      <c r="H197" s="972" t="s">
        <v>268</v>
      </c>
      <c r="I197" s="964">
        <f>IFERROR(VLOOKUP($B:$B,高压数据库!$B:$I,8,FALSE),0)</f>
        <v>2.3</v>
      </c>
      <c r="J197" s="980"/>
      <c r="K197" s="974"/>
      <c r="L197" s="964">
        <f>IFERROR(VLOOKUP($B$25:$B$1048,高压数据库!$B:$CG,11,FALSE),0)</f>
        <v>0</v>
      </c>
      <c r="M197" s="964">
        <f>IFERROR(VLOOKUP($B$25:$B$1048,高压数据库!$B:$CG,12,FALSE),0)</f>
        <v>0</v>
      </c>
      <c r="N197" s="964">
        <f>IFERROR(VLOOKUP($B$25:$B$1048,高压数据库!$B:$CG,13,FALSE),0)</f>
        <v>0</v>
      </c>
      <c r="O197" s="964">
        <f>IFERROR(VLOOKUP($B$25:$B$1048,高压数据库!$B:$CG,14,FALSE),0)</f>
        <v>0</v>
      </c>
      <c r="P197" s="964">
        <f>IFERROR(VLOOKUP($B$25:$B$1048,高压数据库!$B:$CG,15,FALSE),0)</f>
        <v>0</v>
      </c>
      <c r="Q197" s="964">
        <f>IFERROR(VLOOKUP($B$25:$B$1048,高压数据库!$B:$CG,16,FALSE),0)</f>
        <v>0</v>
      </c>
      <c r="R197" s="964">
        <f>IFERROR(VLOOKUP($B$25:$B$1048,高压数据库!$B:$CG,17,FALSE),0)</f>
        <v>0</v>
      </c>
      <c r="S197" s="964">
        <f>IFERROR(VLOOKUP($B$25:$B$1048,高压数据库!$B:$CG,18,FALSE),0)</f>
        <v>0</v>
      </c>
      <c r="T197" s="964">
        <f>IFERROR(VLOOKUP($B$25:$B$1048,高压数据库!$B:$CG,19,FALSE),0)</f>
        <v>0</v>
      </c>
      <c r="U197" s="964">
        <f>IFERROR(VLOOKUP($B$25:$B$1048,高压数据库!$B:$CG,20,FALSE),0)</f>
        <v>0</v>
      </c>
      <c r="V197" s="964">
        <f>IFERROR(VLOOKUP($B$25:$B$1048,高压数据库!$B:$CG,21,FALSE),0)</f>
        <v>6</v>
      </c>
      <c r="W197" s="964">
        <f>IFERROR(VLOOKUP($B$25:$B$1048,高压数据库!$B:$CG,22,FALSE),0)</f>
        <v>0</v>
      </c>
      <c r="X197" s="964">
        <f>IFERROR(VLOOKUP($B$25:$B$1048,高压数据库!$B:$CG,23,FALSE),0)</f>
        <v>0</v>
      </c>
      <c r="Y197" s="964">
        <f>IFERROR(VLOOKUP($B$25:$B$1048,高压数据库!$B:$CG,24,FALSE),0)</f>
        <v>0</v>
      </c>
      <c r="Z197" s="964">
        <f>IFERROR(VLOOKUP($B$25:$B$1048,高压数据库!$B:$CG,25,FALSE),0)</f>
        <v>0</v>
      </c>
      <c r="AA197" s="964">
        <f>IFERROR(VLOOKUP($B$25:$B$1048,高压数据库!$B:$CG,26,FALSE),0)</f>
        <v>0</v>
      </c>
      <c r="AB197" s="964">
        <f>IFERROR(VLOOKUP($B$25:$B$1048,高压数据库!$B:$CG,27,FALSE),0)</f>
        <v>0</v>
      </c>
      <c r="AC197" s="964">
        <f>IFERROR(VLOOKUP($B$25:$B$1048,高压数据库!$B:$CG,28,FALSE),0)</f>
        <v>0</v>
      </c>
      <c r="AD197" s="964">
        <f>IFERROR(VLOOKUP($B$25:$B$1048,高压数据库!$B:$CG,29,FALSE),0)</f>
        <v>0</v>
      </c>
      <c r="AE197" s="964">
        <f>IFERROR(VLOOKUP($B$25:$B$1048,高压数据库!$B:$CG,30,FALSE),0)</f>
        <v>0</v>
      </c>
      <c r="AF197" s="964">
        <f>IFERROR(VLOOKUP($B$25:$B$1048,高压数据库!$B:$CG,31,FALSE),0)</f>
        <v>1</v>
      </c>
      <c r="AG197" s="964">
        <f>IFERROR(VLOOKUP($B$25:$B$1048,高压数据库!$B:$CG,32,FALSE),0)</f>
        <v>0</v>
      </c>
      <c r="AH197" s="964">
        <f>IFERROR(VLOOKUP($B$25:$B$1048,高压数据库!$B:$CG,33,FALSE),0)</f>
        <v>0</v>
      </c>
      <c r="AI197" s="964">
        <f>IFERROR(VLOOKUP($B$25:$B$1048,高压数据库!$B:$CG,34,FALSE),0)</f>
        <v>0</v>
      </c>
      <c r="AJ197" s="964">
        <f>IFERROR(VLOOKUP($B$25:$B$1048,高压数据库!$B:$CG,35,FALSE),0)</f>
        <v>1</v>
      </c>
      <c r="AK197" s="964">
        <f>IFERROR(VLOOKUP($B$25:$B$1048,高压数据库!$B:$CG,36,FALSE),0)</f>
        <v>0</v>
      </c>
      <c r="AL197" s="964">
        <f>IFERROR(VLOOKUP($B$25:$B$1048,高压数据库!$B:$CG,37,FALSE),0)</f>
        <v>0</v>
      </c>
      <c r="AM197" s="964">
        <f>IFERROR(VLOOKUP($B$25:$B$1048,高压数据库!$B:$CG,38,FALSE),0)</f>
        <v>0</v>
      </c>
      <c r="AN197" s="964">
        <f>IFERROR(VLOOKUP($B$25:$B$1048,高压数据库!$B:$CG,39,FALSE),0)</f>
        <v>0</v>
      </c>
      <c r="AO197" s="964">
        <f>IFERROR(VLOOKUP($B$25:$B$1048,高压数据库!$B:$CG,40,FALSE),0)</f>
        <v>0</v>
      </c>
      <c r="AP197" s="964">
        <f>IFERROR(VLOOKUP($B$25:$B$1048,高压数据库!$B:$CG,41,FALSE),0)</f>
        <v>0</v>
      </c>
      <c r="AQ197" s="964">
        <f>IFERROR(VLOOKUP($B$25:$B$1048,高压数据库!$B:$CG,42,FALSE),0)</f>
        <v>0</v>
      </c>
      <c r="AR197" s="964">
        <f>IFERROR(VLOOKUP($B$25:$B$1048,高压数据库!$B:$CG,43,FALSE),0)</f>
        <v>0</v>
      </c>
      <c r="AS197" s="964">
        <f>IFERROR(VLOOKUP($B$25:$B$1048,高压数据库!$B:$CG,44,FALSE),0)</f>
        <v>0</v>
      </c>
      <c r="AT197" s="964">
        <f>IFERROR(VLOOKUP($B$25:$B$1048,高压数据库!$B:$CG,45,FALSE),0)</f>
        <v>0</v>
      </c>
      <c r="AU197" s="964">
        <f>IFERROR(VLOOKUP($B$25:$B$1048,高压数据库!$B:$CG,46,FALSE),0)</f>
        <v>0</v>
      </c>
      <c r="AV197" s="964">
        <f>IFERROR(VLOOKUP($B$25:$B$1048,高压数据库!$B:$CG,47,FALSE),0)</f>
        <v>0</v>
      </c>
      <c r="AW197" s="964">
        <f>IFERROR(VLOOKUP($B$25:$B$1048,高压数据库!$B:$CG,48,FALSE),0)</f>
        <v>0</v>
      </c>
      <c r="AX197" s="964">
        <f>IFERROR(VLOOKUP($B$25:$B$1048,高压数据库!$B:$CG,49,FALSE),0)</f>
        <v>0</v>
      </c>
      <c r="AY197" s="964">
        <f>IFERROR(VLOOKUP($B$25:$B$1048,高压数据库!$B:$CG,50,FALSE),0)</f>
        <v>0</v>
      </c>
      <c r="AZ197" s="964">
        <f>IFERROR(VLOOKUP($B$25:$B$1048,高压数据库!$B:$CG,51,FALSE),0)</f>
        <v>0</v>
      </c>
      <c r="BA197" s="964">
        <f>IFERROR(VLOOKUP($B$25:$B$1048,高压数据库!$B:$CG,52,FALSE),0)</f>
        <v>0</v>
      </c>
      <c r="BB197" s="964">
        <f>IFERROR(VLOOKUP($B$25:$B$1048,高压数据库!$B:$CG,53,FALSE),0)</f>
        <v>0</v>
      </c>
      <c r="BC197" s="964">
        <f>IFERROR(VLOOKUP($B$25:$B$1048,高压数据库!$B:$CG,54,FALSE),0)</f>
        <v>0</v>
      </c>
      <c r="BD197" s="964">
        <f>IFERROR(VLOOKUP($B$25:$B$1048,高压数据库!$B:$CG,55,FALSE),0)</f>
        <v>0</v>
      </c>
      <c r="BE197" s="964">
        <f>IFERROR(VLOOKUP($B$25:$B$1048,高压数据库!$B:$CG,56,FALSE),0)</f>
        <v>0</v>
      </c>
      <c r="BF197" s="964">
        <f>IFERROR(VLOOKUP($B$25:$B$1048,高压数据库!$B:$CG,57,FALSE),0)</f>
        <v>0</v>
      </c>
      <c r="BG197" s="964"/>
      <c r="BH197" s="964"/>
      <c r="BI197" s="964"/>
      <c r="BJ197" s="964"/>
      <c r="BK197" s="964"/>
      <c r="BL197" s="964"/>
      <c r="BM197" s="964">
        <f>IFERROR(VLOOKUP($B$25:$B$1048,高压数据库!$B:$CG,58,FALSE),0)</f>
        <v>0</v>
      </c>
      <c r="BN197" s="964">
        <f>IFERROR(VLOOKUP($B$25:$B$1048,高压数据库!$B:$CG,59,FALSE),0)</f>
        <v>0</v>
      </c>
      <c r="BO197" s="964">
        <f>IFERROR(VLOOKUP($B$25:$B$1048,高压数据库!$B:$CG,60,FALSE),0)</f>
        <v>0</v>
      </c>
      <c r="BP197" s="964">
        <f>IFERROR(VLOOKUP($B$25:$B$1048,高压数据库!$B:$CG,61,FALSE),0)</f>
        <v>0</v>
      </c>
      <c r="BQ197" s="964">
        <f>IFERROR(VLOOKUP($B$25:$B$1048,高压数据库!$B:$CG,62,FALSE),0)</f>
        <v>0</v>
      </c>
      <c r="BR197" s="964">
        <f>IFERROR(VLOOKUP($B$25:$B$1048,高压数据库!$B:$CG,63,FALSE),0)</f>
        <v>2</v>
      </c>
      <c r="BS197" s="964">
        <f>IFERROR(VLOOKUP($B$25:$B$1048,高压数据库!$B:$CG,64,FALSE),0)</f>
        <v>2</v>
      </c>
      <c r="BT197" s="964">
        <f>IFERROR(VLOOKUP($B$25:$B$1048,高压数据库!$B:$CG,65,FALSE),0)</f>
        <v>1</v>
      </c>
      <c r="BU197" s="964">
        <f>IFERROR(VLOOKUP($B$25:$B$1048,高压数据库!$B:$CG,66,FALSE),0)</f>
        <v>1</v>
      </c>
      <c r="BV197" s="964">
        <f>IFERROR(VLOOKUP($B$25:$B$1048,高压数据库!$B:$CG,67,FALSE),0)</f>
        <v>0</v>
      </c>
      <c r="BW197" s="964">
        <f>IFERROR(VLOOKUP($B$25:$B$1048,高压数据库!$B:$CG,68,FALSE),0)</f>
        <v>0</v>
      </c>
      <c r="BX197" s="964">
        <f>IFERROR(VLOOKUP($B$25:$B$1048,高压数据库!$B:$CG,69,FALSE),0)</f>
        <v>0</v>
      </c>
      <c r="BY197" s="964">
        <f>IFERROR(VLOOKUP($B$25:$B$1048,高压数据库!$B:$CG,70,FALSE),0)</f>
        <v>0</v>
      </c>
      <c r="BZ197" s="964">
        <f>IFERROR(VLOOKUP($B$25:$B$1048,高压数据库!$B:$CG,71,FALSE),0)</f>
        <v>0</v>
      </c>
      <c r="CA197" s="964">
        <f>IFERROR(VLOOKUP($B$25:$B$1048,高压数据库!$B:$CG,72,FALSE),0)</f>
        <v>0</v>
      </c>
      <c r="CB197" s="964">
        <f>IFERROR(VLOOKUP($B$25:$B$1048,高压数据库!$B:$CG,73,FALSE),0)</f>
        <v>0</v>
      </c>
      <c r="CC197" s="964">
        <f>IFERROR(VLOOKUP($B$25:$B$1048,高压数据库!$B:$CG,74,FALSE),0)</f>
        <v>0</v>
      </c>
      <c r="CD197" s="964">
        <f>IFERROR(VLOOKUP($B$25:$B$1048,高压数据库!$B:$CG,75,FALSE),0)</f>
        <v>1</v>
      </c>
      <c r="CE197" s="964">
        <f>IFERROR(VLOOKUP($B$25:$B$1048,高压数据库!$B:$CG,76,FALSE),0)</f>
        <v>1</v>
      </c>
      <c r="CF197" s="964">
        <f>IFERROR(VLOOKUP($B$25:$B$1048,高压数据库!$B:$CG,77,FALSE),0)</f>
        <v>0</v>
      </c>
      <c r="CG197" s="964">
        <f>IFERROR(VLOOKUP($B$25:$B$1048,高压数据库!$B:$CG,78,FALSE),0)</f>
        <v>0</v>
      </c>
      <c r="CH197" s="964">
        <f>IFERROR(VLOOKUP($B$25:$B$1048,高压数据库!$B:$CG,79,FALSE),0)</f>
        <v>0</v>
      </c>
      <c r="CI197" s="964">
        <f>IFERROR(VLOOKUP($B$25:$B$1048,高压数据库!$B:$CG,80,FALSE),0)</f>
        <v>0</v>
      </c>
      <c r="CJ197" s="964">
        <f>IFERROR(VLOOKUP($B$25:$B$1048,高压数据库!$B:$CG,81,FALSE),0)</f>
        <v>0</v>
      </c>
      <c r="CK197" s="964">
        <f>IFERROR(VLOOKUP($B$25:$B$1048,高压数据库!$B:$CG,82,FALSE),0)</f>
        <v>0</v>
      </c>
      <c r="CL197" s="964">
        <f>IFERROR(VLOOKUP($B$25:$B$1048,高压数据库!$B:$CG,83,FALSE),0)</f>
        <v>0</v>
      </c>
      <c r="CM197" s="964"/>
      <c r="CN197" s="964"/>
      <c r="CO197" s="964"/>
      <c r="CP197" s="964"/>
      <c r="CQ197" s="964"/>
      <c r="CR197" s="964"/>
      <c r="CS197" s="964">
        <f>IFERROR(VLOOKUP($B$25:$B$1048,高压数据库!$B:$CG,84,FALSE),0)</f>
        <v>0</v>
      </c>
    </row>
    <row r="198" customHeight="1" spans="1:97">
      <c r="A198" s="981"/>
      <c r="B198" s="979"/>
      <c r="C198" s="964"/>
      <c r="D198" s="964"/>
      <c r="E198" s="977"/>
      <c r="F198" s="977"/>
      <c r="G198" s="977"/>
      <c r="H198" s="972"/>
      <c r="I198" s="964"/>
      <c r="J198" s="973">
        <v>50</v>
      </c>
      <c r="K198" s="974"/>
      <c r="L198" s="964"/>
      <c r="M198" s="964"/>
      <c r="N198" s="964"/>
      <c r="O198" s="964"/>
      <c r="P198" s="964"/>
      <c r="Q198" s="964"/>
      <c r="R198" s="964"/>
      <c r="S198" s="964"/>
      <c r="T198" s="964"/>
      <c r="U198" s="964"/>
      <c r="V198" s="964"/>
      <c r="W198" s="964"/>
      <c r="X198" s="964"/>
      <c r="Y198" s="964"/>
      <c r="Z198" s="964"/>
      <c r="AA198" s="964"/>
      <c r="AB198" s="964"/>
      <c r="AC198" s="964"/>
      <c r="AD198" s="964"/>
      <c r="AE198" s="964"/>
      <c r="AF198" s="964"/>
      <c r="AG198" s="964"/>
      <c r="AH198" s="964"/>
      <c r="AI198" s="964"/>
      <c r="AJ198" s="964"/>
      <c r="AK198" s="964"/>
      <c r="AL198" s="964"/>
      <c r="AM198" s="964"/>
      <c r="AN198" s="964"/>
      <c r="AO198" s="964"/>
      <c r="AP198" s="964"/>
      <c r="AQ198" s="964"/>
      <c r="AR198" s="964"/>
      <c r="AS198" s="964"/>
      <c r="AT198" s="964"/>
      <c r="AU198" s="964"/>
      <c r="AV198" s="964"/>
      <c r="AW198" s="964"/>
      <c r="AX198" s="964"/>
      <c r="AY198" s="964"/>
      <c r="AZ198" s="964"/>
      <c r="BA198" s="964"/>
      <c r="BB198" s="964"/>
      <c r="BC198" s="964"/>
      <c r="BD198" s="964"/>
      <c r="BE198" s="964"/>
      <c r="BF198" s="964"/>
      <c r="BG198" s="964"/>
      <c r="BH198" s="964"/>
      <c r="BI198" s="964"/>
      <c r="BJ198" s="964"/>
      <c r="BK198" s="964"/>
      <c r="BL198" s="964"/>
      <c r="BM198" s="964"/>
      <c r="BN198" s="964"/>
      <c r="BO198" s="964"/>
      <c r="BP198" s="964"/>
      <c r="BQ198" s="964"/>
      <c r="BR198" s="964"/>
      <c r="BS198" s="964"/>
      <c r="BT198" s="964"/>
      <c r="BU198" s="964"/>
      <c r="BV198" s="964"/>
      <c r="BW198" s="964"/>
      <c r="BX198" s="964"/>
      <c r="BY198" s="964"/>
      <c r="BZ198" s="964"/>
      <c r="CA198" s="964"/>
      <c r="CB198" s="964"/>
      <c r="CC198" s="964"/>
      <c r="CD198" s="964"/>
      <c r="CE198" s="964"/>
      <c r="CF198" s="964"/>
      <c r="CG198" s="964"/>
      <c r="CH198" s="964"/>
      <c r="CI198" s="964"/>
      <c r="CJ198" s="964"/>
      <c r="CK198" s="964"/>
      <c r="CL198" s="964"/>
      <c r="CM198" s="964"/>
      <c r="CN198" s="964"/>
      <c r="CO198" s="964"/>
      <c r="CP198" s="964"/>
      <c r="CQ198" s="964"/>
      <c r="CR198" s="964"/>
      <c r="CS198" s="964"/>
    </row>
    <row r="199" customHeight="1" spans="1:97">
      <c r="A199" s="978" t="s">
        <v>354</v>
      </c>
      <c r="B199" s="979" t="s">
        <v>155</v>
      </c>
      <c r="C199" s="964" t="str">
        <f>IFERROR(VLOOKUP($B:$B,高压数据库!$B:$C,2,FALSE),0)</f>
        <v>双回直线杆</v>
      </c>
      <c r="D199" s="964">
        <f>IFERROR(VLOOKUP($B:$B,高压数据库!$B:$D,3,FALSE),0)</f>
        <v>15</v>
      </c>
      <c r="E199" s="971" t="s">
        <v>120</v>
      </c>
      <c r="F199" s="971" t="s">
        <v>266</v>
      </c>
      <c r="G199" s="971" t="s">
        <v>267</v>
      </c>
      <c r="H199" s="972" t="s">
        <v>268</v>
      </c>
      <c r="I199" s="964">
        <f>IFERROR(VLOOKUP($B:$B,高压数据库!$B:$I,8,FALSE),0)</f>
        <v>2.3</v>
      </c>
      <c r="J199" s="980"/>
      <c r="K199" s="974"/>
      <c r="L199" s="964">
        <f>IFERROR(VLOOKUP($B$25:$B$1048,高压数据库!$B:$CG,11,FALSE),0)</f>
        <v>0</v>
      </c>
      <c r="M199" s="964">
        <f>IFERROR(VLOOKUP($B$25:$B$1048,高压数据库!$B:$CG,12,FALSE),0)</f>
        <v>0</v>
      </c>
      <c r="N199" s="964">
        <f>IFERROR(VLOOKUP($B$25:$B$1048,高压数据库!$B:$CG,13,FALSE),0)</f>
        <v>0</v>
      </c>
      <c r="O199" s="964">
        <f>IFERROR(VLOOKUP($B$25:$B$1048,高压数据库!$B:$CG,14,FALSE),0)</f>
        <v>0</v>
      </c>
      <c r="P199" s="964">
        <f>IFERROR(VLOOKUP($B$25:$B$1048,高压数据库!$B:$CG,15,FALSE),0)</f>
        <v>0</v>
      </c>
      <c r="Q199" s="964">
        <f>IFERROR(VLOOKUP($B$25:$B$1048,高压数据库!$B:$CG,16,FALSE),0)</f>
        <v>0</v>
      </c>
      <c r="R199" s="964">
        <f>IFERROR(VLOOKUP($B$25:$B$1048,高压数据库!$B:$CG,17,FALSE),0)</f>
        <v>0</v>
      </c>
      <c r="S199" s="964">
        <f>IFERROR(VLOOKUP($B$25:$B$1048,高压数据库!$B:$CG,18,FALSE),0)</f>
        <v>0</v>
      </c>
      <c r="T199" s="964">
        <f>IFERROR(VLOOKUP($B$25:$B$1048,高压数据库!$B:$CG,19,FALSE),0)</f>
        <v>0</v>
      </c>
      <c r="U199" s="964">
        <f>IFERROR(VLOOKUP($B$25:$B$1048,高压数据库!$B:$CG,20,FALSE),0)</f>
        <v>0</v>
      </c>
      <c r="V199" s="964">
        <f>IFERROR(VLOOKUP($B$25:$B$1048,高压数据库!$B:$CG,21,FALSE),0)</f>
        <v>6</v>
      </c>
      <c r="W199" s="964">
        <f>IFERROR(VLOOKUP($B$25:$B$1048,高压数据库!$B:$CG,22,FALSE),0)</f>
        <v>0</v>
      </c>
      <c r="X199" s="964">
        <f>IFERROR(VLOOKUP($B$25:$B$1048,高压数据库!$B:$CG,23,FALSE),0)</f>
        <v>0</v>
      </c>
      <c r="Y199" s="964">
        <f>IFERROR(VLOOKUP($B$25:$B$1048,高压数据库!$B:$CG,24,FALSE),0)</f>
        <v>0</v>
      </c>
      <c r="Z199" s="964">
        <f>IFERROR(VLOOKUP($B$25:$B$1048,高压数据库!$B:$CG,25,FALSE),0)</f>
        <v>0</v>
      </c>
      <c r="AA199" s="964">
        <f>IFERROR(VLOOKUP($B$25:$B$1048,高压数据库!$B:$CG,26,FALSE),0)</f>
        <v>0</v>
      </c>
      <c r="AB199" s="964">
        <f>IFERROR(VLOOKUP($B$25:$B$1048,高压数据库!$B:$CG,27,FALSE),0)</f>
        <v>0</v>
      </c>
      <c r="AC199" s="964">
        <f>IFERROR(VLOOKUP($B$25:$B$1048,高压数据库!$B:$CG,28,FALSE),0)</f>
        <v>0</v>
      </c>
      <c r="AD199" s="964">
        <f>IFERROR(VLOOKUP($B$25:$B$1048,高压数据库!$B:$CG,29,FALSE),0)</f>
        <v>0</v>
      </c>
      <c r="AE199" s="964">
        <f>IFERROR(VLOOKUP($B$25:$B$1048,高压数据库!$B:$CG,30,FALSE),0)</f>
        <v>0</v>
      </c>
      <c r="AF199" s="964">
        <f>IFERROR(VLOOKUP($B$25:$B$1048,高压数据库!$B:$CG,31,FALSE),0)</f>
        <v>1</v>
      </c>
      <c r="AG199" s="964">
        <f>IFERROR(VLOOKUP($B$25:$B$1048,高压数据库!$B:$CG,32,FALSE),0)</f>
        <v>0</v>
      </c>
      <c r="AH199" s="964">
        <f>IFERROR(VLOOKUP($B$25:$B$1048,高压数据库!$B:$CG,33,FALSE),0)</f>
        <v>0</v>
      </c>
      <c r="AI199" s="964">
        <f>IFERROR(VLOOKUP($B$25:$B$1048,高压数据库!$B:$CG,34,FALSE),0)</f>
        <v>0</v>
      </c>
      <c r="AJ199" s="964">
        <f>IFERROR(VLOOKUP($B$25:$B$1048,高压数据库!$B:$CG,35,FALSE),0)</f>
        <v>1</v>
      </c>
      <c r="AK199" s="964">
        <f>IFERROR(VLOOKUP($B$25:$B$1048,高压数据库!$B:$CG,36,FALSE),0)</f>
        <v>0</v>
      </c>
      <c r="AL199" s="964">
        <f>IFERROR(VLOOKUP($B$25:$B$1048,高压数据库!$B:$CG,37,FALSE),0)</f>
        <v>0</v>
      </c>
      <c r="AM199" s="964">
        <f>IFERROR(VLOOKUP($B$25:$B$1048,高压数据库!$B:$CG,38,FALSE),0)</f>
        <v>0</v>
      </c>
      <c r="AN199" s="964">
        <f>IFERROR(VLOOKUP($B$25:$B$1048,高压数据库!$B:$CG,39,FALSE),0)</f>
        <v>0</v>
      </c>
      <c r="AO199" s="964">
        <f>IFERROR(VLOOKUP($B$25:$B$1048,高压数据库!$B:$CG,40,FALSE),0)</f>
        <v>0</v>
      </c>
      <c r="AP199" s="964">
        <f>IFERROR(VLOOKUP($B$25:$B$1048,高压数据库!$B:$CG,41,FALSE),0)</f>
        <v>0</v>
      </c>
      <c r="AQ199" s="964">
        <f>IFERROR(VLOOKUP($B$25:$B$1048,高压数据库!$B:$CG,42,FALSE),0)</f>
        <v>0</v>
      </c>
      <c r="AR199" s="964">
        <f>IFERROR(VLOOKUP($B$25:$B$1048,高压数据库!$B:$CG,43,FALSE),0)</f>
        <v>0</v>
      </c>
      <c r="AS199" s="964">
        <f>IFERROR(VLOOKUP($B$25:$B$1048,高压数据库!$B:$CG,44,FALSE),0)</f>
        <v>0</v>
      </c>
      <c r="AT199" s="964">
        <f>IFERROR(VLOOKUP($B$25:$B$1048,高压数据库!$B:$CG,45,FALSE),0)</f>
        <v>0</v>
      </c>
      <c r="AU199" s="964">
        <f>IFERROR(VLOOKUP($B$25:$B$1048,高压数据库!$B:$CG,46,FALSE),0)</f>
        <v>0</v>
      </c>
      <c r="AV199" s="964">
        <f>IFERROR(VLOOKUP($B$25:$B$1048,高压数据库!$B:$CG,47,FALSE),0)</f>
        <v>0</v>
      </c>
      <c r="AW199" s="964">
        <f>IFERROR(VLOOKUP($B$25:$B$1048,高压数据库!$B:$CG,48,FALSE),0)</f>
        <v>0</v>
      </c>
      <c r="AX199" s="964">
        <f>IFERROR(VLOOKUP($B$25:$B$1048,高压数据库!$B:$CG,49,FALSE),0)</f>
        <v>0</v>
      </c>
      <c r="AY199" s="964">
        <f>IFERROR(VLOOKUP($B$25:$B$1048,高压数据库!$B:$CG,50,FALSE),0)</f>
        <v>0</v>
      </c>
      <c r="AZ199" s="964">
        <f>IFERROR(VLOOKUP($B$25:$B$1048,高压数据库!$B:$CG,51,FALSE),0)</f>
        <v>0</v>
      </c>
      <c r="BA199" s="964">
        <f>IFERROR(VLOOKUP($B$25:$B$1048,高压数据库!$B:$CG,52,FALSE),0)</f>
        <v>0</v>
      </c>
      <c r="BB199" s="964">
        <f>IFERROR(VLOOKUP($B$25:$B$1048,高压数据库!$B:$CG,53,FALSE),0)</f>
        <v>0</v>
      </c>
      <c r="BC199" s="964">
        <f>IFERROR(VLOOKUP($B$25:$B$1048,高压数据库!$B:$CG,54,FALSE),0)</f>
        <v>0</v>
      </c>
      <c r="BD199" s="964">
        <f>IFERROR(VLOOKUP($B$25:$B$1048,高压数据库!$B:$CG,55,FALSE),0)</f>
        <v>0</v>
      </c>
      <c r="BE199" s="964">
        <f>IFERROR(VLOOKUP($B$25:$B$1048,高压数据库!$B:$CG,56,FALSE),0)</f>
        <v>0</v>
      </c>
      <c r="BF199" s="964">
        <f>IFERROR(VLOOKUP($B$25:$B$1048,高压数据库!$B:$CG,57,FALSE),0)</f>
        <v>0</v>
      </c>
      <c r="BG199" s="964"/>
      <c r="BH199" s="964"/>
      <c r="BI199" s="964"/>
      <c r="BJ199" s="964"/>
      <c r="BK199" s="964"/>
      <c r="BL199" s="964"/>
      <c r="BM199" s="964">
        <f>IFERROR(VLOOKUP($B$25:$B$1048,高压数据库!$B:$CG,58,FALSE),0)</f>
        <v>0</v>
      </c>
      <c r="BN199" s="964">
        <f>IFERROR(VLOOKUP($B$25:$B$1048,高压数据库!$B:$CG,59,FALSE),0)</f>
        <v>0</v>
      </c>
      <c r="BO199" s="964">
        <f>IFERROR(VLOOKUP($B$25:$B$1048,高压数据库!$B:$CG,60,FALSE),0)</f>
        <v>0</v>
      </c>
      <c r="BP199" s="964">
        <f>IFERROR(VLOOKUP($B$25:$B$1048,高压数据库!$B:$CG,61,FALSE),0)</f>
        <v>0</v>
      </c>
      <c r="BQ199" s="964">
        <f>IFERROR(VLOOKUP($B$25:$B$1048,高压数据库!$B:$CG,62,FALSE),0)</f>
        <v>0</v>
      </c>
      <c r="BR199" s="964">
        <f>IFERROR(VLOOKUP($B$25:$B$1048,高压数据库!$B:$CG,63,FALSE),0)</f>
        <v>2</v>
      </c>
      <c r="BS199" s="964">
        <f>IFERROR(VLOOKUP($B$25:$B$1048,高压数据库!$B:$CG,64,FALSE),0)</f>
        <v>2</v>
      </c>
      <c r="BT199" s="964">
        <f>IFERROR(VLOOKUP($B$25:$B$1048,高压数据库!$B:$CG,65,FALSE),0)</f>
        <v>1</v>
      </c>
      <c r="BU199" s="964">
        <f>IFERROR(VLOOKUP($B$25:$B$1048,高压数据库!$B:$CG,66,FALSE),0)</f>
        <v>1</v>
      </c>
      <c r="BV199" s="964">
        <f>IFERROR(VLOOKUP($B$25:$B$1048,高压数据库!$B:$CG,67,FALSE),0)</f>
        <v>0</v>
      </c>
      <c r="BW199" s="964">
        <f>IFERROR(VLOOKUP($B$25:$B$1048,高压数据库!$B:$CG,68,FALSE),0)</f>
        <v>0</v>
      </c>
      <c r="BX199" s="964">
        <f>IFERROR(VLOOKUP($B$25:$B$1048,高压数据库!$B:$CG,69,FALSE),0)</f>
        <v>0</v>
      </c>
      <c r="BY199" s="964">
        <f>IFERROR(VLOOKUP($B$25:$B$1048,高压数据库!$B:$CG,70,FALSE),0)</f>
        <v>0</v>
      </c>
      <c r="BZ199" s="964">
        <f>IFERROR(VLOOKUP($B$25:$B$1048,高压数据库!$B:$CG,71,FALSE),0)</f>
        <v>0</v>
      </c>
      <c r="CA199" s="964">
        <f>IFERROR(VLOOKUP($B$25:$B$1048,高压数据库!$B:$CG,72,FALSE),0)</f>
        <v>0</v>
      </c>
      <c r="CB199" s="964">
        <f>IFERROR(VLOOKUP($B$25:$B$1048,高压数据库!$B:$CG,73,FALSE),0)</f>
        <v>0</v>
      </c>
      <c r="CC199" s="964">
        <f>IFERROR(VLOOKUP($B$25:$B$1048,高压数据库!$B:$CG,74,FALSE),0)</f>
        <v>0</v>
      </c>
      <c r="CD199" s="964">
        <f>IFERROR(VLOOKUP($B$25:$B$1048,高压数据库!$B:$CG,75,FALSE),0)</f>
        <v>1</v>
      </c>
      <c r="CE199" s="964">
        <f>IFERROR(VLOOKUP($B$25:$B$1048,高压数据库!$B:$CG,76,FALSE),0)</f>
        <v>1</v>
      </c>
      <c r="CF199" s="964">
        <f>IFERROR(VLOOKUP($B$25:$B$1048,高压数据库!$B:$CG,77,FALSE),0)</f>
        <v>0</v>
      </c>
      <c r="CG199" s="964">
        <f>IFERROR(VLOOKUP($B$25:$B$1048,高压数据库!$B:$CG,78,FALSE),0)</f>
        <v>0</v>
      </c>
      <c r="CH199" s="964">
        <f>IFERROR(VLOOKUP($B$25:$B$1048,高压数据库!$B:$CG,79,FALSE),0)</f>
        <v>0</v>
      </c>
      <c r="CI199" s="964">
        <f>IFERROR(VLOOKUP($B$25:$B$1048,高压数据库!$B:$CG,80,FALSE),0)</f>
        <v>0</v>
      </c>
      <c r="CJ199" s="964">
        <f>IFERROR(VLOOKUP($B$25:$B$1048,高压数据库!$B:$CG,81,FALSE),0)</f>
        <v>0</v>
      </c>
      <c r="CK199" s="964">
        <f>IFERROR(VLOOKUP($B$25:$B$1048,高压数据库!$B:$CG,82,FALSE),0)</f>
        <v>0</v>
      </c>
      <c r="CL199" s="964">
        <f>IFERROR(VLOOKUP($B$25:$B$1048,高压数据库!$B:$CG,83,FALSE),0)</f>
        <v>0</v>
      </c>
      <c r="CM199" s="964"/>
      <c r="CN199" s="964"/>
      <c r="CO199" s="964"/>
      <c r="CP199" s="964"/>
      <c r="CQ199" s="964"/>
      <c r="CR199" s="964"/>
      <c r="CS199" s="964">
        <f>IFERROR(VLOOKUP($B$25:$B$1048,高压数据库!$B:$CG,84,FALSE),0)</f>
        <v>0</v>
      </c>
    </row>
    <row r="200" customHeight="1" spans="1:97">
      <c r="A200" s="981"/>
      <c r="B200" s="979"/>
      <c r="C200" s="964"/>
      <c r="D200" s="964"/>
      <c r="E200" s="977"/>
      <c r="F200" s="977"/>
      <c r="G200" s="977"/>
      <c r="H200" s="972"/>
      <c r="I200" s="964"/>
      <c r="J200" s="973">
        <v>50</v>
      </c>
      <c r="K200" s="974"/>
      <c r="L200" s="964"/>
      <c r="M200" s="964"/>
      <c r="N200" s="964"/>
      <c r="O200" s="964"/>
      <c r="P200" s="964"/>
      <c r="Q200" s="964"/>
      <c r="R200" s="964"/>
      <c r="S200" s="964"/>
      <c r="T200" s="964"/>
      <c r="U200" s="964"/>
      <c r="V200" s="964"/>
      <c r="W200" s="964"/>
      <c r="X200" s="964"/>
      <c r="Y200" s="964"/>
      <c r="Z200" s="964"/>
      <c r="AA200" s="964"/>
      <c r="AB200" s="964"/>
      <c r="AC200" s="964"/>
      <c r="AD200" s="964"/>
      <c r="AE200" s="964"/>
      <c r="AF200" s="964"/>
      <c r="AG200" s="964"/>
      <c r="AH200" s="964"/>
      <c r="AI200" s="964"/>
      <c r="AJ200" s="964"/>
      <c r="AK200" s="964"/>
      <c r="AL200" s="964"/>
      <c r="AM200" s="964"/>
      <c r="AN200" s="964"/>
      <c r="AO200" s="964"/>
      <c r="AP200" s="964"/>
      <c r="AQ200" s="964"/>
      <c r="AR200" s="964"/>
      <c r="AS200" s="964"/>
      <c r="AT200" s="964"/>
      <c r="AU200" s="964"/>
      <c r="AV200" s="964"/>
      <c r="AW200" s="964"/>
      <c r="AX200" s="964"/>
      <c r="AY200" s="964"/>
      <c r="AZ200" s="964"/>
      <c r="BA200" s="964"/>
      <c r="BB200" s="964"/>
      <c r="BC200" s="964"/>
      <c r="BD200" s="964"/>
      <c r="BE200" s="964"/>
      <c r="BF200" s="964"/>
      <c r="BG200" s="964"/>
      <c r="BH200" s="964"/>
      <c r="BI200" s="964"/>
      <c r="BJ200" s="964"/>
      <c r="BK200" s="964"/>
      <c r="BL200" s="964"/>
      <c r="BM200" s="964"/>
      <c r="BN200" s="964"/>
      <c r="BO200" s="964"/>
      <c r="BP200" s="964"/>
      <c r="BQ200" s="964"/>
      <c r="BR200" s="964"/>
      <c r="BS200" s="964"/>
      <c r="BT200" s="964"/>
      <c r="BU200" s="964"/>
      <c r="BV200" s="964"/>
      <c r="BW200" s="964"/>
      <c r="BX200" s="964"/>
      <c r="BY200" s="964"/>
      <c r="BZ200" s="964"/>
      <c r="CA200" s="964"/>
      <c r="CB200" s="964"/>
      <c r="CC200" s="964"/>
      <c r="CD200" s="964"/>
      <c r="CE200" s="964"/>
      <c r="CF200" s="964"/>
      <c r="CG200" s="964"/>
      <c r="CH200" s="964"/>
      <c r="CI200" s="964"/>
      <c r="CJ200" s="964"/>
      <c r="CK200" s="964"/>
      <c r="CL200" s="964"/>
      <c r="CM200" s="964"/>
      <c r="CN200" s="964"/>
      <c r="CO200" s="964"/>
      <c r="CP200" s="964"/>
      <c r="CQ200" s="964"/>
      <c r="CR200" s="964"/>
      <c r="CS200" s="964"/>
    </row>
    <row r="201" customHeight="1" spans="1:97">
      <c r="A201" s="978" t="s">
        <v>355</v>
      </c>
      <c r="B201" s="979" t="s">
        <v>155</v>
      </c>
      <c r="C201" s="964" t="str">
        <f>IFERROR(VLOOKUP($B:$B,高压数据库!$B:$C,2,FALSE),0)</f>
        <v>双回直线杆</v>
      </c>
      <c r="D201" s="964">
        <f>IFERROR(VLOOKUP($B:$B,高压数据库!$B:$D,3,FALSE),0)</f>
        <v>15</v>
      </c>
      <c r="E201" s="971" t="s">
        <v>120</v>
      </c>
      <c r="F201" s="971" t="s">
        <v>266</v>
      </c>
      <c r="G201" s="971" t="s">
        <v>267</v>
      </c>
      <c r="H201" s="972" t="s">
        <v>268</v>
      </c>
      <c r="I201" s="964">
        <f>IFERROR(VLOOKUP($B:$B,高压数据库!$B:$I,8,FALSE),0)</f>
        <v>2.3</v>
      </c>
      <c r="J201" s="980"/>
      <c r="K201" s="974"/>
      <c r="L201" s="964">
        <f>IFERROR(VLOOKUP($B$25:$B$1048,高压数据库!$B:$CG,11,FALSE),0)</f>
        <v>0</v>
      </c>
      <c r="M201" s="964">
        <f>IFERROR(VLOOKUP($B$25:$B$1048,高压数据库!$B:$CG,12,FALSE),0)</f>
        <v>0</v>
      </c>
      <c r="N201" s="964">
        <f>IFERROR(VLOOKUP($B$25:$B$1048,高压数据库!$B:$CG,13,FALSE),0)</f>
        <v>0</v>
      </c>
      <c r="O201" s="964">
        <f>IFERROR(VLOOKUP($B$25:$B$1048,高压数据库!$B:$CG,14,FALSE),0)</f>
        <v>0</v>
      </c>
      <c r="P201" s="964">
        <f>IFERROR(VLOOKUP($B$25:$B$1048,高压数据库!$B:$CG,15,FALSE),0)</f>
        <v>0</v>
      </c>
      <c r="Q201" s="964">
        <f>IFERROR(VLOOKUP($B$25:$B$1048,高压数据库!$B:$CG,16,FALSE),0)</f>
        <v>0</v>
      </c>
      <c r="R201" s="964">
        <f>IFERROR(VLOOKUP($B$25:$B$1048,高压数据库!$B:$CG,17,FALSE),0)</f>
        <v>0</v>
      </c>
      <c r="S201" s="964">
        <f>IFERROR(VLOOKUP($B$25:$B$1048,高压数据库!$B:$CG,18,FALSE),0)</f>
        <v>0</v>
      </c>
      <c r="T201" s="964">
        <f>IFERROR(VLOOKUP($B$25:$B$1048,高压数据库!$B:$CG,19,FALSE),0)</f>
        <v>0</v>
      </c>
      <c r="U201" s="964">
        <f>IFERROR(VLOOKUP($B$25:$B$1048,高压数据库!$B:$CG,20,FALSE),0)</f>
        <v>0</v>
      </c>
      <c r="V201" s="964">
        <f>IFERROR(VLOOKUP($B$25:$B$1048,高压数据库!$B:$CG,21,FALSE),0)</f>
        <v>6</v>
      </c>
      <c r="W201" s="964">
        <f>IFERROR(VLOOKUP($B$25:$B$1048,高压数据库!$B:$CG,22,FALSE),0)</f>
        <v>0</v>
      </c>
      <c r="X201" s="964">
        <f>IFERROR(VLOOKUP($B$25:$B$1048,高压数据库!$B:$CG,23,FALSE),0)</f>
        <v>0</v>
      </c>
      <c r="Y201" s="964">
        <f>IFERROR(VLOOKUP($B$25:$B$1048,高压数据库!$B:$CG,24,FALSE),0)</f>
        <v>0</v>
      </c>
      <c r="Z201" s="964">
        <f>IFERROR(VLOOKUP($B$25:$B$1048,高压数据库!$B:$CG,25,FALSE),0)</f>
        <v>0</v>
      </c>
      <c r="AA201" s="964">
        <f>IFERROR(VLOOKUP($B$25:$B$1048,高压数据库!$B:$CG,26,FALSE),0)</f>
        <v>0</v>
      </c>
      <c r="AB201" s="964">
        <f>IFERROR(VLOOKUP($B$25:$B$1048,高压数据库!$B:$CG,27,FALSE),0)</f>
        <v>0</v>
      </c>
      <c r="AC201" s="964">
        <f>IFERROR(VLOOKUP($B$25:$B$1048,高压数据库!$B:$CG,28,FALSE),0)</f>
        <v>0</v>
      </c>
      <c r="AD201" s="964">
        <f>IFERROR(VLOOKUP($B$25:$B$1048,高压数据库!$B:$CG,29,FALSE),0)</f>
        <v>0</v>
      </c>
      <c r="AE201" s="964">
        <f>IFERROR(VLOOKUP($B$25:$B$1048,高压数据库!$B:$CG,30,FALSE),0)</f>
        <v>0</v>
      </c>
      <c r="AF201" s="964">
        <f>IFERROR(VLOOKUP($B$25:$B$1048,高压数据库!$B:$CG,31,FALSE),0)</f>
        <v>1</v>
      </c>
      <c r="AG201" s="964">
        <f>IFERROR(VLOOKUP($B$25:$B$1048,高压数据库!$B:$CG,32,FALSE),0)</f>
        <v>0</v>
      </c>
      <c r="AH201" s="964">
        <f>IFERROR(VLOOKUP($B$25:$B$1048,高压数据库!$B:$CG,33,FALSE),0)</f>
        <v>0</v>
      </c>
      <c r="AI201" s="964">
        <f>IFERROR(VLOOKUP($B$25:$B$1048,高压数据库!$B:$CG,34,FALSE),0)</f>
        <v>0</v>
      </c>
      <c r="AJ201" s="964">
        <f>IFERROR(VLOOKUP($B$25:$B$1048,高压数据库!$B:$CG,35,FALSE),0)</f>
        <v>1</v>
      </c>
      <c r="AK201" s="964">
        <f>IFERROR(VLOOKUP($B$25:$B$1048,高压数据库!$B:$CG,36,FALSE),0)</f>
        <v>0</v>
      </c>
      <c r="AL201" s="964">
        <f>IFERROR(VLOOKUP($B$25:$B$1048,高压数据库!$B:$CG,37,FALSE),0)</f>
        <v>0</v>
      </c>
      <c r="AM201" s="964">
        <f>IFERROR(VLOOKUP($B$25:$B$1048,高压数据库!$B:$CG,38,FALSE),0)</f>
        <v>0</v>
      </c>
      <c r="AN201" s="964">
        <f>IFERROR(VLOOKUP($B$25:$B$1048,高压数据库!$B:$CG,39,FALSE),0)</f>
        <v>0</v>
      </c>
      <c r="AO201" s="964">
        <f>IFERROR(VLOOKUP($B$25:$B$1048,高压数据库!$B:$CG,40,FALSE),0)</f>
        <v>0</v>
      </c>
      <c r="AP201" s="964">
        <f>IFERROR(VLOOKUP($B$25:$B$1048,高压数据库!$B:$CG,41,FALSE),0)</f>
        <v>0</v>
      </c>
      <c r="AQ201" s="964">
        <f>IFERROR(VLOOKUP($B$25:$B$1048,高压数据库!$B:$CG,42,FALSE),0)</f>
        <v>0</v>
      </c>
      <c r="AR201" s="964">
        <f>IFERROR(VLOOKUP($B$25:$B$1048,高压数据库!$B:$CG,43,FALSE),0)</f>
        <v>0</v>
      </c>
      <c r="AS201" s="964">
        <f>IFERROR(VLOOKUP($B$25:$B$1048,高压数据库!$B:$CG,44,FALSE),0)</f>
        <v>0</v>
      </c>
      <c r="AT201" s="964">
        <f>IFERROR(VLOOKUP($B$25:$B$1048,高压数据库!$B:$CG,45,FALSE),0)</f>
        <v>0</v>
      </c>
      <c r="AU201" s="964">
        <f>IFERROR(VLOOKUP($B$25:$B$1048,高压数据库!$B:$CG,46,FALSE),0)</f>
        <v>0</v>
      </c>
      <c r="AV201" s="964">
        <f>IFERROR(VLOOKUP($B$25:$B$1048,高压数据库!$B:$CG,47,FALSE),0)</f>
        <v>0</v>
      </c>
      <c r="AW201" s="964">
        <f>IFERROR(VLOOKUP($B$25:$B$1048,高压数据库!$B:$CG,48,FALSE),0)</f>
        <v>0</v>
      </c>
      <c r="AX201" s="964">
        <f>IFERROR(VLOOKUP($B$25:$B$1048,高压数据库!$B:$CG,49,FALSE),0)</f>
        <v>0</v>
      </c>
      <c r="AY201" s="964">
        <f>IFERROR(VLOOKUP($B$25:$B$1048,高压数据库!$B:$CG,50,FALSE),0)</f>
        <v>0</v>
      </c>
      <c r="AZ201" s="964">
        <f>IFERROR(VLOOKUP($B$25:$B$1048,高压数据库!$B:$CG,51,FALSE),0)</f>
        <v>0</v>
      </c>
      <c r="BA201" s="964">
        <f>IFERROR(VLOOKUP($B$25:$B$1048,高压数据库!$B:$CG,52,FALSE),0)</f>
        <v>0</v>
      </c>
      <c r="BB201" s="964">
        <f>IFERROR(VLOOKUP($B$25:$B$1048,高压数据库!$B:$CG,53,FALSE),0)</f>
        <v>0</v>
      </c>
      <c r="BC201" s="964">
        <f>IFERROR(VLOOKUP($B$25:$B$1048,高压数据库!$B:$CG,54,FALSE),0)</f>
        <v>0</v>
      </c>
      <c r="BD201" s="964">
        <f>IFERROR(VLOOKUP($B$25:$B$1048,高压数据库!$B:$CG,55,FALSE),0)</f>
        <v>0</v>
      </c>
      <c r="BE201" s="964">
        <f>IFERROR(VLOOKUP($B$25:$B$1048,高压数据库!$B:$CG,56,FALSE),0)</f>
        <v>0</v>
      </c>
      <c r="BF201" s="964">
        <f>IFERROR(VLOOKUP($B$25:$B$1048,高压数据库!$B:$CG,57,FALSE),0)</f>
        <v>0</v>
      </c>
      <c r="BG201" s="964"/>
      <c r="BH201" s="964"/>
      <c r="BI201" s="964"/>
      <c r="BJ201" s="964"/>
      <c r="BK201" s="964"/>
      <c r="BL201" s="964"/>
      <c r="BM201" s="964">
        <f>IFERROR(VLOOKUP($B$25:$B$1048,高压数据库!$B:$CG,58,FALSE),0)</f>
        <v>0</v>
      </c>
      <c r="BN201" s="964">
        <f>IFERROR(VLOOKUP($B$25:$B$1048,高压数据库!$B:$CG,59,FALSE),0)</f>
        <v>0</v>
      </c>
      <c r="BO201" s="964">
        <f>IFERROR(VLOOKUP($B$25:$B$1048,高压数据库!$B:$CG,60,FALSE),0)</f>
        <v>0</v>
      </c>
      <c r="BP201" s="964">
        <f>IFERROR(VLOOKUP($B$25:$B$1048,高压数据库!$B:$CG,61,FALSE),0)</f>
        <v>0</v>
      </c>
      <c r="BQ201" s="964">
        <f>IFERROR(VLOOKUP($B$25:$B$1048,高压数据库!$B:$CG,62,FALSE),0)</f>
        <v>0</v>
      </c>
      <c r="BR201" s="964">
        <f>IFERROR(VLOOKUP($B$25:$B$1048,高压数据库!$B:$CG,63,FALSE),0)</f>
        <v>2</v>
      </c>
      <c r="BS201" s="964">
        <f>IFERROR(VLOOKUP($B$25:$B$1048,高压数据库!$B:$CG,64,FALSE),0)</f>
        <v>2</v>
      </c>
      <c r="BT201" s="964">
        <f>IFERROR(VLOOKUP($B$25:$B$1048,高压数据库!$B:$CG,65,FALSE),0)</f>
        <v>1</v>
      </c>
      <c r="BU201" s="964">
        <f>IFERROR(VLOOKUP($B$25:$B$1048,高压数据库!$B:$CG,66,FALSE),0)</f>
        <v>1</v>
      </c>
      <c r="BV201" s="964">
        <f>IFERROR(VLOOKUP($B$25:$B$1048,高压数据库!$B:$CG,67,FALSE),0)</f>
        <v>0</v>
      </c>
      <c r="BW201" s="964">
        <f>IFERROR(VLOOKUP($B$25:$B$1048,高压数据库!$B:$CG,68,FALSE),0)</f>
        <v>0</v>
      </c>
      <c r="BX201" s="964">
        <f>IFERROR(VLOOKUP($B$25:$B$1048,高压数据库!$B:$CG,69,FALSE),0)</f>
        <v>0</v>
      </c>
      <c r="BY201" s="964">
        <f>IFERROR(VLOOKUP($B$25:$B$1048,高压数据库!$B:$CG,70,FALSE),0)</f>
        <v>0</v>
      </c>
      <c r="BZ201" s="964">
        <f>IFERROR(VLOOKUP($B$25:$B$1048,高压数据库!$B:$CG,71,FALSE),0)</f>
        <v>0</v>
      </c>
      <c r="CA201" s="964">
        <f>IFERROR(VLOOKUP($B$25:$B$1048,高压数据库!$B:$CG,72,FALSE),0)</f>
        <v>0</v>
      </c>
      <c r="CB201" s="964">
        <f>IFERROR(VLOOKUP($B$25:$B$1048,高压数据库!$B:$CG,73,FALSE),0)</f>
        <v>0</v>
      </c>
      <c r="CC201" s="964">
        <f>IFERROR(VLOOKUP($B$25:$B$1048,高压数据库!$B:$CG,74,FALSE),0)</f>
        <v>0</v>
      </c>
      <c r="CD201" s="964">
        <f>IFERROR(VLOOKUP($B$25:$B$1048,高压数据库!$B:$CG,75,FALSE),0)</f>
        <v>1</v>
      </c>
      <c r="CE201" s="964">
        <f>IFERROR(VLOOKUP($B$25:$B$1048,高压数据库!$B:$CG,76,FALSE),0)</f>
        <v>1</v>
      </c>
      <c r="CF201" s="964">
        <f>IFERROR(VLOOKUP($B$25:$B$1048,高压数据库!$B:$CG,77,FALSE),0)</f>
        <v>0</v>
      </c>
      <c r="CG201" s="964">
        <f>IFERROR(VLOOKUP($B$25:$B$1048,高压数据库!$B:$CG,78,FALSE),0)</f>
        <v>0</v>
      </c>
      <c r="CH201" s="964">
        <f>IFERROR(VLOOKUP($B$25:$B$1048,高压数据库!$B:$CG,79,FALSE),0)</f>
        <v>0</v>
      </c>
      <c r="CI201" s="964">
        <f>IFERROR(VLOOKUP($B$25:$B$1048,高压数据库!$B:$CG,80,FALSE),0)</f>
        <v>0</v>
      </c>
      <c r="CJ201" s="964">
        <f>IFERROR(VLOOKUP($B$25:$B$1048,高压数据库!$B:$CG,81,FALSE),0)</f>
        <v>0</v>
      </c>
      <c r="CK201" s="964">
        <f>IFERROR(VLOOKUP($B$25:$B$1048,高压数据库!$B:$CG,82,FALSE),0)</f>
        <v>0</v>
      </c>
      <c r="CL201" s="964">
        <f>IFERROR(VLOOKUP($B$25:$B$1048,高压数据库!$B:$CG,83,FALSE),0)</f>
        <v>0</v>
      </c>
      <c r="CM201" s="964"/>
      <c r="CN201" s="964"/>
      <c r="CO201" s="964"/>
      <c r="CP201" s="964"/>
      <c r="CQ201" s="964"/>
      <c r="CR201" s="964"/>
      <c r="CS201" s="964">
        <f>IFERROR(VLOOKUP($B$25:$B$1048,高压数据库!$B:$CG,84,FALSE),0)</f>
        <v>0</v>
      </c>
    </row>
    <row r="202" customHeight="1" spans="1:97">
      <c r="A202" s="981"/>
      <c r="B202" s="979"/>
      <c r="C202" s="964"/>
      <c r="D202" s="964"/>
      <c r="E202" s="977"/>
      <c r="F202" s="977"/>
      <c r="G202" s="977"/>
      <c r="H202" s="972"/>
      <c r="I202" s="964"/>
      <c r="J202" s="973">
        <v>50</v>
      </c>
      <c r="K202" s="974"/>
      <c r="L202" s="964"/>
      <c r="M202" s="964"/>
      <c r="N202" s="964"/>
      <c r="O202" s="964"/>
      <c r="P202" s="964"/>
      <c r="Q202" s="964"/>
      <c r="R202" s="964"/>
      <c r="S202" s="964"/>
      <c r="T202" s="964"/>
      <c r="U202" s="964"/>
      <c r="V202" s="964"/>
      <c r="W202" s="964"/>
      <c r="X202" s="964"/>
      <c r="Y202" s="964"/>
      <c r="Z202" s="964"/>
      <c r="AA202" s="964"/>
      <c r="AB202" s="964"/>
      <c r="AC202" s="964"/>
      <c r="AD202" s="964"/>
      <c r="AE202" s="964"/>
      <c r="AF202" s="964"/>
      <c r="AG202" s="964"/>
      <c r="AH202" s="964"/>
      <c r="AI202" s="964"/>
      <c r="AJ202" s="964"/>
      <c r="AK202" s="964"/>
      <c r="AL202" s="964"/>
      <c r="AM202" s="964"/>
      <c r="AN202" s="964"/>
      <c r="AO202" s="964"/>
      <c r="AP202" s="964"/>
      <c r="AQ202" s="964"/>
      <c r="AR202" s="964"/>
      <c r="AS202" s="964"/>
      <c r="AT202" s="964"/>
      <c r="AU202" s="964"/>
      <c r="AV202" s="964"/>
      <c r="AW202" s="964"/>
      <c r="AX202" s="964"/>
      <c r="AY202" s="964"/>
      <c r="AZ202" s="964"/>
      <c r="BA202" s="964"/>
      <c r="BB202" s="964"/>
      <c r="BC202" s="964"/>
      <c r="BD202" s="964"/>
      <c r="BE202" s="964"/>
      <c r="BF202" s="964"/>
      <c r="BG202" s="964"/>
      <c r="BH202" s="964"/>
      <c r="BI202" s="964"/>
      <c r="BJ202" s="964"/>
      <c r="BK202" s="964"/>
      <c r="BL202" s="964"/>
      <c r="BM202" s="964"/>
      <c r="BN202" s="964"/>
      <c r="BO202" s="964"/>
      <c r="BP202" s="964"/>
      <c r="BQ202" s="964"/>
      <c r="BR202" s="964"/>
      <c r="BS202" s="964"/>
      <c r="BT202" s="964"/>
      <c r="BU202" s="964"/>
      <c r="BV202" s="964"/>
      <c r="BW202" s="964"/>
      <c r="BX202" s="964"/>
      <c r="BY202" s="964"/>
      <c r="BZ202" s="964"/>
      <c r="CA202" s="964"/>
      <c r="CB202" s="964"/>
      <c r="CC202" s="964"/>
      <c r="CD202" s="964"/>
      <c r="CE202" s="964"/>
      <c r="CF202" s="964"/>
      <c r="CG202" s="964"/>
      <c r="CH202" s="964"/>
      <c r="CI202" s="964"/>
      <c r="CJ202" s="964"/>
      <c r="CK202" s="964"/>
      <c r="CL202" s="964"/>
      <c r="CM202" s="964"/>
      <c r="CN202" s="964"/>
      <c r="CO202" s="964"/>
      <c r="CP202" s="964"/>
      <c r="CQ202" s="964"/>
      <c r="CR202" s="964"/>
      <c r="CS202" s="964"/>
    </row>
    <row r="203" customHeight="1" spans="1:97">
      <c r="A203" s="978" t="s">
        <v>356</v>
      </c>
      <c r="B203" s="979" t="s">
        <v>174</v>
      </c>
      <c r="C203" s="964" t="str">
        <f>IFERROR(VLOOKUP($B:$B,高压数据库!$B:$C,2,FALSE),0)</f>
        <v>双回直线防风杆</v>
      </c>
      <c r="D203" s="964">
        <f>IFERROR(VLOOKUP($B:$B,高压数据库!$B:$D,3,FALSE),0)</f>
        <v>15</v>
      </c>
      <c r="E203" s="971" t="s">
        <v>120</v>
      </c>
      <c r="F203" s="971" t="s">
        <v>266</v>
      </c>
      <c r="G203" s="971" t="s">
        <v>267</v>
      </c>
      <c r="H203" s="972" t="s">
        <v>268</v>
      </c>
      <c r="I203" s="964">
        <f>IFERROR(VLOOKUP($B:$B,高压数据库!$B:$I,8,FALSE),0)</f>
        <v>2.3</v>
      </c>
      <c r="J203" s="980"/>
      <c r="K203" s="974"/>
      <c r="L203" s="964">
        <f>IFERROR(VLOOKUP($B$25:$B$1048,高压数据库!$B:$CG,11,FALSE),0)</f>
        <v>0</v>
      </c>
      <c r="M203" s="964">
        <f>IFERROR(VLOOKUP($B$25:$B$1048,高压数据库!$B:$CG,12,FALSE),0)</f>
        <v>0</v>
      </c>
      <c r="N203" s="964">
        <f>IFERROR(VLOOKUP($B$25:$B$1048,高压数据库!$B:$CG,13,FALSE),0)</f>
        <v>1</v>
      </c>
      <c r="O203" s="964">
        <f>IFERROR(VLOOKUP($B$25:$B$1048,高压数据库!$B:$CG,14,FALSE),0)</f>
        <v>0</v>
      </c>
      <c r="P203" s="964">
        <f>IFERROR(VLOOKUP($B$25:$B$1048,高压数据库!$B:$CG,15,FALSE),0)</f>
        <v>0</v>
      </c>
      <c r="Q203" s="964">
        <f>IFERROR(VLOOKUP($B$25:$B$1048,高压数据库!$B:$CG,16,FALSE),0)</f>
        <v>2</v>
      </c>
      <c r="R203" s="964">
        <f>IFERROR(VLOOKUP($B$25:$B$1048,高压数据库!$B:$CG,17,FALSE),0)</f>
        <v>0</v>
      </c>
      <c r="S203" s="964">
        <f>IFERROR(VLOOKUP($B$25:$B$1048,高压数据库!$B:$CG,18,FALSE),0)</f>
        <v>0</v>
      </c>
      <c r="T203" s="964">
        <f>IFERROR(VLOOKUP($B$25:$B$1048,高压数据库!$B:$CG,19,FALSE),0)</f>
        <v>4</v>
      </c>
      <c r="U203" s="964">
        <f>IFERROR(VLOOKUP($B$25:$B$1048,高压数据库!$B:$CG,20,FALSE),0)</f>
        <v>0</v>
      </c>
      <c r="V203" s="964">
        <f>IFERROR(VLOOKUP($B$25:$B$1048,高压数据库!$B:$CG,21,FALSE),0)</f>
        <v>6</v>
      </c>
      <c r="W203" s="964">
        <f>IFERROR(VLOOKUP($B$25:$B$1048,高压数据库!$B:$CG,22,FALSE),0)</f>
        <v>0</v>
      </c>
      <c r="X203" s="964">
        <f>IFERROR(VLOOKUP($B$25:$B$1048,高压数据库!$B:$CG,23,FALSE),0)</f>
        <v>0</v>
      </c>
      <c r="Y203" s="964">
        <f>IFERROR(VLOOKUP($B$25:$B$1048,高压数据库!$B:$CG,24,FALSE),0)</f>
        <v>0</v>
      </c>
      <c r="Z203" s="964">
        <f>IFERROR(VLOOKUP($B$25:$B$1048,高压数据库!$B:$CG,25,FALSE),0)</f>
        <v>0</v>
      </c>
      <c r="AA203" s="964">
        <f>IFERROR(VLOOKUP($B$25:$B$1048,高压数据库!$B:$CG,26,FALSE),0)</f>
        <v>0</v>
      </c>
      <c r="AB203" s="964">
        <f>IFERROR(VLOOKUP($B$25:$B$1048,高压数据库!$B:$CG,27,FALSE),0)</f>
        <v>0</v>
      </c>
      <c r="AC203" s="964">
        <f>IFERROR(VLOOKUP($B$25:$B$1048,高压数据库!$B:$CG,28,FALSE),0)</f>
        <v>0</v>
      </c>
      <c r="AD203" s="964">
        <f>IFERROR(VLOOKUP($B$25:$B$1048,高压数据库!$B:$CG,29,FALSE),0)</f>
        <v>0</v>
      </c>
      <c r="AE203" s="964">
        <f>IFERROR(VLOOKUP($B$25:$B$1048,高压数据库!$B:$CG,30,FALSE),0)</f>
        <v>0</v>
      </c>
      <c r="AF203" s="964">
        <f>IFERROR(VLOOKUP($B$25:$B$1048,高压数据库!$B:$CG,31,FALSE),0)</f>
        <v>1</v>
      </c>
      <c r="AG203" s="964">
        <f>IFERROR(VLOOKUP($B$25:$B$1048,高压数据库!$B:$CG,32,FALSE),0)</f>
        <v>0</v>
      </c>
      <c r="AH203" s="964">
        <f>IFERROR(VLOOKUP($B$25:$B$1048,高压数据库!$B:$CG,33,FALSE),0)</f>
        <v>0</v>
      </c>
      <c r="AI203" s="964">
        <f>IFERROR(VLOOKUP($B$25:$B$1048,高压数据库!$B:$CG,34,FALSE),0)</f>
        <v>0</v>
      </c>
      <c r="AJ203" s="964">
        <f>IFERROR(VLOOKUP($B$25:$B$1048,高压数据库!$B:$CG,35,FALSE),0)</f>
        <v>1</v>
      </c>
      <c r="AK203" s="964">
        <f>IFERROR(VLOOKUP($B$25:$B$1048,高压数据库!$B:$CG,36,FALSE),0)</f>
        <v>0</v>
      </c>
      <c r="AL203" s="964">
        <f>IFERROR(VLOOKUP($B$25:$B$1048,高压数据库!$B:$CG,37,FALSE),0)</f>
        <v>0</v>
      </c>
      <c r="AM203" s="964">
        <f>IFERROR(VLOOKUP($B$25:$B$1048,高压数据库!$B:$CG,38,FALSE),0)</f>
        <v>0</v>
      </c>
      <c r="AN203" s="964">
        <f>IFERROR(VLOOKUP($B$25:$B$1048,高压数据库!$B:$CG,39,FALSE),0)</f>
        <v>0</v>
      </c>
      <c r="AO203" s="964">
        <f>IFERROR(VLOOKUP($B$25:$B$1048,高压数据库!$B:$CG,40,FALSE),0)</f>
        <v>0</v>
      </c>
      <c r="AP203" s="964">
        <f>IFERROR(VLOOKUP($B$25:$B$1048,高压数据库!$B:$CG,41,FALSE),0)</f>
        <v>0</v>
      </c>
      <c r="AQ203" s="964">
        <f>IFERROR(VLOOKUP($B$25:$B$1048,高压数据库!$B:$CG,42,FALSE),0)</f>
        <v>0</v>
      </c>
      <c r="AR203" s="964">
        <f>IFERROR(VLOOKUP($B$25:$B$1048,高压数据库!$B:$CG,43,FALSE),0)</f>
        <v>0</v>
      </c>
      <c r="AS203" s="964">
        <f>IFERROR(VLOOKUP($B$25:$B$1048,高压数据库!$B:$CG,44,FALSE),0)</f>
        <v>0</v>
      </c>
      <c r="AT203" s="964">
        <f>IFERROR(VLOOKUP($B$25:$B$1048,高压数据库!$B:$CG,45,FALSE),0)</f>
        <v>0</v>
      </c>
      <c r="AU203" s="964">
        <f>IFERROR(VLOOKUP($B$25:$B$1048,高压数据库!$B:$CG,46,FALSE),0)</f>
        <v>0</v>
      </c>
      <c r="AV203" s="964">
        <f>IFERROR(VLOOKUP($B$25:$B$1048,高压数据库!$B:$CG,47,FALSE),0)</f>
        <v>0</v>
      </c>
      <c r="AW203" s="964">
        <f>IFERROR(VLOOKUP($B$25:$B$1048,高压数据库!$B:$CG,48,FALSE),0)</f>
        <v>0</v>
      </c>
      <c r="AX203" s="964">
        <f>IFERROR(VLOOKUP($B$25:$B$1048,高压数据库!$B:$CG,49,FALSE),0)</f>
        <v>0</v>
      </c>
      <c r="AY203" s="964">
        <f>IFERROR(VLOOKUP($B$25:$B$1048,高压数据库!$B:$CG,50,FALSE),0)</f>
        <v>0</v>
      </c>
      <c r="AZ203" s="964">
        <f>IFERROR(VLOOKUP($B$25:$B$1048,高压数据库!$B:$CG,51,FALSE),0)</f>
        <v>0</v>
      </c>
      <c r="BA203" s="964">
        <f>IFERROR(VLOOKUP($B$25:$B$1048,高压数据库!$B:$CG,52,FALSE),0)</f>
        <v>0</v>
      </c>
      <c r="BB203" s="964">
        <f>IFERROR(VLOOKUP($B$25:$B$1048,高压数据库!$B:$CG,53,FALSE),0)</f>
        <v>0</v>
      </c>
      <c r="BC203" s="964">
        <f>IFERROR(VLOOKUP($B$25:$B$1048,高压数据库!$B:$CG,54,FALSE),0)</f>
        <v>0</v>
      </c>
      <c r="BD203" s="964">
        <f>IFERROR(VLOOKUP($B$25:$B$1048,高压数据库!$B:$CG,55,FALSE),0)</f>
        <v>0</v>
      </c>
      <c r="BE203" s="964">
        <f>IFERROR(VLOOKUP($B$25:$B$1048,高压数据库!$B:$CG,56,FALSE),0)</f>
        <v>2</v>
      </c>
      <c r="BF203" s="964">
        <f>IFERROR(VLOOKUP($B$25:$B$1048,高压数据库!$B:$CG,57,FALSE),0)</f>
        <v>0</v>
      </c>
      <c r="BG203" s="964"/>
      <c r="BH203" s="964"/>
      <c r="BI203" s="964"/>
      <c r="BJ203" s="964"/>
      <c r="BK203" s="964"/>
      <c r="BL203" s="964"/>
      <c r="BM203" s="964">
        <f>IFERROR(VLOOKUP($B$25:$B$1048,高压数据库!$B:$CG,58,FALSE),0)</f>
        <v>1</v>
      </c>
      <c r="BN203" s="964">
        <f>IFERROR(VLOOKUP($B$25:$B$1048,高压数据库!$B:$CG,59,FALSE),0)</f>
        <v>1</v>
      </c>
      <c r="BO203" s="964">
        <f>IFERROR(VLOOKUP($B$25:$B$1048,高压数据库!$B:$CG,60,FALSE),0)</f>
        <v>0</v>
      </c>
      <c r="BP203" s="964">
        <f>IFERROR(VLOOKUP($B$25:$B$1048,高压数据库!$B:$CG,61,FALSE),0)</f>
        <v>0</v>
      </c>
      <c r="BQ203" s="964">
        <f>IFERROR(VLOOKUP($B$25:$B$1048,高压数据库!$B:$CG,62,FALSE),0)</f>
        <v>0</v>
      </c>
      <c r="BR203" s="964">
        <f>IFERROR(VLOOKUP($B$25:$B$1048,高压数据库!$B:$CG,63,FALSE),0)</f>
        <v>2</v>
      </c>
      <c r="BS203" s="964">
        <f>IFERROR(VLOOKUP($B$25:$B$1048,高压数据库!$B:$CG,64,FALSE),0)</f>
        <v>2</v>
      </c>
      <c r="BT203" s="964">
        <f>IFERROR(VLOOKUP($B$25:$B$1048,高压数据库!$B:$CG,65,FALSE),0)</f>
        <v>1</v>
      </c>
      <c r="BU203" s="964">
        <f>IFERROR(VLOOKUP($B$25:$B$1048,高压数据库!$B:$CG,66,FALSE),0)</f>
        <v>1</v>
      </c>
      <c r="BV203" s="964">
        <f>IFERROR(VLOOKUP($B$25:$B$1048,高压数据库!$B:$CG,67,FALSE),0)</f>
        <v>0</v>
      </c>
      <c r="BW203" s="964">
        <f>IFERROR(VLOOKUP($B$25:$B$1048,高压数据库!$B:$CG,68,FALSE),0)</f>
        <v>0</v>
      </c>
      <c r="BX203" s="964">
        <f>IFERROR(VLOOKUP($B$25:$B$1048,高压数据库!$B:$CG,69,FALSE),0)</f>
        <v>0</v>
      </c>
      <c r="BY203" s="964">
        <f>IFERROR(VLOOKUP($B$25:$B$1048,高压数据库!$B:$CG,70,FALSE),0)</f>
        <v>0</v>
      </c>
      <c r="BZ203" s="964">
        <f>IFERROR(VLOOKUP($B$25:$B$1048,高压数据库!$B:$CG,71,FALSE),0)</f>
        <v>0</v>
      </c>
      <c r="CA203" s="964">
        <f>IFERROR(VLOOKUP($B$25:$B$1048,高压数据库!$B:$CG,72,FALSE),0)</f>
        <v>0</v>
      </c>
      <c r="CB203" s="964">
        <f>IFERROR(VLOOKUP($B$25:$B$1048,高压数据库!$B:$CG,73,FALSE),0)</f>
        <v>0</v>
      </c>
      <c r="CC203" s="964">
        <f>IFERROR(VLOOKUP($B$25:$B$1048,高压数据库!$B:$CG,74,FALSE),0)</f>
        <v>0</v>
      </c>
      <c r="CD203" s="964">
        <f>IFERROR(VLOOKUP($B$25:$B$1048,高压数据库!$B:$CG,75,FALSE),0)</f>
        <v>1</v>
      </c>
      <c r="CE203" s="964">
        <f>IFERROR(VLOOKUP($B$25:$B$1048,高压数据库!$B:$CG,76,FALSE),0)</f>
        <v>1</v>
      </c>
      <c r="CF203" s="964">
        <f>IFERROR(VLOOKUP($B$25:$B$1048,高压数据库!$B:$CG,77,FALSE),0)</f>
        <v>0</v>
      </c>
      <c r="CG203" s="964">
        <f>IFERROR(VLOOKUP($B$25:$B$1048,高压数据库!$B:$CG,78,FALSE),0)</f>
        <v>0</v>
      </c>
      <c r="CH203" s="964">
        <f>IFERROR(VLOOKUP($B$25:$B$1048,高压数据库!$B:$CG,79,FALSE),0)</f>
        <v>0</v>
      </c>
      <c r="CI203" s="964">
        <f>IFERROR(VLOOKUP($B$25:$B$1048,高压数据库!$B:$CG,80,FALSE),0)</f>
        <v>0</v>
      </c>
      <c r="CJ203" s="964">
        <f>IFERROR(VLOOKUP($B$25:$B$1048,高压数据库!$B:$CG,81,FALSE),0)</f>
        <v>0</v>
      </c>
      <c r="CK203" s="964">
        <f>IFERROR(VLOOKUP($B$25:$B$1048,高压数据库!$B:$CG,82,FALSE),0)</f>
        <v>0</v>
      </c>
      <c r="CL203" s="964">
        <f>IFERROR(VLOOKUP($B$25:$B$1048,高压数据库!$B:$CG,83,FALSE),0)</f>
        <v>0</v>
      </c>
      <c r="CM203" s="964"/>
      <c r="CN203" s="964"/>
      <c r="CO203" s="964"/>
      <c r="CP203" s="964"/>
      <c r="CQ203" s="964"/>
      <c r="CR203" s="964"/>
      <c r="CS203" s="964">
        <f>IFERROR(VLOOKUP($B$25:$B$1048,高压数据库!$B:$CG,84,FALSE),0)</f>
        <v>0</v>
      </c>
    </row>
    <row r="204" customHeight="1" spans="1:97">
      <c r="A204" s="981"/>
      <c r="B204" s="979"/>
      <c r="C204" s="964"/>
      <c r="D204" s="964"/>
      <c r="E204" s="977"/>
      <c r="F204" s="977"/>
      <c r="G204" s="977"/>
      <c r="H204" s="972"/>
      <c r="I204" s="964"/>
      <c r="J204" s="973">
        <v>50</v>
      </c>
      <c r="K204" s="974"/>
      <c r="L204" s="964"/>
      <c r="M204" s="964"/>
      <c r="N204" s="964"/>
      <c r="O204" s="964"/>
      <c r="P204" s="964"/>
      <c r="Q204" s="964"/>
      <c r="R204" s="964"/>
      <c r="S204" s="964"/>
      <c r="T204" s="964"/>
      <c r="U204" s="964"/>
      <c r="V204" s="964"/>
      <c r="W204" s="964"/>
      <c r="X204" s="964"/>
      <c r="Y204" s="964"/>
      <c r="Z204" s="964"/>
      <c r="AA204" s="964"/>
      <c r="AB204" s="964"/>
      <c r="AC204" s="964"/>
      <c r="AD204" s="964"/>
      <c r="AE204" s="964"/>
      <c r="AF204" s="964"/>
      <c r="AG204" s="964"/>
      <c r="AH204" s="964"/>
      <c r="AI204" s="964"/>
      <c r="AJ204" s="964"/>
      <c r="AK204" s="964"/>
      <c r="AL204" s="964"/>
      <c r="AM204" s="964"/>
      <c r="AN204" s="964"/>
      <c r="AO204" s="964"/>
      <c r="AP204" s="964"/>
      <c r="AQ204" s="964"/>
      <c r="AR204" s="964"/>
      <c r="AS204" s="964"/>
      <c r="AT204" s="964"/>
      <c r="AU204" s="964"/>
      <c r="AV204" s="964"/>
      <c r="AW204" s="964"/>
      <c r="AX204" s="964"/>
      <c r="AY204" s="964"/>
      <c r="AZ204" s="964"/>
      <c r="BA204" s="964"/>
      <c r="BB204" s="964"/>
      <c r="BC204" s="964"/>
      <c r="BD204" s="964"/>
      <c r="BE204" s="964"/>
      <c r="BF204" s="964"/>
      <c r="BG204" s="964"/>
      <c r="BH204" s="964"/>
      <c r="BI204" s="964"/>
      <c r="BJ204" s="964"/>
      <c r="BK204" s="964"/>
      <c r="BL204" s="964"/>
      <c r="BM204" s="964"/>
      <c r="BN204" s="964"/>
      <c r="BO204" s="964"/>
      <c r="BP204" s="964"/>
      <c r="BQ204" s="964"/>
      <c r="BR204" s="964"/>
      <c r="BS204" s="964"/>
      <c r="BT204" s="964"/>
      <c r="BU204" s="964"/>
      <c r="BV204" s="964"/>
      <c r="BW204" s="964"/>
      <c r="BX204" s="964"/>
      <c r="BY204" s="964"/>
      <c r="BZ204" s="964"/>
      <c r="CA204" s="964"/>
      <c r="CB204" s="964"/>
      <c r="CC204" s="964"/>
      <c r="CD204" s="964"/>
      <c r="CE204" s="964"/>
      <c r="CF204" s="964"/>
      <c r="CG204" s="964"/>
      <c r="CH204" s="964"/>
      <c r="CI204" s="964"/>
      <c r="CJ204" s="964"/>
      <c r="CK204" s="964"/>
      <c r="CL204" s="964"/>
      <c r="CM204" s="964"/>
      <c r="CN204" s="964"/>
      <c r="CO204" s="964"/>
      <c r="CP204" s="964"/>
      <c r="CQ204" s="964"/>
      <c r="CR204" s="964"/>
      <c r="CS204" s="964"/>
    </row>
    <row r="205" customHeight="1" spans="1:97">
      <c r="A205" s="978" t="s">
        <v>357</v>
      </c>
      <c r="B205" s="979" t="s">
        <v>155</v>
      </c>
      <c r="C205" s="964" t="str">
        <f>IFERROR(VLOOKUP($B:$B,高压数据库!$B:$C,2,FALSE),0)</f>
        <v>双回直线杆</v>
      </c>
      <c r="D205" s="964">
        <f>IFERROR(VLOOKUP($B:$B,高压数据库!$B:$D,3,FALSE),0)</f>
        <v>15</v>
      </c>
      <c r="E205" s="971" t="s">
        <v>120</v>
      </c>
      <c r="F205" s="971" t="s">
        <v>266</v>
      </c>
      <c r="G205" s="971" t="s">
        <v>267</v>
      </c>
      <c r="H205" s="972" t="s">
        <v>268</v>
      </c>
      <c r="I205" s="964">
        <f>IFERROR(VLOOKUP($B:$B,高压数据库!$B:$I,8,FALSE),0)</f>
        <v>2.3</v>
      </c>
      <c r="J205" s="980"/>
      <c r="K205" s="974"/>
      <c r="L205" s="964">
        <f>IFERROR(VLOOKUP($B$25:$B$1048,高压数据库!$B:$CG,11,FALSE),0)</f>
        <v>0</v>
      </c>
      <c r="M205" s="964">
        <f>IFERROR(VLOOKUP($B$25:$B$1048,高压数据库!$B:$CG,12,FALSE),0)</f>
        <v>0</v>
      </c>
      <c r="N205" s="964">
        <f>IFERROR(VLOOKUP($B$25:$B$1048,高压数据库!$B:$CG,13,FALSE),0)</f>
        <v>0</v>
      </c>
      <c r="O205" s="964">
        <f>IFERROR(VLOOKUP($B$25:$B$1048,高压数据库!$B:$CG,14,FALSE),0)</f>
        <v>0</v>
      </c>
      <c r="P205" s="964">
        <f>IFERROR(VLOOKUP($B$25:$B$1048,高压数据库!$B:$CG,15,FALSE),0)</f>
        <v>0</v>
      </c>
      <c r="Q205" s="964">
        <f>IFERROR(VLOOKUP($B$25:$B$1048,高压数据库!$B:$CG,16,FALSE),0)</f>
        <v>0</v>
      </c>
      <c r="R205" s="964">
        <f>IFERROR(VLOOKUP($B$25:$B$1048,高压数据库!$B:$CG,17,FALSE),0)</f>
        <v>0</v>
      </c>
      <c r="S205" s="964">
        <f>IFERROR(VLOOKUP($B$25:$B$1048,高压数据库!$B:$CG,18,FALSE),0)</f>
        <v>0</v>
      </c>
      <c r="T205" s="964">
        <f>IFERROR(VLOOKUP($B$25:$B$1048,高压数据库!$B:$CG,19,FALSE),0)</f>
        <v>0</v>
      </c>
      <c r="U205" s="964">
        <f>IFERROR(VLOOKUP($B$25:$B$1048,高压数据库!$B:$CG,20,FALSE),0)</f>
        <v>0</v>
      </c>
      <c r="V205" s="964">
        <f>IFERROR(VLOOKUP($B$25:$B$1048,高压数据库!$B:$CG,21,FALSE),0)</f>
        <v>6</v>
      </c>
      <c r="W205" s="964">
        <f>IFERROR(VLOOKUP($B$25:$B$1048,高压数据库!$B:$CG,22,FALSE),0)</f>
        <v>0</v>
      </c>
      <c r="X205" s="964">
        <f>IFERROR(VLOOKUP($B$25:$B$1048,高压数据库!$B:$CG,23,FALSE),0)</f>
        <v>0</v>
      </c>
      <c r="Y205" s="964">
        <f>IFERROR(VLOOKUP($B$25:$B$1048,高压数据库!$B:$CG,24,FALSE),0)</f>
        <v>0</v>
      </c>
      <c r="Z205" s="964">
        <f>IFERROR(VLOOKUP($B$25:$B$1048,高压数据库!$B:$CG,25,FALSE),0)</f>
        <v>0</v>
      </c>
      <c r="AA205" s="964">
        <f>IFERROR(VLOOKUP($B$25:$B$1048,高压数据库!$B:$CG,26,FALSE),0)</f>
        <v>0</v>
      </c>
      <c r="AB205" s="964">
        <f>IFERROR(VLOOKUP($B$25:$B$1048,高压数据库!$B:$CG,27,FALSE),0)</f>
        <v>0</v>
      </c>
      <c r="AC205" s="964">
        <f>IFERROR(VLOOKUP($B$25:$B$1048,高压数据库!$B:$CG,28,FALSE),0)</f>
        <v>0</v>
      </c>
      <c r="AD205" s="964">
        <f>IFERROR(VLOOKUP($B$25:$B$1048,高压数据库!$B:$CG,29,FALSE),0)</f>
        <v>0</v>
      </c>
      <c r="AE205" s="964">
        <f>IFERROR(VLOOKUP($B$25:$B$1048,高压数据库!$B:$CG,30,FALSE),0)</f>
        <v>0</v>
      </c>
      <c r="AF205" s="964">
        <f>IFERROR(VLOOKUP($B$25:$B$1048,高压数据库!$B:$CG,31,FALSE),0)</f>
        <v>1</v>
      </c>
      <c r="AG205" s="964">
        <f>IFERROR(VLOOKUP($B$25:$B$1048,高压数据库!$B:$CG,32,FALSE),0)</f>
        <v>0</v>
      </c>
      <c r="AH205" s="964">
        <f>IFERROR(VLOOKUP($B$25:$B$1048,高压数据库!$B:$CG,33,FALSE),0)</f>
        <v>0</v>
      </c>
      <c r="AI205" s="964">
        <f>IFERROR(VLOOKUP($B$25:$B$1048,高压数据库!$B:$CG,34,FALSE),0)</f>
        <v>0</v>
      </c>
      <c r="AJ205" s="964">
        <f>IFERROR(VLOOKUP($B$25:$B$1048,高压数据库!$B:$CG,35,FALSE),0)</f>
        <v>1</v>
      </c>
      <c r="AK205" s="964">
        <f>IFERROR(VLOOKUP($B$25:$B$1048,高压数据库!$B:$CG,36,FALSE),0)</f>
        <v>0</v>
      </c>
      <c r="AL205" s="964">
        <f>IFERROR(VLOOKUP($B$25:$B$1048,高压数据库!$B:$CG,37,FALSE),0)</f>
        <v>0</v>
      </c>
      <c r="AM205" s="964">
        <f>IFERROR(VLOOKUP($B$25:$B$1048,高压数据库!$B:$CG,38,FALSE),0)</f>
        <v>0</v>
      </c>
      <c r="AN205" s="964">
        <f>IFERROR(VLOOKUP($B$25:$B$1048,高压数据库!$B:$CG,39,FALSE),0)</f>
        <v>0</v>
      </c>
      <c r="AO205" s="964">
        <f>IFERROR(VLOOKUP($B$25:$B$1048,高压数据库!$B:$CG,40,FALSE),0)</f>
        <v>0</v>
      </c>
      <c r="AP205" s="964">
        <f>IFERROR(VLOOKUP($B$25:$B$1048,高压数据库!$B:$CG,41,FALSE),0)</f>
        <v>0</v>
      </c>
      <c r="AQ205" s="964">
        <f>IFERROR(VLOOKUP($B$25:$B$1048,高压数据库!$B:$CG,42,FALSE),0)</f>
        <v>0</v>
      </c>
      <c r="AR205" s="964">
        <f>IFERROR(VLOOKUP($B$25:$B$1048,高压数据库!$B:$CG,43,FALSE),0)</f>
        <v>0</v>
      </c>
      <c r="AS205" s="964">
        <f>IFERROR(VLOOKUP($B$25:$B$1048,高压数据库!$B:$CG,44,FALSE),0)</f>
        <v>0</v>
      </c>
      <c r="AT205" s="964">
        <f>IFERROR(VLOOKUP($B$25:$B$1048,高压数据库!$B:$CG,45,FALSE),0)</f>
        <v>0</v>
      </c>
      <c r="AU205" s="964">
        <f>IFERROR(VLOOKUP($B$25:$B$1048,高压数据库!$B:$CG,46,FALSE),0)</f>
        <v>0</v>
      </c>
      <c r="AV205" s="964">
        <f>IFERROR(VLOOKUP($B$25:$B$1048,高压数据库!$B:$CG,47,FALSE),0)</f>
        <v>0</v>
      </c>
      <c r="AW205" s="964">
        <f>IFERROR(VLOOKUP($B$25:$B$1048,高压数据库!$B:$CG,48,FALSE),0)</f>
        <v>0</v>
      </c>
      <c r="AX205" s="964">
        <f>IFERROR(VLOOKUP($B$25:$B$1048,高压数据库!$B:$CG,49,FALSE),0)</f>
        <v>0</v>
      </c>
      <c r="AY205" s="964">
        <f>IFERROR(VLOOKUP($B$25:$B$1048,高压数据库!$B:$CG,50,FALSE),0)</f>
        <v>0</v>
      </c>
      <c r="AZ205" s="964">
        <f>IFERROR(VLOOKUP($B$25:$B$1048,高压数据库!$B:$CG,51,FALSE),0)</f>
        <v>0</v>
      </c>
      <c r="BA205" s="964">
        <f>IFERROR(VLOOKUP($B$25:$B$1048,高压数据库!$B:$CG,52,FALSE),0)</f>
        <v>0</v>
      </c>
      <c r="BB205" s="964">
        <f>IFERROR(VLOOKUP($B$25:$B$1048,高压数据库!$B:$CG,53,FALSE),0)</f>
        <v>0</v>
      </c>
      <c r="BC205" s="964">
        <f>IFERROR(VLOOKUP($B$25:$B$1048,高压数据库!$B:$CG,54,FALSE),0)</f>
        <v>0</v>
      </c>
      <c r="BD205" s="964">
        <f>IFERROR(VLOOKUP($B$25:$B$1048,高压数据库!$B:$CG,55,FALSE),0)</f>
        <v>0</v>
      </c>
      <c r="BE205" s="964">
        <f>IFERROR(VLOOKUP($B$25:$B$1048,高压数据库!$B:$CG,56,FALSE),0)</f>
        <v>0</v>
      </c>
      <c r="BF205" s="964">
        <f>IFERROR(VLOOKUP($B$25:$B$1048,高压数据库!$B:$CG,57,FALSE),0)</f>
        <v>0</v>
      </c>
      <c r="BG205" s="964"/>
      <c r="BH205" s="964"/>
      <c r="BI205" s="964"/>
      <c r="BJ205" s="964"/>
      <c r="BK205" s="964"/>
      <c r="BL205" s="964"/>
      <c r="BM205" s="964">
        <f>IFERROR(VLOOKUP($B$25:$B$1048,高压数据库!$B:$CG,58,FALSE),0)</f>
        <v>0</v>
      </c>
      <c r="BN205" s="964">
        <f>IFERROR(VLOOKUP($B$25:$B$1048,高压数据库!$B:$CG,59,FALSE),0)</f>
        <v>0</v>
      </c>
      <c r="BO205" s="964">
        <f>IFERROR(VLOOKUP($B$25:$B$1048,高压数据库!$B:$CG,60,FALSE),0)</f>
        <v>0</v>
      </c>
      <c r="BP205" s="964">
        <f>IFERROR(VLOOKUP($B$25:$B$1048,高压数据库!$B:$CG,61,FALSE),0)</f>
        <v>0</v>
      </c>
      <c r="BQ205" s="964">
        <f>IFERROR(VLOOKUP($B$25:$B$1048,高压数据库!$B:$CG,62,FALSE),0)</f>
        <v>0</v>
      </c>
      <c r="BR205" s="964">
        <f>IFERROR(VLOOKUP($B$25:$B$1048,高压数据库!$B:$CG,63,FALSE),0)</f>
        <v>2</v>
      </c>
      <c r="BS205" s="964">
        <f>IFERROR(VLOOKUP($B$25:$B$1048,高压数据库!$B:$CG,64,FALSE),0)</f>
        <v>2</v>
      </c>
      <c r="BT205" s="964">
        <f>IFERROR(VLOOKUP($B$25:$B$1048,高压数据库!$B:$CG,65,FALSE),0)</f>
        <v>1</v>
      </c>
      <c r="BU205" s="964">
        <f>IFERROR(VLOOKUP($B$25:$B$1048,高压数据库!$B:$CG,66,FALSE),0)</f>
        <v>1</v>
      </c>
      <c r="BV205" s="964">
        <f>IFERROR(VLOOKUP($B$25:$B$1048,高压数据库!$B:$CG,67,FALSE),0)</f>
        <v>0</v>
      </c>
      <c r="BW205" s="964">
        <f>IFERROR(VLOOKUP($B$25:$B$1048,高压数据库!$B:$CG,68,FALSE),0)</f>
        <v>0</v>
      </c>
      <c r="BX205" s="964">
        <f>IFERROR(VLOOKUP($B$25:$B$1048,高压数据库!$B:$CG,69,FALSE),0)</f>
        <v>0</v>
      </c>
      <c r="BY205" s="964">
        <f>IFERROR(VLOOKUP($B$25:$B$1048,高压数据库!$B:$CG,70,FALSE),0)</f>
        <v>0</v>
      </c>
      <c r="BZ205" s="964">
        <f>IFERROR(VLOOKUP($B$25:$B$1048,高压数据库!$B:$CG,71,FALSE),0)</f>
        <v>0</v>
      </c>
      <c r="CA205" s="964">
        <f>IFERROR(VLOOKUP($B$25:$B$1048,高压数据库!$B:$CG,72,FALSE),0)</f>
        <v>0</v>
      </c>
      <c r="CB205" s="964">
        <f>IFERROR(VLOOKUP($B$25:$B$1048,高压数据库!$B:$CG,73,FALSE),0)</f>
        <v>0</v>
      </c>
      <c r="CC205" s="964">
        <f>IFERROR(VLOOKUP($B$25:$B$1048,高压数据库!$B:$CG,74,FALSE),0)</f>
        <v>0</v>
      </c>
      <c r="CD205" s="964">
        <f>IFERROR(VLOOKUP($B$25:$B$1048,高压数据库!$B:$CG,75,FALSE),0)</f>
        <v>1</v>
      </c>
      <c r="CE205" s="964">
        <f>IFERROR(VLOOKUP($B$25:$B$1048,高压数据库!$B:$CG,76,FALSE),0)</f>
        <v>1</v>
      </c>
      <c r="CF205" s="964">
        <f>IFERROR(VLOOKUP($B$25:$B$1048,高压数据库!$B:$CG,77,FALSE),0)</f>
        <v>0</v>
      </c>
      <c r="CG205" s="964">
        <f>IFERROR(VLOOKUP($B$25:$B$1048,高压数据库!$B:$CG,78,FALSE),0)</f>
        <v>0</v>
      </c>
      <c r="CH205" s="964">
        <f>IFERROR(VLOOKUP($B$25:$B$1048,高压数据库!$B:$CG,79,FALSE),0)</f>
        <v>0</v>
      </c>
      <c r="CI205" s="964">
        <f>IFERROR(VLOOKUP($B$25:$B$1048,高压数据库!$B:$CG,80,FALSE),0)</f>
        <v>0</v>
      </c>
      <c r="CJ205" s="964">
        <f>IFERROR(VLOOKUP($B$25:$B$1048,高压数据库!$B:$CG,81,FALSE),0)</f>
        <v>0</v>
      </c>
      <c r="CK205" s="964">
        <f>IFERROR(VLOOKUP($B$25:$B$1048,高压数据库!$B:$CG,82,FALSE),0)</f>
        <v>0</v>
      </c>
      <c r="CL205" s="964">
        <f>IFERROR(VLOOKUP($B$25:$B$1048,高压数据库!$B:$CG,83,FALSE),0)</f>
        <v>0</v>
      </c>
      <c r="CM205" s="964"/>
      <c r="CN205" s="964"/>
      <c r="CO205" s="964"/>
      <c r="CP205" s="964"/>
      <c r="CQ205" s="964"/>
      <c r="CR205" s="964"/>
      <c r="CS205" s="964">
        <f>IFERROR(VLOOKUP($B$25:$B$1048,高压数据库!$B:$CG,84,FALSE),0)</f>
        <v>0</v>
      </c>
    </row>
    <row r="206" customHeight="1" spans="1:97">
      <c r="A206" s="981"/>
      <c r="B206" s="979"/>
      <c r="C206" s="964"/>
      <c r="D206" s="964"/>
      <c r="E206" s="977"/>
      <c r="F206" s="977"/>
      <c r="G206" s="977"/>
      <c r="H206" s="972"/>
      <c r="I206" s="964"/>
      <c r="J206" s="973">
        <v>50</v>
      </c>
      <c r="K206" s="974"/>
      <c r="L206" s="964"/>
      <c r="M206" s="964"/>
      <c r="N206" s="964"/>
      <c r="O206" s="964"/>
      <c r="P206" s="964"/>
      <c r="Q206" s="964"/>
      <c r="R206" s="964"/>
      <c r="S206" s="964"/>
      <c r="T206" s="964"/>
      <c r="U206" s="964"/>
      <c r="V206" s="964"/>
      <c r="W206" s="964"/>
      <c r="X206" s="964"/>
      <c r="Y206" s="964"/>
      <c r="Z206" s="964"/>
      <c r="AA206" s="964"/>
      <c r="AB206" s="964"/>
      <c r="AC206" s="964"/>
      <c r="AD206" s="964"/>
      <c r="AE206" s="964"/>
      <c r="AF206" s="964"/>
      <c r="AG206" s="964"/>
      <c r="AH206" s="964"/>
      <c r="AI206" s="964"/>
      <c r="AJ206" s="964"/>
      <c r="AK206" s="964"/>
      <c r="AL206" s="964"/>
      <c r="AM206" s="964"/>
      <c r="AN206" s="964"/>
      <c r="AO206" s="964"/>
      <c r="AP206" s="964"/>
      <c r="AQ206" s="964"/>
      <c r="AR206" s="964"/>
      <c r="AS206" s="964"/>
      <c r="AT206" s="964"/>
      <c r="AU206" s="964"/>
      <c r="AV206" s="964"/>
      <c r="AW206" s="964"/>
      <c r="AX206" s="964"/>
      <c r="AY206" s="964"/>
      <c r="AZ206" s="964"/>
      <c r="BA206" s="964"/>
      <c r="BB206" s="964"/>
      <c r="BC206" s="964"/>
      <c r="BD206" s="964"/>
      <c r="BE206" s="964"/>
      <c r="BF206" s="964"/>
      <c r="BG206" s="964"/>
      <c r="BH206" s="964"/>
      <c r="BI206" s="964"/>
      <c r="BJ206" s="964"/>
      <c r="BK206" s="964"/>
      <c r="BL206" s="964"/>
      <c r="BM206" s="964"/>
      <c r="BN206" s="964"/>
      <c r="BO206" s="964"/>
      <c r="BP206" s="964"/>
      <c r="BQ206" s="964"/>
      <c r="BR206" s="964"/>
      <c r="BS206" s="964"/>
      <c r="BT206" s="964"/>
      <c r="BU206" s="964"/>
      <c r="BV206" s="964"/>
      <c r="BW206" s="964"/>
      <c r="BX206" s="964"/>
      <c r="BY206" s="964"/>
      <c r="BZ206" s="964"/>
      <c r="CA206" s="964"/>
      <c r="CB206" s="964"/>
      <c r="CC206" s="964"/>
      <c r="CD206" s="964"/>
      <c r="CE206" s="964"/>
      <c r="CF206" s="964"/>
      <c r="CG206" s="964"/>
      <c r="CH206" s="964"/>
      <c r="CI206" s="964"/>
      <c r="CJ206" s="964"/>
      <c r="CK206" s="964"/>
      <c r="CL206" s="964"/>
      <c r="CM206" s="964"/>
      <c r="CN206" s="964"/>
      <c r="CO206" s="964"/>
      <c r="CP206" s="964"/>
      <c r="CQ206" s="964"/>
      <c r="CR206" s="964"/>
      <c r="CS206" s="964"/>
    </row>
    <row r="207" customHeight="1" spans="1:97">
      <c r="A207" s="978" t="s">
        <v>358</v>
      </c>
      <c r="B207" s="979" t="s">
        <v>155</v>
      </c>
      <c r="C207" s="964" t="str">
        <f>IFERROR(VLOOKUP($B:$B,高压数据库!$B:$C,2,FALSE),0)</f>
        <v>双回直线杆</v>
      </c>
      <c r="D207" s="964">
        <f>IFERROR(VLOOKUP($B:$B,高压数据库!$B:$D,3,FALSE),0)</f>
        <v>15</v>
      </c>
      <c r="E207" s="971" t="s">
        <v>120</v>
      </c>
      <c r="F207" s="971" t="s">
        <v>266</v>
      </c>
      <c r="G207" s="971" t="s">
        <v>267</v>
      </c>
      <c r="H207" s="972" t="s">
        <v>268</v>
      </c>
      <c r="I207" s="964">
        <f>IFERROR(VLOOKUP($B:$B,高压数据库!$B:$I,8,FALSE),0)</f>
        <v>2.3</v>
      </c>
      <c r="J207" s="980"/>
      <c r="K207" s="974"/>
      <c r="L207" s="964">
        <f>IFERROR(VLOOKUP($B$25:$B$1048,高压数据库!$B:$CG,11,FALSE),0)</f>
        <v>0</v>
      </c>
      <c r="M207" s="964">
        <f>IFERROR(VLOOKUP($B$25:$B$1048,高压数据库!$B:$CG,12,FALSE),0)</f>
        <v>0</v>
      </c>
      <c r="N207" s="964">
        <f>IFERROR(VLOOKUP($B$25:$B$1048,高压数据库!$B:$CG,13,FALSE),0)</f>
        <v>0</v>
      </c>
      <c r="O207" s="964">
        <f>IFERROR(VLOOKUP($B$25:$B$1048,高压数据库!$B:$CG,14,FALSE),0)</f>
        <v>0</v>
      </c>
      <c r="P207" s="964">
        <f>IFERROR(VLOOKUP($B$25:$B$1048,高压数据库!$B:$CG,15,FALSE),0)</f>
        <v>0</v>
      </c>
      <c r="Q207" s="964">
        <f>IFERROR(VLOOKUP($B$25:$B$1048,高压数据库!$B:$CG,16,FALSE),0)</f>
        <v>0</v>
      </c>
      <c r="R207" s="964">
        <f>IFERROR(VLOOKUP($B$25:$B$1048,高压数据库!$B:$CG,17,FALSE),0)</f>
        <v>0</v>
      </c>
      <c r="S207" s="964">
        <f>IFERROR(VLOOKUP($B$25:$B$1048,高压数据库!$B:$CG,18,FALSE),0)</f>
        <v>0</v>
      </c>
      <c r="T207" s="964">
        <f>IFERROR(VLOOKUP($B$25:$B$1048,高压数据库!$B:$CG,19,FALSE),0)</f>
        <v>0</v>
      </c>
      <c r="U207" s="964">
        <f>IFERROR(VLOOKUP($B$25:$B$1048,高压数据库!$B:$CG,20,FALSE),0)</f>
        <v>0</v>
      </c>
      <c r="V207" s="964">
        <f>IFERROR(VLOOKUP($B$25:$B$1048,高压数据库!$B:$CG,21,FALSE),0)</f>
        <v>6</v>
      </c>
      <c r="W207" s="964">
        <f>IFERROR(VLOOKUP($B$25:$B$1048,高压数据库!$B:$CG,22,FALSE),0)</f>
        <v>0</v>
      </c>
      <c r="X207" s="964">
        <f>IFERROR(VLOOKUP($B$25:$B$1048,高压数据库!$B:$CG,23,FALSE),0)</f>
        <v>0</v>
      </c>
      <c r="Y207" s="964">
        <f>IFERROR(VLOOKUP($B$25:$B$1048,高压数据库!$B:$CG,24,FALSE),0)</f>
        <v>0</v>
      </c>
      <c r="Z207" s="964">
        <f>IFERROR(VLOOKUP($B$25:$B$1048,高压数据库!$B:$CG,25,FALSE),0)</f>
        <v>0</v>
      </c>
      <c r="AA207" s="964">
        <f>IFERROR(VLOOKUP($B$25:$B$1048,高压数据库!$B:$CG,26,FALSE),0)</f>
        <v>0</v>
      </c>
      <c r="AB207" s="964">
        <f>IFERROR(VLOOKUP($B$25:$B$1048,高压数据库!$B:$CG,27,FALSE),0)</f>
        <v>0</v>
      </c>
      <c r="AC207" s="964">
        <f>IFERROR(VLOOKUP($B$25:$B$1048,高压数据库!$B:$CG,28,FALSE),0)</f>
        <v>0</v>
      </c>
      <c r="AD207" s="964">
        <f>IFERROR(VLOOKUP($B$25:$B$1048,高压数据库!$B:$CG,29,FALSE),0)</f>
        <v>0</v>
      </c>
      <c r="AE207" s="964">
        <f>IFERROR(VLOOKUP($B$25:$B$1048,高压数据库!$B:$CG,30,FALSE),0)</f>
        <v>0</v>
      </c>
      <c r="AF207" s="964">
        <f>IFERROR(VLOOKUP($B$25:$B$1048,高压数据库!$B:$CG,31,FALSE),0)</f>
        <v>1</v>
      </c>
      <c r="AG207" s="964">
        <f>IFERROR(VLOOKUP($B$25:$B$1048,高压数据库!$B:$CG,32,FALSE),0)</f>
        <v>0</v>
      </c>
      <c r="AH207" s="964">
        <f>IFERROR(VLOOKUP($B$25:$B$1048,高压数据库!$B:$CG,33,FALSE),0)</f>
        <v>0</v>
      </c>
      <c r="AI207" s="964">
        <f>IFERROR(VLOOKUP($B$25:$B$1048,高压数据库!$B:$CG,34,FALSE),0)</f>
        <v>0</v>
      </c>
      <c r="AJ207" s="964">
        <f>IFERROR(VLOOKUP($B$25:$B$1048,高压数据库!$B:$CG,35,FALSE),0)</f>
        <v>1</v>
      </c>
      <c r="AK207" s="964">
        <f>IFERROR(VLOOKUP($B$25:$B$1048,高压数据库!$B:$CG,36,FALSE),0)</f>
        <v>0</v>
      </c>
      <c r="AL207" s="964">
        <f>IFERROR(VLOOKUP($B$25:$B$1048,高压数据库!$B:$CG,37,FALSE),0)</f>
        <v>0</v>
      </c>
      <c r="AM207" s="964">
        <f>IFERROR(VLOOKUP($B$25:$B$1048,高压数据库!$B:$CG,38,FALSE),0)</f>
        <v>0</v>
      </c>
      <c r="AN207" s="964">
        <f>IFERROR(VLOOKUP($B$25:$B$1048,高压数据库!$B:$CG,39,FALSE),0)</f>
        <v>0</v>
      </c>
      <c r="AO207" s="964">
        <f>IFERROR(VLOOKUP($B$25:$B$1048,高压数据库!$B:$CG,40,FALSE),0)</f>
        <v>0</v>
      </c>
      <c r="AP207" s="964">
        <f>IFERROR(VLOOKUP($B$25:$B$1048,高压数据库!$B:$CG,41,FALSE),0)</f>
        <v>0</v>
      </c>
      <c r="AQ207" s="964">
        <f>IFERROR(VLOOKUP($B$25:$B$1048,高压数据库!$B:$CG,42,FALSE),0)</f>
        <v>0</v>
      </c>
      <c r="AR207" s="964">
        <f>IFERROR(VLOOKUP($B$25:$B$1048,高压数据库!$B:$CG,43,FALSE),0)</f>
        <v>0</v>
      </c>
      <c r="AS207" s="964">
        <f>IFERROR(VLOOKUP($B$25:$B$1048,高压数据库!$B:$CG,44,FALSE),0)</f>
        <v>0</v>
      </c>
      <c r="AT207" s="964">
        <f>IFERROR(VLOOKUP($B$25:$B$1048,高压数据库!$B:$CG,45,FALSE),0)</f>
        <v>0</v>
      </c>
      <c r="AU207" s="964">
        <f>IFERROR(VLOOKUP($B$25:$B$1048,高压数据库!$B:$CG,46,FALSE),0)</f>
        <v>0</v>
      </c>
      <c r="AV207" s="964">
        <f>IFERROR(VLOOKUP($B$25:$B$1048,高压数据库!$B:$CG,47,FALSE),0)</f>
        <v>0</v>
      </c>
      <c r="AW207" s="964">
        <f>IFERROR(VLOOKUP($B$25:$B$1048,高压数据库!$B:$CG,48,FALSE),0)</f>
        <v>0</v>
      </c>
      <c r="AX207" s="964">
        <f>IFERROR(VLOOKUP($B$25:$B$1048,高压数据库!$B:$CG,49,FALSE),0)</f>
        <v>0</v>
      </c>
      <c r="AY207" s="964">
        <f>IFERROR(VLOOKUP($B$25:$B$1048,高压数据库!$B:$CG,50,FALSE),0)</f>
        <v>0</v>
      </c>
      <c r="AZ207" s="964">
        <f>IFERROR(VLOOKUP($B$25:$B$1048,高压数据库!$B:$CG,51,FALSE),0)</f>
        <v>0</v>
      </c>
      <c r="BA207" s="964">
        <f>IFERROR(VLOOKUP($B$25:$B$1048,高压数据库!$B:$CG,52,FALSE),0)</f>
        <v>0</v>
      </c>
      <c r="BB207" s="964">
        <f>IFERROR(VLOOKUP($B$25:$B$1048,高压数据库!$B:$CG,53,FALSE),0)</f>
        <v>0</v>
      </c>
      <c r="BC207" s="964">
        <f>IFERROR(VLOOKUP($B$25:$B$1048,高压数据库!$B:$CG,54,FALSE),0)</f>
        <v>0</v>
      </c>
      <c r="BD207" s="964">
        <f>IFERROR(VLOOKUP($B$25:$B$1048,高压数据库!$B:$CG,55,FALSE),0)</f>
        <v>0</v>
      </c>
      <c r="BE207" s="964">
        <f>IFERROR(VLOOKUP($B$25:$B$1048,高压数据库!$B:$CG,56,FALSE),0)</f>
        <v>0</v>
      </c>
      <c r="BF207" s="964">
        <f>IFERROR(VLOOKUP($B$25:$B$1048,高压数据库!$B:$CG,57,FALSE),0)</f>
        <v>0</v>
      </c>
      <c r="BG207" s="964"/>
      <c r="BH207" s="964"/>
      <c r="BI207" s="964"/>
      <c r="BJ207" s="964"/>
      <c r="BK207" s="964"/>
      <c r="BL207" s="964"/>
      <c r="BM207" s="964">
        <f>IFERROR(VLOOKUP($B$25:$B$1048,高压数据库!$B:$CG,58,FALSE),0)</f>
        <v>0</v>
      </c>
      <c r="BN207" s="964">
        <f>IFERROR(VLOOKUP($B$25:$B$1048,高压数据库!$B:$CG,59,FALSE),0)</f>
        <v>0</v>
      </c>
      <c r="BO207" s="964">
        <f>IFERROR(VLOOKUP($B$25:$B$1048,高压数据库!$B:$CG,60,FALSE),0)</f>
        <v>0</v>
      </c>
      <c r="BP207" s="964">
        <f>IFERROR(VLOOKUP($B$25:$B$1048,高压数据库!$B:$CG,61,FALSE),0)</f>
        <v>0</v>
      </c>
      <c r="BQ207" s="964">
        <f>IFERROR(VLOOKUP($B$25:$B$1048,高压数据库!$B:$CG,62,FALSE),0)</f>
        <v>0</v>
      </c>
      <c r="BR207" s="964">
        <f>IFERROR(VLOOKUP($B$25:$B$1048,高压数据库!$B:$CG,63,FALSE),0)</f>
        <v>2</v>
      </c>
      <c r="BS207" s="964">
        <f>IFERROR(VLOOKUP($B$25:$B$1048,高压数据库!$B:$CG,64,FALSE),0)</f>
        <v>2</v>
      </c>
      <c r="BT207" s="964">
        <f>IFERROR(VLOOKUP($B$25:$B$1048,高压数据库!$B:$CG,65,FALSE),0)</f>
        <v>1</v>
      </c>
      <c r="BU207" s="964">
        <f>IFERROR(VLOOKUP($B$25:$B$1048,高压数据库!$B:$CG,66,FALSE),0)</f>
        <v>1</v>
      </c>
      <c r="BV207" s="964">
        <f>IFERROR(VLOOKUP($B$25:$B$1048,高压数据库!$B:$CG,67,FALSE),0)</f>
        <v>0</v>
      </c>
      <c r="BW207" s="964">
        <f>IFERROR(VLOOKUP($B$25:$B$1048,高压数据库!$B:$CG,68,FALSE),0)</f>
        <v>0</v>
      </c>
      <c r="BX207" s="964">
        <f>IFERROR(VLOOKUP($B$25:$B$1048,高压数据库!$B:$CG,69,FALSE),0)</f>
        <v>0</v>
      </c>
      <c r="BY207" s="964">
        <f>IFERROR(VLOOKUP($B$25:$B$1048,高压数据库!$B:$CG,70,FALSE),0)</f>
        <v>0</v>
      </c>
      <c r="BZ207" s="964">
        <f>IFERROR(VLOOKUP($B$25:$B$1048,高压数据库!$B:$CG,71,FALSE),0)</f>
        <v>0</v>
      </c>
      <c r="CA207" s="964">
        <f>IFERROR(VLOOKUP($B$25:$B$1048,高压数据库!$B:$CG,72,FALSE),0)</f>
        <v>0</v>
      </c>
      <c r="CB207" s="964">
        <f>IFERROR(VLOOKUP($B$25:$B$1048,高压数据库!$B:$CG,73,FALSE),0)</f>
        <v>0</v>
      </c>
      <c r="CC207" s="964">
        <f>IFERROR(VLOOKUP($B$25:$B$1048,高压数据库!$B:$CG,74,FALSE),0)</f>
        <v>0</v>
      </c>
      <c r="CD207" s="964">
        <f>IFERROR(VLOOKUP($B$25:$B$1048,高压数据库!$B:$CG,75,FALSE),0)</f>
        <v>1</v>
      </c>
      <c r="CE207" s="964">
        <f>IFERROR(VLOOKUP($B$25:$B$1048,高压数据库!$B:$CG,76,FALSE),0)</f>
        <v>1</v>
      </c>
      <c r="CF207" s="964">
        <f>IFERROR(VLOOKUP($B$25:$B$1048,高压数据库!$B:$CG,77,FALSE),0)</f>
        <v>0</v>
      </c>
      <c r="CG207" s="964">
        <f>IFERROR(VLOOKUP($B$25:$B$1048,高压数据库!$B:$CG,78,FALSE),0)</f>
        <v>0</v>
      </c>
      <c r="CH207" s="964">
        <f>IFERROR(VLOOKUP($B$25:$B$1048,高压数据库!$B:$CG,79,FALSE),0)</f>
        <v>0</v>
      </c>
      <c r="CI207" s="964">
        <f>IFERROR(VLOOKUP($B$25:$B$1048,高压数据库!$B:$CG,80,FALSE),0)</f>
        <v>0</v>
      </c>
      <c r="CJ207" s="964">
        <f>IFERROR(VLOOKUP($B$25:$B$1048,高压数据库!$B:$CG,81,FALSE),0)</f>
        <v>0</v>
      </c>
      <c r="CK207" s="964">
        <f>IFERROR(VLOOKUP($B$25:$B$1048,高压数据库!$B:$CG,82,FALSE),0)</f>
        <v>0</v>
      </c>
      <c r="CL207" s="964">
        <f>IFERROR(VLOOKUP($B$25:$B$1048,高压数据库!$B:$CG,83,FALSE),0)</f>
        <v>0</v>
      </c>
      <c r="CM207" s="964"/>
      <c r="CN207" s="964"/>
      <c r="CO207" s="964"/>
      <c r="CP207" s="964"/>
      <c r="CQ207" s="964"/>
      <c r="CR207" s="964"/>
      <c r="CS207" s="964">
        <f>IFERROR(VLOOKUP($B$25:$B$1048,高压数据库!$B:$CG,84,FALSE),0)</f>
        <v>0</v>
      </c>
    </row>
    <row r="208" customHeight="1" spans="1:97">
      <c r="A208" s="981"/>
      <c r="B208" s="979"/>
      <c r="C208" s="964"/>
      <c r="D208" s="964"/>
      <c r="E208" s="977"/>
      <c r="F208" s="977"/>
      <c r="G208" s="977"/>
      <c r="H208" s="972"/>
      <c r="I208" s="964"/>
      <c r="J208" s="973">
        <v>50</v>
      </c>
      <c r="K208" s="974"/>
      <c r="L208" s="964"/>
      <c r="M208" s="964"/>
      <c r="N208" s="964"/>
      <c r="O208" s="964"/>
      <c r="P208" s="964"/>
      <c r="Q208" s="964"/>
      <c r="R208" s="964"/>
      <c r="S208" s="964"/>
      <c r="T208" s="964"/>
      <c r="U208" s="964"/>
      <c r="V208" s="964"/>
      <c r="W208" s="964"/>
      <c r="X208" s="964"/>
      <c r="Y208" s="964"/>
      <c r="Z208" s="964"/>
      <c r="AA208" s="964"/>
      <c r="AB208" s="964"/>
      <c r="AC208" s="964"/>
      <c r="AD208" s="964"/>
      <c r="AE208" s="964"/>
      <c r="AF208" s="964"/>
      <c r="AG208" s="964"/>
      <c r="AH208" s="964"/>
      <c r="AI208" s="964"/>
      <c r="AJ208" s="964"/>
      <c r="AK208" s="964"/>
      <c r="AL208" s="964"/>
      <c r="AM208" s="964"/>
      <c r="AN208" s="964"/>
      <c r="AO208" s="964"/>
      <c r="AP208" s="964"/>
      <c r="AQ208" s="964"/>
      <c r="AR208" s="964"/>
      <c r="AS208" s="964"/>
      <c r="AT208" s="964"/>
      <c r="AU208" s="964"/>
      <c r="AV208" s="964"/>
      <c r="AW208" s="964"/>
      <c r="AX208" s="964"/>
      <c r="AY208" s="964"/>
      <c r="AZ208" s="964"/>
      <c r="BA208" s="964"/>
      <c r="BB208" s="964"/>
      <c r="BC208" s="964"/>
      <c r="BD208" s="964"/>
      <c r="BE208" s="964"/>
      <c r="BF208" s="964"/>
      <c r="BG208" s="964"/>
      <c r="BH208" s="964"/>
      <c r="BI208" s="964"/>
      <c r="BJ208" s="964"/>
      <c r="BK208" s="964"/>
      <c r="BL208" s="964"/>
      <c r="BM208" s="964"/>
      <c r="BN208" s="964"/>
      <c r="BO208" s="964"/>
      <c r="BP208" s="964"/>
      <c r="BQ208" s="964"/>
      <c r="BR208" s="964"/>
      <c r="BS208" s="964"/>
      <c r="BT208" s="964"/>
      <c r="BU208" s="964"/>
      <c r="BV208" s="964"/>
      <c r="BW208" s="964"/>
      <c r="BX208" s="964"/>
      <c r="BY208" s="964"/>
      <c r="BZ208" s="964"/>
      <c r="CA208" s="964"/>
      <c r="CB208" s="964"/>
      <c r="CC208" s="964"/>
      <c r="CD208" s="964"/>
      <c r="CE208" s="964"/>
      <c r="CF208" s="964"/>
      <c r="CG208" s="964"/>
      <c r="CH208" s="964"/>
      <c r="CI208" s="964"/>
      <c r="CJ208" s="964"/>
      <c r="CK208" s="964"/>
      <c r="CL208" s="964"/>
      <c r="CM208" s="964"/>
      <c r="CN208" s="964"/>
      <c r="CO208" s="964"/>
      <c r="CP208" s="964"/>
      <c r="CQ208" s="964"/>
      <c r="CR208" s="964"/>
      <c r="CS208" s="964"/>
    </row>
    <row r="209" customHeight="1" spans="1:97">
      <c r="A209" s="978" t="s">
        <v>359</v>
      </c>
      <c r="B209" s="979" t="s">
        <v>155</v>
      </c>
      <c r="C209" s="964" t="str">
        <f>IFERROR(VLOOKUP($B:$B,高压数据库!$B:$C,2,FALSE),0)</f>
        <v>双回直线杆</v>
      </c>
      <c r="D209" s="964">
        <f>IFERROR(VLOOKUP($B:$B,高压数据库!$B:$D,3,FALSE),0)</f>
        <v>15</v>
      </c>
      <c r="E209" s="971" t="s">
        <v>120</v>
      </c>
      <c r="F209" s="971" t="s">
        <v>266</v>
      </c>
      <c r="G209" s="971" t="s">
        <v>267</v>
      </c>
      <c r="H209" s="972" t="s">
        <v>268</v>
      </c>
      <c r="I209" s="964">
        <f>IFERROR(VLOOKUP($B:$B,高压数据库!$B:$I,8,FALSE),0)</f>
        <v>2.3</v>
      </c>
      <c r="J209" s="980"/>
      <c r="K209" s="974"/>
      <c r="L209" s="964">
        <f>IFERROR(VLOOKUP($B$25:$B$1048,高压数据库!$B:$CG,11,FALSE),0)</f>
        <v>0</v>
      </c>
      <c r="M209" s="964">
        <f>IFERROR(VLOOKUP($B$25:$B$1048,高压数据库!$B:$CG,12,FALSE),0)</f>
        <v>0</v>
      </c>
      <c r="N209" s="964">
        <f>IFERROR(VLOOKUP($B$25:$B$1048,高压数据库!$B:$CG,13,FALSE),0)</f>
        <v>0</v>
      </c>
      <c r="O209" s="964">
        <f>IFERROR(VLOOKUP($B$25:$B$1048,高压数据库!$B:$CG,14,FALSE),0)</f>
        <v>0</v>
      </c>
      <c r="P209" s="964">
        <f>IFERROR(VLOOKUP($B$25:$B$1048,高压数据库!$B:$CG,15,FALSE),0)</f>
        <v>0</v>
      </c>
      <c r="Q209" s="964">
        <f>IFERROR(VLOOKUP($B$25:$B$1048,高压数据库!$B:$CG,16,FALSE),0)</f>
        <v>0</v>
      </c>
      <c r="R209" s="964">
        <f>IFERROR(VLOOKUP($B$25:$B$1048,高压数据库!$B:$CG,17,FALSE),0)</f>
        <v>0</v>
      </c>
      <c r="S209" s="964">
        <f>IFERROR(VLOOKUP($B$25:$B$1048,高压数据库!$B:$CG,18,FALSE),0)</f>
        <v>0</v>
      </c>
      <c r="T209" s="964">
        <f>IFERROR(VLOOKUP($B$25:$B$1048,高压数据库!$B:$CG,19,FALSE),0)</f>
        <v>0</v>
      </c>
      <c r="U209" s="964">
        <f>IFERROR(VLOOKUP($B$25:$B$1048,高压数据库!$B:$CG,20,FALSE),0)</f>
        <v>0</v>
      </c>
      <c r="V209" s="964">
        <f>IFERROR(VLOOKUP($B$25:$B$1048,高压数据库!$B:$CG,21,FALSE),0)</f>
        <v>6</v>
      </c>
      <c r="W209" s="964">
        <f>IFERROR(VLOOKUP($B$25:$B$1048,高压数据库!$B:$CG,22,FALSE),0)</f>
        <v>0</v>
      </c>
      <c r="X209" s="964">
        <f>IFERROR(VLOOKUP($B$25:$B$1048,高压数据库!$B:$CG,23,FALSE),0)</f>
        <v>0</v>
      </c>
      <c r="Y209" s="964">
        <f>IFERROR(VLOOKUP($B$25:$B$1048,高压数据库!$B:$CG,24,FALSE),0)</f>
        <v>0</v>
      </c>
      <c r="Z209" s="964">
        <f>IFERROR(VLOOKUP($B$25:$B$1048,高压数据库!$B:$CG,25,FALSE),0)</f>
        <v>0</v>
      </c>
      <c r="AA209" s="964">
        <f>IFERROR(VLOOKUP($B$25:$B$1048,高压数据库!$B:$CG,26,FALSE),0)</f>
        <v>0</v>
      </c>
      <c r="AB209" s="964">
        <f>IFERROR(VLOOKUP($B$25:$B$1048,高压数据库!$B:$CG,27,FALSE),0)</f>
        <v>0</v>
      </c>
      <c r="AC209" s="964">
        <f>IFERROR(VLOOKUP($B$25:$B$1048,高压数据库!$B:$CG,28,FALSE),0)</f>
        <v>0</v>
      </c>
      <c r="AD209" s="964">
        <f>IFERROR(VLOOKUP($B$25:$B$1048,高压数据库!$B:$CG,29,FALSE),0)</f>
        <v>0</v>
      </c>
      <c r="AE209" s="964">
        <f>IFERROR(VLOOKUP($B$25:$B$1048,高压数据库!$B:$CG,30,FALSE),0)</f>
        <v>0</v>
      </c>
      <c r="AF209" s="964">
        <f>IFERROR(VLOOKUP($B$25:$B$1048,高压数据库!$B:$CG,31,FALSE),0)</f>
        <v>1</v>
      </c>
      <c r="AG209" s="964">
        <f>IFERROR(VLOOKUP($B$25:$B$1048,高压数据库!$B:$CG,32,FALSE),0)</f>
        <v>0</v>
      </c>
      <c r="AH209" s="964">
        <f>IFERROR(VLOOKUP($B$25:$B$1048,高压数据库!$B:$CG,33,FALSE),0)</f>
        <v>0</v>
      </c>
      <c r="AI209" s="964">
        <f>IFERROR(VLOOKUP($B$25:$B$1048,高压数据库!$B:$CG,34,FALSE),0)</f>
        <v>0</v>
      </c>
      <c r="AJ209" s="964">
        <f>IFERROR(VLOOKUP($B$25:$B$1048,高压数据库!$B:$CG,35,FALSE),0)</f>
        <v>1</v>
      </c>
      <c r="AK209" s="964">
        <f>IFERROR(VLOOKUP($B$25:$B$1048,高压数据库!$B:$CG,36,FALSE),0)</f>
        <v>0</v>
      </c>
      <c r="AL209" s="964">
        <f>IFERROR(VLOOKUP($B$25:$B$1048,高压数据库!$B:$CG,37,FALSE),0)</f>
        <v>0</v>
      </c>
      <c r="AM209" s="964">
        <f>IFERROR(VLOOKUP($B$25:$B$1048,高压数据库!$B:$CG,38,FALSE),0)</f>
        <v>0</v>
      </c>
      <c r="AN209" s="964">
        <f>IFERROR(VLOOKUP($B$25:$B$1048,高压数据库!$B:$CG,39,FALSE),0)</f>
        <v>0</v>
      </c>
      <c r="AO209" s="964">
        <f>IFERROR(VLOOKUP($B$25:$B$1048,高压数据库!$B:$CG,40,FALSE),0)</f>
        <v>0</v>
      </c>
      <c r="AP209" s="964">
        <f>IFERROR(VLOOKUP($B$25:$B$1048,高压数据库!$B:$CG,41,FALSE),0)</f>
        <v>0</v>
      </c>
      <c r="AQ209" s="964">
        <f>IFERROR(VLOOKUP($B$25:$B$1048,高压数据库!$B:$CG,42,FALSE),0)</f>
        <v>0</v>
      </c>
      <c r="AR209" s="964">
        <f>IFERROR(VLOOKUP($B$25:$B$1048,高压数据库!$B:$CG,43,FALSE),0)</f>
        <v>0</v>
      </c>
      <c r="AS209" s="964">
        <f>IFERROR(VLOOKUP($B$25:$B$1048,高压数据库!$B:$CG,44,FALSE),0)</f>
        <v>0</v>
      </c>
      <c r="AT209" s="964">
        <f>IFERROR(VLOOKUP($B$25:$B$1048,高压数据库!$B:$CG,45,FALSE),0)</f>
        <v>0</v>
      </c>
      <c r="AU209" s="964">
        <f>IFERROR(VLOOKUP($B$25:$B$1048,高压数据库!$B:$CG,46,FALSE),0)</f>
        <v>0</v>
      </c>
      <c r="AV209" s="964">
        <f>IFERROR(VLOOKUP($B$25:$B$1048,高压数据库!$B:$CG,47,FALSE),0)</f>
        <v>0</v>
      </c>
      <c r="AW209" s="964">
        <f>IFERROR(VLOOKUP($B$25:$B$1048,高压数据库!$B:$CG,48,FALSE),0)</f>
        <v>0</v>
      </c>
      <c r="AX209" s="964">
        <f>IFERROR(VLOOKUP($B$25:$B$1048,高压数据库!$B:$CG,49,FALSE),0)</f>
        <v>0</v>
      </c>
      <c r="AY209" s="964">
        <f>IFERROR(VLOOKUP($B$25:$B$1048,高压数据库!$B:$CG,50,FALSE),0)</f>
        <v>0</v>
      </c>
      <c r="AZ209" s="964">
        <f>IFERROR(VLOOKUP($B$25:$B$1048,高压数据库!$B:$CG,51,FALSE),0)</f>
        <v>0</v>
      </c>
      <c r="BA209" s="964">
        <f>IFERROR(VLOOKUP($B$25:$B$1048,高压数据库!$B:$CG,52,FALSE),0)</f>
        <v>0</v>
      </c>
      <c r="BB209" s="964">
        <f>IFERROR(VLOOKUP($B$25:$B$1048,高压数据库!$B:$CG,53,FALSE),0)</f>
        <v>0</v>
      </c>
      <c r="BC209" s="964">
        <f>IFERROR(VLOOKUP($B$25:$B$1048,高压数据库!$B:$CG,54,FALSE),0)</f>
        <v>0</v>
      </c>
      <c r="BD209" s="964">
        <f>IFERROR(VLOOKUP($B$25:$B$1048,高压数据库!$B:$CG,55,FALSE),0)</f>
        <v>0</v>
      </c>
      <c r="BE209" s="964">
        <f>IFERROR(VLOOKUP($B$25:$B$1048,高压数据库!$B:$CG,56,FALSE),0)</f>
        <v>0</v>
      </c>
      <c r="BF209" s="964">
        <f>IFERROR(VLOOKUP($B$25:$B$1048,高压数据库!$B:$CG,57,FALSE),0)</f>
        <v>0</v>
      </c>
      <c r="BG209" s="964"/>
      <c r="BH209" s="964"/>
      <c r="BI209" s="964"/>
      <c r="BJ209" s="964"/>
      <c r="BK209" s="964"/>
      <c r="BL209" s="964"/>
      <c r="BM209" s="964">
        <f>IFERROR(VLOOKUP($B$25:$B$1048,高压数据库!$B:$CG,58,FALSE),0)</f>
        <v>0</v>
      </c>
      <c r="BN209" s="964">
        <f>IFERROR(VLOOKUP($B$25:$B$1048,高压数据库!$B:$CG,59,FALSE),0)</f>
        <v>0</v>
      </c>
      <c r="BO209" s="964">
        <f>IFERROR(VLOOKUP($B$25:$B$1048,高压数据库!$B:$CG,60,FALSE),0)</f>
        <v>0</v>
      </c>
      <c r="BP209" s="964">
        <f>IFERROR(VLOOKUP($B$25:$B$1048,高压数据库!$B:$CG,61,FALSE),0)</f>
        <v>0</v>
      </c>
      <c r="BQ209" s="964">
        <f>IFERROR(VLOOKUP($B$25:$B$1048,高压数据库!$B:$CG,62,FALSE),0)</f>
        <v>0</v>
      </c>
      <c r="BR209" s="964">
        <f>IFERROR(VLOOKUP($B$25:$B$1048,高压数据库!$B:$CG,63,FALSE),0)</f>
        <v>2</v>
      </c>
      <c r="BS209" s="964">
        <f>IFERROR(VLOOKUP($B$25:$B$1048,高压数据库!$B:$CG,64,FALSE),0)</f>
        <v>2</v>
      </c>
      <c r="BT209" s="964">
        <f>IFERROR(VLOOKUP($B$25:$B$1048,高压数据库!$B:$CG,65,FALSE),0)</f>
        <v>1</v>
      </c>
      <c r="BU209" s="964">
        <f>IFERROR(VLOOKUP($B$25:$B$1048,高压数据库!$B:$CG,66,FALSE),0)</f>
        <v>1</v>
      </c>
      <c r="BV209" s="964">
        <f>IFERROR(VLOOKUP($B$25:$B$1048,高压数据库!$B:$CG,67,FALSE),0)</f>
        <v>0</v>
      </c>
      <c r="BW209" s="964">
        <f>IFERROR(VLOOKUP($B$25:$B$1048,高压数据库!$B:$CG,68,FALSE),0)</f>
        <v>0</v>
      </c>
      <c r="BX209" s="964">
        <f>IFERROR(VLOOKUP($B$25:$B$1048,高压数据库!$B:$CG,69,FALSE),0)</f>
        <v>0</v>
      </c>
      <c r="BY209" s="964">
        <f>IFERROR(VLOOKUP($B$25:$B$1048,高压数据库!$B:$CG,70,FALSE),0)</f>
        <v>0</v>
      </c>
      <c r="BZ209" s="964">
        <f>IFERROR(VLOOKUP($B$25:$B$1048,高压数据库!$B:$CG,71,FALSE),0)</f>
        <v>0</v>
      </c>
      <c r="CA209" s="964">
        <f>IFERROR(VLOOKUP($B$25:$B$1048,高压数据库!$B:$CG,72,FALSE),0)</f>
        <v>0</v>
      </c>
      <c r="CB209" s="964">
        <f>IFERROR(VLOOKUP($B$25:$B$1048,高压数据库!$B:$CG,73,FALSE),0)</f>
        <v>0</v>
      </c>
      <c r="CC209" s="964">
        <f>IFERROR(VLOOKUP($B$25:$B$1048,高压数据库!$B:$CG,74,FALSE),0)</f>
        <v>0</v>
      </c>
      <c r="CD209" s="964">
        <f>IFERROR(VLOOKUP($B$25:$B$1048,高压数据库!$B:$CG,75,FALSE),0)</f>
        <v>1</v>
      </c>
      <c r="CE209" s="964">
        <f>IFERROR(VLOOKUP($B$25:$B$1048,高压数据库!$B:$CG,76,FALSE),0)</f>
        <v>1</v>
      </c>
      <c r="CF209" s="964">
        <f>IFERROR(VLOOKUP($B$25:$B$1048,高压数据库!$B:$CG,77,FALSE),0)</f>
        <v>0</v>
      </c>
      <c r="CG209" s="964">
        <f>IFERROR(VLOOKUP($B$25:$B$1048,高压数据库!$B:$CG,78,FALSE),0)</f>
        <v>0</v>
      </c>
      <c r="CH209" s="964">
        <f>IFERROR(VLOOKUP($B$25:$B$1048,高压数据库!$B:$CG,79,FALSE),0)</f>
        <v>0</v>
      </c>
      <c r="CI209" s="964">
        <f>IFERROR(VLOOKUP($B$25:$B$1048,高压数据库!$B:$CG,80,FALSE),0)</f>
        <v>0</v>
      </c>
      <c r="CJ209" s="964">
        <f>IFERROR(VLOOKUP($B$25:$B$1048,高压数据库!$B:$CG,81,FALSE),0)</f>
        <v>0</v>
      </c>
      <c r="CK209" s="964">
        <f>IFERROR(VLOOKUP($B$25:$B$1048,高压数据库!$B:$CG,82,FALSE),0)</f>
        <v>0</v>
      </c>
      <c r="CL209" s="964">
        <f>IFERROR(VLOOKUP($B$25:$B$1048,高压数据库!$B:$CG,83,FALSE),0)</f>
        <v>0</v>
      </c>
      <c r="CM209" s="964"/>
      <c r="CN209" s="964"/>
      <c r="CO209" s="964"/>
      <c r="CP209" s="964"/>
      <c r="CQ209" s="964"/>
      <c r="CR209" s="964"/>
      <c r="CS209" s="964">
        <f>IFERROR(VLOOKUP($B$25:$B$1048,高压数据库!$B:$CG,84,FALSE),0)</f>
        <v>0</v>
      </c>
    </row>
    <row r="210" customHeight="1" spans="1:97">
      <c r="A210" s="981"/>
      <c r="B210" s="979"/>
      <c r="C210" s="964"/>
      <c r="D210" s="964"/>
      <c r="E210" s="977"/>
      <c r="F210" s="977"/>
      <c r="G210" s="977"/>
      <c r="H210" s="972"/>
      <c r="I210" s="964"/>
      <c r="J210" s="973">
        <v>50</v>
      </c>
      <c r="K210" s="974"/>
      <c r="L210" s="964"/>
      <c r="M210" s="964"/>
      <c r="N210" s="964"/>
      <c r="O210" s="964"/>
      <c r="P210" s="964"/>
      <c r="Q210" s="964"/>
      <c r="R210" s="964"/>
      <c r="S210" s="964"/>
      <c r="T210" s="964"/>
      <c r="U210" s="964"/>
      <c r="V210" s="964"/>
      <c r="W210" s="964"/>
      <c r="X210" s="964"/>
      <c r="Y210" s="964"/>
      <c r="Z210" s="964"/>
      <c r="AA210" s="964"/>
      <c r="AB210" s="964"/>
      <c r="AC210" s="964"/>
      <c r="AD210" s="964"/>
      <c r="AE210" s="964"/>
      <c r="AF210" s="964"/>
      <c r="AG210" s="964"/>
      <c r="AH210" s="964"/>
      <c r="AI210" s="964"/>
      <c r="AJ210" s="964"/>
      <c r="AK210" s="964"/>
      <c r="AL210" s="964"/>
      <c r="AM210" s="964"/>
      <c r="AN210" s="964"/>
      <c r="AO210" s="964"/>
      <c r="AP210" s="964"/>
      <c r="AQ210" s="964"/>
      <c r="AR210" s="964"/>
      <c r="AS210" s="964"/>
      <c r="AT210" s="964"/>
      <c r="AU210" s="964"/>
      <c r="AV210" s="964"/>
      <c r="AW210" s="964"/>
      <c r="AX210" s="964"/>
      <c r="AY210" s="964"/>
      <c r="AZ210" s="964"/>
      <c r="BA210" s="964"/>
      <c r="BB210" s="964"/>
      <c r="BC210" s="964"/>
      <c r="BD210" s="964"/>
      <c r="BE210" s="964"/>
      <c r="BF210" s="964"/>
      <c r="BG210" s="964"/>
      <c r="BH210" s="964"/>
      <c r="BI210" s="964"/>
      <c r="BJ210" s="964"/>
      <c r="BK210" s="964"/>
      <c r="BL210" s="964"/>
      <c r="BM210" s="964"/>
      <c r="BN210" s="964"/>
      <c r="BO210" s="964"/>
      <c r="BP210" s="964"/>
      <c r="BQ210" s="964"/>
      <c r="BR210" s="964"/>
      <c r="BS210" s="964"/>
      <c r="BT210" s="964"/>
      <c r="BU210" s="964"/>
      <c r="BV210" s="964"/>
      <c r="BW210" s="964"/>
      <c r="BX210" s="964"/>
      <c r="BY210" s="964"/>
      <c r="BZ210" s="964"/>
      <c r="CA210" s="964"/>
      <c r="CB210" s="964"/>
      <c r="CC210" s="964"/>
      <c r="CD210" s="964"/>
      <c r="CE210" s="964"/>
      <c r="CF210" s="964"/>
      <c r="CG210" s="964"/>
      <c r="CH210" s="964"/>
      <c r="CI210" s="964"/>
      <c r="CJ210" s="964"/>
      <c r="CK210" s="964"/>
      <c r="CL210" s="964"/>
      <c r="CM210" s="964"/>
      <c r="CN210" s="964"/>
      <c r="CO210" s="964"/>
      <c r="CP210" s="964"/>
      <c r="CQ210" s="964"/>
      <c r="CR210" s="964"/>
      <c r="CS210" s="964"/>
    </row>
    <row r="211" customHeight="1" spans="1:97">
      <c r="A211" s="978" t="s">
        <v>360</v>
      </c>
      <c r="B211" s="979" t="s">
        <v>155</v>
      </c>
      <c r="C211" s="964" t="str">
        <f>IFERROR(VLOOKUP($B:$B,高压数据库!$B:$C,2,FALSE),0)</f>
        <v>双回直线杆</v>
      </c>
      <c r="D211" s="964">
        <f>IFERROR(VLOOKUP($B:$B,高压数据库!$B:$D,3,FALSE),0)</f>
        <v>15</v>
      </c>
      <c r="E211" s="971" t="s">
        <v>120</v>
      </c>
      <c r="F211" s="971" t="s">
        <v>266</v>
      </c>
      <c r="G211" s="971" t="s">
        <v>267</v>
      </c>
      <c r="H211" s="972" t="s">
        <v>268</v>
      </c>
      <c r="I211" s="964">
        <f>IFERROR(VLOOKUP($B:$B,高压数据库!$B:$I,8,FALSE),0)</f>
        <v>2.3</v>
      </c>
      <c r="J211" s="980"/>
      <c r="K211" s="974"/>
      <c r="L211" s="964">
        <f>IFERROR(VLOOKUP($B$25:$B$1048,高压数据库!$B:$CG,11,FALSE),0)</f>
        <v>0</v>
      </c>
      <c r="M211" s="964">
        <f>IFERROR(VLOOKUP($B$25:$B$1048,高压数据库!$B:$CG,12,FALSE),0)</f>
        <v>0</v>
      </c>
      <c r="N211" s="964">
        <f>IFERROR(VLOOKUP($B$25:$B$1048,高压数据库!$B:$CG,13,FALSE),0)</f>
        <v>0</v>
      </c>
      <c r="O211" s="964">
        <f>IFERROR(VLOOKUP($B$25:$B$1048,高压数据库!$B:$CG,14,FALSE),0)</f>
        <v>0</v>
      </c>
      <c r="P211" s="964">
        <f>IFERROR(VLOOKUP($B$25:$B$1048,高压数据库!$B:$CG,15,FALSE),0)</f>
        <v>0</v>
      </c>
      <c r="Q211" s="964">
        <f>IFERROR(VLOOKUP($B$25:$B$1048,高压数据库!$B:$CG,16,FALSE),0)</f>
        <v>0</v>
      </c>
      <c r="R211" s="964">
        <f>IFERROR(VLOOKUP($B$25:$B$1048,高压数据库!$B:$CG,17,FALSE),0)</f>
        <v>0</v>
      </c>
      <c r="S211" s="964">
        <f>IFERROR(VLOOKUP($B$25:$B$1048,高压数据库!$B:$CG,18,FALSE),0)</f>
        <v>0</v>
      </c>
      <c r="T211" s="964">
        <f>IFERROR(VLOOKUP($B$25:$B$1048,高压数据库!$B:$CG,19,FALSE),0)</f>
        <v>0</v>
      </c>
      <c r="U211" s="964">
        <f>IFERROR(VLOOKUP($B$25:$B$1048,高压数据库!$B:$CG,20,FALSE),0)</f>
        <v>0</v>
      </c>
      <c r="V211" s="964">
        <f>IFERROR(VLOOKUP($B$25:$B$1048,高压数据库!$B:$CG,21,FALSE),0)</f>
        <v>6</v>
      </c>
      <c r="W211" s="964">
        <f>IFERROR(VLOOKUP($B$25:$B$1048,高压数据库!$B:$CG,22,FALSE),0)</f>
        <v>0</v>
      </c>
      <c r="X211" s="964">
        <f>IFERROR(VLOOKUP($B$25:$B$1048,高压数据库!$B:$CG,23,FALSE),0)</f>
        <v>0</v>
      </c>
      <c r="Y211" s="964">
        <f>IFERROR(VLOOKUP($B$25:$B$1048,高压数据库!$B:$CG,24,FALSE),0)</f>
        <v>0</v>
      </c>
      <c r="Z211" s="964">
        <f>IFERROR(VLOOKUP($B$25:$B$1048,高压数据库!$B:$CG,25,FALSE),0)</f>
        <v>0</v>
      </c>
      <c r="AA211" s="964">
        <f>IFERROR(VLOOKUP($B$25:$B$1048,高压数据库!$B:$CG,26,FALSE),0)</f>
        <v>0</v>
      </c>
      <c r="AB211" s="964">
        <f>IFERROR(VLOOKUP($B$25:$B$1048,高压数据库!$B:$CG,27,FALSE),0)</f>
        <v>0</v>
      </c>
      <c r="AC211" s="964">
        <f>IFERROR(VLOOKUP($B$25:$B$1048,高压数据库!$B:$CG,28,FALSE),0)</f>
        <v>0</v>
      </c>
      <c r="AD211" s="964">
        <f>IFERROR(VLOOKUP($B$25:$B$1048,高压数据库!$B:$CG,29,FALSE),0)</f>
        <v>0</v>
      </c>
      <c r="AE211" s="964">
        <f>IFERROR(VLOOKUP($B$25:$B$1048,高压数据库!$B:$CG,30,FALSE),0)</f>
        <v>0</v>
      </c>
      <c r="AF211" s="964">
        <f>IFERROR(VLOOKUP($B$25:$B$1048,高压数据库!$B:$CG,31,FALSE),0)</f>
        <v>1</v>
      </c>
      <c r="AG211" s="964">
        <f>IFERROR(VLOOKUP($B$25:$B$1048,高压数据库!$B:$CG,32,FALSE),0)</f>
        <v>0</v>
      </c>
      <c r="AH211" s="964">
        <f>IFERROR(VLOOKUP($B$25:$B$1048,高压数据库!$B:$CG,33,FALSE),0)</f>
        <v>0</v>
      </c>
      <c r="AI211" s="964">
        <f>IFERROR(VLOOKUP($B$25:$B$1048,高压数据库!$B:$CG,34,FALSE),0)</f>
        <v>0</v>
      </c>
      <c r="AJ211" s="964">
        <f>IFERROR(VLOOKUP($B$25:$B$1048,高压数据库!$B:$CG,35,FALSE),0)</f>
        <v>1</v>
      </c>
      <c r="AK211" s="964">
        <f>IFERROR(VLOOKUP($B$25:$B$1048,高压数据库!$B:$CG,36,FALSE),0)</f>
        <v>0</v>
      </c>
      <c r="AL211" s="964">
        <f>IFERROR(VLOOKUP($B$25:$B$1048,高压数据库!$B:$CG,37,FALSE),0)</f>
        <v>0</v>
      </c>
      <c r="AM211" s="964">
        <f>IFERROR(VLOOKUP($B$25:$B$1048,高压数据库!$B:$CG,38,FALSE),0)</f>
        <v>0</v>
      </c>
      <c r="AN211" s="964">
        <f>IFERROR(VLOOKUP($B$25:$B$1048,高压数据库!$B:$CG,39,FALSE),0)</f>
        <v>0</v>
      </c>
      <c r="AO211" s="964">
        <f>IFERROR(VLOOKUP($B$25:$B$1048,高压数据库!$B:$CG,40,FALSE),0)</f>
        <v>0</v>
      </c>
      <c r="AP211" s="964">
        <f>IFERROR(VLOOKUP($B$25:$B$1048,高压数据库!$B:$CG,41,FALSE),0)</f>
        <v>0</v>
      </c>
      <c r="AQ211" s="964">
        <f>IFERROR(VLOOKUP($B$25:$B$1048,高压数据库!$B:$CG,42,FALSE),0)</f>
        <v>0</v>
      </c>
      <c r="AR211" s="964">
        <f>IFERROR(VLOOKUP($B$25:$B$1048,高压数据库!$B:$CG,43,FALSE),0)</f>
        <v>0</v>
      </c>
      <c r="AS211" s="964">
        <f>IFERROR(VLOOKUP($B$25:$B$1048,高压数据库!$B:$CG,44,FALSE),0)</f>
        <v>0</v>
      </c>
      <c r="AT211" s="964">
        <f>IFERROR(VLOOKUP($B$25:$B$1048,高压数据库!$B:$CG,45,FALSE),0)</f>
        <v>0</v>
      </c>
      <c r="AU211" s="964">
        <f>IFERROR(VLOOKUP($B$25:$B$1048,高压数据库!$B:$CG,46,FALSE),0)</f>
        <v>0</v>
      </c>
      <c r="AV211" s="964">
        <f>IFERROR(VLOOKUP($B$25:$B$1048,高压数据库!$B:$CG,47,FALSE),0)</f>
        <v>0</v>
      </c>
      <c r="AW211" s="964">
        <f>IFERROR(VLOOKUP($B$25:$B$1048,高压数据库!$B:$CG,48,FALSE),0)</f>
        <v>0</v>
      </c>
      <c r="AX211" s="964">
        <f>IFERROR(VLOOKUP($B$25:$B$1048,高压数据库!$B:$CG,49,FALSE),0)</f>
        <v>0</v>
      </c>
      <c r="AY211" s="964">
        <f>IFERROR(VLOOKUP($B$25:$B$1048,高压数据库!$B:$CG,50,FALSE),0)</f>
        <v>0</v>
      </c>
      <c r="AZ211" s="964">
        <f>IFERROR(VLOOKUP($B$25:$B$1048,高压数据库!$B:$CG,51,FALSE),0)</f>
        <v>0</v>
      </c>
      <c r="BA211" s="964">
        <f>IFERROR(VLOOKUP($B$25:$B$1048,高压数据库!$B:$CG,52,FALSE),0)</f>
        <v>0</v>
      </c>
      <c r="BB211" s="964">
        <f>IFERROR(VLOOKUP($B$25:$B$1048,高压数据库!$B:$CG,53,FALSE),0)</f>
        <v>0</v>
      </c>
      <c r="BC211" s="964">
        <f>IFERROR(VLOOKUP($B$25:$B$1048,高压数据库!$B:$CG,54,FALSE),0)</f>
        <v>0</v>
      </c>
      <c r="BD211" s="964">
        <f>IFERROR(VLOOKUP($B$25:$B$1048,高压数据库!$B:$CG,55,FALSE),0)</f>
        <v>0</v>
      </c>
      <c r="BE211" s="964">
        <f>IFERROR(VLOOKUP($B$25:$B$1048,高压数据库!$B:$CG,56,FALSE),0)</f>
        <v>0</v>
      </c>
      <c r="BF211" s="964">
        <f>IFERROR(VLOOKUP($B$25:$B$1048,高压数据库!$B:$CG,57,FALSE),0)</f>
        <v>0</v>
      </c>
      <c r="BG211" s="964"/>
      <c r="BH211" s="964"/>
      <c r="BI211" s="964"/>
      <c r="BJ211" s="964"/>
      <c r="BK211" s="964"/>
      <c r="BL211" s="964"/>
      <c r="BM211" s="964">
        <f>IFERROR(VLOOKUP($B$25:$B$1048,高压数据库!$B:$CG,58,FALSE),0)</f>
        <v>0</v>
      </c>
      <c r="BN211" s="964">
        <f>IFERROR(VLOOKUP($B$25:$B$1048,高压数据库!$B:$CG,59,FALSE),0)</f>
        <v>0</v>
      </c>
      <c r="BO211" s="964">
        <f>IFERROR(VLOOKUP($B$25:$B$1048,高压数据库!$B:$CG,60,FALSE),0)</f>
        <v>0</v>
      </c>
      <c r="BP211" s="964">
        <f>IFERROR(VLOOKUP($B$25:$B$1048,高压数据库!$B:$CG,61,FALSE),0)</f>
        <v>0</v>
      </c>
      <c r="BQ211" s="964">
        <f>IFERROR(VLOOKUP($B$25:$B$1048,高压数据库!$B:$CG,62,FALSE),0)</f>
        <v>0</v>
      </c>
      <c r="BR211" s="964">
        <f>IFERROR(VLOOKUP($B$25:$B$1048,高压数据库!$B:$CG,63,FALSE),0)</f>
        <v>2</v>
      </c>
      <c r="BS211" s="964">
        <f>IFERROR(VLOOKUP($B$25:$B$1048,高压数据库!$B:$CG,64,FALSE),0)</f>
        <v>2</v>
      </c>
      <c r="BT211" s="964">
        <f>IFERROR(VLOOKUP($B$25:$B$1048,高压数据库!$B:$CG,65,FALSE),0)</f>
        <v>1</v>
      </c>
      <c r="BU211" s="964">
        <f>IFERROR(VLOOKUP($B$25:$B$1048,高压数据库!$B:$CG,66,FALSE),0)</f>
        <v>1</v>
      </c>
      <c r="BV211" s="964">
        <f>IFERROR(VLOOKUP($B$25:$B$1048,高压数据库!$B:$CG,67,FALSE),0)</f>
        <v>0</v>
      </c>
      <c r="BW211" s="964">
        <f>IFERROR(VLOOKUP($B$25:$B$1048,高压数据库!$B:$CG,68,FALSE),0)</f>
        <v>0</v>
      </c>
      <c r="BX211" s="964">
        <f>IFERROR(VLOOKUP($B$25:$B$1048,高压数据库!$B:$CG,69,FALSE),0)</f>
        <v>0</v>
      </c>
      <c r="BY211" s="964">
        <f>IFERROR(VLOOKUP($B$25:$B$1048,高压数据库!$B:$CG,70,FALSE),0)</f>
        <v>0</v>
      </c>
      <c r="BZ211" s="964">
        <f>IFERROR(VLOOKUP($B$25:$B$1048,高压数据库!$B:$CG,71,FALSE),0)</f>
        <v>0</v>
      </c>
      <c r="CA211" s="964">
        <f>IFERROR(VLOOKUP($B$25:$B$1048,高压数据库!$B:$CG,72,FALSE),0)</f>
        <v>0</v>
      </c>
      <c r="CB211" s="964">
        <f>IFERROR(VLOOKUP($B$25:$B$1048,高压数据库!$B:$CG,73,FALSE),0)</f>
        <v>0</v>
      </c>
      <c r="CC211" s="964">
        <f>IFERROR(VLOOKUP($B$25:$B$1048,高压数据库!$B:$CG,74,FALSE),0)</f>
        <v>0</v>
      </c>
      <c r="CD211" s="964">
        <f>IFERROR(VLOOKUP($B$25:$B$1048,高压数据库!$B:$CG,75,FALSE),0)</f>
        <v>1</v>
      </c>
      <c r="CE211" s="964">
        <f>IFERROR(VLOOKUP($B$25:$B$1048,高压数据库!$B:$CG,76,FALSE),0)</f>
        <v>1</v>
      </c>
      <c r="CF211" s="964">
        <f>IFERROR(VLOOKUP($B$25:$B$1048,高压数据库!$B:$CG,77,FALSE),0)</f>
        <v>0</v>
      </c>
      <c r="CG211" s="964">
        <f>IFERROR(VLOOKUP($B$25:$B$1048,高压数据库!$B:$CG,78,FALSE),0)</f>
        <v>0</v>
      </c>
      <c r="CH211" s="964">
        <f>IFERROR(VLOOKUP($B$25:$B$1048,高压数据库!$B:$CG,79,FALSE),0)</f>
        <v>0</v>
      </c>
      <c r="CI211" s="964">
        <f>IFERROR(VLOOKUP($B$25:$B$1048,高压数据库!$B:$CG,80,FALSE),0)</f>
        <v>0</v>
      </c>
      <c r="CJ211" s="964">
        <f>IFERROR(VLOOKUP($B$25:$B$1048,高压数据库!$B:$CG,81,FALSE),0)</f>
        <v>0</v>
      </c>
      <c r="CK211" s="964">
        <f>IFERROR(VLOOKUP($B$25:$B$1048,高压数据库!$B:$CG,82,FALSE),0)</f>
        <v>0</v>
      </c>
      <c r="CL211" s="964">
        <f>IFERROR(VLOOKUP($B$25:$B$1048,高压数据库!$B:$CG,83,FALSE),0)</f>
        <v>0</v>
      </c>
      <c r="CM211" s="964"/>
      <c r="CN211" s="964"/>
      <c r="CO211" s="964"/>
      <c r="CP211" s="964"/>
      <c r="CQ211" s="964"/>
      <c r="CR211" s="964"/>
      <c r="CS211" s="964">
        <f>IFERROR(VLOOKUP($B$25:$B$1048,高压数据库!$B:$CG,84,FALSE),0)</f>
        <v>0</v>
      </c>
    </row>
    <row r="212" customHeight="1" spans="1:97">
      <c r="A212" s="981"/>
      <c r="B212" s="979"/>
      <c r="C212" s="964"/>
      <c r="D212" s="964"/>
      <c r="E212" s="977"/>
      <c r="F212" s="977"/>
      <c r="G212" s="977"/>
      <c r="H212" s="972"/>
      <c r="I212" s="964"/>
      <c r="J212" s="973">
        <v>50</v>
      </c>
      <c r="K212" s="974"/>
      <c r="L212" s="964"/>
      <c r="M212" s="964"/>
      <c r="N212" s="964"/>
      <c r="O212" s="964"/>
      <c r="P212" s="964"/>
      <c r="Q212" s="964"/>
      <c r="R212" s="964"/>
      <c r="S212" s="964"/>
      <c r="T212" s="964"/>
      <c r="U212" s="964"/>
      <c r="V212" s="964"/>
      <c r="W212" s="964"/>
      <c r="X212" s="964"/>
      <c r="Y212" s="964"/>
      <c r="Z212" s="964"/>
      <c r="AA212" s="964"/>
      <c r="AB212" s="964"/>
      <c r="AC212" s="964"/>
      <c r="AD212" s="964"/>
      <c r="AE212" s="964"/>
      <c r="AF212" s="964"/>
      <c r="AG212" s="964"/>
      <c r="AH212" s="964"/>
      <c r="AI212" s="964"/>
      <c r="AJ212" s="964"/>
      <c r="AK212" s="964"/>
      <c r="AL212" s="964"/>
      <c r="AM212" s="964"/>
      <c r="AN212" s="964"/>
      <c r="AO212" s="964"/>
      <c r="AP212" s="964"/>
      <c r="AQ212" s="964"/>
      <c r="AR212" s="964"/>
      <c r="AS212" s="964"/>
      <c r="AT212" s="964"/>
      <c r="AU212" s="964"/>
      <c r="AV212" s="964"/>
      <c r="AW212" s="964"/>
      <c r="AX212" s="964"/>
      <c r="AY212" s="964"/>
      <c r="AZ212" s="964"/>
      <c r="BA212" s="964"/>
      <c r="BB212" s="964"/>
      <c r="BC212" s="964"/>
      <c r="BD212" s="964"/>
      <c r="BE212" s="964"/>
      <c r="BF212" s="964"/>
      <c r="BG212" s="964"/>
      <c r="BH212" s="964"/>
      <c r="BI212" s="964"/>
      <c r="BJ212" s="964"/>
      <c r="BK212" s="964"/>
      <c r="BL212" s="964"/>
      <c r="BM212" s="964"/>
      <c r="BN212" s="964"/>
      <c r="BO212" s="964"/>
      <c r="BP212" s="964"/>
      <c r="BQ212" s="964"/>
      <c r="BR212" s="964"/>
      <c r="BS212" s="964"/>
      <c r="BT212" s="964"/>
      <c r="BU212" s="964"/>
      <c r="BV212" s="964"/>
      <c r="BW212" s="964"/>
      <c r="BX212" s="964"/>
      <c r="BY212" s="964"/>
      <c r="BZ212" s="964"/>
      <c r="CA212" s="964"/>
      <c r="CB212" s="964"/>
      <c r="CC212" s="964"/>
      <c r="CD212" s="964"/>
      <c r="CE212" s="964"/>
      <c r="CF212" s="964"/>
      <c r="CG212" s="964"/>
      <c r="CH212" s="964"/>
      <c r="CI212" s="964"/>
      <c r="CJ212" s="964"/>
      <c r="CK212" s="964"/>
      <c r="CL212" s="964"/>
      <c r="CM212" s="964"/>
      <c r="CN212" s="964"/>
      <c r="CO212" s="964"/>
      <c r="CP212" s="964"/>
      <c r="CQ212" s="964"/>
      <c r="CR212" s="964"/>
      <c r="CS212" s="964"/>
    </row>
    <row r="213" customHeight="1" spans="1:97">
      <c r="A213" s="978" t="s">
        <v>361</v>
      </c>
      <c r="B213" s="979" t="s">
        <v>161</v>
      </c>
      <c r="C213" s="964" t="str">
        <f>IFERROR(VLOOKUP($B:$B,高压数据库!$B:$C,2,FALSE),0)</f>
        <v>双回耐张杆</v>
      </c>
      <c r="D213" s="964">
        <f>IFERROR(VLOOKUP($B:$B,高压数据库!$B:$D,3,FALSE),0)</f>
        <v>15</v>
      </c>
      <c r="E213" s="971" t="s">
        <v>120</v>
      </c>
      <c r="F213" s="971" t="s">
        <v>266</v>
      </c>
      <c r="G213" s="971" t="s">
        <v>267</v>
      </c>
      <c r="H213" s="972" t="s">
        <v>268</v>
      </c>
      <c r="I213" s="964">
        <f>IFERROR(VLOOKUP($B:$B,高压数据库!$B:$I,8,FALSE),0)</f>
        <v>2.3</v>
      </c>
      <c r="J213" s="980"/>
      <c r="K213" s="974"/>
      <c r="L213" s="964">
        <f>IFERROR(VLOOKUP($B$25:$B$1048,高压数据库!$B:$CG,11,FALSE),0)</f>
        <v>1</v>
      </c>
      <c r="M213" s="964">
        <f>IFERROR(VLOOKUP($B$25:$B$1048,高压数据库!$B:$CG,12,FALSE),0)</f>
        <v>0</v>
      </c>
      <c r="N213" s="964">
        <f>IFERROR(VLOOKUP($B$25:$B$1048,高压数据库!$B:$CG,13,FALSE),0)</f>
        <v>1</v>
      </c>
      <c r="O213" s="964">
        <f>IFERROR(VLOOKUP($B$25:$B$1048,高压数据库!$B:$CG,14,FALSE),0)</f>
        <v>0</v>
      </c>
      <c r="P213" s="964">
        <f>IFERROR(VLOOKUP($B$25:$B$1048,高压数据库!$B:$CG,15,FALSE),0)</f>
        <v>0</v>
      </c>
      <c r="Q213" s="964">
        <f>IFERROR(VLOOKUP($B$25:$B$1048,高压数据库!$B:$CG,16,FALSE),0)</f>
        <v>2</v>
      </c>
      <c r="R213" s="964">
        <f>IFERROR(VLOOKUP($B$25:$B$1048,高压数据库!$B:$CG,17,FALSE),0)</f>
        <v>0</v>
      </c>
      <c r="S213" s="964">
        <f>IFERROR(VLOOKUP($B$25:$B$1048,高压数据库!$B:$CG,18,FALSE),0)</f>
        <v>0</v>
      </c>
      <c r="T213" s="964">
        <f>IFERROR(VLOOKUP($B$25:$B$1048,高压数据库!$B:$CG,19,FALSE),0)</f>
        <v>4</v>
      </c>
      <c r="U213" s="964">
        <f>IFERROR(VLOOKUP($B$25:$B$1048,高压数据库!$B:$CG,20,FALSE),0)</f>
        <v>24</v>
      </c>
      <c r="V213" s="964">
        <f>IFERROR(VLOOKUP($B$25:$B$1048,高压数据库!$B:$CG,21,FALSE),0)</f>
        <v>6</v>
      </c>
      <c r="W213" s="964">
        <f>IFERROR(VLOOKUP($B$25:$B$1048,高压数据库!$B:$CG,22,FALSE),0)</f>
        <v>12</v>
      </c>
      <c r="X213" s="964">
        <f>IFERROR(VLOOKUP($B$25:$B$1048,高压数据库!$B:$CG,23,FALSE),0)</f>
        <v>0</v>
      </c>
      <c r="Y213" s="964">
        <f>IFERROR(VLOOKUP($B$25:$B$1048,高压数据库!$B:$CG,24,FALSE),0)</f>
        <v>0</v>
      </c>
      <c r="Z213" s="964">
        <f>IFERROR(VLOOKUP($B$25:$B$1048,高压数据库!$B:$CG,25,FALSE),0)</f>
        <v>0</v>
      </c>
      <c r="AA213" s="964">
        <f>IFERROR(VLOOKUP($B$25:$B$1048,高压数据库!$B:$CG,26,FALSE),0)</f>
        <v>0</v>
      </c>
      <c r="AB213" s="964">
        <f>IFERROR(VLOOKUP($B$25:$B$1048,高压数据库!$B:$CG,27,FALSE),0)</f>
        <v>0</v>
      </c>
      <c r="AC213" s="964">
        <f>IFERROR(VLOOKUP($B$25:$B$1048,高压数据库!$B:$CG,28,FALSE),0)</f>
        <v>0</v>
      </c>
      <c r="AD213" s="964">
        <f>IFERROR(VLOOKUP($B$25:$B$1048,高压数据库!$B:$CG,29,FALSE),0)</f>
        <v>0</v>
      </c>
      <c r="AE213" s="964">
        <f>IFERROR(VLOOKUP($B$25:$B$1048,高压数据库!$B:$CG,30,FALSE),0)</f>
        <v>0</v>
      </c>
      <c r="AF213" s="964">
        <f>IFERROR(VLOOKUP($B$25:$B$1048,高压数据库!$B:$CG,31,FALSE),0)</f>
        <v>0</v>
      </c>
      <c r="AG213" s="964">
        <f>IFERROR(VLOOKUP($B$25:$B$1048,高压数据库!$B:$CG,32,FALSE),0)</f>
        <v>0</v>
      </c>
      <c r="AH213" s="964">
        <f>IFERROR(VLOOKUP($B$25:$B$1048,高压数据库!$B:$CG,33,FALSE),0)</f>
        <v>0</v>
      </c>
      <c r="AI213" s="964">
        <f>IFERROR(VLOOKUP($B$25:$B$1048,高压数据库!$B:$CG,34,FALSE),0)</f>
        <v>0</v>
      </c>
      <c r="AJ213" s="964">
        <f>IFERROR(VLOOKUP($B$25:$B$1048,高压数据库!$B:$CG,35,FALSE),0)</f>
        <v>0</v>
      </c>
      <c r="AK213" s="964">
        <f>IFERROR(VLOOKUP($B$25:$B$1048,高压数据库!$B:$CG,36,FALSE),0)</f>
        <v>0</v>
      </c>
      <c r="AL213" s="964">
        <f>IFERROR(VLOOKUP($B$25:$B$1048,高压数据库!$B:$CG,37,FALSE),0)</f>
        <v>0</v>
      </c>
      <c r="AM213" s="964">
        <f>IFERROR(VLOOKUP($B$25:$B$1048,高压数据库!$B:$CG,38,FALSE),0)</f>
        <v>0</v>
      </c>
      <c r="AN213" s="964">
        <f>IFERROR(VLOOKUP($B$25:$B$1048,高压数据库!$B:$CG,39,FALSE),0)</f>
        <v>0</v>
      </c>
      <c r="AO213" s="964">
        <f>IFERROR(VLOOKUP($B$25:$B$1048,高压数据库!$B:$CG,40,FALSE),0)</f>
        <v>0</v>
      </c>
      <c r="AP213" s="964">
        <f>IFERROR(VLOOKUP($B$25:$B$1048,高压数据库!$B:$CG,41,FALSE),0)</f>
        <v>0</v>
      </c>
      <c r="AQ213" s="964">
        <f>IFERROR(VLOOKUP($B$25:$B$1048,高压数据库!$B:$CG,42,FALSE),0)</f>
        <v>1</v>
      </c>
      <c r="AR213" s="964">
        <f>IFERROR(VLOOKUP($B$25:$B$1048,高压数据库!$B:$CG,43,FALSE),0)</f>
        <v>0</v>
      </c>
      <c r="AS213" s="964">
        <f>IFERROR(VLOOKUP($B$25:$B$1048,高压数据库!$B:$CG,44,FALSE),0)</f>
        <v>0</v>
      </c>
      <c r="AT213" s="964">
        <f>IFERROR(VLOOKUP($B$25:$B$1048,高压数据库!$B:$CG,45,FALSE),0)</f>
        <v>0</v>
      </c>
      <c r="AU213" s="964">
        <f>IFERROR(VLOOKUP($B$25:$B$1048,高压数据库!$B:$CG,46,FALSE),0)</f>
        <v>0</v>
      </c>
      <c r="AV213" s="964">
        <f>IFERROR(VLOOKUP($B$25:$B$1048,高压数据库!$B:$CG,47,FALSE),0)</f>
        <v>0</v>
      </c>
      <c r="AW213" s="964">
        <f>IFERROR(VLOOKUP($B$25:$B$1048,高压数据库!$B:$CG,48,FALSE),0)</f>
        <v>1</v>
      </c>
      <c r="AX213" s="964">
        <f>IFERROR(VLOOKUP($B$25:$B$1048,高压数据库!$B:$CG,49,FALSE),0)</f>
        <v>0</v>
      </c>
      <c r="AY213" s="964">
        <f>IFERROR(VLOOKUP($B$25:$B$1048,高压数据库!$B:$CG,50,FALSE),0)</f>
        <v>0</v>
      </c>
      <c r="AZ213" s="964">
        <f>IFERROR(VLOOKUP($B$25:$B$1048,高压数据库!$B:$CG,51,FALSE),0)</f>
        <v>0</v>
      </c>
      <c r="BA213" s="964">
        <f>IFERROR(VLOOKUP($B$25:$B$1048,高压数据库!$B:$CG,52,FALSE),0)</f>
        <v>0</v>
      </c>
      <c r="BB213" s="964">
        <f>IFERROR(VLOOKUP($B$25:$B$1048,高压数据库!$B:$CG,53,FALSE),0)</f>
        <v>0</v>
      </c>
      <c r="BC213" s="964">
        <f>IFERROR(VLOOKUP($B$25:$B$1048,高压数据库!$B:$CG,54,FALSE),0)</f>
        <v>0</v>
      </c>
      <c r="BD213" s="964">
        <f>IFERROR(VLOOKUP($B$25:$B$1048,高压数据库!$B:$CG,55,FALSE),0)</f>
        <v>0</v>
      </c>
      <c r="BE213" s="964">
        <f>IFERROR(VLOOKUP($B$25:$B$1048,高压数据库!$B:$CG,56,FALSE),0)</f>
        <v>2</v>
      </c>
      <c r="BF213" s="964">
        <f>IFERROR(VLOOKUP($B$25:$B$1048,高压数据库!$B:$CG,57,FALSE),0)</f>
        <v>0</v>
      </c>
      <c r="BG213" s="964"/>
      <c r="BH213" s="964"/>
      <c r="BI213" s="964"/>
      <c r="BJ213" s="964"/>
      <c r="BK213" s="964"/>
      <c r="BL213" s="964"/>
      <c r="BM213" s="964">
        <f>IFERROR(VLOOKUP($B$25:$B$1048,高压数据库!$B:$CG,58,FALSE),0)</f>
        <v>1</v>
      </c>
      <c r="BN213" s="964">
        <f>IFERROR(VLOOKUP($B$25:$B$1048,高压数据库!$B:$CG,59,FALSE),0)</f>
        <v>1</v>
      </c>
      <c r="BO213" s="964">
        <f>IFERROR(VLOOKUP($B$25:$B$1048,高压数据库!$B:$CG,60,FALSE),0)</f>
        <v>0</v>
      </c>
      <c r="BP213" s="964">
        <f>IFERROR(VLOOKUP($B$25:$B$1048,高压数据库!$B:$CG,61,FALSE),0)</f>
        <v>0</v>
      </c>
      <c r="BQ213" s="964">
        <f>IFERROR(VLOOKUP($B$25:$B$1048,高压数据库!$B:$CG,62,FALSE),0)</f>
        <v>0</v>
      </c>
      <c r="BR213" s="964">
        <f>IFERROR(VLOOKUP($B$25:$B$1048,高压数据库!$B:$CG,63,FALSE),0)</f>
        <v>0</v>
      </c>
      <c r="BS213" s="964">
        <f>IFERROR(VLOOKUP($B$25:$B$1048,高压数据库!$B:$CG,64,FALSE),0)</f>
        <v>0</v>
      </c>
      <c r="BT213" s="964">
        <f>IFERROR(VLOOKUP($B$25:$B$1048,高压数据库!$B:$CG,65,FALSE),0)</f>
        <v>0</v>
      </c>
      <c r="BU213" s="964">
        <f>IFERROR(VLOOKUP($B$25:$B$1048,高压数据库!$B:$CG,66,FALSE),0)</f>
        <v>0</v>
      </c>
      <c r="BV213" s="964">
        <f>IFERROR(VLOOKUP($B$25:$B$1048,高压数据库!$B:$CG,67,FALSE),0)</f>
        <v>0</v>
      </c>
      <c r="BW213" s="964">
        <f>IFERROR(VLOOKUP($B$25:$B$1048,高压数据库!$B:$CG,68,FALSE),0)</f>
        <v>0</v>
      </c>
      <c r="BX213" s="964">
        <f>IFERROR(VLOOKUP($B$25:$B$1048,高压数据库!$B:$CG,69,FALSE),0)</f>
        <v>4</v>
      </c>
      <c r="BY213" s="964">
        <f>IFERROR(VLOOKUP($B$25:$B$1048,高压数据库!$B:$CG,70,FALSE),0)</f>
        <v>4</v>
      </c>
      <c r="BZ213" s="964">
        <f>IFERROR(VLOOKUP($B$25:$B$1048,高压数据库!$B:$CG,71,FALSE),0)</f>
        <v>1</v>
      </c>
      <c r="CA213" s="964">
        <f>IFERROR(VLOOKUP($B$25:$B$1048,高压数据库!$B:$CG,72,FALSE),0)</f>
        <v>0</v>
      </c>
      <c r="CB213" s="964">
        <f>IFERROR(VLOOKUP($B$25:$B$1048,高压数据库!$B:$CG,73,FALSE),0)</f>
        <v>1</v>
      </c>
      <c r="CC213" s="964">
        <f>IFERROR(VLOOKUP($B$25:$B$1048,高压数据库!$B:$CG,74,FALSE),0)</f>
        <v>0</v>
      </c>
      <c r="CD213" s="964">
        <f>IFERROR(VLOOKUP($B$25:$B$1048,高压数据库!$B:$CG,75,FALSE),0)</f>
        <v>0</v>
      </c>
      <c r="CE213" s="964">
        <f>IFERROR(VLOOKUP($B$25:$B$1048,高压数据库!$B:$CG,76,FALSE),0)</f>
        <v>0</v>
      </c>
      <c r="CF213" s="964">
        <f>IFERROR(VLOOKUP($B$25:$B$1048,高压数据库!$B:$CG,77,FALSE),0)</f>
        <v>0</v>
      </c>
      <c r="CG213" s="964">
        <f>IFERROR(VLOOKUP($B$25:$B$1048,高压数据库!$B:$CG,78,FALSE),0)</f>
        <v>0</v>
      </c>
      <c r="CH213" s="964">
        <f>IFERROR(VLOOKUP($B$25:$B$1048,高压数据库!$B:$CG,79,FALSE),0)</f>
        <v>0</v>
      </c>
      <c r="CI213" s="964">
        <f>IFERROR(VLOOKUP($B$25:$B$1048,高压数据库!$B:$CG,80,FALSE),0)</f>
        <v>0</v>
      </c>
      <c r="CJ213" s="964">
        <f>IFERROR(VLOOKUP($B$25:$B$1048,高压数据库!$B:$CG,81,FALSE),0)</f>
        <v>0</v>
      </c>
      <c r="CK213" s="964">
        <f>IFERROR(VLOOKUP($B$25:$B$1048,高压数据库!$B:$CG,82,FALSE),0)</f>
        <v>0</v>
      </c>
      <c r="CL213" s="964">
        <f>IFERROR(VLOOKUP($B$25:$B$1048,高压数据库!$B:$CG,83,FALSE),0)</f>
        <v>0</v>
      </c>
      <c r="CM213" s="964"/>
      <c r="CN213" s="964"/>
      <c r="CO213" s="964"/>
      <c r="CP213" s="964"/>
      <c r="CQ213" s="964"/>
      <c r="CR213" s="964"/>
      <c r="CS213" s="964">
        <f>IFERROR(VLOOKUP($B$25:$B$1048,高压数据库!$B:$CG,84,FALSE),0)</f>
        <v>0</v>
      </c>
    </row>
    <row r="214" customHeight="1" spans="1:97">
      <c r="A214" s="981"/>
      <c r="B214" s="979"/>
      <c r="C214" s="964"/>
      <c r="D214" s="964"/>
      <c r="E214" s="977"/>
      <c r="F214" s="977"/>
      <c r="G214" s="977"/>
      <c r="H214" s="972"/>
      <c r="I214" s="964"/>
      <c r="J214" s="973">
        <v>50</v>
      </c>
      <c r="K214" s="974"/>
      <c r="L214" s="964"/>
      <c r="M214" s="964"/>
      <c r="N214" s="964"/>
      <c r="O214" s="964"/>
      <c r="P214" s="964"/>
      <c r="Q214" s="964"/>
      <c r="R214" s="964"/>
      <c r="S214" s="964"/>
      <c r="T214" s="964"/>
      <c r="U214" s="964"/>
      <c r="V214" s="964"/>
      <c r="W214" s="964"/>
      <c r="X214" s="964"/>
      <c r="Y214" s="964"/>
      <c r="Z214" s="964"/>
      <c r="AA214" s="964"/>
      <c r="AB214" s="964"/>
      <c r="AC214" s="964"/>
      <c r="AD214" s="964"/>
      <c r="AE214" s="964"/>
      <c r="AF214" s="964"/>
      <c r="AG214" s="964"/>
      <c r="AH214" s="964"/>
      <c r="AI214" s="964"/>
      <c r="AJ214" s="964"/>
      <c r="AK214" s="964"/>
      <c r="AL214" s="964"/>
      <c r="AM214" s="964"/>
      <c r="AN214" s="964"/>
      <c r="AO214" s="964"/>
      <c r="AP214" s="964"/>
      <c r="AQ214" s="964"/>
      <c r="AR214" s="964"/>
      <c r="AS214" s="964"/>
      <c r="AT214" s="964"/>
      <c r="AU214" s="964"/>
      <c r="AV214" s="964"/>
      <c r="AW214" s="964"/>
      <c r="AX214" s="964"/>
      <c r="AY214" s="964"/>
      <c r="AZ214" s="964"/>
      <c r="BA214" s="964"/>
      <c r="BB214" s="964"/>
      <c r="BC214" s="964"/>
      <c r="BD214" s="964"/>
      <c r="BE214" s="964"/>
      <c r="BF214" s="964"/>
      <c r="BG214" s="964"/>
      <c r="BH214" s="964"/>
      <c r="BI214" s="964"/>
      <c r="BJ214" s="964"/>
      <c r="BK214" s="964"/>
      <c r="BL214" s="964"/>
      <c r="BM214" s="964"/>
      <c r="BN214" s="964"/>
      <c r="BO214" s="964"/>
      <c r="BP214" s="964"/>
      <c r="BQ214" s="964"/>
      <c r="BR214" s="964"/>
      <c r="BS214" s="964"/>
      <c r="BT214" s="964"/>
      <c r="BU214" s="964"/>
      <c r="BV214" s="964"/>
      <c r="BW214" s="964"/>
      <c r="BX214" s="964"/>
      <c r="BY214" s="964"/>
      <c r="BZ214" s="964"/>
      <c r="CA214" s="964"/>
      <c r="CB214" s="964"/>
      <c r="CC214" s="964"/>
      <c r="CD214" s="964"/>
      <c r="CE214" s="964"/>
      <c r="CF214" s="964"/>
      <c r="CG214" s="964"/>
      <c r="CH214" s="964"/>
      <c r="CI214" s="964"/>
      <c r="CJ214" s="964"/>
      <c r="CK214" s="964"/>
      <c r="CL214" s="964"/>
      <c r="CM214" s="964"/>
      <c r="CN214" s="964"/>
      <c r="CO214" s="964"/>
      <c r="CP214" s="964"/>
      <c r="CQ214" s="964"/>
      <c r="CR214" s="964"/>
      <c r="CS214" s="964"/>
    </row>
    <row r="215" customHeight="1" spans="1:97">
      <c r="A215" s="978" t="s">
        <v>362</v>
      </c>
      <c r="B215" s="979" t="s">
        <v>155</v>
      </c>
      <c r="C215" s="964" t="str">
        <f>IFERROR(VLOOKUP($B:$B,高压数据库!$B:$C,2,FALSE),0)</f>
        <v>双回直线杆</v>
      </c>
      <c r="D215" s="964">
        <f>IFERROR(VLOOKUP($B:$B,高压数据库!$B:$D,3,FALSE),0)</f>
        <v>15</v>
      </c>
      <c r="E215" s="971" t="s">
        <v>120</v>
      </c>
      <c r="F215" s="971" t="s">
        <v>266</v>
      </c>
      <c r="G215" s="971" t="s">
        <v>267</v>
      </c>
      <c r="H215" s="972" t="s">
        <v>268</v>
      </c>
      <c r="I215" s="964">
        <f>IFERROR(VLOOKUP($B:$B,高压数据库!$B:$I,8,FALSE),0)</f>
        <v>2.3</v>
      </c>
      <c r="J215" s="980"/>
      <c r="K215" s="974"/>
      <c r="L215" s="964">
        <f>IFERROR(VLOOKUP($B$25:$B$1048,高压数据库!$B:$CG,11,FALSE),0)</f>
        <v>0</v>
      </c>
      <c r="M215" s="964">
        <f>IFERROR(VLOOKUP($B$25:$B$1048,高压数据库!$B:$CG,12,FALSE),0)</f>
        <v>0</v>
      </c>
      <c r="N215" s="964">
        <f>IFERROR(VLOOKUP($B$25:$B$1048,高压数据库!$B:$CG,13,FALSE),0)</f>
        <v>0</v>
      </c>
      <c r="O215" s="964">
        <f>IFERROR(VLOOKUP($B$25:$B$1048,高压数据库!$B:$CG,14,FALSE),0)</f>
        <v>0</v>
      </c>
      <c r="P215" s="964">
        <f>IFERROR(VLOOKUP($B$25:$B$1048,高压数据库!$B:$CG,15,FALSE),0)</f>
        <v>0</v>
      </c>
      <c r="Q215" s="964">
        <f>IFERROR(VLOOKUP($B$25:$B$1048,高压数据库!$B:$CG,16,FALSE),0)</f>
        <v>0</v>
      </c>
      <c r="R215" s="964">
        <f>IFERROR(VLOOKUP($B$25:$B$1048,高压数据库!$B:$CG,17,FALSE),0)</f>
        <v>0</v>
      </c>
      <c r="S215" s="964">
        <f>IFERROR(VLOOKUP($B$25:$B$1048,高压数据库!$B:$CG,18,FALSE),0)</f>
        <v>0</v>
      </c>
      <c r="T215" s="964">
        <f>IFERROR(VLOOKUP($B$25:$B$1048,高压数据库!$B:$CG,19,FALSE),0)</f>
        <v>0</v>
      </c>
      <c r="U215" s="964">
        <f>IFERROR(VLOOKUP($B$25:$B$1048,高压数据库!$B:$CG,20,FALSE),0)</f>
        <v>0</v>
      </c>
      <c r="V215" s="964">
        <f>IFERROR(VLOOKUP($B$25:$B$1048,高压数据库!$B:$CG,21,FALSE),0)</f>
        <v>6</v>
      </c>
      <c r="W215" s="964">
        <f>IFERROR(VLOOKUP($B$25:$B$1048,高压数据库!$B:$CG,22,FALSE),0)</f>
        <v>0</v>
      </c>
      <c r="X215" s="964">
        <f>IFERROR(VLOOKUP($B$25:$B$1048,高压数据库!$B:$CG,23,FALSE),0)</f>
        <v>0</v>
      </c>
      <c r="Y215" s="964">
        <f>IFERROR(VLOOKUP($B$25:$B$1048,高压数据库!$B:$CG,24,FALSE),0)</f>
        <v>0</v>
      </c>
      <c r="Z215" s="964">
        <f>IFERROR(VLOOKUP($B$25:$B$1048,高压数据库!$B:$CG,25,FALSE),0)</f>
        <v>0</v>
      </c>
      <c r="AA215" s="964">
        <f>IFERROR(VLOOKUP($B$25:$B$1048,高压数据库!$B:$CG,26,FALSE),0)</f>
        <v>0</v>
      </c>
      <c r="AB215" s="964">
        <f>IFERROR(VLOOKUP($B$25:$B$1048,高压数据库!$B:$CG,27,FALSE),0)</f>
        <v>0</v>
      </c>
      <c r="AC215" s="964">
        <f>IFERROR(VLOOKUP($B$25:$B$1048,高压数据库!$B:$CG,28,FALSE),0)</f>
        <v>0</v>
      </c>
      <c r="AD215" s="964">
        <f>IFERROR(VLOOKUP($B$25:$B$1048,高压数据库!$B:$CG,29,FALSE),0)</f>
        <v>0</v>
      </c>
      <c r="AE215" s="964">
        <f>IFERROR(VLOOKUP($B$25:$B$1048,高压数据库!$B:$CG,30,FALSE),0)</f>
        <v>0</v>
      </c>
      <c r="AF215" s="964">
        <f>IFERROR(VLOOKUP($B$25:$B$1048,高压数据库!$B:$CG,31,FALSE),0)</f>
        <v>1</v>
      </c>
      <c r="AG215" s="964">
        <f>IFERROR(VLOOKUP($B$25:$B$1048,高压数据库!$B:$CG,32,FALSE),0)</f>
        <v>0</v>
      </c>
      <c r="AH215" s="964">
        <f>IFERROR(VLOOKUP($B$25:$B$1048,高压数据库!$B:$CG,33,FALSE),0)</f>
        <v>0</v>
      </c>
      <c r="AI215" s="964">
        <f>IFERROR(VLOOKUP($B$25:$B$1048,高压数据库!$B:$CG,34,FALSE),0)</f>
        <v>0</v>
      </c>
      <c r="AJ215" s="964">
        <f>IFERROR(VLOOKUP($B$25:$B$1048,高压数据库!$B:$CG,35,FALSE),0)</f>
        <v>1</v>
      </c>
      <c r="AK215" s="964">
        <f>IFERROR(VLOOKUP($B$25:$B$1048,高压数据库!$B:$CG,36,FALSE),0)</f>
        <v>0</v>
      </c>
      <c r="AL215" s="964">
        <f>IFERROR(VLOOKUP($B$25:$B$1048,高压数据库!$B:$CG,37,FALSE),0)</f>
        <v>0</v>
      </c>
      <c r="AM215" s="964">
        <f>IFERROR(VLOOKUP($B$25:$B$1048,高压数据库!$B:$CG,38,FALSE),0)</f>
        <v>0</v>
      </c>
      <c r="AN215" s="964">
        <f>IFERROR(VLOOKUP($B$25:$B$1048,高压数据库!$B:$CG,39,FALSE),0)</f>
        <v>0</v>
      </c>
      <c r="AO215" s="964">
        <f>IFERROR(VLOOKUP($B$25:$B$1048,高压数据库!$B:$CG,40,FALSE),0)</f>
        <v>0</v>
      </c>
      <c r="AP215" s="964">
        <f>IFERROR(VLOOKUP($B$25:$B$1048,高压数据库!$B:$CG,41,FALSE),0)</f>
        <v>0</v>
      </c>
      <c r="AQ215" s="964">
        <f>IFERROR(VLOOKUP($B$25:$B$1048,高压数据库!$B:$CG,42,FALSE),0)</f>
        <v>0</v>
      </c>
      <c r="AR215" s="964">
        <f>IFERROR(VLOOKUP($B$25:$B$1048,高压数据库!$B:$CG,43,FALSE),0)</f>
        <v>0</v>
      </c>
      <c r="AS215" s="964">
        <f>IFERROR(VLOOKUP($B$25:$B$1048,高压数据库!$B:$CG,44,FALSE),0)</f>
        <v>0</v>
      </c>
      <c r="AT215" s="964">
        <f>IFERROR(VLOOKUP($B$25:$B$1048,高压数据库!$B:$CG,45,FALSE),0)</f>
        <v>0</v>
      </c>
      <c r="AU215" s="964">
        <f>IFERROR(VLOOKUP($B$25:$B$1048,高压数据库!$B:$CG,46,FALSE),0)</f>
        <v>0</v>
      </c>
      <c r="AV215" s="964">
        <f>IFERROR(VLOOKUP($B$25:$B$1048,高压数据库!$B:$CG,47,FALSE),0)</f>
        <v>0</v>
      </c>
      <c r="AW215" s="964">
        <f>IFERROR(VLOOKUP($B$25:$B$1048,高压数据库!$B:$CG,48,FALSE),0)</f>
        <v>0</v>
      </c>
      <c r="AX215" s="964">
        <f>IFERROR(VLOOKUP($B$25:$B$1048,高压数据库!$B:$CG,49,FALSE),0)</f>
        <v>0</v>
      </c>
      <c r="AY215" s="964">
        <f>IFERROR(VLOOKUP($B$25:$B$1048,高压数据库!$B:$CG,50,FALSE),0)</f>
        <v>0</v>
      </c>
      <c r="AZ215" s="964">
        <f>IFERROR(VLOOKUP($B$25:$B$1048,高压数据库!$B:$CG,51,FALSE),0)</f>
        <v>0</v>
      </c>
      <c r="BA215" s="964">
        <f>IFERROR(VLOOKUP($B$25:$B$1048,高压数据库!$B:$CG,52,FALSE),0)</f>
        <v>0</v>
      </c>
      <c r="BB215" s="964">
        <f>IFERROR(VLOOKUP($B$25:$B$1048,高压数据库!$B:$CG,53,FALSE),0)</f>
        <v>0</v>
      </c>
      <c r="BC215" s="964">
        <f>IFERROR(VLOOKUP($B$25:$B$1048,高压数据库!$B:$CG,54,FALSE),0)</f>
        <v>0</v>
      </c>
      <c r="BD215" s="964">
        <f>IFERROR(VLOOKUP($B$25:$B$1048,高压数据库!$B:$CG,55,FALSE),0)</f>
        <v>0</v>
      </c>
      <c r="BE215" s="964">
        <f>IFERROR(VLOOKUP($B$25:$B$1048,高压数据库!$B:$CG,56,FALSE),0)</f>
        <v>0</v>
      </c>
      <c r="BF215" s="964">
        <f>IFERROR(VLOOKUP($B$25:$B$1048,高压数据库!$B:$CG,57,FALSE),0)</f>
        <v>0</v>
      </c>
      <c r="BG215" s="964"/>
      <c r="BH215" s="964"/>
      <c r="BI215" s="964"/>
      <c r="BJ215" s="964"/>
      <c r="BK215" s="964"/>
      <c r="BL215" s="964"/>
      <c r="BM215" s="964">
        <f>IFERROR(VLOOKUP($B$25:$B$1048,高压数据库!$B:$CG,58,FALSE),0)</f>
        <v>0</v>
      </c>
      <c r="BN215" s="964">
        <f>IFERROR(VLOOKUP($B$25:$B$1048,高压数据库!$B:$CG,59,FALSE),0)</f>
        <v>0</v>
      </c>
      <c r="BO215" s="964">
        <f>IFERROR(VLOOKUP($B$25:$B$1048,高压数据库!$B:$CG,60,FALSE),0)</f>
        <v>0</v>
      </c>
      <c r="BP215" s="964">
        <f>IFERROR(VLOOKUP($B$25:$B$1048,高压数据库!$B:$CG,61,FALSE),0)</f>
        <v>0</v>
      </c>
      <c r="BQ215" s="964">
        <f>IFERROR(VLOOKUP($B$25:$B$1048,高压数据库!$B:$CG,62,FALSE),0)</f>
        <v>0</v>
      </c>
      <c r="BR215" s="964">
        <f>IFERROR(VLOOKUP($B$25:$B$1048,高压数据库!$B:$CG,63,FALSE),0)</f>
        <v>2</v>
      </c>
      <c r="BS215" s="964">
        <f>IFERROR(VLOOKUP($B$25:$B$1048,高压数据库!$B:$CG,64,FALSE),0)</f>
        <v>2</v>
      </c>
      <c r="BT215" s="964">
        <f>IFERROR(VLOOKUP($B$25:$B$1048,高压数据库!$B:$CG,65,FALSE),0)</f>
        <v>1</v>
      </c>
      <c r="BU215" s="964">
        <f>IFERROR(VLOOKUP($B$25:$B$1048,高压数据库!$B:$CG,66,FALSE),0)</f>
        <v>1</v>
      </c>
      <c r="BV215" s="964">
        <f>IFERROR(VLOOKUP($B$25:$B$1048,高压数据库!$B:$CG,67,FALSE),0)</f>
        <v>0</v>
      </c>
      <c r="BW215" s="964">
        <f>IFERROR(VLOOKUP($B$25:$B$1048,高压数据库!$B:$CG,68,FALSE),0)</f>
        <v>0</v>
      </c>
      <c r="BX215" s="964">
        <f>IFERROR(VLOOKUP($B$25:$B$1048,高压数据库!$B:$CG,69,FALSE),0)</f>
        <v>0</v>
      </c>
      <c r="BY215" s="964">
        <f>IFERROR(VLOOKUP($B$25:$B$1048,高压数据库!$B:$CG,70,FALSE),0)</f>
        <v>0</v>
      </c>
      <c r="BZ215" s="964">
        <f>IFERROR(VLOOKUP($B$25:$B$1048,高压数据库!$B:$CG,71,FALSE),0)</f>
        <v>0</v>
      </c>
      <c r="CA215" s="964">
        <f>IFERROR(VLOOKUP($B$25:$B$1048,高压数据库!$B:$CG,72,FALSE),0)</f>
        <v>0</v>
      </c>
      <c r="CB215" s="964">
        <f>IFERROR(VLOOKUP($B$25:$B$1048,高压数据库!$B:$CG,73,FALSE),0)</f>
        <v>0</v>
      </c>
      <c r="CC215" s="964">
        <f>IFERROR(VLOOKUP($B$25:$B$1048,高压数据库!$B:$CG,74,FALSE),0)</f>
        <v>0</v>
      </c>
      <c r="CD215" s="964">
        <f>IFERROR(VLOOKUP($B$25:$B$1048,高压数据库!$B:$CG,75,FALSE),0)</f>
        <v>1</v>
      </c>
      <c r="CE215" s="964">
        <f>IFERROR(VLOOKUP($B$25:$B$1048,高压数据库!$B:$CG,76,FALSE),0)</f>
        <v>1</v>
      </c>
      <c r="CF215" s="964">
        <f>IFERROR(VLOOKUP($B$25:$B$1048,高压数据库!$B:$CG,77,FALSE),0)</f>
        <v>0</v>
      </c>
      <c r="CG215" s="964">
        <f>IFERROR(VLOOKUP($B$25:$B$1048,高压数据库!$B:$CG,78,FALSE),0)</f>
        <v>0</v>
      </c>
      <c r="CH215" s="964">
        <f>IFERROR(VLOOKUP($B$25:$B$1048,高压数据库!$B:$CG,79,FALSE),0)</f>
        <v>0</v>
      </c>
      <c r="CI215" s="964">
        <f>IFERROR(VLOOKUP($B$25:$B$1048,高压数据库!$B:$CG,80,FALSE),0)</f>
        <v>0</v>
      </c>
      <c r="CJ215" s="964">
        <f>IFERROR(VLOOKUP($B$25:$B$1048,高压数据库!$B:$CG,81,FALSE),0)</f>
        <v>0</v>
      </c>
      <c r="CK215" s="964">
        <f>IFERROR(VLOOKUP($B$25:$B$1048,高压数据库!$B:$CG,82,FALSE),0)</f>
        <v>0</v>
      </c>
      <c r="CL215" s="964">
        <f>IFERROR(VLOOKUP($B$25:$B$1048,高压数据库!$B:$CG,83,FALSE),0)</f>
        <v>0</v>
      </c>
      <c r="CM215" s="964"/>
      <c r="CN215" s="964"/>
      <c r="CO215" s="964"/>
      <c r="CP215" s="964"/>
      <c r="CQ215" s="964"/>
      <c r="CR215" s="964"/>
      <c r="CS215" s="964">
        <f>IFERROR(VLOOKUP($B$25:$B$1048,高压数据库!$B:$CG,84,FALSE),0)</f>
        <v>0</v>
      </c>
    </row>
    <row r="216" customHeight="1" spans="1:97">
      <c r="A216" s="981"/>
      <c r="B216" s="979"/>
      <c r="C216" s="964"/>
      <c r="D216" s="964"/>
      <c r="E216" s="977"/>
      <c r="F216" s="977"/>
      <c r="G216" s="977"/>
      <c r="H216" s="972"/>
      <c r="I216" s="964"/>
      <c r="J216" s="973">
        <v>50</v>
      </c>
      <c r="K216" s="974"/>
      <c r="L216" s="964"/>
      <c r="M216" s="964"/>
      <c r="N216" s="964"/>
      <c r="O216" s="964"/>
      <c r="P216" s="964"/>
      <c r="Q216" s="964"/>
      <c r="R216" s="964"/>
      <c r="S216" s="964"/>
      <c r="T216" s="964"/>
      <c r="U216" s="964"/>
      <c r="V216" s="964"/>
      <c r="W216" s="964"/>
      <c r="X216" s="964"/>
      <c r="Y216" s="964"/>
      <c r="Z216" s="964"/>
      <c r="AA216" s="964"/>
      <c r="AB216" s="964"/>
      <c r="AC216" s="964"/>
      <c r="AD216" s="964"/>
      <c r="AE216" s="964"/>
      <c r="AF216" s="964"/>
      <c r="AG216" s="964"/>
      <c r="AH216" s="964"/>
      <c r="AI216" s="964"/>
      <c r="AJ216" s="964"/>
      <c r="AK216" s="964"/>
      <c r="AL216" s="964"/>
      <c r="AM216" s="964"/>
      <c r="AN216" s="964"/>
      <c r="AO216" s="964"/>
      <c r="AP216" s="964"/>
      <c r="AQ216" s="964"/>
      <c r="AR216" s="964"/>
      <c r="AS216" s="964"/>
      <c r="AT216" s="964"/>
      <c r="AU216" s="964"/>
      <c r="AV216" s="964"/>
      <c r="AW216" s="964"/>
      <c r="AX216" s="964"/>
      <c r="AY216" s="964"/>
      <c r="AZ216" s="964"/>
      <c r="BA216" s="964"/>
      <c r="BB216" s="964"/>
      <c r="BC216" s="964"/>
      <c r="BD216" s="964"/>
      <c r="BE216" s="964"/>
      <c r="BF216" s="964"/>
      <c r="BG216" s="964"/>
      <c r="BH216" s="964"/>
      <c r="BI216" s="964"/>
      <c r="BJ216" s="964"/>
      <c r="BK216" s="964"/>
      <c r="BL216" s="964"/>
      <c r="BM216" s="964"/>
      <c r="BN216" s="964"/>
      <c r="BO216" s="964"/>
      <c r="BP216" s="964"/>
      <c r="BQ216" s="964"/>
      <c r="BR216" s="964"/>
      <c r="BS216" s="964"/>
      <c r="BT216" s="964"/>
      <c r="BU216" s="964"/>
      <c r="BV216" s="964"/>
      <c r="BW216" s="964"/>
      <c r="BX216" s="964"/>
      <c r="BY216" s="964"/>
      <c r="BZ216" s="964"/>
      <c r="CA216" s="964"/>
      <c r="CB216" s="964"/>
      <c r="CC216" s="964"/>
      <c r="CD216" s="964"/>
      <c r="CE216" s="964"/>
      <c r="CF216" s="964"/>
      <c r="CG216" s="964"/>
      <c r="CH216" s="964"/>
      <c r="CI216" s="964"/>
      <c r="CJ216" s="964"/>
      <c r="CK216" s="964"/>
      <c r="CL216" s="964"/>
      <c r="CM216" s="964"/>
      <c r="CN216" s="964"/>
      <c r="CO216" s="964"/>
      <c r="CP216" s="964"/>
      <c r="CQ216" s="964"/>
      <c r="CR216" s="964"/>
      <c r="CS216" s="964"/>
    </row>
    <row r="217" customHeight="1" spans="1:97">
      <c r="A217" s="978" t="s">
        <v>363</v>
      </c>
      <c r="B217" s="979" t="s">
        <v>155</v>
      </c>
      <c r="C217" s="964" t="str">
        <f>IFERROR(VLOOKUP($B:$B,高压数据库!$B:$C,2,FALSE),0)</f>
        <v>双回直线杆</v>
      </c>
      <c r="D217" s="964">
        <f>IFERROR(VLOOKUP($B:$B,高压数据库!$B:$D,3,FALSE),0)</f>
        <v>15</v>
      </c>
      <c r="E217" s="971" t="s">
        <v>120</v>
      </c>
      <c r="F217" s="971" t="s">
        <v>266</v>
      </c>
      <c r="G217" s="971" t="s">
        <v>267</v>
      </c>
      <c r="H217" s="972" t="s">
        <v>268</v>
      </c>
      <c r="I217" s="964">
        <f>IFERROR(VLOOKUP($B:$B,高压数据库!$B:$I,8,FALSE),0)</f>
        <v>2.3</v>
      </c>
      <c r="J217" s="980"/>
      <c r="K217" s="974"/>
      <c r="L217" s="964">
        <f>IFERROR(VLOOKUP($B$25:$B$1048,高压数据库!$B:$CG,11,FALSE),0)</f>
        <v>0</v>
      </c>
      <c r="M217" s="964">
        <f>IFERROR(VLOOKUP($B$25:$B$1048,高压数据库!$B:$CG,12,FALSE),0)</f>
        <v>0</v>
      </c>
      <c r="N217" s="964">
        <f>IFERROR(VLOOKUP($B$25:$B$1048,高压数据库!$B:$CG,13,FALSE),0)</f>
        <v>0</v>
      </c>
      <c r="O217" s="964">
        <f>IFERROR(VLOOKUP($B$25:$B$1048,高压数据库!$B:$CG,14,FALSE),0)</f>
        <v>0</v>
      </c>
      <c r="P217" s="964">
        <f>IFERROR(VLOOKUP($B$25:$B$1048,高压数据库!$B:$CG,15,FALSE),0)</f>
        <v>0</v>
      </c>
      <c r="Q217" s="964">
        <f>IFERROR(VLOOKUP($B$25:$B$1048,高压数据库!$B:$CG,16,FALSE),0)</f>
        <v>0</v>
      </c>
      <c r="R217" s="964">
        <f>IFERROR(VLOOKUP($B$25:$B$1048,高压数据库!$B:$CG,17,FALSE),0)</f>
        <v>0</v>
      </c>
      <c r="S217" s="964">
        <f>IFERROR(VLOOKUP($B$25:$B$1048,高压数据库!$B:$CG,18,FALSE),0)</f>
        <v>0</v>
      </c>
      <c r="T217" s="964">
        <f>IFERROR(VLOOKUP($B$25:$B$1048,高压数据库!$B:$CG,19,FALSE),0)</f>
        <v>0</v>
      </c>
      <c r="U217" s="964">
        <f>IFERROR(VLOOKUP($B$25:$B$1048,高压数据库!$B:$CG,20,FALSE),0)</f>
        <v>0</v>
      </c>
      <c r="V217" s="964">
        <f>IFERROR(VLOOKUP($B$25:$B$1048,高压数据库!$B:$CG,21,FALSE),0)</f>
        <v>6</v>
      </c>
      <c r="W217" s="964">
        <f>IFERROR(VLOOKUP($B$25:$B$1048,高压数据库!$B:$CG,22,FALSE),0)</f>
        <v>0</v>
      </c>
      <c r="X217" s="964">
        <f>IFERROR(VLOOKUP($B$25:$B$1048,高压数据库!$B:$CG,23,FALSE),0)</f>
        <v>0</v>
      </c>
      <c r="Y217" s="964">
        <f>IFERROR(VLOOKUP($B$25:$B$1048,高压数据库!$B:$CG,24,FALSE),0)</f>
        <v>0</v>
      </c>
      <c r="Z217" s="964">
        <f>IFERROR(VLOOKUP($B$25:$B$1048,高压数据库!$B:$CG,25,FALSE),0)</f>
        <v>0</v>
      </c>
      <c r="AA217" s="964">
        <f>IFERROR(VLOOKUP($B$25:$B$1048,高压数据库!$B:$CG,26,FALSE),0)</f>
        <v>0</v>
      </c>
      <c r="AB217" s="964">
        <f>IFERROR(VLOOKUP($B$25:$B$1048,高压数据库!$B:$CG,27,FALSE),0)</f>
        <v>0</v>
      </c>
      <c r="AC217" s="964">
        <f>IFERROR(VLOOKUP($B$25:$B$1048,高压数据库!$B:$CG,28,FALSE),0)</f>
        <v>0</v>
      </c>
      <c r="AD217" s="964">
        <f>IFERROR(VLOOKUP($B$25:$B$1048,高压数据库!$B:$CG,29,FALSE),0)</f>
        <v>0</v>
      </c>
      <c r="AE217" s="964">
        <f>IFERROR(VLOOKUP($B$25:$B$1048,高压数据库!$B:$CG,30,FALSE),0)</f>
        <v>0</v>
      </c>
      <c r="AF217" s="964">
        <f>IFERROR(VLOOKUP($B$25:$B$1048,高压数据库!$B:$CG,31,FALSE),0)</f>
        <v>1</v>
      </c>
      <c r="AG217" s="964">
        <f>IFERROR(VLOOKUP($B$25:$B$1048,高压数据库!$B:$CG,32,FALSE),0)</f>
        <v>0</v>
      </c>
      <c r="AH217" s="964">
        <f>IFERROR(VLOOKUP($B$25:$B$1048,高压数据库!$B:$CG,33,FALSE),0)</f>
        <v>0</v>
      </c>
      <c r="AI217" s="964">
        <f>IFERROR(VLOOKUP($B$25:$B$1048,高压数据库!$B:$CG,34,FALSE),0)</f>
        <v>0</v>
      </c>
      <c r="AJ217" s="964">
        <f>IFERROR(VLOOKUP($B$25:$B$1048,高压数据库!$B:$CG,35,FALSE),0)</f>
        <v>1</v>
      </c>
      <c r="AK217" s="964">
        <f>IFERROR(VLOOKUP($B$25:$B$1048,高压数据库!$B:$CG,36,FALSE),0)</f>
        <v>0</v>
      </c>
      <c r="AL217" s="964">
        <f>IFERROR(VLOOKUP($B$25:$B$1048,高压数据库!$B:$CG,37,FALSE),0)</f>
        <v>0</v>
      </c>
      <c r="AM217" s="964">
        <f>IFERROR(VLOOKUP($B$25:$B$1048,高压数据库!$B:$CG,38,FALSE),0)</f>
        <v>0</v>
      </c>
      <c r="AN217" s="964">
        <f>IFERROR(VLOOKUP($B$25:$B$1048,高压数据库!$B:$CG,39,FALSE),0)</f>
        <v>0</v>
      </c>
      <c r="AO217" s="964">
        <f>IFERROR(VLOOKUP($B$25:$B$1048,高压数据库!$B:$CG,40,FALSE),0)</f>
        <v>0</v>
      </c>
      <c r="AP217" s="964">
        <f>IFERROR(VLOOKUP($B$25:$B$1048,高压数据库!$B:$CG,41,FALSE),0)</f>
        <v>0</v>
      </c>
      <c r="AQ217" s="964">
        <f>IFERROR(VLOOKUP($B$25:$B$1048,高压数据库!$B:$CG,42,FALSE),0)</f>
        <v>0</v>
      </c>
      <c r="AR217" s="964">
        <f>IFERROR(VLOOKUP($B$25:$B$1048,高压数据库!$B:$CG,43,FALSE),0)</f>
        <v>0</v>
      </c>
      <c r="AS217" s="964">
        <f>IFERROR(VLOOKUP($B$25:$B$1048,高压数据库!$B:$CG,44,FALSE),0)</f>
        <v>0</v>
      </c>
      <c r="AT217" s="964">
        <f>IFERROR(VLOOKUP($B$25:$B$1048,高压数据库!$B:$CG,45,FALSE),0)</f>
        <v>0</v>
      </c>
      <c r="AU217" s="964">
        <f>IFERROR(VLOOKUP($B$25:$B$1048,高压数据库!$B:$CG,46,FALSE),0)</f>
        <v>0</v>
      </c>
      <c r="AV217" s="964">
        <f>IFERROR(VLOOKUP($B$25:$B$1048,高压数据库!$B:$CG,47,FALSE),0)</f>
        <v>0</v>
      </c>
      <c r="AW217" s="964">
        <f>IFERROR(VLOOKUP($B$25:$B$1048,高压数据库!$B:$CG,48,FALSE),0)</f>
        <v>0</v>
      </c>
      <c r="AX217" s="964">
        <f>IFERROR(VLOOKUP($B$25:$B$1048,高压数据库!$B:$CG,49,FALSE),0)</f>
        <v>0</v>
      </c>
      <c r="AY217" s="964">
        <f>IFERROR(VLOOKUP($B$25:$B$1048,高压数据库!$B:$CG,50,FALSE),0)</f>
        <v>0</v>
      </c>
      <c r="AZ217" s="964">
        <f>IFERROR(VLOOKUP($B$25:$B$1048,高压数据库!$B:$CG,51,FALSE),0)</f>
        <v>0</v>
      </c>
      <c r="BA217" s="964">
        <f>IFERROR(VLOOKUP($B$25:$B$1048,高压数据库!$B:$CG,52,FALSE),0)</f>
        <v>0</v>
      </c>
      <c r="BB217" s="964">
        <f>IFERROR(VLOOKUP($B$25:$B$1048,高压数据库!$B:$CG,53,FALSE),0)</f>
        <v>0</v>
      </c>
      <c r="BC217" s="964">
        <f>IFERROR(VLOOKUP($B$25:$B$1048,高压数据库!$B:$CG,54,FALSE),0)</f>
        <v>0</v>
      </c>
      <c r="BD217" s="964">
        <f>IFERROR(VLOOKUP($B$25:$B$1048,高压数据库!$B:$CG,55,FALSE),0)</f>
        <v>0</v>
      </c>
      <c r="BE217" s="964">
        <f>IFERROR(VLOOKUP($B$25:$B$1048,高压数据库!$B:$CG,56,FALSE),0)</f>
        <v>0</v>
      </c>
      <c r="BF217" s="964">
        <f>IFERROR(VLOOKUP($B$25:$B$1048,高压数据库!$B:$CG,57,FALSE),0)</f>
        <v>0</v>
      </c>
      <c r="BG217" s="964"/>
      <c r="BH217" s="964"/>
      <c r="BI217" s="964"/>
      <c r="BJ217" s="964"/>
      <c r="BK217" s="964"/>
      <c r="BL217" s="964"/>
      <c r="BM217" s="964">
        <f>IFERROR(VLOOKUP($B$25:$B$1048,高压数据库!$B:$CG,58,FALSE),0)</f>
        <v>0</v>
      </c>
      <c r="BN217" s="964">
        <f>IFERROR(VLOOKUP($B$25:$B$1048,高压数据库!$B:$CG,59,FALSE),0)</f>
        <v>0</v>
      </c>
      <c r="BO217" s="964">
        <f>IFERROR(VLOOKUP($B$25:$B$1048,高压数据库!$B:$CG,60,FALSE),0)</f>
        <v>0</v>
      </c>
      <c r="BP217" s="964">
        <f>IFERROR(VLOOKUP($B$25:$B$1048,高压数据库!$B:$CG,61,FALSE),0)</f>
        <v>0</v>
      </c>
      <c r="BQ217" s="964">
        <f>IFERROR(VLOOKUP($B$25:$B$1048,高压数据库!$B:$CG,62,FALSE),0)</f>
        <v>0</v>
      </c>
      <c r="BR217" s="964">
        <f>IFERROR(VLOOKUP($B$25:$B$1048,高压数据库!$B:$CG,63,FALSE),0)</f>
        <v>2</v>
      </c>
      <c r="BS217" s="964">
        <f>IFERROR(VLOOKUP($B$25:$B$1048,高压数据库!$B:$CG,64,FALSE),0)</f>
        <v>2</v>
      </c>
      <c r="BT217" s="964">
        <f>IFERROR(VLOOKUP($B$25:$B$1048,高压数据库!$B:$CG,65,FALSE),0)</f>
        <v>1</v>
      </c>
      <c r="BU217" s="964">
        <f>IFERROR(VLOOKUP($B$25:$B$1048,高压数据库!$B:$CG,66,FALSE),0)</f>
        <v>1</v>
      </c>
      <c r="BV217" s="964">
        <f>IFERROR(VLOOKUP($B$25:$B$1048,高压数据库!$B:$CG,67,FALSE),0)</f>
        <v>0</v>
      </c>
      <c r="BW217" s="964">
        <f>IFERROR(VLOOKUP($B$25:$B$1048,高压数据库!$B:$CG,68,FALSE),0)</f>
        <v>0</v>
      </c>
      <c r="BX217" s="964">
        <f>IFERROR(VLOOKUP($B$25:$B$1048,高压数据库!$B:$CG,69,FALSE),0)</f>
        <v>0</v>
      </c>
      <c r="BY217" s="964">
        <f>IFERROR(VLOOKUP($B$25:$B$1048,高压数据库!$B:$CG,70,FALSE),0)</f>
        <v>0</v>
      </c>
      <c r="BZ217" s="964">
        <f>IFERROR(VLOOKUP($B$25:$B$1048,高压数据库!$B:$CG,71,FALSE),0)</f>
        <v>0</v>
      </c>
      <c r="CA217" s="964">
        <f>IFERROR(VLOOKUP($B$25:$B$1048,高压数据库!$B:$CG,72,FALSE),0)</f>
        <v>0</v>
      </c>
      <c r="CB217" s="964">
        <f>IFERROR(VLOOKUP($B$25:$B$1048,高压数据库!$B:$CG,73,FALSE),0)</f>
        <v>0</v>
      </c>
      <c r="CC217" s="964">
        <f>IFERROR(VLOOKUP($B$25:$B$1048,高压数据库!$B:$CG,74,FALSE),0)</f>
        <v>0</v>
      </c>
      <c r="CD217" s="964">
        <f>IFERROR(VLOOKUP($B$25:$B$1048,高压数据库!$B:$CG,75,FALSE),0)</f>
        <v>1</v>
      </c>
      <c r="CE217" s="964">
        <f>IFERROR(VLOOKUP($B$25:$B$1048,高压数据库!$B:$CG,76,FALSE),0)</f>
        <v>1</v>
      </c>
      <c r="CF217" s="964">
        <f>IFERROR(VLOOKUP($B$25:$B$1048,高压数据库!$B:$CG,77,FALSE),0)</f>
        <v>0</v>
      </c>
      <c r="CG217" s="964">
        <f>IFERROR(VLOOKUP($B$25:$B$1048,高压数据库!$B:$CG,78,FALSE),0)</f>
        <v>0</v>
      </c>
      <c r="CH217" s="964">
        <f>IFERROR(VLOOKUP($B$25:$B$1048,高压数据库!$B:$CG,79,FALSE),0)</f>
        <v>0</v>
      </c>
      <c r="CI217" s="964">
        <f>IFERROR(VLOOKUP($B$25:$B$1048,高压数据库!$B:$CG,80,FALSE),0)</f>
        <v>0</v>
      </c>
      <c r="CJ217" s="964">
        <f>IFERROR(VLOOKUP($B$25:$B$1048,高压数据库!$B:$CG,81,FALSE),0)</f>
        <v>0</v>
      </c>
      <c r="CK217" s="964">
        <f>IFERROR(VLOOKUP($B$25:$B$1048,高压数据库!$B:$CG,82,FALSE),0)</f>
        <v>0</v>
      </c>
      <c r="CL217" s="964">
        <f>IFERROR(VLOOKUP($B$25:$B$1048,高压数据库!$B:$CG,83,FALSE),0)</f>
        <v>0</v>
      </c>
      <c r="CM217" s="964"/>
      <c r="CN217" s="964"/>
      <c r="CO217" s="964"/>
      <c r="CP217" s="964"/>
      <c r="CQ217" s="964"/>
      <c r="CR217" s="964"/>
      <c r="CS217" s="964">
        <f>IFERROR(VLOOKUP($B$25:$B$1048,高压数据库!$B:$CG,84,FALSE),0)</f>
        <v>0</v>
      </c>
    </row>
    <row r="218" customHeight="1" spans="1:97">
      <c r="A218" s="981"/>
      <c r="B218" s="979"/>
      <c r="C218" s="964"/>
      <c r="D218" s="964"/>
      <c r="E218" s="977"/>
      <c r="F218" s="977"/>
      <c r="G218" s="977"/>
      <c r="H218" s="972"/>
      <c r="I218" s="964"/>
      <c r="J218" s="973">
        <v>50</v>
      </c>
      <c r="K218" s="974"/>
      <c r="L218" s="964"/>
      <c r="M218" s="964"/>
      <c r="N218" s="964"/>
      <c r="O218" s="964"/>
      <c r="P218" s="964"/>
      <c r="Q218" s="964"/>
      <c r="R218" s="964"/>
      <c r="S218" s="964"/>
      <c r="T218" s="964"/>
      <c r="U218" s="964"/>
      <c r="V218" s="964"/>
      <c r="W218" s="964"/>
      <c r="X218" s="964"/>
      <c r="Y218" s="964"/>
      <c r="Z218" s="964"/>
      <c r="AA218" s="964"/>
      <c r="AB218" s="964"/>
      <c r="AC218" s="964"/>
      <c r="AD218" s="964"/>
      <c r="AE218" s="964"/>
      <c r="AF218" s="964"/>
      <c r="AG218" s="964"/>
      <c r="AH218" s="964"/>
      <c r="AI218" s="964"/>
      <c r="AJ218" s="964"/>
      <c r="AK218" s="964"/>
      <c r="AL218" s="964"/>
      <c r="AM218" s="964"/>
      <c r="AN218" s="964"/>
      <c r="AO218" s="964"/>
      <c r="AP218" s="964"/>
      <c r="AQ218" s="964"/>
      <c r="AR218" s="964"/>
      <c r="AS218" s="964"/>
      <c r="AT218" s="964"/>
      <c r="AU218" s="964"/>
      <c r="AV218" s="964"/>
      <c r="AW218" s="964"/>
      <c r="AX218" s="964"/>
      <c r="AY218" s="964"/>
      <c r="AZ218" s="964"/>
      <c r="BA218" s="964"/>
      <c r="BB218" s="964"/>
      <c r="BC218" s="964"/>
      <c r="BD218" s="964"/>
      <c r="BE218" s="964"/>
      <c r="BF218" s="964"/>
      <c r="BG218" s="964"/>
      <c r="BH218" s="964"/>
      <c r="BI218" s="964"/>
      <c r="BJ218" s="964"/>
      <c r="BK218" s="964"/>
      <c r="BL218" s="964"/>
      <c r="BM218" s="964"/>
      <c r="BN218" s="964"/>
      <c r="BO218" s="964"/>
      <c r="BP218" s="964"/>
      <c r="BQ218" s="964"/>
      <c r="BR218" s="964"/>
      <c r="BS218" s="964"/>
      <c r="BT218" s="964"/>
      <c r="BU218" s="964"/>
      <c r="BV218" s="964"/>
      <c r="BW218" s="964"/>
      <c r="BX218" s="964"/>
      <c r="BY218" s="964"/>
      <c r="BZ218" s="964"/>
      <c r="CA218" s="964"/>
      <c r="CB218" s="964"/>
      <c r="CC218" s="964"/>
      <c r="CD218" s="964"/>
      <c r="CE218" s="964"/>
      <c r="CF218" s="964"/>
      <c r="CG218" s="964"/>
      <c r="CH218" s="964"/>
      <c r="CI218" s="964"/>
      <c r="CJ218" s="964"/>
      <c r="CK218" s="964"/>
      <c r="CL218" s="964"/>
      <c r="CM218" s="964"/>
      <c r="CN218" s="964"/>
      <c r="CO218" s="964"/>
      <c r="CP218" s="964"/>
      <c r="CQ218" s="964"/>
      <c r="CR218" s="964"/>
      <c r="CS218" s="964"/>
    </row>
    <row r="219" customHeight="1" spans="1:97">
      <c r="A219" s="978" t="s">
        <v>364</v>
      </c>
      <c r="B219" s="979" t="s">
        <v>155</v>
      </c>
      <c r="C219" s="964" t="str">
        <f>IFERROR(VLOOKUP($B:$B,高压数据库!$B:$C,2,FALSE),0)</f>
        <v>双回直线杆</v>
      </c>
      <c r="D219" s="964">
        <f>IFERROR(VLOOKUP($B:$B,高压数据库!$B:$D,3,FALSE),0)</f>
        <v>15</v>
      </c>
      <c r="E219" s="971" t="s">
        <v>120</v>
      </c>
      <c r="F219" s="971" t="s">
        <v>266</v>
      </c>
      <c r="G219" s="971" t="s">
        <v>267</v>
      </c>
      <c r="H219" s="972" t="s">
        <v>268</v>
      </c>
      <c r="I219" s="964">
        <f>IFERROR(VLOOKUP($B:$B,高压数据库!$B:$I,8,FALSE),0)</f>
        <v>2.3</v>
      </c>
      <c r="J219" s="980"/>
      <c r="K219" s="974"/>
      <c r="L219" s="964">
        <f>IFERROR(VLOOKUP($B$25:$B$1048,高压数据库!$B:$CG,11,FALSE),0)</f>
        <v>0</v>
      </c>
      <c r="M219" s="964">
        <f>IFERROR(VLOOKUP($B$25:$B$1048,高压数据库!$B:$CG,12,FALSE),0)</f>
        <v>0</v>
      </c>
      <c r="N219" s="964">
        <f>IFERROR(VLOOKUP($B$25:$B$1048,高压数据库!$B:$CG,13,FALSE),0)</f>
        <v>0</v>
      </c>
      <c r="O219" s="964">
        <f>IFERROR(VLOOKUP($B$25:$B$1048,高压数据库!$B:$CG,14,FALSE),0)</f>
        <v>0</v>
      </c>
      <c r="P219" s="964">
        <f>IFERROR(VLOOKUP($B$25:$B$1048,高压数据库!$B:$CG,15,FALSE),0)</f>
        <v>0</v>
      </c>
      <c r="Q219" s="964">
        <f>IFERROR(VLOOKUP($B$25:$B$1048,高压数据库!$B:$CG,16,FALSE),0)</f>
        <v>0</v>
      </c>
      <c r="R219" s="964">
        <f>IFERROR(VLOOKUP($B$25:$B$1048,高压数据库!$B:$CG,17,FALSE),0)</f>
        <v>0</v>
      </c>
      <c r="S219" s="964">
        <f>IFERROR(VLOOKUP($B$25:$B$1048,高压数据库!$B:$CG,18,FALSE),0)</f>
        <v>0</v>
      </c>
      <c r="T219" s="964">
        <f>IFERROR(VLOOKUP($B$25:$B$1048,高压数据库!$B:$CG,19,FALSE),0)</f>
        <v>0</v>
      </c>
      <c r="U219" s="964">
        <f>IFERROR(VLOOKUP($B$25:$B$1048,高压数据库!$B:$CG,20,FALSE),0)</f>
        <v>0</v>
      </c>
      <c r="V219" s="964">
        <f>IFERROR(VLOOKUP($B$25:$B$1048,高压数据库!$B:$CG,21,FALSE),0)</f>
        <v>6</v>
      </c>
      <c r="W219" s="964">
        <f>IFERROR(VLOOKUP($B$25:$B$1048,高压数据库!$B:$CG,22,FALSE),0)</f>
        <v>0</v>
      </c>
      <c r="X219" s="964">
        <f>IFERROR(VLOOKUP($B$25:$B$1048,高压数据库!$B:$CG,23,FALSE),0)</f>
        <v>0</v>
      </c>
      <c r="Y219" s="964">
        <f>IFERROR(VLOOKUP($B$25:$B$1048,高压数据库!$B:$CG,24,FALSE),0)</f>
        <v>0</v>
      </c>
      <c r="Z219" s="964">
        <f>IFERROR(VLOOKUP($B$25:$B$1048,高压数据库!$B:$CG,25,FALSE),0)</f>
        <v>0</v>
      </c>
      <c r="AA219" s="964">
        <f>IFERROR(VLOOKUP($B$25:$B$1048,高压数据库!$B:$CG,26,FALSE),0)</f>
        <v>0</v>
      </c>
      <c r="AB219" s="964">
        <f>IFERROR(VLOOKUP($B$25:$B$1048,高压数据库!$B:$CG,27,FALSE),0)</f>
        <v>0</v>
      </c>
      <c r="AC219" s="964">
        <f>IFERROR(VLOOKUP($B$25:$B$1048,高压数据库!$B:$CG,28,FALSE),0)</f>
        <v>0</v>
      </c>
      <c r="AD219" s="964">
        <f>IFERROR(VLOOKUP($B$25:$B$1048,高压数据库!$B:$CG,29,FALSE),0)</f>
        <v>0</v>
      </c>
      <c r="AE219" s="964">
        <f>IFERROR(VLOOKUP($B$25:$B$1048,高压数据库!$B:$CG,30,FALSE),0)</f>
        <v>0</v>
      </c>
      <c r="AF219" s="964">
        <f>IFERROR(VLOOKUP($B$25:$B$1048,高压数据库!$B:$CG,31,FALSE),0)</f>
        <v>1</v>
      </c>
      <c r="AG219" s="964">
        <f>IFERROR(VLOOKUP($B$25:$B$1048,高压数据库!$B:$CG,32,FALSE),0)</f>
        <v>0</v>
      </c>
      <c r="AH219" s="964">
        <f>IFERROR(VLOOKUP($B$25:$B$1048,高压数据库!$B:$CG,33,FALSE),0)</f>
        <v>0</v>
      </c>
      <c r="AI219" s="964">
        <f>IFERROR(VLOOKUP($B$25:$B$1048,高压数据库!$B:$CG,34,FALSE),0)</f>
        <v>0</v>
      </c>
      <c r="AJ219" s="964">
        <f>IFERROR(VLOOKUP($B$25:$B$1048,高压数据库!$B:$CG,35,FALSE),0)</f>
        <v>1</v>
      </c>
      <c r="AK219" s="964">
        <f>IFERROR(VLOOKUP($B$25:$B$1048,高压数据库!$B:$CG,36,FALSE),0)</f>
        <v>0</v>
      </c>
      <c r="AL219" s="964">
        <f>IFERROR(VLOOKUP($B$25:$B$1048,高压数据库!$B:$CG,37,FALSE),0)</f>
        <v>0</v>
      </c>
      <c r="AM219" s="964">
        <f>IFERROR(VLOOKUP($B$25:$B$1048,高压数据库!$B:$CG,38,FALSE),0)</f>
        <v>0</v>
      </c>
      <c r="AN219" s="964">
        <f>IFERROR(VLOOKUP($B$25:$B$1048,高压数据库!$B:$CG,39,FALSE),0)</f>
        <v>0</v>
      </c>
      <c r="AO219" s="964">
        <f>IFERROR(VLOOKUP($B$25:$B$1048,高压数据库!$B:$CG,40,FALSE),0)</f>
        <v>0</v>
      </c>
      <c r="AP219" s="964">
        <f>IFERROR(VLOOKUP($B$25:$B$1048,高压数据库!$B:$CG,41,FALSE),0)</f>
        <v>0</v>
      </c>
      <c r="AQ219" s="964">
        <f>IFERROR(VLOOKUP($B$25:$B$1048,高压数据库!$B:$CG,42,FALSE),0)</f>
        <v>0</v>
      </c>
      <c r="AR219" s="964">
        <f>IFERROR(VLOOKUP($B$25:$B$1048,高压数据库!$B:$CG,43,FALSE),0)</f>
        <v>0</v>
      </c>
      <c r="AS219" s="964">
        <f>IFERROR(VLOOKUP($B$25:$B$1048,高压数据库!$B:$CG,44,FALSE),0)</f>
        <v>0</v>
      </c>
      <c r="AT219" s="964">
        <f>IFERROR(VLOOKUP($B$25:$B$1048,高压数据库!$B:$CG,45,FALSE),0)</f>
        <v>0</v>
      </c>
      <c r="AU219" s="964">
        <f>IFERROR(VLOOKUP($B$25:$B$1048,高压数据库!$B:$CG,46,FALSE),0)</f>
        <v>0</v>
      </c>
      <c r="AV219" s="964">
        <f>IFERROR(VLOOKUP($B$25:$B$1048,高压数据库!$B:$CG,47,FALSE),0)</f>
        <v>0</v>
      </c>
      <c r="AW219" s="964">
        <f>IFERROR(VLOOKUP($B$25:$B$1048,高压数据库!$B:$CG,48,FALSE),0)</f>
        <v>0</v>
      </c>
      <c r="AX219" s="964">
        <f>IFERROR(VLOOKUP($B$25:$B$1048,高压数据库!$B:$CG,49,FALSE),0)</f>
        <v>0</v>
      </c>
      <c r="AY219" s="964">
        <f>IFERROR(VLOOKUP($B$25:$B$1048,高压数据库!$B:$CG,50,FALSE),0)</f>
        <v>0</v>
      </c>
      <c r="AZ219" s="964">
        <f>IFERROR(VLOOKUP($B$25:$B$1048,高压数据库!$B:$CG,51,FALSE),0)</f>
        <v>0</v>
      </c>
      <c r="BA219" s="964">
        <f>IFERROR(VLOOKUP($B$25:$B$1048,高压数据库!$B:$CG,52,FALSE),0)</f>
        <v>0</v>
      </c>
      <c r="BB219" s="964">
        <f>IFERROR(VLOOKUP($B$25:$B$1048,高压数据库!$B:$CG,53,FALSE),0)</f>
        <v>0</v>
      </c>
      <c r="BC219" s="964">
        <f>IFERROR(VLOOKUP($B$25:$B$1048,高压数据库!$B:$CG,54,FALSE),0)</f>
        <v>0</v>
      </c>
      <c r="BD219" s="964">
        <f>IFERROR(VLOOKUP($B$25:$B$1048,高压数据库!$B:$CG,55,FALSE),0)</f>
        <v>0</v>
      </c>
      <c r="BE219" s="964">
        <f>IFERROR(VLOOKUP($B$25:$B$1048,高压数据库!$B:$CG,56,FALSE),0)</f>
        <v>0</v>
      </c>
      <c r="BF219" s="964">
        <f>IFERROR(VLOOKUP($B$25:$B$1048,高压数据库!$B:$CG,57,FALSE),0)</f>
        <v>0</v>
      </c>
      <c r="BG219" s="964"/>
      <c r="BH219" s="964"/>
      <c r="BI219" s="964"/>
      <c r="BJ219" s="964"/>
      <c r="BK219" s="964"/>
      <c r="BL219" s="964"/>
      <c r="BM219" s="964">
        <f>IFERROR(VLOOKUP($B$25:$B$1048,高压数据库!$B:$CG,58,FALSE),0)</f>
        <v>0</v>
      </c>
      <c r="BN219" s="964">
        <f>IFERROR(VLOOKUP($B$25:$B$1048,高压数据库!$B:$CG,59,FALSE),0)</f>
        <v>0</v>
      </c>
      <c r="BO219" s="964">
        <f>IFERROR(VLOOKUP($B$25:$B$1048,高压数据库!$B:$CG,60,FALSE),0)</f>
        <v>0</v>
      </c>
      <c r="BP219" s="964">
        <f>IFERROR(VLOOKUP($B$25:$B$1048,高压数据库!$B:$CG,61,FALSE),0)</f>
        <v>0</v>
      </c>
      <c r="BQ219" s="964">
        <f>IFERROR(VLOOKUP($B$25:$B$1048,高压数据库!$B:$CG,62,FALSE),0)</f>
        <v>0</v>
      </c>
      <c r="BR219" s="964">
        <f>IFERROR(VLOOKUP($B$25:$B$1048,高压数据库!$B:$CG,63,FALSE),0)</f>
        <v>2</v>
      </c>
      <c r="BS219" s="964">
        <f>IFERROR(VLOOKUP($B$25:$B$1048,高压数据库!$B:$CG,64,FALSE),0)</f>
        <v>2</v>
      </c>
      <c r="BT219" s="964">
        <f>IFERROR(VLOOKUP($B$25:$B$1048,高压数据库!$B:$CG,65,FALSE),0)</f>
        <v>1</v>
      </c>
      <c r="BU219" s="964">
        <f>IFERROR(VLOOKUP($B$25:$B$1048,高压数据库!$B:$CG,66,FALSE),0)</f>
        <v>1</v>
      </c>
      <c r="BV219" s="964">
        <f>IFERROR(VLOOKUP($B$25:$B$1048,高压数据库!$B:$CG,67,FALSE),0)</f>
        <v>0</v>
      </c>
      <c r="BW219" s="964">
        <f>IFERROR(VLOOKUP($B$25:$B$1048,高压数据库!$B:$CG,68,FALSE),0)</f>
        <v>0</v>
      </c>
      <c r="BX219" s="964">
        <f>IFERROR(VLOOKUP($B$25:$B$1048,高压数据库!$B:$CG,69,FALSE),0)</f>
        <v>0</v>
      </c>
      <c r="BY219" s="964">
        <f>IFERROR(VLOOKUP($B$25:$B$1048,高压数据库!$B:$CG,70,FALSE),0)</f>
        <v>0</v>
      </c>
      <c r="BZ219" s="964">
        <f>IFERROR(VLOOKUP($B$25:$B$1048,高压数据库!$B:$CG,71,FALSE),0)</f>
        <v>0</v>
      </c>
      <c r="CA219" s="964">
        <f>IFERROR(VLOOKUP($B$25:$B$1048,高压数据库!$B:$CG,72,FALSE),0)</f>
        <v>0</v>
      </c>
      <c r="CB219" s="964">
        <f>IFERROR(VLOOKUP($B$25:$B$1048,高压数据库!$B:$CG,73,FALSE),0)</f>
        <v>0</v>
      </c>
      <c r="CC219" s="964">
        <f>IFERROR(VLOOKUP($B$25:$B$1048,高压数据库!$B:$CG,74,FALSE),0)</f>
        <v>0</v>
      </c>
      <c r="CD219" s="964">
        <f>IFERROR(VLOOKUP($B$25:$B$1048,高压数据库!$B:$CG,75,FALSE),0)</f>
        <v>1</v>
      </c>
      <c r="CE219" s="964">
        <f>IFERROR(VLOOKUP($B$25:$B$1048,高压数据库!$B:$CG,76,FALSE),0)</f>
        <v>1</v>
      </c>
      <c r="CF219" s="964">
        <f>IFERROR(VLOOKUP($B$25:$B$1048,高压数据库!$B:$CG,77,FALSE),0)</f>
        <v>0</v>
      </c>
      <c r="CG219" s="964">
        <f>IFERROR(VLOOKUP($B$25:$B$1048,高压数据库!$B:$CG,78,FALSE),0)</f>
        <v>0</v>
      </c>
      <c r="CH219" s="964">
        <f>IFERROR(VLOOKUP($B$25:$B$1048,高压数据库!$B:$CG,79,FALSE),0)</f>
        <v>0</v>
      </c>
      <c r="CI219" s="964">
        <f>IFERROR(VLOOKUP($B$25:$B$1048,高压数据库!$B:$CG,80,FALSE),0)</f>
        <v>0</v>
      </c>
      <c r="CJ219" s="964">
        <f>IFERROR(VLOOKUP($B$25:$B$1048,高压数据库!$B:$CG,81,FALSE),0)</f>
        <v>0</v>
      </c>
      <c r="CK219" s="964">
        <f>IFERROR(VLOOKUP($B$25:$B$1048,高压数据库!$B:$CG,82,FALSE),0)</f>
        <v>0</v>
      </c>
      <c r="CL219" s="964">
        <f>IFERROR(VLOOKUP($B$25:$B$1048,高压数据库!$B:$CG,83,FALSE),0)</f>
        <v>0</v>
      </c>
      <c r="CM219" s="964"/>
      <c r="CN219" s="964"/>
      <c r="CO219" s="964"/>
      <c r="CP219" s="964"/>
      <c r="CQ219" s="964"/>
      <c r="CR219" s="964"/>
      <c r="CS219" s="964">
        <f>IFERROR(VLOOKUP($B$25:$B$1048,高压数据库!$B:$CG,84,FALSE),0)</f>
        <v>0</v>
      </c>
    </row>
    <row r="220" customHeight="1" spans="1:97">
      <c r="A220" s="981"/>
      <c r="B220" s="979"/>
      <c r="C220" s="964"/>
      <c r="D220" s="964"/>
      <c r="E220" s="977"/>
      <c r="F220" s="977"/>
      <c r="G220" s="977"/>
      <c r="H220" s="972"/>
      <c r="I220" s="964"/>
      <c r="J220" s="973">
        <v>50</v>
      </c>
      <c r="K220" s="974"/>
      <c r="L220" s="964"/>
      <c r="M220" s="964"/>
      <c r="N220" s="964"/>
      <c r="O220" s="964"/>
      <c r="P220" s="964"/>
      <c r="Q220" s="964"/>
      <c r="R220" s="964"/>
      <c r="S220" s="964"/>
      <c r="T220" s="964"/>
      <c r="U220" s="964"/>
      <c r="V220" s="964"/>
      <c r="W220" s="964"/>
      <c r="X220" s="964"/>
      <c r="Y220" s="964"/>
      <c r="Z220" s="964"/>
      <c r="AA220" s="964"/>
      <c r="AB220" s="964"/>
      <c r="AC220" s="964"/>
      <c r="AD220" s="964"/>
      <c r="AE220" s="964"/>
      <c r="AF220" s="964"/>
      <c r="AG220" s="964"/>
      <c r="AH220" s="964"/>
      <c r="AI220" s="964"/>
      <c r="AJ220" s="964"/>
      <c r="AK220" s="964"/>
      <c r="AL220" s="964"/>
      <c r="AM220" s="964"/>
      <c r="AN220" s="964"/>
      <c r="AO220" s="964"/>
      <c r="AP220" s="964"/>
      <c r="AQ220" s="964"/>
      <c r="AR220" s="964"/>
      <c r="AS220" s="964"/>
      <c r="AT220" s="964"/>
      <c r="AU220" s="964"/>
      <c r="AV220" s="964"/>
      <c r="AW220" s="964"/>
      <c r="AX220" s="964"/>
      <c r="AY220" s="964"/>
      <c r="AZ220" s="964"/>
      <c r="BA220" s="964"/>
      <c r="BB220" s="964"/>
      <c r="BC220" s="964"/>
      <c r="BD220" s="964"/>
      <c r="BE220" s="964"/>
      <c r="BF220" s="964"/>
      <c r="BG220" s="964"/>
      <c r="BH220" s="964"/>
      <c r="BI220" s="964"/>
      <c r="BJ220" s="964"/>
      <c r="BK220" s="964"/>
      <c r="BL220" s="964"/>
      <c r="BM220" s="964"/>
      <c r="BN220" s="964"/>
      <c r="BO220" s="964"/>
      <c r="BP220" s="964"/>
      <c r="BQ220" s="964"/>
      <c r="BR220" s="964"/>
      <c r="BS220" s="964"/>
      <c r="BT220" s="964"/>
      <c r="BU220" s="964"/>
      <c r="BV220" s="964"/>
      <c r="BW220" s="964"/>
      <c r="BX220" s="964"/>
      <c r="BY220" s="964"/>
      <c r="BZ220" s="964"/>
      <c r="CA220" s="964"/>
      <c r="CB220" s="964"/>
      <c r="CC220" s="964"/>
      <c r="CD220" s="964"/>
      <c r="CE220" s="964"/>
      <c r="CF220" s="964"/>
      <c r="CG220" s="964"/>
      <c r="CH220" s="964"/>
      <c r="CI220" s="964"/>
      <c r="CJ220" s="964"/>
      <c r="CK220" s="964"/>
      <c r="CL220" s="964"/>
      <c r="CM220" s="964"/>
      <c r="CN220" s="964"/>
      <c r="CO220" s="964"/>
      <c r="CP220" s="964"/>
      <c r="CQ220" s="964"/>
      <c r="CR220" s="964"/>
      <c r="CS220" s="964"/>
    </row>
    <row r="221" customHeight="1" spans="1:97">
      <c r="A221" s="978" t="s">
        <v>365</v>
      </c>
      <c r="B221" s="979" t="s">
        <v>155</v>
      </c>
      <c r="C221" s="964" t="str">
        <f>IFERROR(VLOOKUP($B:$B,高压数据库!$B:$C,2,FALSE),0)</f>
        <v>双回直线杆</v>
      </c>
      <c r="D221" s="964">
        <f>IFERROR(VLOOKUP($B:$B,高压数据库!$B:$D,3,FALSE),0)</f>
        <v>15</v>
      </c>
      <c r="E221" s="971" t="s">
        <v>120</v>
      </c>
      <c r="F221" s="971" t="s">
        <v>266</v>
      </c>
      <c r="G221" s="971" t="s">
        <v>267</v>
      </c>
      <c r="H221" s="972" t="s">
        <v>268</v>
      </c>
      <c r="I221" s="964">
        <f>IFERROR(VLOOKUP($B:$B,高压数据库!$B:$I,8,FALSE),0)</f>
        <v>2.3</v>
      </c>
      <c r="J221" s="980"/>
      <c r="K221" s="974"/>
      <c r="L221" s="964">
        <f>IFERROR(VLOOKUP($B$25:$B$1048,高压数据库!$B:$CG,11,FALSE),0)</f>
        <v>0</v>
      </c>
      <c r="M221" s="964">
        <f>IFERROR(VLOOKUP($B$25:$B$1048,高压数据库!$B:$CG,12,FALSE),0)</f>
        <v>0</v>
      </c>
      <c r="N221" s="964">
        <f>IFERROR(VLOOKUP($B$25:$B$1048,高压数据库!$B:$CG,13,FALSE),0)</f>
        <v>0</v>
      </c>
      <c r="O221" s="964">
        <f>IFERROR(VLOOKUP($B$25:$B$1048,高压数据库!$B:$CG,14,FALSE),0)</f>
        <v>0</v>
      </c>
      <c r="P221" s="964">
        <f>IFERROR(VLOOKUP($B$25:$B$1048,高压数据库!$B:$CG,15,FALSE),0)</f>
        <v>0</v>
      </c>
      <c r="Q221" s="964">
        <f>IFERROR(VLOOKUP($B$25:$B$1048,高压数据库!$B:$CG,16,FALSE),0)</f>
        <v>0</v>
      </c>
      <c r="R221" s="964">
        <f>IFERROR(VLOOKUP($B$25:$B$1048,高压数据库!$B:$CG,17,FALSE),0)</f>
        <v>0</v>
      </c>
      <c r="S221" s="964">
        <f>IFERROR(VLOOKUP($B$25:$B$1048,高压数据库!$B:$CG,18,FALSE),0)</f>
        <v>0</v>
      </c>
      <c r="T221" s="964">
        <f>IFERROR(VLOOKUP($B$25:$B$1048,高压数据库!$B:$CG,19,FALSE),0)</f>
        <v>0</v>
      </c>
      <c r="U221" s="964">
        <f>IFERROR(VLOOKUP($B$25:$B$1048,高压数据库!$B:$CG,20,FALSE),0)</f>
        <v>0</v>
      </c>
      <c r="V221" s="964">
        <f>IFERROR(VLOOKUP($B$25:$B$1048,高压数据库!$B:$CG,21,FALSE),0)</f>
        <v>6</v>
      </c>
      <c r="W221" s="964">
        <f>IFERROR(VLOOKUP($B$25:$B$1048,高压数据库!$B:$CG,22,FALSE),0)</f>
        <v>0</v>
      </c>
      <c r="X221" s="964">
        <f>IFERROR(VLOOKUP($B$25:$B$1048,高压数据库!$B:$CG,23,FALSE),0)</f>
        <v>0</v>
      </c>
      <c r="Y221" s="964">
        <f>IFERROR(VLOOKUP($B$25:$B$1048,高压数据库!$B:$CG,24,FALSE),0)</f>
        <v>0</v>
      </c>
      <c r="Z221" s="964">
        <f>IFERROR(VLOOKUP($B$25:$B$1048,高压数据库!$B:$CG,25,FALSE),0)</f>
        <v>0</v>
      </c>
      <c r="AA221" s="964">
        <f>IFERROR(VLOOKUP($B$25:$B$1048,高压数据库!$B:$CG,26,FALSE),0)</f>
        <v>0</v>
      </c>
      <c r="AB221" s="964">
        <f>IFERROR(VLOOKUP($B$25:$B$1048,高压数据库!$B:$CG,27,FALSE),0)</f>
        <v>0</v>
      </c>
      <c r="AC221" s="964">
        <f>IFERROR(VLOOKUP($B$25:$B$1048,高压数据库!$B:$CG,28,FALSE),0)</f>
        <v>0</v>
      </c>
      <c r="AD221" s="964">
        <f>IFERROR(VLOOKUP($B$25:$B$1048,高压数据库!$B:$CG,29,FALSE),0)</f>
        <v>0</v>
      </c>
      <c r="AE221" s="964">
        <f>IFERROR(VLOOKUP($B$25:$B$1048,高压数据库!$B:$CG,30,FALSE),0)</f>
        <v>0</v>
      </c>
      <c r="AF221" s="964">
        <f>IFERROR(VLOOKUP($B$25:$B$1048,高压数据库!$B:$CG,31,FALSE),0)</f>
        <v>1</v>
      </c>
      <c r="AG221" s="964">
        <f>IFERROR(VLOOKUP($B$25:$B$1048,高压数据库!$B:$CG,32,FALSE),0)</f>
        <v>0</v>
      </c>
      <c r="AH221" s="964">
        <f>IFERROR(VLOOKUP($B$25:$B$1048,高压数据库!$B:$CG,33,FALSE),0)</f>
        <v>0</v>
      </c>
      <c r="AI221" s="964">
        <f>IFERROR(VLOOKUP($B$25:$B$1048,高压数据库!$B:$CG,34,FALSE),0)</f>
        <v>0</v>
      </c>
      <c r="AJ221" s="964">
        <f>IFERROR(VLOOKUP($B$25:$B$1048,高压数据库!$B:$CG,35,FALSE),0)</f>
        <v>1</v>
      </c>
      <c r="AK221" s="964">
        <f>IFERROR(VLOOKUP($B$25:$B$1048,高压数据库!$B:$CG,36,FALSE),0)</f>
        <v>0</v>
      </c>
      <c r="AL221" s="964">
        <f>IFERROR(VLOOKUP($B$25:$B$1048,高压数据库!$B:$CG,37,FALSE),0)</f>
        <v>0</v>
      </c>
      <c r="AM221" s="964">
        <f>IFERROR(VLOOKUP($B$25:$B$1048,高压数据库!$B:$CG,38,FALSE),0)</f>
        <v>0</v>
      </c>
      <c r="AN221" s="964">
        <f>IFERROR(VLOOKUP($B$25:$B$1048,高压数据库!$B:$CG,39,FALSE),0)</f>
        <v>0</v>
      </c>
      <c r="AO221" s="964">
        <f>IFERROR(VLOOKUP($B$25:$B$1048,高压数据库!$B:$CG,40,FALSE),0)</f>
        <v>0</v>
      </c>
      <c r="AP221" s="964">
        <f>IFERROR(VLOOKUP($B$25:$B$1048,高压数据库!$B:$CG,41,FALSE),0)</f>
        <v>0</v>
      </c>
      <c r="AQ221" s="964">
        <f>IFERROR(VLOOKUP($B$25:$B$1048,高压数据库!$B:$CG,42,FALSE),0)</f>
        <v>0</v>
      </c>
      <c r="AR221" s="964">
        <f>IFERROR(VLOOKUP($B$25:$B$1048,高压数据库!$B:$CG,43,FALSE),0)</f>
        <v>0</v>
      </c>
      <c r="AS221" s="964">
        <f>IFERROR(VLOOKUP($B$25:$B$1048,高压数据库!$B:$CG,44,FALSE),0)</f>
        <v>0</v>
      </c>
      <c r="AT221" s="964">
        <f>IFERROR(VLOOKUP($B$25:$B$1048,高压数据库!$B:$CG,45,FALSE),0)</f>
        <v>0</v>
      </c>
      <c r="AU221" s="964">
        <f>IFERROR(VLOOKUP($B$25:$B$1048,高压数据库!$B:$CG,46,FALSE),0)</f>
        <v>0</v>
      </c>
      <c r="AV221" s="964">
        <f>IFERROR(VLOOKUP($B$25:$B$1048,高压数据库!$B:$CG,47,FALSE),0)</f>
        <v>0</v>
      </c>
      <c r="AW221" s="964">
        <f>IFERROR(VLOOKUP($B$25:$B$1048,高压数据库!$B:$CG,48,FALSE),0)</f>
        <v>0</v>
      </c>
      <c r="AX221" s="964">
        <f>IFERROR(VLOOKUP($B$25:$B$1048,高压数据库!$B:$CG,49,FALSE),0)</f>
        <v>0</v>
      </c>
      <c r="AY221" s="964">
        <f>IFERROR(VLOOKUP($B$25:$B$1048,高压数据库!$B:$CG,50,FALSE),0)</f>
        <v>0</v>
      </c>
      <c r="AZ221" s="964">
        <f>IFERROR(VLOOKUP($B$25:$B$1048,高压数据库!$B:$CG,51,FALSE),0)</f>
        <v>0</v>
      </c>
      <c r="BA221" s="964">
        <f>IFERROR(VLOOKUP($B$25:$B$1048,高压数据库!$B:$CG,52,FALSE),0)</f>
        <v>0</v>
      </c>
      <c r="BB221" s="964">
        <f>IFERROR(VLOOKUP($B$25:$B$1048,高压数据库!$B:$CG,53,FALSE),0)</f>
        <v>0</v>
      </c>
      <c r="BC221" s="964">
        <f>IFERROR(VLOOKUP($B$25:$B$1048,高压数据库!$B:$CG,54,FALSE),0)</f>
        <v>0</v>
      </c>
      <c r="BD221" s="964">
        <f>IFERROR(VLOOKUP($B$25:$B$1048,高压数据库!$B:$CG,55,FALSE),0)</f>
        <v>0</v>
      </c>
      <c r="BE221" s="964">
        <f>IFERROR(VLOOKUP($B$25:$B$1048,高压数据库!$B:$CG,56,FALSE),0)</f>
        <v>0</v>
      </c>
      <c r="BF221" s="964">
        <f>IFERROR(VLOOKUP($B$25:$B$1048,高压数据库!$B:$CG,57,FALSE),0)</f>
        <v>0</v>
      </c>
      <c r="BG221" s="964"/>
      <c r="BH221" s="964"/>
      <c r="BI221" s="964"/>
      <c r="BJ221" s="964"/>
      <c r="BK221" s="964"/>
      <c r="BL221" s="964"/>
      <c r="BM221" s="964">
        <f>IFERROR(VLOOKUP($B$25:$B$1048,高压数据库!$B:$CG,58,FALSE),0)</f>
        <v>0</v>
      </c>
      <c r="BN221" s="964">
        <f>IFERROR(VLOOKUP($B$25:$B$1048,高压数据库!$B:$CG,59,FALSE),0)</f>
        <v>0</v>
      </c>
      <c r="BO221" s="964">
        <f>IFERROR(VLOOKUP($B$25:$B$1048,高压数据库!$B:$CG,60,FALSE),0)</f>
        <v>0</v>
      </c>
      <c r="BP221" s="964">
        <f>IFERROR(VLOOKUP($B$25:$B$1048,高压数据库!$B:$CG,61,FALSE),0)</f>
        <v>0</v>
      </c>
      <c r="BQ221" s="964">
        <f>IFERROR(VLOOKUP($B$25:$B$1048,高压数据库!$B:$CG,62,FALSE),0)</f>
        <v>0</v>
      </c>
      <c r="BR221" s="964">
        <f>IFERROR(VLOOKUP($B$25:$B$1048,高压数据库!$B:$CG,63,FALSE),0)</f>
        <v>2</v>
      </c>
      <c r="BS221" s="964">
        <f>IFERROR(VLOOKUP($B$25:$B$1048,高压数据库!$B:$CG,64,FALSE),0)</f>
        <v>2</v>
      </c>
      <c r="BT221" s="964">
        <f>IFERROR(VLOOKUP($B$25:$B$1048,高压数据库!$B:$CG,65,FALSE),0)</f>
        <v>1</v>
      </c>
      <c r="BU221" s="964">
        <f>IFERROR(VLOOKUP($B$25:$B$1048,高压数据库!$B:$CG,66,FALSE),0)</f>
        <v>1</v>
      </c>
      <c r="BV221" s="964">
        <f>IFERROR(VLOOKUP($B$25:$B$1048,高压数据库!$B:$CG,67,FALSE),0)</f>
        <v>0</v>
      </c>
      <c r="BW221" s="964">
        <f>IFERROR(VLOOKUP($B$25:$B$1048,高压数据库!$B:$CG,68,FALSE),0)</f>
        <v>0</v>
      </c>
      <c r="BX221" s="964">
        <f>IFERROR(VLOOKUP($B$25:$B$1048,高压数据库!$B:$CG,69,FALSE),0)</f>
        <v>0</v>
      </c>
      <c r="BY221" s="964">
        <f>IFERROR(VLOOKUP($B$25:$B$1048,高压数据库!$B:$CG,70,FALSE),0)</f>
        <v>0</v>
      </c>
      <c r="BZ221" s="964">
        <f>IFERROR(VLOOKUP($B$25:$B$1048,高压数据库!$B:$CG,71,FALSE),0)</f>
        <v>0</v>
      </c>
      <c r="CA221" s="964">
        <f>IFERROR(VLOOKUP($B$25:$B$1048,高压数据库!$B:$CG,72,FALSE),0)</f>
        <v>0</v>
      </c>
      <c r="CB221" s="964">
        <f>IFERROR(VLOOKUP($B$25:$B$1048,高压数据库!$B:$CG,73,FALSE),0)</f>
        <v>0</v>
      </c>
      <c r="CC221" s="964">
        <f>IFERROR(VLOOKUP($B$25:$B$1048,高压数据库!$B:$CG,74,FALSE),0)</f>
        <v>0</v>
      </c>
      <c r="CD221" s="964">
        <f>IFERROR(VLOOKUP($B$25:$B$1048,高压数据库!$B:$CG,75,FALSE),0)</f>
        <v>1</v>
      </c>
      <c r="CE221" s="964">
        <f>IFERROR(VLOOKUP($B$25:$B$1048,高压数据库!$B:$CG,76,FALSE),0)</f>
        <v>1</v>
      </c>
      <c r="CF221" s="964">
        <f>IFERROR(VLOOKUP($B$25:$B$1048,高压数据库!$B:$CG,77,FALSE),0)</f>
        <v>0</v>
      </c>
      <c r="CG221" s="964">
        <f>IFERROR(VLOOKUP($B$25:$B$1048,高压数据库!$B:$CG,78,FALSE),0)</f>
        <v>0</v>
      </c>
      <c r="CH221" s="964">
        <f>IFERROR(VLOOKUP($B$25:$B$1048,高压数据库!$B:$CG,79,FALSE),0)</f>
        <v>0</v>
      </c>
      <c r="CI221" s="964">
        <f>IFERROR(VLOOKUP($B$25:$B$1048,高压数据库!$B:$CG,80,FALSE),0)</f>
        <v>0</v>
      </c>
      <c r="CJ221" s="964">
        <f>IFERROR(VLOOKUP($B$25:$B$1048,高压数据库!$B:$CG,81,FALSE),0)</f>
        <v>0</v>
      </c>
      <c r="CK221" s="964">
        <f>IFERROR(VLOOKUP($B$25:$B$1048,高压数据库!$B:$CG,82,FALSE),0)</f>
        <v>0</v>
      </c>
      <c r="CL221" s="964">
        <f>IFERROR(VLOOKUP($B$25:$B$1048,高压数据库!$B:$CG,83,FALSE),0)</f>
        <v>0</v>
      </c>
      <c r="CM221" s="964"/>
      <c r="CN221" s="964"/>
      <c r="CO221" s="964"/>
      <c r="CP221" s="964"/>
      <c r="CQ221" s="964"/>
      <c r="CR221" s="964"/>
      <c r="CS221" s="964">
        <f>IFERROR(VLOOKUP($B$25:$B$1048,高压数据库!$B:$CG,84,FALSE),0)</f>
        <v>0</v>
      </c>
    </row>
    <row r="222" customHeight="1" spans="1:97">
      <c r="A222" s="981"/>
      <c r="B222" s="979"/>
      <c r="C222" s="964"/>
      <c r="D222" s="964"/>
      <c r="E222" s="977"/>
      <c r="F222" s="977"/>
      <c r="G222" s="977"/>
      <c r="H222" s="972"/>
      <c r="I222" s="964"/>
      <c r="J222" s="973">
        <v>50</v>
      </c>
      <c r="K222" s="974"/>
      <c r="L222" s="964"/>
      <c r="M222" s="964"/>
      <c r="N222" s="964"/>
      <c r="O222" s="964"/>
      <c r="P222" s="964"/>
      <c r="Q222" s="964"/>
      <c r="R222" s="964"/>
      <c r="S222" s="964"/>
      <c r="T222" s="964"/>
      <c r="U222" s="964"/>
      <c r="V222" s="964"/>
      <c r="W222" s="964"/>
      <c r="X222" s="964"/>
      <c r="Y222" s="964"/>
      <c r="Z222" s="964"/>
      <c r="AA222" s="964"/>
      <c r="AB222" s="964"/>
      <c r="AC222" s="964"/>
      <c r="AD222" s="964"/>
      <c r="AE222" s="964"/>
      <c r="AF222" s="964"/>
      <c r="AG222" s="964"/>
      <c r="AH222" s="964"/>
      <c r="AI222" s="964"/>
      <c r="AJ222" s="964"/>
      <c r="AK222" s="964"/>
      <c r="AL222" s="964"/>
      <c r="AM222" s="964"/>
      <c r="AN222" s="964"/>
      <c r="AO222" s="964"/>
      <c r="AP222" s="964"/>
      <c r="AQ222" s="964"/>
      <c r="AR222" s="964"/>
      <c r="AS222" s="964"/>
      <c r="AT222" s="964"/>
      <c r="AU222" s="964"/>
      <c r="AV222" s="964"/>
      <c r="AW222" s="964"/>
      <c r="AX222" s="964"/>
      <c r="AY222" s="964"/>
      <c r="AZ222" s="964"/>
      <c r="BA222" s="964"/>
      <c r="BB222" s="964"/>
      <c r="BC222" s="964"/>
      <c r="BD222" s="964"/>
      <c r="BE222" s="964"/>
      <c r="BF222" s="964"/>
      <c r="BG222" s="964"/>
      <c r="BH222" s="964"/>
      <c r="BI222" s="964"/>
      <c r="BJ222" s="964"/>
      <c r="BK222" s="964"/>
      <c r="BL222" s="964"/>
      <c r="BM222" s="964"/>
      <c r="BN222" s="964"/>
      <c r="BO222" s="964"/>
      <c r="BP222" s="964"/>
      <c r="BQ222" s="964"/>
      <c r="BR222" s="964"/>
      <c r="BS222" s="964"/>
      <c r="BT222" s="964"/>
      <c r="BU222" s="964"/>
      <c r="BV222" s="964"/>
      <c r="BW222" s="964"/>
      <c r="BX222" s="964"/>
      <c r="BY222" s="964"/>
      <c r="BZ222" s="964"/>
      <c r="CA222" s="964"/>
      <c r="CB222" s="964"/>
      <c r="CC222" s="964"/>
      <c r="CD222" s="964"/>
      <c r="CE222" s="964"/>
      <c r="CF222" s="964"/>
      <c r="CG222" s="964"/>
      <c r="CH222" s="964"/>
      <c r="CI222" s="964"/>
      <c r="CJ222" s="964"/>
      <c r="CK222" s="964"/>
      <c r="CL222" s="964"/>
      <c r="CM222" s="964"/>
      <c r="CN222" s="964"/>
      <c r="CO222" s="964"/>
      <c r="CP222" s="964"/>
      <c r="CQ222" s="964"/>
      <c r="CR222" s="964"/>
      <c r="CS222" s="964"/>
    </row>
    <row r="223" customHeight="1" spans="1:97">
      <c r="A223" s="978" t="s">
        <v>366</v>
      </c>
      <c r="B223" s="979" t="s">
        <v>174</v>
      </c>
      <c r="C223" s="964" t="str">
        <f>IFERROR(VLOOKUP($B:$B,高压数据库!$B:$C,2,FALSE),0)</f>
        <v>双回直线防风杆</v>
      </c>
      <c r="D223" s="964">
        <f>IFERROR(VLOOKUP($B:$B,高压数据库!$B:$D,3,FALSE),0)</f>
        <v>15</v>
      </c>
      <c r="E223" s="971" t="s">
        <v>120</v>
      </c>
      <c r="F223" s="971" t="s">
        <v>266</v>
      </c>
      <c r="G223" s="971" t="s">
        <v>267</v>
      </c>
      <c r="H223" s="972" t="s">
        <v>268</v>
      </c>
      <c r="I223" s="964">
        <f>IFERROR(VLOOKUP($B:$B,高压数据库!$B:$I,8,FALSE),0)</f>
        <v>2.3</v>
      </c>
      <c r="J223" s="980"/>
      <c r="K223" s="974"/>
      <c r="L223" s="964">
        <f>IFERROR(VLOOKUP($B$25:$B$1048,高压数据库!$B:$CG,11,FALSE),0)</f>
        <v>0</v>
      </c>
      <c r="M223" s="964">
        <f>IFERROR(VLOOKUP($B$25:$B$1048,高压数据库!$B:$CG,12,FALSE),0)</f>
        <v>0</v>
      </c>
      <c r="N223" s="964">
        <f>IFERROR(VLOOKUP($B$25:$B$1048,高压数据库!$B:$CG,13,FALSE),0)</f>
        <v>1</v>
      </c>
      <c r="O223" s="964">
        <f>IFERROR(VLOOKUP($B$25:$B$1048,高压数据库!$B:$CG,14,FALSE),0)</f>
        <v>0</v>
      </c>
      <c r="P223" s="964">
        <f>IFERROR(VLOOKUP($B$25:$B$1048,高压数据库!$B:$CG,15,FALSE),0)</f>
        <v>0</v>
      </c>
      <c r="Q223" s="964">
        <f>IFERROR(VLOOKUP($B$25:$B$1048,高压数据库!$B:$CG,16,FALSE),0)</f>
        <v>2</v>
      </c>
      <c r="R223" s="964">
        <f>IFERROR(VLOOKUP($B$25:$B$1048,高压数据库!$B:$CG,17,FALSE),0)</f>
        <v>0</v>
      </c>
      <c r="S223" s="964">
        <f>IFERROR(VLOOKUP($B$25:$B$1048,高压数据库!$B:$CG,18,FALSE),0)</f>
        <v>0</v>
      </c>
      <c r="T223" s="964">
        <f>IFERROR(VLOOKUP($B$25:$B$1048,高压数据库!$B:$CG,19,FALSE),0)</f>
        <v>4</v>
      </c>
      <c r="U223" s="964">
        <f>IFERROR(VLOOKUP($B$25:$B$1048,高压数据库!$B:$CG,20,FALSE),0)</f>
        <v>0</v>
      </c>
      <c r="V223" s="964">
        <f>IFERROR(VLOOKUP($B$25:$B$1048,高压数据库!$B:$CG,21,FALSE),0)</f>
        <v>6</v>
      </c>
      <c r="W223" s="964">
        <f>IFERROR(VLOOKUP($B$25:$B$1048,高压数据库!$B:$CG,22,FALSE),0)</f>
        <v>0</v>
      </c>
      <c r="X223" s="964">
        <f>IFERROR(VLOOKUP($B$25:$B$1048,高压数据库!$B:$CG,23,FALSE),0)</f>
        <v>0</v>
      </c>
      <c r="Y223" s="964">
        <f>IFERROR(VLOOKUP($B$25:$B$1048,高压数据库!$B:$CG,24,FALSE),0)</f>
        <v>0</v>
      </c>
      <c r="Z223" s="964">
        <f>IFERROR(VLOOKUP($B$25:$B$1048,高压数据库!$B:$CG,25,FALSE),0)</f>
        <v>0</v>
      </c>
      <c r="AA223" s="964">
        <f>IFERROR(VLOOKUP($B$25:$B$1048,高压数据库!$B:$CG,26,FALSE),0)</f>
        <v>0</v>
      </c>
      <c r="AB223" s="964">
        <f>IFERROR(VLOOKUP($B$25:$B$1048,高压数据库!$B:$CG,27,FALSE),0)</f>
        <v>0</v>
      </c>
      <c r="AC223" s="964">
        <f>IFERROR(VLOOKUP($B$25:$B$1048,高压数据库!$B:$CG,28,FALSE),0)</f>
        <v>0</v>
      </c>
      <c r="AD223" s="964">
        <f>IFERROR(VLOOKUP($B$25:$B$1048,高压数据库!$B:$CG,29,FALSE),0)</f>
        <v>0</v>
      </c>
      <c r="AE223" s="964">
        <f>IFERROR(VLOOKUP($B$25:$B$1048,高压数据库!$B:$CG,30,FALSE),0)</f>
        <v>0</v>
      </c>
      <c r="AF223" s="964">
        <f>IFERROR(VLOOKUP($B$25:$B$1048,高压数据库!$B:$CG,31,FALSE),0)</f>
        <v>1</v>
      </c>
      <c r="AG223" s="964">
        <f>IFERROR(VLOOKUP($B$25:$B$1048,高压数据库!$B:$CG,32,FALSE),0)</f>
        <v>0</v>
      </c>
      <c r="AH223" s="964">
        <f>IFERROR(VLOOKUP($B$25:$B$1048,高压数据库!$B:$CG,33,FALSE),0)</f>
        <v>0</v>
      </c>
      <c r="AI223" s="964">
        <f>IFERROR(VLOOKUP($B$25:$B$1048,高压数据库!$B:$CG,34,FALSE),0)</f>
        <v>0</v>
      </c>
      <c r="AJ223" s="964">
        <f>IFERROR(VLOOKUP($B$25:$B$1048,高压数据库!$B:$CG,35,FALSE),0)</f>
        <v>1</v>
      </c>
      <c r="AK223" s="964">
        <f>IFERROR(VLOOKUP($B$25:$B$1048,高压数据库!$B:$CG,36,FALSE),0)</f>
        <v>0</v>
      </c>
      <c r="AL223" s="964">
        <f>IFERROR(VLOOKUP($B$25:$B$1048,高压数据库!$B:$CG,37,FALSE),0)</f>
        <v>0</v>
      </c>
      <c r="AM223" s="964">
        <f>IFERROR(VLOOKUP($B$25:$B$1048,高压数据库!$B:$CG,38,FALSE),0)</f>
        <v>0</v>
      </c>
      <c r="AN223" s="964">
        <f>IFERROR(VLOOKUP($B$25:$B$1048,高压数据库!$B:$CG,39,FALSE),0)</f>
        <v>0</v>
      </c>
      <c r="AO223" s="964">
        <f>IFERROR(VLOOKUP($B$25:$B$1048,高压数据库!$B:$CG,40,FALSE),0)</f>
        <v>0</v>
      </c>
      <c r="AP223" s="964">
        <f>IFERROR(VLOOKUP($B$25:$B$1048,高压数据库!$B:$CG,41,FALSE),0)</f>
        <v>0</v>
      </c>
      <c r="AQ223" s="964">
        <f>IFERROR(VLOOKUP($B$25:$B$1048,高压数据库!$B:$CG,42,FALSE),0)</f>
        <v>0</v>
      </c>
      <c r="AR223" s="964">
        <f>IFERROR(VLOOKUP($B$25:$B$1048,高压数据库!$B:$CG,43,FALSE),0)</f>
        <v>0</v>
      </c>
      <c r="AS223" s="964">
        <f>IFERROR(VLOOKUP($B$25:$B$1048,高压数据库!$B:$CG,44,FALSE),0)</f>
        <v>0</v>
      </c>
      <c r="AT223" s="964">
        <f>IFERROR(VLOOKUP($B$25:$B$1048,高压数据库!$B:$CG,45,FALSE),0)</f>
        <v>0</v>
      </c>
      <c r="AU223" s="964">
        <f>IFERROR(VLOOKUP($B$25:$B$1048,高压数据库!$B:$CG,46,FALSE),0)</f>
        <v>0</v>
      </c>
      <c r="AV223" s="964">
        <f>IFERROR(VLOOKUP($B$25:$B$1048,高压数据库!$B:$CG,47,FALSE),0)</f>
        <v>0</v>
      </c>
      <c r="AW223" s="964">
        <f>IFERROR(VLOOKUP($B$25:$B$1048,高压数据库!$B:$CG,48,FALSE),0)</f>
        <v>0</v>
      </c>
      <c r="AX223" s="964">
        <f>IFERROR(VLOOKUP($B$25:$B$1048,高压数据库!$B:$CG,49,FALSE),0)</f>
        <v>0</v>
      </c>
      <c r="AY223" s="964">
        <f>IFERROR(VLOOKUP($B$25:$B$1048,高压数据库!$B:$CG,50,FALSE),0)</f>
        <v>0</v>
      </c>
      <c r="AZ223" s="964">
        <f>IFERROR(VLOOKUP($B$25:$B$1048,高压数据库!$B:$CG,51,FALSE),0)</f>
        <v>0</v>
      </c>
      <c r="BA223" s="964">
        <f>IFERROR(VLOOKUP($B$25:$B$1048,高压数据库!$B:$CG,52,FALSE),0)</f>
        <v>0</v>
      </c>
      <c r="BB223" s="964">
        <f>IFERROR(VLOOKUP($B$25:$B$1048,高压数据库!$B:$CG,53,FALSE),0)</f>
        <v>0</v>
      </c>
      <c r="BC223" s="964">
        <f>IFERROR(VLOOKUP($B$25:$B$1048,高压数据库!$B:$CG,54,FALSE),0)</f>
        <v>0</v>
      </c>
      <c r="BD223" s="964">
        <f>IFERROR(VLOOKUP($B$25:$B$1048,高压数据库!$B:$CG,55,FALSE),0)</f>
        <v>0</v>
      </c>
      <c r="BE223" s="964">
        <f>IFERROR(VLOOKUP($B$25:$B$1048,高压数据库!$B:$CG,56,FALSE),0)</f>
        <v>2</v>
      </c>
      <c r="BF223" s="964">
        <f>IFERROR(VLOOKUP($B$25:$B$1048,高压数据库!$B:$CG,57,FALSE),0)</f>
        <v>0</v>
      </c>
      <c r="BG223" s="964"/>
      <c r="BH223" s="964"/>
      <c r="BI223" s="964"/>
      <c r="BJ223" s="964"/>
      <c r="BK223" s="964"/>
      <c r="BL223" s="964"/>
      <c r="BM223" s="964">
        <f>IFERROR(VLOOKUP($B$25:$B$1048,高压数据库!$B:$CG,58,FALSE),0)</f>
        <v>1</v>
      </c>
      <c r="BN223" s="964">
        <f>IFERROR(VLOOKUP($B$25:$B$1048,高压数据库!$B:$CG,59,FALSE),0)</f>
        <v>1</v>
      </c>
      <c r="BO223" s="964">
        <f>IFERROR(VLOOKUP($B$25:$B$1048,高压数据库!$B:$CG,60,FALSE),0)</f>
        <v>0</v>
      </c>
      <c r="BP223" s="964">
        <f>IFERROR(VLOOKUP($B$25:$B$1048,高压数据库!$B:$CG,61,FALSE),0)</f>
        <v>0</v>
      </c>
      <c r="BQ223" s="964">
        <f>IFERROR(VLOOKUP($B$25:$B$1048,高压数据库!$B:$CG,62,FALSE),0)</f>
        <v>0</v>
      </c>
      <c r="BR223" s="964">
        <f>IFERROR(VLOOKUP($B$25:$B$1048,高压数据库!$B:$CG,63,FALSE),0)</f>
        <v>2</v>
      </c>
      <c r="BS223" s="964">
        <f>IFERROR(VLOOKUP($B$25:$B$1048,高压数据库!$B:$CG,64,FALSE),0)</f>
        <v>2</v>
      </c>
      <c r="BT223" s="964">
        <f>IFERROR(VLOOKUP($B$25:$B$1048,高压数据库!$B:$CG,65,FALSE),0)</f>
        <v>1</v>
      </c>
      <c r="BU223" s="964">
        <f>IFERROR(VLOOKUP($B$25:$B$1048,高压数据库!$B:$CG,66,FALSE),0)</f>
        <v>1</v>
      </c>
      <c r="BV223" s="964">
        <f>IFERROR(VLOOKUP($B$25:$B$1048,高压数据库!$B:$CG,67,FALSE),0)</f>
        <v>0</v>
      </c>
      <c r="BW223" s="964">
        <f>IFERROR(VLOOKUP($B$25:$B$1048,高压数据库!$B:$CG,68,FALSE),0)</f>
        <v>0</v>
      </c>
      <c r="BX223" s="964">
        <f>IFERROR(VLOOKUP($B$25:$B$1048,高压数据库!$B:$CG,69,FALSE),0)</f>
        <v>0</v>
      </c>
      <c r="BY223" s="964">
        <f>IFERROR(VLOOKUP($B$25:$B$1048,高压数据库!$B:$CG,70,FALSE),0)</f>
        <v>0</v>
      </c>
      <c r="BZ223" s="964">
        <f>IFERROR(VLOOKUP($B$25:$B$1048,高压数据库!$B:$CG,71,FALSE),0)</f>
        <v>0</v>
      </c>
      <c r="CA223" s="964">
        <f>IFERROR(VLOOKUP($B$25:$B$1048,高压数据库!$B:$CG,72,FALSE),0)</f>
        <v>0</v>
      </c>
      <c r="CB223" s="964">
        <f>IFERROR(VLOOKUP($B$25:$B$1048,高压数据库!$B:$CG,73,FALSE),0)</f>
        <v>0</v>
      </c>
      <c r="CC223" s="964">
        <f>IFERROR(VLOOKUP($B$25:$B$1048,高压数据库!$B:$CG,74,FALSE),0)</f>
        <v>0</v>
      </c>
      <c r="CD223" s="964">
        <f>IFERROR(VLOOKUP($B$25:$B$1048,高压数据库!$B:$CG,75,FALSE),0)</f>
        <v>1</v>
      </c>
      <c r="CE223" s="964">
        <f>IFERROR(VLOOKUP($B$25:$B$1048,高压数据库!$B:$CG,76,FALSE),0)</f>
        <v>1</v>
      </c>
      <c r="CF223" s="964">
        <f>IFERROR(VLOOKUP($B$25:$B$1048,高压数据库!$B:$CG,77,FALSE),0)</f>
        <v>0</v>
      </c>
      <c r="CG223" s="964">
        <f>IFERROR(VLOOKUP($B$25:$B$1048,高压数据库!$B:$CG,78,FALSE),0)</f>
        <v>0</v>
      </c>
      <c r="CH223" s="964">
        <f>IFERROR(VLOOKUP($B$25:$B$1048,高压数据库!$B:$CG,79,FALSE),0)</f>
        <v>0</v>
      </c>
      <c r="CI223" s="964">
        <f>IFERROR(VLOOKUP($B$25:$B$1048,高压数据库!$B:$CG,80,FALSE),0)</f>
        <v>0</v>
      </c>
      <c r="CJ223" s="964">
        <f>IFERROR(VLOOKUP($B$25:$B$1048,高压数据库!$B:$CG,81,FALSE),0)</f>
        <v>0</v>
      </c>
      <c r="CK223" s="964">
        <f>IFERROR(VLOOKUP($B$25:$B$1048,高压数据库!$B:$CG,82,FALSE),0)</f>
        <v>0</v>
      </c>
      <c r="CL223" s="964">
        <f>IFERROR(VLOOKUP($B$25:$B$1048,高压数据库!$B:$CG,83,FALSE),0)</f>
        <v>0</v>
      </c>
      <c r="CM223" s="964"/>
      <c r="CN223" s="964"/>
      <c r="CO223" s="964"/>
      <c r="CP223" s="964"/>
      <c r="CQ223" s="964"/>
      <c r="CR223" s="964"/>
      <c r="CS223" s="964">
        <f>IFERROR(VLOOKUP($B$25:$B$1048,高压数据库!$B:$CG,84,FALSE),0)</f>
        <v>0</v>
      </c>
    </row>
    <row r="224" customHeight="1" spans="1:97">
      <c r="A224" s="981"/>
      <c r="B224" s="979"/>
      <c r="C224" s="964"/>
      <c r="D224" s="964"/>
      <c r="E224" s="977"/>
      <c r="F224" s="977"/>
      <c r="G224" s="977"/>
      <c r="H224" s="972"/>
      <c r="I224" s="964"/>
      <c r="J224" s="973">
        <v>50</v>
      </c>
      <c r="K224" s="974"/>
      <c r="L224" s="964"/>
      <c r="M224" s="964"/>
      <c r="N224" s="964"/>
      <c r="O224" s="964"/>
      <c r="P224" s="964"/>
      <c r="Q224" s="964"/>
      <c r="R224" s="964"/>
      <c r="S224" s="964"/>
      <c r="T224" s="964"/>
      <c r="U224" s="964"/>
      <c r="V224" s="964"/>
      <c r="W224" s="964"/>
      <c r="X224" s="964"/>
      <c r="Y224" s="964"/>
      <c r="Z224" s="964"/>
      <c r="AA224" s="964"/>
      <c r="AB224" s="964"/>
      <c r="AC224" s="964"/>
      <c r="AD224" s="964"/>
      <c r="AE224" s="964"/>
      <c r="AF224" s="964"/>
      <c r="AG224" s="964"/>
      <c r="AH224" s="964"/>
      <c r="AI224" s="964"/>
      <c r="AJ224" s="964"/>
      <c r="AK224" s="964"/>
      <c r="AL224" s="964"/>
      <c r="AM224" s="964"/>
      <c r="AN224" s="964"/>
      <c r="AO224" s="964"/>
      <c r="AP224" s="964"/>
      <c r="AQ224" s="964"/>
      <c r="AR224" s="964"/>
      <c r="AS224" s="964"/>
      <c r="AT224" s="964"/>
      <c r="AU224" s="964"/>
      <c r="AV224" s="964"/>
      <c r="AW224" s="964"/>
      <c r="AX224" s="964"/>
      <c r="AY224" s="964"/>
      <c r="AZ224" s="964"/>
      <c r="BA224" s="964"/>
      <c r="BB224" s="964"/>
      <c r="BC224" s="964"/>
      <c r="BD224" s="964"/>
      <c r="BE224" s="964"/>
      <c r="BF224" s="964"/>
      <c r="BG224" s="964"/>
      <c r="BH224" s="964"/>
      <c r="BI224" s="964"/>
      <c r="BJ224" s="964"/>
      <c r="BK224" s="964"/>
      <c r="BL224" s="964"/>
      <c r="BM224" s="964"/>
      <c r="BN224" s="964"/>
      <c r="BO224" s="964"/>
      <c r="BP224" s="964"/>
      <c r="BQ224" s="964"/>
      <c r="BR224" s="964"/>
      <c r="BS224" s="964"/>
      <c r="BT224" s="964"/>
      <c r="BU224" s="964"/>
      <c r="BV224" s="964"/>
      <c r="BW224" s="964"/>
      <c r="BX224" s="964"/>
      <c r="BY224" s="964"/>
      <c r="BZ224" s="964"/>
      <c r="CA224" s="964"/>
      <c r="CB224" s="964"/>
      <c r="CC224" s="964"/>
      <c r="CD224" s="964"/>
      <c r="CE224" s="964"/>
      <c r="CF224" s="964"/>
      <c r="CG224" s="964"/>
      <c r="CH224" s="964"/>
      <c r="CI224" s="964"/>
      <c r="CJ224" s="964"/>
      <c r="CK224" s="964"/>
      <c r="CL224" s="964"/>
      <c r="CM224" s="964"/>
      <c r="CN224" s="964"/>
      <c r="CO224" s="964"/>
      <c r="CP224" s="964"/>
      <c r="CQ224" s="964"/>
      <c r="CR224" s="964"/>
      <c r="CS224" s="964"/>
    </row>
    <row r="225" customHeight="1" spans="1:97">
      <c r="A225" s="978" t="s">
        <v>367</v>
      </c>
      <c r="B225" s="979" t="s">
        <v>155</v>
      </c>
      <c r="C225" s="964" t="str">
        <f>IFERROR(VLOOKUP($B:$B,高压数据库!$B:$C,2,FALSE),0)</f>
        <v>双回直线杆</v>
      </c>
      <c r="D225" s="964">
        <f>IFERROR(VLOOKUP($B:$B,高压数据库!$B:$D,3,FALSE),0)</f>
        <v>15</v>
      </c>
      <c r="E225" s="971" t="s">
        <v>120</v>
      </c>
      <c r="F225" s="971" t="s">
        <v>266</v>
      </c>
      <c r="G225" s="971" t="s">
        <v>267</v>
      </c>
      <c r="H225" s="972" t="s">
        <v>268</v>
      </c>
      <c r="I225" s="964">
        <f>IFERROR(VLOOKUP($B:$B,高压数据库!$B:$I,8,FALSE),0)</f>
        <v>2.3</v>
      </c>
      <c r="J225" s="980"/>
      <c r="K225" s="974"/>
      <c r="L225" s="964">
        <f>IFERROR(VLOOKUP($B$25:$B$1048,高压数据库!$B:$CG,11,FALSE),0)</f>
        <v>0</v>
      </c>
      <c r="M225" s="964">
        <f>IFERROR(VLOOKUP($B$25:$B$1048,高压数据库!$B:$CG,12,FALSE),0)</f>
        <v>0</v>
      </c>
      <c r="N225" s="964">
        <f>IFERROR(VLOOKUP($B$25:$B$1048,高压数据库!$B:$CG,13,FALSE),0)</f>
        <v>0</v>
      </c>
      <c r="O225" s="964">
        <f>IFERROR(VLOOKUP($B$25:$B$1048,高压数据库!$B:$CG,14,FALSE),0)</f>
        <v>0</v>
      </c>
      <c r="P225" s="964">
        <f>IFERROR(VLOOKUP($B$25:$B$1048,高压数据库!$B:$CG,15,FALSE),0)</f>
        <v>0</v>
      </c>
      <c r="Q225" s="964">
        <f>IFERROR(VLOOKUP($B$25:$B$1048,高压数据库!$B:$CG,16,FALSE),0)</f>
        <v>0</v>
      </c>
      <c r="R225" s="964">
        <f>IFERROR(VLOOKUP($B$25:$B$1048,高压数据库!$B:$CG,17,FALSE),0)</f>
        <v>0</v>
      </c>
      <c r="S225" s="964">
        <f>IFERROR(VLOOKUP($B$25:$B$1048,高压数据库!$B:$CG,18,FALSE),0)</f>
        <v>0</v>
      </c>
      <c r="T225" s="964">
        <f>IFERROR(VLOOKUP($B$25:$B$1048,高压数据库!$B:$CG,19,FALSE),0)</f>
        <v>0</v>
      </c>
      <c r="U225" s="964">
        <f>IFERROR(VLOOKUP($B$25:$B$1048,高压数据库!$B:$CG,20,FALSE),0)</f>
        <v>0</v>
      </c>
      <c r="V225" s="964">
        <f>IFERROR(VLOOKUP($B$25:$B$1048,高压数据库!$B:$CG,21,FALSE),0)</f>
        <v>6</v>
      </c>
      <c r="W225" s="964">
        <f>IFERROR(VLOOKUP($B$25:$B$1048,高压数据库!$B:$CG,22,FALSE),0)</f>
        <v>0</v>
      </c>
      <c r="X225" s="964">
        <f>IFERROR(VLOOKUP($B$25:$B$1048,高压数据库!$B:$CG,23,FALSE),0)</f>
        <v>0</v>
      </c>
      <c r="Y225" s="964">
        <f>IFERROR(VLOOKUP($B$25:$B$1048,高压数据库!$B:$CG,24,FALSE),0)</f>
        <v>0</v>
      </c>
      <c r="Z225" s="964">
        <f>IFERROR(VLOOKUP($B$25:$B$1048,高压数据库!$B:$CG,25,FALSE),0)</f>
        <v>0</v>
      </c>
      <c r="AA225" s="964">
        <f>IFERROR(VLOOKUP($B$25:$B$1048,高压数据库!$B:$CG,26,FALSE),0)</f>
        <v>0</v>
      </c>
      <c r="AB225" s="964">
        <f>IFERROR(VLOOKUP($B$25:$B$1048,高压数据库!$B:$CG,27,FALSE),0)</f>
        <v>0</v>
      </c>
      <c r="AC225" s="964">
        <f>IFERROR(VLOOKUP($B$25:$B$1048,高压数据库!$B:$CG,28,FALSE),0)</f>
        <v>0</v>
      </c>
      <c r="AD225" s="964">
        <f>IFERROR(VLOOKUP($B$25:$B$1048,高压数据库!$B:$CG,29,FALSE),0)</f>
        <v>0</v>
      </c>
      <c r="AE225" s="964">
        <f>IFERROR(VLOOKUP($B$25:$B$1048,高压数据库!$B:$CG,30,FALSE),0)</f>
        <v>0</v>
      </c>
      <c r="AF225" s="964">
        <f>IFERROR(VLOOKUP($B$25:$B$1048,高压数据库!$B:$CG,31,FALSE),0)</f>
        <v>1</v>
      </c>
      <c r="AG225" s="964">
        <f>IFERROR(VLOOKUP($B$25:$B$1048,高压数据库!$B:$CG,32,FALSE),0)</f>
        <v>0</v>
      </c>
      <c r="AH225" s="964">
        <f>IFERROR(VLOOKUP($B$25:$B$1048,高压数据库!$B:$CG,33,FALSE),0)</f>
        <v>0</v>
      </c>
      <c r="AI225" s="964">
        <f>IFERROR(VLOOKUP($B$25:$B$1048,高压数据库!$B:$CG,34,FALSE),0)</f>
        <v>0</v>
      </c>
      <c r="AJ225" s="964">
        <f>IFERROR(VLOOKUP($B$25:$B$1048,高压数据库!$B:$CG,35,FALSE),0)</f>
        <v>1</v>
      </c>
      <c r="AK225" s="964">
        <f>IFERROR(VLOOKUP($B$25:$B$1048,高压数据库!$B:$CG,36,FALSE),0)</f>
        <v>0</v>
      </c>
      <c r="AL225" s="964">
        <f>IFERROR(VLOOKUP($B$25:$B$1048,高压数据库!$B:$CG,37,FALSE),0)</f>
        <v>0</v>
      </c>
      <c r="AM225" s="964">
        <f>IFERROR(VLOOKUP($B$25:$B$1048,高压数据库!$B:$CG,38,FALSE),0)</f>
        <v>0</v>
      </c>
      <c r="AN225" s="964">
        <f>IFERROR(VLOOKUP($B$25:$B$1048,高压数据库!$B:$CG,39,FALSE),0)</f>
        <v>0</v>
      </c>
      <c r="AO225" s="964">
        <f>IFERROR(VLOOKUP($B$25:$B$1048,高压数据库!$B:$CG,40,FALSE),0)</f>
        <v>0</v>
      </c>
      <c r="AP225" s="964">
        <f>IFERROR(VLOOKUP($B$25:$B$1048,高压数据库!$B:$CG,41,FALSE),0)</f>
        <v>0</v>
      </c>
      <c r="AQ225" s="964">
        <f>IFERROR(VLOOKUP($B$25:$B$1048,高压数据库!$B:$CG,42,FALSE),0)</f>
        <v>0</v>
      </c>
      <c r="AR225" s="964">
        <f>IFERROR(VLOOKUP($B$25:$B$1048,高压数据库!$B:$CG,43,FALSE),0)</f>
        <v>0</v>
      </c>
      <c r="AS225" s="964">
        <f>IFERROR(VLOOKUP($B$25:$B$1048,高压数据库!$B:$CG,44,FALSE),0)</f>
        <v>0</v>
      </c>
      <c r="AT225" s="964">
        <f>IFERROR(VLOOKUP($B$25:$B$1048,高压数据库!$B:$CG,45,FALSE),0)</f>
        <v>0</v>
      </c>
      <c r="AU225" s="964">
        <f>IFERROR(VLOOKUP($B$25:$B$1048,高压数据库!$B:$CG,46,FALSE),0)</f>
        <v>0</v>
      </c>
      <c r="AV225" s="964">
        <f>IFERROR(VLOOKUP($B$25:$B$1048,高压数据库!$B:$CG,47,FALSE),0)</f>
        <v>0</v>
      </c>
      <c r="AW225" s="964">
        <f>IFERROR(VLOOKUP($B$25:$B$1048,高压数据库!$B:$CG,48,FALSE),0)</f>
        <v>0</v>
      </c>
      <c r="AX225" s="964">
        <f>IFERROR(VLOOKUP($B$25:$B$1048,高压数据库!$B:$CG,49,FALSE),0)</f>
        <v>0</v>
      </c>
      <c r="AY225" s="964">
        <f>IFERROR(VLOOKUP($B$25:$B$1048,高压数据库!$B:$CG,50,FALSE),0)</f>
        <v>0</v>
      </c>
      <c r="AZ225" s="964">
        <f>IFERROR(VLOOKUP($B$25:$B$1048,高压数据库!$B:$CG,51,FALSE),0)</f>
        <v>0</v>
      </c>
      <c r="BA225" s="964">
        <f>IFERROR(VLOOKUP($B$25:$B$1048,高压数据库!$B:$CG,52,FALSE),0)</f>
        <v>0</v>
      </c>
      <c r="BB225" s="964">
        <f>IFERROR(VLOOKUP($B$25:$B$1048,高压数据库!$B:$CG,53,FALSE),0)</f>
        <v>0</v>
      </c>
      <c r="BC225" s="964">
        <f>IFERROR(VLOOKUP($B$25:$B$1048,高压数据库!$B:$CG,54,FALSE),0)</f>
        <v>0</v>
      </c>
      <c r="BD225" s="964">
        <f>IFERROR(VLOOKUP($B$25:$B$1048,高压数据库!$B:$CG,55,FALSE),0)</f>
        <v>0</v>
      </c>
      <c r="BE225" s="964">
        <f>IFERROR(VLOOKUP($B$25:$B$1048,高压数据库!$B:$CG,56,FALSE),0)</f>
        <v>0</v>
      </c>
      <c r="BF225" s="964">
        <f>IFERROR(VLOOKUP($B$25:$B$1048,高压数据库!$B:$CG,57,FALSE),0)</f>
        <v>0</v>
      </c>
      <c r="BG225" s="964"/>
      <c r="BH225" s="964"/>
      <c r="BI225" s="964"/>
      <c r="BJ225" s="964"/>
      <c r="BK225" s="964"/>
      <c r="BL225" s="964"/>
      <c r="BM225" s="964">
        <f>IFERROR(VLOOKUP($B$25:$B$1048,高压数据库!$B:$CG,58,FALSE),0)</f>
        <v>0</v>
      </c>
      <c r="BN225" s="964">
        <f>IFERROR(VLOOKUP($B$25:$B$1048,高压数据库!$B:$CG,59,FALSE),0)</f>
        <v>0</v>
      </c>
      <c r="BO225" s="964">
        <f>IFERROR(VLOOKUP($B$25:$B$1048,高压数据库!$B:$CG,60,FALSE),0)</f>
        <v>0</v>
      </c>
      <c r="BP225" s="964">
        <f>IFERROR(VLOOKUP($B$25:$B$1048,高压数据库!$B:$CG,61,FALSE),0)</f>
        <v>0</v>
      </c>
      <c r="BQ225" s="964">
        <f>IFERROR(VLOOKUP($B$25:$B$1048,高压数据库!$B:$CG,62,FALSE),0)</f>
        <v>0</v>
      </c>
      <c r="BR225" s="964">
        <f>IFERROR(VLOOKUP($B$25:$B$1048,高压数据库!$B:$CG,63,FALSE),0)</f>
        <v>2</v>
      </c>
      <c r="BS225" s="964">
        <f>IFERROR(VLOOKUP($B$25:$B$1048,高压数据库!$B:$CG,64,FALSE),0)</f>
        <v>2</v>
      </c>
      <c r="BT225" s="964">
        <f>IFERROR(VLOOKUP($B$25:$B$1048,高压数据库!$B:$CG,65,FALSE),0)</f>
        <v>1</v>
      </c>
      <c r="BU225" s="964">
        <f>IFERROR(VLOOKUP($B$25:$B$1048,高压数据库!$B:$CG,66,FALSE),0)</f>
        <v>1</v>
      </c>
      <c r="BV225" s="964">
        <f>IFERROR(VLOOKUP($B$25:$B$1048,高压数据库!$B:$CG,67,FALSE),0)</f>
        <v>0</v>
      </c>
      <c r="BW225" s="964">
        <f>IFERROR(VLOOKUP($B$25:$B$1048,高压数据库!$B:$CG,68,FALSE),0)</f>
        <v>0</v>
      </c>
      <c r="BX225" s="964">
        <f>IFERROR(VLOOKUP($B$25:$B$1048,高压数据库!$B:$CG,69,FALSE),0)</f>
        <v>0</v>
      </c>
      <c r="BY225" s="964">
        <f>IFERROR(VLOOKUP($B$25:$B$1048,高压数据库!$B:$CG,70,FALSE),0)</f>
        <v>0</v>
      </c>
      <c r="BZ225" s="964">
        <f>IFERROR(VLOOKUP($B$25:$B$1048,高压数据库!$B:$CG,71,FALSE),0)</f>
        <v>0</v>
      </c>
      <c r="CA225" s="964">
        <f>IFERROR(VLOOKUP($B$25:$B$1048,高压数据库!$B:$CG,72,FALSE),0)</f>
        <v>0</v>
      </c>
      <c r="CB225" s="964">
        <f>IFERROR(VLOOKUP($B$25:$B$1048,高压数据库!$B:$CG,73,FALSE),0)</f>
        <v>0</v>
      </c>
      <c r="CC225" s="964">
        <f>IFERROR(VLOOKUP($B$25:$B$1048,高压数据库!$B:$CG,74,FALSE),0)</f>
        <v>0</v>
      </c>
      <c r="CD225" s="964">
        <f>IFERROR(VLOOKUP($B$25:$B$1048,高压数据库!$B:$CG,75,FALSE),0)</f>
        <v>1</v>
      </c>
      <c r="CE225" s="964">
        <f>IFERROR(VLOOKUP($B$25:$B$1048,高压数据库!$B:$CG,76,FALSE),0)</f>
        <v>1</v>
      </c>
      <c r="CF225" s="964">
        <f>IFERROR(VLOOKUP($B$25:$B$1048,高压数据库!$B:$CG,77,FALSE),0)</f>
        <v>0</v>
      </c>
      <c r="CG225" s="964">
        <f>IFERROR(VLOOKUP($B$25:$B$1048,高压数据库!$B:$CG,78,FALSE),0)</f>
        <v>0</v>
      </c>
      <c r="CH225" s="964">
        <f>IFERROR(VLOOKUP($B$25:$B$1048,高压数据库!$B:$CG,79,FALSE),0)</f>
        <v>0</v>
      </c>
      <c r="CI225" s="964">
        <f>IFERROR(VLOOKUP($B$25:$B$1048,高压数据库!$B:$CG,80,FALSE),0)</f>
        <v>0</v>
      </c>
      <c r="CJ225" s="964">
        <f>IFERROR(VLOOKUP($B$25:$B$1048,高压数据库!$B:$CG,81,FALSE),0)</f>
        <v>0</v>
      </c>
      <c r="CK225" s="964">
        <f>IFERROR(VLOOKUP($B$25:$B$1048,高压数据库!$B:$CG,82,FALSE),0)</f>
        <v>0</v>
      </c>
      <c r="CL225" s="964">
        <f>IFERROR(VLOOKUP($B$25:$B$1048,高压数据库!$B:$CG,83,FALSE),0)</f>
        <v>0</v>
      </c>
      <c r="CM225" s="964"/>
      <c r="CN225" s="964"/>
      <c r="CO225" s="964"/>
      <c r="CP225" s="964"/>
      <c r="CQ225" s="964"/>
      <c r="CR225" s="964"/>
      <c r="CS225" s="964">
        <f>IFERROR(VLOOKUP($B$25:$B$1048,高压数据库!$B:$CG,84,FALSE),0)</f>
        <v>0</v>
      </c>
    </row>
    <row r="226" customHeight="1" spans="1:97">
      <c r="A226" s="981"/>
      <c r="B226" s="979"/>
      <c r="C226" s="964"/>
      <c r="D226" s="964"/>
      <c r="E226" s="977"/>
      <c r="F226" s="977"/>
      <c r="G226" s="977"/>
      <c r="H226" s="972"/>
      <c r="I226" s="964"/>
      <c r="J226" s="973">
        <v>50</v>
      </c>
      <c r="K226" s="974"/>
      <c r="L226" s="964"/>
      <c r="M226" s="964"/>
      <c r="N226" s="964"/>
      <c r="O226" s="964"/>
      <c r="P226" s="964"/>
      <c r="Q226" s="964"/>
      <c r="R226" s="964"/>
      <c r="S226" s="964"/>
      <c r="T226" s="964"/>
      <c r="U226" s="964"/>
      <c r="V226" s="964"/>
      <c r="W226" s="964"/>
      <c r="X226" s="964"/>
      <c r="Y226" s="964"/>
      <c r="Z226" s="964"/>
      <c r="AA226" s="964"/>
      <c r="AB226" s="964"/>
      <c r="AC226" s="964"/>
      <c r="AD226" s="964"/>
      <c r="AE226" s="964"/>
      <c r="AF226" s="964"/>
      <c r="AG226" s="964"/>
      <c r="AH226" s="964"/>
      <c r="AI226" s="964"/>
      <c r="AJ226" s="964"/>
      <c r="AK226" s="964"/>
      <c r="AL226" s="964"/>
      <c r="AM226" s="964"/>
      <c r="AN226" s="964"/>
      <c r="AO226" s="964"/>
      <c r="AP226" s="964"/>
      <c r="AQ226" s="964"/>
      <c r="AR226" s="964"/>
      <c r="AS226" s="964"/>
      <c r="AT226" s="964"/>
      <c r="AU226" s="964"/>
      <c r="AV226" s="964"/>
      <c r="AW226" s="964"/>
      <c r="AX226" s="964"/>
      <c r="AY226" s="964"/>
      <c r="AZ226" s="964"/>
      <c r="BA226" s="964"/>
      <c r="BB226" s="964"/>
      <c r="BC226" s="964"/>
      <c r="BD226" s="964"/>
      <c r="BE226" s="964"/>
      <c r="BF226" s="964"/>
      <c r="BG226" s="964"/>
      <c r="BH226" s="964"/>
      <c r="BI226" s="964"/>
      <c r="BJ226" s="964"/>
      <c r="BK226" s="964"/>
      <c r="BL226" s="964"/>
      <c r="BM226" s="964"/>
      <c r="BN226" s="964"/>
      <c r="BO226" s="964"/>
      <c r="BP226" s="964"/>
      <c r="BQ226" s="964"/>
      <c r="BR226" s="964"/>
      <c r="BS226" s="964"/>
      <c r="BT226" s="964"/>
      <c r="BU226" s="964"/>
      <c r="BV226" s="964"/>
      <c r="BW226" s="964"/>
      <c r="BX226" s="964"/>
      <c r="BY226" s="964"/>
      <c r="BZ226" s="964"/>
      <c r="CA226" s="964"/>
      <c r="CB226" s="964"/>
      <c r="CC226" s="964"/>
      <c r="CD226" s="964"/>
      <c r="CE226" s="964"/>
      <c r="CF226" s="964"/>
      <c r="CG226" s="964"/>
      <c r="CH226" s="964"/>
      <c r="CI226" s="964"/>
      <c r="CJ226" s="964"/>
      <c r="CK226" s="964"/>
      <c r="CL226" s="964"/>
      <c r="CM226" s="964"/>
      <c r="CN226" s="964"/>
      <c r="CO226" s="964"/>
      <c r="CP226" s="964"/>
      <c r="CQ226" s="964"/>
      <c r="CR226" s="964"/>
      <c r="CS226" s="964"/>
    </row>
    <row r="227" customHeight="1" spans="1:97">
      <c r="A227" s="978" t="s">
        <v>368</v>
      </c>
      <c r="B227" s="979" t="s">
        <v>155</v>
      </c>
      <c r="C227" s="964" t="str">
        <f>IFERROR(VLOOKUP($B:$B,高压数据库!$B:$C,2,FALSE),0)</f>
        <v>双回直线杆</v>
      </c>
      <c r="D227" s="964">
        <f>IFERROR(VLOOKUP($B:$B,高压数据库!$B:$D,3,FALSE),0)</f>
        <v>15</v>
      </c>
      <c r="E227" s="971" t="s">
        <v>120</v>
      </c>
      <c r="F227" s="971" t="s">
        <v>266</v>
      </c>
      <c r="G227" s="971" t="s">
        <v>267</v>
      </c>
      <c r="H227" s="972" t="s">
        <v>268</v>
      </c>
      <c r="I227" s="964">
        <f>IFERROR(VLOOKUP($B:$B,高压数据库!$B:$I,8,FALSE),0)</f>
        <v>2.3</v>
      </c>
      <c r="J227" s="980"/>
      <c r="K227" s="974"/>
      <c r="L227" s="964">
        <f>IFERROR(VLOOKUP($B$25:$B$1048,高压数据库!$B:$CG,11,FALSE),0)</f>
        <v>0</v>
      </c>
      <c r="M227" s="964">
        <f>IFERROR(VLOOKUP($B$25:$B$1048,高压数据库!$B:$CG,12,FALSE),0)</f>
        <v>0</v>
      </c>
      <c r="N227" s="964">
        <f>IFERROR(VLOOKUP($B$25:$B$1048,高压数据库!$B:$CG,13,FALSE),0)</f>
        <v>0</v>
      </c>
      <c r="O227" s="964">
        <f>IFERROR(VLOOKUP($B$25:$B$1048,高压数据库!$B:$CG,14,FALSE),0)</f>
        <v>0</v>
      </c>
      <c r="P227" s="964">
        <f>IFERROR(VLOOKUP($B$25:$B$1048,高压数据库!$B:$CG,15,FALSE),0)</f>
        <v>0</v>
      </c>
      <c r="Q227" s="964">
        <f>IFERROR(VLOOKUP($B$25:$B$1048,高压数据库!$B:$CG,16,FALSE),0)</f>
        <v>0</v>
      </c>
      <c r="R227" s="964">
        <f>IFERROR(VLOOKUP($B$25:$B$1048,高压数据库!$B:$CG,17,FALSE),0)</f>
        <v>0</v>
      </c>
      <c r="S227" s="964">
        <f>IFERROR(VLOOKUP($B$25:$B$1048,高压数据库!$B:$CG,18,FALSE),0)</f>
        <v>0</v>
      </c>
      <c r="T227" s="964">
        <f>IFERROR(VLOOKUP($B$25:$B$1048,高压数据库!$B:$CG,19,FALSE),0)</f>
        <v>0</v>
      </c>
      <c r="U227" s="964">
        <f>IFERROR(VLOOKUP($B$25:$B$1048,高压数据库!$B:$CG,20,FALSE),0)</f>
        <v>0</v>
      </c>
      <c r="V227" s="964">
        <f>IFERROR(VLOOKUP($B$25:$B$1048,高压数据库!$B:$CG,21,FALSE),0)</f>
        <v>6</v>
      </c>
      <c r="W227" s="964">
        <f>IFERROR(VLOOKUP($B$25:$B$1048,高压数据库!$B:$CG,22,FALSE),0)</f>
        <v>0</v>
      </c>
      <c r="X227" s="964">
        <f>IFERROR(VLOOKUP($B$25:$B$1048,高压数据库!$B:$CG,23,FALSE),0)</f>
        <v>0</v>
      </c>
      <c r="Y227" s="964">
        <f>IFERROR(VLOOKUP($B$25:$B$1048,高压数据库!$B:$CG,24,FALSE),0)</f>
        <v>0</v>
      </c>
      <c r="Z227" s="964">
        <f>IFERROR(VLOOKUP($B$25:$B$1048,高压数据库!$B:$CG,25,FALSE),0)</f>
        <v>0</v>
      </c>
      <c r="AA227" s="964">
        <f>IFERROR(VLOOKUP($B$25:$B$1048,高压数据库!$B:$CG,26,FALSE),0)</f>
        <v>0</v>
      </c>
      <c r="AB227" s="964">
        <f>IFERROR(VLOOKUP($B$25:$B$1048,高压数据库!$B:$CG,27,FALSE),0)</f>
        <v>0</v>
      </c>
      <c r="AC227" s="964">
        <f>IFERROR(VLOOKUP($B$25:$B$1048,高压数据库!$B:$CG,28,FALSE),0)</f>
        <v>0</v>
      </c>
      <c r="AD227" s="964">
        <f>IFERROR(VLOOKUP($B$25:$B$1048,高压数据库!$B:$CG,29,FALSE),0)</f>
        <v>0</v>
      </c>
      <c r="AE227" s="964">
        <f>IFERROR(VLOOKUP($B$25:$B$1048,高压数据库!$B:$CG,30,FALSE),0)</f>
        <v>0</v>
      </c>
      <c r="AF227" s="964">
        <f>IFERROR(VLOOKUP($B$25:$B$1048,高压数据库!$B:$CG,31,FALSE),0)</f>
        <v>1</v>
      </c>
      <c r="AG227" s="964">
        <f>IFERROR(VLOOKUP($B$25:$B$1048,高压数据库!$B:$CG,32,FALSE),0)</f>
        <v>0</v>
      </c>
      <c r="AH227" s="964">
        <f>IFERROR(VLOOKUP($B$25:$B$1048,高压数据库!$B:$CG,33,FALSE),0)</f>
        <v>0</v>
      </c>
      <c r="AI227" s="964">
        <f>IFERROR(VLOOKUP($B$25:$B$1048,高压数据库!$B:$CG,34,FALSE),0)</f>
        <v>0</v>
      </c>
      <c r="AJ227" s="964">
        <f>IFERROR(VLOOKUP($B$25:$B$1048,高压数据库!$B:$CG,35,FALSE),0)</f>
        <v>1</v>
      </c>
      <c r="AK227" s="964">
        <f>IFERROR(VLOOKUP($B$25:$B$1048,高压数据库!$B:$CG,36,FALSE),0)</f>
        <v>0</v>
      </c>
      <c r="AL227" s="964">
        <f>IFERROR(VLOOKUP($B$25:$B$1048,高压数据库!$B:$CG,37,FALSE),0)</f>
        <v>0</v>
      </c>
      <c r="AM227" s="964">
        <f>IFERROR(VLOOKUP($B$25:$B$1048,高压数据库!$B:$CG,38,FALSE),0)</f>
        <v>0</v>
      </c>
      <c r="AN227" s="964">
        <f>IFERROR(VLOOKUP($B$25:$B$1048,高压数据库!$B:$CG,39,FALSE),0)</f>
        <v>0</v>
      </c>
      <c r="AO227" s="964">
        <f>IFERROR(VLOOKUP($B$25:$B$1048,高压数据库!$B:$CG,40,FALSE),0)</f>
        <v>0</v>
      </c>
      <c r="AP227" s="964">
        <f>IFERROR(VLOOKUP($B$25:$B$1048,高压数据库!$B:$CG,41,FALSE),0)</f>
        <v>0</v>
      </c>
      <c r="AQ227" s="964">
        <f>IFERROR(VLOOKUP($B$25:$B$1048,高压数据库!$B:$CG,42,FALSE),0)</f>
        <v>0</v>
      </c>
      <c r="AR227" s="964">
        <f>IFERROR(VLOOKUP($B$25:$B$1048,高压数据库!$B:$CG,43,FALSE),0)</f>
        <v>0</v>
      </c>
      <c r="AS227" s="964">
        <f>IFERROR(VLOOKUP($B$25:$B$1048,高压数据库!$B:$CG,44,FALSE),0)</f>
        <v>0</v>
      </c>
      <c r="AT227" s="964">
        <f>IFERROR(VLOOKUP($B$25:$B$1048,高压数据库!$B:$CG,45,FALSE),0)</f>
        <v>0</v>
      </c>
      <c r="AU227" s="964">
        <f>IFERROR(VLOOKUP($B$25:$B$1048,高压数据库!$B:$CG,46,FALSE),0)</f>
        <v>0</v>
      </c>
      <c r="AV227" s="964">
        <f>IFERROR(VLOOKUP($B$25:$B$1048,高压数据库!$B:$CG,47,FALSE),0)</f>
        <v>0</v>
      </c>
      <c r="AW227" s="964">
        <f>IFERROR(VLOOKUP($B$25:$B$1048,高压数据库!$B:$CG,48,FALSE),0)</f>
        <v>0</v>
      </c>
      <c r="AX227" s="964">
        <f>IFERROR(VLOOKUP($B$25:$B$1048,高压数据库!$B:$CG,49,FALSE),0)</f>
        <v>0</v>
      </c>
      <c r="AY227" s="964">
        <f>IFERROR(VLOOKUP($B$25:$B$1048,高压数据库!$B:$CG,50,FALSE),0)</f>
        <v>0</v>
      </c>
      <c r="AZ227" s="964">
        <f>IFERROR(VLOOKUP($B$25:$B$1048,高压数据库!$B:$CG,51,FALSE),0)</f>
        <v>0</v>
      </c>
      <c r="BA227" s="964">
        <f>IFERROR(VLOOKUP($B$25:$B$1048,高压数据库!$B:$CG,52,FALSE),0)</f>
        <v>0</v>
      </c>
      <c r="BB227" s="964">
        <f>IFERROR(VLOOKUP($B$25:$B$1048,高压数据库!$B:$CG,53,FALSE),0)</f>
        <v>0</v>
      </c>
      <c r="BC227" s="964">
        <f>IFERROR(VLOOKUP($B$25:$B$1048,高压数据库!$B:$CG,54,FALSE),0)</f>
        <v>0</v>
      </c>
      <c r="BD227" s="964">
        <f>IFERROR(VLOOKUP($B$25:$B$1048,高压数据库!$B:$CG,55,FALSE),0)</f>
        <v>0</v>
      </c>
      <c r="BE227" s="964">
        <f>IFERROR(VLOOKUP($B$25:$B$1048,高压数据库!$B:$CG,56,FALSE),0)</f>
        <v>0</v>
      </c>
      <c r="BF227" s="964">
        <f>IFERROR(VLOOKUP($B$25:$B$1048,高压数据库!$B:$CG,57,FALSE),0)</f>
        <v>0</v>
      </c>
      <c r="BG227" s="964"/>
      <c r="BH227" s="964"/>
      <c r="BI227" s="964"/>
      <c r="BJ227" s="964"/>
      <c r="BK227" s="964"/>
      <c r="BL227" s="964"/>
      <c r="BM227" s="964">
        <f>IFERROR(VLOOKUP($B$25:$B$1048,高压数据库!$B:$CG,58,FALSE),0)</f>
        <v>0</v>
      </c>
      <c r="BN227" s="964">
        <f>IFERROR(VLOOKUP($B$25:$B$1048,高压数据库!$B:$CG,59,FALSE),0)</f>
        <v>0</v>
      </c>
      <c r="BO227" s="964">
        <f>IFERROR(VLOOKUP($B$25:$B$1048,高压数据库!$B:$CG,60,FALSE),0)</f>
        <v>0</v>
      </c>
      <c r="BP227" s="964">
        <f>IFERROR(VLOOKUP($B$25:$B$1048,高压数据库!$B:$CG,61,FALSE),0)</f>
        <v>0</v>
      </c>
      <c r="BQ227" s="964">
        <f>IFERROR(VLOOKUP($B$25:$B$1048,高压数据库!$B:$CG,62,FALSE),0)</f>
        <v>0</v>
      </c>
      <c r="BR227" s="964">
        <f>IFERROR(VLOOKUP($B$25:$B$1048,高压数据库!$B:$CG,63,FALSE),0)</f>
        <v>2</v>
      </c>
      <c r="BS227" s="964">
        <f>IFERROR(VLOOKUP($B$25:$B$1048,高压数据库!$B:$CG,64,FALSE),0)</f>
        <v>2</v>
      </c>
      <c r="BT227" s="964">
        <f>IFERROR(VLOOKUP($B$25:$B$1048,高压数据库!$B:$CG,65,FALSE),0)</f>
        <v>1</v>
      </c>
      <c r="BU227" s="964">
        <f>IFERROR(VLOOKUP($B$25:$B$1048,高压数据库!$B:$CG,66,FALSE),0)</f>
        <v>1</v>
      </c>
      <c r="BV227" s="964">
        <f>IFERROR(VLOOKUP($B$25:$B$1048,高压数据库!$B:$CG,67,FALSE),0)</f>
        <v>0</v>
      </c>
      <c r="BW227" s="964">
        <f>IFERROR(VLOOKUP($B$25:$B$1048,高压数据库!$B:$CG,68,FALSE),0)</f>
        <v>0</v>
      </c>
      <c r="BX227" s="964">
        <f>IFERROR(VLOOKUP($B$25:$B$1048,高压数据库!$B:$CG,69,FALSE),0)</f>
        <v>0</v>
      </c>
      <c r="BY227" s="964">
        <f>IFERROR(VLOOKUP($B$25:$B$1048,高压数据库!$B:$CG,70,FALSE),0)</f>
        <v>0</v>
      </c>
      <c r="BZ227" s="964">
        <f>IFERROR(VLOOKUP($B$25:$B$1048,高压数据库!$B:$CG,71,FALSE),0)</f>
        <v>0</v>
      </c>
      <c r="CA227" s="964">
        <f>IFERROR(VLOOKUP($B$25:$B$1048,高压数据库!$B:$CG,72,FALSE),0)</f>
        <v>0</v>
      </c>
      <c r="CB227" s="964">
        <f>IFERROR(VLOOKUP($B$25:$B$1048,高压数据库!$B:$CG,73,FALSE),0)</f>
        <v>0</v>
      </c>
      <c r="CC227" s="964">
        <f>IFERROR(VLOOKUP($B$25:$B$1048,高压数据库!$B:$CG,74,FALSE),0)</f>
        <v>0</v>
      </c>
      <c r="CD227" s="964">
        <f>IFERROR(VLOOKUP($B$25:$B$1048,高压数据库!$B:$CG,75,FALSE),0)</f>
        <v>1</v>
      </c>
      <c r="CE227" s="964">
        <f>IFERROR(VLOOKUP($B$25:$B$1048,高压数据库!$B:$CG,76,FALSE),0)</f>
        <v>1</v>
      </c>
      <c r="CF227" s="964">
        <f>IFERROR(VLOOKUP($B$25:$B$1048,高压数据库!$B:$CG,77,FALSE),0)</f>
        <v>0</v>
      </c>
      <c r="CG227" s="964">
        <f>IFERROR(VLOOKUP($B$25:$B$1048,高压数据库!$B:$CG,78,FALSE),0)</f>
        <v>0</v>
      </c>
      <c r="CH227" s="964">
        <f>IFERROR(VLOOKUP($B$25:$B$1048,高压数据库!$B:$CG,79,FALSE),0)</f>
        <v>0</v>
      </c>
      <c r="CI227" s="964">
        <f>IFERROR(VLOOKUP($B$25:$B$1048,高压数据库!$B:$CG,80,FALSE),0)</f>
        <v>0</v>
      </c>
      <c r="CJ227" s="964">
        <f>IFERROR(VLOOKUP($B$25:$B$1048,高压数据库!$B:$CG,81,FALSE),0)</f>
        <v>0</v>
      </c>
      <c r="CK227" s="964">
        <f>IFERROR(VLOOKUP($B$25:$B$1048,高压数据库!$B:$CG,82,FALSE),0)</f>
        <v>0</v>
      </c>
      <c r="CL227" s="964">
        <f>IFERROR(VLOOKUP($B$25:$B$1048,高压数据库!$B:$CG,83,FALSE),0)</f>
        <v>0</v>
      </c>
      <c r="CM227" s="964"/>
      <c r="CN227" s="964"/>
      <c r="CO227" s="964"/>
      <c r="CP227" s="964"/>
      <c r="CQ227" s="964"/>
      <c r="CR227" s="964"/>
      <c r="CS227" s="964">
        <f>IFERROR(VLOOKUP($B$25:$B$1048,高压数据库!$B:$CG,84,FALSE),0)</f>
        <v>0</v>
      </c>
    </row>
    <row r="228" customHeight="1" spans="1:97">
      <c r="A228" s="981"/>
      <c r="B228" s="979"/>
      <c r="C228" s="964"/>
      <c r="D228" s="964"/>
      <c r="E228" s="977"/>
      <c r="F228" s="977"/>
      <c r="G228" s="977"/>
      <c r="H228" s="972"/>
      <c r="I228" s="964"/>
      <c r="J228" s="973">
        <v>50</v>
      </c>
      <c r="K228" s="974"/>
      <c r="L228" s="964"/>
      <c r="M228" s="964"/>
      <c r="N228" s="964"/>
      <c r="O228" s="964"/>
      <c r="P228" s="964"/>
      <c r="Q228" s="964"/>
      <c r="R228" s="964"/>
      <c r="S228" s="964"/>
      <c r="T228" s="964"/>
      <c r="U228" s="964"/>
      <c r="V228" s="964"/>
      <c r="W228" s="964"/>
      <c r="X228" s="964"/>
      <c r="Y228" s="964"/>
      <c r="Z228" s="964"/>
      <c r="AA228" s="964"/>
      <c r="AB228" s="964"/>
      <c r="AC228" s="964"/>
      <c r="AD228" s="964"/>
      <c r="AE228" s="964"/>
      <c r="AF228" s="964"/>
      <c r="AG228" s="964"/>
      <c r="AH228" s="964"/>
      <c r="AI228" s="964"/>
      <c r="AJ228" s="964"/>
      <c r="AK228" s="964"/>
      <c r="AL228" s="964"/>
      <c r="AM228" s="964"/>
      <c r="AN228" s="964"/>
      <c r="AO228" s="964"/>
      <c r="AP228" s="964"/>
      <c r="AQ228" s="964"/>
      <c r="AR228" s="964"/>
      <c r="AS228" s="964"/>
      <c r="AT228" s="964"/>
      <c r="AU228" s="964"/>
      <c r="AV228" s="964"/>
      <c r="AW228" s="964"/>
      <c r="AX228" s="964"/>
      <c r="AY228" s="964"/>
      <c r="AZ228" s="964"/>
      <c r="BA228" s="964"/>
      <c r="BB228" s="964"/>
      <c r="BC228" s="964"/>
      <c r="BD228" s="964"/>
      <c r="BE228" s="964"/>
      <c r="BF228" s="964"/>
      <c r="BG228" s="964"/>
      <c r="BH228" s="964"/>
      <c r="BI228" s="964"/>
      <c r="BJ228" s="964"/>
      <c r="BK228" s="964"/>
      <c r="BL228" s="964"/>
      <c r="BM228" s="964"/>
      <c r="BN228" s="964"/>
      <c r="BO228" s="964"/>
      <c r="BP228" s="964"/>
      <c r="BQ228" s="964"/>
      <c r="BR228" s="964"/>
      <c r="BS228" s="964"/>
      <c r="BT228" s="964"/>
      <c r="BU228" s="964"/>
      <c r="BV228" s="964"/>
      <c r="BW228" s="964"/>
      <c r="BX228" s="964"/>
      <c r="BY228" s="964"/>
      <c r="BZ228" s="964"/>
      <c r="CA228" s="964"/>
      <c r="CB228" s="964"/>
      <c r="CC228" s="964"/>
      <c r="CD228" s="964"/>
      <c r="CE228" s="964"/>
      <c r="CF228" s="964"/>
      <c r="CG228" s="964"/>
      <c r="CH228" s="964"/>
      <c r="CI228" s="964"/>
      <c r="CJ228" s="964"/>
      <c r="CK228" s="964"/>
      <c r="CL228" s="964"/>
      <c r="CM228" s="964"/>
      <c r="CN228" s="964"/>
      <c r="CO228" s="964"/>
      <c r="CP228" s="964"/>
      <c r="CQ228" s="964"/>
      <c r="CR228" s="964"/>
      <c r="CS228" s="964"/>
    </row>
    <row r="229" customHeight="1" spans="1:97">
      <c r="A229" s="978" t="s">
        <v>369</v>
      </c>
      <c r="B229" s="979" t="s">
        <v>155</v>
      </c>
      <c r="C229" s="964" t="str">
        <f>IFERROR(VLOOKUP($B:$B,高压数据库!$B:$C,2,FALSE),0)</f>
        <v>双回直线杆</v>
      </c>
      <c r="D229" s="964">
        <f>IFERROR(VLOOKUP($B:$B,高压数据库!$B:$D,3,FALSE),0)</f>
        <v>15</v>
      </c>
      <c r="E229" s="971" t="s">
        <v>120</v>
      </c>
      <c r="F229" s="971" t="s">
        <v>266</v>
      </c>
      <c r="G229" s="971" t="s">
        <v>267</v>
      </c>
      <c r="H229" s="972" t="s">
        <v>268</v>
      </c>
      <c r="I229" s="964">
        <f>IFERROR(VLOOKUP($B:$B,高压数据库!$B:$I,8,FALSE),0)</f>
        <v>2.3</v>
      </c>
      <c r="J229" s="980"/>
      <c r="K229" s="974"/>
      <c r="L229" s="964">
        <f>IFERROR(VLOOKUP($B$25:$B$1048,高压数据库!$B:$CG,11,FALSE),0)</f>
        <v>0</v>
      </c>
      <c r="M229" s="964">
        <f>IFERROR(VLOOKUP($B$25:$B$1048,高压数据库!$B:$CG,12,FALSE),0)</f>
        <v>0</v>
      </c>
      <c r="N229" s="964">
        <f>IFERROR(VLOOKUP($B$25:$B$1048,高压数据库!$B:$CG,13,FALSE),0)</f>
        <v>0</v>
      </c>
      <c r="O229" s="964">
        <f>IFERROR(VLOOKUP($B$25:$B$1048,高压数据库!$B:$CG,14,FALSE),0)</f>
        <v>0</v>
      </c>
      <c r="P229" s="964">
        <f>IFERROR(VLOOKUP($B$25:$B$1048,高压数据库!$B:$CG,15,FALSE),0)</f>
        <v>0</v>
      </c>
      <c r="Q229" s="964">
        <f>IFERROR(VLOOKUP($B$25:$B$1048,高压数据库!$B:$CG,16,FALSE),0)</f>
        <v>0</v>
      </c>
      <c r="R229" s="964">
        <f>IFERROR(VLOOKUP($B$25:$B$1048,高压数据库!$B:$CG,17,FALSE),0)</f>
        <v>0</v>
      </c>
      <c r="S229" s="964">
        <f>IFERROR(VLOOKUP($B$25:$B$1048,高压数据库!$B:$CG,18,FALSE),0)</f>
        <v>0</v>
      </c>
      <c r="T229" s="964">
        <f>IFERROR(VLOOKUP($B$25:$B$1048,高压数据库!$B:$CG,19,FALSE),0)</f>
        <v>0</v>
      </c>
      <c r="U229" s="964">
        <f>IFERROR(VLOOKUP($B$25:$B$1048,高压数据库!$B:$CG,20,FALSE),0)</f>
        <v>0</v>
      </c>
      <c r="V229" s="964">
        <f>IFERROR(VLOOKUP($B$25:$B$1048,高压数据库!$B:$CG,21,FALSE),0)</f>
        <v>6</v>
      </c>
      <c r="W229" s="964">
        <f>IFERROR(VLOOKUP($B$25:$B$1048,高压数据库!$B:$CG,22,FALSE),0)</f>
        <v>0</v>
      </c>
      <c r="X229" s="964">
        <f>IFERROR(VLOOKUP($B$25:$B$1048,高压数据库!$B:$CG,23,FALSE),0)</f>
        <v>0</v>
      </c>
      <c r="Y229" s="964">
        <f>IFERROR(VLOOKUP($B$25:$B$1048,高压数据库!$B:$CG,24,FALSE),0)</f>
        <v>0</v>
      </c>
      <c r="Z229" s="964">
        <f>IFERROR(VLOOKUP($B$25:$B$1048,高压数据库!$B:$CG,25,FALSE),0)</f>
        <v>0</v>
      </c>
      <c r="AA229" s="964">
        <f>IFERROR(VLOOKUP($B$25:$B$1048,高压数据库!$B:$CG,26,FALSE),0)</f>
        <v>0</v>
      </c>
      <c r="AB229" s="964">
        <f>IFERROR(VLOOKUP($B$25:$B$1048,高压数据库!$B:$CG,27,FALSE),0)</f>
        <v>0</v>
      </c>
      <c r="AC229" s="964">
        <f>IFERROR(VLOOKUP($B$25:$B$1048,高压数据库!$B:$CG,28,FALSE),0)</f>
        <v>0</v>
      </c>
      <c r="AD229" s="964">
        <f>IFERROR(VLOOKUP($B$25:$B$1048,高压数据库!$B:$CG,29,FALSE),0)</f>
        <v>0</v>
      </c>
      <c r="AE229" s="964">
        <f>IFERROR(VLOOKUP($B$25:$B$1048,高压数据库!$B:$CG,30,FALSE),0)</f>
        <v>0</v>
      </c>
      <c r="AF229" s="964">
        <f>IFERROR(VLOOKUP($B$25:$B$1048,高压数据库!$B:$CG,31,FALSE),0)</f>
        <v>1</v>
      </c>
      <c r="AG229" s="964">
        <f>IFERROR(VLOOKUP($B$25:$B$1048,高压数据库!$B:$CG,32,FALSE),0)</f>
        <v>0</v>
      </c>
      <c r="AH229" s="964">
        <f>IFERROR(VLOOKUP($B$25:$B$1048,高压数据库!$B:$CG,33,FALSE),0)</f>
        <v>0</v>
      </c>
      <c r="AI229" s="964">
        <f>IFERROR(VLOOKUP($B$25:$B$1048,高压数据库!$B:$CG,34,FALSE),0)</f>
        <v>0</v>
      </c>
      <c r="AJ229" s="964">
        <f>IFERROR(VLOOKUP($B$25:$B$1048,高压数据库!$B:$CG,35,FALSE),0)</f>
        <v>1</v>
      </c>
      <c r="AK229" s="964">
        <f>IFERROR(VLOOKUP($B$25:$B$1048,高压数据库!$B:$CG,36,FALSE),0)</f>
        <v>0</v>
      </c>
      <c r="AL229" s="964">
        <f>IFERROR(VLOOKUP($B$25:$B$1048,高压数据库!$B:$CG,37,FALSE),0)</f>
        <v>0</v>
      </c>
      <c r="AM229" s="964">
        <f>IFERROR(VLOOKUP($B$25:$B$1048,高压数据库!$B:$CG,38,FALSE),0)</f>
        <v>0</v>
      </c>
      <c r="AN229" s="964">
        <f>IFERROR(VLOOKUP($B$25:$B$1048,高压数据库!$B:$CG,39,FALSE),0)</f>
        <v>0</v>
      </c>
      <c r="AO229" s="964">
        <f>IFERROR(VLOOKUP($B$25:$B$1048,高压数据库!$B:$CG,40,FALSE),0)</f>
        <v>0</v>
      </c>
      <c r="AP229" s="964">
        <f>IFERROR(VLOOKUP($B$25:$B$1048,高压数据库!$B:$CG,41,FALSE),0)</f>
        <v>0</v>
      </c>
      <c r="AQ229" s="964">
        <f>IFERROR(VLOOKUP($B$25:$B$1048,高压数据库!$B:$CG,42,FALSE),0)</f>
        <v>0</v>
      </c>
      <c r="AR229" s="964">
        <f>IFERROR(VLOOKUP($B$25:$B$1048,高压数据库!$B:$CG,43,FALSE),0)</f>
        <v>0</v>
      </c>
      <c r="AS229" s="964">
        <f>IFERROR(VLOOKUP($B$25:$B$1048,高压数据库!$B:$CG,44,FALSE),0)</f>
        <v>0</v>
      </c>
      <c r="AT229" s="964">
        <f>IFERROR(VLOOKUP($B$25:$B$1048,高压数据库!$B:$CG,45,FALSE),0)</f>
        <v>0</v>
      </c>
      <c r="AU229" s="964">
        <f>IFERROR(VLOOKUP($B$25:$B$1048,高压数据库!$B:$CG,46,FALSE),0)</f>
        <v>0</v>
      </c>
      <c r="AV229" s="964">
        <f>IFERROR(VLOOKUP($B$25:$B$1048,高压数据库!$B:$CG,47,FALSE),0)</f>
        <v>0</v>
      </c>
      <c r="AW229" s="964">
        <f>IFERROR(VLOOKUP($B$25:$B$1048,高压数据库!$B:$CG,48,FALSE),0)</f>
        <v>0</v>
      </c>
      <c r="AX229" s="964">
        <f>IFERROR(VLOOKUP($B$25:$B$1048,高压数据库!$B:$CG,49,FALSE),0)</f>
        <v>0</v>
      </c>
      <c r="AY229" s="964">
        <f>IFERROR(VLOOKUP($B$25:$B$1048,高压数据库!$B:$CG,50,FALSE),0)</f>
        <v>0</v>
      </c>
      <c r="AZ229" s="964">
        <f>IFERROR(VLOOKUP($B$25:$B$1048,高压数据库!$B:$CG,51,FALSE),0)</f>
        <v>0</v>
      </c>
      <c r="BA229" s="964">
        <f>IFERROR(VLOOKUP($B$25:$B$1048,高压数据库!$B:$CG,52,FALSE),0)</f>
        <v>0</v>
      </c>
      <c r="BB229" s="964">
        <f>IFERROR(VLOOKUP($B$25:$B$1048,高压数据库!$B:$CG,53,FALSE),0)</f>
        <v>0</v>
      </c>
      <c r="BC229" s="964">
        <f>IFERROR(VLOOKUP($B$25:$B$1048,高压数据库!$B:$CG,54,FALSE),0)</f>
        <v>0</v>
      </c>
      <c r="BD229" s="964">
        <f>IFERROR(VLOOKUP($B$25:$B$1048,高压数据库!$B:$CG,55,FALSE),0)</f>
        <v>0</v>
      </c>
      <c r="BE229" s="964">
        <f>IFERROR(VLOOKUP($B$25:$B$1048,高压数据库!$B:$CG,56,FALSE),0)</f>
        <v>0</v>
      </c>
      <c r="BF229" s="964">
        <f>IFERROR(VLOOKUP($B$25:$B$1048,高压数据库!$B:$CG,57,FALSE),0)</f>
        <v>0</v>
      </c>
      <c r="BG229" s="964"/>
      <c r="BH229" s="964"/>
      <c r="BI229" s="964"/>
      <c r="BJ229" s="964"/>
      <c r="BK229" s="964"/>
      <c r="BL229" s="964"/>
      <c r="BM229" s="964">
        <f>IFERROR(VLOOKUP($B$25:$B$1048,高压数据库!$B:$CG,58,FALSE),0)</f>
        <v>0</v>
      </c>
      <c r="BN229" s="964">
        <f>IFERROR(VLOOKUP($B$25:$B$1048,高压数据库!$B:$CG,59,FALSE),0)</f>
        <v>0</v>
      </c>
      <c r="BO229" s="964">
        <f>IFERROR(VLOOKUP($B$25:$B$1048,高压数据库!$B:$CG,60,FALSE),0)</f>
        <v>0</v>
      </c>
      <c r="BP229" s="964">
        <f>IFERROR(VLOOKUP($B$25:$B$1048,高压数据库!$B:$CG,61,FALSE),0)</f>
        <v>0</v>
      </c>
      <c r="BQ229" s="964">
        <f>IFERROR(VLOOKUP($B$25:$B$1048,高压数据库!$B:$CG,62,FALSE),0)</f>
        <v>0</v>
      </c>
      <c r="BR229" s="964">
        <f>IFERROR(VLOOKUP($B$25:$B$1048,高压数据库!$B:$CG,63,FALSE),0)</f>
        <v>2</v>
      </c>
      <c r="BS229" s="964">
        <f>IFERROR(VLOOKUP($B$25:$B$1048,高压数据库!$B:$CG,64,FALSE),0)</f>
        <v>2</v>
      </c>
      <c r="BT229" s="964">
        <f>IFERROR(VLOOKUP($B$25:$B$1048,高压数据库!$B:$CG,65,FALSE),0)</f>
        <v>1</v>
      </c>
      <c r="BU229" s="964">
        <f>IFERROR(VLOOKUP($B$25:$B$1048,高压数据库!$B:$CG,66,FALSE),0)</f>
        <v>1</v>
      </c>
      <c r="BV229" s="964">
        <f>IFERROR(VLOOKUP($B$25:$B$1048,高压数据库!$B:$CG,67,FALSE),0)</f>
        <v>0</v>
      </c>
      <c r="BW229" s="964">
        <f>IFERROR(VLOOKUP($B$25:$B$1048,高压数据库!$B:$CG,68,FALSE),0)</f>
        <v>0</v>
      </c>
      <c r="BX229" s="964">
        <f>IFERROR(VLOOKUP($B$25:$B$1048,高压数据库!$B:$CG,69,FALSE),0)</f>
        <v>0</v>
      </c>
      <c r="BY229" s="964">
        <f>IFERROR(VLOOKUP($B$25:$B$1048,高压数据库!$B:$CG,70,FALSE),0)</f>
        <v>0</v>
      </c>
      <c r="BZ229" s="964">
        <f>IFERROR(VLOOKUP($B$25:$B$1048,高压数据库!$B:$CG,71,FALSE),0)</f>
        <v>0</v>
      </c>
      <c r="CA229" s="964">
        <f>IFERROR(VLOOKUP($B$25:$B$1048,高压数据库!$B:$CG,72,FALSE),0)</f>
        <v>0</v>
      </c>
      <c r="CB229" s="964">
        <f>IFERROR(VLOOKUP($B$25:$B$1048,高压数据库!$B:$CG,73,FALSE),0)</f>
        <v>0</v>
      </c>
      <c r="CC229" s="964">
        <f>IFERROR(VLOOKUP($B$25:$B$1048,高压数据库!$B:$CG,74,FALSE),0)</f>
        <v>0</v>
      </c>
      <c r="CD229" s="964">
        <f>IFERROR(VLOOKUP($B$25:$B$1048,高压数据库!$B:$CG,75,FALSE),0)</f>
        <v>1</v>
      </c>
      <c r="CE229" s="964">
        <f>IFERROR(VLOOKUP($B$25:$B$1048,高压数据库!$B:$CG,76,FALSE),0)</f>
        <v>1</v>
      </c>
      <c r="CF229" s="964">
        <f>IFERROR(VLOOKUP($B$25:$B$1048,高压数据库!$B:$CG,77,FALSE),0)</f>
        <v>0</v>
      </c>
      <c r="CG229" s="964">
        <f>IFERROR(VLOOKUP($B$25:$B$1048,高压数据库!$B:$CG,78,FALSE),0)</f>
        <v>0</v>
      </c>
      <c r="CH229" s="964">
        <f>IFERROR(VLOOKUP($B$25:$B$1048,高压数据库!$B:$CG,79,FALSE),0)</f>
        <v>0</v>
      </c>
      <c r="CI229" s="964">
        <f>IFERROR(VLOOKUP($B$25:$B$1048,高压数据库!$B:$CG,80,FALSE),0)</f>
        <v>0</v>
      </c>
      <c r="CJ229" s="964">
        <f>IFERROR(VLOOKUP($B$25:$B$1048,高压数据库!$B:$CG,81,FALSE),0)</f>
        <v>0</v>
      </c>
      <c r="CK229" s="964">
        <f>IFERROR(VLOOKUP($B$25:$B$1048,高压数据库!$B:$CG,82,FALSE),0)</f>
        <v>0</v>
      </c>
      <c r="CL229" s="964">
        <f>IFERROR(VLOOKUP($B$25:$B$1048,高压数据库!$B:$CG,83,FALSE),0)</f>
        <v>0</v>
      </c>
      <c r="CM229" s="964"/>
      <c r="CN229" s="964"/>
      <c r="CO229" s="964"/>
      <c r="CP229" s="964"/>
      <c r="CQ229" s="964"/>
      <c r="CR229" s="964"/>
      <c r="CS229" s="964">
        <f>IFERROR(VLOOKUP($B$25:$B$1048,高压数据库!$B:$CG,84,FALSE),0)</f>
        <v>0</v>
      </c>
    </row>
    <row r="230" customHeight="1" spans="1:97">
      <c r="A230" s="981"/>
      <c r="B230" s="979"/>
      <c r="C230" s="964"/>
      <c r="D230" s="964"/>
      <c r="E230" s="977"/>
      <c r="F230" s="977"/>
      <c r="G230" s="977"/>
      <c r="H230" s="972"/>
      <c r="I230" s="964"/>
      <c r="J230" s="973">
        <v>50</v>
      </c>
      <c r="K230" s="974"/>
      <c r="L230" s="964"/>
      <c r="M230" s="964"/>
      <c r="N230" s="964"/>
      <c r="O230" s="964"/>
      <c r="P230" s="964"/>
      <c r="Q230" s="964"/>
      <c r="R230" s="964"/>
      <c r="S230" s="964"/>
      <c r="T230" s="964"/>
      <c r="U230" s="964"/>
      <c r="V230" s="964"/>
      <c r="W230" s="964"/>
      <c r="X230" s="964"/>
      <c r="Y230" s="964"/>
      <c r="Z230" s="964"/>
      <c r="AA230" s="964"/>
      <c r="AB230" s="964"/>
      <c r="AC230" s="964"/>
      <c r="AD230" s="964"/>
      <c r="AE230" s="964"/>
      <c r="AF230" s="964"/>
      <c r="AG230" s="964"/>
      <c r="AH230" s="964"/>
      <c r="AI230" s="964"/>
      <c r="AJ230" s="964"/>
      <c r="AK230" s="964"/>
      <c r="AL230" s="964"/>
      <c r="AM230" s="964"/>
      <c r="AN230" s="964"/>
      <c r="AO230" s="964"/>
      <c r="AP230" s="964"/>
      <c r="AQ230" s="964"/>
      <c r="AR230" s="964"/>
      <c r="AS230" s="964"/>
      <c r="AT230" s="964"/>
      <c r="AU230" s="964"/>
      <c r="AV230" s="964"/>
      <c r="AW230" s="964"/>
      <c r="AX230" s="964"/>
      <c r="AY230" s="964"/>
      <c r="AZ230" s="964"/>
      <c r="BA230" s="964"/>
      <c r="BB230" s="964"/>
      <c r="BC230" s="964"/>
      <c r="BD230" s="964"/>
      <c r="BE230" s="964"/>
      <c r="BF230" s="964"/>
      <c r="BG230" s="964"/>
      <c r="BH230" s="964"/>
      <c r="BI230" s="964"/>
      <c r="BJ230" s="964"/>
      <c r="BK230" s="964"/>
      <c r="BL230" s="964"/>
      <c r="BM230" s="964"/>
      <c r="BN230" s="964"/>
      <c r="BO230" s="964"/>
      <c r="BP230" s="964"/>
      <c r="BQ230" s="964"/>
      <c r="BR230" s="964"/>
      <c r="BS230" s="964"/>
      <c r="BT230" s="964"/>
      <c r="BU230" s="964"/>
      <c r="BV230" s="964"/>
      <c r="BW230" s="964"/>
      <c r="BX230" s="964"/>
      <c r="BY230" s="964"/>
      <c r="BZ230" s="964"/>
      <c r="CA230" s="964"/>
      <c r="CB230" s="964"/>
      <c r="CC230" s="964"/>
      <c r="CD230" s="964"/>
      <c r="CE230" s="964"/>
      <c r="CF230" s="964"/>
      <c r="CG230" s="964"/>
      <c r="CH230" s="964"/>
      <c r="CI230" s="964"/>
      <c r="CJ230" s="964"/>
      <c r="CK230" s="964"/>
      <c r="CL230" s="964"/>
      <c r="CM230" s="964"/>
      <c r="CN230" s="964"/>
      <c r="CO230" s="964"/>
      <c r="CP230" s="964"/>
      <c r="CQ230" s="964"/>
      <c r="CR230" s="964"/>
      <c r="CS230" s="964"/>
    </row>
    <row r="231" customHeight="1" spans="1:97">
      <c r="A231" s="978" t="s">
        <v>370</v>
      </c>
      <c r="B231" s="979" t="s">
        <v>155</v>
      </c>
      <c r="C231" s="964" t="str">
        <f>IFERROR(VLOOKUP($B:$B,高压数据库!$B:$C,2,FALSE),0)</f>
        <v>双回直线杆</v>
      </c>
      <c r="D231" s="964">
        <f>IFERROR(VLOOKUP($B:$B,高压数据库!$B:$D,3,FALSE),0)</f>
        <v>15</v>
      </c>
      <c r="E231" s="971" t="s">
        <v>120</v>
      </c>
      <c r="F231" s="971" t="s">
        <v>266</v>
      </c>
      <c r="G231" s="971" t="s">
        <v>267</v>
      </c>
      <c r="H231" s="972" t="s">
        <v>268</v>
      </c>
      <c r="I231" s="964">
        <f>IFERROR(VLOOKUP($B:$B,高压数据库!$B:$I,8,FALSE),0)</f>
        <v>2.3</v>
      </c>
      <c r="J231" s="980"/>
      <c r="K231" s="974"/>
      <c r="L231" s="964">
        <f>IFERROR(VLOOKUP($B$25:$B$1048,高压数据库!$B:$CG,11,FALSE),0)</f>
        <v>0</v>
      </c>
      <c r="M231" s="964">
        <f>IFERROR(VLOOKUP($B$25:$B$1048,高压数据库!$B:$CG,12,FALSE),0)</f>
        <v>0</v>
      </c>
      <c r="N231" s="964">
        <f>IFERROR(VLOOKUP($B$25:$B$1048,高压数据库!$B:$CG,13,FALSE),0)</f>
        <v>0</v>
      </c>
      <c r="O231" s="964">
        <f>IFERROR(VLOOKUP($B$25:$B$1048,高压数据库!$B:$CG,14,FALSE),0)</f>
        <v>0</v>
      </c>
      <c r="P231" s="964">
        <f>IFERROR(VLOOKUP($B$25:$B$1048,高压数据库!$B:$CG,15,FALSE),0)</f>
        <v>0</v>
      </c>
      <c r="Q231" s="964">
        <f>IFERROR(VLOOKUP($B$25:$B$1048,高压数据库!$B:$CG,16,FALSE),0)</f>
        <v>0</v>
      </c>
      <c r="R231" s="964">
        <f>IFERROR(VLOOKUP($B$25:$B$1048,高压数据库!$B:$CG,17,FALSE),0)</f>
        <v>0</v>
      </c>
      <c r="S231" s="964">
        <f>IFERROR(VLOOKUP($B$25:$B$1048,高压数据库!$B:$CG,18,FALSE),0)</f>
        <v>0</v>
      </c>
      <c r="T231" s="964">
        <f>IFERROR(VLOOKUP($B$25:$B$1048,高压数据库!$B:$CG,19,FALSE),0)</f>
        <v>0</v>
      </c>
      <c r="U231" s="964">
        <f>IFERROR(VLOOKUP($B$25:$B$1048,高压数据库!$B:$CG,20,FALSE),0)</f>
        <v>0</v>
      </c>
      <c r="V231" s="964">
        <f>IFERROR(VLOOKUP($B$25:$B$1048,高压数据库!$B:$CG,21,FALSE),0)</f>
        <v>6</v>
      </c>
      <c r="W231" s="964">
        <f>IFERROR(VLOOKUP($B$25:$B$1048,高压数据库!$B:$CG,22,FALSE),0)</f>
        <v>0</v>
      </c>
      <c r="X231" s="964">
        <f>IFERROR(VLOOKUP($B$25:$B$1048,高压数据库!$B:$CG,23,FALSE),0)</f>
        <v>0</v>
      </c>
      <c r="Y231" s="964">
        <f>IFERROR(VLOOKUP($B$25:$B$1048,高压数据库!$B:$CG,24,FALSE),0)</f>
        <v>0</v>
      </c>
      <c r="Z231" s="964">
        <f>IFERROR(VLOOKUP($B$25:$B$1048,高压数据库!$B:$CG,25,FALSE),0)</f>
        <v>0</v>
      </c>
      <c r="AA231" s="964">
        <f>IFERROR(VLOOKUP($B$25:$B$1048,高压数据库!$B:$CG,26,FALSE),0)</f>
        <v>0</v>
      </c>
      <c r="AB231" s="964">
        <f>IFERROR(VLOOKUP($B$25:$B$1048,高压数据库!$B:$CG,27,FALSE),0)</f>
        <v>0</v>
      </c>
      <c r="AC231" s="964">
        <f>IFERROR(VLOOKUP($B$25:$B$1048,高压数据库!$B:$CG,28,FALSE),0)</f>
        <v>0</v>
      </c>
      <c r="AD231" s="964">
        <f>IFERROR(VLOOKUP($B$25:$B$1048,高压数据库!$B:$CG,29,FALSE),0)</f>
        <v>0</v>
      </c>
      <c r="AE231" s="964">
        <f>IFERROR(VLOOKUP($B$25:$B$1048,高压数据库!$B:$CG,30,FALSE),0)</f>
        <v>0</v>
      </c>
      <c r="AF231" s="964">
        <f>IFERROR(VLOOKUP($B$25:$B$1048,高压数据库!$B:$CG,31,FALSE),0)</f>
        <v>1</v>
      </c>
      <c r="AG231" s="964">
        <f>IFERROR(VLOOKUP($B$25:$B$1048,高压数据库!$B:$CG,32,FALSE),0)</f>
        <v>0</v>
      </c>
      <c r="AH231" s="964">
        <f>IFERROR(VLOOKUP($B$25:$B$1048,高压数据库!$B:$CG,33,FALSE),0)</f>
        <v>0</v>
      </c>
      <c r="AI231" s="964">
        <f>IFERROR(VLOOKUP($B$25:$B$1048,高压数据库!$B:$CG,34,FALSE),0)</f>
        <v>0</v>
      </c>
      <c r="AJ231" s="964">
        <f>IFERROR(VLOOKUP($B$25:$B$1048,高压数据库!$B:$CG,35,FALSE),0)</f>
        <v>1</v>
      </c>
      <c r="AK231" s="964">
        <f>IFERROR(VLOOKUP($B$25:$B$1048,高压数据库!$B:$CG,36,FALSE),0)</f>
        <v>0</v>
      </c>
      <c r="AL231" s="964">
        <f>IFERROR(VLOOKUP($B$25:$B$1048,高压数据库!$B:$CG,37,FALSE),0)</f>
        <v>0</v>
      </c>
      <c r="AM231" s="964">
        <f>IFERROR(VLOOKUP($B$25:$B$1048,高压数据库!$B:$CG,38,FALSE),0)</f>
        <v>0</v>
      </c>
      <c r="AN231" s="964">
        <f>IFERROR(VLOOKUP($B$25:$B$1048,高压数据库!$B:$CG,39,FALSE),0)</f>
        <v>0</v>
      </c>
      <c r="AO231" s="964">
        <f>IFERROR(VLOOKUP($B$25:$B$1048,高压数据库!$B:$CG,40,FALSE),0)</f>
        <v>0</v>
      </c>
      <c r="AP231" s="964">
        <f>IFERROR(VLOOKUP($B$25:$B$1048,高压数据库!$B:$CG,41,FALSE),0)</f>
        <v>0</v>
      </c>
      <c r="AQ231" s="964">
        <f>IFERROR(VLOOKUP($B$25:$B$1048,高压数据库!$B:$CG,42,FALSE),0)</f>
        <v>0</v>
      </c>
      <c r="AR231" s="964">
        <f>IFERROR(VLOOKUP($B$25:$B$1048,高压数据库!$B:$CG,43,FALSE),0)</f>
        <v>0</v>
      </c>
      <c r="AS231" s="964">
        <f>IFERROR(VLOOKUP($B$25:$B$1048,高压数据库!$B:$CG,44,FALSE),0)</f>
        <v>0</v>
      </c>
      <c r="AT231" s="964">
        <f>IFERROR(VLOOKUP($B$25:$B$1048,高压数据库!$B:$CG,45,FALSE),0)</f>
        <v>0</v>
      </c>
      <c r="AU231" s="964">
        <f>IFERROR(VLOOKUP($B$25:$B$1048,高压数据库!$B:$CG,46,FALSE),0)</f>
        <v>0</v>
      </c>
      <c r="AV231" s="964">
        <f>IFERROR(VLOOKUP($B$25:$B$1048,高压数据库!$B:$CG,47,FALSE),0)</f>
        <v>0</v>
      </c>
      <c r="AW231" s="964">
        <f>IFERROR(VLOOKUP($B$25:$B$1048,高压数据库!$B:$CG,48,FALSE),0)</f>
        <v>0</v>
      </c>
      <c r="AX231" s="964">
        <f>IFERROR(VLOOKUP($B$25:$B$1048,高压数据库!$B:$CG,49,FALSE),0)</f>
        <v>0</v>
      </c>
      <c r="AY231" s="964">
        <f>IFERROR(VLOOKUP($B$25:$B$1048,高压数据库!$B:$CG,50,FALSE),0)</f>
        <v>0</v>
      </c>
      <c r="AZ231" s="964">
        <f>IFERROR(VLOOKUP($B$25:$B$1048,高压数据库!$B:$CG,51,FALSE),0)</f>
        <v>0</v>
      </c>
      <c r="BA231" s="964">
        <f>IFERROR(VLOOKUP($B$25:$B$1048,高压数据库!$B:$CG,52,FALSE),0)</f>
        <v>0</v>
      </c>
      <c r="BB231" s="964">
        <f>IFERROR(VLOOKUP($B$25:$B$1048,高压数据库!$B:$CG,53,FALSE),0)</f>
        <v>0</v>
      </c>
      <c r="BC231" s="964">
        <f>IFERROR(VLOOKUP($B$25:$B$1048,高压数据库!$B:$CG,54,FALSE),0)</f>
        <v>0</v>
      </c>
      <c r="BD231" s="964">
        <f>IFERROR(VLOOKUP($B$25:$B$1048,高压数据库!$B:$CG,55,FALSE),0)</f>
        <v>0</v>
      </c>
      <c r="BE231" s="964">
        <f>IFERROR(VLOOKUP($B$25:$B$1048,高压数据库!$B:$CG,56,FALSE),0)</f>
        <v>0</v>
      </c>
      <c r="BF231" s="964">
        <f>IFERROR(VLOOKUP($B$25:$B$1048,高压数据库!$B:$CG,57,FALSE),0)</f>
        <v>0</v>
      </c>
      <c r="BG231" s="964"/>
      <c r="BH231" s="964"/>
      <c r="BI231" s="964"/>
      <c r="BJ231" s="964"/>
      <c r="BK231" s="964"/>
      <c r="BL231" s="964"/>
      <c r="BM231" s="964">
        <f>IFERROR(VLOOKUP($B$25:$B$1048,高压数据库!$B:$CG,58,FALSE),0)</f>
        <v>0</v>
      </c>
      <c r="BN231" s="964">
        <f>IFERROR(VLOOKUP($B$25:$B$1048,高压数据库!$B:$CG,59,FALSE),0)</f>
        <v>0</v>
      </c>
      <c r="BO231" s="964">
        <f>IFERROR(VLOOKUP($B$25:$B$1048,高压数据库!$B:$CG,60,FALSE),0)</f>
        <v>0</v>
      </c>
      <c r="BP231" s="964">
        <f>IFERROR(VLOOKUP($B$25:$B$1048,高压数据库!$B:$CG,61,FALSE),0)</f>
        <v>0</v>
      </c>
      <c r="BQ231" s="964">
        <f>IFERROR(VLOOKUP($B$25:$B$1048,高压数据库!$B:$CG,62,FALSE),0)</f>
        <v>0</v>
      </c>
      <c r="BR231" s="964">
        <f>IFERROR(VLOOKUP($B$25:$B$1048,高压数据库!$B:$CG,63,FALSE),0)</f>
        <v>2</v>
      </c>
      <c r="BS231" s="964">
        <f>IFERROR(VLOOKUP($B$25:$B$1048,高压数据库!$B:$CG,64,FALSE),0)</f>
        <v>2</v>
      </c>
      <c r="BT231" s="964">
        <f>IFERROR(VLOOKUP($B$25:$B$1048,高压数据库!$B:$CG,65,FALSE),0)</f>
        <v>1</v>
      </c>
      <c r="BU231" s="964">
        <f>IFERROR(VLOOKUP($B$25:$B$1048,高压数据库!$B:$CG,66,FALSE),0)</f>
        <v>1</v>
      </c>
      <c r="BV231" s="964">
        <f>IFERROR(VLOOKUP($B$25:$B$1048,高压数据库!$B:$CG,67,FALSE),0)</f>
        <v>0</v>
      </c>
      <c r="BW231" s="964">
        <f>IFERROR(VLOOKUP($B$25:$B$1048,高压数据库!$B:$CG,68,FALSE),0)</f>
        <v>0</v>
      </c>
      <c r="BX231" s="964">
        <f>IFERROR(VLOOKUP($B$25:$B$1048,高压数据库!$B:$CG,69,FALSE),0)</f>
        <v>0</v>
      </c>
      <c r="BY231" s="964">
        <f>IFERROR(VLOOKUP($B$25:$B$1048,高压数据库!$B:$CG,70,FALSE),0)</f>
        <v>0</v>
      </c>
      <c r="BZ231" s="964">
        <f>IFERROR(VLOOKUP($B$25:$B$1048,高压数据库!$B:$CG,71,FALSE),0)</f>
        <v>0</v>
      </c>
      <c r="CA231" s="964">
        <f>IFERROR(VLOOKUP($B$25:$B$1048,高压数据库!$B:$CG,72,FALSE),0)</f>
        <v>0</v>
      </c>
      <c r="CB231" s="964">
        <f>IFERROR(VLOOKUP($B$25:$B$1048,高压数据库!$B:$CG,73,FALSE),0)</f>
        <v>0</v>
      </c>
      <c r="CC231" s="964">
        <f>IFERROR(VLOOKUP($B$25:$B$1048,高压数据库!$B:$CG,74,FALSE),0)</f>
        <v>0</v>
      </c>
      <c r="CD231" s="964">
        <f>IFERROR(VLOOKUP($B$25:$B$1048,高压数据库!$B:$CG,75,FALSE),0)</f>
        <v>1</v>
      </c>
      <c r="CE231" s="964">
        <f>IFERROR(VLOOKUP($B$25:$B$1048,高压数据库!$B:$CG,76,FALSE),0)</f>
        <v>1</v>
      </c>
      <c r="CF231" s="964">
        <f>IFERROR(VLOOKUP($B$25:$B$1048,高压数据库!$B:$CG,77,FALSE),0)</f>
        <v>0</v>
      </c>
      <c r="CG231" s="964">
        <f>IFERROR(VLOOKUP($B$25:$B$1048,高压数据库!$B:$CG,78,FALSE),0)</f>
        <v>0</v>
      </c>
      <c r="CH231" s="964">
        <f>IFERROR(VLOOKUP($B$25:$B$1048,高压数据库!$B:$CG,79,FALSE),0)</f>
        <v>0</v>
      </c>
      <c r="CI231" s="964">
        <f>IFERROR(VLOOKUP($B$25:$B$1048,高压数据库!$B:$CG,80,FALSE),0)</f>
        <v>0</v>
      </c>
      <c r="CJ231" s="964">
        <f>IFERROR(VLOOKUP($B$25:$B$1048,高压数据库!$B:$CG,81,FALSE),0)</f>
        <v>0</v>
      </c>
      <c r="CK231" s="964">
        <f>IFERROR(VLOOKUP($B$25:$B$1048,高压数据库!$B:$CG,82,FALSE),0)</f>
        <v>0</v>
      </c>
      <c r="CL231" s="964">
        <f>IFERROR(VLOOKUP($B$25:$B$1048,高压数据库!$B:$CG,83,FALSE),0)</f>
        <v>0</v>
      </c>
      <c r="CM231" s="964"/>
      <c r="CN231" s="964"/>
      <c r="CO231" s="964"/>
      <c r="CP231" s="964"/>
      <c r="CQ231" s="964"/>
      <c r="CR231" s="964"/>
      <c r="CS231" s="964">
        <f>IFERROR(VLOOKUP($B$25:$B$1048,高压数据库!$B:$CG,84,FALSE),0)</f>
        <v>0</v>
      </c>
    </row>
    <row r="232" customHeight="1" spans="1:97">
      <c r="A232" s="981"/>
      <c r="B232" s="979"/>
      <c r="C232" s="964"/>
      <c r="D232" s="964"/>
      <c r="E232" s="977"/>
      <c r="F232" s="977"/>
      <c r="G232" s="977"/>
      <c r="H232" s="972"/>
      <c r="I232" s="964"/>
      <c r="J232" s="973">
        <v>50</v>
      </c>
      <c r="K232" s="974"/>
      <c r="L232" s="964"/>
      <c r="M232" s="964"/>
      <c r="N232" s="964"/>
      <c r="O232" s="964"/>
      <c r="P232" s="964"/>
      <c r="Q232" s="964"/>
      <c r="R232" s="964"/>
      <c r="S232" s="964"/>
      <c r="T232" s="964"/>
      <c r="U232" s="964"/>
      <c r="V232" s="964"/>
      <c r="W232" s="964"/>
      <c r="X232" s="964"/>
      <c r="Y232" s="964"/>
      <c r="Z232" s="964"/>
      <c r="AA232" s="964"/>
      <c r="AB232" s="964"/>
      <c r="AC232" s="964"/>
      <c r="AD232" s="964"/>
      <c r="AE232" s="964"/>
      <c r="AF232" s="964"/>
      <c r="AG232" s="964"/>
      <c r="AH232" s="964"/>
      <c r="AI232" s="964"/>
      <c r="AJ232" s="964"/>
      <c r="AK232" s="964"/>
      <c r="AL232" s="964"/>
      <c r="AM232" s="964"/>
      <c r="AN232" s="964"/>
      <c r="AO232" s="964"/>
      <c r="AP232" s="964"/>
      <c r="AQ232" s="964"/>
      <c r="AR232" s="964"/>
      <c r="AS232" s="964"/>
      <c r="AT232" s="964"/>
      <c r="AU232" s="964"/>
      <c r="AV232" s="964"/>
      <c r="AW232" s="964"/>
      <c r="AX232" s="964"/>
      <c r="AY232" s="964"/>
      <c r="AZ232" s="964"/>
      <c r="BA232" s="964"/>
      <c r="BB232" s="964"/>
      <c r="BC232" s="964"/>
      <c r="BD232" s="964"/>
      <c r="BE232" s="964"/>
      <c r="BF232" s="964"/>
      <c r="BG232" s="964"/>
      <c r="BH232" s="964"/>
      <c r="BI232" s="964"/>
      <c r="BJ232" s="964"/>
      <c r="BK232" s="964"/>
      <c r="BL232" s="964"/>
      <c r="BM232" s="964"/>
      <c r="BN232" s="964"/>
      <c r="BO232" s="964"/>
      <c r="BP232" s="964"/>
      <c r="BQ232" s="964"/>
      <c r="BR232" s="964"/>
      <c r="BS232" s="964"/>
      <c r="BT232" s="964"/>
      <c r="BU232" s="964"/>
      <c r="BV232" s="964"/>
      <c r="BW232" s="964"/>
      <c r="BX232" s="964"/>
      <c r="BY232" s="964"/>
      <c r="BZ232" s="964"/>
      <c r="CA232" s="964"/>
      <c r="CB232" s="964"/>
      <c r="CC232" s="964"/>
      <c r="CD232" s="964"/>
      <c r="CE232" s="964"/>
      <c r="CF232" s="964"/>
      <c r="CG232" s="964"/>
      <c r="CH232" s="964"/>
      <c r="CI232" s="964"/>
      <c r="CJ232" s="964"/>
      <c r="CK232" s="964"/>
      <c r="CL232" s="964"/>
      <c r="CM232" s="964"/>
      <c r="CN232" s="964"/>
      <c r="CO232" s="964"/>
      <c r="CP232" s="964"/>
      <c r="CQ232" s="964"/>
      <c r="CR232" s="964"/>
      <c r="CS232" s="964"/>
    </row>
    <row r="233" customHeight="1" spans="1:97">
      <c r="A233" s="978" t="s">
        <v>371</v>
      </c>
      <c r="B233" s="979" t="s">
        <v>161</v>
      </c>
      <c r="C233" s="964" t="str">
        <f>IFERROR(VLOOKUP($B:$B,高压数据库!$B:$C,2,FALSE),0)</f>
        <v>双回耐张杆</v>
      </c>
      <c r="D233" s="964">
        <f>IFERROR(VLOOKUP($B:$B,高压数据库!$B:$D,3,FALSE),0)</f>
        <v>15</v>
      </c>
      <c r="E233" s="971" t="s">
        <v>120</v>
      </c>
      <c r="F233" s="971" t="s">
        <v>266</v>
      </c>
      <c r="G233" s="971" t="s">
        <v>267</v>
      </c>
      <c r="H233" s="972" t="s">
        <v>268</v>
      </c>
      <c r="I233" s="964">
        <f>IFERROR(VLOOKUP($B:$B,高压数据库!$B:$I,8,FALSE),0)</f>
        <v>2.3</v>
      </c>
      <c r="J233" s="980"/>
      <c r="K233" s="974"/>
      <c r="L233" s="964">
        <f>IFERROR(VLOOKUP($B$25:$B$1048,高压数据库!$B:$CG,11,FALSE),0)</f>
        <v>1</v>
      </c>
      <c r="M233" s="964">
        <f>IFERROR(VLOOKUP($B$25:$B$1048,高压数据库!$B:$CG,12,FALSE),0)</f>
        <v>0</v>
      </c>
      <c r="N233" s="964">
        <f>IFERROR(VLOOKUP($B$25:$B$1048,高压数据库!$B:$CG,13,FALSE),0)</f>
        <v>1</v>
      </c>
      <c r="O233" s="964">
        <f>IFERROR(VLOOKUP($B$25:$B$1048,高压数据库!$B:$CG,14,FALSE),0)</f>
        <v>0</v>
      </c>
      <c r="P233" s="964">
        <f>IFERROR(VLOOKUP($B$25:$B$1048,高压数据库!$B:$CG,15,FALSE),0)</f>
        <v>0</v>
      </c>
      <c r="Q233" s="964">
        <f>IFERROR(VLOOKUP($B$25:$B$1048,高压数据库!$B:$CG,16,FALSE),0)</f>
        <v>2</v>
      </c>
      <c r="R233" s="964">
        <f>IFERROR(VLOOKUP($B$25:$B$1048,高压数据库!$B:$CG,17,FALSE),0)</f>
        <v>0</v>
      </c>
      <c r="S233" s="964">
        <f>IFERROR(VLOOKUP($B$25:$B$1048,高压数据库!$B:$CG,18,FALSE),0)</f>
        <v>0</v>
      </c>
      <c r="T233" s="964">
        <f>IFERROR(VLOOKUP($B$25:$B$1048,高压数据库!$B:$CG,19,FALSE),0)</f>
        <v>4</v>
      </c>
      <c r="U233" s="964">
        <f>IFERROR(VLOOKUP($B$25:$B$1048,高压数据库!$B:$CG,20,FALSE),0)</f>
        <v>24</v>
      </c>
      <c r="V233" s="964">
        <f>IFERROR(VLOOKUP($B$25:$B$1048,高压数据库!$B:$CG,21,FALSE),0)</f>
        <v>6</v>
      </c>
      <c r="W233" s="964">
        <f>IFERROR(VLOOKUP($B$25:$B$1048,高压数据库!$B:$CG,22,FALSE),0)</f>
        <v>12</v>
      </c>
      <c r="X233" s="964">
        <f>IFERROR(VLOOKUP($B$25:$B$1048,高压数据库!$B:$CG,23,FALSE),0)</f>
        <v>0</v>
      </c>
      <c r="Y233" s="964">
        <f>IFERROR(VLOOKUP($B$25:$B$1048,高压数据库!$B:$CG,24,FALSE),0)</f>
        <v>0</v>
      </c>
      <c r="Z233" s="964">
        <f>IFERROR(VLOOKUP($B$25:$B$1048,高压数据库!$B:$CG,25,FALSE),0)</f>
        <v>0</v>
      </c>
      <c r="AA233" s="964">
        <f>IFERROR(VLOOKUP($B$25:$B$1048,高压数据库!$B:$CG,26,FALSE),0)</f>
        <v>0</v>
      </c>
      <c r="AB233" s="964">
        <f>IFERROR(VLOOKUP($B$25:$B$1048,高压数据库!$B:$CG,27,FALSE),0)</f>
        <v>0</v>
      </c>
      <c r="AC233" s="964">
        <f>IFERROR(VLOOKUP($B$25:$B$1048,高压数据库!$B:$CG,28,FALSE),0)</f>
        <v>0</v>
      </c>
      <c r="AD233" s="964">
        <f>IFERROR(VLOOKUP($B$25:$B$1048,高压数据库!$B:$CG,29,FALSE),0)</f>
        <v>0</v>
      </c>
      <c r="AE233" s="964">
        <f>IFERROR(VLOOKUP($B$25:$B$1048,高压数据库!$B:$CG,30,FALSE),0)</f>
        <v>0</v>
      </c>
      <c r="AF233" s="964">
        <f>IFERROR(VLOOKUP($B$25:$B$1048,高压数据库!$B:$CG,31,FALSE),0)</f>
        <v>0</v>
      </c>
      <c r="AG233" s="964">
        <f>IFERROR(VLOOKUP($B$25:$B$1048,高压数据库!$B:$CG,32,FALSE),0)</f>
        <v>0</v>
      </c>
      <c r="AH233" s="964">
        <f>IFERROR(VLOOKUP($B$25:$B$1048,高压数据库!$B:$CG,33,FALSE),0)</f>
        <v>0</v>
      </c>
      <c r="AI233" s="964">
        <f>IFERROR(VLOOKUP($B$25:$B$1048,高压数据库!$B:$CG,34,FALSE),0)</f>
        <v>0</v>
      </c>
      <c r="AJ233" s="964">
        <f>IFERROR(VLOOKUP($B$25:$B$1048,高压数据库!$B:$CG,35,FALSE),0)</f>
        <v>0</v>
      </c>
      <c r="AK233" s="964">
        <f>IFERROR(VLOOKUP($B$25:$B$1048,高压数据库!$B:$CG,36,FALSE),0)</f>
        <v>0</v>
      </c>
      <c r="AL233" s="964">
        <f>IFERROR(VLOOKUP($B$25:$B$1048,高压数据库!$B:$CG,37,FALSE),0)</f>
        <v>0</v>
      </c>
      <c r="AM233" s="964">
        <f>IFERROR(VLOOKUP($B$25:$B$1048,高压数据库!$B:$CG,38,FALSE),0)</f>
        <v>0</v>
      </c>
      <c r="AN233" s="964">
        <f>IFERROR(VLOOKUP($B$25:$B$1048,高压数据库!$B:$CG,39,FALSE),0)</f>
        <v>0</v>
      </c>
      <c r="AO233" s="964">
        <f>IFERROR(VLOOKUP($B$25:$B$1048,高压数据库!$B:$CG,40,FALSE),0)</f>
        <v>0</v>
      </c>
      <c r="AP233" s="964">
        <f>IFERROR(VLOOKUP($B$25:$B$1048,高压数据库!$B:$CG,41,FALSE),0)</f>
        <v>0</v>
      </c>
      <c r="AQ233" s="964">
        <f>IFERROR(VLOOKUP($B$25:$B$1048,高压数据库!$B:$CG,42,FALSE),0)</f>
        <v>1</v>
      </c>
      <c r="AR233" s="964">
        <f>IFERROR(VLOOKUP($B$25:$B$1048,高压数据库!$B:$CG,43,FALSE),0)</f>
        <v>0</v>
      </c>
      <c r="AS233" s="964">
        <f>IFERROR(VLOOKUP($B$25:$B$1048,高压数据库!$B:$CG,44,FALSE),0)</f>
        <v>0</v>
      </c>
      <c r="AT233" s="964">
        <f>IFERROR(VLOOKUP($B$25:$B$1048,高压数据库!$B:$CG,45,FALSE),0)</f>
        <v>0</v>
      </c>
      <c r="AU233" s="964">
        <f>IFERROR(VLOOKUP($B$25:$B$1048,高压数据库!$B:$CG,46,FALSE),0)</f>
        <v>0</v>
      </c>
      <c r="AV233" s="964">
        <f>IFERROR(VLOOKUP($B$25:$B$1048,高压数据库!$B:$CG,47,FALSE),0)</f>
        <v>0</v>
      </c>
      <c r="AW233" s="964">
        <f>IFERROR(VLOOKUP($B$25:$B$1048,高压数据库!$B:$CG,48,FALSE),0)</f>
        <v>1</v>
      </c>
      <c r="AX233" s="964">
        <f>IFERROR(VLOOKUP($B$25:$B$1048,高压数据库!$B:$CG,49,FALSE),0)</f>
        <v>0</v>
      </c>
      <c r="AY233" s="964">
        <f>IFERROR(VLOOKUP($B$25:$B$1048,高压数据库!$B:$CG,50,FALSE),0)</f>
        <v>0</v>
      </c>
      <c r="AZ233" s="964">
        <f>IFERROR(VLOOKUP($B$25:$B$1048,高压数据库!$B:$CG,51,FALSE),0)</f>
        <v>0</v>
      </c>
      <c r="BA233" s="964">
        <f>IFERROR(VLOOKUP($B$25:$B$1048,高压数据库!$B:$CG,52,FALSE),0)</f>
        <v>0</v>
      </c>
      <c r="BB233" s="964">
        <f>IFERROR(VLOOKUP($B$25:$B$1048,高压数据库!$B:$CG,53,FALSE),0)</f>
        <v>0</v>
      </c>
      <c r="BC233" s="964">
        <f>IFERROR(VLOOKUP($B$25:$B$1048,高压数据库!$B:$CG,54,FALSE),0)</f>
        <v>0</v>
      </c>
      <c r="BD233" s="964">
        <f>IFERROR(VLOOKUP($B$25:$B$1048,高压数据库!$B:$CG,55,FALSE),0)</f>
        <v>0</v>
      </c>
      <c r="BE233" s="964">
        <f>IFERROR(VLOOKUP($B$25:$B$1048,高压数据库!$B:$CG,56,FALSE),0)</f>
        <v>2</v>
      </c>
      <c r="BF233" s="964">
        <f>IFERROR(VLOOKUP($B$25:$B$1048,高压数据库!$B:$CG,57,FALSE),0)</f>
        <v>0</v>
      </c>
      <c r="BG233" s="964"/>
      <c r="BH233" s="964"/>
      <c r="BI233" s="964"/>
      <c r="BJ233" s="964"/>
      <c r="BK233" s="964"/>
      <c r="BL233" s="964"/>
      <c r="BM233" s="964">
        <f>IFERROR(VLOOKUP($B$25:$B$1048,高压数据库!$B:$CG,58,FALSE),0)</f>
        <v>1</v>
      </c>
      <c r="BN233" s="964">
        <f>IFERROR(VLOOKUP($B$25:$B$1048,高压数据库!$B:$CG,59,FALSE),0)</f>
        <v>1</v>
      </c>
      <c r="BO233" s="964">
        <f>IFERROR(VLOOKUP($B$25:$B$1048,高压数据库!$B:$CG,60,FALSE),0)</f>
        <v>0</v>
      </c>
      <c r="BP233" s="964">
        <f>IFERROR(VLOOKUP($B$25:$B$1048,高压数据库!$B:$CG,61,FALSE),0)</f>
        <v>0</v>
      </c>
      <c r="BQ233" s="964">
        <f>IFERROR(VLOOKUP($B$25:$B$1048,高压数据库!$B:$CG,62,FALSE),0)</f>
        <v>0</v>
      </c>
      <c r="BR233" s="964">
        <f>IFERROR(VLOOKUP($B$25:$B$1048,高压数据库!$B:$CG,63,FALSE),0)</f>
        <v>0</v>
      </c>
      <c r="BS233" s="964">
        <f>IFERROR(VLOOKUP($B$25:$B$1048,高压数据库!$B:$CG,64,FALSE),0)</f>
        <v>0</v>
      </c>
      <c r="BT233" s="964">
        <f>IFERROR(VLOOKUP($B$25:$B$1048,高压数据库!$B:$CG,65,FALSE),0)</f>
        <v>0</v>
      </c>
      <c r="BU233" s="964">
        <f>IFERROR(VLOOKUP($B$25:$B$1048,高压数据库!$B:$CG,66,FALSE),0)</f>
        <v>0</v>
      </c>
      <c r="BV233" s="964">
        <f>IFERROR(VLOOKUP($B$25:$B$1048,高压数据库!$B:$CG,67,FALSE),0)</f>
        <v>0</v>
      </c>
      <c r="BW233" s="964">
        <f>IFERROR(VLOOKUP($B$25:$B$1048,高压数据库!$B:$CG,68,FALSE),0)</f>
        <v>0</v>
      </c>
      <c r="BX233" s="964">
        <f>IFERROR(VLOOKUP($B$25:$B$1048,高压数据库!$B:$CG,69,FALSE),0)</f>
        <v>4</v>
      </c>
      <c r="BY233" s="964">
        <f>IFERROR(VLOOKUP($B$25:$B$1048,高压数据库!$B:$CG,70,FALSE),0)</f>
        <v>4</v>
      </c>
      <c r="BZ233" s="964">
        <f>IFERROR(VLOOKUP($B$25:$B$1048,高压数据库!$B:$CG,71,FALSE),0)</f>
        <v>1</v>
      </c>
      <c r="CA233" s="964">
        <f>IFERROR(VLOOKUP($B$25:$B$1048,高压数据库!$B:$CG,72,FALSE),0)</f>
        <v>0</v>
      </c>
      <c r="CB233" s="964">
        <f>IFERROR(VLOOKUP($B$25:$B$1048,高压数据库!$B:$CG,73,FALSE),0)</f>
        <v>1</v>
      </c>
      <c r="CC233" s="964">
        <f>IFERROR(VLOOKUP($B$25:$B$1048,高压数据库!$B:$CG,74,FALSE),0)</f>
        <v>0</v>
      </c>
      <c r="CD233" s="964">
        <f>IFERROR(VLOOKUP($B$25:$B$1048,高压数据库!$B:$CG,75,FALSE),0)</f>
        <v>0</v>
      </c>
      <c r="CE233" s="964">
        <f>IFERROR(VLOOKUP($B$25:$B$1048,高压数据库!$B:$CG,76,FALSE),0)</f>
        <v>0</v>
      </c>
      <c r="CF233" s="964">
        <f>IFERROR(VLOOKUP($B$25:$B$1048,高压数据库!$B:$CG,77,FALSE),0)</f>
        <v>0</v>
      </c>
      <c r="CG233" s="964">
        <f>IFERROR(VLOOKUP($B$25:$B$1048,高压数据库!$B:$CG,78,FALSE),0)</f>
        <v>0</v>
      </c>
      <c r="CH233" s="964">
        <f>IFERROR(VLOOKUP($B$25:$B$1048,高压数据库!$B:$CG,79,FALSE),0)</f>
        <v>0</v>
      </c>
      <c r="CI233" s="964">
        <f>IFERROR(VLOOKUP($B$25:$B$1048,高压数据库!$B:$CG,80,FALSE),0)</f>
        <v>0</v>
      </c>
      <c r="CJ233" s="964">
        <f>IFERROR(VLOOKUP($B$25:$B$1048,高压数据库!$B:$CG,81,FALSE),0)</f>
        <v>0</v>
      </c>
      <c r="CK233" s="964">
        <f>IFERROR(VLOOKUP($B$25:$B$1048,高压数据库!$B:$CG,82,FALSE),0)</f>
        <v>0</v>
      </c>
      <c r="CL233" s="964">
        <f>IFERROR(VLOOKUP($B$25:$B$1048,高压数据库!$B:$CG,83,FALSE),0)</f>
        <v>0</v>
      </c>
      <c r="CM233" s="964"/>
      <c r="CN233" s="964"/>
      <c r="CO233" s="964"/>
      <c r="CP233" s="964"/>
      <c r="CQ233" s="964"/>
      <c r="CR233" s="964"/>
      <c r="CS233" s="964">
        <f>IFERROR(VLOOKUP($B$25:$B$1048,高压数据库!$B:$CG,84,FALSE),0)</f>
        <v>0</v>
      </c>
    </row>
    <row r="234" customHeight="1" spans="1:97">
      <c r="A234" s="981"/>
      <c r="B234" s="979"/>
      <c r="C234" s="964"/>
      <c r="D234" s="964"/>
      <c r="E234" s="977"/>
      <c r="F234" s="977"/>
      <c r="G234" s="977"/>
      <c r="H234" s="972"/>
      <c r="I234" s="964"/>
      <c r="J234" s="973">
        <v>50</v>
      </c>
      <c r="K234" s="974"/>
      <c r="L234" s="964"/>
      <c r="M234" s="964"/>
      <c r="N234" s="964"/>
      <c r="O234" s="964"/>
      <c r="P234" s="964"/>
      <c r="Q234" s="964"/>
      <c r="R234" s="964"/>
      <c r="S234" s="964"/>
      <c r="T234" s="964"/>
      <c r="U234" s="964"/>
      <c r="V234" s="964"/>
      <c r="W234" s="964"/>
      <c r="X234" s="964"/>
      <c r="Y234" s="964"/>
      <c r="Z234" s="964"/>
      <c r="AA234" s="964"/>
      <c r="AB234" s="964"/>
      <c r="AC234" s="964"/>
      <c r="AD234" s="964"/>
      <c r="AE234" s="964"/>
      <c r="AF234" s="964"/>
      <c r="AG234" s="964"/>
      <c r="AH234" s="964"/>
      <c r="AI234" s="964"/>
      <c r="AJ234" s="964"/>
      <c r="AK234" s="964"/>
      <c r="AL234" s="964"/>
      <c r="AM234" s="964"/>
      <c r="AN234" s="964"/>
      <c r="AO234" s="964"/>
      <c r="AP234" s="964"/>
      <c r="AQ234" s="964"/>
      <c r="AR234" s="964"/>
      <c r="AS234" s="964"/>
      <c r="AT234" s="964"/>
      <c r="AU234" s="964"/>
      <c r="AV234" s="964"/>
      <c r="AW234" s="964"/>
      <c r="AX234" s="964"/>
      <c r="AY234" s="964"/>
      <c r="AZ234" s="964"/>
      <c r="BA234" s="964"/>
      <c r="BB234" s="964"/>
      <c r="BC234" s="964"/>
      <c r="BD234" s="964"/>
      <c r="BE234" s="964"/>
      <c r="BF234" s="964"/>
      <c r="BG234" s="964"/>
      <c r="BH234" s="964"/>
      <c r="BI234" s="964"/>
      <c r="BJ234" s="964"/>
      <c r="BK234" s="964"/>
      <c r="BL234" s="964"/>
      <c r="BM234" s="964"/>
      <c r="BN234" s="964"/>
      <c r="BO234" s="964"/>
      <c r="BP234" s="964"/>
      <c r="BQ234" s="964"/>
      <c r="BR234" s="964"/>
      <c r="BS234" s="964"/>
      <c r="BT234" s="964"/>
      <c r="BU234" s="964"/>
      <c r="BV234" s="964"/>
      <c r="BW234" s="964"/>
      <c r="BX234" s="964"/>
      <c r="BY234" s="964"/>
      <c r="BZ234" s="964"/>
      <c r="CA234" s="964"/>
      <c r="CB234" s="964"/>
      <c r="CC234" s="964"/>
      <c r="CD234" s="964"/>
      <c r="CE234" s="964"/>
      <c r="CF234" s="964"/>
      <c r="CG234" s="964"/>
      <c r="CH234" s="964"/>
      <c r="CI234" s="964"/>
      <c r="CJ234" s="964"/>
      <c r="CK234" s="964"/>
      <c r="CL234" s="964"/>
      <c r="CM234" s="964"/>
      <c r="CN234" s="964"/>
      <c r="CO234" s="964"/>
      <c r="CP234" s="964"/>
      <c r="CQ234" s="964"/>
      <c r="CR234" s="964"/>
      <c r="CS234" s="964"/>
    </row>
    <row r="235" customHeight="1" spans="1:97">
      <c r="A235" s="978" t="s">
        <v>372</v>
      </c>
      <c r="B235" s="979" t="s">
        <v>155</v>
      </c>
      <c r="C235" s="964" t="str">
        <f>IFERROR(VLOOKUP($B:$B,高压数据库!$B:$C,2,FALSE),0)</f>
        <v>双回直线杆</v>
      </c>
      <c r="D235" s="964">
        <f>IFERROR(VLOOKUP($B:$B,高压数据库!$B:$D,3,FALSE),0)</f>
        <v>15</v>
      </c>
      <c r="E235" s="971" t="s">
        <v>120</v>
      </c>
      <c r="F235" s="971" t="s">
        <v>266</v>
      </c>
      <c r="G235" s="971" t="s">
        <v>267</v>
      </c>
      <c r="H235" s="972" t="s">
        <v>268</v>
      </c>
      <c r="I235" s="964">
        <f>IFERROR(VLOOKUP($B:$B,高压数据库!$B:$I,8,FALSE),0)</f>
        <v>2.3</v>
      </c>
      <c r="J235" s="980"/>
      <c r="K235" s="974"/>
      <c r="L235" s="964">
        <f>IFERROR(VLOOKUP($B$25:$B$1048,高压数据库!$B:$CG,11,FALSE),0)</f>
        <v>0</v>
      </c>
      <c r="M235" s="964">
        <f>IFERROR(VLOOKUP($B$25:$B$1048,高压数据库!$B:$CG,12,FALSE),0)</f>
        <v>0</v>
      </c>
      <c r="N235" s="964">
        <f>IFERROR(VLOOKUP($B$25:$B$1048,高压数据库!$B:$CG,13,FALSE),0)</f>
        <v>0</v>
      </c>
      <c r="O235" s="964">
        <f>IFERROR(VLOOKUP($B$25:$B$1048,高压数据库!$B:$CG,14,FALSE),0)</f>
        <v>0</v>
      </c>
      <c r="P235" s="964">
        <f>IFERROR(VLOOKUP($B$25:$B$1048,高压数据库!$B:$CG,15,FALSE),0)</f>
        <v>0</v>
      </c>
      <c r="Q235" s="964">
        <f>IFERROR(VLOOKUP($B$25:$B$1048,高压数据库!$B:$CG,16,FALSE),0)</f>
        <v>0</v>
      </c>
      <c r="R235" s="964">
        <f>IFERROR(VLOOKUP($B$25:$B$1048,高压数据库!$B:$CG,17,FALSE),0)</f>
        <v>0</v>
      </c>
      <c r="S235" s="964">
        <f>IFERROR(VLOOKUP($B$25:$B$1048,高压数据库!$B:$CG,18,FALSE),0)</f>
        <v>0</v>
      </c>
      <c r="T235" s="964">
        <f>IFERROR(VLOOKUP($B$25:$B$1048,高压数据库!$B:$CG,19,FALSE),0)</f>
        <v>0</v>
      </c>
      <c r="U235" s="964">
        <f>IFERROR(VLOOKUP($B$25:$B$1048,高压数据库!$B:$CG,20,FALSE),0)</f>
        <v>0</v>
      </c>
      <c r="V235" s="964">
        <f>IFERROR(VLOOKUP($B$25:$B$1048,高压数据库!$B:$CG,21,FALSE),0)</f>
        <v>6</v>
      </c>
      <c r="W235" s="964">
        <f>IFERROR(VLOOKUP($B$25:$B$1048,高压数据库!$B:$CG,22,FALSE),0)</f>
        <v>0</v>
      </c>
      <c r="X235" s="964">
        <f>IFERROR(VLOOKUP($B$25:$B$1048,高压数据库!$B:$CG,23,FALSE),0)</f>
        <v>0</v>
      </c>
      <c r="Y235" s="964">
        <f>IFERROR(VLOOKUP($B$25:$B$1048,高压数据库!$B:$CG,24,FALSE),0)</f>
        <v>0</v>
      </c>
      <c r="Z235" s="964">
        <f>IFERROR(VLOOKUP($B$25:$B$1048,高压数据库!$B:$CG,25,FALSE),0)</f>
        <v>0</v>
      </c>
      <c r="AA235" s="964">
        <f>IFERROR(VLOOKUP($B$25:$B$1048,高压数据库!$B:$CG,26,FALSE),0)</f>
        <v>0</v>
      </c>
      <c r="AB235" s="964">
        <f>IFERROR(VLOOKUP($B$25:$B$1048,高压数据库!$B:$CG,27,FALSE),0)</f>
        <v>0</v>
      </c>
      <c r="AC235" s="964">
        <f>IFERROR(VLOOKUP($B$25:$B$1048,高压数据库!$B:$CG,28,FALSE),0)</f>
        <v>0</v>
      </c>
      <c r="AD235" s="964">
        <f>IFERROR(VLOOKUP($B$25:$B$1048,高压数据库!$B:$CG,29,FALSE),0)</f>
        <v>0</v>
      </c>
      <c r="AE235" s="964">
        <f>IFERROR(VLOOKUP($B$25:$B$1048,高压数据库!$B:$CG,30,FALSE),0)</f>
        <v>0</v>
      </c>
      <c r="AF235" s="964">
        <f>IFERROR(VLOOKUP($B$25:$B$1048,高压数据库!$B:$CG,31,FALSE),0)</f>
        <v>1</v>
      </c>
      <c r="AG235" s="964">
        <f>IFERROR(VLOOKUP($B$25:$B$1048,高压数据库!$B:$CG,32,FALSE),0)</f>
        <v>0</v>
      </c>
      <c r="AH235" s="964">
        <f>IFERROR(VLOOKUP($B$25:$B$1048,高压数据库!$B:$CG,33,FALSE),0)</f>
        <v>0</v>
      </c>
      <c r="AI235" s="964">
        <f>IFERROR(VLOOKUP($B$25:$B$1048,高压数据库!$B:$CG,34,FALSE),0)</f>
        <v>0</v>
      </c>
      <c r="AJ235" s="964">
        <f>IFERROR(VLOOKUP($B$25:$B$1048,高压数据库!$B:$CG,35,FALSE),0)</f>
        <v>1</v>
      </c>
      <c r="AK235" s="964">
        <f>IFERROR(VLOOKUP($B$25:$B$1048,高压数据库!$B:$CG,36,FALSE),0)</f>
        <v>0</v>
      </c>
      <c r="AL235" s="964">
        <f>IFERROR(VLOOKUP($B$25:$B$1048,高压数据库!$B:$CG,37,FALSE),0)</f>
        <v>0</v>
      </c>
      <c r="AM235" s="964">
        <f>IFERROR(VLOOKUP($B$25:$B$1048,高压数据库!$B:$CG,38,FALSE),0)</f>
        <v>0</v>
      </c>
      <c r="AN235" s="964">
        <f>IFERROR(VLOOKUP($B$25:$B$1048,高压数据库!$B:$CG,39,FALSE),0)</f>
        <v>0</v>
      </c>
      <c r="AO235" s="964">
        <f>IFERROR(VLOOKUP($B$25:$B$1048,高压数据库!$B:$CG,40,FALSE),0)</f>
        <v>0</v>
      </c>
      <c r="AP235" s="964">
        <f>IFERROR(VLOOKUP($B$25:$B$1048,高压数据库!$B:$CG,41,FALSE),0)</f>
        <v>0</v>
      </c>
      <c r="AQ235" s="964">
        <f>IFERROR(VLOOKUP($B$25:$B$1048,高压数据库!$B:$CG,42,FALSE),0)</f>
        <v>0</v>
      </c>
      <c r="AR235" s="964">
        <f>IFERROR(VLOOKUP($B$25:$B$1048,高压数据库!$B:$CG,43,FALSE),0)</f>
        <v>0</v>
      </c>
      <c r="AS235" s="964">
        <f>IFERROR(VLOOKUP($B$25:$B$1048,高压数据库!$B:$CG,44,FALSE),0)</f>
        <v>0</v>
      </c>
      <c r="AT235" s="964">
        <f>IFERROR(VLOOKUP($B$25:$B$1048,高压数据库!$B:$CG,45,FALSE),0)</f>
        <v>0</v>
      </c>
      <c r="AU235" s="964">
        <f>IFERROR(VLOOKUP($B$25:$B$1048,高压数据库!$B:$CG,46,FALSE),0)</f>
        <v>0</v>
      </c>
      <c r="AV235" s="964">
        <f>IFERROR(VLOOKUP($B$25:$B$1048,高压数据库!$B:$CG,47,FALSE),0)</f>
        <v>0</v>
      </c>
      <c r="AW235" s="964">
        <f>IFERROR(VLOOKUP($B$25:$B$1048,高压数据库!$B:$CG,48,FALSE),0)</f>
        <v>0</v>
      </c>
      <c r="AX235" s="964">
        <f>IFERROR(VLOOKUP($B$25:$B$1048,高压数据库!$B:$CG,49,FALSE),0)</f>
        <v>0</v>
      </c>
      <c r="AY235" s="964">
        <f>IFERROR(VLOOKUP($B$25:$B$1048,高压数据库!$B:$CG,50,FALSE),0)</f>
        <v>0</v>
      </c>
      <c r="AZ235" s="964">
        <f>IFERROR(VLOOKUP($B$25:$B$1048,高压数据库!$B:$CG,51,FALSE),0)</f>
        <v>0</v>
      </c>
      <c r="BA235" s="964">
        <f>IFERROR(VLOOKUP($B$25:$B$1048,高压数据库!$B:$CG,52,FALSE),0)</f>
        <v>0</v>
      </c>
      <c r="BB235" s="964">
        <f>IFERROR(VLOOKUP($B$25:$B$1048,高压数据库!$B:$CG,53,FALSE),0)</f>
        <v>0</v>
      </c>
      <c r="BC235" s="964">
        <f>IFERROR(VLOOKUP($B$25:$B$1048,高压数据库!$B:$CG,54,FALSE),0)</f>
        <v>0</v>
      </c>
      <c r="BD235" s="964">
        <f>IFERROR(VLOOKUP($B$25:$B$1048,高压数据库!$B:$CG,55,FALSE),0)</f>
        <v>0</v>
      </c>
      <c r="BE235" s="964">
        <f>IFERROR(VLOOKUP($B$25:$B$1048,高压数据库!$B:$CG,56,FALSE),0)</f>
        <v>0</v>
      </c>
      <c r="BF235" s="964">
        <f>IFERROR(VLOOKUP($B$25:$B$1048,高压数据库!$B:$CG,57,FALSE),0)</f>
        <v>0</v>
      </c>
      <c r="BG235" s="964"/>
      <c r="BH235" s="964"/>
      <c r="BI235" s="964"/>
      <c r="BJ235" s="964"/>
      <c r="BK235" s="964"/>
      <c r="BL235" s="964"/>
      <c r="BM235" s="964">
        <f>IFERROR(VLOOKUP($B$25:$B$1048,高压数据库!$B:$CG,58,FALSE),0)</f>
        <v>0</v>
      </c>
      <c r="BN235" s="964">
        <f>IFERROR(VLOOKUP($B$25:$B$1048,高压数据库!$B:$CG,59,FALSE),0)</f>
        <v>0</v>
      </c>
      <c r="BO235" s="964">
        <f>IFERROR(VLOOKUP($B$25:$B$1048,高压数据库!$B:$CG,60,FALSE),0)</f>
        <v>0</v>
      </c>
      <c r="BP235" s="964">
        <f>IFERROR(VLOOKUP($B$25:$B$1048,高压数据库!$B:$CG,61,FALSE),0)</f>
        <v>0</v>
      </c>
      <c r="BQ235" s="964">
        <f>IFERROR(VLOOKUP($B$25:$B$1048,高压数据库!$B:$CG,62,FALSE),0)</f>
        <v>0</v>
      </c>
      <c r="BR235" s="964">
        <f>IFERROR(VLOOKUP($B$25:$B$1048,高压数据库!$B:$CG,63,FALSE),0)</f>
        <v>2</v>
      </c>
      <c r="BS235" s="964">
        <f>IFERROR(VLOOKUP($B$25:$B$1048,高压数据库!$B:$CG,64,FALSE),0)</f>
        <v>2</v>
      </c>
      <c r="BT235" s="964">
        <f>IFERROR(VLOOKUP($B$25:$B$1048,高压数据库!$B:$CG,65,FALSE),0)</f>
        <v>1</v>
      </c>
      <c r="BU235" s="964">
        <f>IFERROR(VLOOKUP($B$25:$B$1048,高压数据库!$B:$CG,66,FALSE),0)</f>
        <v>1</v>
      </c>
      <c r="BV235" s="964">
        <f>IFERROR(VLOOKUP($B$25:$B$1048,高压数据库!$B:$CG,67,FALSE),0)</f>
        <v>0</v>
      </c>
      <c r="BW235" s="964">
        <f>IFERROR(VLOOKUP($B$25:$B$1048,高压数据库!$B:$CG,68,FALSE),0)</f>
        <v>0</v>
      </c>
      <c r="BX235" s="964">
        <f>IFERROR(VLOOKUP($B$25:$B$1048,高压数据库!$B:$CG,69,FALSE),0)</f>
        <v>0</v>
      </c>
      <c r="BY235" s="964">
        <f>IFERROR(VLOOKUP($B$25:$B$1048,高压数据库!$B:$CG,70,FALSE),0)</f>
        <v>0</v>
      </c>
      <c r="BZ235" s="964">
        <f>IFERROR(VLOOKUP($B$25:$B$1048,高压数据库!$B:$CG,71,FALSE),0)</f>
        <v>0</v>
      </c>
      <c r="CA235" s="964">
        <f>IFERROR(VLOOKUP($B$25:$B$1048,高压数据库!$B:$CG,72,FALSE),0)</f>
        <v>0</v>
      </c>
      <c r="CB235" s="964">
        <f>IFERROR(VLOOKUP($B$25:$B$1048,高压数据库!$B:$CG,73,FALSE),0)</f>
        <v>0</v>
      </c>
      <c r="CC235" s="964">
        <f>IFERROR(VLOOKUP($B$25:$B$1048,高压数据库!$B:$CG,74,FALSE),0)</f>
        <v>0</v>
      </c>
      <c r="CD235" s="964">
        <f>IFERROR(VLOOKUP($B$25:$B$1048,高压数据库!$B:$CG,75,FALSE),0)</f>
        <v>1</v>
      </c>
      <c r="CE235" s="964">
        <f>IFERROR(VLOOKUP($B$25:$B$1048,高压数据库!$B:$CG,76,FALSE),0)</f>
        <v>1</v>
      </c>
      <c r="CF235" s="964">
        <f>IFERROR(VLOOKUP($B$25:$B$1048,高压数据库!$B:$CG,77,FALSE),0)</f>
        <v>0</v>
      </c>
      <c r="CG235" s="964">
        <f>IFERROR(VLOOKUP($B$25:$B$1048,高压数据库!$B:$CG,78,FALSE),0)</f>
        <v>0</v>
      </c>
      <c r="CH235" s="964">
        <f>IFERROR(VLOOKUP($B$25:$B$1048,高压数据库!$B:$CG,79,FALSE),0)</f>
        <v>0</v>
      </c>
      <c r="CI235" s="964">
        <f>IFERROR(VLOOKUP($B$25:$B$1048,高压数据库!$B:$CG,80,FALSE),0)</f>
        <v>0</v>
      </c>
      <c r="CJ235" s="964">
        <f>IFERROR(VLOOKUP($B$25:$B$1048,高压数据库!$B:$CG,81,FALSE),0)</f>
        <v>0</v>
      </c>
      <c r="CK235" s="964">
        <f>IFERROR(VLOOKUP($B$25:$B$1048,高压数据库!$B:$CG,82,FALSE),0)</f>
        <v>0</v>
      </c>
      <c r="CL235" s="964">
        <f>IFERROR(VLOOKUP($B$25:$B$1048,高压数据库!$B:$CG,83,FALSE),0)</f>
        <v>0</v>
      </c>
      <c r="CM235" s="964"/>
      <c r="CN235" s="964"/>
      <c r="CO235" s="964"/>
      <c r="CP235" s="964"/>
      <c r="CQ235" s="964"/>
      <c r="CR235" s="964"/>
      <c r="CS235" s="964">
        <f>IFERROR(VLOOKUP($B$25:$B$1048,高压数据库!$B:$CG,84,FALSE),0)</f>
        <v>0</v>
      </c>
    </row>
    <row r="236" customHeight="1" spans="1:97">
      <c r="A236" s="981"/>
      <c r="B236" s="979"/>
      <c r="C236" s="964"/>
      <c r="D236" s="964"/>
      <c r="E236" s="977"/>
      <c r="F236" s="977"/>
      <c r="G236" s="977"/>
      <c r="H236" s="972"/>
      <c r="I236" s="964"/>
      <c r="J236" s="973">
        <v>50</v>
      </c>
      <c r="K236" s="974"/>
      <c r="L236" s="964"/>
      <c r="M236" s="964"/>
      <c r="N236" s="964"/>
      <c r="O236" s="964"/>
      <c r="P236" s="964"/>
      <c r="Q236" s="964"/>
      <c r="R236" s="964"/>
      <c r="S236" s="964"/>
      <c r="T236" s="964"/>
      <c r="U236" s="964"/>
      <c r="V236" s="964"/>
      <c r="W236" s="964"/>
      <c r="X236" s="964"/>
      <c r="Y236" s="964"/>
      <c r="Z236" s="964"/>
      <c r="AA236" s="964"/>
      <c r="AB236" s="964"/>
      <c r="AC236" s="964"/>
      <c r="AD236" s="964"/>
      <c r="AE236" s="964"/>
      <c r="AF236" s="964"/>
      <c r="AG236" s="964"/>
      <c r="AH236" s="964"/>
      <c r="AI236" s="964"/>
      <c r="AJ236" s="964"/>
      <c r="AK236" s="964"/>
      <c r="AL236" s="964"/>
      <c r="AM236" s="964"/>
      <c r="AN236" s="964"/>
      <c r="AO236" s="964"/>
      <c r="AP236" s="964"/>
      <c r="AQ236" s="964"/>
      <c r="AR236" s="964"/>
      <c r="AS236" s="964"/>
      <c r="AT236" s="964"/>
      <c r="AU236" s="964"/>
      <c r="AV236" s="964"/>
      <c r="AW236" s="964"/>
      <c r="AX236" s="964"/>
      <c r="AY236" s="964"/>
      <c r="AZ236" s="964"/>
      <c r="BA236" s="964"/>
      <c r="BB236" s="964"/>
      <c r="BC236" s="964"/>
      <c r="BD236" s="964"/>
      <c r="BE236" s="964"/>
      <c r="BF236" s="964"/>
      <c r="BG236" s="964"/>
      <c r="BH236" s="964"/>
      <c r="BI236" s="964"/>
      <c r="BJ236" s="964"/>
      <c r="BK236" s="964"/>
      <c r="BL236" s="964"/>
      <c r="BM236" s="964"/>
      <c r="BN236" s="964"/>
      <c r="BO236" s="964"/>
      <c r="BP236" s="964"/>
      <c r="BQ236" s="964"/>
      <c r="BR236" s="964"/>
      <c r="BS236" s="964"/>
      <c r="BT236" s="964"/>
      <c r="BU236" s="964"/>
      <c r="BV236" s="964"/>
      <c r="BW236" s="964"/>
      <c r="BX236" s="964"/>
      <c r="BY236" s="964"/>
      <c r="BZ236" s="964"/>
      <c r="CA236" s="964"/>
      <c r="CB236" s="964"/>
      <c r="CC236" s="964"/>
      <c r="CD236" s="964"/>
      <c r="CE236" s="964"/>
      <c r="CF236" s="964"/>
      <c r="CG236" s="964"/>
      <c r="CH236" s="964"/>
      <c r="CI236" s="964"/>
      <c r="CJ236" s="964"/>
      <c r="CK236" s="964"/>
      <c r="CL236" s="964"/>
      <c r="CM236" s="964"/>
      <c r="CN236" s="964"/>
      <c r="CO236" s="964"/>
      <c r="CP236" s="964"/>
      <c r="CQ236" s="964"/>
      <c r="CR236" s="964"/>
      <c r="CS236" s="964"/>
    </row>
    <row r="237" customHeight="1" spans="1:97">
      <c r="A237" s="978" t="s">
        <v>373</v>
      </c>
      <c r="B237" s="979" t="s">
        <v>155</v>
      </c>
      <c r="C237" s="964" t="str">
        <f>IFERROR(VLOOKUP($B:$B,高压数据库!$B:$C,2,FALSE),0)</f>
        <v>双回直线杆</v>
      </c>
      <c r="D237" s="964">
        <f>IFERROR(VLOOKUP($B:$B,高压数据库!$B:$D,3,FALSE),0)</f>
        <v>15</v>
      </c>
      <c r="E237" s="971" t="s">
        <v>120</v>
      </c>
      <c r="F237" s="971" t="s">
        <v>266</v>
      </c>
      <c r="G237" s="971" t="s">
        <v>267</v>
      </c>
      <c r="H237" s="972" t="s">
        <v>268</v>
      </c>
      <c r="I237" s="964">
        <f>IFERROR(VLOOKUP($B:$B,高压数据库!$B:$I,8,FALSE),0)</f>
        <v>2.3</v>
      </c>
      <c r="J237" s="980"/>
      <c r="K237" s="974"/>
      <c r="L237" s="964">
        <f>IFERROR(VLOOKUP($B$25:$B$1048,高压数据库!$B:$CG,11,FALSE),0)</f>
        <v>0</v>
      </c>
      <c r="M237" s="964">
        <f>IFERROR(VLOOKUP($B$25:$B$1048,高压数据库!$B:$CG,12,FALSE),0)</f>
        <v>0</v>
      </c>
      <c r="N237" s="964">
        <f>IFERROR(VLOOKUP($B$25:$B$1048,高压数据库!$B:$CG,13,FALSE),0)</f>
        <v>0</v>
      </c>
      <c r="O237" s="964">
        <f>IFERROR(VLOOKUP($B$25:$B$1048,高压数据库!$B:$CG,14,FALSE),0)</f>
        <v>0</v>
      </c>
      <c r="P237" s="964">
        <f>IFERROR(VLOOKUP($B$25:$B$1048,高压数据库!$B:$CG,15,FALSE),0)</f>
        <v>0</v>
      </c>
      <c r="Q237" s="964">
        <f>IFERROR(VLOOKUP($B$25:$B$1048,高压数据库!$B:$CG,16,FALSE),0)</f>
        <v>0</v>
      </c>
      <c r="R237" s="964">
        <f>IFERROR(VLOOKUP($B$25:$B$1048,高压数据库!$B:$CG,17,FALSE),0)</f>
        <v>0</v>
      </c>
      <c r="S237" s="964">
        <f>IFERROR(VLOOKUP($B$25:$B$1048,高压数据库!$B:$CG,18,FALSE),0)</f>
        <v>0</v>
      </c>
      <c r="T237" s="964">
        <f>IFERROR(VLOOKUP($B$25:$B$1048,高压数据库!$B:$CG,19,FALSE),0)</f>
        <v>0</v>
      </c>
      <c r="U237" s="964">
        <f>IFERROR(VLOOKUP($B$25:$B$1048,高压数据库!$B:$CG,20,FALSE),0)</f>
        <v>0</v>
      </c>
      <c r="V237" s="964">
        <f>IFERROR(VLOOKUP($B$25:$B$1048,高压数据库!$B:$CG,21,FALSE),0)</f>
        <v>6</v>
      </c>
      <c r="W237" s="964">
        <f>IFERROR(VLOOKUP($B$25:$B$1048,高压数据库!$B:$CG,22,FALSE),0)</f>
        <v>0</v>
      </c>
      <c r="X237" s="964">
        <f>IFERROR(VLOOKUP($B$25:$B$1048,高压数据库!$B:$CG,23,FALSE),0)</f>
        <v>0</v>
      </c>
      <c r="Y237" s="964">
        <f>IFERROR(VLOOKUP($B$25:$B$1048,高压数据库!$B:$CG,24,FALSE),0)</f>
        <v>0</v>
      </c>
      <c r="Z237" s="964">
        <f>IFERROR(VLOOKUP($B$25:$B$1048,高压数据库!$B:$CG,25,FALSE),0)</f>
        <v>0</v>
      </c>
      <c r="AA237" s="964">
        <f>IFERROR(VLOOKUP($B$25:$B$1048,高压数据库!$B:$CG,26,FALSE),0)</f>
        <v>0</v>
      </c>
      <c r="AB237" s="964">
        <f>IFERROR(VLOOKUP($B$25:$B$1048,高压数据库!$B:$CG,27,FALSE),0)</f>
        <v>0</v>
      </c>
      <c r="AC237" s="964">
        <f>IFERROR(VLOOKUP($B$25:$B$1048,高压数据库!$B:$CG,28,FALSE),0)</f>
        <v>0</v>
      </c>
      <c r="AD237" s="964">
        <f>IFERROR(VLOOKUP($B$25:$B$1048,高压数据库!$B:$CG,29,FALSE),0)</f>
        <v>0</v>
      </c>
      <c r="AE237" s="964">
        <f>IFERROR(VLOOKUP($B$25:$B$1048,高压数据库!$B:$CG,30,FALSE),0)</f>
        <v>0</v>
      </c>
      <c r="AF237" s="964">
        <f>IFERROR(VLOOKUP($B$25:$B$1048,高压数据库!$B:$CG,31,FALSE),0)</f>
        <v>1</v>
      </c>
      <c r="AG237" s="964">
        <f>IFERROR(VLOOKUP($B$25:$B$1048,高压数据库!$B:$CG,32,FALSE),0)</f>
        <v>0</v>
      </c>
      <c r="AH237" s="964">
        <f>IFERROR(VLOOKUP($B$25:$B$1048,高压数据库!$B:$CG,33,FALSE),0)</f>
        <v>0</v>
      </c>
      <c r="AI237" s="964">
        <f>IFERROR(VLOOKUP($B$25:$B$1048,高压数据库!$B:$CG,34,FALSE),0)</f>
        <v>0</v>
      </c>
      <c r="AJ237" s="964">
        <f>IFERROR(VLOOKUP($B$25:$B$1048,高压数据库!$B:$CG,35,FALSE),0)</f>
        <v>1</v>
      </c>
      <c r="AK237" s="964">
        <f>IFERROR(VLOOKUP($B$25:$B$1048,高压数据库!$B:$CG,36,FALSE),0)</f>
        <v>0</v>
      </c>
      <c r="AL237" s="964">
        <f>IFERROR(VLOOKUP($B$25:$B$1048,高压数据库!$B:$CG,37,FALSE),0)</f>
        <v>0</v>
      </c>
      <c r="AM237" s="964">
        <f>IFERROR(VLOOKUP($B$25:$B$1048,高压数据库!$B:$CG,38,FALSE),0)</f>
        <v>0</v>
      </c>
      <c r="AN237" s="964">
        <f>IFERROR(VLOOKUP($B$25:$B$1048,高压数据库!$B:$CG,39,FALSE),0)</f>
        <v>0</v>
      </c>
      <c r="AO237" s="964">
        <f>IFERROR(VLOOKUP($B$25:$B$1048,高压数据库!$B:$CG,40,FALSE),0)</f>
        <v>0</v>
      </c>
      <c r="AP237" s="964">
        <f>IFERROR(VLOOKUP($B$25:$B$1048,高压数据库!$B:$CG,41,FALSE),0)</f>
        <v>0</v>
      </c>
      <c r="AQ237" s="964">
        <f>IFERROR(VLOOKUP($B$25:$B$1048,高压数据库!$B:$CG,42,FALSE),0)</f>
        <v>0</v>
      </c>
      <c r="AR237" s="964">
        <f>IFERROR(VLOOKUP($B$25:$B$1048,高压数据库!$B:$CG,43,FALSE),0)</f>
        <v>0</v>
      </c>
      <c r="AS237" s="964">
        <f>IFERROR(VLOOKUP($B$25:$B$1048,高压数据库!$B:$CG,44,FALSE),0)</f>
        <v>0</v>
      </c>
      <c r="AT237" s="964">
        <f>IFERROR(VLOOKUP($B$25:$B$1048,高压数据库!$B:$CG,45,FALSE),0)</f>
        <v>0</v>
      </c>
      <c r="AU237" s="964">
        <f>IFERROR(VLOOKUP($B$25:$B$1048,高压数据库!$B:$CG,46,FALSE),0)</f>
        <v>0</v>
      </c>
      <c r="AV237" s="964">
        <f>IFERROR(VLOOKUP($B$25:$B$1048,高压数据库!$B:$CG,47,FALSE),0)</f>
        <v>0</v>
      </c>
      <c r="AW237" s="964">
        <f>IFERROR(VLOOKUP($B$25:$B$1048,高压数据库!$B:$CG,48,FALSE),0)</f>
        <v>0</v>
      </c>
      <c r="AX237" s="964">
        <f>IFERROR(VLOOKUP($B$25:$B$1048,高压数据库!$B:$CG,49,FALSE),0)</f>
        <v>0</v>
      </c>
      <c r="AY237" s="964">
        <f>IFERROR(VLOOKUP($B$25:$B$1048,高压数据库!$B:$CG,50,FALSE),0)</f>
        <v>0</v>
      </c>
      <c r="AZ237" s="964">
        <f>IFERROR(VLOOKUP($B$25:$B$1048,高压数据库!$B:$CG,51,FALSE),0)</f>
        <v>0</v>
      </c>
      <c r="BA237" s="964">
        <f>IFERROR(VLOOKUP($B$25:$B$1048,高压数据库!$B:$CG,52,FALSE),0)</f>
        <v>0</v>
      </c>
      <c r="BB237" s="964">
        <f>IFERROR(VLOOKUP($B$25:$B$1048,高压数据库!$B:$CG,53,FALSE),0)</f>
        <v>0</v>
      </c>
      <c r="BC237" s="964">
        <f>IFERROR(VLOOKUP($B$25:$B$1048,高压数据库!$B:$CG,54,FALSE),0)</f>
        <v>0</v>
      </c>
      <c r="BD237" s="964">
        <f>IFERROR(VLOOKUP($B$25:$B$1048,高压数据库!$B:$CG,55,FALSE),0)</f>
        <v>0</v>
      </c>
      <c r="BE237" s="964">
        <f>IFERROR(VLOOKUP($B$25:$B$1048,高压数据库!$B:$CG,56,FALSE),0)</f>
        <v>0</v>
      </c>
      <c r="BF237" s="964">
        <f>IFERROR(VLOOKUP($B$25:$B$1048,高压数据库!$B:$CG,57,FALSE),0)</f>
        <v>0</v>
      </c>
      <c r="BG237" s="964"/>
      <c r="BH237" s="964"/>
      <c r="BI237" s="964"/>
      <c r="BJ237" s="964"/>
      <c r="BK237" s="964"/>
      <c r="BL237" s="964"/>
      <c r="BM237" s="964">
        <f>IFERROR(VLOOKUP($B$25:$B$1048,高压数据库!$B:$CG,58,FALSE),0)</f>
        <v>0</v>
      </c>
      <c r="BN237" s="964">
        <f>IFERROR(VLOOKUP($B$25:$B$1048,高压数据库!$B:$CG,59,FALSE),0)</f>
        <v>0</v>
      </c>
      <c r="BO237" s="964">
        <f>IFERROR(VLOOKUP($B$25:$B$1048,高压数据库!$B:$CG,60,FALSE),0)</f>
        <v>0</v>
      </c>
      <c r="BP237" s="964">
        <f>IFERROR(VLOOKUP($B$25:$B$1048,高压数据库!$B:$CG,61,FALSE),0)</f>
        <v>0</v>
      </c>
      <c r="BQ237" s="964">
        <f>IFERROR(VLOOKUP($B$25:$B$1048,高压数据库!$B:$CG,62,FALSE),0)</f>
        <v>0</v>
      </c>
      <c r="BR237" s="964">
        <f>IFERROR(VLOOKUP($B$25:$B$1048,高压数据库!$B:$CG,63,FALSE),0)</f>
        <v>2</v>
      </c>
      <c r="BS237" s="964">
        <f>IFERROR(VLOOKUP($B$25:$B$1048,高压数据库!$B:$CG,64,FALSE),0)</f>
        <v>2</v>
      </c>
      <c r="BT237" s="964">
        <f>IFERROR(VLOOKUP($B$25:$B$1048,高压数据库!$B:$CG,65,FALSE),0)</f>
        <v>1</v>
      </c>
      <c r="BU237" s="964">
        <f>IFERROR(VLOOKUP($B$25:$B$1048,高压数据库!$B:$CG,66,FALSE),0)</f>
        <v>1</v>
      </c>
      <c r="BV237" s="964">
        <f>IFERROR(VLOOKUP($B$25:$B$1048,高压数据库!$B:$CG,67,FALSE),0)</f>
        <v>0</v>
      </c>
      <c r="BW237" s="964">
        <f>IFERROR(VLOOKUP($B$25:$B$1048,高压数据库!$B:$CG,68,FALSE),0)</f>
        <v>0</v>
      </c>
      <c r="BX237" s="964">
        <f>IFERROR(VLOOKUP($B$25:$B$1048,高压数据库!$B:$CG,69,FALSE),0)</f>
        <v>0</v>
      </c>
      <c r="BY237" s="964">
        <f>IFERROR(VLOOKUP($B$25:$B$1048,高压数据库!$B:$CG,70,FALSE),0)</f>
        <v>0</v>
      </c>
      <c r="BZ237" s="964">
        <f>IFERROR(VLOOKUP($B$25:$B$1048,高压数据库!$B:$CG,71,FALSE),0)</f>
        <v>0</v>
      </c>
      <c r="CA237" s="964">
        <f>IFERROR(VLOOKUP($B$25:$B$1048,高压数据库!$B:$CG,72,FALSE),0)</f>
        <v>0</v>
      </c>
      <c r="CB237" s="964">
        <f>IFERROR(VLOOKUP($B$25:$B$1048,高压数据库!$B:$CG,73,FALSE),0)</f>
        <v>0</v>
      </c>
      <c r="CC237" s="964">
        <f>IFERROR(VLOOKUP($B$25:$B$1048,高压数据库!$B:$CG,74,FALSE),0)</f>
        <v>0</v>
      </c>
      <c r="CD237" s="964">
        <f>IFERROR(VLOOKUP($B$25:$B$1048,高压数据库!$B:$CG,75,FALSE),0)</f>
        <v>1</v>
      </c>
      <c r="CE237" s="964">
        <f>IFERROR(VLOOKUP($B$25:$B$1048,高压数据库!$B:$CG,76,FALSE),0)</f>
        <v>1</v>
      </c>
      <c r="CF237" s="964">
        <f>IFERROR(VLOOKUP($B$25:$B$1048,高压数据库!$B:$CG,77,FALSE),0)</f>
        <v>0</v>
      </c>
      <c r="CG237" s="964">
        <f>IFERROR(VLOOKUP($B$25:$B$1048,高压数据库!$B:$CG,78,FALSE),0)</f>
        <v>0</v>
      </c>
      <c r="CH237" s="964">
        <f>IFERROR(VLOOKUP($B$25:$B$1048,高压数据库!$B:$CG,79,FALSE),0)</f>
        <v>0</v>
      </c>
      <c r="CI237" s="964">
        <f>IFERROR(VLOOKUP($B$25:$B$1048,高压数据库!$B:$CG,80,FALSE),0)</f>
        <v>0</v>
      </c>
      <c r="CJ237" s="964">
        <f>IFERROR(VLOOKUP($B$25:$B$1048,高压数据库!$B:$CG,81,FALSE),0)</f>
        <v>0</v>
      </c>
      <c r="CK237" s="964">
        <f>IFERROR(VLOOKUP($B$25:$B$1048,高压数据库!$B:$CG,82,FALSE),0)</f>
        <v>0</v>
      </c>
      <c r="CL237" s="964">
        <f>IFERROR(VLOOKUP($B$25:$B$1048,高压数据库!$B:$CG,83,FALSE),0)</f>
        <v>0</v>
      </c>
      <c r="CM237" s="964"/>
      <c r="CN237" s="964"/>
      <c r="CO237" s="964"/>
      <c r="CP237" s="964"/>
      <c r="CQ237" s="964"/>
      <c r="CR237" s="964"/>
      <c r="CS237" s="964">
        <f>IFERROR(VLOOKUP($B$25:$B$1048,高压数据库!$B:$CG,84,FALSE),0)</f>
        <v>0</v>
      </c>
    </row>
    <row r="238" customHeight="1" spans="1:97">
      <c r="A238" s="981"/>
      <c r="B238" s="979"/>
      <c r="C238" s="964"/>
      <c r="D238" s="964"/>
      <c r="E238" s="977"/>
      <c r="F238" s="977"/>
      <c r="G238" s="977"/>
      <c r="H238" s="972"/>
      <c r="I238" s="964"/>
      <c r="J238" s="973">
        <v>50</v>
      </c>
      <c r="K238" s="974"/>
      <c r="L238" s="964"/>
      <c r="M238" s="964"/>
      <c r="N238" s="964"/>
      <c r="O238" s="964"/>
      <c r="P238" s="964"/>
      <c r="Q238" s="964"/>
      <c r="R238" s="964"/>
      <c r="S238" s="964"/>
      <c r="T238" s="964"/>
      <c r="U238" s="964"/>
      <c r="V238" s="964"/>
      <c r="W238" s="964"/>
      <c r="X238" s="964"/>
      <c r="Y238" s="964"/>
      <c r="Z238" s="964"/>
      <c r="AA238" s="964"/>
      <c r="AB238" s="964"/>
      <c r="AC238" s="964"/>
      <c r="AD238" s="964"/>
      <c r="AE238" s="964"/>
      <c r="AF238" s="964"/>
      <c r="AG238" s="964"/>
      <c r="AH238" s="964"/>
      <c r="AI238" s="964"/>
      <c r="AJ238" s="964"/>
      <c r="AK238" s="964"/>
      <c r="AL238" s="964"/>
      <c r="AM238" s="964"/>
      <c r="AN238" s="964"/>
      <c r="AO238" s="964"/>
      <c r="AP238" s="964"/>
      <c r="AQ238" s="964"/>
      <c r="AR238" s="964"/>
      <c r="AS238" s="964"/>
      <c r="AT238" s="964"/>
      <c r="AU238" s="964"/>
      <c r="AV238" s="964"/>
      <c r="AW238" s="964"/>
      <c r="AX238" s="964"/>
      <c r="AY238" s="964"/>
      <c r="AZ238" s="964"/>
      <c r="BA238" s="964"/>
      <c r="BB238" s="964"/>
      <c r="BC238" s="964"/>
      <c r="BD238" s="964"/>
      <c r="BE238" s="964"/>
      <c r="BF238" s="964"/>
      <c r="BG238" s="964"/>
      <c r="BH238" s="964"/>
      <c r="BI238" s="964"/>
      <c r="BJ238" s="964"/>
      <c r="BK238" s="964"/>
      <c r="BL238" s="964"/>
      <c r="BM238" s="964"/>
      <c r="BN238" s="964"/>
      <c r="BO238" s="964"/>
      <c r="BP238" s="964"/>
      <c r="BQ238" s="964"/>
      <c r="BR238" s="964"/>
      <c r="BS238" s="964"/>
      <c r="BT238" s="964"/>
      <c r="BU238" s="964"/>
      <c r="BV238" s="964"/>
      <c r="BW238" s="964"/>
      <c r="BX238" s="964"/>
      <c r="BY238" s="964"/>
      <c r="BZ238" s="964"/>
      <c r="CA238" s="964"/>
      <c r="CB238" s="964"/>
      <c r="CC238" s="964"/>
      <c r="CD238" s="964"/>
      <c r="CE238" s="964"/>
      <c r="CF238" s="964"/>
      <c r="CG238" s="964"/>
      <c r="CH238" s="964"/>
      <c r="CI238" s="964"/>
      <c r="CJ238" s="964"/>
      <c r="CK238" s="964"/>
      <c r="CL238" s="964"/>
      <c r="CM238" s="964"/>
      <c r="CN238" s="964"/>
      <c r="CO238" s="964"/>
      <c r="CP238" s="964"/>
      <c r="CQ238" s="964"/>
      <c r="CR238" s="964"/>
      <c r="CS238" s="964"/>
    </row>
    <row r="239" customHeight="1" spans="1:97">
      <c r="A239" s="978" t="s">
        <v>374</v>
      </c>
      <c r="B239" s="979" t="s">
        <v>155</v>
      </c>
      <c r="C239" s="964" t="str">
        <f>IFERROR(VLOOKUP($B:$B,高压数据库!$B:$C,2,FALSE),0)</f>
        <v>双回直线杆</v>
      </c>
      <c r="D239" s="964">
        <f>IFERROR(VLOOKUP($B:$B,高压数据库!$B:$D,3,FALSE),0)</f>
        <v>15</v>
      </c>
      <c r="E239" s="971" t="s">
        <v>120</v>
      </c>
      <c r="F239" s="971" t="s">
        <v>266</v>
      </c>
      <c r="G239" s="971" t="s">
        <v>267</v>
      </c>
      <c r="H239" s="972" t="s">
        <v>268</v>
      </c>
      <c r="I239" s="964">
        <f>IFERROR(VLOOKUP($B:$B,高压数据库!$B:$I,8,FALSE),0)</f>
        <v>2.3</v>
      </c>
      <c r="J239" s="980"/>
      <c r="K239" s="974"/>
      <c r="L239" s="964">
        <f>IFERROR(VLOOKUP($B$25:$B$1048,高压数据库!$B:$CG,11,FALSE),0)</f>
        <v>0</v>
      </c>
      <c r="M239" s="964">
        <f>IFERROR(VLOOKUP($B$25:$B$1048,高压数据库!$B:$CG,12,FALSE),0)</f>
        <v>0</v>
      </c>
      <c r="N239" s="964">
        <f>IFERROR(VLOOKUP($B$25:$B$1048,高压数据库!$B:$CG,13,FALSE),0)</f>
        <v>0</v>
      </c>
      <c r="O239" s="964">
        <f>IFERROR(VLOOKUP($B$25:$B$1048,高压数据库!$B:$CG,14,FALSE),0)</f>
        <v>0</v>
      </c>
      <c r="P239" s="964">
        <f>IFERROR(VLOOKUP($B$25:$B$1048,高压数据库!$B:$CG,15,FALSE),0)</f>
        <v>0</v>
      </c>
      <c r="Q239" s="964">
        <f>IFERROR(VLOOKUP($B$25:$B$1048,高压数据库!$B:$CG,16,FALSE),0)</f>
        <v>0</v>
      </c>
      <c r="R239" s="964">
        <f>IFERROR(VLOOKUP($B$25:$B$1048,高压数据库!$B:$CG,17,FALSE),0)</f>
        <v>0</v>
      </c>
      <c r="S239" s="964">
        <f>IFERROR(VLOOKUP($B$25:$B$1048,高压数据库!$B:$CG,18,FALSE),0)</f>
        <v>0</v>
      </c>
      <c r="T239" s="964">
        <f>IFERROR(VLOOKUP($B$25:$B$1048,高压数据库!$B:$CG,19,FALSE),0)</f>
        <v>0</v>
      </c>
      <c r="U239" s="964">
        <f>IFERROR(VLOOKUP($B$25:$B$1048,高压数据库!$B:$CG,20,FALSE),0)</f>
        <v>0</v>
      </c>
      <c r="V239" s="964">
        <f>IFERROR(VLOOKUP($B$25:$B$1048,高压数据库!$B:$CG,21,FALSE),0)</f>
        <v>6</v>
      </c>
      <c r="W239" s="964">
        <f>IFERROR(VLOOKUP($B$25:$B$1048,高压数据库!$B:$CG,22,FALSE),0)</f>
        <v>0</v>
      </c>
      <c r="X239" s="964">
        <f>IFERROR(VLOOKUP($B$25:$B$1048,高压数据库!$B:$CG,23,FALSE),0)</f>
        <v>0</v>
      </c>
      <c r="Y239" s="964">
        <f>IFERROR(VLOOKUP($B$25:$B$1048,高压数据库!$B:$CG,24,FALSE),0)</f>
        <v>0</v>
      </c>
      <c r="Z239" s="964">
        <f>IFERROR(VLOOKUP($B$25:$B$1048,高压数据库!$B:$CG,25,FALSE),0)</f>
        <v>0</v>
      </c>
      <c r="AA239" s="964">
        <f>IFERROR(VLOOKUP($B$25:$B$1048,高压数据库!$B:$CG,26,FALSE),0)</f>
        <v>0</v>
      </c>
      <c r="AB239" s="964">
        <f>IFERROR(VLOOKUP($B$25:$B$1048,高压数据库!$B:$CG,27,FALSE),0)</f>
        <v>0</v>
      </c>
      <c r="AC239" s="964">
        <f>IFERROR(VLOOKUP($B$25:$B$1048,高压数据库!$B:$CG,28,FALSE),0)</f>
        <v>0</v>
      </c>
      <c r="AD239" s="964">
        <f>IFERROR(VLOOKUP($B$25:$B$1048,高压数据库!$B:$CG,29,FALSE),0)</f>
        <v>0</v>
      </c>
      <c r="AE239" s="964">
        <f>IFERROR(VLOOKUP($B$25:$B$1048,高压数据库!$B:$CG,30,FALSE),0)</f>
        <v>0</v>
      </c>
      <c r="AF239" s="964">
        <f>IFERROR(VLOOKUP($B$25:$B$1048,高压数据库!$B:$CG,31,FALSE),0)</f>
        <v>1</v>
      </c>
      <c r="AG239" s="964">
        <f>IFERROR(VLOOKUP($B$25:$B$1048,高压数据库!$B:$CG,32,FALSE),0)</f>
        <v>0</v>
      </c>
      <c r="AH239" s="964">
        <f>IFERROR(VLOOKUP($B$25:$B$1048,高压数据库!$B:$CG,33,FALSE),0)</f>
        <v>0</v>
      </c>
      <c r="AI239" s="964">
        <f>IFERROR(VLOOKUP($B$25:$B$1048,高压数据库!$B:$CG,34,FALSE),0)</f>
        <v>0</v>
      </c>
      <c r="AJ239" s="964">
        <f>IFERROR(VLOOKUP($B$25:$B$1048,高压数据库!$B:$CG,35,FALSE),0)</f>
        <v>1</v>
      </c>
      <c r="AK239" s="964">
        <f>IFERROR(VLOOKUP($B$25:$B$1048,高压数据库!$B:$CG,36,FALSE),0)</f>
        <v>0</v>
      </c>
      <c r="AL239" s="964">
        <f>IFERROR(VLOOKUP($B$25:$B$1048,高压数据库!$B:$CG,37,FALSE),0)</f>
        <v>0</v>
      </c>
      <c r="AM239" s="964">
        <f>IFERROR(VLOOKUP($B$25:$B$1048,高压数据库!$B:$CG,38,FALSE),0)</f>
        <v>0</v>
      </c>
      <c r="AN239" s="964">
        <f>IFERROR(VLOOKUP($B$25:$B$1048,高压数据库!$B:$CG,39,FALSE),0)</f>
        <v>0</v>
      </c>
      <c r="AO239" s="964">
        <f>IFERROR(VLOOKUP($B$25:$B$1048,高压数据库!$B:$CG,40,FALSE),0)</f>
        <v>0</v>
      </c>
      <c r="AP239" s="964">
        <f>IFERROR(VLOOKUP($B$25:$B$1048,高压数据库!$B:$CG,41,FALSE),0)</f>
        <v>0</v>
      </c>
      <c r="AQ239" s="964">
        <f>IFERROR(VLOOKUP($B$25:$B$1048,高压数据库!$B:$CG,42,FALSE),0)</f>
        <v>0</v>
      </c>
      <c r="AR239" s="964">
        <f>IFERROR(VLOOKUP($B$25:$B$1048,高压数据库!$B:$CG,43,FALSE),0)</f>
        <v>0</v>
      </c>
      <c r="AS239" s="964">
        <f>IFERROR(VLOOKUP($B$25:$B$1048,高压数据库!$B:$CG,44,FALSE),0)</f>
        <v>0</v>
      </c>
      <c r="AT239" s="964">
        <f>IFERROR(VLOOKUP($B$25:$B$1048,高压数据库!$B:$CG,45,FALSE),0)</f>
        <v>0</v>
      </c>
      <c r="AU239" s="964">
        <f>IFERROR(VLOOKUP($B$25:$B$1048,高压数据库!$B:$CG,46,FALSE),0)</f>
        <v>0</v>
      </c>
      <c r="AV239" s="964">
        <f>IFERROR(VLOOKUP($B$25:$B$1048,高压数据库!$B:$CG,47,FALSE),0)</f>
        <v>0</v>
      </c>
      <c r="AW239" s="964">
        <f>IFERROR(VLOOKUP($B$25:$B$1048,高压数据库!$B:$CG,48,FALSE),0)</f>
        <v>0</v>
      </c>
      <c r="AX239" s="964">
        <f>IFERROR(VLOOKUP($B$25:$B$1048,高压数据库!$B:$CG,49,FALSE),0)</f>
        <v>0</v>
      </c>
      <c r="AY239" s="964">
        <f>IFERROR(VLOOKUP($B$25:$B$1048,高压数据库!$B:$CG,50,FALSE),0)</f>
        <v>0</v>
      </c>
      <c r="AZ239" s="964">
        <f>IFERROR(VLOOKUP($B$25:$B$1048,高压数据库!$B:$CG,51,FALSE),0)</f>
        <v>0</v>
      </c>
      <c r="BA239" s="964">
        <f>IFERROR(VLOOKUP($B$25:$B$1048,高压数据库!$B:$CG,52,FALSE),0)</f>
        <v>0</v>
      </c>
      <c r="BB239" s="964">
        <f>IFERROR(VLOOKUP($B$25:$B$1048,高压数据库!$B:$CG,53,FALSE),0)</f>
        <v>0</v>
      </c>
      <c r="BC239" s="964">
        <f>IFERROR(VLOOKUP($B$25:$B$1048,高压数据库!$B:$CG,54,FALSE),0)</f>
        <v>0</v>
      </c>
      <c r="BD239" s="964">
        <f>IFERROR(VLOOKUP($B$25:$B$1048,高压数据库!$B:$CG,55,FALSE),0)</f>
        <v>0</v>
      </c>
      <c r="BE239" s="964">
        <f>IFERROR(VLOOKUP($B$25:$B$1048,高压数据库!$B:$CG,56,FALSE),0)</f>
        <v>0</v>
      </c>
      <c r="BF239" s="964">
        <f>IFERROR(VLOOKUP($B$25:$B$1048,高压数据库!$B:$CG,57,FALSE),0)</f>
        <v>0</v>
      </c>
      <c r="BG239" s="964"/>
      <c r="BH239" s="964"/>
      <c r="BI239" s="964"/>
      <c r="BJ239" s="964"/>
      <c r="BK239" s="964"/>
      <c r="BL239" s="964"/>
      <c r="BM239" s="964">
        <f>IFERROR(VLOOKUP($B$25:$B$1048,高压数据库!$B:$CG,58,FALSE),0)</f>
        <v>0</v>
      </c>
      <c r="BN239" s="964">
        <f>IFERROR(VLOOKUP($B$25:$B$1048,高压数据库!$B:$CG,59,FALSE),0)</f>
        <v>0</v>
      </c>
      <c r="BO239" s="964">
        <f>IFERROR(VLOOKUP($B$25:$B$1048,高压数据库!$B:$CG,60,FALSE),0)</f>
        <v>0</v>
      </c>
      <c r="BP239" s="964">
        <f>IFERROR(VLOOKUP($B$25:$B$1048,高压数据库!$B:$CG,61,FALSE),0)</f>
        <v>0</v>
      </c>
      <c r="BQ239" s="964">
        <f>IFERROR(VLOOKUP($B$25:$B$1048,高压数据库!$B:$CG,62,FALSE),0)</f>
        <v>0</v>
      </c>
      <c r="BR239" s="964">
        <f>IFERROR(VLOOKUP($B$25:$B$1048,高压数据库!$B:$CG,63,FALSE),0)</f>
        <v>2</v>
      </c>
      <c r="BS239" s="964">
        <f>IFERROR(VLOOKUP($B$25:$B$1048,高压数据库!$B:$CG,64,FALSE),0)</f>
        <v>2</v>
      </c>
      <c r="BT239" s="964">
        <f>IFERROR(VLOOKUP($B$25:$B$1048,高压数据库!$B:$CG,65,FALSE),0)</f>
        <v>1</v>
      </c>
      <c r="BU239" s="964">
        <f>IFERROR(VLOOKUP($B$25:$B$1048,高压数据库!$B:$CG,66,FALSE),0)</f>
        <v>1</v>
      </c>
      <c r="BV239" s="964">
        <f>IFERROR(VLOOKUP($B$25:$B$1048,高压数据库!$B:$CG,67,FALSE),0)</f>
        <v>0</v>
      </c>
      <c r="BW239" s="964">
        <f>IFERROR(VLOOKUP($B$25:$B$1048,高压数据库!$B:$CG,68,FALSE),0)</f>
        <v>0</v>
      </c>
      <c r="BX239" s="964">
        <f>IFERROR(VLOOKUP($B$25:$B$1048,高压数据库!$B:$CG,69,FALSE),0)</f>
        <v>0</v>
      </c>
      <c r="BY239" s="964">
        <f>IFERROR(VLOOKUP($B$25:$B$1048,高压数据库!$B:$CG,70,FALSE),0)</f>
        <v>0</v>
      </c>
      <c r="BZ239" s="964">
        <f>IFERROR(VLOOKUP($B$25:$B$1048,高压数据库!$B:$CG,71,FALSE),0)</f>
        <v>0</v>
      </c>
      <c r="CA239" s="964">
        <f>IFERROR(VLOOKUP($B$25:$B$1048,高压数据库!$B:$CG,72,FALSE),0)</f>
        <v>0</v>
      </c>
      <c r="CB239" s="964">
        <f>IFERROR(VLOOKUP($B$25:$B$1048,高压数据库!$B:$CG,73,FALSE),0)</f>
        <v>0</v>
      </c>
      <c r="CC239" s="964">
        <f>IFERROR(VLOOKUP($B$25:$B$1048,高压数据库!$B:$CG,74,FALSE),0)</f>
        <v>0</v>
      </c>
      <c r="CD239" s="964">
        <f>IFERROR(VLOOKUP($B$25:$B$1048,高压数据库!$B:$CG,75,FALSE),0)</f>
        <v>1</v>
      </c>
      <c r="CE239" s="964">
        <f>IFERROR(VLOOKUP($B$25:$B$1048,高压数据库!$B:$CG,76,FALSE),0)</f>
        <v>1</v>
      </c>
      <c r="CF239" s="964">
        <f>IFERROR(VLOOKUP($B$25:$B$1048,高压数据库!$B:$CG,77,FALSE),0)</f>
        <v>0</v>
      </c>
      <c r="CG239" s="964">
        <f>IFERROR(VLOOKUP($B$25:$B$1048,高压数据库!$B:$CG,78,FALSE),0)</f>
        <v>0</v>
      </c>
      <c r="CH239" s="964">
        <f>IFERROR(VLOOKUP($B$25:$B$1048,高压数据库!$B:$CG,79,FALSE),0)</f>
        <v>0</v>
      </c>
      <c r="CI239" s="964">
        <f>IFERROR(VLOOKUP($B$25:$B$1048,高压数据库!$B:$CG,80,FALSE),0)</f>
        <v>0</v>
      </c>
      <c r="CJ239" s="964">
        <f>IFERROR(VLOOKUP($B$25:$B$1048,高压数据库!$B:$CG,81,FALSE),0)</f>
        <v>0</v>
      </c>
      <c r="CK239" s="964">
        <f>IFERROR(VLOOKUP($B$25:$B$1048,高压数据库!$B:$CG,82,FALSE),0)</f>
        <v>0</v>
      </c>
      <c r="CL239" s="964">
        <f>IFERROR(VLOOKUP($B$25:$B$1048,高压数据库!$B:$CG,83,FALSE),0)</f>
        <v>0</v>
      </c>
      <c r="CM239" s="964"/>
      <c r="CN239" s="964"/>
      <c r="CO239" s="964"/>
      <c r="CP239" s="964"/>
      <c r="CQ239" s="964"/>
      <c r="CR239" s="964"/>
      <c r="CS239" s="964">
        <f>IFERROR(VLOOKUP($B$25:$B$1048,高压数据库!$B:$CG,84,FALSE),0)</f>
        <v>0</v>
      </c>
    </row>
    <row r="240" customHeight="1" spans="1:97">
      <c r="A240" s="981"/>
      <c r="B240" s="979"/>
      <c r="C240" s="964"/>
      <c r="D240" s="964"/>
      <c r="E240" s="977"/>
      <c r="F240" s="977"/>
      <c r="G240" s="977"/>
      <c r="H240" s="972"/>
      <c r="I240" s="964"/>
      <c r="J240" s="973">
        <v>50</v>
      </c>
      <c r="K240" s="974"/>
      <c r="L240" s="964"/>
      <c r="M240" s="964"/>
      <c r="N240" s="964"/>
      <c r="O240" s="964"/>
      <c r="P240" s="964"/>
      <c r="Q240" s="964"/>
      <c r="R240" s="964"/>
      <c r="S240" s="964"/>
      <c r="T240" s="964"/>
      <c r="U240" s="964"/>
      <c r="V240" s="964"/>
      <c r="W240" s="964"/>
      <c r="X240" s="964"/>
      <c r="Y240" s="964"/>
      <c r="Z240" s="964"/>
      <c r="AA240" s="964"/>
      <c r="AB240" s="964"/>
      <c r="AC240" s="964"/>
      <c r="AD240" s="964"/>
      <c r="AE240" s="964"/>
      <c r="AF240" s="964"/>
      <c r="AG240" s="964"/>
      <c r="AH240" s="964"/>
      <c r="AI240" s="964"/>
      <c r="AJ240" s="964"/>
      <c r="AK240" s="964"/>
      <c r="AL240" s="964"/>
      <c r="AM240" s="964"/>
      <c r="AN240" s="964"/>
      <c r="AO240" s="964"/>
      <c r="AP240" s="964"/>
      <c r="AQ240" s="964"/>
      <c r="AR240" s="964"/>
      <c r="AS240" s="964"/>
      <c r="AT240" s="964"/>
      <c r="AU240" s="964"/>
      <c r="AV240" s="964"/>
      <c r="AW240" s="964"/>
      <c r="AX240" s="964"/>
      <c r="AY240" s="964"/>
      <c r="AZ240" s="964"/>
      <c r="BA240" s="964"/>
      <c r="BB240" s="964"/>
      <c r="BC240" s="964"/>
      <c r="BD240" s="964"/>
      <c r="BE240" s="964"/>
      <c r="BF240" s="964"/>
      <c r="BG240" s="964"/>
      <c r="BH240" s="964"/>
      <c r="BI240" s="964"/>
      <c r="BJ240" s="964"/>
      <c r="BK240" s="964"/>
      <c r="BL240" s="964"/>
      <c r="BM240" s="964"/>
      <c r="BN240" s="964"/>
      <c r="BO240" s="964"/>
      <c r="BP240" s="964"/>
      <c r="BQ240" s="964"/>
      <c r="BR240" s="964"/>
      <c r="BS240" s="964"/>
      <c r="BT240" s="964"/>
      <c r="BU240" s="964"/>
      <c r="BV240" s="964"/>
      <c r="BW240" s="964"/>
      <c r="BX240" s="964"/>
      <c r="BY240" s="964"/>
      <c r="BZ240" s="964"/>
      <c r="CA240" s="964"/>
      <c r="CB240" s="964"/>
      <c r="CC240" s="964"/>
      <c r="CD240" s="964"/>
      <c r="CE240" s="964"/>
      <c r="CF240" s="964"/>
      <c r="CG240" s="964"/>
      <c r="CH240" s="964"/>
      <c r="CI240" s="964"/>
      <c r="CJ240" s="964"/>
      <c r="CK240" s="964"/>
      <c r="CL240" s="964"/>
      <c r="CM240" s="964"/>
      <c r="CN240" s="964"/>
      <c r="CO240" s="964"/>
      <c r="CP240" s="964"/>
      <c r="CQ240" s="964"/>
      <c r="CR240" s="964"/>
      <c r="CS240" s="964"/>
    </row>
    <row r="241" customHeight="1" spans="1:97">
      <c r="A241" s="978" t="s">
        <v>375</v>
      </c>
      <c r="B241" s="979" t="s">
        <v>155</v>
      </c>
      <c r="C241" s="964" t="str">
        <f>IFERROR(VLOOKUP($B:$B,高压数据库!$B:$C,2,FALSE),0)</f>
        <v>双回直线杆</v>
      </c>
      <c r="D241" s="964">
        <f>IFERROR(VLOOKUP($B:$B,高压数据库!$B:$D,3,FALSE),0)</f>
        <v>15</v>
      </c>
      <c r="E241" s="971" t="s">
        <v>120</v>
      </c>
      <c r="F241" s="971" t="s">
        <v>266</v>
      </c>
      <c r="G241" s="971" t="s">
        <v>267</v>
      </c>
      <c r="H241" s="972" t="s">
        <v>268</v>
      </c>
      <c r="I241" s="964">
        <f>IFERROR(VLOOKUP($B:$B,高压数据库!$B:$I,8,FALSE),0)</f>
        <v>2.3</v>
      </c>
      <c r="J241" s="980"/>
      <c r="K241" s="974"/>
      <c r="L241" s="964">
        <f>IFERROR(VLOOKUP($B$25:$B$1048,高压数据库!$B:$CG,11,FALSE),0)</f>
        <v>0</v>
      </c>
      <c r="M241" s="964">
        <f>IFERROR(VLOOKUP($B$25:$B$1048,高压数据库!$B:$CG,12,FALSE),0)</f>
        <v>0</v>
      </c>
      <c r="N241" s="964">
        <f>IFERROR(VLOOKUP($B$25:$B$1048,高压数据库!$B:$CG,13,FALSE),0)</f>
        <v>0</v>
      </c>
      <c r="O241" s="964">
        <f>IFERROR(VLOOKUP($B$25:$B$1048,高压数据库!$B:$CG,14,FALSE),0)</f>
        <v>0</v>
      </c>
      <c r="P241" s="964">
        <f>IFERROR(VLOOKUP($B$25:$B$1048,高压数据库!$B:$CG,15,FALSE),0)</f>
        <v>0</v>
      </c>
      <c r="Q241" s="964">
        <f>IFERROR(VLOOKUP($B$25:$B$1048,高压数据库!$B:$CG,16,FALSE),0)</f>
        <v>0</v>
      </c>
      <c r="R241" s="964">
        <f>IFERROR(VLOOKUP($B$25:$B$1048,高压数据库!$B:$CG,17,FALSE),0)</f>
        <v>0</v>
      </c>
      <c r="S241" s="964">
        <f>IFERROR(VLOOKUP($B$25:$B$1048,高压数据库!$B:$CG,18,FALSE),0)</f>
        <v>0</v>
      </c>
      <c r="T241" s="964">
        <f>IFERROR(VLOOKUP($B$25:$B$1048,高压数据库!$B:$CG,19,FALSE),0)</f>
        <v>0</v>
      </c>
      <c r="U241" s="964">
        <f>IFERROR(VLOOKUP($B$25:$B$1048,高压数据库!$B:$CG,20,FALSE),0)</f>
        <v>0</v>
      </c>
      <c r="V241" s="964">
        <f>IFERROR(VLOOKUP($B$25:$B$1048,高压数据库!$B:$CG,21,FALSE),0)</f>
        <v>6</v>
      </c>
      <c r="W241" s="964">
        <f>IFERROR(VLOOKUP($B$25:$B$1048,高压数据库!$B:$CG,22,FALSE),0)</f>
        <v>0</v>
      </c>
      <c r="X241" s="964">
        <f>IFERROR(VLOOKUP($B$25:$B$1048,高压数据库!$B:$CG,23,FALSE),0)</f>
        <v>0</v>
      </c>
      <c r="Y241" s="964">
        <f>IFERROR(VLOOKUP($B$25:$B$1048,高压数据库!$B:$CG,24,FALSE),0)</f>
        <v>0</v>
      </c>
      <c r="Z241" s="964">
        <f>IFERROR(VLOOKUP($B$25:$B$1048,高压数据库!$B:$CG,25,FALSE),0)</f>
        <v>0</v>
      </c>
      <c r="AA241" s="964">
        <f>IFERROR(VLOOKUP($B$25:$B$1048,高压数据库!$B:$CG,26,FALSE),0)</f>
        <v>0</v>
      </c>
      <c r="AB241" s="964">
        <f>IFERROR(VLOOKUP($B$25:$B$1048,高压数据库!$B:$CG,27,FALSE),0)</f>
        <v>0</v>
      </c>
      <c r="AC241" s="964">
        <f>IFERROR(VLOOKUP($B$25:$B$1048,高压数据库!$B:$CG,28,FALSE),0)</f>
        <v>0</v>
      </c>
      <c r="AD241" s="964">
        <f>IFERROR(VLOOKUP($B$25:$B$1048,高压数据库!$B:$CG,29,FALSE),0)</f>
        <v>0</v>
      </c>
      <c r="AE241" s="964">
        <f>IFERROR(VLOOKUP($B$25:$B$1048,高压数据库!$B:$CG,30,FALSE),0)</f>
        <v>0</v>
      </c>
      <c r="AF241" s="964">
        <f>IFERROR(VLOOKUP($B$25:$B$1048,高压数据库!$B:$CG,31,FALSE),0)</f>
        <v>1</v>
      </c>
      <c r="AG241" s="964">
        <f>IFERROR(VLOOKUP($B$25:$B$1048,高压数据库!$B:$CG,32,FALSE),0)</f>
        <v>0</v>
      </c>
      <c r="AH241" s="964">
        <f>IFERROR(VLOOKUP($B$25:$B$1048,高压数据库!$B:$CG,33,FALSE),0)</f>
        <v>0</v>
      </c>
      <c r="AI241" s="964">
        <f>IFERROR(VLOOKUP($B$25:$B$1048,高压数据库!$B:$CG,34,FALSE),0)</f>
        <v>0</v>
      </c>
      <c r="AJ241" s="964">
        <f>IFERROR(VLOOKUP($B$25:$B$1048,高压数据库!$B:$CG,35,FALSE),0)</f>
        <v>1</v>
      </c>
      <c r="AK241" s="964">
        <f>IFERROR(VLOOKUP($B$25:$B$1048,高压数据库!$B:$CG,36,FALSE),0)</f>
        <v>0</v>
      </c>
      <c r="AL241" s="964">
        <f>IFERROR(VLOOKUP($B$25:$B$1048,高压数据库!$B:$CG,37,FALSE),0)</f>
        <v>0</v>
      </c>
      <c r="AM241" s="964">
        <f>IFERROR(VLOOKUP($B$25:$B$1048,高压数据库!$B:$CG,38,FALSE),0)</f>
        <v>0</v>
      </c>
      <c r="AN241" s="964">
        <f>IFERROR(VLOOKUP($B$25:$B$1048,高压数据库!$B:$CG,39,FALSE),0)</f>
        <v>0</v>
      </c>
      <c r="AO241" s="964">
        <f>IFERROR(VLOOKUP($B$25:$B$1048,高压数据库!$B:$CG,40,FALSE),0)</f>
        <v>0</v>
      </c>
      <c r="AP241" s="964">
        <f>IFERROR(VLOOKUP($B$25:$B$1048,高压数据库!$B:$CG,41,FALSE),0)</f>
        <v>0</v>
      </c>
      <c r="AQ241" s="964">
        <f>IFERROR(VLOOKUP($B$25:$B$1048,高压数据库!$B:$CG,42,FALSE),0)</f>
        <v>0</v>
      </c>
      <c r="AR241" s="964">
        <f>IFERROR(VLOOKUP($B$25:$B$1048,高压数据库!$B:$CG,43,FALSE),0)</f>
        <v>0</v>
      </c>
      <c r="AS241" s="964">
        <f>IFERROR(VLOOKUP($B$25:$B$1048,高压数据库!$B:$CG,44,FALSE),0)</f>
        <v>0</v>
      </c>
      <c r="AT241" s="964">
        <f>IFERROR(VLOOKUP($B$25:$B$1048,高压数据库!$B:$CG,45,FALSE),0)</f>
        <v>0</v>
      </c>
      <c r="AU241" s="964">
        <f>IFERROR(VLOOKUP($B$25:$B$1048,高压数据库!$B:$CG,46,FALSE),0)</f>
        <v>0</v>
      </c>
      <c r="AV241" s="964">
        <f>IFERROR(VLOOKUP($B$25:$B$1048,高压数据库!$B:$CG,47,FALSE),0)</f>
        <v>0</v>
      </c>
      <c r="AW241" s="964">
        <f>IFERROR(VLOOKUP($B$25:$B$1048,高压数据库!$B:$CG,48,FALSE),0)</f>
        <v>0</v>
      </c>
      <c r="AX241" s="964">
        <f>IFERROR(VLOOKUP($B$25:$B$1048,高压数据库!$B:$CG,49,FALSE),0)</f>
        <v>0</v>
      </c>
      <c r="AY241" s="964">
        <f>IFERROR(VLOOKUP($B$25:$B$1048,高压数据库!$B:$CG,50,FALSE),0)</f>
        <v>0</v>
      </c>
      <c r="AZ241" s="964">
        <f>IFERROR(VLOOKUP($B$25:$B$1048,高压数据库!$B:$CG,51,FALSE),0)</f>
        <v>0</v>
      </c>
      <c r="BA241" s="964">
        <f>IFERROR(VLOOKUP($B$25:$B$1048,高压数据库!$B:$CG,52,FALSE),0)</f>
        <v>0</v>
      </c>
      <c r="BB241" s="964">
        <f>IFERROR(VLOOKUP($B$25:$B$1048,高压数据库!$B:$CG,53,FALSE),0)</f>
        <v>0</v>
      </c>
      <c r="BC241" s="964">
        <f>IFERROR(VLOOKUP($B$25:$B$1048,高压数据库!$B:$CG,54,FALSE),0)</f>
        <v>0</v>
      </c>
      <c r="BD241" s="964">
        <f>IFERROR(VLOOKUP($B$25:$B$1048,高压数据库!$B:$CG,55,FALSE),0)</f>
        <v>0</v>
      </c>
      <c r="BE241" s="964">
        <f>IFERROR(VLOOKUP($B$25:$B$1048,高压数据库!$B:$CG,56,FALSE),0)</f>
        <v>0</v>
      </c>
      <c r="BF241" s="964">
        <f>IFERROR(VLOOKUP($B$25:$B$1048,高压数据库!$B:$CG,57,FALSE),0)</f>
        <v>0</v>
      </c>
      <c r="BG241" s="964"/>
      <c r="BH241" s="964"/>
      <c r="BI241" s="964"/>
      <c r="BJ241" s="964"/>
      <c r="BK241" s="964"/>
      <c r="BL241" s="964"/>
      <c r="BM241" s="964">
        <f>IFERROR(VLOOKUP($B$25:$B$1048,高压数据库!$B:$CG,58,FALSE),0)</f>
        <v>0</v>
      </c>
      <c r="BN241" s="964">
        <f>IFERROR(VLOOKUP($B$25:$B$1048,高压数据库!$B:$CG,59,FALSE),0)</f>
        <v>0</v>
      </c>
      <c r="BO241" s="964">
        <f>IFERROR(VLOOKUP($B$25:$B$1048,高压数据库!$B:$CG,60,FALSE),0)</f>
        <v>0</v>
      </c>
      <c r="BP241" s="964">
        <f>IFERROR(VLOOKUP($B$25:$B$1048,高压数据库!$B:$CG,61,FALSE),0)</f>
        <v>0</v>
      </c>
      <c r="BQ241" s="964">
        <f>IFERROR(VLOOKUP($B$25:$B$1048,高压数据库!$B:$CG,62,FALSE),0)</f>
        <v>0</v>
      </c>
      <c r="BR241" s="964">
        <f>IFERROR(VLOOKUP($B$25:$B$1048,高压数据库!$B:$CG,63,FALSE),0)</f>
        <v>2</v>
      </c>
      <c r="BS241" s="964">
        <f>IFERROR(VLOOKUP($B$25:$B$1048,高压数据库!$B:$CG,64,FALSE),0)</f>
        <v>2</v>
      </c>
      <c r="BT241" s="964">
        <f>IFERROR(VLOOKUP($B$25:$B$1048,高压数据库!$B:$CG,65,FALSE),0)</f>
        <v>1</v>
      </c>
      <c r="BU241" s="964">
        <f>IFERROR(VLOOKUP($B$25:$B$1048,高压数据库!$B:$CG,66,FALSE),0)</f>
        <v>1</v>
      </c>
      <c r="BV241" s="964">
        <f>IFERROR(VLOOKUP($B$25:$B$1048,高压数据库!$B:$CG,67,FALSE),0)</f>
        <v>0</v>
      </c>
      <c r="BW241" s="964">
        <f>IFERROR(VLOOKUP($B$25:$B$1048,高压数据库!$B:$CG,68,FALSE),0)</f>
        <v>0</v>
      </c>
      <c r="BX241" s="964">
        <f>IFERROR(VLOOKUP($B$25:$B$1048,高压数据库!$B:$CG,69,FALSE),0)</f>
        <v>0</v>
      </c>
      <c r="BY241" s="964">
        <f>IFERROR(VLOOKUP($B$25:$B$1048,高压数据库!$B:$CG,70,FALSE),0)</f>
        <v>0</v>
      </c>
      <c r="BZ241" s="964">
        <f>IFERROR(VLOOKUP($B$25:$B$1048,高压数据库!$B:$CG,71,FALSE),0)</f>
        <v>0</v>
      </c>
      <c r="CA241" s="964">
        <f>IFERROR(VLOOKUP($B$25:$B$1048,高压数据库!$B:$CG,72,FALSE),0)</f>
        <v>0</v>
      </c>
      <c r="CB241" s="964">
        <f>IFERROR(VLOOKUP($B$25:$B$1048,高压数据库!$B:$CG,73,FALSE),0)</f>
        <v>0</v>
      </c>
      <c r="CC241" s="964">
        <f>IFERROR(VLOOKUP($B$25:$B$1048,高压数据库!$B:$CG,74,FALSE),0)</f>
        <v>0</v>
      </c>
      <c r="CD241" s="964">
        <f>IFERROR(VLOOKUP($B$25:$B$1048,高压数据库!$B:$CG,75,FALSE),0)</f>
        <v>1</v>
      </c>
      <c r="CE241" s="964">
        <f>IFERROR(VLOOKUP($B$25:$B$1048,高压数据库!$B:$CG,76,FALSE),0)</f>
        <v>1</v>
      </c>
      <c r="CF241" s="964">
        <f>IFERROR(VLOOKUP($B$25:$B$1048,高压数据库!$B:$CG,77,FALSE),0)</f>
        <v>0</v>
      </c>
      <c r="CG241" s="964">
        <f>IFERROR(VLOOKUP($B$25:$B$1048,高压数据库!$B:$CG,78,FALSE),0)</f>
        <v>0</v>
      </c>
      <c r="CH241" s="964">
        <f>IFERROR(VLOOKUP($B$25:$B$1048,高压数据库!$B:$CG,79,FALSE),0)</f>
        <v>0</v>
      </c>
      <c r="CI241" s="964">
        <f>IFERROR(VLOOKUP($B$25:$B$1048,高压数据库!$B:$CG,80,FALSE),0)</f>
        <v>0</v>
      </c>
      <c r="CJ241" s="964">
        <f>IFERROR(VLOOKUP($B$25:$B$1048,高压数据库!$B:$CG,81,FALSE),0)</f>
        <v>0</v>
      </c>
      <c r="CK241" s="964">
        <f>IFERROR(VLOOKUP($B$25:$B$1048,高压数据库!$B:$CG,82,FALSE),0)</f>
        <v>0</v>
      </c>
      <c r="CL241" s="964">
        <f>IFERROR(VLOOKUP($B$25:$B$1048,高压数据库!$B:$CG,83,FALSE),0)</f>
        <v>0</v>
      </c>
      <c r="CM241" s="964"/>
      <c r="CN241" s="964"/>
      <c r="CO241" s="964"/>
      <c r="CP241" s="964"/>
      <c r="CQ241" s="964"/>
      <c r="CR241" s="964"/>
      <c r="CS241" s="964">
        <f>IFERROR(VLOOKUP($B$25:$B$1048,高压数据库!$B:$CG,84,FALSE),0)</f>
        <v>0</v>
      </c>
    </row>
    <row r="242" customHeight="1" spans="1:97">
      <c r="A242" s="981"/>
      <c r="B242" s="979"/>
      <c r="C242" s="964"/>
      <c r="D242" s="964"/>
      <c r="E242" s="977"/>
      <c r="F242" s="977"/>
      <c r="G242" s="977"/>
      <c r="H242" s="972"/>
      <c r="I242" s="964"/>
      <c r="J242" s="973">
        <v>50</v>
      </c>
      <c r="K242" s="974"/>
      <c r="L242" s="964"/>
      <c r="M242" s="964"/>
      <c r="N242" s="964"/>
      <c r="O242" s="964"/>
      <c r="P242" s="964"/>
      <c r="Q242" s="964"/>
      <c r="R242" s="964"/>
      <c r="S242" s="964"/>
      <c r="T242" s="964"/>
      <c r="U242" s="964"/>
      <c r="V242" s="964"/>
      <c r="W242" s="964"/>
      <c r="X242" s="964"/>
      <c r="Y242" s="964"/>
      <c r="Z242" s="964"/>
      <c r="AA242" s="964"/>
      <c r="AB242" s="964"/>
      <c r="AC242" s="964"/>
      <c r="AD242" s="964"/>
      <c r="AE242" s="964"/>
      <c r="AF242" s="964"/>
      <c r="AG242" s="964"/>
      <c r="AH242" s="964"/>
      <c r="AI242" s="964"/>
      <c r="AJ242" s="964"/>
      <c r="AK242" s="964"/>
      <c r="AL242" s="964"/>
      <c r="AM242" s="964"/>
      <c r="AN242" s="964"/>
      <c r="AO242" s="964"/>
      <c r="AP242" s="964"/>
      <c r="AQ242" s="964"/>
      <c r="AR242" s="964"/>
      <c r="AS242" s="964"/>
      <c r="AT242" s="964"/>
      <c r="AU242" s="964"/>
      <c r="AV242" s="964"/>
      <c r="AW242" s="964"/>
      <c r="AX242" s="964"/>
      <c r="AY242" s="964"/>
      <c r="AZ242" s="964"/>
      <c r="BA242" s="964"/>
      <c r="BB242" s="964"/>
      <c r="BC242" s="964"/>
      <c r="BD242" s="964"/>
      <c r="BE242" s="964"/>
      <c r="BF242" s="964"/>
      <c r="BG242" s="964"/>
      <c r="BH242" s="964"/>
      <c r="BI242" s="964"/>
      <c r="BJ242" s="964"/>
      <c r="BK242" s="964"/>
      <c r="BL242" s="964"/>
      <c r="BM242" s="964"/>
      <c r="BN242" s="964"/>
      <c r="BO242" s="964"/>
      <c r="BP242" s="964"/>
      <c r="BQ242" s="964"/>
      <c r="BR242" s="964"/>
      <c r="BS242" s="964"/>
      <c r="BT242" s="964"/>
      <c r="BU242" s="964"/>
      <c r="BV242" s="964"/>
      <c r="BW242" s="964"/>
      <c r="BX242" s="964"/>
      <c r="BY242" s="964"/>
      <c r="BZ242" s="964"/>
      <c r="CA242" s="964"/>
      <c r="CB242" s="964"/>
      <c r="CC242" s="964"/>
      <c r="CD242" s="964"/>
      <c r="CE242" s="964"/>
      <c r="CF242" s="964"/>
      <c r="CG242" s="964"/>
      <c r="CH242" s="964"/>
      <c r="CI242" s="964"/>
      <c r="CJ242" s="964"/>
      <c r="CK242" s="964"/>
      <c r="CL242" s="964"/>
      <c r="CM242" s="964"/>
      <c r="CN242" s="964"/>
      <c r="CO242" s="964"/>
      <c r="CP242" s="964"/>
      <c r="CQ242" s="964"/>
      <c r="CR242" s="964"/>
      <c r="CS242" s="964"/>
    </row>
    <row r="243" customHeight="1" spans="1:97">
      <c r="A243" s="978" t="s">
        <v>376</v>
      </c>
      <c r="B243" s="979" t="s">
        <v>174</v>
      </c>
      <c r="C243" s="964" t="str">
        <f>IFERROR(VLOOKUP($B:$B,高压数据库!$B:$C,2,FALSE),0)</f>
        <v>双回直线防风杆</v>
      </c>
      <c r="D243" s="964">
        <f>IFERROR(VLOOKUP($B:$B,高压数据库!$B:$D,3,FALSE),0)</f>
        <v>15</v>
      </c>
      <c r="E243" s="971" t="s">
        <v>120</v>
      </c>
      <c r="F243" s="971" t="s">
        <v>266</v>
      </c>
      <c r="G243" s="971" t="s">
        <v>267</v>
      </c>
      <c r="H243" s="972" t="s">
        <v>268</v>
      </c>
      <c r="I243" s="964">
        <f>IFERROR(VLOOKUP($B:$B,高压数据库!$B:$I,8,FALSE),0)</f>
        <v>2.3</v>
      </c>
      <c r="J243" s="980"/>
      <c r="K243" s="974"/>
      <c r="L243" s="964">
        <f>IFERROR(VLOOKUP($B$25:$B$1048,高压数据库!$B:$CG,11,FALSE),0)</f>
        <v>0</v>
      </c>
      <c r="M243" s="964">
        <f>IFERROR(VLOOKUP($B$25:$B$1048,高压数据库!$B:$CG,12,FALSE),0)</f>
        <v>0</v>
      </c>
      <c r="N243" s="964">
        <f>IFERROR(VLOOKUP($B$25:$B$1048,高压数据库!$B:$CG,13,FALSE),0)</f>
        <v>1</v>
      </c>
      <c r="O243" s="964">
        <f>IFERROR(VLOOKUP($B$25:$B$1048,高压数据库!$B:$CG,14,FALSE),0)</f>
        <v>0</v>
      </c>
      <c r="P243" s="964">
        <f>IFERROR(VLOOKUP($B$25:$B$1048,高压数据库!$B:$CG,15,FALSE),0)</f>
        <v>0</v>
      </c>
      <c r="Q243" s="964">
        <f>IFERROR(VLOOKUP($B$25:$B$1048,高压数据库!$B:$CG,16,FALSE),0)</f>
        <v>2</v>
      </c>
      <c r="R243" s="964">
        <f>IFERROR(VLOOKUP($B$25:$B$1048,高压数据库!$B:$CG,17,FALSE),0)</f>
        <v>0</v>
      </c>
      <c r="S243" s="964">
        <f>IFERROR(VLOOKUP($B$25:$B$1048,高压数据库!$B:$CG,18,FALSE),0)</f>
        <v>0</v>
      </c>
      <c r="T243" s="964">
        <f>IFERROR(VLOOKUP($B$25:$B$1048,高压数据库!$B:$CG,19,FALSE),0)</f>
        <v>4</v>
      </c>
      <c r="U243" s="964">
        <f>IFERROR(VLOOKUP($B$25:$B$1048,高压数据库!$B:$CG,20,FALSE),0)</f>
        <v>0</v>
      </c>
      <c r="V243" s="964">
        <f>IFERROR(VLOOKUP($B$25:$B$1048,高压数据库!$B:$CG,21,FALSE),0)</f>
        <v>6</v>
      </c>
      <c r="W243" s="964">
        <f>IFERROR(VLOOKUP($B$25:$B$1048,高压数据库!$B:$CG,22,FALSE),0)</f>
        <v>0</v>
      </c>
      <c r="X243" s="964">
        <f>IFERROR(VLOOKUP($B$25:$B$1048,高压数据库!$B:$CG,23,FALSE),0)</f>
        <v>0</v>
      </c>
      <c r="Y243" s="964">
        <f>IFERROR(VLOOKUP($B$25:$B$1048,高压数据库!$B:$CG,24,FALSE),0)</f>
        <v>0</v>
      </c>
      <c r="Z243" s="964">
        <f>IFERROR(VLOOKUP($B$25:$B$1048,高压数据库!$B:$CG,25,FALSE),0)</f>
        <v>0</v>
      </c>
      <c r="AA243" s="964">
        <f>IFERROR(VLOOKUP($B$25:$B$1048,高压数据库!$B:$CG,26,FALSE),0)</f>
        <v>0</v>
      </c>
      <c r="AB243" s="964">
        <f>IFERROR(VLOOKUP($B$25:$B$1048,高压数据库!$B:$CG,27,FALSE),0)</f>
        <v>0</v>
      </c>
      <c r="AC243" s="964">
        <f>IFERROR(VLOOKUP($B$25:$B$1048,高压数据库!$B:$CG,28,FALSE),0)</f>
        <v>0</v>
      </c>
      <c r="AD243" s="964">
        <f>IFERROR(VLOOKUP($B$25:$B$1048,高压数据库!$B:$CG,29,FALSE),0)</f>
        <v>0</v>
      </c>
      <c r="AE243" s="964">
        <f>IFERROR(VLOOKUP($B$25:$B$1048,高压数据库!$B:$CG,30,FALSE),0)</f>
        <v>0</v>
      </c>
      <c r="AF243" s="964">
        <f>IFERROR(VLOOKUP($B$25:$B$1048,高压数据库!$B:$CG,31,FALSE),0)</f>
        <v>1</v>
      </c>
      <c r="AG243" s="964">
        <f>IFERROR(VLOOKUP($B$25:$B$1048,高压数据库!$B:$CG,32,FALSE),0)</f>
        <v>0</v>
      </c>
      <c r="AH243" s="964">
        <f>IFERROR(VLOOKUP($B$25:$B$1048,高压数据库!$B:$CG,33,FALSE),0)</f>
        <v>0</v>
      </c>
      <c r="AI243" s="964">
        <f>IFERROR(VLOOKUP($B$25:$B$1048,高压数据库!$B:$CG,34,FALSE),0)</f>
        <v>0</v>
      </c>
      <c r="AJ243" s="964">
        <f>IFERROR(VLOOKUP($B$25:$B$1048,高压数据库!$B:$CG,35,FALSE),0)</f>
        <v>1</v>
      </c>
      <c r="AK243" s="964">
        <f>IFERROR(VLOOKUP($B$25:$B$1048,高压数据库!$B:$CG,36,FALSE),0)</f>
        <v>0</v>
      </c>
      <c r="AL243" s="964">
        <f>IFERROR(VLOOKUP($B$25:$B$1048,高压数据库!$B:$CG,37,FALSE),0)</f>
        <v>0</v>
      </c>
      <c r="AM243" s="964">
        <f>IFERROR(VLOOKUP($B$25:$B$1048,高压数据库!$B:$CG,38,FALSE),0)</f>
        <v>0</v>
      </c>
      <c r="AN243" s="964">
        <f>IFERROR(VLOOKUP($B$25:$B$1048,高压数据库!$B:$CG,39,FALSE),0)</f>
        <v>0</v>
      </c>
      <c r="AO243" s="964">
        <f>IFERROR(VLOOKUP($B$25:$B$1048,高压数据库!$B:$CG,40,FALSE),0)</f>
        <v>0</v>
      </c>
      <c r="AP243" s="964">
        <f>IFERROR(VLOOKUP($B$25:$B$1048,高压数据库!$B:$CG,41,FALSE),0)</f>
        <v>0</v>
      </c>
      <c r="AQ243" s="964">
        <f>IFERROR(VLOOKUP($B$25:$B$1048,高压数据库!$B:$CG,42,FALSE),0)</f>
        <v>0</v>
      </c>
      <c r="AR243" s="964">
        <f>IFERROR(VLOOKUP($B$25:$B$1048,高压数据库!$B:$CG,43,FALSE),0)</f>
        <v>0</v>
      </c>
      <c r="AS243" s="964">
        <f>IFERROR(VLOOKUP($B$25:$B$1048,高压数据库!$B:$CG,44,FALSE),0)</f>
        <v>0</v>
      </c>
      <c r="AT243" s="964">
        <f>IFERROR(VLOOKUP($B$25:$B$1048,高压数据库!$B:$CG,45,FALSE),0)</f>
        <v>0</v>
      </c>
      <c r="AU243" s="964">
        <f>IFERROR(VLOOKUP($B$25:$B$1048,高压数据库!$B:$CG,46,FALSE),0)</f>
        <v>0</v>
      </c>
      <c r="AV243" s="964">
        <f>IFERROR(VLOOKUP($B$25:$B$1048,高压数据库!$B:$CG,47,FALSE),0)</f>
        <v>0</v>
      </c>
      <c r="AW243" s="964">
        <f>IFERROR(VLOOKUP($B$25:$B$1048,高压数据库!$B:$CG,48,FALSE),0)</f>
        <v>0</v>
      </c>
      <c r="AX243" s="964">
        <f>IFERROR(VLOOKUP($B$25:$B$1048,高压数据库!$B:$CG,49,FALSE),0)</f>
        <v>0</v>
      </c>
      <c r="AY243" s="964">
        <f>IFERROR(VLOOKUP($B$25:$B$1048,高压数据库!$B:$CG,50,FALSE),0)</f>
        <v>0</v>
      </c>
      <c r="AZ243" s="964">
        <f>IFERROR(VLOOKUP($B$25:$B$1048,高压数据库!$B:$CG,51,FALSE),0)</f>
        <v>0</v>
      </c>
      <c r="BA243" s="964">
        <f>IFERROR(VLOOKUP($B$25:$B$1048,高压数据库!$B:$CG,52,FALSE),0)</f>
        <v>0</v>
      </c>
      <c r="BB243" s="964">
        <f>IFERROR(VLOOKUP($B$25:$B$1048,高压数据库!$B:$CG,53,FALSE),0)</f>
        <v>0</v>
      </c>
      <c r="BC243" s="964">
        <f>IFERROR(VLOOKUP($B$25:$B$1048,高压数据库!$B:$CG,54,FALSE),0)</f>
        <v>0</v>
      </c>
      <c r="BD243" s="964">
        <f>IFERROR(VLOOKUP($B$25:$B$1048,高压数据库!$B:$CG,55,FALSE),0)</f>
        <v>0</v>
      </c>
      <c r="BE243" s="964">
        <f>IFERROR(VLOOKUP($B$25:$B$1048,高压数据库!$B:$CG,56,FALSE),0)</f>
        <v>2</v>
      </c>
      <c r="BF243" s="964">
        <f>IFERROR(VLOOKUP($B$25:$B$1048,高压数据库!$B:$CG,57,FALSE),0)</f>
        <v>0</v>
      </c>
      <c r="BG243" s="964"/>
      <c r="BH243" s="964"/>
      <c r="BI243" s="964"/>
      <c r="BJ243" s="964"/>
      <c r="BK243" s="964"/>
      <c r="BL243" s="964"/>
      <c r="BM243" s="964">
        <f>IFERROR(VLOOKUP($B$25:$B$1048,高压数据库!$B:$CG,58,FALSE),0)</f>
        <v>1</v>
      </c>
      <c r="BN243" s="964">
        <f>IFERROR(VLOOKUP($B$25:$B$1048,高压数据库!$B:$CG,59,FALSE),0)</f>
        <v>1</v>
      </c>
      <c r="BO243" s="964">
        <f>IFERROR(VLOOKUP($B$25:$B$1048,高压数据库!$B:$CG,60,FALSE),0)</f>
        <v>0</v>
      </c>
      <c r="BP243" s="964">
        <f>IFERROR(VLOOKUP($B$25:$B$1048,高压数据库!$B:$CG,61,FALSE),0)</f>
        <v>0</v>
      </c>
      <c r="BQ243" s="964">
        <f>IFERROR(VLOOKUP($B$25:$B$1048,高压数据库!$B:$CG,62,FALSE),0)</f>
        <v>0</v>
      </c>
      <c r="BR243" s="964">
        <f>IFERROR(VLOOKUP($B$25:$B$1048,高压数据库!$B:$CG,63,FALSE),0)</f>
        <v>2</v>
      </c>
      <c r="BS243" s="964">
        <f>IFERROR(VLOOKUP($B$25:$B$1048,高压数据库!$B:$CG,64,FALSE),0)</f>
        <v>2</v>
      </c>
      <c r="BT243" s="964">
        <f>IFERROR(VLOOKUP($B$25:$B$1048,高压数据库!$B:$CG,65,FALSE),0)</f>
        <v>1</v>
      </c>
      <c r="BU243" s="964">
        <f>IFERROR(VLOOKUP($B$25:$B$1048,高压数据库!$B:$CG,66,FALSE),0)</f>
        <v>1</v>
      </c>
      <c r="BV243" s="964">
        <f>IFERROR(VLOOKUP($B$25:$B$1048,高压数据库!$B:$CG,67,FALSE),0)</f>
        <v>0</v>
      </c>
      <c r="BW243" s="964">
        <f>IFERROR(VLOOKUP($B$25:$B$1048,高压数据库!$B:$CG,68,FALSE),0)</f>
        <v>0</v>
      </c>
      <c r="BX243" s="964">
        <f>IFERROR(VLOOKUP($B$25:$B$1048,高压数据库!$B:$CG,69,FALSE),0)</f>
        <v>0</v>
      </c>
      <c r="BY243" s="964">
        <f>IFERROR(VLOOKUP($B$25:$B$1048,高压数据库!$B:$CG,70,FALSE),0)</f>
        <v>0</v>
      </c>
      <c r="BZ243" s="964">
        <f>IFERROR(VLOOKUP($B$25:$B$1048,高压数据库!$B:$CG,71,FALSE),0)</f>
        <v>0</v>
      </c>
      <c r="CA243" s="964">
        <f>IFERROR(VLOOKUP($B$25:$B$1048,高压数据库!$B:$CG,72,FALSE),0)</f>
        <v>0</v>
      </c>
      <c r="CB243" s="964">
        <f>IFERROR(VLOOKUP($B$25:$B$1048,高压数据库!$B:$CG,73,FALSE),0)</f>
        <v>0</v>
      </c>
      <c r="CC243" s="964">
        <f>IFERROR(VLOOKUP($B$25:$B$1048,高压数据库!$B:$CG,74,FALSE),0)</f>
        <v>0</v>
      </c>
      <c r="CD243" s="964">
        <f>IFERROR(VLOOKUP($B$25:$B$1048,高压数据库!$B:$CG,75,FALSE),0)</f>
        <v>1</v>
      </c>
      <c r="CE243" s="964">
        <f>IFERROR(VLOOKUP($B$25:$B$1048,高压数据库!$B:$CG,76,FALSE),0)</f>
        <v>1</v>
      </c>
      <c r="CF243" s="964">
        <f>IFERROR(VLOOKUP($B$25:$B$1048,高压数据库!$B:$CG,77,FALSE),0)</f>
        <v>0</v>
      </c>
      <c r="CG243" s="964">
        <f>IFERROR(VLOOKUP($B$25:$B$1048,高压数据库!$B:$CG,78,FALSE),0)</f>
        <v>0</v>
      </c>
      <c r="CH243" s="964">
        <f>IFERROR(VLOOKUP($B$25:$B$1048,高压数据库!$B:$CG,79,FALSE),0)</f>
        <v>0</v>
      </c>
      <c r="CI243" s="964">
        <f>IFERROR(VLOOKUP($B$25:$B$1048,高压数据库!$B:$CG,80,FALSE),0)</f>
        <v>0</v>
      </c>
      <c r="CJ243" s="964">
        <f>IFERROR(VLOOKUP($B$25:$B$1048,高压数据库!$B:$CG,81,FALSE),0)</f>
        <v>0</v>
      </c>
      <c r="CK243" s="964">
        <f>IFERROR(VLOOKUP($B$25:$B$1048,高压数据库!$B:$CG,82,FALSE),0)</f>
        <v>0</v>
      </c>
      <c r="CL243" s="964">
        <f>IFERROR(VLOOKUP($B$25:$B$1048,高压数据库!$B:$CG,83,FALSE),0)</f>
        <v>0</v>
      </c>
      <c r="CM243" s="964"/>
      <c r="CN243" s="964"/>
      <c r="CO243" s="964"/>
      <c r="CP243" s="964"/>
      <c r="CQ243" s="964"/>
      <c r="CR243" s="964"/>
      <c r="CS243" s="964">
        <f>IFERROR(VLOOKUP($B$25:$B$1048,高压数据库!$B:$CG,84,FALSE),0)</f>
        <v>0</v>
      </c>
    </row>
    <row r="244" customHeight="1" spans="1:97">
      <c r="A244" s="981"/>
      <c r="B244" s="979"/>
      <c r="C244" s="964"/>
      <c r="D244" s="964"/>
      <c r="E244" s="977"/>
      <c r="F244" s="977"/>
      <c r="G244" s="977"/>
      <c r="H244" s="972"/>
      <c r="I244" s="964"/>
      <c r="J244" s="973">
        <v>50</v>
      </c>
      <c r="K244" s="974"/>
      <c r="L244" s="964"/>
      <c r="M244" s="964"/>
      <c r="N244" s="964"/>
      <c r="O244" s="964"/>
      <c r="P244" s="964"/>
      <c r="Q244" s="964"/>
      <c r="R244" s="964"/>
      <c r="S244" s="964"/>
      <c r="T244" s="964"/>
      <c r="U244" s="964"/>
      <c r="V244" s="964"/>
      <c r="W244" s="964"/>
      <c r="X244" s="964"/>
      <c r="Y244" s="964"/>
      <c r="Z244" s="964"/>
      <c r="AA244" s="964"/>
      <c r="AB244" s="964"/>
      <c r="AC244" s="964"/>
      <c r="AD244" s="964"/>
      <c r="AE244" s="964"/>
      <c r="AF244" s="964"/>
      <c r="AG244" s="964"/>
      <c r="AH244" s="964"/>
      <c r="AI244" s="964"/>
      <c r="AJ244" s="964"/>
      <c r="AK244" s="964"/>
      <c r="AL244" s="964"/>
      <c r="AM244" s="964"/>
      <c r="AN244" s="964"/>
      <c r="AO244" s="964"/>
      <c r="AP244" s="964"/>
      <c r="AQ244" s="964"/>
      <c r="AR244" s="964"/>
      <c r="AS244" s="964"/>
      <c r="AT244" s="964"/>
      <c r="AU244" s="964"/>
      <c r="AV244" s="964"/>
      <c r="AW244" s="964"/>
      <c r="AX244" s="964"/>
      <c r="AY244" s="964"/>
      <c r="AZ244" s="964"/>
      <c r="BA244" s="964"/>
      <c r="BB244" s="964"/>
      <c r="BC244" s="964"/>
      <c r="BD244" s="964"/>
      <c r="BE244" s="964"/>
      <c r="BF244" s="964"/>
      <c r="BG244" s="964"/>
      <c r="BH244" s="964"/>
      <c r="BI244" s="964"/>
      <c r="BJ244" s="964"/>
      <c r="BK244" s="964"/>
      <c r="BL244" s="964"/>
      <c r="BM244" s="964"/>
      <c r="BN244" s="964"/>
      <c r="BO244" s="964"/>
      <c r="BP244" s="964"/>
      <c r="BQ244" s="964"/>
      <c r="BR244" s="964"/>
      <c r="BS244" s="964"/>
      <c r="BT244" s="964"/>
      <c r="BU244" s="964"/>
      <c r="BV244" s="964"/>
      <c r="BW244" s="964"/>
      <c r="BX244" s="964"/>
      <c r="BY244" s="964"/>
      <c r="BZ244" s="964"/>
      <c r="CA244" s="964"/>
      <c r="CB244" s="964"/>
      <c r="CC244" s="964"/>
      <c r="CD244" s="964"/>
      <c r="CE244" s="964"/>
      <c r="CF244" s="964"/>
      <c r="CG244" s="964"/>
      <c r="CH244" s="964"/>
      <c r="CI244" s="964"/>
      <c r="CJ244" s="964"/>
      <c r="CK244" s="964"/>
      <c r="CL244" s="964"/>
      <c r="CM244" s="964"/>
      <c r="CN244" s="964"/>
      <c r="CO244" s="964"/>
      <c r="CP244" s="964"/>
      <c r="CQ244" s="964"/>
      <c r="CR244" s="964"/>
      <c r="CS244" s="964"/>
    </row>
    <row r="245" customHeight="1" spans="1:97">
      <c r="A245" s="978" t="s">
        <v>377</v>
      </c>
      <c r="B245" s="979" t="s">
        <v>155</v>
      </c>
      <c r="C245" s="964" t="str">
        <f>IFERROR(VLOOKUP($B:$B,高压数据库!$B:$C,2,FALSE),0)</f>
        <v>双回直线杆</v>
      </c>
      <c r="D245" s="964">
        <f>IFERROR(VLOOKUP($B:$B,高压数据库!$B:$D,3,FALSE),0)</f>
        <v>15</v>
      </c>
      <c r="E245" s="971" t="s">
        <v>120</v>
      </c>
      <c r="F245" s="971" t="s">
        <v>266</v>
      </c>
      <c r="G245" s="971" t="s">
        <v>267</v>
      </c>
      <c r="H245" s="972" t="s">
        <v>268</v>
      </c>
      <c r="I245" s="964">
        <f>IFERROR(VLOOKUP($B:$B,高压数据库!$B:$I,8,FALSE),0)</f>
        <v>2.3</v>
      </c>
      <c r="J245" s="980"/>
      <c r="K245" s="974"/>
      <c r="L245" s="964">
        <f>IFERROR(VLOOKUP($B$25:$B$1048,高压数据库!$B:$CG,11,FALSE),0)</f>
        <v>0</v>
      </c>
      <c r="M245" s="964">
        <f>IFERROR(VLOOKUP($B$25:$B$1048,高压数据库!$B:$CG,12,FALSE),0)</f>
        <v>0</v>
      </c>
      <c r="N245" s="964">
        <f>IFERROR(VLOOKUP($B$25:$B$1048,高压数据库!$B:$CG,13,FALSE),0)</f>
        <v>0</v>
      </c>
      <c r="O245" s="964">
        <f>IFERROR(VLOOKUP($B$25:$B$1048,高压数据库!$B:$CG,14,FALSE),0)</f>
        <v>0</v>
      </c>
      <c r="P245" s="964">
        <f>IFERROR(VLOOKUP($B$25:$B$1048,高压数据库!$B:$CG,15,FALSE),0)</f>
        <v>0</v>
      </c>
      <c r="Q245" s="964">
        <f>IFERROR(VLOOKUP($B$25:$B$1048,高压数据库!$B:$CG,16,FALSE),0)</f>
        <v>0</v>
      </c>
      <c r="R245" s="964">
        <f>IFERROR(VLOOKUP($B$25:$B$1048,高压数据库!$B:$CG,17,FALSE),0)</f>
        <v>0</v>
      </c>
      <c r="S245" s="964">
        <f>IFERROR(VLOOKUP($B$25:$B$1048,高压数据库!$B:$CG,18,FALSE),0)</f>
        <v>0</v>
      </c>
      <c r="T245" s="964">
        <f>IFERROR(VLOOKUP($B$25:$B$1048,高压数据库!$B:$CG,19,FALSE),0)</f>
        <v>0</v>
      </c>
      <c r="U245" s="964">
        <f>IFERROR(VLOOKUP($B$25:$B$1048,高压数据库!$B:$CG,20,FALSE),0)</f>
        <v>0</v>
      </c>
      <c r="V245" s="964">
        <f>IFERROR(VLOOKUP($B$25:$B$1048,高压数据库!$B:$CG,21,FALSE),0)</f>
        <v>6</v>
      </c>
      <c r="W245" s="964">
        <f>IFERROR(VLOOKUP($B$25:$B$1048,高压数据库!$B:$CG,22,FALSE),0)</f>
        <v>0</v>
      </c>
      <c r="X245" s="964">
        <f>IFERROR(VLOOKUP($B$25:$B$1048,高压数据库!$B:$CG,23,FALSE),0)</f>
        <v>0</v>
      </c>
      <c r="Y245" s="964">
        <f>IFERROR(VLOOKUP($B$25:$B$1048,高压数据库!$B:$CG,24,FALSE),0)</f>
        <v>0</v>
      </c>
      <c r="Z245" s="964">
        <f>IFERROR(VLOOKUP($B$25:$B$1048,高压数据库!$B:$CG,25,FALSE),0)</f>
        <v>0</v>
      </c>
      <c r="AA245" s="964">
        <f>IFERROR(VLOOKUP($B$25:$B$1048,高压数据库!$B:$CG,26,FALSE),0)</f>
        <v>0</v>
      </c>
      <c r="AB245" s="964">
        <f>IFERROR(VLOOKUP($B$25:$B$1048,高压数据库!$B:$CG,27,FALSE),0)</f>
        <v>0</v>
      </c>
      <c r="AC245" s="964">
        <f>IFERROR(VLOOKUP($B$25:$B$1048,高压数据库!$B:$CG,28,FALSE),0)</f>
        <v>0</v>
      </c>
      <c r="AD245" s="964">
        <f>IFERROR(VLOOKUP($B$25:$B$1048,高压数据库!$B:$CG,29,FALSE),0)</f>
        <v>0</v>
      </c>
      <c r="AE245" s="964">
        <f>IFERROR(VLOOKUP($B$25:$B$1048,高压数据库!$B:$CG,30,FALSE),0)</f>
        <v>0</v>
      </c>
      <c r="AF245" s="964">
        <f>IFERROR(VLOOKUP($B$25:$B$1048,高压数据库!$B:$CG,31,FALSE),0)</f>
        <v>1</v>
      </c>
      <c r="AG245" s="964">
        <f>IFERROR(VLOOKUP($B$25:$B$1048,高压数据库!$B:$CG,32,FALSE),0)</f>
        <v>0</v>
      </c>
      <c r="AH245" s="964">
        <f>IFERROR(VLOOKUP($B$25:$B$1048,高压数据库!$B:$CG,33,FALSE),0)</f>
        <v>0</v>
      </c>
      <c r="AI245" s="964">
        <f>IFERROR(VLOOKUP($B$25:$B$1048,高压数据库!$B:$CG,34,FALSE),0)</f>
        <v>0</v>
      </c>
      <c r="AJ245" s="964">
        <f>IFERROR(VLOOKUP($B$25:$B$1048,高压数据库!$B:$CG,35,FALSE),0)</f>
        <v>1</v>
      </c>
      <c r="AK245" s="964">
        <f>IFERROR(VLOOKUP($B$25:$B$1048,高压数据库!$B:$CG,36,FALSE),0)</f>
        <v>0</v>
      </c>
      <c r="AL245" s="964">
        <f>IFERROR(VLOOKUP($B$25:$B$1048,高压数据库!$B:$CG,37,FALSE),0)</f>
        <v>0</v>
      </c>
      <c r="AM245" s="964">
        <f>IFERROR(VLOOKUP($B$25:$B$1048,高压数据库!$B:$CG,38,FALSE),0)</f>
        <v>0</v>
      </c>
      <c r="AN245" s="964">
        <f>IFERROR(VLOOKUP($B$25:$B$1048,高压数据库!$B:$CG,39,FALSE),0)</f>
        <v>0</v>
      </c>
      <c r="AO245" s="964">
        <f>IFERROR(VLOOKUP($B$25:$B$1048,高压数据库!$B:$CG,40,FALSE),0)</f>
        <v>0</v>
      </c>
      <c r="AP245" s="964">
        <f>IFERROR(VLOOKUP($B$25:$B$1048,高压数据库!$B:$CG,41,FALSE),0)</f>
        <v>0</v>
      </c>
      <c r="AQ245" s="964">
        <f>IFERROR(VLOOKUP($B$25:$B$1048,高压数据库!$B:$CG,42,FALSE),0)</f>
        <v>0</v>
      </c>
      <c r="AR245" s="964">
        <f>IFERROR(VLOOKUP($B$25:$B$1048,高压数据库!$B:$CG,43,FALSE),0)</f>
        <v>0</v>
      </c>
      <c r="AS245" s="964">
        <f>IFERROR(VLOOKUP($B$25:$B$1048,高压数据库!$B:$CG,44,FALSE),0)</f>
        <v>0</v>
      </c>
      <c r="AT245" s="964">
        <f>IFERROR(VLOOKUP($B$25:$B$1048,高压数据库!$B:$CG,45,FALSE),0)</f>
        <v>0</v>
      </c>
      <c r="AU245" s="964">
        <f>IFERROR(VLOOKUP($B$25:$B$1048,高压数据库!$B:$CG,46,FALSE),0)</f>
        <v>0</v>
      </c>
      <c r="AV245" s="964">
        <f>IFERROR(VLOOKUP($B$25:$B$1048,高压数据库!$B:$CG,47,FALSE),0)</f>
        <v>0</v>
      </c>
      <c r="AW245" s="964">
        <f>IFERROR(VLOOKUP($B$25:$B$1048,高压数据库!$B:$CG,48,FALSE),0)</f>
        <v>0</v>
      </c>
      <c r="AX245" s="964">
        <f>IFERROR(VLOOKUP($B$25:$B$1048,高压数据库!$B:$CG,49,FALSE),0)</f>
        <v>0</v>
      </c>
      <c r="AY245" s="964">
        <f>IFERROR(VLOOKUP($B$25:$B$1048,高压数据库!$B:$CG,50,FALSE),0)</f>
        <v>0</v>
      </c>
      <c r="AZ245" s="964">
        <f>IFERROR(VLOOKUP($B$25:$B$1048,高压数据库!$B:$CG,51,FALSE),0)</f>
        <v>0</v>
      </c>
      <c r="BA245" s="964">
        <f>IFERROR(VLOOKUP($B$25:$B$1048,高压数据库!$B:$CG,52,FALSE),0)</f>
        <v>0</v>
      </c>
      <c r="BB245" s="964">
        <f>IFERROR(VLOOKUP($B$25:$B$1048,高压数据库!$B:$CG,53,FALSE),0)</f>
        <v>0</v>
      </c>
      <c r="BC245" s="964">
        <f>IFERROR(VLOOKUP($B$25:$B$1048,高压数据库!$B:$CG,54,FALSE),0)</f>
        <v>0</v>
      </c>
      <c r="BD245" s="964">
        <f>IFERROR(VLOOKUP($B$25:$B$1048,高压数据库!$B:$CG,55,FALSE),0)</f>
        <v>0</v>
      </c>
      <c r="BE245" s="964">
        <f>IFERROR(VLOOKUP($B$25:$B$1048,高压数据库!$B:$CG,56,FALSE),0)</f>
        <v>0</v>
      </c>
      <c r="BF245" s="964">
        <f>IFERROR(VLOOKUP($B$25:$B$1048,高压数据库!$B:$CG,57,FALSE),0)</f>
        <v>0</v>
      </c>
      <c r="BG245" s="964"/>
      <c r="BH245" s="964"/>
      <c r="BI245" s="964"/>
      <c r="BJ245" s="964"/>
      <c r="BK245" s="964"/>
      <c r="BL245" s="964"/>
      <c r="BM245" s="964">
        <f>IFERROR(VLOOKUP($B$25:$B$1048,高压数据库!$B:$CG,58,FALSE),0)</f>
        <v>0</v>
      </c>
      <c r="BN245" s="964">
        <f>IFERROR(VLOOKUP($B$25:$B$1048,高压数据库!$B:$CG,59,FALSE),0)</f>
        <v>0</v>
      </c>
      <c r="BO245" s="964">
        <f>IFERROR(VLOOKUP($B$25:$B$1048,高压数据库!$B:$CG,60,FALSE),0)</f>
        <v>0</v>
      </c>
      <c r="BP245" s="964">
        <f>IFERROR(VLOOKUP($B$25:$B$1048,高压数据库!$B:$CG,61,FALSE),0)</f>
        <v>0</v>
      </c>
      <c r="BQ245" s="964">
        <f>IFERROR(VLOOKUP($B$25:$B$1048,高压数据库!$B:$CG,62,FALSE),0)</f>
        <v>0</v>
      </c>
      <c r="BR245" s="964">
        <f>IFERROR(VLOOKUP($B$25:$B$1048,高压数据库!$B:$CG,63,FALSE),0)</f>
        <v>2</v>
      </c>
      <c r="BS245" s="964">
        <f>IFERROR(VLOOKUP($B$25:$B$1048,高压数据库!$B:$CG,64,FALSE),0)</f>
        <v>2</v>
      </c>
      <c r="BT245" s="964">
        <f>IFERROR(VLOOKUP($B$25:$B$1048,高压数据库!$B:$CG,65,FALSE),0)</f>
        <v>1</v>
      </c>
      <c r="BU245" s="964">
        <f>IFERROR(VLOOKUP($B$25:$B$1048,高压数据库!$B:$CG,66,FALSE),0)</f>
        <v>1</v>
      </c>
      <c r="BV245" s="964">
        <f>IFERROR(VLOOKUP($B$25:$B$1048,高压数据库!$B:$CG,67,FALSE),0)</f>
        <v>0</v>
      </c>
      <c r="BW245" s="964">
        <f>IFERROR(VLOOKUP($B$25:$B$1048,高压数据库!$B:$CG,68,FALSE),0)</f>
        <v>0</v>
      </c>
      <c r="BX245" s="964">
        <f>IFERROR(VLOOKUP($B$25:$B$1048,高压数据库!$B:$CG,69,FALSE),0)</f>
        <v>0</v>
      </c>
      <c r="BY245" s="964">
        <f>IFERROR(VLOOKUP($B$25:$B$1048,高压数据库!$B:$CG,70,FALSE),0)</f>
        <v>0</v>
      </c>
      <c r="BZ245" s="964">
        <f>IFERROR(VLOOKUP($B$25:$B$1048,高压数据库!$B:$CG,71,FALSE),0)</f>
        <v>0</v>
      </c>
      <c r="CA245" s="964">
        <f>IFERROR(VLOOKUP($B$25:$B$1048,高压数据库!$B:$CG,72,FALSE),0)</f>
        <v>0</v>
      </c>
      <c r="CB245" s="964">
        <f>IFERROR(VLOOKUP($B$25:$B$1048,高压数据库!$B:$CG,73,FALSE),0)</f>
        <v>0</v>
      </c>
      <c r="CC245" s="964">
        <f>IFERROR(VLOOKUP($B$25:$B$1048,高压数据库!$B:$CG,74,FALSE),0)</f>
        <v>0</v>
      </c>
      <c r="CD245" s="964">
        <f>IFERROR(VLOOKUP($B$25:$B$1048,高压数据库!$B:$CG,75,FALSE),0)</f>
        <v>1</v>
      </c>
      <c r="CE245" s="964">
        <f>IFERROR(VLOOKUP($B$25:$B$1048,高压数据库!$B:$CG,76,FALSE),0)</f>
        <v>1</v>
      </c>
      <c r="CF245" s="964">
        <f>IFERROR(VLOOKUP($B$25:$B$1048,高压数据库!$B:$CG,77,FALSE),0)</f>
        <v>0</v>
      </c>
      <c r="CG245" s="964">
        <f>IFERROR(VLOOKUP($B$25:$B$1048,高压数据库!$B:$CG,78,FALSE),0)</f>
        <v>0</v>
      </c>
      <c r="CH245" s="964">
        <f>IFERROR(VLOOKUP($B$25:$B$1048,高压数据库!$B:$CG,79,FALSE),0)</f>
        <v>0</v>
      </c>
      <c r="CI245" s="964">
        <f>IFERROR(VLOOKUP($B$25:$B$1048,高压数据库!$B:$CG,80,FALSE),0)</f>
        <v>0</v>
      </c>
      <c r="CJ245" s="964">
        <f>IFERROR(VLOOKUP($B$25:$B$1048,高压数据库!$B:$CG,81,FALSE),0)</f>
        <v>0</v>
      </c>
      <c r="CK245" s="964">
        <f>IFERROR(VLOOKUP($B$25:$B$1048,高压数据库!$B:$CG,82,FALSE),0)</f>
        <v>0</v>
      </c>
      <c r="CL245" s="964">
        <f>IFERROR(VLOOKUP($B$25:$B$1048,高压数据库!$B:$CG,83,FALSE),0)</f>
        <v>0</v>
      </c>
      <c r="CM245" s="964"/>
      <c r="CN245" s="964"/>
      <c r="CO245" s="964"/>
      <c r="CP245" s="964"/>
      <c r="CQ245" s="964"/>
      <c r="CR245" s="964"/>
      <c r="CS245" s="964">
        <f>IFERROR(VLOOKUP($B$25:$B$1048,高压数据库!$B:$CG,84,FALSE),0)</f>
        <v>0</v>
      </c>
    </row>
    <row r="246" customHeight="1" spans="1:97">
      <c r="A246" s="981"/>
      <c r="B246" s="979"/>
      <c r="C246" s="964"/>
      <c r="D246" s="964"/>
      <c r="E246" s="977"/>
      <c r="F246" s="977"/>
      <c r="G246" s="977"/>
      <c r="H246" s="972"/>
      <c r="I246" s="964"/>
      <c r="J246" s="973">
        <v>50</v>
      </c>
      <c r="K246" s="974"/>
      <c r="L246" s="964"/>
      <c r="M246" s="964"/>
      <c r="N246" s="964"/>
      <c r="O246" s="964"/>
      <c r="P246" s="964"/>
      <c r="Q246" s="964"/>
      <c r="R246" s="964"/>
      <c r="S246" s="964"/>
      <c r="T246" s="964"/>
      <c r="U246" s="964"/>
      <c r="V246" s="964"/>
      <c r="W246" s="964"/>
      <c r="X246" s="964"/>
      <c r="Y246" s="964"/>
      <c r="Z246" s="964"/>
      <c r="AA246" s="964"/>
      <c r="AB246" s="964"/>
      <c r="AC246" s="964"/>
      <c r="AD246" s="964"/>
      <c r="AE246" s="964"/>
      <c r="AF246" s="964"/>
      <c r="AG246" s="964"/>
      <c r="AH246" s="964"/>
      <c r="AI246" s="964"/>
      <c r="AJ246" s="964"/>
      <c r="AK246" s="964"/>
      <c r="AL246" s="964"/>
      <c r="AM246" s="964"/>
      <c r="AN246" s="964"/>
      <c r="AO246" s="964"/>
      <c r="AP246" s="964"/>
      <c r="AQ246" s="964"/>
      <c r="AR246" s="964"/>
      <c r="AS246" s="964"/>
      <c r="AT246" s="964"/>
      <c r="AU246" s="964"/>
      <c r="AV246" s="964"/>
      <c r="AW246" s="964"/>
      <c r="AX246" s="964"/>
      <c r="AY246" s="964"/>
      <c r="AZ246" s="964"/>
      <c r="BA246" s="964"/>
      <c r="BB246" s="964"/>
      <c r="BC246" s="964"/>
      <c r="BD246" s="964"/>
      <c r="BE246" s="964"/>
      <c r="BF246" s="964"/>
      <c r="BG246" s="964"/>
      <c r="BH246" s="964"/>
      <c r="BI246" s="964"/>
      <c r="BJ246" s="964"/>
      <c r="BK246" s="964"/>
      <c r="BL246" s="964"/>
      <c r="BM246" s="964"/>
      <c r="BN246" s="964"/>
      <c r="BO246" s="964"/>
      <c r="BP246" s="964"/>
      <c r="BQ246" s="964"/>
      <c r="BR246" s="964"/>
      <c r="BS246" s="964"/>
      <c r="BT246" s="964"/>
      <c r="BU246" s="964"/>
      <c r="BV246" s="964"/>
      <c r="BW246" s="964"/>
      <c r="BX246" s="964"/>
      <c r="BY246" s="964"/>
      <c r="BZ246" s="964"/>
      <c r="CA246" s="964"/>
      <c r="CB246" s="964"/>
      <c r="CC246" s="964"/>
      <c r="CD246" s="964"/>
      <c r="CE246" s="964"/>
      <c r="CF246" s="964"/>
      <c r="CG246" s="964"/>
      <c r="CH246" s="964"/>
      <c r="CI246" s="964"/>
      <c r="CJ246" s="964"/>
      <c r="CK246" s="964"/>
      <c r="CL246" s="964"/>
      <c r="CM246" s="964"/>
      <c r="CN246" s="964"/>
      <c r="CO246" s="964"/>
      <c r="CP246" s="964"/>
      <c r="CQ246" s="964"/>
      <c r="CR246" s="964"/>
      <c r="CS246" s="964"/>
    </row>
    <row r="247" customHeight="1" spans="1:97">
      <c r="A247" s="978" t="s">
        <v>378</v>
      </c>
      <c r="B247" s="979" t="s">
        <v>155</v>
      </c>
      <c r="C247" s="964" t="str">
        <f>IFERROR(VLOOKUP($B:$B,高压数据库!$B:$C,2,FALSE),0)</f>
        <v>双回直线杆</v>
      </c>
      <c r="D247" s="964">
        <f>IFERROR(VLOOKUP($B:$B,高压数据库!$B:$D,3,FALSE),0)</f>
        <v>15</v>
      </c>
      <c r="E247" s="971" t="s">
        <v>120</v>
      </c>
      <c r="F247" s="971" t="s">
        <v>266</v>
      </c>
      <c r="G247" s="971" t="s">
        <v>267</v>
      </c>
      <c r="H247" s="972" t="s">
        <v>268</v>
      </c>
      <c r="I247" s="964">
        <f>IFERROR(VLOOKUP($B:$B,高压数据库!$B:$I,8,FALSE),0)</f>
        <v>2.3</v>
      </c>
      <c r="J247" s="980"/>
      <c r="K247" s="974"/>
      <c r="L247" s="964">
        <f>IFERROR(VLOOKUP($B$25:$B$1048,高压数据库!$B:$CG,11,FALSE),0)</f>
        <v>0</v>
      </c>
      <c r="M247" s="964">
        <f>IFERROR(VLOOKUP($B$25:$B$1048,高压数据库!$B:$CG,12,FALSE),0)</f>
        <v>0</v>
      </c>
      <c r="N247" s="964">
        <f>IFERROR(VLOOKUP($B$25:$B$1048,高压数据库!$B:$CG,13,FALSE),0)</f>
        <v>0</v>
      </c>
      <c r="O247" s="964">
        <f>IFERROR(VLOOKUP($B$25:$B$1048,高压数据库!$B:$CG,14,FALSE),0)</f>
        <v>0</v>
      </c>
      <c r="P247" s="964">
        <f>IFERROR(VLOOKUP($B$25:$B$1048,高压数据库!$B:$CG,15,FALSE),0)</f>
        <v>0</v>
      </c>
      <c r="Q247" s="964">
        <f>IFERROR(VLOOKUP($B$25:$B$1048,高压数据库!$B:$CG,16,FALSE),0)</f>
        <v>0</v>
      </c>
      <c r="R247" s="964">
        <f>IFERROR(VLOOKUP($B$25:$B$1048,高压数据库!$B:$CG,17,FALSE),0)</f>
        <v>0</v>
      </c>
      <c r="S247" s="964">
        <f>IFERROR(VLOOKUP($B$25:$B$1048,高压数据库!$B:$CG,18,FALSE),0)</f>
        <v>0</v>
      </c>
      <c r="T247" s="964">
        <f>IFERROR(VLOOKUP($B$25:$B$1048,高压数据库!$B:$CG,19,FALSE),0)</f>
        <v>0</v>
      </c>
      <c r="U247" s="964">
        <f>IFERROR(VLOOKUP($B$25:$B$1048,高压数据库!$B:$CG,20,FALSE),0)</f>
        <v>0</v>
      </c>
      <c r="V247" s="964">
        <f>IFERROR(VLOOKUP($B$25:$B$1048,高压数据库!$B:$CG,21,FALSE),0)</f>
        <v>6</v>
      </c>
      <c r="W247" s="964">
        <f>IFERROR(VLOOKUP($B$25:$B$1048,高压数据库!$B:$CG,22,FALSE),0)</f>
        <v>0</v>
      </c>
      <c r="X247" s="964">
        <f>IFERROR(VLOOKUP($B$25:$B$1048,高压数据库!$B:$CG,23,FALSE),0)</f>
        <v>0</v>
      </c>
      <c r="Y247" s="964">
        <f>IFERROR(VLOOKUP($B$25:$B$1048,高压数据库!$B:$CG,24,FALSE),0)</f>
        <v>0</v>
      </c>
      <c r="Z247" s="964">
        <f>IFERROR(VLOOKUP($B$25:$B$1048,高压数据库!$B:$CG,25,FALSE),0)</f>
        <v>0</v>
      </c>
      <c r="AA247" s="964">
        <f>IFERROR(VLOOKUP($B$25:$B$1048,高压数据库!$B:$CG,26,FALSE),0)</f>
        <v>0</v>
      </c>
      <c r="AB247" s="964">
        <f>IFERROR(VLOOKUP($B$25:$B$1048,高压数据库!$B:$CG,27,FALSE),0)</f>
        <v>0</v>
      </c>
      <c r="AC247" s="964">
        <f>IFERROR(VLOOKUP($B$25:$B$1048,高压数据库!$B:$CG,28,FALSE),0)</f>
        <v>0</v>
      </c>
      <c r="AD247" s="964">
        <f>IFERROR(VLOOKUP($B$25:$B$1048,高压数据库!$B:$CG,29,FALSE),0)</f>
        <v>0</v>
      </c>
      <c r="AE247" s="964">
        <f>IFERROR(VLOOKUP($B$25:$B$1048,高压数据库!$B:$CG,30,FALSE),0)</f>
        <v>0</v>
      </c>
      <c r="AF247" s="964">
        <f>IFERROR(VLOOKUP($B$25:$B$1048,高压数据库!$B:$CG,31,FALSE),0)</f>
        <v>1</v>
      </c>
      <c r="AG247" s="964">
        <f>IFERROR(VLOOKUP($B$25:$B$1048,高压数据库!$B:$CG,32,FALSE),0)</f>
        <v>0</v>
      </c>
      <c r="AH247" s="964">
        <f>IFERROR(VLOOKUP($B$25:$B$1048,高压数据库!$B:$CG,33,FALSE),0)</f>
        <v>0</v>
      </c>
      <c r="AI247" s="964">
        <f>IFERROR(VLOOKUP($B$25:$B$1048,高压数据库!$B:$CG,34,FALSE),0)</f>
        <v>0</v>
      </c>
      <c r="AJ247" s="964">
        <f>IFERROR(VLOOKUP($B$25:$B$1048,高压数据库!$B:$CG,35,FALSE),0)</f>
        <v>1</v>
      </c>
      <c r="AK247" s="964">
        <f>IFERROR(VLOOKUP($B$25:$B$1048,高压数据库!$B:$CG,36,FALSE),0)</f>
        <v>0</v>
      </c>
      <c r="AL247" s="964">
        <f>IFERROR(VLOOKUP($B$25:$B$1048,高压数据库!$B:$CG,37,FALSE),0)</f>
        <v>0</v>
      </c>
      <c r="AM247" s="964">
        <f>IFERROR(VLOOKUP($B$25:$B$1048,高压数据库!$B:$CG,38,FALSE),0)</f>
        <v>0</v>
      </c>
      <c r="AN247" s="964">
        <f>IFERROR(VLOOKUP($B$25:$B$1048,高压数据库!$B:$CG,39,FALSE),0)</f>
        <v>0</v>
      </c>
      <c r="AO247" s="964">
        <f>IFERROR(VLOOKUP($B$25:$B$1048,高压数据库!$B:$CG,40,FALSE),0)</f>
        <v>0</v>
      </c>
      <c r="AP247" s="964">
        <f>IFERROR(VLOOKUP($B$25:$B$1048,高压数据库!$B:$CG,41,FALSE),0)</f>
        <v>0</v>
      </c>
      <c r="AQ247" s="964">
        <f>IFERROR(VLOOKUP($B$25:$B$1048,高压数据库!$B:$CG,42,FALSE),0)</f>
        <v>0</v>
      </c>
      <c r="AR247" s="964">
        <f>IFERROR(VLOOKUP($B$25:$B$1048,高压数据库!$B:$CG,43,FALSE),0)</f>
        <v>0</v>
      </c>
      <c r="AS247" s="964">
        <f>IFERROR(VLOOKUP($B$25:$B$1048,高压数据库!$B:$CG,44,FALSE),0)</f>
        <v>0</v>
      </c>
      <c r="AT247" s="964">
        <f>IFERROR(VLOOKUP($B$25:$B$1048,高压数据库!$B:$CG,45,FALSE),0)</f>
        <v>0</v>
      </c>
      <c r="AU247" s="964">
        <f>IFERROR(VLOOKUP($B$25:$B$1048,高压数据库!$B:$CG,46,FALSE),0)</f>
        <v>0</v>
      </c>
      <c r="AV247" s="964">
        <f>IFERROR(VLOOKUP($B$25:$B$1048,高压数据库!$B:$CG,47,FALSE),0)</f>
        <v>0</v>
      </c>
      <c r="AW247" s="964">
        <f>IFERROR(VLOOKUP($B$25:$B$1048,高压数据库!$B:$CG,48,FALSE),0)</f>
        <v>0</v>
      </c>
      <c r="AX247" s="964">
        <f>IFERROR(VLOOKUP($B$25:$B$1048,高压数据库!$B:$CG,49,FALSE),0)</f>
        <v>0</v>
      </c>
      <c r="AY247" s="964">
        <f>IFERROR(VLOOKUP($B$25:$B$1048,高压数据库!$B:$CG,50,FALSE),0)</f>
        <v>0</v>
      </c>
      <c r="AZ247" s="964">
        <f>IFERROR(VLOOKUP($B$25:$B$1048,高压数据库!$B:$CG,51,FALSE),0)</f>
        <v>0</v>
      </c>
      <c r="BA247" s="964">
        <f>IFERROR(VLOOKUP($B$25:$B$1048,高压数据库!$B:$CG,52,FALSE),0)</f>
        <v>0</v>
      </c>
      <c r="BB247" s="964">
        <f>IFERROR(VLOOKUP($B$25:$B$1048,高压数据库!$B:$CG,53,FALSE),0)</f>
        <v>0</v>
      </c>
      <c r="BC247" s="964">
        <f>IFERROR(VLOOKUP($B$25:$B$1048,高压数据库!$B:$CG,54,FALSE),0)</f>
        <v>0</v>
      </c>
      <c r="BD247" s="964">
        <f>IFERROR(VLOOKUP($B$25:$B$1048,高压数据库!$B:$CG,55,FALSE),0)</f>
        <v>0</v>
      </c>
      <c r="BE247" s="964">
        <f>IFERROR(VLOOKUP($B$25:$B$1048,高压数据库!$B:$CG,56,FALSE),0)</f>
        <v>0</v>
      </c>
      <c r="BF247" s="964">
        <f>IFERROR(VLOOKUP($B$25:$B$1048,高压数据库!$B:$CG,57,FALSE),0)</f>
        <v>0</v>
      </c>
      <c r="BG247" s="964"/>
      <c r="BH247" s="964"/>
      <c r="BI247" s="964"/>
      <c r="BJ247" s="964"/>
      <c r="BK247" s="964"/>
      <c r="BL247" s="964"/>
      <c r="BM247" s="964">
        <f>IFERROR(VLOOKUP($B$25:$B$1048,高压数据库!$B:$CG,58,FALSE),0)</f>
        <v>0</v>
      </c>
      <c r="BN247" s="964">
        <f>IFERROR(VLOOKUP($B$25:$B$1048,高压数据库!$B:$CG,59,FALSE),0)</f>
        <v>0</v>
      </c>
      <c r="BO247" s="964">
        <f>IFERROR(VLOOKUP($B$25:$B$1048,高压数据库!$B:$CG,60,FALSE),0)</f>
        <v>0</v>
      </c>
      <c r="BP247" s="964">
        <f>IFERROR(VLOOKUP($B$25:$B$1048,高压数据库!$B:$CG,61,FALSE),0)</f>
        <v>0</v>
      </c>
      <c r="BQ247" s="964">
        <f>IFERROR(VLOOKUP($B$25:$B$1048,高压数据库!$B:$CG,62,FALSE),0)</f>
        <v>0</v>
      </c>
      <c r="BR247" s="964">
        <f>IFERROR(VLOOKUP($B$25:$B$1048,高压数据库!$B:$CG,63,FALSE),0)</f>
        <v>2</v>
      </c>
      <c r="BS247" s="964">
        <f>IFERROR(VLOOKUP($B$25:$B$1048,高压数据库!$B:$CG,64,FALSE),0)</f>
        <v>2</v>
      </c>
      <c r="BT247" s="964">
        <f>IFERROR(VLOOKUP($B$25:$B$1048,高压数据库!$B:$CG,65,FALSE),0)</f>
        <v>1</v>
      </c>
      <c r="BU247" s="964">
        <f>IFERROR(VLOOKUP($B$25:$B$1048,高压数据库!$B:$CG,66,FALSE),0)</f>
        <v>1</v>
      </c>
      <c r="BV247" s="964">
        <f>IFERROR(VLOOKUP($B$25:$B$1048,高压数据库!$B:$CG,67,FALSE),0)</f>
        <v>0</v>
      </c>
      <c r="BW247" s="964">
        <f>IFERROR(VLOOKUP($B$25:$B$1048,高压数据库!$B:$CG,68,FALSE),0)</f>
        <v>0</v>
      </c>
      <c r="BX247" s="964">
        <f>IFERROR(VLOOKUP($B$25:$B$1048,高压数据库!$B:$CG,69,FALSE),0)</f>
        <v>0</v>
      </c>
      <c r="BY247" s="964">
        <f>IFERROR(VLOOKUP($B$25:$B$1048,高压数据库!$B:$CG,70,FALSE),0)</f>
        <v>0</v>
      </c>
      <c r="BZ247" s="964">
        <f>IFERROR(VLOOKUP($B$25:$B$1048,高压数据库!$B:$CG,71,FALSE),0)</f>
        <v>0</v>
      </c>
      <c r="CA247" s="964">
        <f>IFERROR(VLOOKUP($B$25:$B$1048,高压数据库!$B:$CG,72,FALSE),0)</f>
        <v>0</v>
      </c>
      <c r="CB247" s="964">
        <f>IFERROR(VLOOKUP($B$25:$B$1048,高压数据库!$B:$CG,73,FALSE),0)</f>
        <v>0</v>
      </c>
      <c r="CC247" s="964">
        <f>IFERROR(VLOOKUP($B$25:$B$1048,高压数据库!$B:$CG,74,FALSE),0)</f>
        <v>0</v>
      </c>
      <c r="CD247" s="964">
        <f>IFERROR(VLOOKUP($B$25:$B$1048,高压数据库!$B:$CG,75,FALSE),0)</f>
        <v>1</v>
      </c>
      <c r="CE247" s="964">
        <f>IFERROR(VLOOKUP($B$25:$B$1048,高压数据库!$B:$CG,76,FALSE),0)</f>
        <v>1</v>
      </c>
      <c r="CF247" s="964">
        <f>IFERROR(VLOOKUP($B$25:$B$1048,高压数据库!$B:$CG,77,FALSE),0)</f>
        <v>0</v>
      </c>
      <c r="CG247" s="964">
        <f>IFERROR(VLOOKUP($B$25:$B$1048,高压数据库!$B:$CG,78,FALSE),0)</f>
        <v>0</v>
      </c>
      <c r="CH247" s="964">
        <f>IFERROR(VLOOKUP($B$25:$B$1048,高压数据库!$B:$CG,79,FALSE),0)</f>
        <v>0</v>
      </c>
      <c r="CI247" s="964">
        <f>IFERROR(VLOOKUP($B$25:$B$1048,高压数据库!$B:$CG,80,FALSE),0)</f>
        <v>0</v>
      </c>
      <c r="CJ247" s="964">
        <f>IFERROR(VLOOKUP($B$25:$B$1048,高压数据库!$B:$CG,81,FALSE),0)</f>
        <v>0</v>
      </c>
      <c r="CK247" s="964">
        <f>IFERROR(VLOOKUP($B$25:$B$1048,高压数据库!$B:$CG,82,FALSE),0)</f>
        <v>0</v>
      </c>
      <c r="CL247" s="964">
        <f>IFERROR(VLOOKUP($B$25:$B$1048,高压数据库!$B:$CG,83,FALSE),0)</f>
        <v>0</v>
      </c>
      <c r="CM247" s="964"/>
      <c r="CN247" s="964"/>
      <c r="CO247" s="964"/>
      <c r="CP247" s="964"/>
      <c r="CQ247" s="964"/>
      <c r="CR247" s="964"/>
      <c r="CS247" s="964">
        <f>IFERROR(VLOOKUP($B$25:$B$1048,高压数据库!$B:$CG,84,FALSE),0)</f>
        <v>0</v>
      </c>
    </row>
    <row r="248" customHeight="1" spans="1:97">
      <c r="A248" s="981"/>
      <c r="B248" s="979"/>
      <c r="C248" s="964"/>
      <c r="D248" s="964"/>
      <c r="E248" s="977"/>
      <c r="F248" s="977"/>
      <c r="G248" s="977"/>
      <c r="H248" s="972"/>
      <c r="I248" s="964"/>
      <c r="J248" s="973">
        <v>50</v>
      </c>
      <c r="K248" s="974"/>
      <c r="L248" s="964"/>
      <c r="M248" s="964"/>
      <c r="N248" s="964"/>
      <c r="O248" s="964"/>
      <c r="P248" s="964"/>
      <c r="Q248" s="964"/>
      <c r="R248" s="964"/>
      <c r="S248" s="964"/>
      <c r="T248" s="964"/>
      <c r="U248" s="964"/>
      <c r="V248" s="964"/>
      <c r="W248" s="964"/>
      <c r="X248" s="964"/>
      <c r="Y248" s="964"/>
      <c r="Z248" s="964"/>
      <c r="AA248" s="964"/>
      <c r="AB248" s="964"/>
      <c r="AC248" s="964"/>
      <c r="AD248" s="964"/>
      <c r="AE248" s="964"/>
      <c r="AF248" s="964"/>
      <c r="AG248" s="964"/>
      <c r="AH248" s="964"/>
      <c r="AI248" s="964"/>
      <c r="AJ248" s="964"/>
      <c r="AK248" s="964"/>
      <c r="AL248" s="964"/>
      <c r="AM248" s="964"/>
      <c r="AN248" s="964"/>
      <c r="AO248" s="964"/>
      <c r="AP248" s="964"/>
      <c r="AQ248" s="964"/>
      <c r="AR248" s="964"/>
      <c r="AS248" s="964"/>
      <c r="AT248" s="964"/>
      <c r="AU248" s="964"/>
      <c r="AV248" s="964"/>
      <c r="AW248" s="964"/>
      <c r="AX248" s="964"/>
      <c r="AY248" s="964"/>
      <c r="AZ248" s="964"/>
      <c r="BA248" s="964"/>
      <c r="BB248" s="964"/>
      <c r="BC248" s="964"/>
      <c r="BD248" s="964"/>
      <c r="BE248" s="964"/>
      <c r="BF248" s="964"/>
      <c r="BG248" s="964"/>
      <c r="BH248" s="964"/>
      <c r="BI248" s="964"/>
      <c r="BJ248" s="964"/>
      <c r="BK248" s="964"/>
      <c r="BL248" s="964"/>
      <c r="BM248" s="964"/>
      <c r="BN248" s="964"/>
      <c r="BO248" s="964"/>
      <c r="BP248" s="964"/>
      <c r="BQ248" s="964"/>
      <c r="BR248" s="964"/>
      <c r="BS248" s="964"/>
      <c r="BT248" s="964"/>
      <c r="BU248" s="964"/>
      <c r="BV248" s="964"/>
      <c r="BW248" s="964"/>
      <c r="BX248" s="964"/>
      <c r="BY248" s="964"/>
      <c r="BZ248" s="964"/>
      <c r="CA248" s="964"/>
      <c r="CB248" s="964"/>
      <c r="CC248" s="964"/>
      <c r="CD248" s="964"/>
      <c r="CE248" s="964"/>
      <c r="CF248" s="964"/>
      <c r="CG248" s="964"/>
      <c r="CH248" s="964"/>
      <c r="CI248" s="964"/>
      <c r="CJ248" s="964"/>
      <c r="CK248" s="964"/>
      <c r="CL248" s="964"/>
      <c r="CM248" s="964"/>
      <c r="CN248" s="964"/>
      <c r="CO248" s="964"/>
      <c r="CP248" s="964"/>
      <c r="CQ248" s="964"/>
      <c r="CR248" s="964"/>
      <c r="CS248" s="964"/>
    </row>
    <row r="249" customHeight="1" spans="1:97">
      <c r="A249" s="978" t="s">
        <v>379</v>
      </c>
      <c r="B249" s="979" t="s">
        <v>155</v>
      </c>
      <c r="C249" s="964" t="str">
        <f>IFERROR(VLOOKUP($B:$B,高压数据库!$B:$C,2,FALSE),0)</f>
        <v>双回直线杆</v>
      </c>
      <c r="D249" s="964">
        <f>IFERROR(VLOOKUP($B:$B,高压数据库!$B:$D,3,FALSE),0)</f>
        <v>15</v>
      </c>
      <c r="E249" s="971" t="s">
        <v>120</v>
      </c>
      <c r="F249" s="971" t="s">
        <v>266</v>
      </c>
      <c r="G249" s="971" t="s">
        <v>267</v>
      </c>
      <c r="H249" s="972" t="s">
        <v>268</v>
      </c>
      <c r="I249" s="964">
        <f>IFERROR(VLOOKUP($B:$B,高压数据库!$B:$I,8,FALSE),0)</f>
        <v>2.3</v>
      </c>
      <c r="J249" s="980"/>
      <c r="K249" s="974"/>
      <c r="L249" s="964">
        <f>IFERROR(VLOOKUP($B$25:$B$1048,高压数据库!$B:$CG,11,FALSE),0)</f>
        <v>0</v>
      </c>
      <c r="M249" s="964">
        <f>IFERROR(VLOOKUP($B$25:$B$1048,高压数据库!$B:$CG,12,FALSE),0)</f>
        <v>0</v>
      </c>
      <c r="N249" s="964">
        <f>IFERROR(VLOOKUP($B$25:$B$1048,高压数据库!$B:$CG,13,FALSE),0)</f>
        <v>0</v>
      </c>
      <c r="O249" s="964">
        <f>IFERROR(VLOOKUP($B$25:$B$1048,高压数据库!$B:$CG,14,FALSE),0)</f>
        <v>0</v>
      </c>
      <c r="P249" s="964">
        <f>IFERROR(VLOOKUP($B$25:$B$1048,高压数据库!$B:$CG,15,FALSE),0)</f>
        <v>0</v>
      </c>
      <c r="Q249" s="964">
        <f>IFERROR(VLOOKUP($B$25:$B$1048,高压数据库!$B:$CG,16,FALSE),0)</f>
        <v>0</v>
      </c>
      <c r="R249" s="964">
        <f>IFERROR(VLOOKUP($B$25:$B$1048,高压数据库!$B:$CG,17,FALSE),0)</f>
        <v>0</v>
      </c>
      <c r="S249" s="964">
        <f>IFERROR(VLOOKUP($B$25:$B$1048,高压数据库!$B:$CG,18,FALSE),0)</f>
        <v>0</v>
      </c>
      <c r="T249" s="964">
        <f>IFERROR(VLOOKUP($B$25:$B$1048,高压数据库!$B:$CG,19,FALSE),0)</f>
        <v>0</v>
      </c>
      <c r="U249" s="964">
        <f>IFERROR(VLOOKUP($B$25:$B$1048,高压数据库!$B:$CG,20,FALSE),0)</f>
        <v>0</v>
      </c>
      <c r="V249" s="964">
        <f>IFERROR(VLOOKUP($B$25:$B$1048,高压数据库!$B:$CG,21,FALSE),0)</f>
        <v>6</v>
      </c>
      <c r="W249" s="964">
        <f>IFERROR(VLOOKUP($B$25:$B$1048,高压数据库!$B:$CG,22,FALSE),0)</f>
        <v>0</v>
      </c>
      <c r="X249" s="964">
        <f>IFERROR(VLOOKUP($B$25:$B$1048,高压数据库!$B:$CG,23,FALSE),0)</f>
        <v>0</v>
      </c>
      <c r="Y249" s="964">
        <f>IFERROR(VLOOKUP($B$25:$B$1048,高压数据库!$B:$CG,24,FALSE),0)</f>
        <v>0</v>
      </c>
      <c r="Z249" s="964">
        <f>IFERROR(VLOOKUP($B$25:$B$1048,高压数据库!$B:$CG,25,FALSE),0)</f>
        <v>0</v>
      </c>
      <c r="AA249" s="964">
        <f>IFERROR(VLOOKUP($B$25:$B$1048,高压数据库!$B:$CG,26,FALSE),0)</f>
        <v>0</v>
      </c>
      <c r="AB249" s="964">
        <f>IFERROR(VLOOKUP($B$25:$B$1048,高压数据库!$B:$CG,27,FALSE),0)</f>
        <v>0</v>
      </c>
      <c r="AC249" s="964">
        <f>IFERROR(VLOOKUP($B$25:$B$1048,高压数据库!$B:$CG,28,FALSE),0)</f>
        <v>0</v>
      </c>
      <c r="AD249" s="964">
        <f>IFERROR(VLOOKUP($B$25:$B$1048,高压数据库!$B:$CG,29,FALSE),0)</f>
        <v>0</v>
      </c>
      <c r="AE249" s="964">
        <f>IFERROR(VLOOKUP($B$25:$B$1048,高压数据库!$B:$CG,30,FALSE),0)</f>
        <v>0</v>
      </c>
      <c r="AF249" s="964">
        <f>IFERROR(VLOOKUP($B$25:$B$1048,高压数据库!$B:$CG,31,FALSE),0)</f>
        <v>1</v>
      </c>
      <c r="AG249" s="964">
        <f>IFERROR(VLOOKUP($B$25:$B$1048,高压数据库!$B:$CG,32,FALSE),0)</f>
        <v>0</v>
      </c>
      <c r="AH249" s="964">
        <f>IFERROR(VLOOKUP($B$25:$B$1048,高压数据库!$B:$CG,33,FALSE),0)</f>
        <v>0</v>
      </c>
      <c r="AI249" s="964">
        <f>IFERROR(VLOOKUP($B$25:$B$1048,高压数据库!$B:$CG,34,FALSE),0)</f>
        <v>0</v>
      </c>
      <c r="AJ249" s="964">
        <f>IFERROR(VLOOKUP($B$25:$B$1048,高压数据库!$B:$CG,35,FALSE),0)</f>
        <v>1</v>
      </c>
      <c r="AK249" s="964">
        <f>IFERROR(VLOOKUP($B$25:$B$1048,高压数据库!$B:$CG,36,FALSE),0)</f>
        <v>0</v>
      </c>
      <c r="AL249" s="964">
        <f>IFERROR(VLOOKUP($B$25:$B$1048,高压数据库!$B:$CG,37,FALSE),0)</f>
        <v>0</v>
      </c>
      <c r="AM249" s="964">
        <f>IFERROR(VLOOKUP($B$25:$B$1048,高压数据库!$B:$CG,38,FALSE),0)</f>
        <v>0</v>
      </c>
      <c r="AN249" s="964">
        <f>IFERROR(VLOOKUP($B$25:$B$1048,高压数据库!$B:$CG,39,FALSE),0)</f>
        <v>0</v>
      </c>
      <c r="AO249" s="964">
        <f>IFERROR(VLOOKUP($B$25:$B$1048,高压数据库!$B:$CG,40,FALSE),0)</f>
        <v>0</v>
      </c>
      <c r="AP249" s="964">
        <f>IFERROR(VLOOKUP($B$25:$B$1048,高压数据库!$B:$CG,41,FALSE),0)</f>
        <v>0</v>
      </c>
      <c r="AQ249" s="964">
        <f>IFERROR(VLOOKUP($B$25:$B$1048,高压数据库!$B:$CG,42,FALSE),0)</f>
        <v>0</v>
      </c>
      <c r="AR249" s="964">
        <f>IFERROR(VLOOKUP($B$25:$B$1048,高压数据库!$B:$CG,43,FALSE),0)</f>
        <v>0</v>
      </c>
      <c r="AS249" s="964">
        <f>IFERROR(VLOOKUP($B$25:$B$1048,高压数据库!$B:$CG,44,FALSE),0)</f>
        <v>0</v>
      </c>
      <c r="AT249" s="964">
        <f>IFERROR(VLOOKUP($B$25:$B$1048,高压数据库!$B:$CG,45,FALSE),0)</f>
        <v>0</v>
      </c>
      <c r="AU249" s="964">
        <f>IFERROR(VLOOKUP($B$25:$B$1048,高压数据库!$B:$CG,46,FALSE),0)</f>
        <v>0</v>
      </c>
      <c r="AV249" s="964">
        <f>IFERROR(VLOOKUP($B$25:$B$1048,高压数据库!$B:$CG,47,FALSE),0)</f>
        <v>0</v>
      </c>
      <c r="AW249" s="964">
        <f>IFERROR(VLOOKUP($B$25:$B$1048,高压数据库!$B:$CG,48,FALSE),0)</f>
        <v>0</v>
      </c>
      <c r="AX249" s="964">
        <f>IFERROR(VLOOKUP($B$25:$B$1048,高压数据库!$B:$CG,49,FALSE),0)</f>
        <v>0</v>
      </c>
      <c r="AY249" s="964">
        <f>IFERROR(VLOOKUP($B$25:$B$1048,高压数据库!$B:$CG,50,FALSE),0)</f>
        <v>0</v>
      </c>
      <c r="AZ249" s="964">
        <f>IFERROR(VLOOKUP($B$25:$B$1048,高压数据库!$B:$CG,51,FALSE),0)</f>
        <v>0</v>
      </c>
      <c r="BA249" s="964">
        <f>IFERROR(VLOOKUP($B$25:$B$1048,高压数据库!$B:$CG,52,FALSE),0)</f>
        <v>0</v>
      </c>
      <c r="BB249" s="964">
        <f>IFERROR(VLOOKUP($B$25:$B$1048,高压数据库!$B:$CG,53,FALSE),0)</f>
        <v>0</v>
      </c>
      <c r="BC249" s="964">
        <f>IFERROR(VLOOKUP($B$25:$B$1048,高压数据库!$B:$CG,54,FALSE),0)</f>
        <v>0</v>
      </c>
      <c r="BD249" s="964">
        <f>IFERROR(VLOOKUP($B$25:$B$1048,高压数据库!$B:$CG,55,FALSE),0)</f>
        <v>0</v>
      </c>
      <c r="BE249" s="964">
        <f>IFERROR(VLOOKUP($B$25:$B$1048,高压数据库!$B:$CG,56,FALSE),0)</f>
        <v>0</v>
      </c>
      <c r="BF249" s="964">
        <f>IFERROR(VLOOKUP($B$25:$B$1048,高压数据库!$B:$CG,57,FALSE),0)</f>
        <v>0</v>
      </c>
      <c r="BG249" s="964"/>
      <c r="BH249" s="964"/>
      <c r="BI249" s="964"/>
      <c r="BJ249" s="964"/>
      <c r="BK249" s="964"/>
      <c r="BL249" s="964"/>
      <c r="BM249" s="964">
        <f>IFERROR(VLOOKUP($B$25:$B$1048,高压数据库!$B:$CG,58,FALSE),0)</f>
        <v>0</v>
      </c>
      <c r="BN249" s="964">
        <f>IFERROR(VLOOKUP($B$25:$B$1048,高压数据库!$B:$CG,59,FALSE),0)</f>
        <v>0</v>
      </c>
      <c r="BO249" s="964">
        <f>IFERROR(VLOOKUP($B$25:$B$1048,高压数据库!$B:$CG,60,FALSE),0)</f>
        <v>0</v>
      </c>
      <c r="BP249" s="964">
        <f>IFERROR(VLOOKUP($B$25:$B$1048,高压数据库!$B:$CG,61,FALSE),0)</f>
        <v>0</v>
      </c>
      <c r="BQ249" s="964">
        <f>IFERROR(VLOOKUP($B$25:$B$1048,高压数据库!$B:$CG,62,FALSE),0)</f>
        <v>0</v>
      </c>
      <c r="BR249" s="964">
        <f>IFERROR(VLOOKUP($B$25:$B$1048,高压数据库!$B:$CG,63,FALSE),0)</f>
        <v>2</v>
      </c>
      <c r="BS249" s="964">
        <f>IFERROR(VLOOKUP($B$25:$B$1048,高压数据库!$B:$CG,64,FALSE),0)</f>
        <v>2</v>
      </c>
      <c r="BT249" s="964">
        <f>IFERROR(VLOOKUP($B$25:$B$1048,高压数据库!$B:$CG,65,FALSE),0)</f>
        <v>1</v>
      </c>
      <c r="BU249" s="964">
        <f>IFERROR(VLOOKUP($B$25:$B$1048,高压数据库!$B:$CG,66,FALSE),0)</f>
        <v>1</v>
      </c>
      <c r="BV249" s="964">
        <f>IFERROR(VLOOKUP($B$25:$B$1048,高压数据库!$B:$CG,67,FALSE),0)</f>
        <v>0</v>
      </c>
      <c r="BW249" s="964">
        <f>IFERROR(VLOOKUP($B$25:$B$1048,高压数据库!$B:$CG,68,FALSE),0)</f>
        <v>0</v>
      </c>
      <c r="BX249" s="964">
        <f>IFERROR(VLOOKUP($B$25:$B$1048,高压数据库!$B:$CG,69,FALSE),0)</f>
        <v>0</v>
      </c>
      <c r="BY249" s="964">
        <f>IFERROR(VLOOKUP($B$25:$B$1048,高压数据库!$B:$CG,70,FALSE),0)</f>
        <v>0</v>
      </c>
      <c r="BZ249" s="964">
        <f>IFERROR(VLOOKUP($B$25:$B$1048,高压数据库!$B:$CG,71,FALSE),0)</f>
        <v>0</v>
      </c>
      <c r="CA249" s="964">
        <f>IFERROR(VLOOKUP($B$25:$B$1048,高压数据库!$B:$CG,72,FALSE),0)</f>
        <v>0</v>
      </c>
      <c r="CB249" s="964">
        <f>IFERROR(VLOOKUP($B$25:$B$1048,高压数据库!$B:$CG,73,FALSE),0)</f>
        <v>0</v>
      </c>
      <c r="CC249" s="964">
        <f>IFERROR(VLOOKUP($B$25:$B$1048,高压数据库!$B:$CG,74,FALSE),0)</f>
        <v>0</v>
      </c>
      <c r="CD249" s="964">
        <f>IFERROR(VLOOKUP($B$25:$B$1048,高压数据库!$B:$CG,75,FALSE),0)</f>
        <v>1</v>
      </c>
      <c r="CE249" s="964">
        <f>IFERROR(VLOOKUP($B$25:$B$1048,高压数据库!$B:$CG,76,FALSE),0)</f>
        <v>1</v>
      </c>
      <c r="CF249" s="964">
        <f>IFERROR(VLOOKUP($B$25:$B$1048,高压数据库!$B:$CG,77,FALSE),0)</f>
        <v>0</v>
      </c>
      <c r="CG249" s="964">
        <f>IFERROR(VLOOKUP($B$25:$B$1048,高压数据库!$B:$CG,78,FALSE),0)</f>
        <v>0</v>
      </c>
      <c r="CH249" s="964">
        <f>IFERROR(VLOOKUP($B$25:$B$1048,高压数据库!$B:$CG,79,FALSE),0)</f>
        <v>0</v>
      </c>
      <c r="CI249" s="964">
        <f>IFERROR(VLOOKUP($B$25:$B$1048,高压数据库!$B:$CG,80,FALSE),0)</f>
        <v>0</v>
      </c>
      <c r="CJ249" s="964">
        <f>IFERROR(VLOOKUP($B$25:$B$1048,高压数据库!$B:$CG,81,FALSE),0)</f>
        <v>0</v>
      </c>
      <c r="CK249" s="964">
        <f>IFERROR(VLOOKUP($B$25:$B$1048,高压数据库!$B:$CG,82,FALSE),0)</f>
        <v>0</v>
      </c>
      <c r="CL249" s="964">
        <f>IFERROR(VLOOKUP($B$25:$B$1048,高压数据库!$B:$CG,83,FALSE),0)</f>
        <v>0</v>
      </c>
      <c r="CM249" s="964"/>
      <c r="CN249" s="964"/>
      <c r="CO249" s="964"/>
      <c r="CP249" s="964"/>
      <c r="CQ249" s="964"/>
      <c r="CR249" s="964"/>
      <c r="CS249" s="964">
        <f>IFERROR(VLOOKUP($B$25:$B$1048,高压数据库!$B:$CG,84,FALSE),0)</f>
        <v>0</v>
      </c>
    </row>
    <row r="250" customHeight="1" spans="1:97">
      <c r="A250" s="981"/>
      <c r="B250" s="979"/>
      <c r="C250" s="964"/>
      <c r="D250" s="964"/>
      <c r="E250" s="977"/>
      <c r="F250" s="977"/>
      <c r="G250" s="977"/>
      <c r="H250" s="972"/>
      <c r="I250" s="964"/>
      <c r="J250" s="973">
        <v>50</v>
      </c>
      <c r="K250" s="974"/>
      <c r="L250" s="964"/>
      <c r="M250" s="964"/>
      <c r="N250" s="964"/>
      <c r="O250" s="964"/>
      <c r="P250" s="964"/>
      <c r="Q250" s="964"/>
      <c r="R250" s="964"/>
      <c r="S250" s="964"/>
      <c r="T250" s="964"/>
      <c r="U250" s="964"/>
      <c r="V250" s="964"/>
      <c r="W250" s="964"/>
      <c r="X250" s="964"/>
      <c r="Y250" s="964"/>
      <c r="Z250" s="964"/>
      <c r="AA250" s="964"/>
      <c r="AB250" s="964"/>
      <c r="AC250" s="964"/>
      <c r="AD250" s="964"/>
      <c r="AE250" s="964"/>
      <c r="AF250" s="964"/>
      <c r="AG250" s="964"/>
      <c r="AH250" s="964"/>
      <c r="AI250" s="964"/>
      <c r="AJ250" s="964"/>
      <c r="AK250" s="964"/>
      <c r="AL250" s="964"/>
      <c r="AM250" s="964"/>
      <c r="AN250" s="964"/>
      <c r="AO250" s="964"/>
      <c r="AP250" s="964"/>
      <c r="AQ250" s="964"/>
      <c r="AR250" s="964"/>
      <c r="AS250" s="964"/>
      <c r="AT250" s="964"/>
      <c r="AU250" s="964"/>
      <c r="AV250" s="964"/>
      <c r="AW250" s="964"/>
      <c r="AX250" s="964"/>
      <c r="AY250" s="964"/>
      <c r="AZ250" s="964"/>
      <c r="BA250" s="964"/>
      <c r="BB250" s="964"/>
      <c r="BC250" s="964"/>
      <c r="BD250" s="964"/>
      <c r="BE250" s="964"/>
      <c r="BF250" s="964"/>
      <c r="BG250" s="964"/>
      <c r="BH250" s="964"/>
      <c r="BI250" s="964"/>
      <c r="BJ250" s="964"/>
      <c r="BK250" s="964"/>
      <c r="BL250" s="964"/>
      <c r="BM250" s="964"/>
      <c r="BN250" s="964"/>
      <c r="BO250" s="964"/>
      <c r="BP250" s="964"/>
      <c r="BQ250" s="964"/>
      <c r="BR250" s="964"/>
      <c r="BS250" s="964"/>
      <c r="BT250" s="964"/>
      <c r="BU250" s="964"/>
      <c r="BV250" s="964"/>
      <c r="BW250" s="964"/>
      <c r="BX250" s="964"/>
      <c r="BY250" s="964"/>
      <c r="BZ250" s="964"/>
      <c r="CA250" s="964"/>
      <c r="CB250" s="964"/>
      <c r="CC250" s="964"/>
      <c r="CD250" s="964"/>
      <c r="CE250" s="964"/>
      <c r="CF250" s="964"/>
      <c r="CG250" s="964"/>
      <c r="CH250" s="964"/>
      <c r="CI250" s="964"/>
      <c r="CJ250" s="964"/>
      <c r="CK250" s="964"/>
      <c r="CL250" s="964"/>
      <c r="CM250" s="964"/>
      <c r="CN250" s="964"/>
      <c r="CO250" s="964"/>
      <c r="CP250" s="964"/>
      <c r="CQ250" s="964"/>
      <c r="CR250" s="964"/>
      <c r="CS250" s="964"/>
    </row>
    <row r="251" customHeight="1" spans="1:97">
      <c r="A251" s="978" t="s">
        <v>380</v>
      </c>
      <c r="B251" s="979" t="s">
        <v>155</v>
      </c>
      <c r="C251" s="964" t="str">
        <f>IFERROR(VLOOKUP($B:$B,高压数据库!$B:$C,2,FALSE),0)</f>
        <v>双回直线杆</v>
      </c>
      <c r="D251" s="964">
        <f>IFERROR(VLOOKUP($B:$B,高压数据库!$B:$D,3,FALSE),0)</f>
        <v>15</v>
      </c>
      <c r="E251" s="971" t="s">
        <v>120</v>
      </c>
      <c r="F251" s="971" t="s">
        <v>266</v>
      </c>
      <c r="G251" s="971" t="s">
        <v>267</v>
      </c>
      <c r="H251" s="972" t="s">
        <v>268</v>
      </c>
      <c r="I251" s="964">
        <f>IFERROR(VLOOKUP($B:$B,高压数据库!$B:$I,8,FALSE),0)</f>
        <v>2.3</v>
      </c>
      <c r="J251" s="980"/>
      <c r="K251" s="974"/>
      <c r="L251" s="964">
        <f>IFERROR(VLOOKUP($B$25:$B$1048,高压数据库!$B:$CG,11,FALSE),0)</f>
        <v>0</v>
      </c>
      <c r="M251" s="964">
        <f>IFERROR(VLOOKUP($B$25:$B$1048,高压数据库!$B:$CG,12,FALSE),0)</f>
        <v>0</v>
      </c>
      <c r="N251" s="964">
        <f>IFERROR(VLOOKUP($B$25:$B$1048,高压数据库!$B:$CG,13,FALSE),0)</f>
        <v>0</v>
      </c>
      <c r="O251" s="964">
        <f>IFERROR(VLOOKUP($B$25:$B$1048,高压数据库!$B:$CG,14,FALSE),0)</f>
        <v>0</v>
      </c>
      <c r="P251" s="964">
        <f>IFERROR(VLOOKUP($B$25:$B$1048,高压数据库!$B:$CG,15,FALSE),0)</f>
        <v>0</v>
      </c>
      <c r="Q251" s="964">
        <f>IFERROR(VLOOKUP($B$25:$B$1048,高压数据库!$B:$CG,16,FALSE),0)</f>
        <v>0</v>
      </c>
      <c r="R251" s="964">
        <f>IFERROR(VLOOKUP($B$25:$B$1048,高压数据库!$B:$CG,17,FALSE),0)</f>
        <v>0</v>
      </c>
      <c r="S251" s="964">
        <f>IFERROR(VLOOKUP($B$25:$B$1048,高压数据库!$B:$CG,18,FALSE),0)</f>
        <v>0</v>
      </c>
      <c r="T251" s="964">
        <f>IFERROR(VLOOKUP($B$25:$B$1048,高压数据库!$B:$CG,19,FALSE),0)</f>
        <v>0</v>
      </c>
      <c r="U251" s="964">
        <f>IFERROR(VLOOKUP($B$25:$B$1048,高压数据库!$B:$CG,20,FALSE),0)</f>
        <v>0</v>
      </c>
      <c r="V251" s="964">
        <f>IFERROR(VLOOKUP($B$25:$B$1048,高压数据库!$B:$CG,21,FALSE),0)</f>
        <v>6</v>
      </c>
      <c r="W251" s="964">
        <f>IFERROR(VLOOKUP($B$25:$B$1048,高压数据库!$B:$CG,22,FALSE),0)</f>
        <v>0</v>
      </c>
      <c r="X251" s="964">
        <f>IFERROR(VLOOKUP($B$25:$B$1048,高压数据库!$B:$CG,23,FALSE),0)</f>
        <v>0</v>
      </c>
      <c r="Y251" s="964">
        <f>IFERROR(VLOOKUP($B$25:$B$1048,高压数据库!$B:$CG,24,FALSE),0)</f>
        <v>0</v>
      </c>
      <c r="Z251" s="964">
        <f>IFERROR(VLOOKUP($B$25:$B$1048,高压数据库!$B:$CG,25,FALSE),0)</f>
        <v>0</v>
      </c>
      <c r="AA251" s="964">
        <f>IFERROR(VLOOKUP($B$25:$B$1048,高压数据库!$B:$CG,26,FALSE),0)</f>
        <v>0</v>
      </c>
      <c r="AB251" s="964">
        <f>IFERROR(VLOOKUP($B$25:$B$1048,高压数据库!$B:$CG,27,FALSE),0)</f>
        <v>0</v>
      </c>
      <c r="AC251" s="964">
        <f>IFERROR(VLOOKUP($B$25:$B$1048,高压数据库!$B:$CG,28,FALSE),0)</f>
        <v>0</v>
      </c>
      <c r="AD251" s="964">
        <f>IFERROR(VLOOKUP($B$25:$B$1048,高压数据库!$B:$CG,29,FALSE),0)</f>
        <v>0</v>
      </c>
      <c r="AE251" s="964">
        <f>IFERROR(VLOOKUP($B$25:$B$1048,高压数据库!$B:$CG,30,FALSE),0)</f>
        <v>0</v>
      </c>
      <c r="AF251" s="964">
        <f>IFERROR(VLOOKUP($B$25:$B$1048,高压数据库!$B:$CG,31,FALSE),0)</f>
        <v>1</v>
      </c>
      <c r="AG251" s="964">
        <f>IFERROR(VLOOKUP($B$25:$B$1048,高压数据库!$B:$CG,32,FALSE),0)</f>
        <v>0</v>
      </c>
      <c r="AH251" s="964">
        <f>IFERROR(VLOOKUP($B$25:$B$1048,高压数据库!$B:$CG,33,FALSE),0)</f>
        <v>0</v>
      </c>
      <c r="AI251" s="964">
        <f>IFERROR(VLOOKUP($B$25:$B$1048,高压数据库!$B:$CG,34,FALSE),0)</f>
        <v>0</v>
      </c>
      <c r="AJ251" s="964">
        <f>IFERROR(VLOOKUP($B$25:$B$1048,高压数据库!$B:$CG,35,FALSE),0)</f>
        <v>1</v>
      </c>
      <c r="AK251" s="964">
        <f>IFERROR(VLOOKUP($B$25:$B$1048,高压数据库!$B:$CG,36,FALSE),0)</f>
        <v>0</v>
      </c>
      <c r="AL251" s="964">
        <f>IFERROR(VLOOKUP($B$25:$B$1048,高压数据库!$B:$CG,37,FALSE),0)</f>
        <v>0</v>
      </c>
      <c r="AM251" s="964">
        <f>IFERROR(VLOOKUP($B$25:$B$1048,高压数据库!$B:$CG,38,FALSE),0)</f>
        <v>0</v>
      </c>
      <c r="AN251" s="964">
        <f>IFERROR(VLOOKUP($B$25:$B$1048,高压数据库!$B:$CG,39,FALSE),0)</f>
        <v>0</v>
      </c>
      <c r="AO251" s="964">
        <f>IFERROR(VLOOKUP($B$25:$B$1048,高压数据库!$B:$CG,40,FALSE),0)</f>
        <v>0</v>
      </c>
      <c r="AP251" s="964">
        <f>IFERROR(VLOOKUP($B$25:$B$1048,高压数据库!$B:$CG,41,FALSE),0)</f>
        <v>0</v>
      </c>
      <c r="AQ251" s="964">
        <f>IFERROR(VLOOKUP($B$25:$B$1048,高压数据库!$B:$CG,42,FALSE),0)</f>
        <v>0</v>
      </c>
      <c r="AR251" s="964">
        <f>IFERROR(VLOOKUP($B$25:$B$1048,高压数据库!$B:$CG,43,FALSE),0)</f>
        <v>0</v>
      </c>
      <c r="AS251" s="964">
        <f>IFERROR(VLOOKUP($B$25:$B$1048,高压数据库!$B:$CG,44,FALSE),0)</f>
        <v>0</v>
      </c>
      <c r="AT251" s="964">
        <f>IFERROR(VLOOKUP($B$25:$B$1048,高压数据库!$B:$CG,45,FALSE),0)</f>
        <v>0</v>
      </c>
      <c r="AU251" s="964">
        <f>IFERROR(VLOOKUP($B$25:$B$1048,高压数据库!$B:$CG,46,FALSE),0)</f>
        <v>0</v>
      </c>
      <c r="AV251" s="964">
        <f>IFERROR(VLOOKUP($B$25:$B$1048,高压数据库!$B:$CG,47,FALSE),0)</f>
        <v>0</v>
      </c>
      <c r="AW251" s="964">
        <f>IFERROR(VLOOKUP($B$25:$B$1048,高压数据库!$B:$CG,48,FALSE),0)</f>
        <v>0</v>
      </c>
      <c r="AX251" s="964">
        <f>IFERROR(VLOOKUP($B$25:$B$1048,高压数据库!$B:$CG,49,FALSE),0)</f>
        <v>0</v>
      </c>
      <c r="AY251" s="964">
        <f>IFERROR(VLOOKUP($B$25:$B$1048,高压数据库!$B:$CG,50,FALSE),0)</f>
        <v>0</v>
      </c>
      <c r="AZ251" s="964">
        <f>IFERROR(VLOOKUP($B$25:$B$1048,高压数据库!$B:$CG,51,FALSE),0)</f>
        <v>0</v>
      </c>
      <c r="BA251" s="964">
        <f>IFERROR(VLOOKUP($B$25:$B$1048,高压数据库!$B:$CG,52,FALSE),0)</f>
        <v>0</v>
      </c>
      <c r="BB251" s="964">
        <f>IFERROR(VLOOKUP($B$25:$B$1048,高压数据库!$B:$CG,53,FALSE),0)</f>
        <v>0</v>
      </c>
      <c r="BC251" s="964">
        <f>IFERROR(VLOOKUP($B$25:$B$1048,高压数据库!$B:$CG,54,FALSE),0)</f>
        <v>0</v>
      </c>
      <c r="BD251" s="964">
        <f>IFERROR(VLOOKUP($B$25:$B$1048,高压数据库!$B:$CG,55,FALSE),0)</f>
        <v>0</v>
      </c>
      <c r="BE251" s="964">
        <f>IFERROR(VLOOKUP($B$25:$B$1048,高压数据库!$B:$CG,56,FALSE),0)</f>
        <v>0</v>
      </c>
      <c r="BF251" s="964">
        <f>IFERROR(VLOOKUP($B$25:$B$1048,高压数据库!$B:$CG,57,FALSE),0)</f>
        <v>0</v>
      </c>
      <c r="BG251" s="964"/>
      <c r="BH251" s="964"/>
      <c r="BI251" s="964"/>
      <c r="BJ251" s="964"/>
      <c r="BK251" s="964"/>
      <c r="BL251" s="964"/>
      <c r="BM251" s="964">
        <f>IFERROR(VLOOKUP($B$25:$B$1048,高压数据库!$B:$CG,58,FALSE),0)</f>
        <v>0</v>
      </c>
      <c r="BN251" s="964">
        <f>IFERROR(VLOOKUP($B$25:$B$1048,高压数据库!$B:$CG,59,FALSE),0)</f>
        <v>0</v>
      </c>
      <c r="BO251" s="964">
        <f>IFERROR(VLOOKUP($B$25:$B$1048,高压数据库!$B:$CG,60,FALSE),0)</f>
        <v>0</v>
      </c>
      <c r="BP251" s="964">
        <f>IFERROR(VLOOKUP($B$25:$B$1048,高压数据库!$B:$CG,61,FALSE),0)</f>
        <v>0</v>
      </c>
      <c r="BQ251" s="964">
        <f>IFERROR(VLOOKUP($B$25:$B$1048,高压数据库!$B:$CG,62,FALSE),0)</f>
        <v>0</v>
      </c>
      <c r="BR251" s="964">
        <f>IFERROR(VLOOKUP($B$25:$B$1048,高压数据库!$B:$CG,63,FALSE),0)</f>
        <v>2</v>
      </c>
      <c r="BS251" s="964">
        <f>IFERROR(VLOOKUP($B$25:$B$1048,高压数据库!$B:$CG,64,FALSE),0)</f>
        <v>2</v>
      </c>
      <c r="BT251" s="964">
        <f>IFERROR(VLOOKUP($B$25:$B$1048,高压数据库!$B:$CG,65,FALSE),0)</f>
        <v>1</v>
      </c>
      <c r="BU251" s="964">
        <f>IFERROR(VLOOKUP($B$25:$B$1048,高压数据库!$B:$CG,66,FALSE),0)</f>
        <v>1</v>
      </c>
      <c r="BV251" s="964">
        <f>IFERROR(VLOOKUP($B$25:$B$1048,高压数据库!$B:$CG,67,FALSE),0)</f>
        <v>0</v>
      </c>
      <c r="BW251" s="964">
        <f>IFERROR(VLOOKUP($B$25:$B$1048,高压数据库!$B:$CG,68,FALSE),0)</f>
        <v>0</v>
      </c>
      <c r="BX251" s="964">
        <f>IFERROR(VLOOKUP($B$25:$B$1048,高压数据库!$B:$CG,69,FALSE),0)</f>
        <v>0</v>
      </c>
      <c r="BY251" s="964">
        <f>IFERROR(VLOOKUP($B$25:$B$1048,高压数据库!$B:$CG,70,FALSE),0)</f>
        <v>0</v>
      </c>
      <c r="BZ251" s="964">
        <f>IFERROR(VLOOKUP($B$25:$B$1048,高压数据库!$B:$CG,71,FALSE),0)</f>
        <v>0</v>
      </c>
      <c r="CA251" s="964">
        <f>IFERROR(VLOOKUP($B$25:$B$1048,高压数据库!$B:$CG,72,FALSE),0)</f>
        <v>0</v>
      </c>
      <c r="CB251" s="964">
        <f>IFERROR(VLOOKUP($B$25:$B$1048,高压数据库!$B:$CG,73,FALSE),0)</f>
        <v>0</v>
      </c>
      <c r="CC251" s="964">
        <f>IFERROR(VLOOKUP($B$25:$B$1048,高压数据库!$B:$CG,74,FALSE),0)</f>
        <v>0</v>
      </c>
      <c r="CD251" s="964">
        <f>IFERROR(VLOOKUP($B$25:$B$1048,高压数据库!$B:$CG,75,FALSE),0)</f>
        <v>1</v>
      </c>
      <c r="CE251" s="964">
        <f>IFERROR(VLOOKUP($B$25:$B$1048,高压数据库!$B:$CG,76,FALSE),0)</f>
        <v>1</v>
      </c>
      <c r="CF251" s="964">
        <f>IFERROR(VLOOKUP($B$25:$B$1048,高压数据库!$B:$CG,77,FALSE),0)</f>
        <v>0</v>
      </c>
      <c r="CG251" s="964">
        <f>IFERROR(VLOOKUP($B$25:$B$1048,高压数据库!$B:$CG,78,FALSE),0)</f>
        <v>0</v>
      </c>
      <c r="CH251" s="964">
        <f>IFERROR(VLOOKUP($B$25:$B$1048,高压数据库!$B:$CG,79,FALSE),0)</f>
        <v>0</v>
      </c>
      <c r="CI251" s="964">
        <f>IFERROR(VLOOKUP($B$25:$B$1048,高压数据库!$B:$CG,80,FALSE),0)</f>
        <v>0</v>
      </c>
      <c r="CJ251" s="964">
        <f>IFERROR(VLOOKUP($B$25:$B$1048,高压数据库!$B:$CG,81,FALSE),0)</f>
        <v>0</v>
      </c>
      <c r="CK251" s="964">
        <f>IFERROR(VLOOKUP($B$25:$B$1048,高压数据库!$B:$CG,82,FALSE),0)</f>
        <v>0</v>
      </c>
      <c r="CL251" s="964">
        <f>IFERROR(VLOOKUP($B$25:$B$1048,高压数据库!$B:$CG,83,FALSE),0)</f>
        <v>0</v>
      </c>
      <c r="CM251" s="964"/>
      <c r="CN251" s="964"/>
      <c r="CO251" s="964"/>
      <c r="CP251" s="964"/>
      <c r="CQ251" s="964"/>
      <c r="CR251" s="964"/>
      <c r="CS251" s="964">
        <f>IFERROR(VLOOKUP($B$25:$B$1048,高压数据库!$B:$CG,84,FALSE),0)</f>
        <v>0</v>
      </c>
    </row>
    <row r="252" customHeight="1" spans="1:97">
      <c r="A252" s="981"/>
      <c r="B252" s="979"/>
      <c r="C252" s="964"/>
      <c r="D252" s="964"/>
      <c r="E252" s="977"/>
      <c r="F252" s="977"/>
      <c r="G252" s="977"/>
      <c r="H252" s="972"/>
      <c r="I252" s="964"/>
      <c r="J252" s="973">
        <v>50</v>
      </c>
      <c r="K252" s="974"/>
      <c r="L252" s="964"/>
      <c r="M252" s="964"/>
      <c r="N252" s="964"/>
      <c r="O252" s="964"/>
      <c r="P252" s="964"/>
      <c r="Q252" s="964"/>
      <c r="R252" s="964"/>
      <c r="S252" s="964"/>
      <c r="T252" s="964"/>
      <c r="U252" s="964"/>
      <c r="V252" s="964"/>
      <c r="W252" s="964"/>
      <c r="X252" s="964"/>
      <c r="Y252" s="964"/>
      <c r="Z252" s="964"/>
      <c r="AA252" s="964"/>
      <c r="AB252" s="964"/>
      <c r="AC252" s="964"/>
      <c r="AD252" s="964"/>
      <c r="AE252" s="964"/>
      <c r="AF252" s="964"/>
      <c r="AG252" s="964"/>
      <c r="AH252" s="964"/>
      <c r="AI252" s="964"/>
      <c r="AJ252" s="964"/>
      <c r="AK252" s="964"/>
      <c r="AL252" s="964"/>
      <c r="AM252" s="964"/>
      <c r="AN252" s="964"/>
      <c r="AO252" s="964"/>
      <c r="AP252" s="964"/>
      <c r="AQ252" s="964"/>
      <c r="AR252" s="964"/>
      <c r="AS252" s="964"/>
      <c r="AT252" s="964"/>
      <c r="AU252" s="964"/>
      <c r="AV252" s="964"/>
      <c r="AW252" s="964"/>
      <c r="AX252" s="964"/>
      <c r="AY252" s="964"/>
      <c r="AZ252" s="964"/>
      <c r="BA252" s="964"/>
      <c r="BB252" s="964"/>
      <c r="BC252" s="964"/>
      <c r="BD252" s="964"/>
      <c r="BE252" s="964"/>
      <c r="BF252" s="964"/>
      <c r="BG252" s="964"/>
      <c r="BH252" s="964"/>
      <c r="BI252" s="964"/>
      <c r="BJ252" s="964"/>
      <c r="BK252" s="964"/>
      <c r="BL252" s="964"/>
      <c r="BM252" s="964"/>
      <c r="BN252" s="964"/>
      <c r="BO252" s="964"/>
      <c r="BP252" s="964"/>
      <c r="BQ252" s="964"/>
      <c r="BR252" s="964"/>
      <c r="BS252" s="964"/>
      <c r="BT252" s="964"/>
      <c r="BU252" s="964"/>
      <c r="BV252" s="964"/>
      <c r="BW252" s="964"/>
      <c r="BX252" s="964"/>
      <c r="BY252" s="964"/>
      <c r="BZ252" s="964"/>
      <c r="CA252" s="964"/>
      <c r="CB252" s="964"/>
      <c r="CC252" s="964"/>
      <c r="CD252" s="964"/>
      <c r="CE252" s="964"/>
      <c r="CF252" s="964"/>
      <c r="CG252" s="964"/>
      <c r="CH252" s="964"/>
      <c r="CI252" s="964"/>
      <c r="CJ252" s="964"/>
      <c r="CK252" s="964"/>
      <c r="CL252" s="964"/>
      <c r="CM252" s="964"/>
      <c r="CN252" s="964"/>
      <c r="CO252" s="964"/>
      <c r="CP252" s="964"/>
      <c r="CQ252" s="964"/>
      <c r="CR252" s="964"/>
      <c r="CS252" s="964"/>
    </row>
    <row r="253" customHeight="1" spans="1:97">
      <c r="A253" s="978" t="s">
        <v>381</v>
      </c>
      <c r="B253" s="979" t="s">
        <v>161</v>
      </c>
      <c r="C253" s="964" t="str">
        <f>IFERROR(VLOOKUP($B:$B,高压数据库!$B:$C,2,FALSE),0)</f>
        <v>双回耐张杆</v>
      </c>
      <c r="D253" s="964">
        <f>IFERROR(VLOOKUP($B:$B,高压数据库!$B:$D,3,FALSE),0)</f>
        <v>15</v>
      </c>
      <c r="E253" s="971" t="s">
        <v>120</v>
      </c>
      <c r="F253" s="971" t="s">
        <v>266</v>
      </c>
      <c r="G253" s="971" t="s">
        <v>267</v>
      </c>
      <c r="H253" s="972" t="s">
        <v>268</v>
      </c>
      <c r="I253" s="964">
        <f>IFERROR(VLOOKUP($B:$B,高压数据库!$B:$I,8,FALSE),0)</f>
        <v>2.3</v>
      </c>
      <c r="J253" s="980"/>
      <c r="K253" s="974"/>
      <c r="L253" s="964">
        <f>IFERROR(VLOOKUP($B$25:$B$1048,高压数据库!$B:$CG,11,FALSE),0)</f>
        <v>1</v>
      </c>
      <c r="M253" s="964">
        <f>IFERROR(VLOOKUP($B$25:$B$1048,高压数据库!$B:$CG,12,FALSE),0)</f>
        <v>0</v>
      </c>
      <c r="N253" s="964">
        <f>IFERROR(VLOOKUP($B$25:$B$1048,高压数据库!$B:$CG,13,FALSE),0)</f>
        <v>1</v>
      </c>
      <c r="O253" s="964">
        <f>IFERROR(VLOOKUP($B$25:$B$1048,高压数据库!$B:$CG,14,FALSE),0)</f>
        <v>0</v>
      </c>
      <c r="P253" s="964">
        <f>IFERROR(VLOOKUP($B$25:$B$1048,高压数据库!$B:$CG,15,FALSE),0)</f>
        <v>0</v>
      </c>
      <c r="Q253" s="964">
        <f>IFERROR(VLOOKUP($B$25:$B$1048,高压数据库!$B:$CG,16,FALSE),0)</f>
        <v>2</v>
      </c>
      <c r="R253" s="964">
        <f>IFERROR(VLOOKUP($B$25:$B$1048,高压数据库!$B:$CG,17,FALSE),0)</f>
        <v>0</v>
      </c>
      <c r="S253" s="964">
        <f>IFERROR(VLOOKUP($B$25:$B$1048,高压数据库!$B:$CG,18,FALSE),0)</f>
        <v>0</v>
      </c>
      <c r="T253" s="964">
        <f>IFERROR(VLOOKUP($B$25:$B$1048,高压数据库!$B:$CG,19,FALSE),0)</f>
        <v>4</v>
      </c>
      <c r="U253" s="964">
        <f>IFERROR(VLOOKUP($B$25:$B$1048,高压数据库!$B:$CG,20,FALSE),0)</f>
        <v>24</v>
      </c>
      <c r="V253" s="964">
        <f>IFERROR(VLOOKUP($B$25:$B$1048,高压数据库!$B:$CG,21,FALSE),0)</f>
        <v>6</v>
      </c>
      <c r="W253" s="964">
        <f>IFERROR(VLOOKUP($B$25:$B$1048,高压数据库!$B:$CG,22,FALSE),0)</f>
        <v>12</v>
      </c>
      <c r="X253" s="964">
        <f>IFERROR(VLOOKUP($B$25:$B$1048,高压数据库!$B:$CG,23,FALSE),0)</f>
        <v>0</v>
      </c>
      <c r="Y253" s="964">
        <f>IFERROR(VLOOKUP($B$25:$B$1048,高压数据库!$B:$CG,24,FALSE),0)</f>
        <v>0</v>
      </c>
      <c r="Z253" s="964">
        <f>IFERROR(VLOOKUP($B$25:$B$1048,高压数据库!$B:$CG,25,FALSE),0)</f>
        <v>0</v>
      </c>
      <c r="AA253" s="964">
        <f>IFERROR(VLOOKUP($B$25:$B$1048,高压数据库!$B:$CG,26,FALSE),0)</f>
        <v>0</v>
      </c>
      <c r="AB253" s="964">
        <f>IFERROR(VLOOKUP($B$25:$B$1048,高压数据库!$B:$CG,27,FALSE),0)</f>
        <v>0</v>
      </c>
      <c r="AC253" s="964">
        <f>IFERROR(VLOOKUP($B$25:$B$1048,高压数据库!$B:$CG,28,FALSE),0)</f>
        <v>0</v>
      </c>
      <c r="AD253" s="964">
        <f>IFERROR(VLOOKUP($B$25:$B$1048,高压数据库!$B:$CG,29,FALSE),0)</f>
        <v>0</v>
      </c>
      <c r="AE253" s="964">
        <f>IFERROR(VLOOKUP($B$25:$B$1048,高压数据库!$B:$CG,30,FALSE),0)</f>
        <v>0</v>
      </c>
      <c r="AF253" s="964">
        <f>IFERROR(VLOOKUP($B$25:$B$1048,高压数据库!$B:$CG,31,FALSE),0)</f>
        <v>0</v>
      </c>
      <c r="AG253" s="964">
        <f>IFERROR(VLOOKUP($B$25:$B$1048,高压数据库!$B:$CG,32,FALSE),0)</f>
        <v>0</v>
      </c>
      <c r="AH253" s="964">
        <f>IFERROR(VLOOKUP($B$25:$B$1048,高压数据库!$B:$CG,33,FALSE),0)</f>
        <v>0</v>
      </c>
      <c r="AI253" s="964">
        <f>IFERROR(VLOOKUP($B$25:$B$1048,高压数据库!$B:$CG,34,FALSE),0)</f>
        <v>0</v>
      </c>
      <c r="AJ253" s="964">
        <f>IFERROR(VLOOKUP($B$25:$B$1048,高压数据库!$B:$CG,35,FALSE),0)</f>
        <v>0</v>
      </c>
      <c r="AK253" s="964">
        <f>IFERROR(VLOOKUP($B$25:$B$1048,高压数据库!$B:$CG,36,FALSE),0)</f>
        <v>0</v>
      </c>
      <c r="AL253" s="964">
        <f>IFERROR(VLOOKUP($B$25:$B$1048,高压数据库!$B:$CG,37,FALSE),0)</f>
        <v>0</v>
      </c>
      <c r="AM253" s="964">
        <f>IFERROR(VLOOKUP($B$25:$B$1048,高压数据库!$B:$CG,38,FALSE),0)</f>
        <v>0</v>
      </c>
      <c r="AN253" s="964">
        <f>IFERROR(VLOOKUP($B$25:$B$1048,高压数据库!$B:$CG,39,FALSE),0)</f>
        <v>0</v>
      </c>
      <c r="AO253" s="964">
        <f>IFERROR(VLOOKUP($B$25:$B$1048,高压数据库!$B:$CG,40,FALSE),0)</f>
        <v>0</v>
      </c>
      <c r="AP253" s="964">
        <f>IFERROR(VLOOKUP($B$25:$B$1048,高压数据库!$B:$CG,41,FALSE),0)</f>
        <v>0</v>
      </c>
      <c r="AQ253" s="964">
        <f>IFERROR(VLOOKUP($B$25:$B$1048,高压数据库!$B:$CG,42,FALSE),0)</f>
        <v>1</v>
      </c>
      <c r="AR253" s="964">
        <f>IFERROR(VLOOKUP($B$25:$B$1048,高压数据库!$B:$CG,43,FALSE),0)</f>
        <v>0</v>
      </c>
      <c r="AS253" s="964">
        <f>IFERROR(VLOOKUP($B$25:$B$1048,高压数据库!$B:$CG,44,FALSE),0)</f>
        <v>0</v>
      </c>
      <c r="AT253" s="964">
        <f>IFERROR(VLOOKUP($B$25:$B$1048,高压数据库!$B:$CG,45,FALSE),0)</f>
        <v>0</v>
      </c>
      <c r="AU253" s="964">
        <f>IFERROR(VLOOKUP($B$25:$B$1048,高压数据库!$B:$CG,46,FALSE),0)</f>
        <v>0</v>
      </c>
      <c r="AV253" s="964">
        <f>IFERROR(VLOOKUP($B$25:$B$1048,高压数据库!$B:$CG,47,FALSE),0)</f>
        <v>0</v>
      </c>
      <c r="AW253" s="964">
        <f>IFERROR(VLOOKUP($B$25:$B$1048,高压数据库!$B:$CG,48,FALSE),0)</f>
        <v>1</v>
      </c>
      <c r="AX253" s="964">
        <f>IFERROR(VLOOKUP($B$25:$B$1048,高压数据库!$B:$CG,49,FALSE),0)</f>
        <v>0</v>
      </c>
      <c r="AY253" s="964">
        <f>IFERROR(VLOOKUP($B$25:$B$1048,高压数据库!$B:$CG,50,FALSE),0)</f>
        <v>0</v>
      </c>
      <c r="AZ253" s="964">
        <f>IFERROR(VLOOKUP($B$25:$B$1048,高压数据库!$B:$CG,51,FALSE),0)</f>
        <v>0</v>
      </c>
      <c r="BA253" s="964">
        <f>IFERROR(VLOOKUP($B$25:$B$1048,高压数据库!$B:$CG,52,FALSE),0)</f>
        <v>0</v>
      </c>
      <c r="BB253" s="964">
        <f>IFERROR(VLOOKUP($B$25:$B$1048,高压数据库!$B:$CG,53,FALSE),0)</f>
        <v>0</v>
      </c>
      <c r="BC253" s="964">
        <f>IFERROR(VLOOKUP($B$25:$B$1048,高压数据库!$B:$CG,54,FALSE),0)</f>
        <v>0</v>
      </c>
      <c r="BD253" s="964">
        <f>IFERROR(VLOOKUP($B$25:$B$1048,高压数据库!$B:$CG,55,FALSE),0)</f>
        <v>0</v>
      </c>
      <c r="BE253" s="964">
        <f>IFERROR(VLOOKUP($B$25:$B$1048,高压数据库!$B:$CG,56,FALSE),0)</f>
        <v>2</v>
      </c>
      <c r="BF253" s="964">
        <f>IFERROR(VLOOKUP($B$25:$B$1048,高压数据库!$B:$CG,57,FALSE),0)</f>
        <v>0</v>
      </c>
      <c r="BG253" s="964"/>
      <c r="BH253" s="964"/>
      <c r="BI253" s="964"/>
      <c r="BJ253" s="964"/>
      <c r="BK253" s="964"/>
      <c r="BL253" s="964"/>
      <c r="BM253" s="964">
        <f>IFERROR(VLOOKUP($B$25:$B$1048,高压数据库!$B:$CG,58,FALSE),0)</f>
        <v>1</v>
      </c>
      <c r="BN253" s="964">
        <f>IFERROR(VLOOKUP($B$25:$B$1048,高压数据库!$B:$CG,59,FALSE),0)</f>
        <v>1</v>
      </c>
      <c r="BO253" s="964">
        <f>IFERROR(VLOOKUP($B$25:$B$1048,高压数据库!$B:$CG,60,FALSE),0)</f>
        <v>0</v>
      </c>
      <c r="BP253" s="964">
        <f>IFERROR(VLOOKUP($B$25:$B$1048,高压数据库!$B:$CG,61,FALSE),0)</f>
        <v>0</v>
      </c>
      <c r="BQ253" s="964">
        <f>IFERROR(VLOOKUP($B$25:$B$1048,高压数据库!$B:$CG,62,FALSE),0)</f>
        <v>0</v>
      </c>
      <c r="BR253" s="964">
        <f>IFERROR(VLOOKUP($B$25:$B$1048,高压数据库!$B:$CG,63,FALSE),0)</f>
        <v>0</v>
      </c>
      <c r="BS253" s="964">
        <f>IFERROR(VLOOKUP($B$25:$B$1048,高压数据库!$B:$CG,64,FALSE),0)</f>
        <v>0</v>
      </c>
      <c r="BT253" s="964">
        <f>IFERROR(VLOOKUP($B$25:$B$1048,高压数据库!$B:$CG,65,FALSE),0)</f>
        <v>0</v>
      </c>
      <c r="BU253" s="964">
        <f>IFERROR(VLOOKUP($B$25:$B$1048,高压数据库!$B:$CG,66,FALSE),0)</f>
        <v>0</v>
      </c>
      <c r="BV253" s="964">
        <f>IFERROR(VLOOKUP($B$25:$B$1048,高压数据库!$B:$CG,67,FALSE),0)</f>
        <v>0</v>
      </c>
      <c r="BW253" s="964">
        <f>IFERROR(VLOOKUP($B$25:$B$1048,高压数据库!$B:$CG,68,FALSE),0)</f>
        <v>0</v>
      </c>
      <c r="BX253" s="964">
        <f>IFERROR(VLOOKUP($B$25:$B$1048,高压数据库!$B:$CG,69,FALSE),0)</f>
        <v>4</v>
      </c>
      <c r="BY253" s="964">
        <f>IFERROR(VLOOKUP($B$25:$B$1048,高压数据库!$B:$CG,70,FALSE),0)</f>
        <v>4</v>
      </c>
      <c r="BZ253" s="964">
        <f>IFERROR(VLOOKUP($B$25:$B$1048,高压数据库!$B:$CG,71,FALSE),0)</f>
        <v>1</v>
      </c>
      <c r="CA253" s="964">
        <f>IFERROR(VLOOKUP($B$25:$B$1048,高压数据库!$B:$CG,72,FALSE),0)</f>
        <v>0</v>
      </c>
      <c r="CB253" s="964">
        <f>IFERROR(VLOOKUP($B$25:$B$1048,高压数据库!$B:$CG,73,FALSE),0)</f>
        <v>1</v>
      </c>
      <c r="CC253" s="964">
        <f>IFERROR(VLOOKUP($B$25:$B$1048,高压数据库!$B:$CG,74,FALSE),0)</f>
        <v>0</v>
      </c>
      <c r="CD253" s="964">
        <f>IFERROR(VLOOKUP($B$25:$B$1048,高压数据库!$B:$CG,75,FALSE),0)</f>
        <v>0</v>
      </c>
      <c r="CE253" s="964">
        <f>IFERROR(VLOOKUP($B$25:$B$1048,高压数据库!$B:$CG,76,FALSE),0)</f>
        <v>0</v>
      </c>
      <c r="CF253" s="964">
        <f>IFERROR(VLOOKUP($B$25:$B$1048,高压数据库!$B:$CG,77,FALSE),0)</f>
        <v>0</v>
      </c>
      <c r="CG253" s="964">
        <f>IFERROR(VLOOKUP($B$25:$B$1048,高压数据库!$B:$CG,78,FALSE),0)</f>
        <v>0</v>
      </c>
      <c r="CH253" s="964">
        <f>IFERROR(VLOOKUP($B$25:$B$1048,高压数据库!$B:$CG,79,FALSE),0)</f>
        <v>0</v>
      </c>
      <c r="CI253" s="964">
        <f>IFERROR(VLOOKUP($B$25:$B$1048,高压数据库!$B:$CG,80,FALSE),0)</f>
        <v>0</v>
      </c>
      <c r="CJ253" s="964">
        <f>IFERROR(VLOOKUP($B$25:$B$1048,高压数据库!$B:$CG,81,FALSE),0)</f>
        <v>0</v>
      </c>
      <c r="CK253" s="964">
        <f>IFERROR(VLOOKUP($B$25:$B$1048,高压数据库!$B:$CG,82,FALSE),0)</f>
        <v>0</v>
      </c>
      <c r="CL253" s="964">
        <f>IFERROR(VLOOKUP($B$25:$B$1048,高压数据库!$B:$CG,83,FALSE),0)</f>
        <v>0</v>
      </c>
      <c r="CM253" s="964"/>
      <c r="CN253" s="964"/>
      <c r="CO253" s="964"/>
      <c r="CP253" s="964"/>
      <c r="CQ253" s="964"/>
      <c r="CR253" s="964"/>
      <c r="CS253" s="964">
        <f>IFERROR(VLOOKUP($B$25:$B$1048,高压数据库!$B:$CG,84,FALSE),0)</f>
        <v>0</v>
      </c>
    </row>
    <row r="254" customHeight="1" spans="1:97">
      <c r="A254" s="981"/>
      <c r="B254" s="979"/>
      <c r="C254" s="964"/>
      <c r="D254" s="964"/>
      <c r="E254" s="977"/>
      <c r="F254" s="977"/>
      <c r="G254" s="977"/>
      <c r="H254" s="972"/>
      <c r="I254" s="964"/>
      <c r="J254" s="973">
        <v>50</v>
      </c>
      <c r="K254" s="974"/>
      <c r="L254" s="964"/>
      <c r="M254" s="964"/>
      <c r="N254" s="964"/>
      <c r="O254" s="964"/>
      <c r="P254" s="964"/>
      <c r="Q254" s="964"/>
      <c r="R254" s="964"/>
      <c r="S254" s="964"/>
      <c r="T254" s="964"/>
      <c r="U254" s="964"/>
      <c r="V254" s="964"/>
      <c r="W254" s="964"/>
      <c r="X254" s="964"/>
      <c r="Y254" s="964"/>
      <c r="Z254" s="964"/>
      <c r="AA254" s="964"/>
      <c r="AB254" s="964"/>
      <c r="AC254" s="964"/>
      <c r="AD254" s="964"/>
      <c r="AE254" s="964"/>
      <c r="AF254" s="964"/>
      <c r="AG254" s="964"/>
      <c r="AH254" s="964"/>
      <c r="AI254" s="964"/>
      <c r="AJ254" s="964"/>
      <c r="AK254" s="964"/>
      <c r="AL254" s="964"/>
      <c r="AM254" s="964"/>
      <c r="AN254" s="964"/>
      <c r="AO254" s="964"/>
      <c r="AP254" s="964"/>
      <c r="AQ254" s="964"/>
      <c r="AR254" s="964"/>
      <c r="AS254" s="964"/>
      <c r="AT254" s="964"/>
      <c r="AU254" s="964"/>
      <c r="AV254" s="964"/>
      <c r="AW254" s="964"/>
      <c r="AX254" s="964"/>
      <c r="AY254" s="964"/>
      <c r="AZ254" s="964"/>
      <c r="BA254" s="964"/>
      <c r="BB254" s="964"/>
      <c r="BC254" s="964"/>
      <c r="BD254" s="964"/>
      <c r="BE254" s="964"/>
      <c r="BF254" s="964"/>
      <c r="BG254" s="964"/>
      <c r="BH254" s="964"/>
      <c r="BI254" s="964"/>
      <c r="BJ254" s="964"/>
      <c r="BK254" s="964"/>
      <c r="BL254" s="964"/>
      <c r="BM254" s="964"/>
      <c r="BN254" s="964"/>
      <c r="BO254" s="964"/>
      <c r="BP254" s="964"/>
      <c r="BQ254" s="964"/>
      <c r="BR254" s="964"/>
      <c r="BS254" s="964"/>
      <c r="BT254" s="964"/>
      <c r="BU254" s="964"/>
      <c r="BV254" s="964"/>
      <c r="BW254" s="964"/>
      <c r="BX254" s="964"/>
      <c r="BY254" s="964"/>
      <c r="BZ254" s="964"/>
      <c r="CA254" s="964"/>
      <c r="CB254" s="964"/>
      <c r="CC254" s="964"/>
      <c r="CD254" s="964"/>
      <c r="CE254" s="964"/>
      <c r="CF254" s="964"/>
      <c r="CG254" s="964"/>
      <c r="CH254" s="964"/>
      <c r="CI254" s="964"/>
      <c r="CJ254" s="964"/>
      <c r="CK254" s="964"/>
      <c r="CL254" s="964"/>
      <c r="CM254" s="964"/>
      <c r="CN254" s="964"/>
      <c r="CO254" s="964"/>
      <c r="CP254" s="964"/>
      <c r="CQ254" s="964"/>
      <c r="CR254" s="964"/>
      <c r="CS254" s="964"/>
    </row>
    <row r="255" customHeight="1" spans="1:97">
      <c r="A255" s="978" t="s">
        <v>382</v>
      </c>
      <c r="B255" s="979" t="s">
        <v>155</v>
      </c>
      <c r="C255" s="964" t="str">
        <f>IFERROR(VLOOKUP($B:$B,高压数据库!$B:$C,2,FALSE),0)</f>
        <v>双回直线杆</v>
      </c>
      <c r="D255" s="964">
        <f>IFERROR(VLOOKUP($B:$B,高压数据库!$B:$D,3,FALSE),0)</f>
        <v>15</v>
      </c>
      <c r="E255" s="971" t="s">
        <v>120</v>
      </c>
      <c r="F255" s="971" t="s">
        <v>266</v>
      </c>
      <c r="G255" s="971" t="s">
        <v>267</v>
      </c>
      <c r="H255" s="972" t="s">
        <v>268</v>
      </c>
      <c r="I255" s="964">
        <f>IFERROR(VLOOKUP($B:$B,高压数据库!$B:$I,8,FALSE),0)</f>
        <v>2.3</v>
      </c>
      <c r="J255" s="980"/>
      <c r="K255" s="974"/>
      <c r="L255" s="964">
        <f>IFERROR(VLOOKUP($B$25:$B$1048,高压数据库!$B:$CG,11,FALSE),0)</f>
        <v>0</v>
      </c>
      <c r="M255" s="964">
        <f>IFERROR(VLOOKUP($B$25:$B$1048,高压数据库!$B:$CG,12,FALSE),0)</f>
        <v>0</v>
      </c>
      <c r="N255" s="964">
        <f>IFERROR(VLOOKUP($B$25:$B$1048,高压数据库!$B:$CG,13,FALSE),0)</f>
        <v>0</v>
      </c>
      <c r="O255" s="964">
        <f>IFERROR(VLOOKUP($B$25:$B$1048,高压数据库!$B:$CG,14,FALSE),0)</f>
        <v>0</v>
      </c>
      <c r="P255" s="964">
        <f>IFERROR(VLOOKUP($B$25:$B$1048,高压数据库!$B:$CG,15,FALSE),0)</f>
        <v>0</v>
      </c>
      <c r="Q255" s="964">
        <f>IFERROR(VLOOKUP($B$25:$B$1048,高压数据库!$B:$CG,16,FALSE),0)</f>
        <v>0</v>
      </c>
      <c r="R255" s="964">
        <f>IFERROR(VLOOKUP($B$25:$B$1048,高压数据库!$B:$CG,17,FALSE),0)</f>
        <v>0</v>
      </c>
      <c r="S255" s="964">
        <f>IFERROR(VLOOKUP($B$25:$B$1048,高压数据库!$B:$CG,18,FALSE),0)</f>
        <v>0</v>
      </c>
      <c r="T255" s="964">
        <f>IFERROR(VLOOKUP($B$25:$B$1048,高压数据库!$B:$CG,19,FALSE),0)</f>
        <v>0</v>
      </c>
      <c r="U255" s="964">
        <f>IFERROR(VLOOKUP($B$25:$B$1048,高压数据库!$B:$CG,20,FALSE),0)</f>
        <v>0</v>
      </c>
      <c r="V255" s="964">
        <f>IFERROR(VLOOKUP($B$25:$B$1048,高压数据库!$B:$CG,21,FALSE),0)</f>
        <v>6</v>
      </c>
      <c r="W255" s="964">
        <f>IFERROR(VLOOKUP($B$25:$B$1048,高压数据库!$B:$CG,22,FALSE),0)</f>
        <v>0</v>
      </c>
      <c r="X255" s="964">
        <f>IFERROR(VLOOKUP($B$25:$B$1048,高压数据库!$B:$CG,23,FALSE),0)</f>
        <v>0</v>
      </c>
      <c r="Y255" s="964">
        <f>IFERROR(VLOOKUP($B$25:$B$1048,高压数据库!$B:$CG,24,FALSE),0)</f>
        <v>0</v>
      </c>
      <c r="Z255" s="964">
        <f>IFERROR(VLOOKUP($B$25:$B$1048,高压数据库!$B:$CG,25,FALSE),0)</f>
        <v>0</v>
      </c>
      <c r="AA255" s="964">
        <f>IFERROR(VLOOKUP($B$25:$B$1048,高压数据库!$B:$CG,26,FALSE),0)</f>
        <v>0</v>
      </c>
      <c r="AB255" s="964">
        <f>IFERROR(VLOOKUP($B$25:$B$1048,高压数据库!$B:$CG,27,FALSE),0)</f>
        <v>0</v>
      </c>
      <c r="AC255" s="964">
        <f>IFERROR(VLOOKUP($B$25:$B$1048,高压数据库!$B:$CG,28,FALSE),0)</f>
        <v>0</v>
      </c>
      <c r="AD255" s="964">
        <f>IFERROR(VLOOKUP($B$25:$B$1048,高压数据库!$B:$CG,29,FALSE),0)</f>
        <v>0</v>
      </c>
      <c r="AE255" s="964">
        <f>IFERROR(VLOOKUP($B$25:$B$1048,高压数据库!$B:$CG,30,FALSE),0)</f>
        <v>0</v>
      </c>
      <c r="AF255" s="964">
        <f>IFERROR(VLOOKUP($B$25:$B$1048,高压数据库!$B:$CG,31,FALSE),0)</f>
        <v>1</v>
      </c>
      <c r="AG255" s="964">
        <f>IFERROR(VLOOKUP($B$25:$B$1048,高压数据库!$B:$CG,32,FALSE),0)</f>
        <v>0</v>
      </c>
      <c r="AH255" s="964">
        <f>IFERROR(VLOOKUP($B$25:$B$1048,高压数据库!$B:$CG,33,FALSE),0)</f>
        <v>0</v>
      </c>
      <c r="AI255" s="964">
        <f>IFERROR(VLOOKUP($B$25:$B$1048,高压数据库!$B:$CG,34,FALSE),0)</f>
        <v>0</v>
      </c>
      <c r="AJ255" s="964">
        <f>IFERROR(VLOOKUP($B$25:$B$1048,高压数据库!$B:$CG,35,FALSE),0)</f>
        <v>1</v>
      </c>
      <c r="AK255" s="964">
        <f>IFERROR(VLOOKUP($B$25:$B$1048,高压数据库!$B:$CG,36,FALSE),0)</f>
        <v>0</v>
      </c>
      <c r="AL255" s="964">
        <f>IFERROR(VLOOKUP($B$25:$B$1048,高压数据库!$B:$CG,37,FALSE),0)</f>
        <v>0</v>
      </c>
      <c r="AM255" s="964">
        <f>IFERROR(VLOOKUP($B$25:$B$1048,高压数据库!$B:$CG,38,FALSE),0)</f>
        <v>0</v>
      </c>
      <c r="AN255" s="964">
        <f>IFERROR(VLOOKUP($B$25:$B$1048,高压数据库!$B:$CG,39,FALSE),0)</f>
        <v>0</v>
      </c>
      <c r="AO255" s="964">
        <f>IFERROR(VLOOKUP($B$25:$B$1048,高压数据库!$B:$CG,40,FALSE),0)</f>
        <v>0</v>
      </c>
      <c r="AP255" s="964">
        <f>IFERROR(VLOOKUP($B$25:$B$1048,高压数据库!$B:$CG,41,FALSE),0)</f>
        <v>0</v>
      </c>
      <c r="AQ255" s="964">
        <f>IFERROR(VLOOKUP($B$25:$B$1048,高压数据库!$B:$CG,42,FALSE),0)</f>
        <v>0</v>
      </c>
      <c r="AR255" s="964">
        <f>IFERROR(VLOOKUP($B$25:$B$1048,高压数据库!$B:$CG,43,FALSE),0)</f>
        <v>0</v>
      </c>
      <c r="AS255" s="964">
        <f>IFERROR(VLOOKUP($B$25:$B$1048,高压数据库!$B:$CG,44,FALSE),0)</f>
        <v>0</v>
      </c>
      <c r="AT255" s="964">
        <f>IFERROR(VLOOKUP($B$25:$B$1048,高压数据库!$B:$CG,45,FALSE),0)</f>
        <v>0</v>
      </c>
      <c r="AU255" s="964">
        <f>IFERROR(VLOOKUP($B$25:$B$1048,高压数据库!$B:$CG,46,FALSE),0)</f>
        <v>0</v>
      </c>
      <c r="AV255" s="964">
        <f>IFERROR(VLOOKUP($B$25:$B$1048,高压数据库!$B:$CG,47,FALSE),0)</f>
        <v>0</v>
      </c>
      <c r="AW255" s="964">
        <f>IFERROR(VLOOKUP($B$25:$B$1048,高压数据库!$B:$CG,48,FALSE),0)</f>
        <v>0</v>
      </c>
      <c r="AX255" s="964">
        <f>IFERROR(VLOOKUP($B$25:$B$1048,高压数据库!$B:$CG,49,FALSE),0)</f>
        <v>0</v>
      </c>
      <c r="AY255" s="964">
        <f>IFERROR(VLOOKUP($B$25:$B$1048,高压数据库!$B:$CG,50,FALSE),0)</f>
        <v>0</v>
      </c>
      <c r="AZ255" s="964">
        <f>IFERROR(VLOOKUP($B$25:$B$1048,高压数据库!$B:$CG,51,FALSE),0)</f>
        <v>0</v>
      </c>
      <c r="BA255" s="964">
        <f>IFERROR(VLOOKUP($B$25:$B$1048,高压数据库!$B:$CG,52,FALSE),0)</f>
        <v>0</v>
      </c>
      <c r="BB255" s="964">
        <f>IFERROR(VLOOKUP($B$25:$B$1048,高压数据库!$B:$CG,53,FALSE),0)</f>
        <v>0</v>
      </c>
      <c r="BC255" s="964">
        <f>IFERROR(VLOOKUP($B$25:$B$1048,高压数据库!$B:$CG,54,FALSE),0)</f>
        <v>0</v>
      </c>
      <c r="BD255" s="964">
        <f>IFERROR(VLOOKUP($B$25:$B$1048,高压数据库!$B:$CG,55,FALSE),0)</f>
        <v>0</v>
      </c>
      <c r="BE255" s="964">
        <f>IFERROR(VLOOKUP($B$25:$B$1048,高压数据库!$B:$CG,56,FALSE),0)</f>
        <v>0</v>
      </c>
      <c r="BF255" s="964">
        <f>IFERROR(VLOOKUP($B$25:$B$1048,高压数据库!$B:$CG,57,FALSE),0)</f>
        <v>0</v>
      </c>
      <c r="BG255" s="964"/>
      <c r="BH255" s="964"/>
      <c r="BI255" s="964"/>
      <c r="BJ255" s="964"/>
      <c r="BK255" s="964"/>
      <c r="BL255" s="964"/>
      <c r="BM255" s="964">
        <f>IFERROR(VLOOKUP($B$25:$B$1048,高压数据库!$B:$CG,58,FALSE),0)</f>
        <v>0</v>
      </c>
      <c r="BN255" s="964">
        <f>IFERROR(VLOOKUP($B$25:$B$1048,高压数据库!$B:$CG,59,FALSE),0)</f>
        <v>0</v>
      </c>
      <c r="BO255" s="964">
        <f>IFERROR(VLOOKUP($B$25:$B$1048,高压数据库!$B:$CG,60,FALSE),0)</f>
        <v>0</v>
      </c>
      <c r="BP255" s="964">
        <f>IFERROR(VLOOKUP($B$25:$B$1048,高压数据库!$B:$CG,61,FALSE),0)</f>
        <v>0</v>
      </c>
      <c r="BQ255" s="964">
        <f>IFERROR(VLOOKUP($B$25:$B$1048,高压数据库!$B:$CG,62,FALSE),0)</f>
        <v>0</v>
      </c>
      <c r="BR255" s="964">
        <f>IFERROR(VLOOKUP($B$25:$B$1048,高压数据库!$B:$CG,63,FALSE),0)</f>
        <v>2</v>
      </c>
      <c r="BS255" s="964">
        <f>IFERROR(VLOOKUP($B$25:$B$1048,高压数据库!$B:$CG,64,FALSE),0)</f>
        <v>2</v>
      </c>
      <c r="BT255" s="964">
        <f>IFERROR(VLOOKUP($B$25:$B$1048,高压数据库!$B:$CG,65,FALSE),0)</f>
        <v>1</v>
      </c>
      <c r="BU255" s="964">
        <f>IFERROR(VLOOKUP($B$25:$B$1048,高压数据库!$B:$CG,66,FALSE),0)</f>
        <v>1</v>
      </c>
      <c r="BV255" s="964">
        <f>IFERROR(VLOOKUP($B$25:$B$1048,高压数据库!$B:$CG,67,FALSE),0)</f>
        <v>0</v>
      </c>
      <c r="BW255" s="964">
        <f>IFERROR(VLOOKUP($B$25:$B$1048,高压数据库!$B:$CG,68,FALSE),0)</f>
        <v>0</v>
      </c>
      <c r="BX255" s="964">
        <f>IFERROR(VLOOKUP($B$25:$B$1048,高压数据库!$B:$CG,69,FALSE),0)</f>
        <v>0</v>
      </c>
      <c r="BY255" s="964">
        <f>IFERROR(VLOOKUP($B$25:$B$1048,高压数据库!$B:$CG,70,FALSE),0)</f>
        <v>0</v>
      </c>
      <c r="BZ255" s="964">
        <f>IFERROR(VLOOKUP($B$25:$B$1048,高压数据库!$B:$CG,71,FALSE),0)</f>
        <v>0</v>
      </c>
      <c r="CA255" s="964">
        <f>IFERROR(VLOOKUP($B$25:$B$1048,高压数据库!$B:$CG,72,FALSE),0)</f>
        <v>0</v>
      </c>
      <c r="CB255" s="964">
        <f>IFERROR(VLOOKUP($B$25:$B$1048,高压数据库!$B:$CG,73,FALSE),0)</f>
        <v>0</v>
      </c>
      <c r="CC255" s="964">
        <f>IFERROR(VLOOKUP($B$25:$B$1048,高压数据库!$B:$CG,74,FALSE),0)</f>
        <v>0</v>
      </c>
      <c r="CD255" s="964">
        <f>IFERROR(VLOOKUP($B$25:$B$1048,高压数据库!$B:$CG,75,FALSE),0)</f>
        <v>1</v>
      </c>
      <c r="CE255" s="964">
        <f>IFERROR(VLOOKUP($B$25:$B$1048,高压数据库!$B:$CG,76,FALSE),0)</f>
        <v>1</v>
      </c>
      <c r="CF255" s="964">
        <f>IFERROR(VLOOKUP($B$25:$B$1048,高压数据库!$B:$CG,77,FALSE),0)</f>
        <v>0</v>
      </c>
      <c r="CG255" s="964">
        <f>IFERROR(VLOOKUP($B$25:$B$1048,高压数据库!$B:$CG,78,FALSE),0)</f>
        <v>0</v>
      </c>
      <c r="CH255" s="964">
        <f>IFERROR(VLOOKUP($B$25:$B$1048,高压数据库!$B:$CG,79,FALSE),0)</f>
        <v>0</v>
      </c>
      <c r="CI255" s="964">
        <f>IFERROR(VLOOKUP($B$25:$B$1048,高压数据库!$B:$CG,80,FALSE),0)</f>
        <v>0</v>
      </c>
      <c r="CJ255" s="964">
        <f>IFERROR(VLOOKUP($B$25:$B$1048,高压数据库!$B:$CG,81,FALSE),0)</f>
        <v>0</v>
      </c>
      <c r="CK255" s="964">
        <f>IFERROR(VLOOKUP($B$25:$B$1048,高压数据库!$B:$CG,82,FALSE),0)</f>
        <v>0</v>
      </c>
      <c r="CL255" s="964">
        <f>IFERROR(VLOOKUP($B$25:$B$1048,高压数据库!$B:$CG,83,FALSE),0)</f>
        <v>0</v>
      </c>
      <c r="CM255" s="964"/>
      <c r="CN255" s="964"/>
      <c r="CO255" s="964"/>
      <c r="CP255" s="964"/>
      <c r="CQ255" s="964"/>
      <c r="CR255" s="964"/>
      <c r="CS255" s="964">
        <f>IFERROR(VLOOKUP($B$25:$B$1048,高压数据库!$B:$CG,84,FALSE),0)</f>
        <v>0</v>
      </c>
    </row>
    <row r="256" customHeight="1" spans="1:97">
      <c r="A256" s="981"/>
      <c r="B256" s="979"/>
      <c r="C256" s="964"/>
      <c r="D256" s="964"/>
      <c r="E256" s="977"/>
      <c r="F256" s="977"/>
      <c r="G256" s="977"/>
      <c r="H256" s="972"/>
      <c r="I256" s="964"/>
      <c r="J256" s="973">
        <v>50</v>
      </c>
      <c r="K256" s="974"/>
      <c r="L256" s="964"/>
      <c r="M256" s="964"/>
      <c r="N256" s="964"/>
      <c r="O256" s="964"/>
      <c r="P256" s="964"/>
      <c r="Q256" s="964"/>
      <c r="R256" s="964"/>
      <c r="S256" s="964"/>
      <c r="T256" s="964"/>
      <c r="U256" s="964"/>
      <c r="V256" s="964"/>
      <c r="W256" s="964"/>
      <c r="X256" s="964"/>
      <c r="Y256" s="964"/>
      <c r="Z256" s="964"/>
      <c r="AA256" s="964"/>
      <c r="AB256" s="964"/>
      <c r="AC256" s="964"/>
      <c r="AD256" s="964"/>
      <c r="AE256" s="964"/>
      <c r="AF256" s="964"/>
      <c r="AG256" s="964"/>
      <c r="AH256" s="964"/>
      <c r="AI256" s="964"/>
      <c r="AJ256" s="964"/>
      <c r="AK256" s="964"/>
      <c r="AL256" s="964"/>
      <c r="AM256" s="964"/>
      <c r="AN256" s="964"/>
      <c r="AO256" s="964"/>
      <c r="AP256" s="964"/>
      <c r="AQ256" s="964"/>
      <c r="AR256" s="964"/>
      <c r="AS256" s="964"/>
      <c r="AT256" s="964"/>
      <c r="AU256" s="964"/>
      <c r="AV256" s="964"/>
      <c r="AW256" s="964"/>
      <c r="AX256" s="964"/>
      <c r="AY256" s="964"/>
      <c r="AZ256" s="964"/>
      <c r="BA256" s="964"/>
      <c r="BB256" s="964"/>
      <c r="BC256" s="964"/>
      <c r="BD256" s="964"/>
      <c r="BE256" s="964"/>
      <c r="BF256" s="964"/>
      <c r="BG256" s="964"/>
      <c r="BH256" s="964"/>
      <c r="BI256" s="964"/>
      <c r="BJ256" s="964"/>
      <c r="BK256" s="964"/>
      <c r="BL256" s="964"/>
      <c r="BM256" s="964"/>
      <c r="BN256" s="964"/>
      <c r="BO256" s="964"/>
      <c r="BP256" s="964"/>
      <c r="BQ256" s="964"/>
      <c r="BR256" s="964"/>
      <c r="BS256" s="964"/>
      <c r="BT256" s="964"/>
      <c r="BU256" s="964"/>
      <c r="BV256" s="964"/>
      <c r="BW256" s="964"/>
      <c r="BX256" s="964"/>
      <c r="BY256" s="964"/>
      <c r="BZ256" s="964"/>
      <c r="CA256" s="964"/>
      <c r="CB256" s="964"/>
      <c r="CC256" s="964"/>
      <c r="CD256" s="964"/>
      <c r="CE256" s="964"/>
      <c r="CF256" s="964"/>
      <c r="CG256" s="964"/>
      <c r="CH256" s="964"/>
      <c r="CI256" s="964"/>
      <c r="CJ256" s="964"/>
      <c r="CK256" s="964"/>
      <c r="CL256" s="964"/>
      <c r="CM256" s="964"/>
      <c r="CN256" s="964"/>
      <c r="CO256" s="964"/>
      <c r="CP256" s="964"/>
      <c r="CQ256" s="964"/>
      <c r="CR256" s="964"/>
      <c r="CS256" s="964"/>
    </row>
    <row r="257" customHeight="1" spans="1:97">
      <c r="A257" s="978" t="s">
        <v>383</v>
      </c>
      <c r="B257" s="979" t="s">
        <v>155</v>
      </c>
      <c r="C257" s="964" t="str">
        <f>IFERROR(VLOOKUP($B:$B,高压数据库!$B:$C,2,FALSE),0)</f>
        <v>双回直线杆</v>
      </c>
      <c r="D257" s="964">
        <f>IFERROR(VLOOKUP($B:$B,高压数据库!$B:$D,3,FALSE),0)</f>
        <v>15</v>
      </c>
      <c r="E257" s="971" t="s">
        <v>120</v>
      </c>
      <c r="F257" s="971" t="s">
        <v>266</v>
      </c>
      <c r="G257" s="971" t="s">
        <v>267</v>
      </c>
      <c r="H257" s="972" t="s">
        <v>268</v>
      </c>
      <c r="I257" s="964">
        <f>IFERROR(VLOOKUP($B:$B,高压数据库!$B:$I,8,FALSE),0)</f>
        <v>2.3</v>
      </c>
      <c r="J257" s="980"/>
      <c r="K257" s="974"/>
      <c r="L257" s="964">
        <f>IFERROR(VLOOKUP($B$25:$B$1048,高压数据库!$B:$CG,11,FALSE),0)</f>
        <v>0</v>
      </c>
      <c r="M257" s="964">
        <f>IFERROR(VLOOKUP($B$25:$B$1048,高压数据库!$B:$CG,12,FALSE),0)</f>
        <v>0</v>
      </c>
      <c r="N257" s="964">
        <f>IFERROR(VLOOKUP($B$25:$B$1048,高压数据库!$B:$CG,13,FALSE),0)</f>
        <v>0</v>
      </c>
      <c r="O257" s="964">
        <f>IFERROR(VLOOKUP($B$25:$B$1048,高压数据库!$B:$CG,14,FALSE),0)</f>
        <v>0</v>
      </c>
      <c r="P257" s="964">
        <f>IFERROR(VLOOKUP($B$25:$B$1048,高压数据库!$B:$CG,15,FALSE),0)</f>
        <v>0</v>
      </c>
      <c r="Q257" s="964">
        <f>IFERROR(VLOOKUP($B$25:$B$1048,高压数据库!$B:$CG,16,FALSE),0)</f>
        <v>0</v>
      </c>
      <c r="R257" s="964">
        <f>IFERROR(VLOOKUP($B$25:$B$1048,高压数据库!$B:$CG,17,FALSE),0)</f>
        <v>0</v>
      </c>
      <c r="S257" s="964">
        <f>IFERROR(VLOOKUP($B$25:$B$1048,高压数据库!$B:$CG,18,FALSE),0)</f>
        <v>0</v>
      </c>
      <c r="T257" s="964">
        <f>IFERROR(VLOOKUP($B$25:$B$1048,高压数据库!$B:$CG,19,FALSE),0)</f>
        <v>0</v>
      </c>
      <c r="U257" s="964">
        <f>IFERROR(VLOOKUP($B$25:$B$1048,高压数据库!$B:$CG,20,FALSE),0)</f>
        <v>0</v>
      </c>
      <c r="V257" s="964">
        <f>IFERROR(VLOOKUP($B$25:$B$1048,高压数据库!$B:$CG,21,FALSE),0)</f>
        <v>6</v>
      </c>
      <c r="W257" s="964">
        <f>IFERROR(VLOOKUP($B$25:$B$1048,高压数据库!$B:$CG,22,FALSE),0)</f>
        <v>0</v>
      </c>
      <c r="X257" s="964">
        <f>IFERROR(VLOOKUP($B$25:$B$1048,高压数据库!$B:$CG,23,FALSE),0)</f>
        <v>0</v>
      </c>
      <c r="Y257" s="964">
        <f>IFERROR(VLOOKUP($B$25:$B$1048,高压数据库!$B:$CG,24,FALSE),0)</f>
        <v>0</v>
      </c>
      <c r="Z257" s="964">
        <f>IFERROR(VLOOKUP($B$25:$B$1048,高压数据库!$B:$CG,25,FALSE),0)</f>
        <v>0</v>
      </c>
      <c r="AA257" s="964">
        <f>IFERROR(VLOOKUP($B$25:$B$1048,高压数据库!$B:$CG,26,FALSE),0)</f>
        <v>0</v>
      </c>
      <c r="AB257" s="964">
        <f>IFERROR(VLOOKUP($B$25:$B$1048,高压数据库!$B:$CG,27,FALSE),0)</f>
        <v>0</v>
      </c>
      <c r="AC257" s="964">
        <f>IFERROR(VLOOKUP($B$25:$B$1048,高压数据库!$B:$CG,28,FALSE),0)</f>
        <v>0</v>
      </c>
      <c r="AD257" s="964">
        <f>IFERROR(VLOOKUP($B$25:$B$1048,高压数据库!$B:$CG,29,FALSE),0)</f>
        <v>0</v>
      </c>
      <c r="AE257" s="964">
        <f>IFERROR(VLOOKUP($B$25:$B$1048,高压数据库!$B:$CG,30,FALSE),0)</f>
        <v>0</v>
      </c>
      <c r="AF257" s="964">
        <f>IFERROR(VLOOKUP($B$25:$B$1048,高压数据库!$B:$CG,31,FALSE),0)</f>
        <v>1</v>
      </c>
      <c r="AG257" s="964">
        <f>IFERROR(VLOOKUP($B$25:$B$1048,高压数据库!$B:$CG,32,FALSE),0)</f>
        <v>0</v>
      </c>
      <c r="AH257" s="964">
        <f>IFERROR(VLOOKUP($B$25:$B$1048,高压数据库!$B:$CG,33,FALSE),0)</f>
        <v>0</v>
      </c>
      <c r="AI257" s="964">
        <f>IFERROR(VLOOKUP($B$25:$B$1048,高压数据库!$B:$CG,34,FALSE),0)</f>
        <v>0</v>
      </c>
      <c r="AJ257" s="964">
        <f>IFERROR(VLOOKUP($B$25:$B$1048,高压数据库!$B:$CG,35,FALSE),0)</f>
        <v>1</v>
      </c>
      <c r="AK257" s="964">
        <f>IFERROR(VLOOKUP($B$25:$B$1048,高压数据库!$B:$CG,36,FALSE),0)</f>
        <v>0</v>
      </c>
      <c r="AL257" s="964">
        <f>IFERROR(VLOOKUP($B$25:$B$1048,高压数据库!$B:$CG,37,FALSE),0)</f>
        <v>0</v>
      </c>
      <c r="AM257" s="964">
        <f>IFERROR(VLOOKUP($B$25:$B$1048,高压数据库!$B:$CG,38,FALSE),0)</f>
        <v>0</v>
      </c>
      <c r="AN257" s="964">
        <f>IFERROR(VLOOKUP($B$25:$B$1048,高压数据库!$B:$CG,39,FALSE),0)</f>
        <v>0</v>
      </c>
      <c r="AO257" s="964">
        <f>IFERROR(VLOOKUP($B$25:$B$1048,高压数据库!$B:$CG,40,FALSE),0)</f>
        <v>0</v>
      </c>
      <c r="AP257" s="964">
        <f>IFERROR(VLOOKUP($B$25:$B$1048,高压数据库!$B:$CG,41,FALSE),0)</f>
        <v>0</v>
      </c>
      <c r="AQ257" s="964">
        <f>IFERROR(VLOOKUP($B$25:$B$1048,高压数据库!$B:$CG,42,FALSE),0)</f>
        <v>0</v>
      </c>
      <c r="AR257" s="964">
        <f>IFERROR(VLOOKUP($B$25:$B$1048,高压数据库!$B:$CG,43,FALSE),0)</f>
        <v>0</v>
      </c>
      <c r="AS257" s="964">
        <f>IFERROR(VLOOKUP($B$25:$B$1048,高压数据库!$B:$CG,44,FALSE),0)</f>
        <v>0</v>
      </c>
      <c r="AT257" s="964">
        <f>IFERROR(VLOOKUP($B$25:$B$1048,高压数据库!$B:$CG,45,FALSE),0)</f>
        <v>0</v>
      </c>
      <c r="AU257" s="964">
        <f>IFERROR(VLOOKUP($B$25:$B$1048,高压数据库!$B:$CG,46,FALSE),0)</f>
        <v>0</v>
      </c>
      <c r="AV257" s="964">
        <f>IFERROR(VLOOKUP($B$25:$B$1048,高压数据库!$B:$CG,47,FALSE),0)</f>
        <v>0</v>
      </c>
      <c r="AW257" s="964">
        <f>IFERROR(VLOOKUP($B$25:$B$1048,高压数据库!$B:$CG,48,FALSE),0)</f>
        <v>0</v>
      </c>
      <c r="AX257" s="964">
        <f>IFERROR(VLOOKUP($B$25:$B$1048,高压数据库!$B:$CG,49,FALSE),0)</f>
        <v>0</v>
      </c>
      <c r="AY257" s="964">
        <f>IFERROR(VLOOKUP($B$25:$B$1048,高压数据库!$B:$CG,50,FALSE),0)</f>
        <v>0</v>
      </c>
      <c r="AZ257" s="964">
        <f>IFERROR(VLOOKUP($B$25:$B$1048,高压数据库!$B:$CG,51,FALSE),0)</f>
        <v>0</v>
      </c>
      <c r="BA257" s="964">
        <f>IFERROR(VLOOKUP($B$25:$B$1048,高压数据库!$B:$CG,52,FALSE),0)</f>
        <v>0</v>
      </c>
      <c r="BB257" s="964">
        <f>IFERROR(VLOOKUP($B$25:$B$1048,高压数据库!$B:$CG,53,FALSE),0)</f>
        <v>0</v>
      </c>
      <c r="BC257" s="964">
        <f>IFERROR(VLOOKUP($B$25:$B$1048,高压数据库!$B:$CG,54,FALSE),0)</f>
        <v>0</v>
      </c>
      <c r="BD257" s="964">
        <f>IFERROR(VLOOKUP($B$25:$B$1048,高压数据库!$B:$CG,55,FALSE),0)</f>
        <v>0</v>
      </c>
      <c r="BE257" s="964">
        <f>IFERROR(VLOOKUP($B$25:$B$1048,高压数据库!$B:$CG,56,FALSE),0)</f>
        <v>0</v>
      </c>
      <c r="BF257" s="964">
        <f>IFERROR(VLOOKUP($B$25:$B$1048,高压数据库!$B:$CG,57,FALSE),0)</f>
        <v>0</v>
      </c>
      <c r="BG257" s="964"/>
      <c r="BH257" s="964"/>
      <c r="BI257" s="964"/>
      <c r="BJ257" s="964"/>
      <c r="BK257" s="964"/>
      <c r="BL257" s="964"/>
      <c r="BM257" s="964">
        <f>IFERROR(VLOOKUP($B$25:$B$1048,高压数据库!$B:$CG,58,FALSE),0)</f>
        <v>0</v>
      </c>
      <c r="BN257" s="964">
        <f>IFERROR(VLOOKUP($B$25:$B$1048,高压数据库!$B:$CG,59,FALSE),0)</f>
        <v>0</v>
      </c>
      <c r="BO257" s="964">
        <f>IFERROR(VLOOKUP($B$25:$B$1048,高压数据库!$B:$CG,60,FALSE),0)</f>
        <v>0</v>
      </c>
      <c r="BP257" s="964">
        <f>IFERROR(VLOOKUP($B$25:$B$1048,高压数据库!$B:$CG,61,FALSE),0)</f>
        <v>0</v>
      </c>
      <c r="BQ257" s="964">
        <f>IFERROR(VLOOKUP($B$25:$B$1048,高压数据库!$B:$CG,62,FALSE),0)</f>
        <v>0</v>
      </c>
      <c r="BR257" s="964">
        <f>IFERROR(VLOOKUP($B$25:$B$1048,高压数据库!$B:$CG,63,FALSE),0)</f>
        <v>2</v>
      </c>
      <c r="BS257" s="964">
        <f>IFERROR(VLOOKUP($B$25:$B$1048,高压数据库!$B:$CG,64,FALSE),0)</f>
        <v>2</v>
      </c>
      <c r="BT257" s="964">
        <f>IFERROR(VLOOKUP($B$25:$B$1048,高压数据库!$B:$CG,65,FALSE),0)</f>
        <v>1</v>
      </c>
      <c r="BU257" s="964">
        <f>IFERROR(VLOOKUP($B$25:$B$1048,高压数据库!$B:$CG,66,FALSE),0)</f>
        <v>1</v>
      </c>
      <c r="BV257" s="964">
        <f>IFERROR(VLOOKUP($B$25:$B$1048,高压数据库!$B:$CG,67,FALSE),0)</f>
        <v>0</v>
      </c>
      <c r="BW257" s="964">
        <f>IFERROR(VLOOKUP($B$25:$B$1048,高压数据库!$B:$CG,68,FALSE),0)</f>
        <v>0</v>
      </c>
      <c r="BX257" s="964">
        <f>IFERROR(VLOOKUP($B$25:$B$1048,高压数据库!$B:$CG,69,FALSE),0)</f>
        <v>0</v>
      </c>
      <c r="BY257" s="964">
        <f>IFERROR(VLOOKUP($B$25:$B$1048,高压数据库!$B:$CG,70,FALSE),0)</f>
        <v>0</v>
      </c>
      <c r="BZ257" s="964">
        <f>IFERROR(VLOOKUP($B$25:$B$1048,高压数据库!$B:$CG,71,FALSE),0)</f>
        <v>0</v>
      </c>
      <c r="CA257" s="964">
        <f>IFERROR(VLOOKUP($B$25:$B$1048,高压数据库!$B:$CG,72,FALSE),0)</f>
        <v>0</v>
      </c>
      <c r="CB257" s="964">
        <f>IFERROR(VLOOKUP($B$25:$B$1048,高压数据库!$B:$CG,73,FALSE),0)</f>
        <v>0</v>
      </c>
      <c r="CC257" s="964">
        <f>IFERROR(VLOOKUP($B$25:$B$1048,高压数据库!$B:$CG,74,FALSE),0)</f>
        <v>0</v>
      </c>
      <c r="CD257" s="964">
        <f>IFERROR(VLOOKUP($B$25:$B$1048,高压数据库!$B:$CG,75,FALSE),0)</f>
        <v>1</v>
      </c>
      <c r="CE257" s="964">
        <f>IFERROR(VLOOKUP($B$25:$B$1048,高压数据库!$B:$CG,76,FALSE),0)</f>
        <v>1</v>
      </c>
      <c r="CF257" s="964">
        <f>IFERROR(VLOOKUP($B$25:$B$1048,高压数据库!$B:$CG,77,FALSE),0)</f>
        <v>0</v>
      </c>
      <c r="CG257" s="964">
        <f>IFERROR(VLOOKUP($B$25:$B$1048,高压数据库!$B:$CG,78,FALSE),0)</f>
        <v>0</v>
      </c>
      <c r="CH257" s="964">
        <f>IFERROR(VLOOKUP($B$25:$B$1048,高压数据库!$B:$CG,79,FALSE),0)</f>
        <v>0</v>
      </c>
      <c r="CI257" s="964">
        <f>IFERROR(VLOOKUP($B$25:$B$1048,高压数据库!$B:$CG,80,FALSE),0)</f>
        <v>0</v>
      </c>
      <c r="CJ257" s="964">
        <f>IFERROR(VLOOKUP($B$25:$B$1048,高压数据库!$B:$CG,81,FALSE),0)</f>
        <v>0</v>
      </c>
      <c r="CK257" s="964">
        <f>IFERROR(VLOOKUP($B$25:$B$1048,高压数据库!$B:$CG,82,FALSE),0)</f>
        <v>0</v>
      </c>
      <c r="CL257" s="964">
        <f>IFERROR(VLOOKUP($B$25:$B$1048,高压数据库!$B:$CG,83,FALSE),0)</f>
        <v>0</v>
      </c>
      <c r="CM257" s="964"/>
      <c r="CN257" s="964"/>
      <c r="CO257" s="964"/>
      <c r="CP257" s="964"/>
      <c r="CQ257" s="964"/>
      <c r="CR257" s="964"/>
      <c r="CS257" s="964">
        <f>IFERROR(VLOOKUP($B$25:$B$1048,高压数据库!$B:$CG,84,FALSE),0)</f>
        <v>0</v>
      </c>
    </row>
    <row r="258" customHeight="1" spans="1:97">
      <c r="A258" s="981"/>
      <c r="B258" s="979"/>
      <c r="C258" s="964"/>
      <c r="D258" s="964"/>
      <c r="E258" s="977"/>
      <c r="F258" s="977"/>
      <c r="G258" s="977"/>
      <c r="H258" s="972"/>
      <c r="I258" s="964"/>
      <c r="J258" s="973">
        <v>50</v>
      </c>
      <c r="K258" s="974"/>
      <c r="L258" s="964"/>
      <c r="M258" s="964"/>
      <c r="N258" s="964"/>
      <c r="O258" s="964"/>
      <c r="P258" s="964"/>
      <c r="Q258" s="964"/>
      <c r="R258" s="964"/>
      <c r="S258" s="964"/>
      <c r="T258" s="964"/>
      <c r="U258" s="964"/>
      <c r="V258" s="964"/>
      <c r="W258" s="964"/>
      <c r="X258" s="964"/>
      <c r="Y258" s="964"/>
      <c r="Z258" s="964"/>
      <c r="AA258" s="964"/>
      <c r="AB258" s="964"/>
      <c r="AC258" s="964"/>
      <c r="AD258" s="964"/>
      <c r="AE258" s="964"/>
      <c r="AF258" s="964"/>
      <c r="AG258" s="964"/>
      <c r="AH258" s="964"/>
      <c r="AI258" s="964"/>
      <c r="AJ258" s="964"/>
      <c r="AK258" s="964"/>
      <c r="AL258" s="964"/>
      <c r="AM258" s="964"/>
      <c r="AN258" s="964"/>
      <c r="AO258" s="964"/>
      <c r="AP258" s="964"/>
      <c r="AQ258" s="964"/>
      <c r="AR258" s="964"/>
      <c r="AS258" s="964"/>
      <c r="AT258" s="964"/>
      <c r="AU258" s="964"/>
      <c r="AV258" s="964"/>
      <c r="AW258" s="964"/>
      <c r="AX258" s="964"/>
      <c r="AY258" s="964"/>
      <c r="AZ258" s="964"/>
      <c r="BA258" s="964"/>
      <c r="BB258" s="964"/>
      <c r="BC258" s="964"/>
      <c r="BD258" s="964"/>
      <c r="BE258" s="964"/>
      <c r="BF258" s="964"/>
      <c r="BG258" s="964"/>
      <c r="BH258" s="964"/>
      <c r="BI258" s="964"/>
      <c r="BJ258" s="964"/>
      <c r="BK258" s="964"/>
      <c r="BL258" s="964"/>
      <c r="BM258" s="964"/>
      <c r="BN258" s="964"/>
      <c r="BO258" s="964"/>
      <c r="BP258" s="964"/>
      <c r="BQ258" s="964"/>
      <c r="BR258" s="964"/>
      <c r="BS258" s="964"/>
      <c r="BT258" s="964"/>
      <c r="BU258" s="964"/>
      <c r="BV258" s="964"/>
      <c r="BW258" s="964"/>
      <c r="BX258" s="964"/>
      <c r="BY258" s="964"/>
      <c r="BZ258" s="964"/>
      <c r="CA258" s="964"/>
      <c r="CB258" s="964"/>
      <c r="CC258" s="964"/>
      <c r="CD258" s="964"/>
      <c r="CE258" s="964"/>
      <c r="CF258" s="964"/>
      <c r="CG258" s="964"/>
      <c r="CH258" s="964"/>
      <c r="CI258" s="964"/>
      <c r="CJ258" s="964"/>
      <c r="CK258" s="964"/>
      <c r="CL258" s="964"/>
      <c r="CM258" s="964"/>
      <c r="CN258" s="964"/>
      <c r="CO258" s="964"/>
      <c r="CP258" s="964"/>
      <c r="CQ258" s="964"/>
      <c r="CR258" s="964"/>
      <c r="CS258" s="964"/>
    </row>
    <row r="259" customHeight="1" spans="1:97">
      <c r="A259" s="978" t="s">
        <v>384</v>
      </c>
      <c r="B259" s="979" t="s">
        <v>155</v>
      </c>
      <c r="C259" s="964" t="str">
        <f>IFERROR(VLOOKUP($B:$B,高压数据库!$B:$C,2,FALSE),0)</f>
        <v>双回直线杆</v>
      </c>
      <c r="D259" s="964">
        <f>IFERROR(VLOOKUP($B:$B,高压数据库!$B:$D,3,FALSE),0)</f>
        <v>15</v>
      </c>
      <c r="E259" s="971" t="s">
        <v>120</v>
      </c>
      <c r="F259" s="971" t="s">
        <v>266</v>
      </c>
      <c r="G259" s="971" t="s">
        <v>267</v>
      </c>
      <c r="H259" s="972" t="s">
        <v>268</v>
      </c>
      <c r="I259" s="964">
        <f>IFERROR(VLOOKUP($B:$B,高压数据库!$B:$I,8,FALSE),0)</f>
        <v>2.3</v>
      </c>
      <c r="J259" s="980"/>
      <c r="K259" s="974"/>
      <c r="L259" s="964">
        <f>IFERROR(VLOOKUP($B$25:$B$1048,高压数据库!$B:$CG,11,FALSE),0)</f>
        <v>0</v>
      </c>
      <c r="M259" s="964">
        <f>IFERROR(VLOOKUP($B$25:$B$1048,高压数据库!$B:$CG,12,FALSE),0)</f>
        <v>0</v>
      </c>
      <c r="N259" s="964">
        <f>IFERROR(VLOOKUP($B$25:$B$1048,高压数据库!$B:$CG,13,FALSE),0)</f>
        <v>0</v>
      </c>
      <c r="O259" s="964">
        <f>IFERROR(VLOOKUP($B$25:$B$1048,高压数据库!$B:$CG,14,FALSE),0)</f>
        <v>0</v>
      </c>
      <c r="P259" s="964">
        <f>IFERROR(VLOOKUP($B$25:$B$1048,高压数据库!$B:$CG,15,FALSE),0)</f>
        <v>0</v>
      </c>
      <c r="Q259" s="964">
        <f>IFERROR(VLOOKUP($B$25:$B$1048,高压数据库!$B:$CG,16,FALSE),0)</f>
        <v>0</v>
      </c>
      <c r="R259" s="964">
        <f>IFERROR(VLOOKUP($B$25:$B$1048,高压数据库!$B:$CG,17,FALSE),0)</f>
        <v>0</v>
      </c>
      <c r="S259" s="964">
        <f>IFERROR(VLOOKUP($B$25:$B$1048,高压数据库!$B:$CG,18,FALSE),0)</f>
        <v>0</v>
      </c>
      <c r="T259" s="964">
        <f>IFERROR(VLOOKUP($B$25:$B$1048,高压数据库!$B:$CG,19,FALSE),0)</f>
        <v>0</v>
      </c>
      <c r="U259" s="964">
        <f>IFERROR(VLOOKUP($B$25:$B$1048,高压数据库!$B:$CG,20,FALSE),0)</f>
        <v>0</v>
      </c>
      <c r="V259" s="964">
        <f>IFERROR(VLOOKUP($B$25:$B$1048,高压数据库!$B:$CG,21,FALSE),0)</f>
        <v>6</v>
      </c>
      <c r="W259" s="964">
        <f>IFERROR(VLOOKUP($B$25:$B$1048,高压数据库!$B:$CG,22,FALSE),0)</f>
        <v>0</v>
      </c>
      <c r="X259" s="964">
        <f>IFERROR(VLOOKUP($B$25:$B$1048,高压数据库!$B:$CG,23,FALSE),0)</f>
        <v>0</v>
      </c>
      <c r="Y259" s="964">
        <f>IFERROR(VLOOKUP($B$25:$B$1048,高压数据库!$B:$CG,24,FALSE),0)</f>
        <v>0</v>
      </c>
      <c r="Z259" s="964">
        <f>IFERROR(VLOOKUP($B$25:$B$1048,高压数据库!$B:$CG,25,FALSE),0)</f>
        <v>0</v>
      </c>
      <c r="AA259" s="964">
        <f>IFERROR(VLOOKUP($B$25:$B$1048,高压数据库!$B:$CG,26,FALSE),0)</f>
        <v>0</v>
      </c>
      <c r="AB259" s="964">
        <f>IFERROR(VLOOKUP($B$25:$B$1048,高压数据库!$B:$CG,27,FALSE),0)</f>
        <v>0</v>
      </c>
      <c r="AC259" s="964">
        <f>IFERROR(VLOOKUP($B$25:$B$1048,高压数据库!$B:$CG,28,FALSE),0)</f>
        <v>0</v>
      </c>
      <c r="AD259" s="964">
        <f>IFERROR(VLOOKUP($B$25:$B$1048,高压数据库!$B:$CG,29,FALSE),0)</f>
        <v>0</v>
      </c>
      <c r="AE259" s="964">
        <f>IFERROR(VLOOKUP($B$25:$B$1048,高压数据库!$B:$CG,30,FALSE),0)</f>
        <v>0</v>
      </c>
      <c r="AF259" s="964">
        <f>IFERROR(VLOOKUP($B$25:$B$1048,高压数据库!$B:$CG,31,FALSE),0)</f>
        <v>1</v>
      </c>
      <c r="AG259" s="964">
        <f>IFERROR(VLOOKUP($B$25:$B$1048,高压数据库!$B:$CG,32,FALSE),0)</f>
        <v>0</v>
      </c>
      <c r="AH259" s="964">
        <f>IFERROR(VLOOKUP($B$25:$B$1048,高压数据库!$B:$CG,33,FALSE),0)</f>
        <v>0</v>
      </c>
      <c r="AI259" s="964">
        <f>IFERROR(VLOOKUP($B$25:$B$1048,高压数据库!$B:$CG,34,FALSE),0)</f>
        <v>0</v>
      </c>
      <c r="AJ259" s="964">
        <f>IFERROR(VLOOKUP($B$25:$B$1048,高压数据库!$B:$CG,35,FALSE),0)</f>
        <v>1</v>
      </c>
      <c r="AK259" s="964">
        <f>IFERROR(VLOOKUP($B$25:$B$1048,高压数据库!$B:$CG,36,FALSE),0)</f>
        <v>0</v>
      </c>
      <c r="AL259" s="964">
        <f>IFERROR(VLOOKUP($B$25:$B$1048,高压数据库!$B:$CG,37,FALSE),0)</f>
        <v>0</v>
      </c>
      <c r="AM259" s="964">
        <f>IFERROR(VLOOKUP($B$25:$B$1048,高压数据库!$B:$CG,38,FALSE),0)</f>
        <v>0</v>
      </c>
      <c r="AN259" s="964">
        <f>IFERROR(VLOOKUP($B$25:$B$1048,高压数据库!$B:$CG,39,FALSE),0)</f>
        <v>0</v>
      </c>
      <c r="AO259" s="964">
        <f>IFERROR(VLOOKUP($B$25:$B$1048,高压数据库!$B:$CG,40,FALSE),0)</f>
        <v>0</v>
      </c>
      <c r="AP259" s="964">
        <f>IFERROR(VLOOKUP($B$25:$B$1048,高压数据库!$B:$CG,41,FALSE),0)</f>
        <v>0</v>
      </c>
      <c r="AQ259" s="964">
        <f>IFERROR(VLOOKUP($B$25:$B$1048,高压数据库!$B:$CG,42,FALSE),0)</f>
        <v>0</v>
      </c>
      <c r="AR259" s="964">
        <f>IFERROR(VLOOKUP($B$25:$B$1048,高压数据库!$B:$CG,43,FALSE),0)</f>
        <v>0</v>
      </c>
      <c r="AS259" s="964">
        <f>IFERROR(VLOOKUP($B$25:$B$1048,高压数据库!$B:$CG,44,FALSE),0)</f>
        <v>0</v>
      </c>
      <c r="AT259" s="964">
        <f>IFERROR(VLOOKUP($B$25:$B$1048,高压数据库!$B:$CG,45,FALSE),0)</f>
        <v>0</v>
      </c>
      <c r="AU259" s="964">
        <f>IFERROR(VLOOKUP($B$25:$B$1048,高压数据库!$B:$CG,46,FALSE),0)</f>
        <v>0</v>
      </c>
      <c r="AV259" s="964">
        <f>IFERROR(VLOOKUP($B$25:$B$1048,高压数据库!$B:$CG,47,FALSE),0)</f>
        <v>0</v>
      </c>
      <c r="AW259" s="964">
        <f>IFERROR(VLOOKUP($B$25:$B$1048,高压数据库!$B:$CG,48,FALSE),0)</f>
        <v>0</v>
      </c>
      <c r="AX259" s="964">
        <f>IFERROR(VLOOKUP($B$25:$B$1048,高压数据库!$B:$CG,49,FALSE),0)</f>
        <v>0</v>
      </c>
      <c r="AY259" s="964">
        <f>IFERROR(VLOOKUP($B$25:$B$1048,高压数据库!$B:$CG,50,FALSE),0)</f>
        <v>0</v>
      </c>
      <c r="AZ259" s="964">
        <f>IFERROR(VLOOKUP($B$25:$B$1048,高压数据库!$B:$CG,51,FALSE),0)</f>
        <v>0</v>
      </c>
      <c r="BA259" s="964">
        <f>IFERROR(VLOOKUP($B$25:$B$1048,高压数据库!$B:$CG,52,FALSE),0)</f>
        <v>0</v>
      </c>
      <c r="BB259" s="964">
        <f>IFERROR(VLOOKUP($B$25:$B$1048,高压数据库!$B:$CG,53,FALSE),0)</f>
        <v>0</v>
      </c>
      <c r="BC259" s="964">
        <f>IFERROR(VLOOKUP($B$25:$B$1048,高压数据库!$B:$CG,54,FALSE),0)</f>
        <v>0</v>
      </c>
      <c r="BD259" s="964">
        <f>IFERROR(VLOOKUP($B$25:$B$1048,高压数据库!$B:$CG,55,FALSE),0)</f>
        <v>0</v>
      </c>
      <c r="BE259" s="964">
        <f>IFERROR(VLOOKUP($B$25:$B$1048,高压数据库!$B:$CG,56,FALSE),0)</f>
        <v>0</v>
      </c>
      <c r="BF259" s="964">
        <f>IFERROR(VLOOKUP($B$25:$B$1048,高压数据库!$B:$CG,57,FALSE),0)</f>
        <v>0</v>
      </c>
      <c r="BG259" s="964"/>
      <c r="BH259" s="964"/>
      <c r="BI259" s="964"/>
      <c r="BJ259" s="964"/>
      <c r="BK259" s="964"/>
      <c r="BL259" s="964"/>
      <c r="BM259" s="964">
        <f>IFERROR(VLOOKUP($B$25:$B$1048,高压数据库!$B:$CG,58,FALSE),0)</f>
        <v>0</v>
      </c>
      <c r="BN259" s="964">
        <f>IFERROR(VLOOKUP($B$25:$B$1048,高压数据库!$B:$CG,59,FALSE),0)</f>
        <v>0</v>
      </c>
      <c r="BO259" s="964">
        <f>IFERROR(VLOOKUP($B$25:$B$1048,高压数据库!$B:$CG,60,FALSE),0)</f>
        <v>0</v>
      </c>
      <c r="BP259" s="964">
        <f>IFERROR(VLOOKUP($B$25:$B$1048,高压数据库!$B:$CG,61,FALSE),0)</f>
        <v>0</v>
      </c>
      <c r="BQ259" s="964">
        <f>IFERROR(VLOOKUP($B$25:$B$1048,高压数据库!$B:$CG,62,FALSE),0)</f>
        <v>0</v>
      </c>
      <c r="BR259" s="964">
        <f>IFERROR(VLOOKUP($B$25:$B$1048,高压数据库!$B:$CG,63,FALSE),0)</f>
        <v>2</v>
      </c>
      <c r="BS259" s="964">
        <f>IFERROR(VLOOKUP($B$25:$B$1048,高压数据库!$B:$CG,64,FALSE),0)</f>
        <v>2</v>
      </c>
      <c r="BT259" s="964">
        <f>IFERROR(VLOOKUP($B$25:$B$1048,高压数据库!$B:$CG,65,FALSE),0)</f>
        <v>1</v>
      </c>
      <c r="BU259" s="964">
        <f>IFERROR(VLOOKUP($B$25:$B$1048,高压数据库!$B:$CG,66,FALSE),0)</f>
        <v>1</v>
      </c>
      <c r="BV259" s="964">
        <f>IFERROR(VLOOKUP($B$25:$B$1048,高压数据库!$B:$CG,67,FALSE),0)</f>
        <v>0</v>
      </c>
      <c r="BW259" s="964">
        <f>IFERROR(VLOOKUP($B$25:$B$1048,高压数据库!$B:$CG,68,FALSE),0)</f>
        <v>0</v>
      </c>
      <c r="BX259" s="964">
        <f>IFERROR(VLOOKUP($B$25:$B$1048,高压数据库!$B:$CG,69,FALSE),0)</f>
        <v>0</v>
      </c>
      <c r="BY259" s="964">
        <f>IFERROR(VLOOKUP($B$25:$B$1048,高压数据库!$B:$CG,70,FALSE),0)</f>
        <v>0</v>
      </c>
      <c r="BZ259" s="964">
        <f>IFERROR(VLOOKUP($B$25:$B$1048,高压数据库!$B:$CG,71,FALSE),0)</f>
        <v>0</v>
      </c>
      <c r="CA259" s="964">
        <f>IFERROR(VLOOKUP($B$25:$B$1048,高压数据库!$B:$CG,72,FALSE),0)</f>
        <v>0</v>
      </c>
      <c r="CB259" s="964">
        <f>IFERROR(VLOOKUP($B$25:$B$1048,高压数据库!$B:$CG,73,FALSE),0)</f>
        <v>0</v>
      </c>
      <c r="CC259" s="964">
        <f>IFERROR(VLOOKUP($B$25:$B$1048,高压数据库!$B:$CG,74,FALSE),0)</f>
        <v>0</v>
      </c>
      <c r="CD259" s="964">
        <f>IFERROR(VLOOKUP($B$25:$B$1048,高压数据库!$B:$CG,75,FALSE),0)</f>
        <v>1</v>
      </c>
      <c r="CE259" s="964">
        <f>IFERROR(VLOOKUP($B$25:$B$1048,高压数据库!$B:$CG,76,FALSE),0)</f>
        <v>1</v>
      </c>
      <c r="CF259" s="964">
        <f>IFERROR(VLOOKUP($B$25:$B$1048,高压数据库!$B:$CG,77,FALSE),0)</f>
        <v>0</v>
      </c>
      <c r="CG259" s="964">
        <f>IFERROR(VLOOKUP($B$25:$B$1048,高压数据库!$B:$CG,78,FALSE),0)</f>
        <v>0</v>
      </c>
      <c r="CH259" s="964">
        <f>IFERROR(VLOOKUP($B$25:$B$1048,高压数据库!$B:$CG,79,FALSE),0)</f>
        <v>0</v>
      </c>
      <c r="CI259" s="964">
        <f>IFERROR(VLOOKUP($B$25:$B$1048,高压数据库!$B:$CG,80,FALSE),0)</f>
        <v>0</v>
      </c>
      <c r="CJ259" s="964">
        <f>IFERROR(VLOOKUP($B$25:$B$1048,高压数据库!$B:$CG,81,FALSE),0)</f>
        <v>0</v>
      </c>
      <c r="CK259" s="964">
        <f>IFERROR(VLOOKUP($B$25:$B$1048,高压数据库!$B:$CG,82,FALSE),0)</f>
        <v>0</v>
      </c>
      <c r="CL259" s="964">
        <f>IFERROR(VLOOKUP($B$25:$B$1048,高压数据库!$B:$CG,83,FALSE),0)</f>
        <v>0</v>
      </c>
      <c r="CM259" s="964"/>
      <c r="CN259" s="964"/>
      <c r="CO259" s="964"/>
      <c r="CP259" s="964"/>
      <c r="CQ259" s="964"/>
      <c r="CR259" s="964"/>
      <c r="CS259" s="964">
        <f>IFERROR(VLOOKUP($B$25:$B$1048,高压数据库!$B:$CG,84,FALSE),0)</f>
        <v>0</v>
      </c>
    </row>
    <row r="260" customHeight="1" spans="1:97">
      <c r="A260" s="981"/>
      <c r="B260" s="979"/>
      <c r="C260" s="964"/>
      <c r="D260" s="964"/>
      <c r="E260" s="977"/>
      <c r="F260" s="977"/>
      <c r="G260" s="977"/>
      <c r="H260" s="972"/>
      <c r="I260" s="964"/>
      <c r="J260" s="973">
        <v>50</v>
      </c>
      <c r="K260" s="974"/>
      <c r="L260" s="964"/>
      <c r="M260" s="964"/>
      <c r="N260" s="964"/>
      <c r="O260" s="964"/>
      <c r="P260" s="964"/>
      <c r="Q260" s="964"/>
      <c r="R260" s="964"/>
      <c r="S260" s="964"/>
      <c r="T260" s="964"/>
      <c r="U260" s="964"/>
      <c r="V260" s="964"/>
      <c r="W260" s="964"/>
      <c r="X260" s="964"/>
      <c r="Y260" s="964"/>
      <c r="Z260" s="964"/>
      <c r="AA260" s="964"/>
      <c r="AB260" s="964"/>
      <c r="AC260" s="964"/>
      <c r="AD260" s="964"/>
      <c r="AE260" s="964"/>
      <c r="AF260" s="964"/>
      <c r="AG260" s="964"/>
      <c r="AH260" s="964"/>
      <c r="AI260" s="964"/>
      <c r="AJ260" s="964"/>
      <c r="AK260" s="964"/>
      <c r="AL260" s="964"/>
      <c r="AM260" s="964"/>
      <c r="AN260" s="964"/>
      <c r="AO260" s="964"/>
      <c r="AP260" s="964"/>
      <c r="AQ260" s="964"/>
      <c r="AR260" s="964"/>
      <c r="AS260" s="964"/>
      <c r="AT260" s="964"/>
      <c r="AU260" s="964"/>
      <c r="AV260" s="964"/>
      <c r="AW260" s="964"/>
      <c r="AX260" s="964"/>
      <c r="AY260" s="964"/>
      <c r="AZ260" s="964"/>
      <c r="BA260" s="964"/>
      <c r="BB260" s="964"/>
      <c r="BC260" s="964"/>
      <c r="BD260" s="964"/>
      <c r="BE260" s="964"/>
      <c r="BF260" s="964"/>
      <c r="BG260" s="964"/>
      <c r="BH260" s="964"/>
      <c r="BI260" s="964"/>
      <c r="BJ260" s="964"/>
      <c r="BK260" s="964"/>
      <c r="BL260" s="964"/>
      <c r="BM260" s="964"/>
      <c r="BN260" s="964"/>
      <c r="BO260" s="964"/>
      <c r="BP260" s="964"/>
      <c r="BQ260" s="964"/>
      <c r="BR260" s="964"/>
      <c r="BS260" s="964"/>
      <c r="BT260" s="964"/>
      <c r="BU260" s="964"/>
      <c r="BV260" s="964"/>
      <c r="BW260" s="964"/>
      <c r="BX260" s="964"/>
      <c r="BY260" s="964"/>
      <c r="BZ260" s="964"/>
      <c r="CA260" s="964"/>
      <c r="CB260" s="964"/>
      <c r="CC260" s="964"/>
      <c r="CD260" s="964"/>
      <c r="CE260" s="964"/>
      <c r="CF260" s="964"/>
      <c r="CG260" s="964"/>
      <c r="CH260" s="964"/>
      <c r="CI260" s="964"/>
      <c r="CJ260" s="964"/>
      <c r="CK260" s="964"/>
      <c r="CL260" s="964"/>
      <c r="CM260" s="964"/>
      <c r="CN260" s="964"/>
      <c r="CO260" s="964"/>
      <c r="CP260" s="964"/>
      <c r="CQ260" s="964"/>
      <c r="CR260" s="964"/>
      <c r="CS260" s="964"/>
    </row>
    <row r="261" customHeight="1" spans="1:97">
      <c r="A261" s="978" t="s">
        <v>385</v>
      </c>
      <c r="B261" s="979" t="s">
        <v>155</v>
      </c>
      <c r="C261" s="964" t="str">
        <f>IFERROR(VLOOKUP($B:$B,高压数据库!$B:$C,2,FALSE),0)</f>
        <v>双回直线杆</v>
      </c>
      <c r="D261" s="964">
        <f>IFERROR(VLOOKUP($B:$B,高压数据库!$B:$D,3,FALSE),0)</f>
        <v>15</v>
      </c>
      <c r="E261" s="971" t="s">
        <v>120</v>
      </c>
      <c r="F261" s="971" t="s">
        <v>266</v>
      </c>
      <c r="G261" s="971" t="s">
        <v>267</v>
      </c>
      <c r="H261" s="972" t="s">
        <v>268</v>
      </c>
      <c r="I261" s="964">
        <f>IFERROR(VLOOKUP($B:$B,高压数据库!$B:$I,8,FALSE),0)</f>
        <v>2.3</v>
      </c>
      <c r="J261" s="980"/>
      <c r="K261" s="974"/>
      <c r="L261" s="964">
        <f>IFERROR(VLOOKUP($B$25:$B$1048,高压数据库!$B:$CG,11,FALSE),0)</f>
        <v>0</v>
      </c>
      <c r="M261" s="964">
        <f>IFERROR(VLOOKUP($B$25:$B$1048,高压数据库!$B:$CG,12,FALSE),0)</f>
        <v>0</v>
      </c>
      <c r="N261" s="964">
        <f>IFERROR(VLOOKUP($B$25:$B$1048,高压数据库!$B:$CG,13,FALSE),0)</f>
        <v>0</v>
      </c>
      <c r="O261" s="964">
        <f>IFERROR(VLOOKUP($B$25:$B$1048,高压数据库!$B:$CG,14,FALSE),0)</f>
        <v>0</v>
      </c>
      <c r="P261" s="964">
        <f>IFERROR(VLOOKUP($B$25:$B$1048,高压数据库!$B:$CG,15,FALSE),0)</f>
        <v>0</v>
      </c>
      <c r="Q261" s="964">
        <f>IFERROR(VLOOKUP($B$25:$B$1048,高压数据库!$B:$CG,16,FALSE),0)</f>
        <v>0</v>
      </c>
      <c r="R261" s="964">
        <f>IFERROR(VLOOKUP($B$25:$B$1048,高压数据库!$B:$CG,17,FALSE),0)</f>
        <v>0</v>
      </c>
      <c r="S261" s="964">
        <f>IFERROR(VLOOKUP($B$25:$B$1048,高压数据库!$B:$CG,18,FALSE),0)</f>
        <v>0</v>
      </c>
      <c r="T261" s="964">
        <f>IFERROR(VLOOKUP($B$25:$B$1048,高压数据库!$B:$CG,19,FALSE),0)</f>
        <v>0</v>
      </c>
      <c r="U261" s="964">
        <f>IFERROR(VLOOKUP($B$25:$B$1048,高压数据库!$B:$CG,20,FALSE),0)</f>
        <v>0</v>
      </c>
      <c r="V261" s="964">
        <f>IFERROR(VLOOKUP($B$25:$B$1048,高压数据库!$B:$CG,21,FALSE),0)</f>
        <v>6</v>
      </c>
      <c r="W261" s="964">
        <f>IFERROR(VLOOKUP($B$25:$B$1048,高压数据库!$B:$CG,22,FALSE),0)</f>
        <v>0</v>
      </c>
      <c r="X261" s="964">
        <f>IFERROR(VLOOKUP($B$25:$B$1048,高压数据库!$B:$CG,23,FALSE),0)</f>
        <v>0</v>
      </c>
      <c r="Y261" s="964">
        <f>IFERROR(VLOOKUP($B$25:$B$1048,高压数据库!$B:$CG,24,FALSE),0)</f>
        <v>0</v>
      </c>
      <c r="Z261" s="964">
        <f>IFERROR(VLOOKUP($B$25:$B$1048,高压数据库!$B:$CG,25,FALSE),0)</f>
        <v>0</v>
      </c>
      <c r="AA261" s="964">
        <f>IFERROR(VLOOKUP($B$25:$B$1048,高压数据库!$B:$CG,26,FALSE),0)</f>
        <v>0</v>
      </c>
      <c r="AB261" s="964">
        <f>IFERROR(VLOOKUP($B$25:$B$1048,高压数据库!$B:$CG,27,FALSE),0)</f>
        <v>0</v>
      </c>
      <c r="AC261" s="964">
        <f>IFERROR(VLOOKUP($B$25:$B$1048,高压数据库!$B:$CG,28,FALSE),0)</f>
        <v>0</v>
      </c>
      <c r="AD261" s="964">
        <f>IFERROR(VLOOKUP($B$25:$B$1048,高压数据库!$B:$CG,29,FALSE),0)</f>
        <v>0</v>
      </c>
      <c r="AE261" s="964">
        <f>IFERROR(VLOOKUP($B$25:$B$1048,高压数据库!$B:$CG,30,FALSE),0)</f>
        <v>0</v>
      </c>
      <c r="AF261" s="964">
        <f>IFERROR(VLOOKUP($B$25:$B$1048,高压数据库!$B:$CG,31,FALSE),0)</f>
        <v>1</v>
      </c>
      <c r="AG261" s="964">
        <f>IFERROR(VLOOKUP($B$25:$B$1048,高压数据库!$B:$CG,32,FALSE),0)</f>
        <v>0</v>
      </c>
      <c r="AH261" s="964">
        <f>IFERROR(VLOOKUP($B$25:$B$1048,高压数据库!$B:$CG,33,FALSE),0)</f>
        <v>0</v>
      </c>
      <c r="AI261" s="964">
        <f>IFERROR(VLOOKUP($B$25:$B$1048,高压数据库!$B:$CG,34,FALSE),0)</f>
        <v>0</v>
      </c>
      <c r="AJ261" s="964">
        <f>IFERROR(VLOOKUP($B$25:$B$1048,高压数据库!$B:$CG,35,FALSE),0)</f>
        <v>1</v>
      </c>
      <c r="AK261" s="964">
        <f>IFERROR(VLOOKUP($B$25:$B$1048,高压数据库!$B:$CG,36,FALSE),0)</f>
        <v>0</v>
      </c>
      <c r="AL261" s="964">
        <f>IFERROR(VLOOKUP($B$25:$B$1048,高压数据库!$B:$CG,37,FALSE),0)</f>
        <v>0</v>
      </c>
      <c r="AM261" s="964">
        <f>IFERROR(VLOOKUP($B$25:$B$1048,高压数据库!$B:$CG,38,FALSE),0)</f>
        <v>0</v>
      </c>
      <c r="AN261" s="964">
        <f>IFERROR(VLOOKUP($B$25:$B$1048,高压数据库!$B:$CG,39,FALSE),0)</f>
        <v>0</v>
      </c>
      <c r="AO261" s="964">
        <f>IFERROR(VLOOKUP($B$25:$B$1048,高压数据库!$B:$CG,40,FALSE),0)</f>
        <v>0</v>
      </c>
      <c r="AP261" s="964">
        <f>IFERROR(VLOOKUP($B$25:$B$1048,高压数据库!$B:$CG,41,FALSE),0)</f>
        <v>0</v>
      </c>
      <c r="AQ261" s="964">
        <f>IFERROR(VLOOKUP($B$25:$B$1048,高压数据库!$B:$CG,42,FALSE),0)</f>
        <v>0</v>
      </c>
      <c r="AR261" s="964">
        <f>IFERROR(VLOOKUP($B$25:$B$1048,高压数据库!$B:$CG,43,FALSE),0)</f>
        <v>0</v>
      </c>
      <c r="AS261" s="964">
        <f>IFERROR(VLOOKUP($B$25:$B$1048,高压数据库!$B:$CG,44,FALSE),0)</f>
        <v>0</v>
      </c>
      <c r="AT261" s="964">
        <f>IFERROR(VLOOKUP($B$25:$B$1048,高压数据库!$B:$CG,45,FALSE),0)</f>
        <v>0</v>
      </c>
      <c r="AU261" s="964">
        <f>IFERROR(VLOOKUP($B$25:$B$1048,高压数据库!$B:$CG,46,FALSE),0)</f>
        <v>0</v>
      </c>
      <c r="AV261" s="964">
        <f>IFERROR(VLOOKUP($B$25:$B$1048,高压数据库!$B:$CG,47,FALSE),0)</f>
        <v>0</v>
      </c>
      <c r="AW261" s="964">
        <f>IFERROR(VLOOKUP($B$25:$B$1048,高压数据库!$B:$CG,48,FALSE),0)</f>
        <v>0</v>
      </c>
      <c r="AX261" s="964">
        <f>IFERROR(VLOOKUP($B$25:$B$1048,高压数据库!$B:$CG,49,FALSE),0)</f>
        <v>0</v>
      </c>
      <c r="AY261" s="964">
        <f>IFERROR(VLOOKUP($B$25:$B$1048,高压数据库!$B:$CG,50,FALSE),0)</f>
        <v>0</v>
      </c>
      <c r="AZ261" s="964">
        <f>IFERROR(VLOOKUP($B$25:$B$1048,高压数据库!$B:$CG,51,FALSE),0)</f>
        <v>0</v>
      </c>
      <c r="BA261" s="964">
        <f>IFERROR(VLOOKUP($B$25:$B$1048,高压数据库!$B:$CG,52,FALSE),0)</f>
        <v>0</v>
      </c>
      <c r="BB261" s="964">
        <f>IFERROR(VLOOKUP($B$25:$B$1048,高压数据库!$B:$CG,53,FALSE),0)</f>
        <v>0</v>
      </c>
      <c r="BC261" s="964">
        <f>IFERROR(VLOOKUP($B$25:$B$1048,高压数据库!$B:$CG,54,FALSE),0)</f>
        <v>0</v>
      </c>
      <c r="BD261" s="964">
        <f>IFERROR(VLOOKUP($B$25:$B$1048,高压数据库!$B:$CG,55,FALSE),0)</f>
        <v>0</v>
      </c>
      <c r="BE261" s="964">
        <f>IFERROR(VLOOKUP($B$25:$B$1048,高压数据库!$B:$CG,56,FALSE),0)</f>
        <v>0</v>
      </c>
      <c r="BF261" s="964">
        <f>IFERROR(VLOOKUP($B$25:$B$1048,高压数据库!$B:$CG,57,FALSE),0)</f>
        <v>0</v>
      </c>
      <c r="BG261" s="964"/>
      <c r="BH261" s="964"/>
      <c r="BI261" s="964"/>
      <c r="BJ261" s="964"/>
      <c r="BK261" s="964"/>
      <c r="BL261" s="964"/>
      <c r="BM261" s="964">
        <f>IFERROR(VLOOKUP($B$25:$B$1048,高压数据库!$B:$CG,58,FALSE),0)</f>
        <v>0</v>
      </c>
      <c r="BN261" s="964">
        <f>IFERROR(VLOOKUP($B$25:$B$1048,高压数据库!$B:$CG,59,FALSE),0)</f>
        <v>0</v>
      </c>
      <c r="BO261" s="964">
        <f>IFERROR(VLOOKUP($B$25:$B$1048,高压数据库!$B:$CG,60,FALSE),0)</f>
        <v>0</v>
      </c>
      <c r="BP261" s="964">
        <f>IFERROR(VLOOKUP($B$25:$B$1048,高压数据库!$B:$CG,61,FALSE),0)</f>
        <v>0</v>
      </c>
      <c r="BQ261" s="964">
        <f>IFERROR(VLOOKUP($B$25:$B$1048,高压数据库!$B:$CG,62,FALSE),0)</f>
        <v>0</v>
      </c>
      <c r="BR261" s="964">
        <f>IFERROR(VLOOKUP($B$25:$B$1048,高压数据库!$B:$CG,63,FALSE),0)</f>
        <v>2</v>
      </c>
      <c r="BS261" s="964">
        <f>IFERROR(VLOOKUP($B$25:$B$1048,高压数据库!$B:$CG,64,FALSE),0)</f>
        <v>2</v>
      </c>
      <c r="BT261" s="964">
        <f>IFERROR(VLOOKUP($B$25:$B$1048,高压数据库!$B:$CG,65,FALSE),0)</f>
        <v>1</v>
      </c>
      <c r="BU261" s="964">
        <f>IFERROR(VLOOKUP($B$25:$B$1048,高压数据库!$B:$CG,66,FALSE),0)</f>
        <v>1</v>
      </c>
      <c r="BV261" s="964">
        <f>IFERROR(VLOOKUP($B$25:$B$1048,高压数据库!$B:$CG,67,FALSE),0)</f>
        <v>0</v>
      </c>
      <c r="BW261" s="964">
        <f>IFERROR(VLOOKUP($B$25:$B$1048,高压数据库!$B:$CG,68,FALSE),0)</f>
        <v>0</v>
      </c>
      <c r="BX261" s="964">
        <f>IFERROR(VLOOKUP($B$25:$B$1048,高压数据库!$B:$CG,69,FALSE),0)</f>
        <v>0</v>
      </c>
      <c r="BY261" s="964">
        <f>IFERROR(VLOOKUP($B$25:$B$1048,高压数据库!$B:$CG,70,FALSE),0)</f>
        <v>0</v>
      </c>
      <c r="BZ261" s="964">
        <f>IFERROR(VLOOKUP($B$25:$B$1048,高压数据库!$B:$CG,71,FALSE),0)</f>
        <v>0</v>
      </c>
      <c r="CA261" s="964">
        <f>IFERROR(VLOOKUP($B$25:$B$1048,高压数据库!$B:$CG,72,FALSE),0)</f>
        <v>0</v>
      </c>
      <c r="CB261" s="964">
        <f>IFERROR(VLOOKUP($B$25:$B$1048,高压数据库!$B:$CG,73,FALSE),0)</f>
        <v>0</v>
      </c>
      <c r="CC261" s="964">
        <f>IFERROR(VLOOKUP($B$25:$B$1048,高压数据库!$B:$CG,74,FALSE),0)</f>
        <v>0</v>
      </c>
      <c r="CD261" s="964">
        <f>IFERROR(VLOOKUP($B$25:$B$1048,高压数据库!$B:$CG,75,FALSE),0)</f>
        <v>1</v>
      </c>
      <c r="CE261" s="964">
        <f>IFERROR(VLOOKUP($B$25:$B$1048,高压数据库!$B:$CG,76,FALSE),0)</f>
        <v>1</v>
      </c>
      <c r="CF261" s="964">
        <f>IFERROR(VLOOKUP($B$25:$B$1048,高压数据库!$B:$CG,77,FALSE),0)</f>
        <v>0</v>
      </c>
      <c r="CG261" s="964">
        <f>IFERROR(VLOOKUP($B$25:$B$1048,高压数据库!$B:$CG,78,FALSE),0)</f>
        <v>0</v>
      </c>
      <c r="CH261" s="964">
        <f>IFERROR(VLOOKUP($B$25:$B$1048,高压数据库!$B:$CG,79,FALSE),0)</f>
        <v>0</v>
      </c>
      <c r="CI261" s="964">
        <f>IFERROR(VLOOKUP($B$25:$B$1048,高压数据库!$B:$CG,80,FALSE),0)</f>
        <v>0</v>
      </c>
      <c r="CJ261" s="964">
        <f>IFERROR(VLOOKUP($B$25:$B$1048,高压数据库!$B:$CG,81,FALSE),0)</f>
        <v>0</v>
      </c>
      <c r="CK261" s="964">
        <f>IFERROR(VLOOKUP($B$25:$B$1048,高压数据库!$B:$CG,82,FALSE),0)</f>
        <v>0</v>
      </c>
      <c r="CL261" s="964">
        <f>IFERROR(VLOOKUP($B$25:$B$1048,高压数据库!$B:$CG,83,FALSE),0)</f>
        <v>0</v>
      </c>
      <c r="CM261" s="964"/>
      <c r="CN261" s="964"/>
      <c r="CO261" s="964"/>
      <c r="CP261" s="964"/>
      <c r="CQ261" s="964"/>
      <c r="CR261" s="964"/>
      <c r="CS261" s="964">
        <f>IFERROR(VLOOKUP($B$25:$B$1048,高压数据库!$B:$CG,84,FALSE),0)</f>
        <v>0</v>
      </c>
    </row>
    <row r="262" customHeight="1" spans="1:97">
      <c r="A262" s="981"/>
      <c r="B262" s="979"/>
      <c r="C262" s="964"/>
      <c r="D262" s="964"/>
      <c r="E262" s="977"/>
      <c r="F262" s="977"/>
      <c r="G262" s="977"/>
      <c r="H262" s="972"/>
      <c r="I262" s="964"/>
      <c r="J262" s="973">
        <v>50</v>
      </c>
      <c r="K262" s="974"/>
      <c r="L262" s="964"/>
      <c r="M262" s="964"/>
      <c r="N262" s="964"/>
      <c r="O262" s="964"/>
      <c r="P262" s="964"/>
      <c r="Q262" s="964"/>
      <c r="R262" s="964"/>
      <c r="S262" s="964"/>
      <c r="T262" s="964"/>
      <c r="U262" s="964"/>
      <c r="V262" s="964"/>
      <c r="W262" s="964"/>
      <c r="X262" s="964"/>
      <c r="Y262" s="964"/>
      <c r="Z262" s="964"/>
      <c r="AA262" s="964"/>
      <c r="AB262" s="964"/>
      <c r="AC262" s="964"/>
      <c r="AD262" s="964"/>
      <c r="AE262" s="964"/>
      <c r="AF262" s="964"/>
      <c r="AG262" s="964"/>
      <c r="AH262" s="964"/>
      <c r="AI262" s="964"/>
      <c r="AJ262" s="964"/>
      <c r="AK262" s="964"/>
      <c r="AL262" s="964"/>
      <c r="AM262" s="964"/>
      <c r="AN262" s="964"/>
      <c r="AO262" s="964"/>
      <c r="AP262" s="964"/>
      <c r="AQ262" s="964"/>
      <c r="AR262" s="964"/>
      <c r="AS262" s="964"/>
      <c r="AT262" s="964"/>
      <c r="AU262" s="964"/>
      <c r="AV262" s="964"/>
      <c r="AW262" s="964"/>
      <c r="AX262" s="964"/>
      <c r="AY262" s="964"/>
      <c r="AZ262" s="964"/>
      <c r="BA262" s="964"/>
      <c r="BB262" s="964"/>
      <c r="BC262" s="964"/>
      <c r="BD262" s="964"/>
      <c r="BE262" s="964"/>
      <c r="BF262" s="964"/>
      <c r="BG262" s="964"/>
      <c r="BH262" s="964"/>
      <c r="BI262" s="964"/>
      <c r="BJ262" s="964"/>
      <c r="BK262" s="964"/>
      <c r="BL262" s="964"/>
      <c r="BM262" s="964"/>
      <c r="BN262" s="964"/>
      <c r="BO262" s="964"/>
      <c r="BP262" s="964"/>
      <c r="BQ262" s="964"/>
      <c r="BR262" s="964"/>
      <c r="BS262" s="964"/>
      <c r="BT262" s="964"/>
      <c r="BU262" s="964"/>
      <c r="BV262" s="964"/>
      <c r="BW262" s="964"/>
      <c r="BX262" s="964"/>
      <c r="BY262" s="964"/>
      <c r="BZ262" s="964"/>
      <c r="CA262" s="964"/>
      <c r="CB262" s="964"/>
      <c r="CC262" s="964"/>
      <c r="CD262" s="964"/>
      <c r="CE262" s="964"/>
      <c r="CF262" s="964"/>
      <c r="CG262" s="964"/>
      <c r="CH262" s="964"/>
      <c r="CI262" s="964"/>
      <c r="CJ262" s="964"/>
      <c r="CK262" s="964"/>
      <c r="CL262" s="964"/>
      <c r="CM262" s="964"/>
      <c r="CN262" s="964"/>
      <c r="CO262" s="964"/>
      <c r="CP262" s="964"/>
      <c r="CQ262" s="964"/>
      <c r="CR262" s="964"/>
      <c r="CS262" s="964"/>
    </row>
    <row r="263" customHeight="1" spans="1:97">
      <c r="A263" s="978" t="s">
        <v>386</v>
      </c>
      <c r="B263" s="979" t="s">
        <v>174</v>
      </c>
      <c r="C263" s="964" t="str">
        <f>IFERROR(VLOOKUP($B:$B,高压数据库!$B:$C,2,FALSE),0)</f>
        <v>双回直线防风杆</v>
      </c>
      <c r="D263" s="964">
        <f>IFERROR(VLOOKUP($B:$B,高压数据库!$B:$D,3,FALSE),0)</f>
        <v>15</v>
      </c>
      <c r="E263" s="971" t="s">
        <v>120</v>
      </c>
      <c r="F263" s="971" t="s">
        <v>266</v>
      </c>
      <c r="G263" s="971" t="s">
        <v>267</v>
      </c>
      <c r="H263" s="972" t="s">
        <v>268</v>
      </c>
      <c r="I263" s="964">
        <f>IFERROR(VLOOKUP($B:$B,高压数据库!$B:$I,8,FALSE),0)</f>
        <v>2.3</v>
      </c>
      <c r="J263" s="980"/>
      <c r="K263" s="974"/>
      <c r="L263" s="964">
        <f>IFERROR(VLOOKUP($B$25:$B$1048,高压数据库!$B:$CG,11,FALSE),0)</f>
        <v>0</v>
      </c>
      <c r="M263" s="964">
        <f>IFERROR(VLOOKUP($B$25:$B$1048,高压数据库!$B:$CG,12,FALSE),0)</f>
        <v>0</v>
      </c>
      <c r="N263" s="964">
        <f>IFERROR(VLOOKUP($B$25:$B$1048,高压数据库!$B:$CG,13,FALSE),0)</f>
        <v>1</v>
      </c>
      <c r="O263" s="964">
        <f>IFERROR(VLOOKUP($B$25:$B$1048,高压数据库!$B:$CG,14,FALSE),0)</f>
        <v>0</v>
      </c>
      <c r="P263" s="964">
        <f>IFERROR(VLOOKUP($B$25:$B$1048,高压数据库!$B:$CG,15,FALSE),0)</f>
        <v>0</v>
      </c>
      <c r="Q263" s="964">
        <f>IFERROR(VLOOKUP($B$25:$B$1048,高压数据库!$B:$CG,16,FALSE),0)</f>
        <v>2</v>
      </c>
      <c r="R263" s="964">
        <f>IFERROR(VLOOKUP($B$25:$B$1048,高压数据库!$B:$CG,17,FALSE),0)</f>
        <v>0</v>
      </c>
      <c r="S263" s="964">
        <f>IFERROR(VLOOKUP($B$25:$B$1048,高压数据库!$B:$CG,18,FALSE),0)</f>
        <v>0</v>
      </c>
      <c r="T263" s="964">
        <f>IFERROR(VLOOKUP($B$25:$B$1048,高压数据库!$B:$CG,19,FALSE),0)</f>
        <v>4</v>
      </c>
      <c r="U263" s="964">
        <f>IFERROR(VLOOKUP($B$25:$B$1048,高压数据库!$B:$CG,20,FALSE),0)</f>
        <v>0</v>
      </c>
      <c r="V263" s="964">
        <f>IFERROR(VLOOKUP($B$25:$B$1048,高压数据库!$B:$CG,21,FALSE),0)</f>
        <v>6</v>
      </c>
      <c r="W263" s="964">
        <f>IFERROR(VLOOKUP($B$25:$B$1048,高压数据库!$B:$CG,22,FALSE),0)</f>
        <v>0</v>
      </c>
      <c r="X263" s="964">
        <f>IFERROR(VLOOKUP($B$25:$B$1048,高压数据库!$B:$CG,23,FALSE),0)</f>
        <v>0</v>
      </c>
      <c r="Y263" s="964">
        <f>IFERROR(VLOOKUP($B$25:$B$1048,高压数据库!$B:$CG,24,FALSE),0)</f>
        <v>0</v>
      </c>
      <c r="Z263" s="964">
        <f>IFERROR(VLOOKUP($B$25:$B$1048,高压数据库!$B:$CG,25,FALSE),0)</f>
        <v>0</v>
      </c>
      <c r="AA263" s="964">
        <f>IFERROR(VLOOKUP($B$25:$B$1048,高压数据库!$B:$CG,26,FALSE),0)</f>
        <v>0</v>
      </c>
      <c r="AB263" s="964">
        <f>IFERROR(VLOOKUP($B$25:$B$1048,高压数据库!$B:$CG,27,FALSE),0)</f>
        <v>0</v>
      </c>
      <c r="AC263" s="964">
        <f>IFERROR(VLOOKUP($B$25:$B$1048,高压数据库!$B:$CG,28,FALSE),0)</f>
        <v>0</v>
      </c>
      <c r="AD263" s="964">
        <f>IFERROR(VLOOKUP($B$25:$B$1048,高压数据库!$B:$CG,29,FALSE),0)</f>
        <v>0</v>
      </c>
      <c r="AE263" s="964">
        <f>IFERROR(VLOOKUP($B$25:$B$1048,高压数据库!$B:$CG,30,FALSE),0)</f>
        <v>0</v>
      </c>
      <c r="AF263" s="964">
        <f>IFERROR(VLOOKUP($B$25:$B$1048,高压数据库!$B:$CG,31,FALSE),0)</f>
        <v>1</v>
      </c>
      <c r="AG263" s="964">
        <f>IFERROR(VLOOKUP($B$25:$B$1048,高压数据库!$B:$CG,32,FALSE),0)</f>
        <v>0</v>
      </c>
      <c r="AH263" s="964">
        <f>IFERROR(VLOOKUP($B$25:$B$1048,高压数据库!$B:$CG,33,FALSE),0)</f>
        <v>0</v>
      </c>
      <c r="AI263" s="964">
        <f>IFERROR(VLOOKUP($B$25:$B$1048,高压数据库!$B:$CG,34,FALSE),0)</f>
        <v>0</v>
      </c>
      <c r="AJ263" s="964">
        <f>IFERROR(VLOOKUP($B$25:$B$1048,高压数据库!$B:$CG,35,FALSE),0)</f>
        <v>1</v>
      </c>
      <c r="AK263" s="964">
        <f>IFERROR(VLOOKUP($B$25:$B$1048,高压数据库!$B:$CG,36,FALSE),0)</f>
        <v>0</v>
      </c>
      <c r="AL263" s="964">
        <f>IFERROR(VLOOKUP($B$25:$B$1048,高压数据库!$B:$CG,37,FALSE),0)</f>
        <v>0</v>
      </c>
      <c r="AM263" s="964">
        <f>IFERROR(VLOOKUP($B$25:$B$1048,高压数据库!$B:$CG,38,FALSE),0)</f>
        <v>0</v>
      </c>
      <c r="AN263" s="964">
        <f>IFERROR(VLOOKUP($B$25:$B$1048,高压数据库!$B:$CG,39,FALSE),0)</f>
        <v>0</v>
      </c>
      <c r="AO263" s="964">
        <f>IFERROR(VLOOKUP($B$25:$B$1048,高压数据库!$B:$CG,40,FALSE),0)</f>
        <v>0</v>
      </c>
      <c r="AP263" s="964">
        <f>IFERROR(VLOOKUP($B$25:$B$1048,高压数据库!$B:$CG,41,FALSE),0)</f>
        <v>0</v>
      </c>
      <c r="AQ263" s="964">
        <f>IFERROR(VLOOKUP($B$25:$B$1048,高压数据库!$B:$CG,42,FALSE),0)</f>
        <v>0</v>
      </c>
      <c r="AR263" s="964">
        <f>IFERROR(VLOOKUP($B$25:$B$1048,高压数据库!$B:$CG,43,FALSE),0)</f>
        <v>0</v>
      </c>
      <c r="AS263" s="964">
        <f>IFERROR(VLOOKUP($B$25:$B$1048,高压数据库!$B:$CG,44,FALSE),0)</f>
        <v>0</v>
      </c>
      <c r="AT263" s="964">
        <f>IFERROR(VLOOKUP($B$25:$B$1048,高压数据库!$B:$CG,45,FALSE),0)</f>
        <v>0</v>
      </c>
      <c r="AU263" s="964">
        <f>IFERROR(VLOOKUP($B$25:$B$1048,高压数据库!$B:$CG,46,FALSE),0)</f>
        <v>0</v>
      </c>
      <c r="AV263" s="964">
        <f>IFERROR(VLOOKUP($B$25:$B$1048,高压数据库!$B:$CG,47,FALSE),0)</f>
        <v>0</v>
      </c>
      <c r="AW263" s="964">
        <f>IFERROR(VLOOKUP($B$25:$B$1048,高压数据库!$B:$CG,48,FALSE),0)</f>
        <v>0</v>
      </c>
      <c r="AX263" s="964">
        <f>IFERROR(VLOOKUP($B$25:$B$1048,高压数据库!$B:$CG,49,FALSE),0)</f>
        <v>0</v>
      </c>
      <c r="AY263" s="964">
        <f>IFERROR(VLOOKUP($B$25:$B$1048,高压数据库!$B:$CG,50,FALSE),0)</f>
        <v>0</v>
      </c>
      <c r="AZ263" s="964">
        <f>IFERROR(VLOOKUP($B$25:$B$1048,高压数据库!$B:$CG,51,FALSE),0)</f>
        <v>0</v>
      </c>
      <c r="BA263" s="964">
        <f>IFERROR(VLOOKUP($B$25:$B$1048,高压数据库!$B:$CG,52,FALSE),0)</f>
        <v>0</v>
      </c>
      <c r="BB263" s="964">
        <f>IFERROR(VLOOKUP($B$25:$B$1048,高压数据库!$B:$CG,53,FALSE),0)</f>
        <v>0</v>
      </c>
      <c r="BC263" s="964">
        <f>IFERROR(VLOOKUP($B$25:$B$1048,高压数据库!$B:$CG,54,FALSE),0)</f>
        <v>0</v>
      </c>
      <c r="BD263" s="964">
        <f>IFERROR(VLOOKUP($B$25:$B$1048,高压数据库!$B:$CG,55,FALSE),0)</f>
        <v>0</v>
      </c>
      <c r="BE263" s="964">
        <f>IFERROR(VLOOKUP($B$25:$B$1048,高压数据库!$B:$CG,56,FALSE),0)</f>
        <v>2</v>
      </c>
      <c r="BF263" s="964">
        <f>IFERROR(VLOOKUP($B$25:$B$1048,高压数据库!$B:$CG,57,FALSE),0)</f>
        <v>0</v>
      </c>
      <c r="BG263" s="964"/>
      <c r="BH263" s="964"/>
      <c r="BI263" s="964"/>
      <c r="BJ263" s="964"/>
      <c r="BK263" s="964"/>
      <c r="BL263" s="964"/>
      <c r="BM263" s="964">
        <f>IFERROR(VLOOKUP($B$25:$B$1048,高压数据库!$B:$CG,58,FALSE),0)</f>
        <v>1</v>
      </c>
      <c r="BN263" s="964">
        <f>IFERROR(VLOOKUP($B$25:$B$1048,高压数据库!$B:$CG,59,FALSE),0)</f>
        <v>1</v>
      </c>
      <c r="BO263" s="964">
        <f>IFERROR(VLOOKUP($B$25:$B$1048,高压数据库!$B:$CG,60,FALSE),0)</f>
        <v>0</v>
      </c>
      <c r="BP263" s="964">
        <f>IFERROR(VLOOKUP($B$25:$B$1048,高压数据库!$B:$CG,61,FALSE),0)</f>
        <v>0</v>
      </c>
      <c r="BQ263" s="964">
        <f>IFERROR(VLOOKUP($B$25:$B$1048,高压数据库!$B:$CG,62,FALSE),0)</f>
        <v>0</v>
      </c>
      <c r="BR263" s="964">
        <f>IFERROR(VLOOKUP($B$25:$B$1048,高压数据库!$B:$CG,63,FALSE),0)</f>
        <v>2</v>
      </c>
      <c r="BS263" s="964">
        <f>IFERROR(VLOOKUP($B$25:$B$1048,高压数据库!$B:$CG,64,FALSE),0)</f>
        <v>2</v>
      </c>
      <c r="BT263" s="964">
        <f>IFERROR(VLOOKUP($B$25:$B$1048,高压数据库!$B:$CG,65,FALSE),0)</f>
        <v>1</v>
      </c>
      <c r="BU263" s="964">
        <f>IFERROR(VLOOKUP($B$25:$B$1048,高压数据库!$B:$CG,66,FALSE),0)</f>
        <v>1</v>
      </c>
      <c r="BV263" s="964">
        <f>IFERROR(VLOOKUP($B$25:$B$1048,高压数据库!$B:$CG,67,FALSE),0)</f>
        <v>0</v>
      </c>
      <c r="BW263" s="964">
        <f>IFERROR(VLOOKUP($B$25:$B$1048,高压数据库!$B:$CG,68,FALSE),0)</f>
        <v>0</v>
      </c>
      <c r="BX263" s="964">
        <f>IFERROR(VLOOKUP($B$25:$B$1048,高压数据库!$B:$CG,69,FALSE),0)</f>
        <v>0</v>
      </c>
      <c r="BY263" s="964">
        <f>IFERROR(VLOOKUP($B$25:$B$1048,高压数据库!$B:$CG,70,FALSE),0)</f>
        <v>0</v>
      </c>
      <c r="BZ263" s="964">
        <f>IFERROR(VLOOKUP($B$25:$B$1048,高压数据库!$B:$CG,71,FALSE),0)</f>
        <v>0</v>
      </c>
      <c r="CA263" s="964">
        <f>IFERROR(VLOOKUP($B$25:$B$1048,高压数据库!$B:$CG,72,FALSE),0)</f>
        <v>0</v>
      </c>
      <c r="CB263" s="964">
        <f>IFERROR(VLOOKUP($B$25:$B$1048,高压数据库!$B:$CG,73,FALSE),0)</f>
        <v>0</v>
      </c>
      <c r="CC263" s="964">
        <f>IFERROR(VLOOKUP($B$25:$B$1048,高压数据库!$B:$CG,74,FALSE),0)</f>
        <v>0</v>
      </c>
      <c r="CD263" s="964">
        <f>IFERROR(VLOOKUP($B$25:$B$1048,高压数据库!$B:$CG,75,FALSE),0)</f>
        <v>1</v>
      </c>
      <c r="CE263" s="964">
        <f>IFERROR(VLOOKUP($B$25:$B$1048,高压数据库!$B:$CG,76,FALSE),0)</f>
        <v>1</v>
      </c>
      <c r="CF263" s="964">
        <f>IFERROR(VLOOKUP($B$25:$B$1048,高压数据库!$B:$CG,77,FALSE),0)</f>
        <v>0</v>
      </c>
      <c r="CG263" s="964">
        <f>IFERROR(VLOOKUP($B$25:$B$1048,高压数据库!$B:$CG,78,FALSE),0)</f>
        <v>0</v>
      </c>
      <c r="CH263" s="964">
        <f>IFERROR(VLOOKUP($B$25:$B$1048,高压数据库!$B:$CG,79,FALSE),0)</f>
        <v>0</v>
      </c>
      <c r="CI263" s="964">
        <f>IFERROR(VLOOKUP($B$25:$B$1048,高压数据库!$B:$CG,80,FALSE),0)</f>
        <v>0</v>
      </c>
      <c r="CJ263" s="964">
        <f>IFERROR(VLOOKUP($B$25:$B$1048,高压数据库!$B:$CG,81,FALSE),0)</f>
        <v>0</v>
      </c>
      <c r="CK263" s="964">
        <f>IFERROR(VLOOKUP($B$25:$B$1048,高压数据库!$B:$CG,82,FALSE),0)</f>
        <v>0</v>
      </c>
      <c r="CL263" s="964">
        <f>IFERROR(VLOOKUP($B$25:$B$1048,高压数据库!$B:$CG,83,FALSE),0)</f>
        <v>0</v>
      </c>
      <c r="CM263" s="964"/>
      <c r="CN263" s="964"/>
      <c r="CO263" s="964"/>
      <c r="CP263" s="964"/>
      <c r="CQ263" s="964"/>
      <c r="CR263" s="964"/>
      <c r="CS263" s="964">
        <f>IFERROR(VLOOKUP($B$25:$B$1048,高压数据库!$B:$CG,84,FALSE),0)</f>
        <v>0</v>
      </c>
    </row>
    <row r="264" customHeight="1" spans="1:97">
      <c r="A264" s="981"/>
      <c r="B264" s="979"/>
      <c r="C264" s="964"/>
      <c r="D264" s="964"/>
      <c r="E264" s="977"/>
      <c r="F264" s="977"/>
      <c r="G264" s="977"/>
      <c r="H264" s="972"/>
      <c r="I264" s="964"/>
      <c r="J264" s="973">
        <v>50</v>
      </c>
      <c r="K264" s="974"/>
      <c r="L264" s="964"/>
      <c r="M264" s="964"/>
      <c r="N264" s="964"/>
      <c r="O264" s="964"/>
      <c r="P264" s="964"/>
      <c r="Q264" s="964"/>
      <c r="R264" s="964"/>
      <c r="S264" s="964"/>
      <c r="T264" s="964"/>
      <c r="U264" s="964"/>
      <c r="V264" s="964"/>
      <c r="W264" s="964"/>
      <c r="X264" s="964"/>
      <c r="Y264" s="964"/>
      <c r="Z264" s="964"/>
      <c r="AA264" s="964"/>
      <c r="AB264" s="964"/>
      <c r="AC264" s="964"/>
      <c r="AD264" s="964"/>
      <c r="AE264" s="964"/>
      <c r="AF264" s="964"/>
      <c r="AG264" s="964"/>
      <c r="AH264" s="964"/>
      <c r="AI264" s="964"/>
      <c r="AJ264" s="964"/>
      <c r="AK264" s="964"/>
      <c r="AL264" s="964"/>
      <c r="AM264" s="964"/>
      <c r="AN264" s="964"/>
      <c r="AO264" s="964"/>
      <c r="AP264" s="964"/>
      <c r="AQ264" s="964"/>
      <c r="AR264" s="964"/>
      <c r="AS264" s="964"/>
      <c r="AT264" s="964"/>
      <c r="AU264" s="964"/>
      <c r="AV264" s="964"/>
      <c r="AW264" s="964"/>
      <c r="AX264" s="964"/>
      <c r="AY264" s="964"/>
      <c r="AZ264" s="964"/>
      <c r="BA264" s="964"/>
      <c r="BB264" s="964"/>
      <c r="BC264" s="964"/>
      <c r="BD264" s="964"/>
      <c r="BE264" s="964"/>
      <c r="BF264" s="964"/>
      <c r="BG264" s="964"/>
      <c r="BH264" s="964"/>
      <c r="BI264" s="964"/>
      <c r="BJ264" s="964"/>
      <c r="BK264" s="964"/>
      <c r="BL264" s="964"/>
      <c r="BM264" s="964"/>
      <c r="BN264" s="964"/>
      <c r="BO264" s="964"/>
      <c r="BP264" s="964"/>
      <c r="BQ264" s="964"/>
      <c r="BR264" s="964"/>
      <c r="BS264" s="964"/>
      <c r="BT264" s="964"/>
      <c r="BU264" s="964"/>
      <c r="BV264" s="964"/>
      <c r="BW264" s="964"/>
      <c r="BX264" s="964"/>
      <c r="BY264" s="964"/>
      <c r="BZ264" s="964"/>
      <c r="CA264" s="964"/>
      <c r="CB264" s="964"/>
      <c r="CC264" s="964"/>
      <c r="CD264" s="964"/>
      <c r="CE264" s="964"/>
      <c r="CF264" s="964"/>
      <c r="CG264" s="964"/>
      <c r="CH264" s="964"/>
      <c r="CI264" s="964"/>
      <c r="CJ264" s="964"/>
      <c r="CK264" s="964"/>
      <c r="CL264" s="964"/>
      <c r="CM264" s="964"/>
      <c r="CN264" s="964"/>
      <c r="CO264" s="964"/>
      <c r="CP264" s="964"/>
      <c r="CQ264" s="964"/>
      <c r="CR264" s="964"/>
      <c r="CS264" s="964"/>
    </row>
    <row r="265" customHeight="1" spans="1:97">
      <c r="A265" s="978" t="s">
        <v>387</v>
      </c>
      <c r="B265" s="979" t="s">
        <v>155</v>
      </c>
      <c r="C265" s="964" t="str">
        <f>IFERROR(VLOOKUP($B:$B,高压数据库!$B:$C,2,FALSE),0)</f>
        <v>双回直线杆</v>
      </c>
      <c r="D265" s="964">
        <f>IFERROR(VLOOKUP($B:$B,高压数据库!$B:$D,3,FALSE),0)</f>
        <v>15</v>
      </c>
      <c r="E265" s="971" t="s">
        <v>120</v>
      </c>
      <c r="F265" s="971" t="s">
        <v>266</v>
      </c>
      <c r="G265" s="971" t="s">
        <v>267</v>
      </c>
      <c r="H265" s="972" t="s">
        <v>268</v>
      </c>
      <c r="I265" s="964">
        <f>IFERROR(VLOOKUP($B:$B,高压数据库!$B:$I,8,FALSE),0)</f>
        <v>2.3</v>
      </c>
      <c r="J265" s="980"/>
      <c r="K265" s="974"/>
      <c r="L265" s="964">
        <f>IFERROR(VLOOKUP($B$25:$B$1048,高压数据库!$B:$CG,11,FALSE),0)</f>
        <v>0</v>
      </c>
      <c r="M265" s="964">
        <f>IFERROR(VLOOKUP($B$25:$B$1048,高压数据库!$B:$CG,12,FALSE),0)</f>
        <v>0</v>
      </c>
      <c r="N265" s="964">
        <f>IFERROR(VLOOKUP($B$25:$B$1048,高压数据库!$B:$CG,13,FALSE),0)</f>
        <v>0</v>
      </c>
      <c r="O265" s="964">
        <f>IFERROR(VLOOKUP($B$25:$B$1048,高压数据库!$B:$CG,14,FALSE),0)</f>
        <v>0</v>
      </c>
      <c r="P265" s="964">
        <f>IFERROR(VLOOKUP($B$25:$B$1048,高压数据库!$B:$CG,15,FALSE),0)</f>
        <v>0</v>
      </c>
      <c r="Q265" s="964">
        <f>IFERROR(VLOOKUP($B$25:$B$1048,高压数据库!$B:$CG,16,FALSE),0)</f>
        <v>0</v>
      </c>
      <c r="R265" s="964">
        <f>IFERROR(VLOOKUP($B$25:$B$1048,高压数据库!$B:$CG,17,FALSE),0)</f>
        <v>0</v>
      </c>
      <c r="S265" s="964">
        <f>IFERROR(VLOOKUP($B$25:$B$1048,高压数据库!$B:$CG,18,FALSE),0)</f>
        <v>0</v>
      </c>
      <c r="T265" s="964">
        <f>IFERROR(VLOOKUP($B$25:$B$1048,高压数据库!$B:$CG,19,FALSE),0)</f>
        <v>0</v>
      </c>
      <c r="U265" s="964">
        <f>IFERROR(VLOOKUP($B$25:$B$1048,高压数据库!$B:$CG,20,FALSE),0)</f>
        <v>0</v>
      </c>
      <c r="V265" s="964">
        <f>IFERROR(VLOOKUP($B$25:$B$1048,高压数据库!$B:$CG,21,FALSE),0)</f>
        <v>6</v>
      </c>
      <c r="W265" s="964">
        <f>IFERROR(VLOOKUP($B$25:$B$1048,高压数据库!$B:$CG,22,FALSE),0)</f>
        <v>0</v>
      </c>
      <c r="X265" s="964">
        <f>IFERROR(VLOOKUP($B$25:$B$1048,高压数据库!$B:$CG,23,FALSE),0)</f>
        <v>0</v>
      </c>
      <c r="Y265" s="964">
        <f>IFERROR(VLOOKUP($B$25:$B$1048,高压数据库!$B:$CG,24,FALSE),0)</f>
        <v>0</v>
      </c>
      <c r="Z265" s="964">
        <f>IFERROR(VLOOKUP($B$25:$B$1048,高压数据库!$B:$CG,25,FALSE),0)</f>
        <v>0</v>
      </c>
      <c r="AA265" s="964">
        <f>IFERROR(VLOOKUP($B$25:$B$1048,高压数据库!$B:$CG,26,FALSE),0)</f>
        <v>0</v>
      </c>
      <c r="AB265" s="964">
        <f>IFERROR(VLOOKUP($B$25:$B$1048,高压数据库!$B:$CG,27,FALSE),0)</f>
        <v>0</v>
      </c>
      <c r="AC265" s="964">
        <f>IFERROR(VLOOKUP($B$25:$B$1048,高压数据库!$B:$CG,28,FALSE),0)</f>
        <v>0</v>
      </c>
      <c r="AD265" s="964">
        <f>IFERROR(VLOOKUP($B$25:$B$1048,高压数据库!$B:$CG,29,FALSE),0)</f>
        <v>0</v>
      </c>
      <c r="AE265" s="964">
        <f>IFERROR(VLOOKUP($B$25:$B$1048,高压数据库!$B:$CG,30,FALSE),0)</f>
        <v>0</v>
      </c>
      <c r="AF265" s="964">
        <f>IFERROR(VLOOKUP($B$25:$B$1048,高压数据库!$B:$CG,31,FALSE),0)</f>
        <v>1</v>
      </c>
      <c r="AG265" s="964">
        <f>IFERROR(VLOOKUP($B$25:$B$1048,高压数据库!$B:$CG,32,FALSE),0)</f>
        <v>0</v>
      </c>
      <c r="AH265" s="964">
        <f>IFERROR(VLOOKUP($B$25:$B$1048,高压数据库!$B:$CG,33,FALSE),0)</f>
        <v>0</v>
      </c>
      <c r="AI265" s="964">
        <f>IFERROR(VLOOKUP($B$25:$B$1048,高压数据库!$B:$CG,34,FALSE),0)</f>
        <v>0</v>
      </c>
      <c r="AJ265" s="964">
        <f>IFERROR(VLOOKUP($B$25:$B$1048,高压数据库!$B:$CG,35,FALSE),0)</f>
        <v>1</v>
      </c>
      <c r="AK265" s="964">
        <f>IFERROR(VLOOKUP($B$25:$B$1048,高压数据库!$B:$CG,36,FALSE),0)</f>
        <v>0</v>
      </c>
      <c r="AL265" s="964">
        <f>IFERROR(VLOOKUP($B$25:$B$1048,高压数据库!$B:$CG,37,FALSE),0)</f>
        <v>0</v>
      </c>
      <c r="AM265" s="964">
        <f>IFERROR(VLOOKUP($B$25:$B$1048,高压数据库!$B:$CG,38,FALSE),0)</f>
        <v>0</v>
      </c>
      <c r="AN265" s="964">
        <f>IFERROR(VLOOKUP($B$25:$B$1048,高压数据库!$B:$CG,39,FALSE),0)</f>
        <v>0</v>
      </c>
      <c r="AO265" s="964">
        <f>IFERROR(VLOOKUP($B$25:$B$1048,高压数据库!$B:$CG,40,FALSE),0)</f>
        <v>0</v>
      </c>
      <c r="AP265" s="964">
        <f>IFERROR(VLOOKUP($B$25:$B$1048,高压数据库!$B:$CG,41,FALSE),0)</f>
        <v>0</v>
      </c>
      <c r="AQ265" s="964">
        <f>IFERROR(VLOOKUP($B$25:$B$1048,高压数据库!$B:$CG,42,FALSE),0)</f>
        <v>0</v>
      </c>
      <c r="AR265" s="964">
        <f>IFERROR(VLOOKUP($B$25:$B$1048,高压数据库!$B:$CG,43,FALSE),0)</f>
        <v>0</v>
      </c>
      <c r="AS265" s="964">
        <f>IFERROR(VLOOKUP($B$25:$B$1048,高压数据库!$B:$CG,44,FALSE),0)</f>
        <v>0</v>
      </c>
      <c r="AT265" s="964">
        <f>IFERROR(VLOOKUP($B$25:$B$1048,高压数据库!$B:$CG,45,FALSE),0)</f>
        <v>0</v>
      </c>
      <c r="AU265" s="964">
        <f>IFERROR(VLOOKUP($B$25:$B$1048,高压数据库!$B:$CG,46,FALSE),0)</f>
        <v>0</v>
      </c>
      <c r="AV265" s="964">
        <f>IFERROR(VLOOKUP($B$25:$B$1048,高压数据库!$B:$CG,47,FALSE),0)</f>
        <v>0</v>
      </c>
      <c r="AW265" s="964">
        <f>IFERROR(VLOOKUP($B$25:$B$1048,高压数据库!$B:$CG,48,FALSE),0)</f>
        <v>0</v>
      </c>
      <c r="AX265" s="964">
        <f>IFERROR(VLOOKUP($B$25:$B$1048,高压数据库!$B:$CG,49,FALSE),0)</f>
        <v>0</v>
      </c>
      <c r="AY265" s="964">
        <f>IFERROR(VLOOKUP($B$25:$B$1048,高压数据库!$B:$CG,50,FALSE),0)</f>
        <v>0</v>
      </c>
      <c r="AZ265" s="964">
        <f>IFERROR(VLOOKUP($B$25:$B$1048,高压数据库!$B:$CG,51,FALSE),0)</f>
        <v>0</v>
      </c>
      <c r="BA265" s="964">
        <f>IFERROR(VLOOKUP($B$25:$B$1048,高压数据库!$B:$CG,52,FALSE),0)</f>
        <v>0</v>
      </c>
      <c r="BB265" s="964">
        <f>IFERROR(VLOOKUP($B$25:$B$1048,高压数据库!$B:$CG,53,FALSE),0)</f>
        <v>0</v>
      </c>
      <c r="BC265" s="964">
        <f>IFERROR(VLOOKUP($B$25:$B$1048,高压数据库!$B:$CG,54,FALSE),0)</f>
        <v>0</v>
      </c>
      <c r="BD265" s="964">
        <f>IFERROR(VLOOKUP($B$25:$B$1048,高压数据库!$B:$CG,55,FALSE),0)</f>
        <v>0</v>
      </c>
      <c r="BE265" s="964">
        <f>IFERROR(VLOOKUP($B$25:$B$1048,高压数据库!$B:$CG,56,FALSE),0)</f>
        <v>0</v>
      </c>
      <c r="BF265" s="964">
        <f>IFERROR(VLOOKUP($B$25:$B$1048,高压数据库!$B:$CG,57,FALSE),0)</f>
        <v>0</v>
      </c>
      <c r="BG265" s="964"/>
      <c r="BH265" s="964"/>
      <c r="BI265" s="964"/>
      <c r="BJ265" s="964"/>
      <c r="BK265" s="964"/>
      <c r="BL265" s="964"/>
      <c r="BM265" s="964">
        <f>IFERROR(VLOOKUP($B$25:$B$1048,高压数据库!$B:$CG,58,FALSE),0)</f>
        <v>0</v>
      </c>
      <c r="BN265" s="964">
        <f>IFERROR(VLOOKUP($B$25:$B$1048,高压数据库!$B:$CG,59,FALSE),0)</f>
        <v>0</v>
      </c>
      <c r="BO265" s="964">
        <f>IFERROR(VLOOKUP($B$25:$B$1048,高压数据库!$B:$CG,60,FALSE),0)</f>
        <v>0</v>
      </c>
      <c r="BP265" s="964">
        <f>IFERROR(VLOOKUP($B$25:$B$1048,高压数据库!$B:$CG,61,FALSE),0)</f>
        <v>0</v>
      </c>
      <c r="BQ265" s="964">
        <f>IFERROR(VLOOKUP($B$25:$B$1048,高压数据库!$B:$CG,62,FALSE),0)</f>
        <v>0</v>
      </c>
      <c r="BR265" s="964">
        <f>IFERROR(VLOOKUP($B$25:$B$1048,高压数据库!$B:$CG,63,FALSE),0)</f>
        <v>2</v>
      </c>
      <c r="BS265" s="964">
        <f>IFERROR(VLOOKUP($B$25:$B$1048,高压数据库!$B:$CG,64,FALSE),0)</f>
        <v>2</v>
      </c>
      <c r="BT265" s="964">
        <f>IFERROR(VLOOKUP($B$25:$B$1048,高压数据库!$B:$CG,65,FALSE),0)</f>
        <v>1</v>
      </c>
      <c r="BU265" s="964">
        <f>IFERROR(VLOOKUP($B$25:$B$1048,高压数据库!$B:$CG,66,FALSE),0)</f>
        <v>1</v>
      </c>
      <c r="BV265" s="964">
        <f>IFERROR(VLOOKUP($B$25:$B$1048,高压数据库!$B:$CG,67,FALSE),0)</f>
        <v>0</v>
      </c>
      <c r="BW265" s="964">
        <f>IFERROR(VLOOKUP($B$25:$B$1048,高压数据库!$B:$CG,68,FALSE),0)</f>
        <v>0</v>
      </c>
      <c r="BX265" s="964">
        <f>IFERROR(VLOOKUP($B$25:$B$1048,高压数据库!$B:$CG,69,FALSE),0)</f>
        <v>0</v>
      </c>
      <c r="BY265" s="964">
        <f>IFERROR(VLOOKUP($B$25:$B$1048,高压数据库!$B:$CG,70,FALSE),0)</f>
        <v>0</v>
      </c>
      <c r="BZ265" s="964">
        <f>IFERROR(VLOOKUP($B$25:$B$1048,高压数据库!$B:$CG,71,FALSE),0)</f>
        <v>0</v>
      </c>
      <c r="CA265" s="964">
        <f>IFERROR(VLOOKUP($B$25:$B$1048,高压数据库!$B:$CG,72,FALSE),0)</f>
        <v>0</v>
      </c>
      <c r="CB265" s="964">
        <f>IFERROR(VLOOKUP($B$25:$B$1048,高压数据库!$B:$CG,73,FALSE),0)</f>
        <v>0</v>
      </c>
      <c r="CC265" s="964">
        <f>IFERROR(VLOOKUP($B$25:$B$1048,高压数据库!$B:$CG,74,FALSE),0)</f>
        <v>0</v>
      </c>
      <c r="CD265" s="964">
        <f>IFERROR(VLOOKUP($B$25:$B$1048,高压数据库!$B:$CG,75,FALSE),0)</f>
        <v>1</v>
      </c>
      <c r="CE265" s="964">
        <f>IFERROR(VLOOKUP($B$25:$B$1048,高压数据库!$B:$CG,76,FALSE),0)</f>
        <v>1</v>
      </c>
      <c r="CF265" s="964">
        <f>IFERROR(VLOOKUP($B$25:$B$1048,高压数据库!$B:$CG,77,FALSE),0)</f>
        <v>0</v>
      </c>
      <c r="CG265" s="964">
        <f>IFERROR(VLOOKUP($B$25:$B$1048,高压数据库!$B:$CG,78,FALSE),0)</f>
        <v>0</v>
      </c>
      <c r="CH265" s="964">
        <f>IFERROR(VLOOKUP($B$25:$B$1048,高压数据库!$B:$CG,79,FALSE),0)</f>
        <v>0</v>
      </c>
      <c r="CI265" s="964">
        <f>IFERROR(VLOOKUP($B$25:$B$1048,高压数据库!$B:$CG,80,FALSE),0)</f>
        <v>0</v>
      </c>
      <c r="CJ265" s="964">
        <f>IFERROR(VLOOKUP($B$25:$B$1048,高压数据库!$B:$CG,81,FALSE),0)</f>
        <v>0</v>
      </c>
      <c r="CK265" s="964">
        <f>IFERROR(VLOOKUP($B$25:$B$1048,高压数据库!$B:$CG,82,FALSE),0)</f>
        <v>0</v>
      </c>
      <c r="CL265" s="964">
        <f>IFERROR(VLOOKUP($B$25:$B$1048,高压数据库!$B:$CG,83,FALSE),0)</f>
        <v>0</v>
      </c>
      <c r="CM265" s="964"/>
      <c r="CN265" s="964"/>
      <c r="CO265" s="964"/>
      <c r="CP265" s="964"/>
      <c r="CQ265" s="964"/>
      <c r="CR265" s="964"/>
      <c r="CS265" s="964">
        <f>IFERROR(VLOOKUP($B$25:$B$1048,高压数据库!$B:$CG,84,FALSE),0)</f>
        <v>0</v>
      </c>
    </row>
    <row r="266" customHeight="1" spans="1:97">
      <c r="A266" s="981"/>
      <c r="B266" s="979"/>
      <c r="C266" s="964"/>
      <c r="D266" s="964"/>
      <c r="E266" s="977"/>
      <c r="F266" s="977"/>
      <c r="G266" s="977"/>
      <c r="H266" s="972"/>
      <c r="I266" s="964"/>
      <c r="J266" s="973">
        <v>50</v>
      </c>
      <c r="K266" s="974"/>
      <c r="L266" s="964"/>
      <c r="M266" s="964"/>
      <c r="N266" s="964"/>
      <c r="O266" s="964"/>
      <c r="P266" s="964"/>
      <c r="Q266" s="964"/>
      <c r="R266" s="964"/>
      <c r="S266" s="964"/>
      <c r="T266" s="964"/>
      <c r="U266" s="964"/>
      <c r="V266" s="964"/>
      <c r="W266" s="964"/>
      <c r="X266" s="964"/>
      <c r="Y266" s="964"/>
      <c r="Z266" s="964"/>
      <c r="AA266" s="964"/>
      <c r="AB266" s="964"/>
      <c r="AC266" s="964"/>
      <c r="AD266" s="964"/>
      <c r="AE266" s="964"/>
      <c r="AF266" s="964"/>
      <c r="AG266" s="964"/>
      <c r="AH266" s="964"/>
      <c r="AI266" s="964"/>
      <c r="AJ266" s="964"/>
      <c r="AK266" s="964"/>
      <c r="AL266" s="964"/>
      <c r="AM266" s="964"/>
      <c r="AN266" s="964"/>
      <c r="AO266" s="964"/>
      <c r="AP266" s="964"/>
      <c r="AQ266" s="964"/>
      <c r="AR266" s="964"/>
      <c r="AS266" s="964"/>
      <c r="AT266" s="964"/>
      <c r="AU266" s="964"/>
      <c r="AV266" s="964"/>
      <c r="AW266" s="964"/>
      <c r="AX266" s="964"/>
      <c r="AY266" s="964"/>
      <c r="AZ266" s="964"/>
      <c r="BA266" s="964"/>
      <c r="BB266" s="964"/>
      <c r="BC266" s="964"/>
      <c r="BD266" s="964"/>
      <c r="BE266" s="964"/>
      <c r="BF266" s="964"/>
      <c r="BG266" s="964"/>
      <c r="BH266" s="964"/>
      <c r="BI266" s="964"/>
      <c r="BJ266" s="964"/>
      <c r="BK266" s="964"/>
      <c r="BL266" s="964"/>
      <c r="BM266" s="964"/>
      <c r="BN266" s="964"/>
      <c r="BO266" s="964"/>
      <c r="BP266" s="964"/>
      <c r="BQ266" s="964"/>
      <c r="BR266" s="964"/>
      <c r="BS266" s="964"/>
      <c r="BT266" s="964"/>
      <c r="BU266" s="964"/>
      <c r="BV266" s="964"/>
      <c r="BW266" s="964"/>
      <c r="BX266" s="964"/>
      <c r="BY266" s="964"/>
      <c r="BZ266" s="964"/>
      <c r="CA266" s="964"/>
      <c r="CB266" s="964"/>
      <c r="CC266" s="964"/>
      <c r="CD266" s="964"/>
      <c r="CE266" s="964"/>
      <c r="CF266" s="964"/>
      <c r="CG266" s="964"/>
      <c r="CH266" s="964"/>
      <c r="CI266" s="964"/>
      <c r="CJ266" s="964"/>
      <c r="CK266" s="964"/>
      <c r="CL266" s="964"/>
      <c r="CM266" s="964"/>
      <c r="CN266" s="964"/>
      <c r="CO266" s="964"/>
      <c r="CP266" s="964"/>
      <c r="CQ266" s="964"/>
      <c r="CR266" s="964"/>
      <c r="CS266" s="964"/>
    </row>
    <row r="267" customHeight="1" spans="1:97">
      <c r="A267" s="978" t="s">
        <v>388</v>
      </c>
      <c r="B267" s="979" t="s">
        <v>155</v>
      </c>
      <c r="C267" s="964" t="str">
        <f>IFERROR(VLOOKUP($B:$B,高压数据库!$B:$C,2,FALSE),0)</f>
        <v>双回直线杆</v>
      </c>
      <c r="D267" s="964">
        <f>IFERROR(VLOOKUP($B:$B,高压数据库!$B:$D,3,FALSE),0)</f>
        <v>15</v>
      </c>
      <c r="E267" s="971" t="s">
        <v>120</v>
      </c>
      <c r="F267" s="971" t="s">
        <v>266</v>
      </c>
      <c r="G267" s="971" t="s">
        <v>267</v>
      </c>
      <c r="H267" s="972" t="s">
        <v>268</v>
      </c>
      <c r="I267" s="964">
        <f>IFERROR(VLOOKUP($B:$B,高压数据库!$B:$I,8,FALSE),0)</f>
        <v>2.3</v>
      </c>
      <c r="J267" s="980"/>
      <c r="K267" s="974"/>
      <c r="L267" s="964">
        <f>IFERROR(VLOOKUP($B$25:$B$1048,高压数据库!$B:$CG,11,FALSE),0)</f>
        <v>0</v>
      </c>
      <c r="M267" s="964">
        <f>IFERROR(VLOOKUP($B$25:$B$1048,高压数据库!$B:$CG,12,FALSE),0)</f>
        <v>0</v>
      </c>
      <c r="N267" s="964">
        <f>IFERROR(VLOOKUP($B$25:$B$1048,高压数据库!$B:$CG,13,FALSE),0)</f>
        <v>0</v>
      </c>
      <c r="O267" s="964">
        <f>IFERROR(VLOOKUP($B$25:$B$1048,高压数据库!$B:$CG,14,FALSE),0)</f>
        <v>0</v>
      </c>
      <c r="P267" s="964">
        <f>IFERROR(VLOOKUP($B$25:$B$1048,高压数据库!$B:$CG,15,FALSE),0)</f>
        <v>0</v>
      </c>
      <c r="Q267" s="964">
        <f>IFERROR(VLOOKUP($B$25:$B$1048,高压数据库!$B:$CG,16,FALSE),0)</f>
        <v>0</v>
      </c>
      <c r="R267" s="964">
        <f>IFERROR(VLOOKUP($B$25:$B$1048,高压数据库!$B:$CG,17,FALSE),0)</f>
        <v>0</v>
      </c>
      <c r="S267" s="964">
        <f>IFERROR(VLOOKUP($B$25:$B$1048,高压数据库!$B:$CG,18,FALSE),0)</f>
        <v>0</v>
      </c>
      <c r="T267" s="964">
        <f>IFERROR(VLOOKUP($B$25:$B$1048,高压数据库!$B:$CG,19,FALSE),0)</f>
        <v>0</v>
      </c>
      <c r="U267" s="964">
        <f>IFERROR(VLOOKUP($B$25:$B$1048,高压数据库!$B:$CG,20,FALSE),0)</f>
        <v>0</v>
      </c>
      <c r="V267" s="964">
        <f>IFERROR(VLOOKUP($B$25:$B$1048,高压数据库!$B:$CG,21,FALSE),0)</f>
        <v>6</v>
      </c>
      <c r="W267" s="964">
        <f>IFERROR(VLOOKUP($B$25:$B$1048,高压数据库!$B:$CG,22,FALSE),0)</f>
        <v>0</v>
      </c>
      <c r="X267" s="964">
        <f>IFERROR(VLOOKUP($B$25:$B$1048,高压数据库!$B:$CG,23,FALSE),0)</f>
        <v>0</v>
      </c>
      <c r="Y267" s="964">
        <f>IFERROR(VLOOKUP($B$25:$B$1048,高压数据库!$B:$CG,24,FALSE),0)</f>
        <v>0</v>
      </c>
      <c r="Z267" s="964">
        <f>IFERROR(VLOOKUP($B$25:$B$1048,高压数据库!$B:$CG,25,FALSE),0)</f>
        <v>0</v>
      </c>
      <c r="AA267" s="964">
        <f>IFERROR(VLOOKUP($B$25:$B$1048,高压数据库!$B:$CG,26,FALSE),0)</f>
        <v>0</v>
      </c>
      <c r="AB267" s="964">
        <f>IFERROR(VLOOKUP($B$25:$B$1048,高压数据库!$B:$CG,27,FALSE),0)</f>
        <v>0</v>
      </c>
      <c r="AC267" s="964">
        <f>IFERROR(VLOOKUP($B$25:$B$1048,高压数据库!$B:$CG,28,FALSE),0)</f>
        <v>0</v>
      </c>
      <c r="AD267" s="964">
        <f>IFERROR(VLOOKUP($B$25:$B$1048,高压数据库!$B:$CG,29,FALSE),0)</f>
        <v>0</v>
      </c>
      <c r="AE267" s="964">
        <f>IFERROR(VLOOKUP($B$25:$B$1048,高压数据库!$B:$CG,30,FALSE),0)</f>
        <v>0</v>
      </c>
      <c r="AF267" s="964">
        <f>IFERROR(VLOOKUP($B$25:$B$1048,高压数据库!$B:$CG,31,FALSE),0)</f>
        <v>1</v>
      </c>
      <c r="AG267" s="964">
        <f>IFERROR(VLOOKUP($B$25:$B$1048,高压数据库!$B:$CG,32,FALSE),0)</f>
        <v>0</v>
      </c>
      <c r="AH267" s="964">
        <f>IFERROR(VLOOKUP($B$25:$B$1048,高压数据库!$B:$CG,33,FALSE),0)</f>
        <v>0</v>
      </c>
      <c r="AI267" s="964">
        <f>IFERROR(VLOOKUP($B$25:$B$1048,高压数据库!$B:$CG,34,FALSE),0)</f>
        <v>0</v>
      </c>
      <c r="AJ267" s="964">
        <f>IFERROR(VLOOKUP($B$25:$B$1048,高压数据库!$B:$CG,35,FALSE),0)</f>
        <v>1</v>
      </c>
      <c r="AK267" s="964">
        <f>IFERROR(VLOOKUP($B$25:$B$1048,高压数据库!$B:$CG,36,FALSE),0)</f>
        <v>0</v>
      </c>
      <c r="AL267" s="964">
        <f>IFERROR(VLOOKUP($B$25:$B$1048,高压数据库!$B:$CG,37,FALSE),0)</f>
        <v>0</v>
      </c>
      <c r="AM267" s="964">
        <f>IFERROR(VLOOKUP($B$25:$B$1048,高压数据库!$B:$CG,38,FALSE),0)</f>
        <v>0</v>
      </c>
      <c r="AN267" s="964">
        <f>IFERROR(VLOOKUP($B$25:$B$1048,高压数据库!$B:$CG,39,FALSE),0)</f>
        <v>0</v>
      </c>
      <c r="AO267" s="964">
        <f>IFERROR(VLOOKUP($B$25:$B$1048,高压数据库!$B:$CG,40,FALSE),0)</f>
        <v>0</v>
      </c>
      <c r="AP267" s="964">
        <f>IFERROR(VLOOKUP($B$25:$B$1048,高压数据库!$B:$CG,41,FALSE),0)</f>
        <v>0</v>
      </c>
      <c r="AQ267" s="964">
        <f>IFERROR(VLOOKUP($B$25:$B$1048,高压数据库!$B:$CG,42,FALSE),0)</f>
        <v>0</v>
      </c>
      <c r="AR267" s="964">
        <f>IFERROR(VLOOKUP($B$25:$B$1048,高压数据库!$B:$CG,43,FALSE),0)</f>
        <v>0</v>
      </c>
      <c r="AS267" s="964">
        <f>IFERROR(VLOOKUP($B$25:$B$1048,高压数据库!$B:$CG,44,FALSE),0)</f>
        <v>0</v>
      </c>
      <c r="AT267" s="964">
        <f>IFERROR(VLOOKUP($B$25:$B$1048,高压数据库!$B:$CG,45,FALSE),0)</f>
        <v>0</v>
      </c>
      <c r="AU267" s="964">
        <f>IFERROR(VLOOKUP($B$25:$B$1048,高压数据库!$B:$CG,46,FALSE),0)</f>
        <v>0</v>
      </c>
      <c r="AV267" s="964">
        <f>IFERROR(VLOOKUP($B$25:$B$1048,高压数据库!$B:$CG,47,FALSE),0)</f>
        <v>0</v>
      </c>
      <c r="AW267" s="964">
        <f>IFERROR(VLOOKUP($B$25:$B$1048,高压数据库!$B:$CG,48,FALSE),0)</f>
        <v>0</v>
      </c>
      <c r="AX267" s="964">
        <f>IFERROR(VLOOKUP($B$25:$B$1048,高压数据库!$B:$CG,49,FALSE),0)</f>
        <v>0</v>
      </c>
      <c r="AY267" s="964">
        <f>IFERROR(VLOOKUP($B$25:$B$1048,高压数据库!$B:$CG,50,FALSE),0)</f>
        <v>0</v>
      </c>
      <c r="AZ267" s="964">
        <f>IFERROR(VLOOKUP($B$25:$B$1048,高压数据库!$B:$CG,51,FALSE),0)</f>
        <v>0</v>
      </c>
      <c r="BA267" s="964">
        <f>IFERROR(VLOOKUP($B$25:$B$1048,高压数据库!$B:$CG,52,FALSE),0)</f>
        <v>0</v>
      </c>
      <c r="BB267" s="964">
        <f>IFERROR(VLOOKUP($B$25:$B$1048,高压数据库!$B:$CG,53,FALSE),0)</f>
        <v>0</v>
      </c>
      <c r="BC267" s="964">
        <f>IFERROR(VLOOKUP($B$25:$B$1048,高压数据库!$B:$CG,54,FALSE),0)</f>
        <v>0</v>
      </c>
      <c r="BD267" s="964">
        <f>IFERROR(VLOOKUP($B$25:$B$1048,高压数据库!$B:$CG,55,FALSE),0)</f>
        <v>0</v>
      </c>
      <c r="BE267" s="964">
        <f>IFERROR(VLOOKUP($B$25:$B$1048,高压数据库!$B:$CG,56,FALSE),0)</f>
        <v>0</v>
      </c>
      <c r="BF267" s="964">
        <f>IFERROR(VLOOKUP($B$25:$B$1048,高压数据库!$B:$CG,57,FALSE),0)</f>
        <v>0</v>
      </c>
      <c r="BG267" s="964"/>
      <c r="BH267" s="964"/>
      <c r="BI267" s="964"/>
      <c r="BJ267" s="964"/>
      <c r="BK267" s="964"/>
      <c r="BL267" s="964"/>
      <c r="BM267" s="964">
        <f>IFERROR(VLOOKUP($B$25:$B$1048,高压数据库!$B:$CG,58,FALSE),0)</f>
        <v>0</v>
      </c>
      <c r="BN267" s="964">
        <f>IFERROR(VLOOKUP($B$25:$B$1048,高压数据库!$B:$CG,59,FALSE),0)</f>
        <v>0</v>
      </c>
      <c r="BO267" s="964">
        <f>IFERROR(VLOOKUP($B$25:$B$1048,高压数据库!$B:$CG,60,FALSE),0)</f>
        <v>0</v>
      </c>
      <c r="BP267" s="964">
        <f>IFERROR(VLOOKUP($B$25:$B$1048,高压数据库!$B:$CG,61,FALSE),0)</f>
        <v>0</v>
      </c>
      <c r="BQ267" s="964">
        <f>IFERROR(VLOOKUP($B$25:$B$1048,高压数据库!$B:$CG,62,FALSE),0)</f>
        <v>0</v>
      </c>
      <c r="BR267" s="964">
        <f>IFERROR(VLOOKUP($B$25:$B$1048,高压数据库!$B:$CG,63,FALSE),0)</f>
        <v>2</v>
      </c>
      <c r="BS267" s="964">
        <f>IFERROR(VLOOKUP($B$25:$B$1048,高压数据库!$B:$CG,64,FALSE),0)</f>
        <v>2</v>
      </c>
      <c r="BT267" s="964">
        <f>IFERROR(VLOOKUP($B$25:$B$1048,高压数据库!$B:$CG,65,FALSE),0)</f>
        <v>1</v>
      </c>
      <c r="BU267" s="964">
        <f>IFERROR(VLOOKUP($B$25:$B$1048,高压数据库!$B:$CG,66,FALSE),0)</f>
        <v>1</v>
      </c>
      <c r="BV267" s="964">
        <f>IFERROR(VLOOKUP($B$25:$B$1048,高压数据库!$B:$CG,67,FALSE),0)</f>
        <v>0</v>
      </c>
      <c r="BW267" s="964">
        <f>IFERROR(VLOOKUP($B$25:$B$1048,高压数据库!$B:$CG,68,FALSE),0)</f>
        <v>0</v>
      </c>
      <c r="BX267" s="964">
        <f>IFERROR(VLOOKUP($B$25:$B$1048,高压数据库!$B:$CG,69,FALSE),0)</f>
        <v>0</v>
      </c>
      <c r="BY267" s="964">
        <f>IFERROR(VLOOKUP($B$25:$B$1048,高压数据库!$B:$CG,70,FALSE),0)</f>
        <v>0</v>
      </c>
      <c r="BZ267" s="964">
        <f>IFERROR(VLOOKUP($B$25:$B$1048,高压数据库!$B:$CG,71,FALSE),0)</f>
        <v>0</v>
      </c>
      <c r="CA267" s="964">
        <f>IFERROR(VLOOKUP($B$25:$B$1048,高压数据库!$B:$CG,72,FALSE),0)</f>
        <v>0</v>
      </c>
      <c r="CB267" s="964">
        <f>IFERROR(VLOOKUP($B$25:$B$1048,高压数据库!$B:$CG,73,FALSE),0)</f>
        <v>0</v>
      </c>
      <c r="CC267" s="964">
        <f>IFERROR(VLOOKUP($B$25:$B$1048,高压数据库!$B:$CG,74,FALSE),0)</f>
        <v>0</v>
      </c>
      <c r="CD267" s="964">
        <f>IFERROR(VLOOKUP($B$25:$B$1048,高压数据库!$B:$CG,75,FALSE),0)</f>
        <v>1</v>
      </c>
      <c r="CE267" s="964">
        <f>IFERROR(VLOOKUP($B$25:$B$1048,高压数据库!$B:$CG,76,FALSE),0)</f>
        <v>1</v>
      </c>
      <c r="CF267" s="964">
        <f>IFERROR(VLOOKUP($B$25:$B$1048,高压数据库!$B:$CG,77,FALSE),0)</f>
        <v>0</v>
      </c>
      <c r="CG267" s="964">
        <f>IFERROR(VLOOKUP($B$25:$B$1048,高压数据库!$B:$CG,78,FALSE),0)</f>
        <v>0</v>
      </c>
      <c r="CH267" s="964">
        <f>IFERROR(VLOOKUP($B$25:$B$1048,高压数据库!$B:$CG,79,FALSE),0)</f>
        <v>0</v>
      </c>
      <c r="CI267" s="964">
        <f>IFERROR(VLOOKUP($B$25:$B$1048,高压数据库!$B:$CG,80,FALSE),0)</f>
        <v>0</v>
      </c>
      <c r="CJ267" s="964">
        <f>IFERROR(VLOOKUP($B$25:$B$1048,高压数据库!$B:$CG,81,FALSE),0)</f>
        <v>0</v>
      </c>
      <c r="CK267" s="964">
        <f>IFERROR(VLOOKUP($B$25:$B$1048,高压数据库!$B:$CG,82,FALSE),0)</f>
        <v>0</v>
      </c>
      <c r="CL267" s="964">
        <f>IFERROR(VLOOKUP($B$25:$B$1048,高压数据库!$B:$CG,83,FALSE),0)</f>
        <v>0</v>
      </c>
      <c r="CM267" s="964"/>
      <c r="CN267" s="964"/>
      <c r="CO267" s="964"/>
      <c r="CP267" s="964"/>
      <c r="CQ267" s="964"/>
      <c r="CR267" s="964"/>
      <c r="CS267" s="964">
        <f>IFERROR(VLOOKUP($B$25:$B$1048,高压数据库!$B:$CG,84,FALSE),0)</f>
        <v>0</v>
      </c>
    </row>
    <row r="268" customHeight="1" spans="1:97">
      <c r="A268" s="981"/>
      <c r="B268" s="979"/>
      <c r="C268" s="964"/>
      <c r="D268" s="964"/>
      <c r="E268" s="977"/>
      <c r="F268" s="977"/>
      <c r="G268" s="977"/>
      <c r="H268" s="972"/>
      <c r="I268" s="964"/>
      <c r="J268" s="973">
        <v>50</v>
      </c>
      <c r="K268" s="974"/>
      <c r="L268" s="964"/>
      <c r="M268" s="964"/>
      <c r="N268" s="964"/>
      <c r="O268" s="964"/>
      <c r="P268" s="964"/>
      <c r="Q268" s="964"/>
      <c r="R268" s="964"/>
      <c r="S268" s="964"/>
      <c r="T268" s="964"/>
      <c r="U268" s="964"/>
      <c r="V268" s="964"/>
      <c r="W268" s="964"/>
      <c r="X268" s="964"/>
      <c r="Y268" s="964"/>
      <c r="Z268" s="964"/>
      <c r="AA268" s="964"/>
      <c r="AB268" s="964"/>
      <c r="AC268" s="964"/>
      <c r="AD268" s="964"/>
      <c r="AE268" s="964"/>
      <c r="AF268" s="964"/>
      <c r="AG268" s="964"/>
      <c r="AH268" s="964"/>
      <c r="AI268" s="964"/>
      <c r="AJ268" s="964"/>
      <c r="AK268" s="964"/>
      <c r="AL268" s="964"/>
      <c r="AM268" s="964"/>
      <c r="AN268" s="964"/>
      <c r="AO268" s="964"/>
      <c r="AP268" s="964"/>
      <c r="AQ268" s="964"/>
      <c r="AR268" s="964"/>
      <c r="AS268" s="964"/>
      <c r="AT268" s="964"/>
      <c r="AU268" s="964"/>
      <c r="AV268" s="964"/>
      <c r="AW268" s="964"/>
      <c r="AX268" s="964"/>
      <c r="AY268" s="964"/>
      <c r="AZ268" s="964"/>
      <c r="BA268" s="964"/>
      <c r="BB268" s="964"/>
      <c r="BC268" s="964"/>
      <c r="BD268" s="964"/>
      <c r="BE268" s="964"/>
      <c r="BF268" s="964"/>
      <c r="BG268" s="964"/>
      <c r="BH268" s="964"/>
      <c r="BI268" s="964"/>
      <c r="BJ268" s="964"/>
      <c r="BK268" s="964"/>
      <c r="BL268" s="964"/>
      <c r="BM268" s="964"/>
      <c r="BN268" s="964"/>
      <c r="BO268" s="964"/>
      <c r="BP268" s="964"/>
      <c r="BQ268" s="964"/>
      <c r="BR268" s="964"/>
      <c r="BS268" s="964"/>
      <c r="BT268" s="964"/>
      <c r="BU268" s="964"/>
      <c r="BV268" s="964"/>
      <c r="BW268" s="964"/>
      <c r="BX268" s="964"/>
      <c r="BY268" s="964"/>
      <c r="BZ268" s="964"/>
      <c r="CA268" s="964"/>
      <c r="CB268" s="964"/>
      <c r="CC268" s="964"/>
      <c r="CD268" s="964"/>
      <c r="CE268" s="964"/>
      <c r="CF268" s="964"/>
      <c r="CG268" s="964"/>
      <c r="CH268" s="964"/>
      <c r="CI268" s="964"/>
      <c r="CJ268" s="964"/>
      <c r="CK268" s="964"/>
      <c r="CL268" s="964"/>
      <c r="CM268" s="964"/>
      <c r="CN268" s="964"/>
      <c r="CO268" s="964"/>
      <c r="CP268" s="964"/>
      <c r="CQ268" s="964"/>
      <c r="CR268" s="964"/>
      <c r="CS268" s="964"/>
    </row>
    <row r="269" customHeight="1" spans="1:97">
      <c r="A269" s="978" t="s">
        <v>389</v>
      </c>
      <c r="B269" s="979" t="s">
        <v>155</v>
      </c>
      <c r="C269" s="964" t="str">
        <f>IFERROR(VLOOKUP($B:$B,高压数据库!$B:$C,2,FALSE),0)</f>
        <v>双回直线杆</v>
      </c>
      <c r="D269" s="964">
        <f>IFERROR(VLOOKUP($B:$B,高压数据库!$B:$D,3,FALSE),0)</f>
        <v>15</v>
      </c>
      <c r="E269" s="971" t="s">
        <v>120</v>
      </c>
      <c r="F269" s="971" t="s">
        <v>266</v>
      </c>
      <c r="G269" s="971" t="s">
        <v>267</v>
      </c>
      <c r="H269" s="972" t="s">
        <v>268</v>
      </c>
      <c r="I269" s="964">
        <f>IFERROR(VLOOKUP($B:$B,高压数据库!$B:$I,8,FALSE),0)</f>
        <v>2.3</v>
      </c>
      <c r="J269" s="980"/>
      <c r="K269" s="974"/>
      <c r="L269" s="964">
        <f>IFERROR(VLOOKUP($B$25:$B$1048,高压数据库!$B:$CG,11,FALSE),0)</f>
        <v>0</v>
      </c>
      <c r="M269" s="964">
        <f>IFERROR(VLOOKUP($B$25:$B$1048,高压数据库!$B:$CG,12,FALSE),0)</f>
        <v>0</v>
      </c>
      <c r="N269" s="964">
        <f>IFERROR(VLOOKUP($B$25:$B$1048,高压数据库!$B:$CG,13,FALSE),0)</f>
        <v>0</v>
      </c>
      <c r="O269" s="964">
        <f>IFERROR(VLOOKUP($B$25:$B$1048,高压数据库!$B:$CG,14,FALSE),0)</f>
        <v>0</v>
      </c>
      <c r="P269" s="964">
        <f>IFERROR(VLOOKUP($B$25:$B$1048,高压数据库!$B:$CG,15,FALSE),0)</f>
        <v>0</v>
      </c>
      <c r="Q269" s="964">
        <f>IFERROR(VLOOKUP($B$25:$B$1048,高压数据库!$B:$CG,16,FALSE),0)</f>
        <v>0</v>
      </c>
      <c r="R269" s="964">
        <f>IFERROR(VLOOKUP($B$25:$B$1048,高压数据库!$B:$CG,17,FALSE),0)</f>
        <v>0</v>
      </c>
      <c r="S269" s="964">
        <f>IFERROR(VLOOKUP($B$25:$B$1048,高压数据库!$B:$CG,18,FALSE),0)</f>
        <v>0</v>
      </c>
      <c r="T269" s="964">
        <f>IFERROR(VLOOKUP($B$25:$B$1048,高压数据库!$B:$CG,19,FALSE),0)</f>
        <v>0</v>
      </c>
      <c r="U269" s="964">
        <f>IFERROR(VLOOKUP($B$25:$B$1048,高压数据库!$B:$CG,20,FALSE),0)</f>
        <v>0</v>
      </c>
      <c r="V269" s="964">
        <f>IFERROR(VLOOKUP($B$25:$B$1048,高压数据库!$B:$CG,21,FALSE),0)</f>
        <v>6</v>
      </c>
      <c r="W269" s="964">
        <f>IFERROR(VLOOKUP($B$25:$B$1048,高压数据库!$B:$CG,22,FALSE),0)</f>
        <v>0</v>
      </c>
      <c r="X269" s="964">
        <f>IFERROR(VLOOKUP($B$25:$B$1048,高压数据库!$B:$CG,23,FALSE),0)</f>
        <v>0</v>
      </c>
      <c r="Y269" s="964">
        <f>IFERROR(VLOOKUP($B$25:$B$1048,高压数据库!$B:$CG,24,FALSE),0)</f>
        <v>0</v>
      </c>
      <c r="Z269" s="964">
        <f>IFERROR(VLOOKUP($B$25:$B$1048,高压数据库!$B:$CG,25,FALSE),0)</f>
        <v>0</v>
      </c>
      <c r="AA269" s="964">
        <f>IFERROR(VLOOKUP($B$25:$B$1048,高压数据库!$B:$CG,26,FALSE),0)</f>
        <v>0</v>
      </c>
      <c r="AB269" s="964">
        <f>IFERROR(VLOOKUP($B$25:$B$1048,高压数据库!$B:$CG,27,FALSE),0)</f>
        <v>0</v>
      </c>
      <c r="AC269" s="964">
        <f>IFERROR(VLOOKUP($B$25:$B$1048,高压数据库!$B:$CG,28,FALSE),0)</f>
        <v>0</v>
      </c>
      <c r="AD269" s="964">
        <f>IFERROR(VLOOKUP($B$25:$B$1048,高压数据库!$B:$CG,29,FALSE),0)</f>
        <v>0</v>
      </c>
      <c r="AE269" s="964">
        <f>IFERROR(VLOOKUP($B$25:$B$1048,高压数据库!$B:$CG,30,FALSE),0)</f>
        <v>0</v>
      </c>
      <c r="AF269" s="964">
        <f>IFERROR(VLOOKUP($B$25:$B$1048,高压数据库!$B:$CG,31,FALSE),0)</f>
        <v>1</v>
      </c>
      <c r="AG269" s="964">
        <f>IFERROR(VLOOKUP($B$25:$B$1048,高压数据库!$B:$CG,32,FALSE),0)</f>
        <v>0</v>
      </c>
      <c r="AH269" s="964">
        <f>IFERROR(VLOOKUP($B$25:$B$1048,高压数据库!$B:$CG,33,FALSE),0)</f>
        <v>0</v>
      </c>
      <c r="AI269" s="964">
        <f>IFERROR(VLOOKUP($B$25:$B$1048,高压数据库!$B:$CG,34,FALSE),0)</f>
        <v>0</v>
      </c>
      <c r="AJ269" s="964">
        <f>IFERROR(VLOOKUP($B$25:$B$1048,高压数据库!$B:$CG,35,FALSE),0)</f>
        <v>1</v>
      </c>
      <c r="AK269" s="964">
        <f>IFERROR(VLOOKUP($B$25:$B$1048,高压数据库!$B:$CG,36,FALSE),0)</f>
        <v>0</v>
      </c>
      <c r="AL269" s="964">
        <f>IFERROR(VLOOKUP($B$25:$B$1048,高压数据库!$B:$CG,37,FALSE),0)</f>
        <v>0</v>
      </c>
      <c r="AM269" s="964">
        <f>IFERROR(VLOOKUP($B$25:$B$1048,高压数据库!$B:$CG,38,FALSE),0)</f>
        <v>0</v>
      </c>
      <c r="AN269" s="964">
        <f>IFERROR(VLOOKUP($B$25:$B$1048,高压数据库!$B:$CG,39,FALSE),0)</f>
        <v>0</v>
      </c>
      <c r="AO269" s="964">
        <f>IFERROR(VLOOKUP($B$25:$B$1048,高压数据库!$B:$CG,40,FALSE),0)</f>
        <v>0</v>
      </c>
      <c r="AP269" s="964">
        <f>IFERROR(VLOOKUP($B$25:$B$1048,高压数据库!$B:$CG,41,FALSE),0)</f>
        <v>0</v>
      </c>
      <c r="AQ269" s="964">
        <f>IFERROR(VLOOKUP($B$25:$B$1048,高压数据库!$B:$CG,42,FALSE),0)</f>
        <v>0</v>
      </c>
      <c r="AR269" s="964">
        <f>IFERROR(VLOOKUP($B$25:$B$1048,高压数据库!$B:$CG,43,FALSE),0)</f>
        <v>0</v>
      </c>
      <c r="AS269" s="964">
        <f>IFERROR(VLOOKUP($B$25:$B$1048,高压数据库!$B:$CG,44,FALSE),0)</f>
        <v>0</v>
      </c>
      <c r="AT269" s="964">
        <f>IFERROR(VLOOKUP($B$25:$B$1048,高压数据库!$B:$CG,45,FALSE),0)</f>
        <v>0</v>
      </c>
      <c r="AU269" s="964">
        <f>IFERROR(VLOOKUP($B$25:$B$1048,高压数据库!$B:$CG,46,FALSE),0)</f>
        <v>0</v>
      </c>
      <c r="AV269" s="964">
        <f>IFERROR(VLOOKUP($B$25:$B$1048,高压数据库!$B:$CG,47,FALSE),0)</f>
        <v>0</v>
      </c>
      <c r="AW269" s="964">
        <f>IFERROR(VLOOKUP($B$25:$B$1048,高压数据库!$B:$CG,48,FALSE),0)</f>
        <v>0</v>
      </c>
      <c r="AX269" s="964">
        <f>IFERROR(VLOOKUP($B$25:$B$1048,高压数据库!$B:$CG,49,FALSE),0)</f>
        <v>0</v>
      </c>
      <c r="AY269" s="964">
        <f>IFERROR(VLOOKUP($B$25:$B$1048,高压数据库!$B:$CG,50,FALSE),0)</f>
        <v>0</v>
      </c>
      <c r="AZ269" s="964">
        <f>IFERROR(VLOOKUP($B$25:$B$1048,高压数据库!$B:$CG,51,FALSE),0)</f>
        <v>0</v>
      </c>
      <c r="BA269" s="964">
        <f>IFERROR(VLOOKUP($B$25:$B$1048,高压数据库!$B:$CG,52,FALSE),0)</f>
        <v>0</v>
      </c>
      <c r="BB269" s="964">
        <f>IFERROR(VLOOKUP($B$25:$B$1048,高压数据库!$B:$CG,53,FALSE),0)</f>
        <v>0</v>
      </c>
      <c r="BC269" s="964">
        <f>IFERROR(VLOOKUP($B$25:$B$1048,高压数据库!$B:$CG,54,FALSE),0)</f>
        <v>0</v>
      </c>
      <c r="BD269" s="964">
        <f>IFERROR(VLOOKUP($B$25:$B$1048,高压数据库!$B:$CG,55,FALSE),0)</f>
        <v>0</v>
      </c>
      <c r="BE269" s="964">
        <f>IFERROR(VLOOKUP($B$25:$B$1048,高压数据库!$B:$CG,56,FALSE),0)</f>
        <v>0</v>
      </c>
      <c r="BF269" s="964">
        <f>IFERROR(VLOOKUP($B$25:$B$1048,高压数据库!$B:$CG,57,FALSE),0)</f>
        <v>0</v>
      </c>
      <c r="BG269" s="964"/>
      <c r="BH269" s="964"/>
      <c r="BI269" s="964"/>
      <c r="BJ269" s="964"/>
      <c r="BK269" s="964"/>
      <c r="BL269" s="964"/>
      <c r="BM269" s="964">
        <f>IFERROR(VLOOKUP($B$25:$B$1048,高压数据库!$B:$CG,58,FALSE),0)</f>
        <v>0</v>
      </c>
      <c r="BN269" s="964">
        <f>IFERROR(VLOOKUP($B$25:$B$1048,高压数据库!$B:$CG,59,FALSE),0)</f>
        <v>0</v>
      </c>
      <c r="BO269" s="964">
        <f>IFERROR(VLOOKUP($B$25:$B$1048,高压数据库!$B:$CG,60,FALSE),0)</f>
        <v>0</v>
      </c>
      <c r="BP269" s="964">
        <f>IFERROR(VLOOKUP($B$25:$B$1048,高压数据库!$B:$CG,61,FALSE),0)</f>
        <v>0</v>
      </c>
      <c r="BQ269" s="964">
        <f>IFERROR(VLOOKUP($B$25:$B$1048,高压数据库!$B:$CG,62,FALSE),0)</f>
        <v>0</v>
      </c>
      <c r="BR269" s="964">
        <f>IFERROR(VLOOKUP($B$25:$B$1048,高压数据库!$B:$CG,63,FALSE),0)</f>
        <v>2</v>
      </c>
      <c r="BS269" s="964">
        <f>IFERROR(VLOOKUP($B$25:$B$1048,高压数据库!$B:$CG,64,FALSE),0)</f>
        <v>2</v>
      </c>
      <c r="BT269" s="964">
        <f>IFERROR(VLOOKUP($B$25:$B$1048,高压数据库!$B:$CG,65,FALSE),0)</f>
        <v>1</v>
      </c>
      <c r="BU269" s="964">
        <f>IFERROR(VLOOKUP($B$25:$B$1048,高压数据库!$B:$CG,66,FALSE),0)</f>
        <v>1</v>
      </c>
      <c r="BV269" s="964">
        <f>IFERROR(VLOOKUP($B$25:$B$1048,高压数据库!$B:$CG,67,FALSE),0)</f>
        <v>0</v>
      </c>
      <c r="BW269" s="964">
        <f>IFERROR(VLOOKUP($B$25:$B$1048,高压数据库!$B:$CG,68,FALSE),0)</f>
        <v>0</v>
      </c>
      <c r="BX269" s="964">
        <f>IFERROR(VLOOKUP($B$25:$B$1048,高压数据库!$B:$CG,69,FALSE),0)</f>
        <v>0</v>
      </c>
      <c r="BY269" s="964">
        <f>IFERROR(VLOOKUP($B$25:$B$1048,高压数据库!$B:$CG,70,FALSE),0)</f>
        <v>0</v>
      </c>
      <c r="BZ269" s="964">
        <f>IFERROR(VLOOKUP($B$25:$B$1048,高压数据库!$B:$CG,71,FALSE),0)</f>
        <v>0</v>
      </c>
      <c r="CA269" s="964">
        <f>IFERROR(VLOOKUP($B$25:$B$1048,高压数据库!$B:$CG,72,FALSE),0)</f>
        <v>0</v>
      </c>
      <c r="CB269" s="964">
        <f>IFERROR(VLOOKUP($B$25:$B$1048,高压数据库!$B:$CG,73,FALSE),0)</f>
        <v>0</v>
      </c>
      <c r="CC269" s="964">
        <f>IFERROR(VLOOKUP($B$25:$B$1048,高压数据库!$B:$CG,74,FALSE),0)</f>
        <v>0</v>
      </c>
      <c r="CD269" s="964">
        <f>IFERROR(VLOOKUP($B$25:$B$1048,高压数据库!$B:$CG,75,FALSE),0)</f>
        <v>1</v>
      </c>
      <c r="CE269" s="964">
        <f>IFERROR(VLOOKUP($B$25:$B$1048,高压数据库!$B:$CG,76,FALSE),0)</f>
        <v>1</v>
      </c>
      <c r="CF269" s="964">
        <f>IFERROR(VLOOKUP($B$25:$B$1048,高压数据库!$B:$CG,77,FALSE),0)</f>
        <v>0</v>
      </c>
      <c r="CG269" s="964">
        <f>IFERROR(VLOOKUP($B$25:$B$1048,高压数据库!$B:$CG,78,FALSE),0)</f>
        <v>0</v>
      </c>
      <c r="CH269" s="964">
        <f>IFERROR(VLOOKUP($B$25:$B$1048,高压数据库!$B:$CG,79,FALSE),0)</f>
        <v>0</v>
      </c>
      <c r="CI269" s="964">
        <f>IFERROR(VLOOKUP($B$25:$B$1048,高压数据库!$B:$CG,80,FALSE),0)</f>
        <v>0</v>
      </c>
      <c r="CJ269" s="964">
        <f>IFERROR(VLOOKUP($B$25:$B$1048,高压数据库!$B:$CG,81,FALSE),0)</f>
        <v>0</v>
      </c>
      <c r="CK269" s="964">
        <f>IFERROR(VLOOKUP($B$25:$B$1048,高压数据库!$B:$CG,82,FALSE),0)</f>
        <v>0</v>
      </c>
      <c r="CL269" s="964">
        <f>IFERROR(VLOOKUP($B$25:$B$1048,高压数据库!$B:$CG,83,FALSE),0)</f>
        <v>0</v>
      </c>
      <c r="CM269" s="964"/>
      <c r="CN269" s="964"/>
      <c r="CO269" s="964"/>
      <c r="CP269" s="964"/>
      <c r="CQ269" s="964"/>
      <c r="CR269" s="964"/>
      <c r="CS269" s="964">
        <f>IFERROR(VLOOKUP($B$25:$B$1048,高压数据库!$B:$CG,84,FALSE),0)</f>
        <v>0</v>
      </c>
    </row>
    <row r="270" customHeight="1" spans="1:97">
      <c r="A270" s="981"/>
      <c r="B270" s="979"/>
      <c r="C270" s="964"/>
      <c r="D270" s="964"/>
      <c r="E270" s="977"/>
      <c r="F270" s="977"/>
      <c r="G270" s="977"/>
      <c r="H270" s="972"/>
      <c r="I270" s="964"/>
      <c r="J270" s="973">
        <v>50</v>
      </c>
      <c r="K270" s="974"/>
      <c r="L270" s="964"/>
      <c r="M270" s="964"/>
      <c r="N270" s="964"/>
      <c r="O270" s="964"/>
      <c r="P270" s="964"/>
      <c r="Q270" s="964"/>
      <c r="R270" s="964"/>
      <c r="S270" s="964"/>
      <c r="T270" s="964"/>
      <c r="U270" s="964"/>
      <c r="V270" s="964"/>
      <c r="W270" s="964"/>
      <c r="X270" s="964"/>
      <c r="Y270" s="964"/>
      <c r="Z270" s="964"/>
      <c r="AA270" s="964"/>
      <c r="AB270" s="964"/>
      <c r="AC270" s="964"/>
      <c r="AD270" s="964"/>
      <c r="AE270" s="964"/>
      <c r="AF270" s="964"/>
      <c r="AG270" s="964"/>
      <c r="AH270" s="964"/>
      <c r="AI270" s="964"/>
      <c r="AJ270" s="964"/>
      <c r="AK270" s="964"/>
      <c r="AL270" s="964"/>
      <c r="AM270" s="964"/>
      <c r="AN270" s="964"/>
      <c r="AO270" s="964"/>
      <c r="AP270" s="964"/>
      <c r="AQ270" s="964"/>
      <c r="AR270" s="964"/>
      <c r="AS270" s="964"/>
      <c r="AT270" s="964"/>
      <c r="AU270" s="964"/>
      <c r="AV270" s="964"/>
      <c r="AW270" s="964"/>
      <c r="AX270" s="964"/>
      <c r="AY270" s="964"/>
      <c r="AZ270" s="964"/>
      <c r="BA270" s="964"/>
      <c r="BB270" s="964"/>
      <c r="BC270" s="964"/>
      <c r="BD270" s="964"/>
      <c r="BE270" s="964"/>
      <c r="BF270" s="964"/>
      <c r="BG270" s="964"/>
      <c r="BH270" s="964"/>
      <c r="BI270" s="964"/>
      <c r="BJ270" s="964"/>
      <c r="BK270" s="964"/>
      <c r="BL270" s="964"/>
      <c r="BM270" s="964"/>
      <c r="BN270" s="964"/>
      <c r="BO270" s="964"/>
      <c r="BP270" s="964"/>
      <c r="BQ270" s="964"/>
      <c r="BR270" s="964"/>
      <c r="BS270" s="964"/>
      <c r="BT270" s="964"/>
      <c r="BU270" s="964"/>
      <c r="BV270" s="964"/>
      <c r="BW270" s="964"/>
      <c r="BX270" s="964"/>
      <c r="BY270" s="964"/>
      <c r="BZ270" s="964"/>
      <c r="CA270" s="964"/>
      <c r="CB270" s="964"/>
      <c r="CC270" s="964"/>
      <c r="CD270" s="964"/>
      <c r="CE270" s="964"/>
      <c r="CF270" s="964"/>
      <c r="CG270" s="964"/>
      <c r="CH270" s="964"/>
      <c r="CI270" s="964"/>
      <c r="CJ270" s="964"/>
      <c r="CK270" s="964"/>
      <c r="CL270" s="964"/>
      <c r="CM270" s="964"/>
      <c r="CN270" s="964"/>
      <c r="CO270" s="964"/>
      <c r="CP270" s="964"/>
      <c r="CQ270" s="964"/>
      <c r="CR270" s="964"/>
      <c r="CS270" s="964"/>
    </row>
    <row r="271" customHeight="1" spans="1:97">
      <c r="A271" s="978" t="s">
        <v>390</v>
      </c>
      <c r="B271" s="979" t="s">
        <v>155</v>
      </c>
      <c r="C271" s="964" t="str">
        <f>IFERROR(VLOOKUP($B:$B,高压数据库!$B:$C,2,FALSE),0)</f>
        <v>双回直线杆</v>
      </c>
      <c r="D271" s="964">
        <f>IFERROR(VLOOKUP($B:$B,高压数据库!$B:$D,3,FALSE),0)</f>
        <v>15</v>
      </c>
      <c r="E271" s="971" t="s">
        <v>120</v>
      </c>
      <c r="F271" s="971" t="s">
        <v>266</v>
      </c>
      <c r="G271" s="971" t="s">
        <v>267</v>
      </c>
      <c r="H271" s="972" t="s">
        <v>268</v>
      </c>
      <c r="I271" s="964">
        <f>IFERROR(VLOOKUP($B:$B,高压数据库!$B:$I,8,FALSE),0)</f>
        <v>2.3</v>
      </c>
      <c r="J271" s="980"/>
      <c r="K271" s="974"/>
      <c r="L271" s="964">
        <f>IFERROR(VLOOKUP($B$25:$B$1048,高压数据库!$B:$CG,11,FALSE),0)</f>
        <v>0</v>
      </c>
      <c r="M271" s="964">
        <f>IFERROR(VLOOKUP($B$25:$B$1048,高压数据库!$B:$CG,12,FALSE),0)</f>
        <v>0</v>
      </c>
      <c r="N271" s="964">
        <f>IFERROR(VLOOKUP($B$25:$B$1048,高压数据库!$B:$CG,13,FALSE),0)</f>
        <v>0</v>
      </c>
      <c r="O271" s="964">
        <f>IFERROR(VLOOKUP($B$25:$B$1048,高压数据库!$B:$CG,14,FALSE),0)</f>
        <v>0</v>
      </c>
      <c r="P271" s="964">
        <f>IFERROR(VLOOKUP($B$25:$B$1048,高压数据库!$B:$CG,15,FALSE),0)</f>
        <v>0</v>
      </c>
      <c r="Q271" s="964">
        <f>IFERROR(VLOOKUP($B$25:$B$1048,高压数据库!$B:$CG,16,FALSE),0)</f>
        <v>0</v>
      </c>
      <c r="R271" s="964">
        <f>IFERROR(VLOOKUP($B$25:$B$1048,高压数据库!$B:$CG,17,FALSE),0)</f>
        <v>0</v>
      </c>
      <c r="S271" s="964">
        <f>IFERROR(VLOOKUP($B$25:$B$1048,高压数据库!$B:$CG,18,FALSE),0)</f>
        <v>0</v>
      </c>
      <c r="T271" s="964">
        <f>IFERROR(VLOOKUP($B$25:$B$1048,高压数据库!$B:$CG,19,FALSE),0)</f>
        <v>0</v>
      </c>
      <c r="U271" s="964">
        <f>IFERROR(VLOOKUP($B$25:$B$1048,高压数据库!$B:$CG,20,FALSE),0)</f>
        <v>0</v>
      </c>
      <c r="V271" s="964">
        <f>IFERROR(VLOOKUP($B$25:$B$1048,高压数据库!$B:$CG,21,FALSE),0)</f>
        <v>6</v>
      </c>
      <c r="W271" s="964">
        <f>IFERROR(VLOOKUP($B$25:$B$1048,高压数据库!$B:$CG,22,FALSE),0)</f>
        <v>0</v>
      </c>
      <c r="X271" s="964">
        <f>IFERROR(VLOOKUP($B$25:$B$1048,高压数据库!$B:$CG,23,FALSE),0)</f>
        <v>0</v>
      </c>
      <c r="Y271" s="964">
        <f>IFERROR(VLOOKUP($B$25:$B$1048,高压数据库!$B:$CG,24,FALSE),0)</f>
        <v>0</v>
      </c>
      <c r="Z271" s="964">
        <f>IFERROR(VLOOKUP($B$25:$B$1048,高压数据库!$B:$CG,25,FALSE),0)</f>
        <v>0</v>
      </c>
      <c r="AA271" s="964">
        <f>IFERROR(VLOOKUP($B$25:$B$1048,高压数据库!$B:$CG,26,FALSE),0)</f>
        <v>0</v>
      </c>
      <c r="AB271" s="964">
        <f>IFERROR(VLOOKUP($B$25:$B$1048,高压数据库!$B:$CG,27,FALSE),0)</f>
        <v>0</v>
      </c>
      <c r="AC271" s="964">
        <f>IFERROR(VLOOKUP($B$25:$B$1048,高压数据库!$B:$CG,28,FALSE),0)</f>
        <v>0</v>
      </c>
      <c r="AD271" s="964">
        <f>IFERROR(VLOOKUP($B$25:$B$1048,高压数据库!$B:$CG,29,FALSE),0)</f>
        <v>0</v>
      </c>
      <c r="AE271" s="964">
        <f>IFERROR(VLOOKUP($B$25:$B$1048,高压数据库!$B:$CG,30,FALSE),0)</f>
        <v>0</v>
      </c>
      <c r="AF271" s="964">
        <f>IFERROR(VLOOKUP($B$25:$B$1048,高压数据库!$B:$CG,31,FALSE),0)</f>
        <v>1</v>
      </c>
      <c r="AG271" s="964">
        <f>IFERROR(VLOOKUP($B$25:$B$1048,高压数据库!$B:$CG,32,FALSE),0)</f>
        <v>0</v>
      </c>
      <c r="AH271" s="964">
        <f>IFERROR(VLOOKUP($B$25:$B$1048,高压数据库!$B:$CG,33,FALSE),0)</f>
        <v>0</v>
      </c>
      <c r="AI271" s="964">
        <f>IFERROR(VLOOKUP($B$25:$B$1048,高压数据库!$B:$CG,34,FALSE),0)</f>
        <v>0</v>
      </c>
      <c r="AJ271" s="964">
        <f>IFERROR(VLOOKUP($B$25:$B$1048,高压数据库!$B:$CG,35,FALSE),0)</f>
        <v>1</v>
      </c>
      <c r="AK271" s="964">
        <f>IFERROR(VLOOKUP($B$25:$B$1048,高压数据库!$B:$CG,36,FALSE),0)</f>
        <v>0</v>
      </c>
      <c r="AL271" s="964">
        <f>IFERROR(VLOOKUP($B$25:$B$1048,高压数据库!$B:$CG,37,FALSE),0)</f>
        <v>0</v>
      </c>
      <c r="AM271" s="964">
        <f>IFERROR(VLOOKUP($B$25:$B$1048,高压数据库!$B:$CG,38,FALSE),0)</f>
        <v>0</v>
      </c>
      <c r="AN271" s="964">
        <f>IFERROR(VLOOKUP($B$25:$B$1048,高压数据库!$B:$CG,39,FALSE),0)</f>
        <v>0</v>
      </c>
      <c r="AO271" s="964">
        <f>IFERROR(VLOOKUP($B$25:$B$1048,高压数据库!$B:$CG,40,FALSE),0)</f>
        <v>0</v>
      </c>
      <c r="AP271" s="964">
        <f>IFERROR(VLOOKUP($B$25:$B$1048,高压数据库!$B:$CG,41,FALSE),0)</f>
        <v>0</v>
      </c>
      <c r="AQ271" s="964">
        <f>IFERROR(VLOOKUP($B$25:$B$1048,高压数据库!$B:$CG,42,FALSE),0)</f>
        <v>0</v>
      </c>
      <c r="AR271" s="964">
        <f>IFERROR(VLOOKUP($B$25:$B$1048,高压数据库!$B:$CG,43,FALSE),0)</f>
        <v>0</v>
      </c>
      <c r="AS271" s="964">
        <f>IFERROR(VLOOKUP($B$25:$B$1048,高压数据库!$B:$CG,44,FALSE),0)</f>
        <v>0</v>
      </c>
      <c r="AT271" s="964">
        <f>IFERROR(VLOOKUP($B$25:$B$1048,高压数据库!$B:$CG,45,FALSE),0)</f>
        <v>0</v>
      </c>
      <c r="AU271" s="964">
        <f>IFERROR(VLOOKUP($B$25:$B$1048,高压数据库!$B:$CG,46,FALSE),0)</f>
        <v>0</v>
      </c>
      <c r="AV271" s="964">
        <f>IFERROR(VLOOKUP($B$25:$B$1048,高压数据库!$B:$CG,47,FALSE),0)</f>
        <v>0</v>
      </c>
      <c r="AW271" s="964">
        <f>IFERROR(VLOOKUP($B$25:$B$1048,高压数据库!$B:$CG,48,FALSE),0)</f>
        <v>0</v>
      </c>
      <c r="AX271" s="964">
        <f>IFERROR(VLOOKUP($B$25:$B$1048,高压数据库!$B:$CG,49,FALSE),0)</f>
        <v>0</v>
      </c>
      <c r="AY271" s="964">
        <f>IFERROR(VLOOKUP($B$25:$B$1048,高压数据库!$B:$CG,50,FALSE),0)</f>
        <v>0</v>
      </c>
      <c r="AZ271" s="964">
        <f>IFERROR(VLOOKUP($B$25:$B$1048,高压数据库!$B:$CG,51,FALSE),0)</f>
        <v>0</v>
      </c>
      <c r="BA271" s="964">
        <f>IFERROR(VLOOKUP($B$25:$B$1048,高压数据库!$B:$CG,52,FALSE),0)</f>
        <v>0</v>
      </c>
      <c r="BB271" s="964">
        <f>IFERROR(VLOOKUP($B$25:$B$1048,高压数据库!$B:$CG,53,FALSE),0)</f>
        <v>0</v>
      </c>
      <c r="BC271" s="964">
        <f>IFERROR(VLOOKUP($B$25:$B$1048,高压数据库!$B:$CG,54,FALSE),0)</f>
        <v>0</v>
      </c>
      <c r="BD271" s="964">
        <f>IFERROR(VLOOKUP($B$25:$B$1048,高压数据库!$B:$CG,55,FALSE),0)</f>
        <v>0</v>
      </c>
      <c r="BE271" s="964">
        <f>IFERROR(VLOOKUP($B$25:$B$1048,高压数据库!$B:$CG,56,FALSE),0)</f>
        <v>0</v>
      </c>
      <c r="BF271" s="964">
        <f>IFERROR(VLOOKUP($B$25:$B$1048,高压数据库!$B:$CG,57,FALSE),0)</f>
        <v>0</v>
      </c>
      <c r="BG271" s="964"/>
      <c r="BH271" s="964"/>
      <c r="BI271" s="964"/>
      <c r="BJ271" s="964"/>
      <c r="BK271" s="964"/>
      <c r="BL271" s="964"/>
      <c r="BM271" s="964">
        <f>IFERROR(VLOOKUP($B$25:$B$1048,高压数据库!$B:$CG,58,FALSE),0)</f>
        <v>0</v>
      </c>
      <c r="BN271" s="964">
        <f>IFERROR(VLOOKUP($B$25:$B$1048,高压数据库!$B:$CG,59,FALSE),0)</f>
        <v>0</v>
      </c>
      <c r="BO271" s="964">
        <f>IFERROR(VLOOKUP($B$25:$B$1048,高压数据库!$B:$CG,60,FALSE),0)</f>
        <v>0</v>
      </c>
      <c r="BP271" s="964">
        <f>IFERROR(VLOOKUP($B$25:$B$1048,高压数据库!$B:$CG,61,FALSE),0)</f>
        <v>0</v>
      </c>
      <c r="BQ271" s="964">
        <f>IFERROR(VLOOKUP($B$25:$B$1048,高压数据库!$B:$CG,62,FALSE),0)</f>
        <v>0</v>
      </c>
      <c r="BR271" s="964">
        <f>IFERROR(VLOOKUP($B$25:$B$1048,高压数据库!$B:$CG,63,FALSE),0)</f>
        <v>2</v>
      </c>
      <c r="BS271" s="964">
        <f>IFERROR(VLOOKUP($B$25:$B$1048,高压数据库!$B:$CG,64,FALSE),0)</f>
        <v>2</v>
      </c>
      <c r="BT271" s="964">
        <f>IFERROR(VLOOKUP($B$25:$B$1048,高压数据库!$B:$CG,65,FALSE),0)</f>
        <v>1</v>
      </c>
      <c r="BU271" s="964">
        <f>IFERROR(VLOOKUP($B$25:$B$1048,高压数据库!$B:$CG,66,FALSE),0)</f>
        <v>1</v>
      </c>
      <c r="BV271" s="964">
        <f>IFERROR(VLOOKUP($B$25:$B$1048,高压数据库!$B:$CG,67,FALSE),0)</f>
        <v>0</v>
      </c>
      <c r="BW271" s="964">
        <f>IFERROR(VLOOKUP($B$25:$B$1048,高压数据库!$B:$CG,68,FALSE),0)</f>
        <v>0</v>
      </c>
      <c r="BX271" s="964">
        <f>IFERROR(VLOOKUP($B$25:$B$1048,高压数据库!$B:$CG,69,FALSE),0)</f>
        <v>0</v>
      </c>
      <c r="BY271" s="964">
        <f>IFERROR(VLOOKUP($B$25:$B$1048,高压数据库!$B:$CG,70,FALSE),0)</f>
        <v>0</v>
      </c>
      <c r="BZ271" s="964">
        <f>IFERROR(VLOOKUP($B$25:$B$1048,高压数据库!$B:$CG,71,FALSE),0)</f>
        <v>0</v>
      </c>
      <c r="CA271" s="964">
        <f>IFERROR(VLOOKUP($B$25:$B$1048,高压数据库!$B:$CG,72,FALSE),0)</f>
        <v>0</v>
      </c>
      <c r="CB271" s="964">
        <f>IFERROR(VLOOKUP($B$25:$B$1048,高压数据库!$B:$CG,73,FALSE),0)</f>
        <v>0</v>
      </c>
      <c r="CC271" s="964">
        <f>IFERROR(VLOOKUP($B$25:$B$1048,高压数据库!$B:$CG,74,FALSE),0)</f>
        <v>0</v>
      </c>
      <c r="CD271" s="964">
        <f>IFERROR(VLOOKUP($B$25:$B$1048,高压数据库!$B:$CG,75,FALSE),0)</f>
        <v>1</v>
      </c>
      <c r="CE271" s="964">
        <f>IFERROR(VLOOKUP($B$25:$B$1048,高压数据库!$B:$CG,76,FALSE),0)</f>
        <v>1</v>
      </c>
      <c r="CF271" s="964">
        <f>IFERROR(VLOOKUP($B$25:$B$1048,高压数据库!$B:$CG,77,FALSE),0)</f>
        <v>0</v>
      </c>
      <c r="CG271" s="964">
        <f>IFERROR(VLOOKUP($B$25:$B$1048,高压数据库!$B:$CG,78,FALSE),0)</f>
        <v>0</v>
      </c>
      <c r="CH271" s="964">
        <f>IFERROR(VLOOKUP($B$25:$B$1048,高压数据库!$B:$CG,79,FALSE),0)</f>
        <v>0</v>
      </c>
      <c r="CI271" s="964">
        <f>IFERROR(VLOOKUP($B$25:$B$1048,高压数据库!$B:$CG,80,FALSE),0)</f>
        <v>0</v>
      </c>
      <c r="CJ271" s="964">
        <f>IFERROR(VLOOKUP($B$25:$B$1048,高压数据库!$B:$CG,81,FALSE),0)</f>
        <v>0</v>
      </c>
      <c r="CK271" s="964">
        <f>IFERROR(VLOOKUP($B$25:$B$1048,高压数据库!$B:$CG,82,FALSE),0)</f>
        <v>0</v>
      </c>
      <c r="CL271" s="964">
        <f>IFERROR(VLOOKUP($B$25:$B$1048,高压数据库!$B:$CG,83,FALSE),0)</f>
        <v>0</v>
      </c>
      <c r="CM271" s="964"/>
      <c r="CN271" s="964"/>
      <c r="CO271" s="964"/>
      <c r="CP271" s="964"/>
      <c r="CQ271" s="964"/>
      <c r="CR271" s="964"/>
      <c r="CS271" s="964">
        <f>IFERROR(VLOOKUP($B$25:$B$1048,高压数据库!$B:$CG,84,FALSE),0)</f>
        <v>0</v>
      </c>
    </row>
    <row r="272" customHeight="1" spans="1:97">
      <c r="A272" s="981"/>
      <c r="B272" s="979"/>
      <c r="C272" s="964"/>
      <c r="D272" s="964"/>
      <c r="E272" s="977"/>
      <c r="F272" s="977"/>
      <c r="G272" s="977"/>
      <c r="H272" s="972"/>
      <c r="I272" s="964"/>
      <c r="J272" s="973">
        <v>50</v>
      </c>
      <c r="K272" s="974"/>
      <c r="L272" s="964"/>
      <c r="M272" s="964"/>
      <c r="N272" s="964"/>
      <c r="O272" s="964"/>
      <c r="P272" s="964"/>
      <c r="Q272" s="964"/>
      <c r="R272" s="964"/>
      <c r="S272" s="964"/>
      <c r="T272" s="964"/>
      <c r="U272" s="964"/>
      <c r="V272" s="964"/>
      <c r="W272" s="964"/>
      <c r="X272" s="964"/>
      <c r="Y272" s="964"/>
      <c r="Z272" s="964"/>
      <c r="AA272" s="964"/>
      <c r="AB272" s="964"/>
      <c r="AC272" s="964"/>
      <c r="AD272" s="964"/>
      <c r="AE272" s="964"/>
      <c r="AF272" s="964"/>
      <c r="AG272" s="964"/>
      <c r="AH272" s="964"/>
      <c r="AI272" s="964"/>
      <c r="AJ272" s="964"/>
      <c r="AK272" s="964"/>
      <c r="AL272" s="964"/>
      <c r="AM272" s="964"/>
      <c r="AN272" s="964"/>
      <c r="AO272" s="964"/>
      <c r="AP272" s="964"/>
      <c r="AQ272" s="964"/>
      <c r="AR272" s="964"/>
      <c r="AS272" s="964"/>
      <c r="AT272" s="964"/>
      <c r="AU272" s="964"/>
      <c r="AV272" s="964"/>
      <c r="AW272" s="964"/>
      <c r="AX272" s="964"/>
      <c r="AY272" s="964"/>
      <c r="AZ272" s="964"/>
      <c r="BA272" s="964"/>
      <c r="BB272" s="964"/>
      <c r="BC272" s="964"/>
      <c r="BD272" s="964"/>
      <c r="BE272" s="964"/>
      <c r="BF272" s="964"/>
      <c r="BG272" s="964"/>
      <c r="BH272" s="964"/>
      <c r="BI272" s="964"/>
      <c r="BJ272" s="964"/>
      <c r="BK272" s="964"/>
      <c r="BL272" s="964"/>
      <c r="BM272" s="964"/>
      <c r="BN272" s="964"/>
      <c r="BO272" s="964"/>
      <c r="BP272" s="964"/>
      <c r="BQ272" s="964"/>
      <c r="BR272" s="964"/>
      <c r="BS272" s="964"/>
      <c r="BT272" s="964"/>
      <c r="BU272" s="964"/>
      <c r="BV272" s="964"/>
      <c r="BW272" s="964"/>
      <c r="BX272" s="964"/>
      <c r="BY272" s="964"/>
      <c r="BZ272" s="964"/>
      <c r="CA272" s="964"/>
      <c r="CB272" s="964"/>
      <c r="CC272" s="964"/>
      <c r="CD272" s="964"/>
      <c r="CE272" s="964"/>
      <c r="CF272" s="964"/>
      <c r="CG272" s="964"/>
      <c r="CH272" s="964"/>
      <c r="CI272" s="964"/>
      <c r="CJ272" s="964"/>
      <c r="CK272" s="964"/>
      <c r="CL272" s="964"/>
      <c r="CM272" s="964"/>
      <c r="CN272" s="964"/>
      <c r="CO272" s="964"/>
      <c r="CP272" s="964"/>
      <c r="CQ272" s="964"/>
      <c r="CR272" s="964"/>
      <c r="CS272" s="964"/>
    </row>
    <row r="273" customHeight="1" spans="1:97">
      <c r="A273" s="978" t="s">
        <v>391</v>
      </c>
      <c r="B273" s="979" t="s">
        <v>161</v>
      </c>
      <c r="C273" s="964" t="str">
        <f>IFERROR(VLOOKUP($B:$B,高压数据库!$B:$C,2,FALSE),0)</f>
        <v>双回耐张杆</v>
      </c>
      <c r="D273" s="964">
        <f>IFERROR(VLOOKUP($B:$B,高压数据库!$B:$D,3,FALSE),0)</f>
        <v>15</v>
      </c>
      <c r="E273" s="971" t="s">
        <v>120</v>
      </c>
      <c r="F273" s="971" t="s">
        <v>266</v>
      </c>
      <c r="G273" s="971" t="s">
        <v>267</v>
      </c>
      <c r="H273" s="972" t="s">
        <v>268</v>
      </c>
      <c r="I273" s="964">
        <f>IFERROR(VLOOKUP($B:$B,高压数据库!$B:$I,8,FALSE),0)</f>
        <v>2.3</v>
      </c>
      <c r="J273" s="980"/>
      <c r="K273" s="974"/>
      <c r="L273" s="964">
        <f>IFERROR(VLOOKUP($B$25:$B$1048,高压数据库!$B:$CG,11,FALSE),0)</f>
        <v>1</v>
      </c>
      <c r="M273" s="964">
        <f>IFERROR(VLOOKUP($B$25:$B$1048,高压数据库!$B:$CG,12,FALSE),0)</f>
        <v>0</v>
      </c>
      <c r="N273" s="964">
        <f>IFERROR(VLOOKUP($B$25:$B$1048,高压数据库!$B:$CG,13,FALSE),0)</f>
        <v>1</v>
      </c>
      <c r="O273" s="964">
        <f>IFERROR(VLOOKUP($B$25:$B$1048,高压数据库!$B:$CG,14,FALSE),0)</f>
        <v>0</v>
      </c>
      <c r="P273" s="964">
        <f>IFERROR(VLOOKUP($B$25:$B$1048,高压数据库!$B:$CG,15,FALSE),0)</f>
        <v>0</v>
      </c>
      <c r="Q273" s="964">
        <f>IFERROR(VLOOKUP($B$25:$B$1048,高压数据库!$B:$CG,16,FALSE),0)</f>
        <v>2</v>
      </c>
      <c r="R273" s="964">
        <f>IFERROR(VLOOKUP($B$25:$B$1048,高压数据库!$B:$CG,17,FALSE),0)</f>
        <v>0</v>
      </c>
      <c r="S273" s="964">
        <f>IFERROR(VLOOKUP($B$25:$B$1048,高压数据库!$B:$CG,18,FALSE),0)</f>
        <v>0</v>
      </c>
      <c r="T273" s="964">
        <f>IFERROR(VLOOKUP($B$25:$B$1048,高压数据库!$B:$CG,19,FALSE),0)</f>
        <v>4</v>
      </c>
      <c r="U273" s="964">
        <f>IFERROR(VLOOKUP($B$25:$B$1048,高压数据库!$B:$CG,20,FALSE),0)</f>
        <v>24</v>
      </c>
      <c r="V273" s="964">
        <f>IFERROR(VLOOKUP($B$25:$B$1048,高压数据库!$B:$CG,21,FALSE),0)</f>
        <v>6</v>
      </c>
      <c r="W273" s="964">
        <f>IFERROR(VLOOKUP($B$25:$B$1048,高压数据库!$B:$CG,22,FALSE),0)</f>
        <v>12</v>
      </c>
      <c r="X273" s="964">
        <f>IFERROR(VLOOKUP($B$25:$B$1048,高压数据库!$B:$CG,23,FALSE),0)</f>
        <v>0</v>
      </c>
      <c r="Y273" s="964">
        <f>IFERROR(VLOOKUP($B$25:$B$1048,高压数据库!$B:$CG,24,FALSE),0)</f>
        <v>0</v>
      </c>
      <c r="Z273" s="964">
        <f>IFERROR(VLOOKUP($B$25:$B$1048,高压数据库!$B:$CG,25,FALSE),0)</f>
        <v>0</v>
      </c>
      <c r="AA273" s="964">
        <f>IFERROR(VLOOKUP($B$25:$B$1048,高压数据库!$B:$CG,26,FALSE),0)</f>
        <v>0</v>
      </c>
      <c r="AB273" s="964">
        <f>IFERROR(VLOOKUP($B$25:$B$1048,高压数据库!$B:$CG,27,FALSE),0)</f>
        <v>0</v>
      </c>
      <c r="AC273" s="964">
        <f>IFERROR(VLOOKUP($B$25:$B$1048,高压数据库!$B:$CG,28,FALSE),0)</f>
        <v>0</v>
      </c>
      <c r="AD273" s="964">
        <f>IFERROR(VLOOKUP($B$25:$B$1048,高压数据库!$B:$CG,29,FALSE),0)</f>
        <v>0</v>
      </c>
      <c r="AE273" s="964">
        <f>IFERROR(VLOOKUP($B$25:$B$1048,高压数据库!$B:$CG,30,FALSE),0)</f>
        <v>0</v>
      </c>
      <c r="AF273" s="964">
        <f>IFERROR(VLOOKUP($B$25:$B$1048,高压数据库!$B:$CG,31,FALSE),0)</f>
        <v>0</v>
      </c>
      <c r="AG273" s="964">
        <f>IFERROR(VLOOKUP($B$25:$B$1048,高压数据库!$B:$CG,32,FALSE),0)</f>
        <v>0</v>
      </c>
      <c r="AH273" s="964">
        <f>IFERROR(VLOOKUP($B$25:$B$1048,高压数据库!$B:$CG,33,FALSE),0)</f>
        <v>0</v>
      </c>
      <c r="AI273" s="964">
        <f>IFERROR(VLOOKUP($B$25:$B$1048,高压数据库!$B:$CG,34,FALSE),0)</f>
        <v>0</v>
      </c>
      <c r="AJ273" s="964">
        <f>IFERROR(VLOOKUP($B$25:$B$1048,高压数据库!$B:$CG,35,FALSE),0)</f>
        <v>0</v>
      </c>
      <c r="AK273" s="964">
        <f>IFERROR(VLOOKUP($B$25:$B$1048,高压数据库!$B:$CG,36,FALSE),0)</f>
        <v>0</v>
      </c>
      <c r="AL273" s="964">
        <f>IFERROR(VLOOKUP($B$25:$B$1048,高压数据库!$B:$CG,37,FALSE),0)</f>
        <v>0</v>
      </c>
      <c r="AM273" s="964">
        <f>IFERROR(VLOOKUP($B$25:$B$1048,高压数据库!$B:$CG,38,FALSE),0)</f>
        <v>0</v>
      </c>
      <c r="AN273" s="964">
        <f>IFERROR(VLOOKUP($B$25:$B$1048,高压数据库!$B:$CG,39,FALSE),0)</f>
        <v>0</v>
      </c>
      <c r="AO273" s="964">
        <f>IFERROR(VLOOKUP($B$25:$B$1048,高压数据库!$B:$CG,40,FALSE),0)</f>
        <v>0</v>
      </c>
      <c r="AP273" s="964">
        <f>IFERROR(VLOOKUP($B$25:$B$1048,高压数据库!$B:$CG,41,FALSE),0)</f>
        <v>0</v>
      </c>
      <c r="AQ273" s="964">
        <f>IFERROR(VLOOKUP($B$25:$B$1048,高压数据库!$B:$CG,42,FALSE),0)</f>
        <v>1</v>
      </c>
      <c r="AR273" s="964">
        <f>IFERROR(VLOOKUP($B$25:$B$1048,高压数据库!$B:$CG,43,FALSE),0)</f>
        <v>0</v>
      </c>
      <c r="AS273" s="964">
        <f>IFERROR(VLOOKUP($B$25:$B$1048,高压数据库!$B:$CG,44,FALSE),0)</f>
        <v>0</v>
      </c>
      <c r="AT273" s="964">
        <f>IFERROR(VLOOKUP($B$25:$B$1048,高压数据库!$B:$CG,45,FALSE),0)</f>
        <v>0</v>
      </c>
      <c r="AU273" s="964">
        <f>IFERROR(VLOOKUP($B$25:$B$1048,高压数据库!$B:$CG,46,FALSE),0)</f>
        <v>0</v>
      </c>
      <c r="AV273" s="964">
        <f>IFERROR(VLOOKUP($B$25:$B$1048,高压数据库!$B:$CG,47,FALSE),0)</f>
        <v>0</v>
      </c>
      <c r="AW273" s="964">
        <f>IFERROR(VLOOKUP($B$25:$B$1048,高压数据库!$B:$CG,48,FALSE),0)</f>
        <v>1</v>
      </c>
      <c r="AX273" s="964">
        <f>IFERROR(VLOOKUP($B$25:$B$1048,高压数据库!$B:$CG,49,FALSE),0)</f>
        <v>0</v>
      </c>
      <c r="AY273" s="964">
        <f>IFERROR(VLOOKUP($B$25:$B$1048,高压数据库!$B:$CG,50,FALSE),0)</f>
        <v>0</v>
      </c>
      <c r="AZ273" s="964">
        <f>IFERROR(VLOOKUP($B$25:$B$1048,高压数据库!$B:$CG,51,FALSE),0)</f>
        <v>0</v>
      </c>
      <c r="BA273" s="964">
        <f>IFERROR(VLOOKUP($B$25:$B$1048,高压数据库!$B:$CG,52,FALSE),0)</f>
        <v>0</v>
      </c>
      <c r="BB273" s="964">
        <f>IFERROR(VLOOKUP($B$25:$B$1048,高压数据库!$B:$CG,53,FALSE),0)</f>
        <v>0</v>
      </c>
      <c r="BC273" s="964">
        <f>IFERROR(VLOOKUP($B$25:$B$1048,高压数据库!$B:$CG,54,FALSE),0)</f>
        <v>0</v>
      </c>
      <c r="BD273" s="964">
        <f>IFERROR(VLOOKUP($B$25:$B$1048,高压数据库!$B:$CG,55,FALSE),0)</f>
        <v>0</v>
      </c>
      <c r="BE273" s="964">
        <f>IFERROR(VLOOKUP($B$25:$B$1048,高压数据库!$B:$CG,56,FALSE),0)</f>
        <v>2</v>
      </c>
      <c r="BF273" s="964">
        <f>IFERROR(VLOOKUP($B$25:$B$1048,高压数据库!$B:$CG,57,FALSE),0)</f>
        <v>0</v>
      </c>
      <c r="BG273" s="964"/>
      <c r="BH273" s="964"/>
      <c r="BI273" s="964"/>
      <c r="BJ273" s="964"/>
      <c r="BK273" s="964"/>
      <c r="BL273" s="964"/>
      <c r="BM273" s="964">
        <f>IFERROR(VLOOKUP($B$25:$B$1048,高压数据库!$B:$CG,58,FALSE),0)</f>
        <v>1</v>
      </c>
      <c r="BN273" s="964">
        <f>IFERROR(VLOOKUP($B$25:$B$1048,高压数据库!$B:$CG,59,FALSE),0)</f>
        <v>1</v>
      </c>
      <c r="BO273" s="964">
        <f>IFERROR(VLOOKUP($B$25:$B$1048,高压数据库!$B:$CG,60,FALSE),0)</f>
        <v>0</v>
      </c>
      <c r="BP273" s="964">
        <f>IFERROR(VLOOKUP($B$25:$B$1048,高压数据库!$B:$CG,61,FALSE),0)</f>
        <v>0</v>
      </c>
      <c r="BQ273" s="964">
        <f>IFERROR(VLOOKUP($B$25:$B$1048,高压数据库!$B:$CG,62,FALSE),0)</f>
        <v>0</v>
      </c>
      <c r="BR273" s="964">
        <f>IFERROR(VLOOKUP($B$25:$B$1048,高压数据库!$B:$CG,63,FALSE),0)</f>
        <v>0</v>
      </c>
      <c r="BS273" s="964">
        <f>IFERROR(VLOOKUP($B$25:$B$1048,高压数据库!$B:$CG,64,FALSE),0)</f>
        <v>0</v>
      </c>
      <c r="BT273" s="964">
        <f>IFERROR(VLOOKUP($B$25:$B$1048,高压数据库!$B:$CG,65,FALSE),0)</f>
        <v>0</v>
      </c>
      <c r="BU273" s="964">
        <f>IFERROR(VLOOKUP($B$25:$B$1048,高压数据库!$B:$CG,66,FALSE),0)</f>
        <v>0</v>
      </c>
      <c r="BV273" s="964">
        <f>IFERROR(VLOOKUP($B$25:$B$1048,高压数据库!$B:$CG,67,FALSE),0)</f>
        <v>0</v>
      </c>
      <c r="BW273" s="964">
        <f>IFERROR(VLOOKUP($B$25:$B$1048,高压数据库!$B:$CG,68,FALSE),0)</f>
        <v>0</v>
      </c>
      <c r="BX273" s="964">
        <f>IFERROR(VLOOKUP($B$25:$B$1048,高压数据库!$B:$CG,69,FALSE),0)</f>
        <v>4</v>
      </c>
      <c r="BY273" s="964">
        <f>IFERROR(VLOOKUP($B$25:$B$1048,高压数据库!$B:$CG,70,FALSE),0)</f>
        <v>4</v>
      </c>
      <c r="BZ273" s="964">
        <f>IFERROR(VLOOKUP($B$25:$B$1048,高压数据库!$B:$CG,71,FALSE),0)</f>
        <v>1</v>
      </c>
      <c r="CA273" s="964">
        <f>IFERROR(VLOOKUP($B$25:$B$1048,高压数据库!$B:$CG,72,FALSE),0)</f>
        <v>0</v>
      </c>
      <c r="CB273" s="964">
        <f>IFERROR(VLOOKUP($B$25:$B$1048,高压数据库!$B:$CG,73,FALSE),0)</f>
        <v>1</v>
      </c>
      <c r="CC273" s="964">
        <f>IFERROR(VLOOKUP($B$25:$B$1048,高压数据库!$B:$CG,74,FALSE),0)</f>
        <v>0</v>
      </c>
      <c r="CD273" s="964">
        <f>IFERROR(VLOOKUP($B$25:$B$1048,高压数据库!$B:$CG,75,FALSE),0)</f>
        <v>0</v>
      </c>
      <c r="CE273" s="964">
        <f>IFERROR(VLOOKUP($B$25:$B$1048,高压数据库!$B:$CG,76,FALSE),0)</f>
        <v>0</v>
      </c>
      <c r="CF273" s="964">
        <f>IFERROR(VLOOKUP($B$25:$B$1048,高压数据库!$B:$CG,77,FALSE),0)</f>
        <v>0</v>
      </c>
      <c r="CG273" s="964">
        <f>IFERROR(VLOOKUP($B$25:$B$1048,高压数据库!$B:$CG,78,FALSE),0)</f>
        <v>0</v>
      </c>
      <c r="CH273" s="964">
        <f>IFERROR(VLOOKUP($B$25:$B$1048,高压数据库!$B:$CG,79,FALSE),0)</f>
        <v>0</v>
      </c>
      <c r="CI273" s="964">
        <f>IFERROR(VLOOKUP($B$25:$B$1048,高压数据库!$B:$CG,80,FALSE),0)</f>
        <v>0</v>
      </c>
      <c r="CJ273" s="964">
        <f>IFERROR(VLOOKUP($B$25:$B$1048,高压数据库!$B:$CG,81,FALSE),0)</f>
        <v>0</v>
      </c>
      <c r="CK273" s="964">
        <f>IFERROR(VLOOKUP($B$25:$B$1048,高压数据库!$B:$CG,82,FALSE),0)</f>
        <v>0</v>
      </c>
      <c r="CL273" s="964">
        <f>IFERROR(VLOOKUP($B$25:$B$1048,高压数据库!$B:$CG,83,FALSE),0)</f>
        <v>0</v>
      </c>
      <c r="CM273" s="964"/>
      <c r="CN273" s="964"/>
      <c r="CO273" s="964"/>
      <c r="CP273" s="964"/>
      <c r="CQ273" s="964"/>
      <c r="CR273" s="964"/>
      <c r="CS273" s="964">
        <f>IFERROR(VLOOKUP($B$25:$B$1048,高压数据库!$B:$CG,84,FALSE),0)</f>
        <v>0</v>
      </c>
    </row>
    <row r="274" customHeight="1" spans="1:97">
      <c r="A274" s="981"/>
      <c r="B274" s="979"/>
      <c r="C274" s="964"/>
      <c r="D274" s="964"/>
      <c r="E274" s="977"/>
      <c r="F274" s="977"/>
      <c r="G274" s="977"/>
      <c r="H274" s="972"/>
      <c r="I274" s="964"/>
      <c r="J274" s="973">
        <v>50</v>
      </c>
      <c r="K274" s="974"/>
      <c r="L274" s="964"/>
      <c r="M274" s="964"/>
      <c r="N274" s="964"/>
      <c r="O274" s="964"/>
      <c r="P274" s="964"/>
      <c r="Q274" s="964"/>
      <c r="R274" s="964"/>
      <c r="S274" s="964"/>
      <c r="T274" s="964"/>
      <c r="U274" s="964"/>
      <c r="V274" s="964"/>
      <c r="W274" s="964"/>
      <c r="X274" s="964"/>
      <c r="Y274" s="964"/>
      <c r="Z274" s="964"/>
      <c r="AA274" s="964"/>
      <c r="AB274" s="964"/>
      <c r="AC274" s="964"/>
      <c r="AD274" s="964"/>
      <c r="AE274" s="964"/>
      <c r="AF274" s="964"/>
      <c r="AG274" s="964"/>
      <c r="AH274" s="964"/>
      <c r="AI274" s="964"/>
      <c r="AJ274" s="964"/>
      <c r="AK274" s="964"/>
      <c r="AL274" s="964"/>
      <c r="AM274" s="964"/>
      <c r="AN274" s="964"/>
      <c r="AO274" s="964"/>
      <c r="AP274" s="964"/>
      <c r="AQ274" s="964"/>
      <c r="AR274" s="964"/>
      <c r="AS274" s="964"/>
      <c r="AT274" s="964"/>
      <c r="AU274" s="964"/>
      <c r="AV274" s="964"/>
      <c r="AW274" s="964"/>
      <c r="AX274" s="964"/>
      <c r="AY274" s="964"/>
      <c r="AZ274" s="964"/>
      <c r="BA274" s="964"/>
      <c r="BB274" s="964"/>
      <c r="BC274" s="964"/>
      <c r="BD274" s="964"/>
      <c r="BE274" s="964"/>
      <c r="BF274" s="964"/>
      <c r="BG274" s="964"/>
      <c r="BH274" s="964"/>
      <c r="BI274" s="964"/>
      <c r="BJ274" s="964"/>
      <c r="BK274" s="964"/>
      <c r="BL274" s="964"/>
      <c r="BM274" s="964"/>
      <c r="BN274" s="964"/>
      <c r="BO274" s="964"/>
      <c r="BP274" s="964"/>
      <c r="BQ274" s="964"/>
      <c r="BR274" s="964"/>
      <c r="BS274" s="964"/>
      <c r="BT274" s="964"/>
      <c r="BU274" s="964"/>
      <c r="BV274" s="964"/>
      <c r="BW274" s="964"/>
      <c r="BX274" s="964"/>
      <c r="BY274" s="964"/>
      <c r="BZ274" s="964"/>
      <c r="CA274" s="964"/>
      <c r="CB274" s="964"/>
      <c r="CC274" s="964"/>
      <c r="CD274" s="964"/>
      <c r="CE274" s="964"/>
      <c r="CF274" s="964"/>
      <c r="CG274" s="964"/>
      <c r="CH274" s="964"/>
      <c r="CI274" s="964"/>
      <c r="CJ274" s="964"/>
      <c r="CK274" s="964"/>
      <c r="CL274" s="964"/>
      <c r="CM274" s="964"/>
      <c r="CN274" s="964"/>
      <c r="CO274" s="964"/>
      <c r="CP274" s="964"/>
      <c r="CQ274" s="964"/>
      <c r="CR274" s="964"/>
      <c r="CS274" s="964"/>
    </row>
    <row r="275" customHeight="1" spans="1:97">
      <c r="A275" s="978" t="s">
        <v>392</v>
      </c>
      <c r="B275" s="979" t="s">
        <v>155</v>
      </c>
      <c r="C275" s="964" t="str">
        <f>IFERROR(VLOOKUP($B:$B,高压数据库!$B:$C,2,FALSE),0)</f>
        <v>双回直线杆</v>
      </c>
      <c r="D275" s="964">
        <f>IFERROR(VLOOKUP($B:$B,高压数据库!$B:$D,3,FALSE),0)</f>
        <v>15</v>
      </c>
      <c r="E275" s="971" t="s">
        <v>120</v>
      </c>
      <c r="F275" s="971" t="s">
        <v>266</v>
      </c>
      <c r="G275" s="971" t="s">
        <v>267</v>
      </c>
      <c r="H275" s="972" t="s">
        <v>268</v>
      </c>
      <c r="I275" s="964">
        <f>IFERROR(VLOOKUP($B:$B,高压数据库!$B:$I,8,FALSE),0)</f>
        <v>2.3</v>
      </c>
      <c r="J275" s="980"/>
      <c r="K275" s="974"/>
      <c r="L275" s="964">
        <f>IFERROR(VLOOKUP($B$25:$B$1048,高压数据库!$B:$CG,11,FALSE),0)</f>
        <v>0</v>
      </c>
      <c r="M275" s="964">
        <f>IFERROR(VLOOKUP($B$25:$B$1048,高压数据库!$B:$CG,12,FALSE),0)</f>
        <v>0</v>
      </c>
      <c r="N275" s="964">
        <f>IFERROR(VLOOKUP($B$25:$B$1048,高压数据库!$B:$CG,13,FALSE),0)</f>
        <v>0</v>
      </c>
      <c r="O275" s="964">
        <f>IFERROR(VLOOKUP($B$25:$B$1048,高压数据库!$B:$CG,14,FALSE),0)</f>
        <v>0</v>
      </c>
      <c r="P275" s="964">
        <f>IFERROR(VLOOKUP($B$25:$B$1048,高压数据库!$B:$CG,15,FALSE),0)</f>
        <v>0</v>
      </c>
      <c r="Q275" s="964">
        <f>IFERROR(VLOOKUP($B$25:$B$1048,高压数据库!$B:$CG,16,FALSE),0)</f>
        <v>0</v>
      </c>
      <c r="R275" s="964">
        <f>IFERROR(VLOOKUP($B$25:$B$1048,高压数据库!$B:$CG,17,FALSE),0)</f>
        <v>0</v>
      </c>
      <c r="S275" s="964">
        <f>IFERROR(VLOOKUP($B$25:$B$1048,高压数据库!$B:$CG,18,FALSE),0)</f>
        <v>0</v>
      </c>
      <c r="T275" s="964">
        <f>IFERROR(VLOOKUP($B$25:$B$1048,高压数据库!$B:$CG,19,FALSE),0)</f>
        <v>0</v>
      </c>
      <c r="U275" s="964">
        <f>IFERROR(VLOOKUP($B$25:$B$1048,高压数据库!$B:$CG,20,FALSE),0)</f>
        <v>0</v>
      </c>
      <c r="V275" s="964">
        <f>IFERROR(VLOOKUP($B$25:$B$1048,高压数据库!$B:$CG,21,FALSE),0)</f>
        <v>6</v>
      </c>
      <c r="W275" s="964">
        <f>IFERROR(VLOOKUP($B$25:$B$1048,高压数据库!$B:$CG,22,FALSE),0)</f>
        <v>0</v>
      </c>
      <c r="X275" s="964">
        <f>IFERROR(VLOOKUP($B$25:$B$1048,高压数据库!$B:$CG,23,FALSE),0)</f>
        <v>0</v>
      </c>
      <c r="Y275" s="964">
        <f>IFERROR(VLOOKUP($B$25:$B$1048,高压数据库!$B:$CG,24,FALSE),0)</f>
        <v>0</v>
      </c>
      <c r="Z275" s="964">
        <f>IFERROR(VLOOKUP($B$25:$B$1048,高压数据库!$B:$CG,25,FALSE),0)</f>
        <v>0</v>
      </c>
      <c r="AA275" s="964">
        <f>IFERROR(VLOOKUP($B$25:$B$1048,高压数据库!$B:$CG,26,FALSE),0)</f>
        <v>0</v>
      </c>
      <c r="AB275" s="964">
        <f>IFERROR(VLOOKUP($B$25:$B$1048,高压数据库!$B:$CG,27,FALSE),0)</f>
        <v>0</v>
      </c>
      <c r="AC275" s="964">
        <f>IFERROR(VLOOKUP($B$25:$B$1048,高压数据库!$B:$CG,28,FALSE),0)</f>
        <v>0</v>
      </c>
      <c r="AD275" s="964">
        <f>IFERROR(VLOOKUP($B$25:$B$1048,高压数据库!$B:$CG,29,FALSE),0)</f>
        <v>0</v>
      </c>
      <c r="AE275" s="964">
        <f>IFERROR(VLOOKUP($B$25:$B$1048,高压数据库!$B:$CG,30,FALSE),0)</f>
        <v>0</v>
      </c>
      <c r="AF275" s="964">
        <f>IFERROR(VLOOKUP($B$25:$B$1048,高压数据库!$B:$CG,31,FALSE),0)</f>
        <v>1</v>
      </c>
      <c r="AG275" s="964">
        <f>IFERROR(VLOOKUP($B$25:$B$1048,高压数据库!$B:$CG,32,FALSE),0)</f>
        <v>0</v>
      </c>
      <c r="AH275" s="964">
        <f>IFERROR(VLOOKUP($B$25:$B$1048,高压数据库!$B:$CG,33,FALSE),0)</f>
        <v>0</v>
      </c>
      <c r="AI275" s="964">
        <f>IFERROR(VLOOKUP($B$25:$B$1048,高压数据库!$B:$CG,34,FALSE),0)</f>
        <v>0</v>
      </c>
      <c r="AJ275" s="964">
        <f>IFERROR(VLOOKUP($B$25:$B$1048,高压数据库!$B:$CG,35,FALSE),0)</f>
        <v>1</v>
      </c>
      <c r="AK275" s="964">
        <f>IFERROR(VLOOKUP($B$25:$B$1048,高压数据库!$B:$CG,36,FALSE),0)</f>
        <v>0</v>
      </c>
      <c r="AL275" s="964">
        <f>IFERROR(VLOOKUP($B$25:$B$1048,高压数据库!$B:$CG,37,FALSE),0)</f>
        <v>0</v>
      </c>
      <c r="AM275" s="964">
        <f>IFERROR(VLOOKUP($B$25:$B$1048,高压数据库!$B:$CG,38,FALSE),0)</f>
        <v>0</v>
      </c>
      <c r="AN275" s="964">
        <f>IFERROR(VLOOKUP($B$25:$B$1048,高压数据库!$B:$CG,39,FALSE),0)</f>
        <v>0</v>
      </c>
      <c r="AO275" s="964">
        <f>IFERROR(VLOOKUP($B$25:$B$1048,高压数据库!$B:$CG,40,FALSE),0)</f>
        <v>0</v>
      </c>
      <c r="AP275" s="964">
        <f>IFERROR(VLOOKUP($B$25:$B$1048,高压数据库!$B:$CG,41,FALSE),0)</f>
        <v>0</v>
      </c>
      <c r="AQ275" s="964">
        <f>IFERROR(VLOOKUP($B$25:$B$1048,高压数据库!$B:$CG,42,FALSE),0)</f>
        <v>0</v>
      </c>
      <c r="AR275" s="964">
        <f>IFERROR(VLOOKUP($B$25:$B$1048,高压数据库!$B:$CG,43,FALSE),0)</f>
        <v>0</v>
      </c>
      <c r="AS275" s="964">
        <f>IFERROR(VLOOKUP($B$25:$B$1048,高压数据库!$B:$CG,44,FALSE),0)</f>
        <v>0</v>
      </c>
      <c r="AT275" s="964">
        <f>IFERROR(VLOOKUP($B$25:$B$1048,高压数据库!$B:$CG,45,FALSE),0)</f>
        <v>0</v>
      </c>
      <c r="AU275" s="964">
        <f>IFERROR(VLOOKUP($B$25:$B$1048,高压数据库!$B:$CG,46,FALSE),0)</f>
        <v>0</v>
      </c>
      <c r="AV275" s="964">
        <f>IFERROR(VLOOKUP($B$25:$B$1048,高压数据库!$B:$CG,47,FALSE),0)</f>
        <v>0</v>
      </c>
      <c r="AW275" s="964">
        <f>IFERROR(VLOOKUP($B$25:$B$1048,高压数据库!$B:$CG,48,FALSE),0)</f>
        <v>0</v>
      </c>
      <c r="AX275" s="964">
        <f>IFERROR(VLOOKUP($B$25:$B$1048,高压数据库!$B:$CG,49,FALSE),0)</f>
        <v>0</v>
      </c>
      <c r="AY275" s="964">
        <f>IFERROR(VLOOKUP($B$25:$B$1048,高压数据库!$B:$CG,50,FALSE),0)</f>
        <v>0</v>
      </c>
      <c r="AZ275" s="964">
        <f>IFERROR(VLOOKUP($B$25:$B$1048,高压数据库!$B:$CG,51,FALSE),0)</f>
        <v>0</v>
      </c>
      <c r="BA275" s="964">
        <f>IFERROR(VLOOKUP($B$25:$B$1048,高压数据库!$B:$CG,52,FALSE),0)</f>
        <v>0</v>
      </c>
      <c r="BB275" s="964">
        <f>IFERROR(VLOOKUP($B$25:$B$1048,高压数据库!$B:$CG,53,FALSE),0)</f>
        <v>0</v>
      </c>
      <c r="BC275" s="964">
        <f>IFERROR(VLOOKUP($B$25:$B$1048,高压数据库!$B:$CG,54,FALSE),0)</f>
        <v>0</v>
      </c>
      <c r="BD275" s="964">
        <f>IFERROR(VLOOKUP($B$25:$B$1048,高压数据库!$B:$CG,55,FALSE),0)</f>
        <v>0</v>
      </c>
      <c r="BE275" s="964">
        <f>IFERROR(VLOOKUP($B$25:$B$1048,高压数据库!$B:$CG,56,FALSE),0)</f>
        <v>0</v>
      </c>
      <c r="BF275" s="964">
        <f>IFERROR(VLOOKUP($B$25:$B$1048,高压数据库!$B:$CG,57,FALSE),0)</f>
        <v>0</v>
      </c>
      <c r="BG275" s="964"/>
      <c r="BH275" s="964"/>
      <c r="BI275" s="964"/>
      <c r="BJ275" s="964"/>
      <c r="BK275" s="964"/>
      <c r="BL275" s="964"/>
      <c r="BM275" s="964">
        <f>IFERROR(VLOOKUP($B$25:$B$1048,高压数据库!$B:$CG,58,FALSE),0)</f>
        <v>0</v>
      </c>
      <c r="BN275" s="964">
        <f>IFERROR(VLOOKUP($B$25:$B$1048,高压数据库!$B:$CG,59,FALSE),0)</f>
        <v>0</v>
      </c>
      <c r="BO275" s="964">
        <f>IFERROR(VLOOKUP($B$25:$B$1048,高压数据库!$B:$CG,60,FALSE),0)</f>
        <v>0</v>
      </c>
      <c r="BP275" s="964">
        <f>IFERROR(VLOOKUP($B$25:$B$1048,高压数据库!$B:$CG,61,FALSE),0)</f>
        <v>0</v>
      </c>
      <c r="BQ275" s="964">
        <f>IFERROR(VLOOKUP($B$25:$B$1048,高压数据库!$B:$CG,62,FALSE),0)</f>
        <v>0</v>
      </c>
      <c r="BR275" s="964">
        <f>IFERROR(VLOOKUP($B$25:$B$1048,高压数据库!$B:$CG,63,FALSE),0)</f>
        <v>2</v>
      </c>
      <c r="BS275" s="964">
        <f>IFERROR(VLOOKUP($B$25:$B$1048,高压数据库!$B:$CG,64,FALSE),0)</f>
        <v>2</v>
      </c>
      <c r="BT275" s="964">
        <f>IFERROR(VLOOKUP($B$25:$B$1048,高压数据库!$B:$CG,65,FALSE),0)</f>
        <v>1</v>
      </c>
      <c r="BU275" s="964">
        <f>IFERROR(VLOOKUP($B$25:$B$1048,高压数据库!$B:$CG,66,FALSE),0)</f>
        <v>1</v>
      </c>
      <c r="BV275" s="964">
        <f>IFERROR(VLOOKUP($B$25:$B$1048,高压数据库!$B:$CG,67,FALSE),0)</f>
        <v>0</v>
      </c>
      <c r="BW275" s="964">
        <f>IFERROR(VLOOKUP($B$25:$B$1048,高压数据库!$B:$CG,68,FALSE),0)</f>
        <v>0</v>
      </c>
      <c r="BX275" s="964">
        <f>IFERROR(VLOOKUP($B$25:$B$1048,高压数据库!$B:$CG,69,FALSE),0)</f>
        <v>0</v>
      </c>
      <c r="BY275" s="964">
        <f>IFERROR(VLOOKUP($B$25:$B$1048,高压数据库!$B:$CG,70,FALSE),0)</f>
        <v>0</v>
      </c>
      <c r="BZ275" s="964">
        <f>IFERROR(VLOOKUP($B$25:$B$1048,高压数据库!$B:$CG,71,FALSE),0)</f>
        <v>0</v>
      </c>
      <c r="CA275" s="964">
        <f>IFERROR(VLOOKUP($B$25:$B$1048,高压数据库!$B:$CG,72,FALSE),0)</f>
        <v>0</v>
      </c>
      <c r="CB275" s="964">
        <f>IFERROR(VLOOKUP($B$25:$B$1048,高压数据库!$B:$CG,73,FALSE),0)</f>
        <v>0</v>
      </c>
      <c r="CC275" s="964">
        <f>IFERROR(VLOOKUP($B$25:$B$1048,高压数据库!$B:$CG,74,FALSE),0)</f>
        <v>0</v>
      </c>
      <c r="CD275" s="964">
        <f>IFERROR(VLOOKUP($B$25:$B$1048,高压数据库!$B:$CG,75,FALSE),0)</f>
        <v>1</v>
      </c>
      <c r="CE275" s="964">
        <f>IFERROR(VLOOKUP($B$25:$B$1048,高压数据库!$B:$CG,76,FALSE),0)</f>
        <v>1</v>
      </c>
      <c r="CF275" s="964">
        <f>IFERROR(VLOOKUP($B$25:$B$1048,高压数据库!$B:$CG,77,FALSE),0)</f>
        <v>0</v>
      </c>
      <c r="CG275" s="964">
        <f>IFERROR(VLOOKUP($B$25:$B$1048,高压数据库!$B:$CG,78,FALSE),0)</f>
        <v>0</v>
      </c>
      <c r="CH275" s="964">
        <f>IFERROR(VLOOKUP($B$25:$B$1048,高压数据库!$B:$CG,79,FALSE),0)</f>
        <v>0</v>
      </c>
      <c r="CI275" s="964">
        <f>IFERROR(VLOOKUP($B$25:$B$1048,高压数据库!$B:$CG,80,FALSE),0)</f>
        <v>0</v>
      </c>
      <c r="CJ275" s="964">
        <f>IFERROR(VLOOKUP($B$25:$B$1048,高压数据库!$B:$CG,81,FALSE),0)</f>
        <v>0</v>
      </c>
      <c r="CK275" s="964">
        <f>IFERROR(VLOOKUP($B$25:$B$1048,高压数据库!$B:$CG,82,FALSE),0)</f>
        <v>0</v>
      </c>
      <c r="CL275" s="964">
        <f>IFERROR(VLOOKUP($B$25:$B$1048,高压数据库!$B:$CG,83,FALSE),0)</f>
        <v>0</v>
      </c>
      <c r="CM275" s="964"/>
      <c r="CN275" s="964"/>
      <c r="CO275" s="964"/>
      <c r="CP275" s="964"/>
      <c r="CQ275" s="964"/>
      <c r="CR275" s="964"/>
      <c r="CS275" s="964">
        <f>IFERROR(VLOOKUP($B$25:$B$1048,高压数据库!$B:$CG,84,FALSE),0)</f>
        <v>0</v>
      </c>
    </row>
    <row r="276" customHeight="1" spans="1:97">
      <c r="A276" s="981"/>
      <c r="B276" s="979"/>
      <c r="C276" s="964"/>
      <c r="D276" s="964"/>
      <c r="E276" s="977"/>
      <c r="F276" s="977"/>
      <c r="G276" s="977"/>
      <c r="H276" s="972"/>
      <c r="I276" s="964"/>
      <c r="J276" s="973">
        <v>50</v>
      </c>
      <c r="K276" s="974"/>
      <c r="L276" s="964"/>
      <c r="M276" s="964"/>
      <c r="N276" s="964"/>
      <c r="O276" s="964"/>
      <c r="P276" s="964"/>
      <c r="Q276" s="964"/>
      <c r="R276" s="964"/>
      <c r="S276" s="964"/>
      <c r="T276" s="964"/>
      <c r="U276" s="964"/>
      <c r="V276" s="964"/>
      <c r="W276" s="964"/>
      <c r="X276" s="964"/>
      <c r="Y276" s="964"/>
      <c r="Z276" s="964"/>
      <c r="AA276" s="964"/>
      <c r="AB276" s="964"/>
      <c r="AC276" s="964"/>
      <c r="AD276" s="964"/>
      <c r="AE276" s="964"/>
      <c r="AF276" s="964"/>
      <c r="AG276" s="964"/>
      <c r="AH276" s="964"/>
      <c r="AI276" s="964"/>
      <c r="AJ276" s="964"/>
      <c r="AK276" s="964"/>
      <c r="AL276" s="964"/>
      <c r="AM276" s="964"/>
      <c r="AN276" s="964"/>
      <c r="AO276" s="964"/>
      <c r="AP276" s="964"/>
      <c r="AQ276" s="964"/>
      <c r="AR276" s="964"/>
      <c r="AS276" s="964"/>
      <c r="AT276" s="964"/>
      <c r="AU276" s="964"/>
      <c r="AV276" s="964"/>
      <c r="AW276" s="964"/>
      <c r="AX276" s="964"/>
      <c r="AY276" s="964"/>
      <c r="AZ276" s="964"/>
      <c r="BA276" s="964"/>
      <c r="BB276" s="964"/>
      <c r="BC276" s="964"/>
      <c r="BD276" s="964"/>
      <c r="BE276" s="964"/>
      <c r="BF276" s="964"/>
      <c r="BG276" s="964"/>
      <c r="BH276" s="964"/>
      <c r="BI276" s="964"/>
      <c r="BJ276" s="964"/>
      <c r="BK276" s="964"/>
      <c r="BL276" s="964"/>
      <c r="BM276" s="964"/>
      <c r="BN276" s="964"/>
      <c r="BO276" s="964"/>
      <c r="BP276" s="964"/>
      <c r="BQ276" s="964"/>
      <c r="BR276" s="964"/>
      <c r="BS276" s="964"/>
      <c r="BT276" s="964"/>
      <c r="BU276" s="964"/>
      <c r="BV276" s="964"/>
      <c r="BW276" s="964"/>
      <c r="BX276" s="964"/>
      <c r="BY276" s="964"/>
      <c r="BZ276" s="964"/>
      <c r="CA276" s="964"/>
      <c r="CB276" s="964"/>
      <c r="CC276" s="964"/>
      <c r="CD276" s="964"/>
      <c r="CE276" s="964"/>
      <c r="CF276" s="964"/>
      <c r="CG276" s="964"/>
      <c r="CH276" s="964"/>
      <c r="CI276" s="964"/>
      <c r="CJ276" s="964"/>
      <c r="CK276" s="964"/>
      <c r="CL276" s="964"/>
      <c r="CM276" s="964"/>
      <c r="CN276" s="964"/>
      <c r="CO276" s="964"/>
      <c r="CP276" s="964"/>
      <c r="CQ276" s="964"/>
      <c r="CR276" s="964"/>
      <c r="CS276" s="964"/>
    </row>
    <row r="277" customHeight="1" spans="1:97">
      <c r="A277" s="978" t="s">
        <v>393</v>
      </c>
      <c r="B277" s="979" t="s">
        <v>155</v>
      </c>
      <c r="C277" s="964" t="str">
        <f>IFERROR(VLOOKUP($B:$B,高压数据库!$B:$C,2,FALSE),0)</f>
        <v>双回直线杆</v>
      </c>
      <c r="D277" s="964">
        <f>IFERROR(VLOOKUP($B:$B,高压数据库!$B:$D,3,FALSE),0)</f>
        <v>15</v>
      </c>
      <c r="E277" s="971" t="s">
        <v>120</v>
      </c>
      <c r="F277" s="971" t="s">
        <v>266</v>
      </c>
      <c r="G277" s="971" t="s">
        <v>267</v>
      </c>
      <c r="H277" s="972" t="s">
        <v>268</v>
      </c>
      <c r="I277" s="964">
        <f>IFERROR(VLOOKUP($B:$B,高压数据库!$B:$I,8,FALSE),0)</f>
        <v>2.3</v>
      </c>
      <c r="J277" s="980"/>
      <c r="K277" s="974"/>
      <c r="L277" s="964">
        <f>IFERROR(VLOOKUP($B$25:$B$1048,高压数据库!$B:$CG,11,FALSE),0)</f>
        <v>0</v>
      </c>
      <c r="M277" s="964">
        <f>IFERROR(VLOOKUP($B$25:$B$1048,高压数据库!$B:$CG,12,FALSE),0)</f>
        <v>0</v>
      </c>
      <c r="N277" s="964">
        <f>IFERROR(VLOOKUP($B$25:$B$1048,高压数据库!$B:$CG,13,FALSE),0)</f>
        <v>0</v>
      </c>
      <c r="O277" s="964">
        <f>IFERROR(VLOOKUP($B$25:$B$1048,高压数据库!$B:$CG,14,FALSE),0)</f>
        <v>0</v>
      </c>
      <c r="P277" s="964">
        <f>IFERROR(VLOOKUP($B$25:$B$1048,高压数据库!$B:$CG,15,FALSE),0)</f>
        <v>0</v>
      </c>
      <c r="Q277" s="964">
        <f>IFERROR(VLOOKUP($B$25:$B$1048,高压数据库!$B:$CG,16,FALSE),0)</f>
        <v>0</v>
      </c>
      <c r="R277" s="964">
        <f>IFERROR(VLOOKUP($B$25:$B$1048,高压数据库!$B:$CG,17,FALSE),0)</f>
        <v>0</v>
      </c>
      <c r="S277" s="964">
        <f>IFERROR(VLOOKUP($B$25:$B$1048,高压数据库!$B:$CG,18,FALSE),0)</f>
        <v>0</v>
      </c>
      <c r="T277" s="964">
        <f>IFERROR(VLOOKUP($B$25:$B$1048,高压数据库!$B:$CG,19,FALSE),0)</f>
        <v>0</v>
      </c>
      <c r="U277" s="964">
        <f>IFERROR(VLOOKUP($B$25:$B$1048,高压数据库!$B:$CG,20,FALSE),0)</f>
        <v>0</v>
      </c>
      <c r="V277" s="964">
        <f>IFERROR(VLOOKUP($B$25:$B$1048,高压数据库!$B:$CG,21,FALSE),0)</f>
        <v>6</v>
      </c>
      <c r="W277" s="964">
        <f>IFERROR(VLOOKUP($B$25:$B$1048,高压数据库!$B:$CG,22,FALSE),0)</f>
        <v>0</v>
      </c>
      <c r="X277" s="964">
        <f>IFERROR(VLOOKUP($B$25:$B$1048,高压数据库!$B:$CG,23,FALSE),0)</f>
        <v>0</v>
      </c>
      <c r="Y277" s="964">
        <f>IFERROR(VLOOKUP($B$25:$B$1048,高压数据库!$B:$CG,24,FALSE),0)</f>
        <v>0</v>
      </c>
      <c r="Z277" s="964">
        <f>IFERROR(VLOOKUP($B$25:$B$1048,高压数据库!$B:$CG,25,FALSE),0)</f>
        <v>0</v>
      </c>
      <c r="AA277" s="964">
        <f>IFERROR(VLOOKUP($B$25:$B$1048,高压数据库!$B:$CG,26,FALSE),0)</f>
        <v>0</v>
      </c>
      <c r="AB277" s="964">
        <f>IFERROR(VLOOKUP($B$25:$B$1048,高压数据库!$B:$CG,27,FALSE),0)</f>
        <v>0</v>
      </c>
      <c r="AC277" s="964">
        <f>IFERROR(VLOOKUP($B$25:$B$1048,高压数据库!$B:$CG,28,FALSE),0)</f>
        <v>0</v>
      </c>
      <c r="AD277" s="964">
        <f>IFERROR(VLOOKUP($B$25:$B$1048,高压数据库!$B:$CG,29,FALSE),0)</f>
        <v>0</v>
      </c>
      <c r="AE277" s="964">
        <f>IFERROR(VLOOKUP($B$25:$B$1048,高压数据库!$B:$CG,30,FALSE),0)</f>
        <v>0</v>
      </c>
      <c r="AF277" s="964">
        <f>IFERROR(VLOOKUP($B$25:$B$1048,高压数据库!$B:$CG,31,FALSE),0)</f>
        <v>1</v>
      </c>
      <c r="AG277" s="964">
        <f>IFERROR(VLOOKUP($B$25:$B$1048,高压数据库!$B:$CG,32,FALSE),0)</f>
        <v>0</v>
      </c>
      <c r="AH277" s="964">
        <f>IFERROR(VLOOKUP($B$25:$B$1048,高压数据库!$B:$CG,33,FALSE),0)</f>
        <v>0</v>
      </c>
      <c r="AI277" s="964">
        <f>IFERROR(VLOOKUP($B$25:$B$1048,高压数据库!$B:$CG,34,FALSE),0)</f>
        <v>0</v>
      </c>
      <c r="AJ277" s="964">
        <f>IFERROR(VLOOKUP($B$25:$B$1048,高压数据库!$B:$CG,35,FALSE),0)</f>
        <v>1</v>
      </c>
      <c r="AK277" s="964">
        <f>IFERROR(VLOOKUP($B$25:$B$1048,高压数据库!$B:$CG,36,FALSE),0)</f>
        <v>0</v>
      </c>
      <c r="AL277" s="964">
        <f>IFERROR(VLOOKUP($B$25:$B$1048,高压数据库!$B:$CG,37,FALSE),0)</f>
        <v>0</v>
      </c>
      <c r="AM277" s="964">
        <f>IFERROR(VLOOKUP($B$25:$B$1048,高压数据库!$B:$CG,38,FALSE),0)</f>
        <v>0</v>
      </c>
      <c r="AN277" s="964">
        <f>IFERROR(VLOOKUP($B$25:$B$1048,高压数据库!$B:$CG,39,FALSE),0)</f>
        <v>0</v>
      </c>
      <c r="AO277" s="964">
        <f>IFERROR(VLOOKUP($B$25:$B$1048,高压数据库!$B:$CG,40,FALSE),0)</f>
        <v>0</v>
      </c>
      <c r="AP277" s="964">
        <f>IFERROR(VLOOKUP($B$25:$B$1048,高压数据库!$B:$CG,41,FALSE),0)</f>
        <v>0</v>
      </c>
      <c r="AQ277" s="964">
        <f>IFERROR(VLOOKUP($B$25:$B$1048,高压数据库!$B:$CG,42,FALSE),0)</f>
        <v>0</v>
      </c>
      <c r="AR277" s="964">
        <f>IFERROR(VLOOKUP($B$25:$B$1048,高压数据库!$B:$CG,43,FALSE),0)</f>
        <v>0</v>
      </c>
      <c r="AS277" s="964">
        <f>IFERROR(VLOOKUP($B$25:$B$1048,高压数据库!$B:$CG,44,FALSE),0)</f>
        <v>0</v>
      </c>
      <c r="AT277" s="964">
        <f>IFERROR(VLOOKUP($B$25:$B$1048,高压数据库!$B:$CG,45,FALSE),0)</f>
        <v>0</v>
      </c>
      <c r="AU277" s="964">
        <f>IFERROR(VLOOKUP($B$25:$B$1048,高压数据库!$B:$CG,46,FALSE),0)</f>
        <v>0</v>
      </c>
      <c r="AV277" s="964">
        <f>IFERROR(VLOOKUP($B$25:$B$1048,高压数据库!$B:$CG,47,FALSE),0)</f>
        <v>0</v>
      </c>
      <c r="AW277" s="964">
        <f>IFERROR(VLOOKUP($B$25:$B$1048,高压数据库!$B:$CG,48,FALSE),0)</f>
        <v>0</v>
      </c>
      <c r="AX277" s="964">
        <f>IFERROR(VLOOKUP($B$25:$B$1048,高压数据库!$B:$CG,49,FALSE),0)</f>
        <v>0</v>
      </c>
      <c r="AY277" s="964">
        <f>IFERROR(VLOOKUP($B$25:$B$1048,高压数据库!$B:$CG,50,FALSE),0)</f>
        <v>0</v>
      </c>
      <c r="AZ277" s="964">
        <f>IFERROR(VLOOKUP($B$25:$B$1048,高压数据库!$B:$CG,51,FALSE),0)</f>
        <v>0</v>
      </c>
      <c r="BA277" s="964">
        <f>IFERROR(VLOOKUP($B$25:$B$1048,高压数据库!$B:$CG,52,FALSE),0)</f>
        <v>0</v>
      </c>
      <c r="BB277" s="964">
        <f>IFERROR(VLOOKUP($B$25:$B$1048,高压数据库!$B:$CG,53,FALSE),0)</f>
        <v>0</v>
      </c>
      <c r="BC277" s="964">
        <f>IFERROR(VLOOKUP($B$25:$B$1048,高压数据库!$B:$CG,54,FALSE),0)</f>
        <v>0</v>
      </c>
      <c r="BD277" s="964">
        <f>IFERROR(VLOOKUP($B$25:$B$1048,高压数据库!$B:$CG,55,FALSE),0)</f>
        <v>0</v>
      </c>
      <c r="BE277" s="964">
        <f>IFERROR(VLOOKUP($B$25:$B$1048,高压数据库!$B:$CG,56,FALSE),0)</f>
        <v>0</v>
      </c>
      <c r="BF277" s="964">
        <f>IFERROR(VLOOKUP($B$25:$B$1048,高压数据库!$B:$CG,57,FALSE),0)</f>
        <v>0</v>
      </c>
      <c r="BG277" s="964"/>
      <c r="BH277" s="964"/>
      <c r="BI277" s="964"/>
      <c r="BJ277" s="964"/>
      <c r="BK277" s="964"/>
      <c r="BL277" s="964"/>
      <c r="BM277" s="964">
        <f>IFERROR(VLOOKUP($B$25:$B$1048,高压数据库!$B:$CG,58,FALSE),0)</f>
        <v>0</v>
      </c>
      <c r="BN277" s="964">
        <f>IFERROR(VLOOKUP($B$25:$B$1048,高压数据库!$B:$CG,59,FALSE),0)</f>
        <v>0</v>
      </c>
      <c r="BO277" s="964">
        <f>IFERROR(VLOOKUP($B$25:$B$1048,高压数据库!$B:$CG,60,FALSE),0)</f>
        <v>0</v>
      </c>
      <c r="BP277" s="964">
        <f>IFERROR(VLOOKUP($B$25:$B$1048,高压数据库!$B:$CG,61,FALSE),0)</f>
        <v>0</v>
      </c>
      <c r="BQ277" s="964">
        <f>IFERROR(VLOOKUP($B$25:$B$1048,高压数据库!$B:$CG,62,FALSE),0)</f>
        <v>0</v>
      </c>
      <c r="BR277" s="964">
        <f>IFERROR(VLOOKUP($B$25:$B$1048,高压数据库!$B:$CG,63,FALSE),0)</f>
        <v>2</v>
      </c>
      <c r="BS277" s="964">
        <f>IFERROR(VLOOKUP($B$25:$B$1048,高压数据库!$B:$CG,64,FALSE),0)</f>
        <v>2</v>
      </c>
      <c r="BT277" s="964">
        <f>IFERROR(VLOOKUP($B$25:$B$1048,高压数据库!$B:$CG,65,FALSE),0)</f>
        <v>1</v>
      </c>
      <c r="BU277" s="964">
        <f>IFERROR(VLOOKUP($B$25:$B$1048,高压数据库!$B:$CG,66,FALSE),0)</f>
        <v>1</v>
      </c>
      <c r="BV277" s="964">
        <f>IFERROR(VLOOKUP($B$25:$B$1048,高压数据库!$B:$CG,67,FALSE),0)</f>
        <v>0</v>
      </c>
      <c r="BW277" s="964">
        <f>IFERROR(VLOOKUP($B$25:$B$1048,高压数据库!$B:$CG,68,FALSE),0)</f>
        <v>0</v>
      </c>
      <c r="BX277" s="964">
        <f>IFERROR(VLOOKUP($B$25:$B$1048,高压数据库!$B:$CG,69,FALSE),0)</f>
        <v>0</v>
      </c>
      <c r="BY277" s="964">
        <f>IFERROR(VLOOKUP($B$25:$B$1048,高压数据库!$B:$CG,70,FALSE),0)</f>
        <v>0</v>
      </c>
      <c r="BZ277" s="964">
        <f>IFERROR(VLOOKUP($B$25:$B$1048,高压数据库!$B:$CG,71,FALSE),0)</f>
        <v>0</v>
      </c>
      <c r="CA277" s="964">
        <f>IFERROR(VLOOKUP($B$25:$B$1048,高压数据库!$B:$CG,72,FALSE),0)</f>
        <v>0</v>
      </c>
      <c r="CB277" s="964">
        <f>IFERROR(VLOOKUP($B$25:$B$1048,高压数据库!$B:$CG,73,FALSE),0)</f>
        <v>0</v>
      </c>
      <c r="CC277" s="964">
        <f>IFERROR(VLOOKUP($B$25:$B$1048,高压数据库!$B:$CG,74,FALSE),0)</f>
        <v>0</v>
      </c>
      <c r="CD277" s="964">
        <f>IFERROR(VLOOKUP($B$25:$B$1048,高压数据库!$B:$CG,75,FALSE),0)</f>
        <v>1</v>
      </c>
      <c r="CE277" s="964">
        <f>IFERROR(VLOOKUP($B$25:$B$1048,高压数据库!$B:$CG,76,FALSE),0)</f>
        <v>1</v>
      </c>
      <c r="CF277" s="964">
        <f>IFERROR(VLOOKUP($B$25:$B$1048,高压数据库!$B:$CG,77,FALSE),0)</f>
        <v>0</v>
      </c>
      <c r="CG277" s="964">
        <f>IFERROR(VLOOKUP($B$25:$B$1048,高压数据库!$B:$CG,78,FALSE),0)</f>
        <v>0</v>
      </c>
      <c r="CH277" s="964">
        <f>IFERROR(VLOOKUP($B$25:$B$1048,高压数据库!$B:$CG,79,FALSE),0)</f>
        <v>0</v>
      </c>
      <c r="CI277" s="964">
        <f>IFERROR(VLOOKUP($B$25:$B$1048,高压数据库!$B:$CG,80,FALSE),0)</f>
        <v>0</v>
      </c>
      <c r="CJ277" s="964">
        <f>IFERROR(VLOOKUP($B$25:$B$1048,高压数据库!$B:$CG,81,FALSE),0)</f>
        <v>0</v>
      </c>
      <c r="CK277" s="964">
        <f>IFERROR(VLOOKUP($B$25:$B$1048,高压数据库!$B:$CG,82,FALSE),0)</f>
        <v>0</v>
      </c>
      <c r="CL277" s="964">
        <f>IFERROR(VLOOKUP($B$25:$B$1048,高压数据库!$B:$CG,83,FALSE),0)</f>
        <v>0</v>
      </c>
      <c r="CM277" s="964"/>
      <c r="CN277" s="964"/>
      <c r="CO277" s="964"/>
      <c r="CP277" s="964"/>
      <c r="CQ277" s="964"/>
      <c r="CR277" s="964"/>
      <c r="CS277" s="964">
        <f>IFERROR(VLOOKUP($B$25:$B$1048,高压数据库!$B:$CG,84,FALSE),0)</f>
        <v>0</v>
      </c>
    </row>
    <row r="278" customHeight="1" spans="1:97">
      <c r="A278" s="981"/>
      <c r="B278" s="979"/>
      <c r="C278" s="964"/>
      <c r="D278" s="964"/>
      <c r="E278" s="977"/>
      <c r="F278" s="977"/>
      <c r="G278" s="977"/>
      <c r="H278" s="972"/>
      <c r="I278" s="964"/>
      <c r="J278" s="973">
        <v>50</v>
      </c>
      <c r="K278" s="974"/>
      <c r="L278" s="964"/>
      <c r="M278" s="964"/>
      <c r="N278" s="964"/>
      <c r="O278" s="964"/>
      <c r="P278" s="964"/>
      <c r="Q278" s="964"/>
      <c r="R278" s="964"/>
      <c r="S278" s="964"/>
      <c r="T278" s="964"/>
      <c r="U278" s="964"/>
      <c r="V278" s="964"/>
      <c r="W278" s="964"/>
      <c r="X278" s="964"/>
      <c r="Y278" s="964"/>
      <c r="Z278" s="964"/>
      <c r="AA278" s="964"/>
      <c r="AB278" s="964"/>
      <c r="AC278" s="964"/>
      <c r="AD278" s="964"/>
      <c r="AE278" s="964"/>
      <c r="AF278" s="964"/>
      <c r="AG278" s="964"/>
      <c r="AH278" s="964"/>
      <c r="AI278" s="964"/>
      <c r="AJ278" s="964"/>
      <c r="AK278" s="964"/>
      <c r="AL278" s="964"/>
      <c r="AM278" s="964"/>
      <c r="AN278" s="964"/>
      <c r="AO278" s="964"/>
      <c r="AP278" s="964"/>
      <c r="AQ278" s="964"/>
      <c r="AR278" s="964"/>
      <c r="AS278" s="964"/>
      <c r="AT278" s="964"/>
      <c r="AU278" s="964"/>
      <c r="AV278" s="964"/>
      <c r="AW278" s="964"/>
      <c r="AX278" s="964"/>
      <c r="AY278" s="964"/>
      <c r="AZ278" s="964"/>
      <c r="BA278" s="964"/>
      <c r="BB278" s="964"/>
      <c r="BC278" s="964"/>
      <c r="BD278" s="964"/>
      <c r="BE278" s="964"/>
      <c r="BF278" s="964"/>
      <c r="BG278" s="964"/>
      <c r="BH278" s="964"/>
      <c r="BI278" s="964"/>
      <c r="BJ278" s="964"/>
      <c r="BK278" s="964"/>
      <c r="BL278" s="964"/>
      <c r="BM278" s="964"/>
      <c r="BN278" s="964"/>
      <c r="BO278" s="964"/>
      <c r="BP278" s="964"/>
      <c r="BQ278" s="964"/>
      <c r="BR278" s="964"/>
      <c r="BS278" s="964"/>
      <c r="BT278" s="964"/>
      <c r="BU278" s="964"/>
      <c r="BV278" s="964"/>
      <c r="BW278" s="964"/>
      <c r="BX278" s="964"/>
      <c r="BY278" s="964"/>
      <c r="BZ278" s="964"/>
      <c r="CA278" s="964"/>
      <c r="CB278" s="964"/>
      <c r="CC278" s="964"/>
      <c r="CD278" s="964"/>
      <c r="CE278" s="964"/>
      <c r="CF278" s="964"/>
      <c r="CG278" s="964"/>
      <c r="CH278" s="964"/>
      <c r="CI278" s="964"/>
      <c r="CJ278" s="964"/>
      <c r="CK278" s="964"/>
      <c r="CL278" s="964"/>
      <c r="CM278" s="964"/>
      <c r="CN278" s="964"/>
      <c r="CO278" s="964"/>
      <c r="CP278" s="964"/>
      <c r="CQ278" s="964"/>
      <c r="CR278" s="964"/>
      <c r="CS278" s="964"/>
    </row>
    <row r="279" customHeight="1" spans="1:97">
      <c r="A279" s="978" t="s">
        <v>394</v>
      </c>
      <c r="B279" s="979" t="s">
        <v>155</v>
      </c>
      <c r="C279" s="964" t="str">
        <f>IFERROR(VLOOKUP($B:$B,高压数据库!$B:$C,2,FALSE),0)</f>
        <v>双回直线杆</v>
      </c>
      <c r="D279" s="964">
        <f>IFERROR(VLOOKUP($B:$B,高压数据库!$B:$D,3,FALSE),0)</f>
        <v>15</v>
      </c>
      <c r="E279" s="971" t="s">
        <v>120</v>
      </c>
      <c r="F279" s="971" t="s">
        <v>266</v>
      </c>
      <c r="G279" s="971" t="s">
        <v>267</v>
      </c>
      <c r="H279" s="972" t="s">
        <v>268</v>
      </c>
      <c r="I279" s="964">
        <f>IFERROR(VLOOKUP($B:$B,高压数据库!$B:$I,8,FALSE),0)</f>
        <v>2.3</v>
      </c>
      <c r="J279" s="980"/>
      <c r="K279" s="974"/>
      <c r="L279" s="964">
        <f>IFERROR(VLOOKUP($B$25:$B$1048,高压数据库!$B:$CG,11,FALSE),0)</f>
        <v>0</v>
      </c>
      <c r="M279" s="964">
        <f>IFERROR(VLOOKUP($B$25:$B$1048,高压数据库!$B:$CG,12,FALSE),0)</f>
        <v>0</v>
      </c>
      <c r="N279" s="964">
        <f>IFERROR(VLOOKUP($B$25:$B$1048,高压数据库!$B:$CG,13,FALSE),0)</f>
        <v>0</v>
      </c>
      <c r="O279" s="964">
        <f>IFERROR(VLOOKUP($B$25:$B$1048,高压数据库!$B:$CG,14,FALSE),0)</f>
        <v>0</v>
      </c>
      <c r="P279" s="964">
        <f>IFERROR(VLOOKUP($B$25:$B$1048,高压数据库!$B:$CG,15,FALSE),0)</f>
        <v>0</v>
      </c>
      <c r="Q279" s="964">
        <f>IFERROR(VLOOKUP($B$25:$B$1048,高压数据库!$B:$CG,16,FALSE),0)</f>
        <v>0</v>
      </c>
      <c r="R279" s="964">
        <f>IFERROR(VLOOKUP($B$25:$B$1048,高压数据库!$B:$CG,17,FALSE),0)</f>
        <v>0</v>
      </c>
      <c r="S279" s="964">
        <f>IFERROR(VLOOKUP($B$25:$B$1048,高压数据库!$B:$CG,18,FALSE),0)</f>
        <v>0</v>
      </c>
      <c r="T279" s="964">
        <f>IFERROR(VLOOKUP($B$25:$B$1048,高压数据库!$B:$CG,19,FALSE),0)</f>
        <v>0</v>
      </c>
      <c r="U279" s="964">
        <f>IFERROR(VLOOKUP($B$25:$B$1048,高压数据库!$B:$CG,20,FALSE),0)</f>
        <v>0</v>
      </c>
      <c r="V279" s="964">
        <f>IFERROR(VLOOKUP($B$25:$B$1048,高压数据库!$B:$CG,21,FALSE),0)</f>
        <v>6</v>
      </c>
      <c r="W279" s="964">
        <f>IFERROR(VLOOKUP($B$25:$B$1048,高压数据库!$B:$CG,22,FALSE),0)</f>
        <v>0</v>
      </c>
      <c r="X279" s="964">
        <f>IFERROR(VLOOKUP($B$25:$B$1048,高压数据库!$B:$CG,23,FALSE),0)</f>
        <v>0</v>
      </c>
      <c r="Y279" s="964">
        <f>IFERROR(VLOOKUP($B$25:$B$1048,高压数据库!$B:$CG,24,FALSE),0)</f>
        <v>0</v>
      </c>
      <c r="Z279" s="964">
        <f>IFERROR(VLOOKUP($B$25:$B$1048,高压数据库!$B:$CG,25,FALSE),0)</f>
        <v>0</v>
      </c>
      <c r="AA279" s="964">
        <f>IFERROR(VLOOKUP($B$25:$B$1048,高压数据库!$B:$CG,26,FALSE),0)</f>
        <v>0</v>
      </c>
      <c r="AB279" s="964">
        <f>IFERROR(VLOOKUP($B$25:$B$1048,高压数据库!$B:$CG,27,FALSE),0)</f>
        <v>0</v>
      </c>
      <c r="AC279" s="964">
        <f>IFERROR(VLOOKUP($B$25:$B$1048,高压数据库!$B:$CG,28,FALSE),0)</f>
        <v>0</v>
      </c>
      <c r="AD279" s="964">
        <f>IFERROR(VLOOKUP($B$25:$B$1048,高压数据库!$B:$CG,29,FALSE),0)</f>
        <v>0</v>
      </c>
      <c r="AE279" s="964">
        <f>IFERROR(VLOOKUP($B$25:$B$1048,高压数据库!$B:$CG,30,FALSE),0)</f>
        <v>0</v>
      </c>
      <c r="AF279" s="964">
        <f>IFERROR(VLOOKUP($B$25:$B$1048,高压数据库!$B:$CG,31,FALSE),0)</f>
        <v>1</v>
      </c>
      <c r="AG279" s="964">
        <f>IFERROR(VLOOKUP($B$25:$B$1048,高压数据库!$B:$CG,32,FALSE),0)</f>
        <v>0</v>
      </c>
      <c r="AH279" s="964">
        <f>IFERROR(VLOOKUP($B$25:$B$1048,高压数据库!$B:$CG,33,FALSE),0)</f>
        <v>0</v>
      </c>
      <c r="AI279" s="964">
        <f>IFERROR(VLOOKUP($B$25:$B$1048,高压数据库!$B:$CG,34,FALSE),0)</f>
        <v>0</v>
      </c>
      <c r="AJ279" s="964">
        <f>IFERROR(VLOOKUP($B$25:$B$1048,高压数据库!$B:$CG,35,FALSE),0)</f>
        <v>1</v>
      </c>
      <c r="AK279" s="964">
        <f>IFERROR(VLOOKUP($B$25:$B$1048,高压数据库!$B:$CG,36,FALSE),0)</f>
        <v>0</v>
      </c>
      <c r="AL279" s="964">
        <f>IFERROR(VLOOKUP($B$25:$B$1048,高压数据库!$B:$CG,37,FALSE),0)</f>
        <v>0</v>
      </c>
      <c r="AM279" s="964">
        <f>IFERROR(VLOOKUP($B$25:$B$1048,高压数据库!$B:$CG,38,FALSE),0)</f>
        <v>0</v>
      </c>
      <c r="AN279" s="964">
        <f>IFERROR(VLOOKUP($B$25:$B$1048,高压数据库!$B:$CG,39,FALSE),0)</f>
        <v>0</v>
      </c>
      <c r="AO279" s="964">
        <f>IFERROR(VLOOKUP($B$25:$B$1048,高压数据库!$B:$CG,40,FALSE),0)</f>
        <v>0</v>
      </c>
      <c r="AP279" s="964">
        <f>IFERROR(VLOOKUP($B$25:$B$1048,高压数据库!$B:$CG,41,FALSE),0)</f>
        <v>0</v>
      </c>
      <c r="AQ279" s="964">
        <f>IFERROR(VLOOKUP($B$25:$B$1048,高压数据库!$B:$CG,42,FALSE),0)</f>
        <v>0</v>
      </c>
      <c r="AR279" s="964">
        <f>IFERROR(VLOOKUP($B$25:$B$1048,高压数据库!$B:$CG,43,FALSE),0)</f>
        <v>0</v>
      </c>
      <c r="AS279" s="964">
        <f>IFERROR(VLOOKUP($B$25:$B$1048,高压数据库!$B:$CG,44,FALSE),0)</f>
        <v>0</v>
      </c>
      <c r="AT279" s="964">
        <f>IFERROR(VLOOKUP($B$25:$B$1048,高压数据库!$B:$CG,45,FALSE),0)</f>
        <v>0</v>
      </c>
      <c r="AU279" s="964">
        <f>IFERROR(VLOOKUP($B$25:$B$1048,高压数据库!$B:$CG,46,FALSE),0)</f>
        <v>0</v>
      </c>
      <c r="AV279" s="964">
        <f>IFERROR(VLOOKUP($B$25:$B$1048,高压数据库!$B:$CG,47,FALSE),0)</f>
        <v>0</v>
      </c>
      <c r="AW279" s="964">
        <f>IFERROR(VLOOKUP($B$25:$B$1048,高压数据库!$B:$CG,48,FALSE),0)</f>
        <v>0</v>
      </c>
      <c r="AX279" s="964">
        <f>IFERROR(VLOOKUP($B$25:$B$1048,高压数据库!$B:$CG,49,FALSE),0)</f>
        <v>0</v>
      </c>
      <c r="AY279" s="964">
        <f>IFERROR(VLOOKUP($B$25:$B$1048,高压数据库!$B:$CG,50,FALSE),0)</f>
        <v>0</v>
      </c>
      <c r="AZ279" s="964">
        <f>IFERROR(VLOOKUP($B$25:$B$1048,高压数据库!$B:$CG,51,FALSE),0)</f>
        <v>0</v>
      </c>
      <c r="BA279" s="964">
        <f>IFERROR(VLOOKUP($B$25:$B$1048,高压数据库!$B:$CG,52,FALSE),0)</f>
        <v>0</v>
      </c>
      <c r="BB279" s="964">
        <f>IFERROR(VLOOKUP($B$25:$B$1048,高压数据库!$B:$CG,53,FALSE),0)</f>
        <v>0</v>
      </c>
      <c r="BC279" s="964">
        <f>IFERROR(VLOOKUP($B$25:$B$1048,高压数据库!$B:$CG,54,FALSE),0)</f>
        <v>0</v>
      </c>
      <c r="BD279" s="964">
        <f>IFERROR(VLOOKUP($B$25:$B$1048,高压数据库!$B:$CG,55,FALSE),0)</f>
        <v>0</v>
      </c>
      <c r="BE279" s="964">
        <f>IFERROR(VLOOKUP($B$25:$B$1048,高压数据库!$B:$CG,56,FALSE),0)</f>
        <v>0</v>
      </c>
      <c r="BF279" s="964">
        <f>IFERROR(VLOOKUP($B$25:$B$1048,高压数据库!$B:$CG,57,FALSE),0)</f>
        <v>0</v>
      </c>
      <c r="BG279" s="964"/>
      <c r="BH279" s="964"/>
      <c r="BI279" s="964"/>
      <c r="BJ279" s="964"/>
      <c r="BK279" s="964"/>
      <c r="BL279" s="964"/>
      <c r="BM279" s="964">
        <f>IFERROR(VLOOKUP($B$25:$B$1048,高压数据库!$B:$CG,58,FALSE),0)</f>
        <v>0</v>
      </c>
      <c r="BN279" s="964">
        <f>IFERROR(VLOOKUP($B$25:$B$1048,高压数据库!$B:$CG,59,FALSE),0)</f>
        <v>0</v>
      </c>
      <c r="BO279" s="964">
        <f>IFERROR(VLOOKUP($B$25:$B$1048,高压数据库!$B:$CG,60,FALSE),0)</f>
        <v>0</v>
      </c>
      <c r="BP279" s="964">
        <f>IFERROR(VLOOKUP($B$25:$B$1048,高压数据库!$B:$CG,61,FALSE),0)</f>
        <v>0</v>
      </c>
      <c r="BQ279" s="964">
        <f>IFERROR(VLOOKUP($B$25:$B$1048,高压数据库!$B:$CG,62,FALSE),0)</f>
        <v>0</v>
      </c>
      <c r="BR279" s="964">
        <f>IFERROR(VLOOKUP($B$25:$B$1048,高压数据库!$B:$CG,63,FALSE),0)</f>
        <v>2</v>
      </c>
      <c r="BS279" s="964">
        <f>IFERROR(VLOOKUP($B$25:$B$1048,高压数据库!$B:$CG,64,FALSE),0)</f>
        <v>2</v>
      </c>
      <c r="BT279" s="964">
        <f>IFERROR(VLOOKUP($B$25:$B$1048,高压数据库!$B:$CG,65,FALSE),0)</f>
        <v>1</v>
      </c>
      <c r="BU279" s="964">
        <f>IFERROR(VLOOKUP($B$25:$B$1048,高压数据库!$B:$CG,66,FALSE),0)</f>
        <v>1</v>
      </c>
      <c r="BV279" s="964">
        <f>IFERROR(VLOOKUP($B$25:$B$1048,高压数据库!$B:$CG,67,FALSE),0)</f>
        <v>0</v>
      </c>
      <c r="BW279" s="964">
        <f>IFERROR(VLOOKUP($B$25:$B$1048,高压数据库!$B:$CG,68,FALSE),0)</f>
        <v>0</v>
      </c>
      <c r="BX279" s="964">
        <f>IFERROR(VLOOKUP($B$25:$B$1048,高压数据库!$B:$CG,69,FALSE),0)</f>
        <v>0</v>
      </c>
      <c r="BY279" s="964">
        <f>IFERROR(VLOOKUP($B$25:$B$1048,高压数据库!$B:$CG,70,FALSE),0)</f>
        <v>0</v>
      </c>
      <c r="BZ279" s="964">
        <f>IFERROR(VLOOKUP($B$25:$B$1048,高压数据库!$B:$CG,71,FALSE),0)</f>
        <v>0</v>
      </c>
      <c r="CA279" s="964">
        <f>IFERROR(VLOOKUP($B$25:$B$1048,高压数据库!$B:$CG,72,FALSE),0)</f>
        <v>0</v>
      </c>
      <c r="CB279" s="964">
        <f>IFERROR(VLOOKUP($B$25:$B$1048,高压数据库!$B:$CG,73,FALSE),0)</f>
        <v>0</v>
      </c>
      <c r="CC279" s="964">
        <f>IFERROR(VLOOKUP($B$25:$B$1048,高压数据库!$B:$CG,74,FALSE),0)</f>
        <v>0</v>
      </c>
      <c r="CD279" s="964">
        <f>IFERROR(VLOOKUP($B$25:$B$1048,高压数据库!$B:$CG,75,FALSE),0)</f>
        <v>1</v>
      </c>
      <c r="CE279" s="964">
        <f>IFERROR(VLOOKUP($B$25:$B$1048,高压数据库!$B:$CG,76,FALSE),0)</f>
        <v>1</v>
      </c>
      <c r="CF279" s="964">
        <f>IFERROR(VLOOKUP($B$25:$B$1048,高压数据库!$B:$CG,77,FALSE),0)</f>
        <v>0</v>
      </c>
      <c r="CG279" s="964">
        <f>IFERROR(VLOOKUP($B$25:$B$1048,高压数据库!$B:$CG,78,FALSE),0)</f>
        <v>0</v>
      </c>
      <c r="CH279" s="964">
        <f>IFERROR(VLOOKUP($B$25:$B$1048,高压数据库!$B:$CG,79,FALSE),0)</f>
        <v>0</v>
      </c>
      <c r="CI279" s="964">
        <f>IFERROR(VLOOKUP($B$25:$B$1048,高压数据库!$B:$CG,80,FALSE),0)</f>
        <v>0</v>
      </c>
      <c r="CJ279" s="964">
        <f>IFERROR(VLOOKUP($B$25:$B$1048,高压数据库!$B:$CG,81,FALSE),0)</f>
        <v>0</v>
      </c>
      <c r="CK279" s="964">
        <f>IFERROR(VLOOKUP($B$25:$B$1048,高压数据库!$B:$CG,82,FALSE),0)</f>
        <v>0</v>
      </c>
      <c r="CL279" s="964">
        <f>IFERROR(VLOOKUP($B$25:$B$1048,高压数据库!$B:$CG,83,FALSE),0)</f>
        <v>0</v>
      </c>
      <c r="CM279" s="964"/>
      <c r="CN279" s="964"/>
      <c r="CO279" s="964"/>
      <c r="CP279" s="964"/>
      <c r="CQ279" s="964"/>
      <c r="CR279" s="964"/>
      <c r="CS279" s="964">
        <f>IFERROR(VLOOKUP($B$25:$B$1048,高压数据库!$B:$CG,84,FALSE),0)</f>
        <v>0</v>
      </c>
    </row>
    <row r="280" customHeight="1" spans="1:97">
      <c r="A280" s="981"/>
      <c r="B280" s="979"/>
      <c r="C280" s="964"/>
      <c r="D280" s="964"/>
      <c r="E280" s="977"/>
      <c r="F280" s="977"/>
      <c r="G280" s="977"/>
      <c r="H280" s="972"/>
      <c r="I280" s="964"/>
      <c r="J280" s="973">
        <v>50</v>
      </c>
      <c r="K280" s="974"/>
      <c r="L280" s="964"/>
      <c r="M280" s="964"/>
      <c r="N280" s="964"/>
      <c r="O280" s="964"/>
      <c r="P280" s="964"/>
      <c r="Q280" s="964"/>
      <c r="R280" s="964"/>
      <c r="S280" s="964"/>
      <c r="T280" s="964"/>
      <c r="U280" s="964"/>
      <c r="V280" s="964"/>
      <c r="W280" s="964"/>
      <c r="X280" s="964"/>
      <c r="Y280" s="964"/>
      <c r="Z280" s="964"/>
      <c r="AA280" s="964"/>
      <c r="AB280" s="964"/>
      <c r="AC280" s="964"/>
      <c r="AD280" s="964"/>
      <c r="AE280" s="964"/>
      <c r="AF280" s="964"/>
      <c r="AG280" s="964"/>
      <c r="AH280" s="964"/>
      <c r="AI280" s="964"/>
      <c r="AJ280" s="964"/>
      <c r="AK280" s="964"/>
      <c r="AL280" s="964"/>
      <c r="AM280" s="964"/>
      <c r="AN280" s="964"/>
      <c r="AO280" s="964"/>
      <c r="AP280" s="964"/>
      <c r="AQ280" s="964"/>
      <c r="AR280" s="964"/>
      <c r="AS280" s="964"/>
      <c r="AT280" s="964"/>
      <c r="AU280" s="964"/>
      <c r="AV280" s="964"/>
      <c r="AW280" s="964"/>
      <c r="AX280" s="964"/>
      <c r="AY280" s="964"/>
      <c r="AZ280" s="964"/>
      <c r="BA280" s="964"/>
      <c r="BB280" s="964"/>
      <c r="BC280" s="964"/>
      <c r="BD280" s="964"/>
      <c r="BE280" s="964"/>
      <c r="BF280" s="964"/>
      <c r="BG280" s="964"/>
      <c r="BH280" s="964"/>
      <c r="BI280" s="964"/>
      <c r="BJ280" s="964"/>
      <c r="BK280" s="964"/>
      <c r="BL280" s="964"/>
      <c r="BM280" s="964"/>
      <c r="BN280" s="964"/>
      <c r="BO280" s="964"/>
      <c r="BP280" s="964"/>
      <c r="BQ280" s="964"/>
      <c r="BR280" s="964"/>
      <c r="BS280" s="964"/>
      <c r="BT280" s="964"/>
      <c r="BU280" s="964"/>
      <c r="BV280" s="964"/>
      <c r="BW280" s="964"/>
      <c r="BX280" s="964"/>
      <c r="BY280" s="964"/>
      <c r="BZ280" s="964"/>
      <c r="CA280" s="964"/>
      <c r="CB280" s="964"/>
      <c r="CC280" s="964"/>
      <c r="CD280" s="964"/>
      <c r="CE280" s="964"/>
      <c r="CF280" s="964"/>
      <c r="CG280" s="964"/>
      <c r="CH280" s="964"/>
      <c r="CI280" s="964"/>
      <c r="CJ280" s="964"/>
      <c r="CK280" s="964"/>
      <c r="CL280" s="964"/>
      <c r="CM280" s="964"/>
      <c r="CN280" s="964"/>
      <c r="CO280" s="964"/>
      <c r="CP280" s="964"/>
      <c r="CQ280" s="964"/>
      <c r="CR280" s="964"/>
      <c r="CS280" s="964"/>
    </row>
    <row r="281" customHeight="1" spans="1:97">
      <c r="A281" s="978" t="s">
        <v>395</v>
      </c>
      <c r="B281" s="979" t="s">
        <v>155</v>
      </c>
      <c r="C281" s="964" t="str">
        <f>IFERROR(VLOOKUP($B:$B,高压数据库!$B:$C,2,FALSE),0)</f>
        <v>双回直线杆</v>
      </c>
      <c r="D281" s="964">
        <f>IFERROR(VLOOKUP($B:$B,高压数据库!$B:$D,3,FALSE),0)</f>
        <v>15</v>
      </c>
      <c r="E281" s="971" t="s">
        <v>120</v>
      </c>
      <c r="F281" s="971" t="s">
        <v>266</v>
      </c>
      <c r="G281" s="971" t="s">
        <v>267</v>
      </c>
      <c r="H281" s="972" t="s">
        <v>268</v>
      </c>
      <c r="I281" s="964">
        <f>IFERROR(VLOOKUP($B:$B,高压数据库!$B:$I,8,FALSE),0)</f>
        <v>2.3</v>
      </c>
      <c r="J281" s="980"/>
      <c r="K281" s="974"/>
      <c r="L281" s="964">
        <f>IFERROR(VLOOKUP($B$25:$B$1048,高压数据库!$B:$CG,11,FALSE),0)</f>
        <v>0</v>
      </c>
      <c r="M281" s="964">
        <f>IFERROR(VLOOKUP($B$25:$B$1048,高压数据库!$B:$CG,12,FALSE),0)</f>
        <v>0</v>
      </c>
      <c r="N281" s="964">
        <f>IFERROR(VLOOKUP($B$25:$B$1048,高压数据库!$B:$CG,13,FALSE),0)</f>
        <v>0</v>
      </c>
      <c r="O281" s="964">
        <f>IFERROR(VLOOKUP($B$25:$B$1048,高压数据库!$B:$CG,14,FALSE),0)</f>
        <v>0</v>
      </c>
      <c r="P281" s="964">
        <f>IFERROR(VLOOKUP($B$25:$B$1048,高压数据库!$B:$CG,15,FALSE),0)</f>
        <v>0</v>
      </c>
      <c r="Q281" s="964">
        <f>IFERROR(VLOOKUP($B$25:$B$1048,高压数据库!$B:$CG,16,FALSE),0)</f>
        <v>0</v>
      </c>
      <c r="R281" s="964">
        <f>IFERROR(VLOOKUP($B$25:$B$1048,高压数据库!$B:$CG,17,FALSE),0)</f>
        <v>0</v>
      </c>
      <c r="S281" s="964">
        <f>IFERROR(VLOOKUP($B$25:$B$1048,高压数据库!$B:$CG,18,FALSE),0)</f>
        <v>0</v>
      </c>
      <c r="T281" s="964">
        <f>IFERROR(VLOOKUP($B$25:$B$1048,高压数据库!$B:$CG,19,FALSE),0)</f>
        <v>0</v>
      </c>
      <c r="U281" s="964">
        <f>IFERROR(VLOOKUP($B$25:$B$1048,高压数据库!$B:$CG,20,FALSE),0)</f>
        <v>0</v>
      </c>
      <c r="V281" s="964">
        <f>IFERROR(VLOOKUP($B$25:$B$1048,高压数据库!$B:$CG,21,FALSE),0)</f>
        <v>6</v>
      </c>
      <c r="W281" s="964">
        <f>IFERROR(VLOOKUP($B$25:$B$1048,高压数据库!$B:$CG,22,FALSE),0)</f>
        <v>0</v>
      </c>
      <c r="X281" s="964">
        <f>IFERROR(VLOOKUP($B$25:$B$1048,高压数据库!$B:$CG,23,FALSE),0)</f>
        <v>0</v>
      </c>
      <c r="Y281" s="964">
        <f>IFERROR(VLOOKUP($B$25:$B$1048,高压数据库!$B:$CG,24,FALSE),0)</f>
        <v>0</v>
      </c>
      <c r="Z281" s="964">
        <f>IFERROR(VLOOKUP($B$25:$B$1048,高压数据库!$B:$CG,25,FALSE),0)</f>
        <v>0</v>
      </c>
      <c r="AA281" s="964">
        <f>IFERROR(VLOOKUP($B$25:$B$1048,高压数据库!$B:$CG,26,FALSE),0)</f>
        <v>0</v>
      </c>
      <c r="AB281" s="964">
        <f>IFERROR(VLOOKUP($B$25:$B$1048,高压数据库!$B:$CG,27,FALSE),0)</f>
        <v>0</v>
      </c>
      <c r="AC281" s="964">
        <f>IFERROR(VLOOKUP($B$25:$B$1048,高压数据库!$B:$CG,28,FALSE),0)</f>
        <v>0</v>
      </c>
      <c r="AD281" s="964">
        <f>IFERROR(VLOOKUP($B$25:$B$1048,高压数据库!$B:$CG,29,FALSE),0)</f>
        <v>0</v>
      </c>
      <c r="AE281" s="964">
        <f>IFERROR(VLOOKUP($B$25:$B$1048,高压数据库!$B:$CG,30,FALSE),0)</f>
        <v>0</v>
      </c>
      <c r="AF281" s="964">
        <f>IFERROR(VLOOKUP($B$25:$B$1048,高压数据库!$B:$CG,31,FALSE),0)</f>
        <v>1</v>
      </c>
      <c r="AG281" s="964">
        <f>IFERROR(VLOOKUP($B$25:$B$1048,高压数据库!$B:$CG,32,FALSE),0)</f>
        <v>0</v>
      </c>
      <c r="AH281" s="964">
        <f>IFERROR(VLOOKUP($B$25:$B$1048,高压数据库!$B:$CG,33,FALSE),0)</f>
        <v>0</v>
      </c>
      <c r="AI281" s="964">
        <f>IFERROR(VLOOKUP($B$25:$B$1048,高压数据库!$B:$CG,34,FALSE),0)</f>
        <v>0</v>
      </c>
      <c r="AJ281" s="964">
        <f>IFERROR(VLOOKUP($B$25:$B$1048,高压数据库!$B:$CG,35,FALSE),0)</f>
        <v>1</v>
      </c>
      <c r="AK281" s="964">
        <f>IFERROR(VLOOKUP($B$25:$B$1048,高压数据库!$B:$CG,36,FALSE),0)</f>
        <v>0</v>
      </c>
      <c r="AL281" s="964">
        <f>IFERROR(VLOOKUP($B$25:$B$1048,高压数据库!$B:$CG,37,FALSE),0)</f>
        <v>0</v>
      </c>
      <c r="AM281" s="964">
        <f>IFERROR(VLOOKUP($B$25:$B$1048,高压数据库!$B:$CG,38,FALSE),0)</f>
        <v>0</v>
      </c>
      <c r="AN281" s="964">
        <f>IFERROR(VLOOKUP($B$25:$B$1048,高压数据库!$B:$CG,39,FALSE),0)</f>
        <v>0</v>
      </c>
      <c r="AO281" s="964">
        <f>IFERROR(VLOOKUP($B$25:$B$1048,高压数据库!$B:$CG,40,FALSE),0)</f>
        <v>0</v>
      </c>
      <c r="AP281" s="964">
        <f>IFERROR(VLOOKUP($B$25:$B$1048,高压数据库!$B:$CG,41,FALSE),0)</f>
        <v>0</v>
      </c>
      <c r="AQ281" s="964">
        <f>IFERROR(VLOOKUP($B$25:$B$1048,高压数据库!$B:$CG,42,FALSE),0)</f>
        <v>0</v>
      </c>
      <c r="AR281" s="964">
        <f>IFERROR(VLOOKUP($B$25:$B$1048,高压数据库!$B:$CG,43,FALSE),0)</f>
        <v>0</v>
      </c>
      <c r="AS281" s="964">
        <f>IFERROR(VLOOKUP($B$25:$B$1048,高压数据库!$B:$CG,44,FALSE),0)</f>
        <v>0</v>
      </c>
      <c r="AT281" s="964">
        <f>IFERROR(VLOOKUP($B$25:$B$1048,高压数据库!$B:$CG,45,FALSE),0)</f>
        <v>0</v>
      </c>
      <c r="AU281" s="964">
        <f>IFERROR(VLOOKUP($B$25:$B$1048,高压数据库!$B:$CG,46,FALSE),0)</f>
        <v>0</v>
      </c>
      <c r="AV281" s="964">
        <f>IFERROR(VLOOKUP($B$25:$B$1048,高压数据库!$B:$CG,47,FALSE),0)</f>
        <v>0</v>
      </c>
      <c r="AW281" s="964">
        <f>IFERROR(VLOOKUP($B$25:$B$1048,高压数据库!$B:$CG,48,FALSE),0)</f>
        <v>0</v>
      </c>
      <c r="AX281" s="964">
        <f>IFERROR(VLOOKUP($B$25:$B$1048,高压数据库!$B:$CG,49,FALSE),0)</f>
        <v>0</v>
      </c>
      <c r="AY281" s="964">
        <f>IFERROR(VLOOKUP($B$25:$B$1048,高压数据库!$B:$CG,50,FALSE),0)</f>
        <v>0</v>
      </c>
      <c r="AZ281" s="964">
        <f>IFERROR(VLOOKUP($B$25:$B$1048,高压数据库!$B:$CG,51,FALSE),0)</f>
        <v>0</v>
      </c>
      <c r="BA281" s="964">
        <f>IFERROR(VLOOKUP($B$25:$B$1048,高压数据库!$B:$CG,52,FALSE),0)</f>
        <v>0</v>
      </c>
      <c r="BB281" s="964">
        <f>IFERROR(VLOOKUP($B$25:$B$1048,高压数据库!$B:$CG,53,FALSE),0)</f>
        <v>0</v>
      </c>
      <c r="BC281" s="964">
        <f>IFERROR(VLOOKUP($B$25:$B$1048,高压数据库!$B:$CG,54,FALSE),0)</f>
        <v>0</v>
      </c>
      <c r="BD281" s="964">
        <f>IFERROR(VLOOKUP($B$25:$B$1048,高压数据库!$B:$CG,55,FALSE),0)</f>
        <v>0</v>
      </c>
      <c r="BE281" s="964">
        <f>IFERROR(VLOOKUP($B$25:$B$1048,高压数据库!$B:$CG,56,FALSE),0)</f>
        <v>0</v>
      </c>
      <c r="BF281" s="964">
        <f>IFERROR(VLOOKUP($B$25:$B$1048,高压数据库!$B:$CG,57,FALSE),0)</f>
        <v>0</v>
      </c>
      <c r="BG281" s="964"/>
      <c r="BH281" s="964"/>
      <c r="BI281" s="964"/>
      <c r="BJ281" s="964"/>
      <c r="BK281" s="964"/>
      <c r="BL281" s="964"/>
      <c r="BM281" s="964">
        <f>IFERROR(VLOOKUP($B$25:$B$1048,高压数据库!$B:$CG,58,FALSE),0)</f>
        <v>0</v>
      </c>
      <c r="BN281" s="964">
        <f>IFERROR(VLOOKUP($B$25:$B$1048,高压数据库!$B:$CG,59,FALSE),0)</f>
        <v>0</v>
      </c>
      <c r="BO281" s="964">
        <f>IFERROR(VLOOKUP($B$25:$B$1048,高压数据库!$B:$CG,60,FALSE),0)</f>
        <v>0</v>
      </c>
      <c r="BP281" s="964">
        <f>IFERROR(VLOOKUP($B$25:$B$1048,高压数据库!$B:$CG,61,FALSE),0)</f>
        <v>0</v>
      </c>
      <c r="BQ281" s="964">
        <f>IFERROR(VLOOKUP($B$25:$B$1048,高压数据库!$B:$CG,62,FALSE),0)</f>
        <v>0</v>
      </c>
      <c r="BR281" s="964">
        <f>IFERROR(VLOOKUP($B$25:$B$1048,高压数据库!$B:$CG,63,FALSE),0)</f>
        <v>2</v>
      </c>
      <c r="BS281" s="964">
        <f>IFERROR(VLOOKUP($B$25:$B$1048,高压数据库!$B:$CG,64,FALSE),0)</f>
        <v>2</v>
      </c>
      <c r="BT281" s="964">
        <f>IFERROR(VLOOKUP($B$25:$B$1048,高压数据库!$B:$CG,65,FALSE),0)</f>
        <v>1</v>
      </c>
      <c r="BU281" s="964">
        <f>IFERROR(VLOOKUP($B$25:$B$1048,高压数据库!$B:$CG,66,FALSE),0)</f>
        <v>1</v>
      </c>
      <c r="BV281" s="964">
        <f>IFERROR(VLOOKUP($B$25:$B$1048,高压数据库!$B:$CG,67,FALSE),0)</f>
        <v>0</v>
      </c>
      <c r="BW281" s="964">
        <f>IFERROR(VLOOKUP($B$25:$B$1048,高压数据库!$B:$CG,68,FALSE),0)</f>
        <v>0</v>
      </c>
      <c r="BX281" s="964">
        <f>IFERROR(VLOOKUP($B$25:$B$1048,高压数据库!$B:$CG,69,FALSE),0)</f>
        <v>0</v>
      </c>
      <c r="BY281" s="964">
        <f>IFERROR(VLOOKUP($B$25:$B$1048,高压数据库!$B:$CG,70,FALSE),0)</f>
        <v>0</v>
      </c>
      <c r="BZ281" s="964">
        <f>IFERROR(VLOOKUP($B$25:$B$1048,高压数据库!$B:$CG,71,FALSE),0)</f>
        <v>0</v>
      </c>
      <c r="CA281" s="964">
        <f>IFERROR(VLOOKUP($B$25:$B$1048,高压数据库!$B:$CG,72,FALSE),0)</f>
        <v>0</v>
      </c>
      <c r="CB281" s="964">
        <f>IFERROR(VLOOKUP($B$25:$B$1048,高压数据库!$B:$CG,73,FALSE),0)</f>
        <v>0</v>
      </c>
      <c r="CC281" s="964">
        <f>IFERROR(VLOOKUP($B$25:$B$1048,高压数据库!$B:$CG,74,FALSE),0)</f>
        <v>0</v>
      </c>
      <c r="CD281" s="964">
        <f>IFERROR(VLOOKUP($B$25:$B$1048,高压数据库!$B:$CG,75,FALSE),0)</f>
        <v>1</v>
      </c>
      <c r="CE281" s="964">
        <f>IFERROR(VLOOKUP($B$25:$B$1048,高压数据库!$B:$CG,76,FALSE),0)</f>
        <v>1</v>
      </c>
      <c r="CF281" s="964">
        <f>IFERROR(VLOOKUP($B$25:$B$1048,高压数据库!$B:$CG,77,FALSE),0)</f>
        <v>0</v>
      </c>
      <c r="CG281" s="964">
        <f>IFERROR(VLOOKUP($B$25:$B$1048,高压数据库!$B:$CG,78,FALSE),0)</f>
        <v>0</v>
      </c>
      <c r="CH281" s="964">
        <f>IFERROR(VLOOKUP($B$25:$B$1048,高压数据库!$B:$CG,79,FALSE),0)</f>
        <v>0</v>
      </c>
      <c r="CI281" s="964">
        <f>IFERROR(VLOOKUP($B$25:$B$1048,高压数据库!$B:$CG,80,FALSE),0)</f>
        <v>0</v>
      </c>
      <c r="CJ281" s="964">
        <f>IFERROR(VLOOKUP($B$25:$B$1048,高压数据库!$B:$CG,81,FALSE),0)</f>
        <v>0</v>
      </c>
      <c r="CK281" s="964">
        <f>IFERROR(VLOOKUP($B$25:$B$1048,高压数据库!$B:$CG,82,FALSE),0)</f>
        <v>0</v>
      </c>
      <c r="CL281" s="964">
        <f>IFERROR(VLOOKUP($B$25:$B$1048,高压数据库!$B:$CG,83,FALSE),0)</f>
        <v>0</v>
      </c>
      <c r="CM281" s="964"/>
      <c r="CN281" s="964"/>
      <c r="CO281" s="964"/>
      <c r="CP281" s="964"/>
      <c r="CQ281" s="964"/>
      <c r="CR281" s="964"/>
      <c r="CS281" s="964">
        <f>IFERROR(VLOOKUP($B$25:$B$1048,高压数据库!$B:$CG,84,FALSE),0)</f>
        <v>0</v>
      </c>
    </row>
    <row r="282" customHeight="1" spans="1:97">
      <c r="A282" s="981"/>
      <c r="B282" s="979"/>
      <c r="C282" s="964"/>
      <c r="D282" s="964"/>
      <c r="E282" s="977"/>
      <c r="F282" s="977"/>
      <c r="G282" s="977"/>
      <c r="H282" s="972"/>
      <c r="I282" s="964"/>
      <c r="J282" s="973">
        <v>50</v>
      </c>
      <c r="K282" s="974"/>
      <c r="L282" s="964"/>
      <c r="M282" s="964"/>
      <c r="N282" s="964"/>
      <c r="O282" s="964"/>
      <c r="P282" s="964"/>
      <c r="Q282" s="964"/>
      <c r="R282" s="964"/>
      <c r="S282" s="964"/>
      <c r="T282" s="964"/>
      <c r="U282" s="964"/>
      <c r="V282" s="964"/>
      <c r="W282" s="964"/>
      <c r="X282" s="964"/>
      <c r="Y282" s="964"/>
      <c r="Z282" s="964"/>
      <c r="AA282" s="964"/>
      <c r="AB282" s="964"/>
      <c r="AC282" s="964"/>
      <c r="AD282" s="964"/>
      <c r="AE282" s="964"/>
      <c r="AF282" s="964"/>
      <c r="AG282" s="964"/>
      <c r="AH282" s="964"/>
      <c r="AI282" s="964"/>
      <c r="AJ282" s="964"/>
      <c r="AK282" s="964"/>
      <c r="AL282" s="964"/>
      <c r="AM282" s="964"/>
      <c r="AN282" s="964"/>
      <c r="AO282" s="964"/>
      <c r="AP282" s="964"/>
      <c r="AQ282" s="964"/>
      <c r="AR282" s="964"/>
      <c r="AS282" s="964"/>
      <c r="AT282" s="964"/>
      <c r="AU282" s="964"/>
      <c r="AV282" s="964"/>
      <c r="AW282" s="964"/>
      <c r="AX282" s="964"/>
      <c r="AY282" s="964"/>
      <c r="AZ282" s="964"/>
      <c r="BA282" s="964"/>
      <c r="BB282" s="964"/>
      <c r="BC282" s="964"/>
      <c r="BD282" s="964"/>
      <c r="BE282" s="964"/>
      <c r="BF282" s="964"/>
      <c r="BG282" s="964"/>
      <c r="BH282" s="964"/>
      <c r="BI282" s="964"/>
      <c r="BJ282" s="964"/>
      <c r="BK282" s="964"/>
      <c r="BL282" s="964"/>
      <c r="BM282" s="964"/>
      <c r="BN282" s="964"/>
      <c r="BO282" s="964"/>
      <c r="BP282" s="964"/>
      <c r="BQ282" s="964"/>
      <c r="BR282" s="964"/>
      <c r="BS282" s="964"/>
      <c r="BT282" s="964"/>
      <c r="BU282" s="964"/>
      <c r="BV282" s="964"/>
      <c r="BW282" s="964"/>
      <c r="BX282" s="964"/>
      <c r="BY282" s="964"/>
      <c r="BZ282" s="964"/>
      <c r="CA282" s="964"/>
      <c r="CB282" s="964"/>
      <c r="CC282" s="964"/>
      <c r="CD282" s="964"/>
      <c r="CE282" s="964"/>
      <c r="CF282" s="964"/>
      <c r="CG282" s="964"/>
      <c r="CH282" s="964"/>
      <c r="CI282" s="964"/>
      <c r="CJ282" s="964"/>
      <c r="CK282" s="964"/>
      <c r="CL282" s="964"/>
      <c r="CM282" s="964"/>
      <c r="CN282" s="964"/>
      <c r="CO282" s="964"/>
      <c r="CP282" s="964"/>
      <c r="CQ282" s="964"/>
      <c r="CR282" s="964"/>
      <c r="CS282" s="964"/>
    </row>
    <row r="283" customHeight="1" spans="1:97">
      <c r="A283" s="978" t="s">
        <v>396</v>
      </c>
      <c r="B283" s="979" t="s">
        <v>174</v>
      </c>
      <c r="C283" s="964" t="str">
        <f>IFERROR(VLOOKUP($B:$B,高压数据库!$B:$C,2,FALSE),0)</f>
        <v>双回直线防风杆</v>
      </c>
      <c r="D283" s="964">
        <f>IFERROR(VLOOKUP($B:$B,高压数据库!$B:$D,3,FALSE),0)</f>
        <v>15</v>
      </c>
      <c r="E283" s="971" t="s">
        <v>120</v>
      </c>
      <c r="F283" s="971" t="s">
        <v>266</v>
      </c>
      <c r="G283" s="971" t="s">
        <v>267</v>
      </c>
      <c r="H283" s="972" t="s">
        <v>268</v>
      </c>
      <c r="I283" s="964">
        <f>IFERROR(VLOOKUP($B:$B,高压数据库!$B:$I,8,FALSE),0)</f>
        <v>2.3</v>
      </c>
      <c r="J283" s="980"/>
      <c r="K283" s="974"/>
      <c r="L283" s="964">
        <f>IFERROR(VLOOKUP($B$25:$B$1048,高压数据库!$B:$CG,11,FALSE),0)</f>
        <v>0</v>
      </c>
      <c r="M283" s="964">
        <f>IFERROR(VLOOKUP($B$25:$B$1048,高压数据库!$B:$CG,12,FALSE),0)</f>
        <v>0</v>
      </c>
      <c r="N283" s="964">
        <f>IFERROR(VLOOKUP($B$25:$B$1048,高压数据库!$B:$CG,13,FALSE),0)</f>
        <v>1</v>
      </c>
      <c r="O283" s="964">
        <f>IFERROR(VLOOKUP($B$25:$B$1048,高压数据库!$B:$CG,14,FALSE),0)</f>
        <v>0</v>
      </c>
      <c r="P283" s="964">
        <f>IFERROR(VLOOKUP($B$25:$B$1048,高压数据库!$B:$CG,15,FALSE),0)</f>
        <v>0</v>
      </c>
      <c r="Q283" s="964">
        <f>IFERROR(VLOOKUP($B$25:$B$1048,高压数据库!$B:$CG,16,FALSE),0)</f>
        <v>2</v>
      </c>
      <c r="R283" s="964">
        <f>IFERROR(VLOOKUP($B$25:$B$1048,高压数据库!$B:$CG,17,FALSE),0)</f>
        <v>0</v>
      </c>
      <c r="S283" s="964">
        <f>IFERROR(VLOOKUP($B$25:$B$1048,高压数据库!$B:$CG,18,FALSE),0)</f>
        <v>0</v>
      </c>
      <c r="T283" s="964">
        <f>IFERROR(VLOOKUP($B$25:$B$1048,高压数据库!$B:$CG,19,FALSE),0)</f>
        <v>4</v>
      </c>
      <c r="U283" s="964">
        <f>IFERROR(VLOOKUP($B$25:$B$1048,高压数据库!$B:$CG,20,FALSE),0)</f>
        <v>0</v>
      </c>
      <c r="V283" s="964">
        <f>IFERROR(VLOOKUP($B$25:$B$1048,高压数据库!$B:$CG,21,FALSE),0)</f>
        <v>6</v>
      </c>
      <c r="W283" s="964">
        <f>IFERROR(VLOOKUP($B$25:$B$1048,高压数据库!$B:$CG,22,FALSE),0)</f>
        <v>0</v>
      </c>
      <c r="X283" s="964">
        <f>IFERROR(VLOOKUP($B$25:$B$1048,高压数据库!$B:$CG,23,FALSE),0)</f>
        <v>0</v>
      </c>
      <c r="Y283" s="964">
        <f>IFERROR(VLOOKUP($B$25:$B$1048,高压数据库!$B:$CG,24,FALSE),0)</f>
        <v>0</v>
      </c>
      <c r="Z283" s="964">
        <f>IFERROR(VLOOKUP($B$25:$B$1048,高压数据库!$B:$CG,25,FALSE),0)</f>
        <v>0</v>
      </c>
      <c r="AA283" s="964">
        <f>IFERROR(VLOOKUP($B$25:$B$1048,高压数据库!$B:$CG,26,FALSE),0)</f>
        <v>0</v>
      </c>
      <c r="AB283" s="964">
        <f>IFERROR(VLOOKUP($B$25:$B$1048,高压数据库!$B:$CG,27,FALSE),0)</f>
        <v>0</v>
      </c>
      <c r="AC283" s="964">
        <f>IFERROR(VLOOKUP($B$25:$B$1048,高压数据库!$B:$CG,28,FALSE),0)</f>
        <v>0</v>
      </c>
      <c r="AD283" s="964">
        <f>IFERROR(VLOOKUP($B$25:$B$1048,高压数据库!$B:$CG,29,FALSE),0)</f>
        <v>0</v>
      </c>
      <c r="AE283" s="964">
        <f>IFERROR(VLOOKUP($B$25:$B$1048,高压数据库!$B:$CG,30,FALSE),0)</f>
        <v>0</v>
      </c>
      <c r="AF283" s="964">
        <f>IFERROR(VLOOKUP($B$25:$B$1048,高压数据库!$B:$CG,31,FALSE),0)</f>
        <v>1</v>
      </c>
      <c r="AG283" s="964">
        <f>IFERROR(VLOOKUP($B$25:$B$1048,高压数据库!$B:$CG,32,FALSE),0)</f>
        <v>0</v>
      </c>
      <c r="AH283" s="964">
        <f>IFERROR(VLOOKUP($B$25:$B$1048,高压数据库!$B:$CG,33,FALSE),0)</f>
        <v>0</v>
      </c>
      <c r="AI283" s="964">
        <f>IFERROR(VLOOKUP($B$25:$B$1048,高压数据库!$B:$CG,34,FALSE),0)</f>
        <v>0</v>
      </c>
      <c r="AJ283" s="964">
        <f>IFERROR(VLOOKUP($B$25:$B$1048,高压数据库!$B:$CG,35,FALSE),0)</f>
        <v>1</v>
      </c>
      <c r="AK283" s="964">
        <f>IFERROR(VLOOKUP($B$25:$B$1048,高压数据库!$B:$CG,36,FALSE),0)</f>
        <v>0</v>
      </c>
      <c r="AL283" s="964">
        <f>IFERROR(VLOOKUP($B$25:$B$1048,高压数据库!$B:$CG,37,FALSE),0)</f>
        <v>0</v>
      </c>
      <c r="AM283" s="964">
        <f>IFERROR(VLOOKUP($B$25:$B$1048,高压数据库!$B:$CG,38,FALSE),0)</f>
        <v>0</v>
      </c>
      <c r="AN283" s="964">
        <f>IFERROR(VLOOKUP($B$25:$B$1048,高压数据库!$B:$CG,39,FALSE),0)</f>
        <v>0</v>
      </c>
      <c r="AO283" s="964">
        <f>IFERROR(VLOOKUP($B$25:$B$1048,高压数据库!$B:$CG,40,FALSE),0)</f>
        <v>0</v>
      </c>
      <c r="AP283" s="964">
        <f>IFERROR(VLOOKUP($B$25:$B$1048,高压数据库!$B:$CG,41,FALSE),0)</f>
        <v>0</v>
      </c>
      <c r="AQ283" s="964">
        <f>IFERROR(VLOOKUP($B$25:$B$1048,高压数据库!$B:$CG,42,FALSE),0)</f>
        <v>0</v>
      </c>
      <c r="AR283" s="964">
        <f>IFERROR(VLOOKUP($B$25:$B$1048,高压数据库!$B:$CG,43,FALSE),0)</f>
        <v>0</v>
      </c>
      <c r="AS283" s="964">
        <f>IFERROR(VLOOKUP($B$25:$B$1048,高压数据库!$B:$CG,44,FALSE),0)</f>
        <v>0</v>
      </c>
      <c r="AT283" s="964">
        <f>IFERROR(VLOOKUP($B$25:$B$1048,高压数据库!$B:$CG,45,FALSE),0)</f>
        <v>0</v>
      </c>
      <c r="AU283" s="964">
        <f>IFERROR(VLOOKUP($B$25:$B$1048,高压数据库!$B:$CG,46,FALSE),0)</f>
        <v>0</v>
      </c>
      <c r="AV283" s="964">
        <f>IFERROR(VLOOKUP($B$25:$B$1048,高压数据库!$B:$CG,47,FALSE),0)</f>
        <v>0</v>
      </c>
      <c r="AW283" s="964">
        <f>IFERROR(VLOOKUP($B$25:$B$1048,高压数据库!$B:$CG,48,FALSE),0)</f>
        <v>0</v>
      </c>
      <c r="AX283" s="964">
        <f>IFERROR(VLOOKUP($B$25:$B$1048,高压数据库!$B:$CG,49,FALSE),0)</f>
        <v>0</v>
      </c>
      <c r="AY283" s="964">
        <f>IFERROR(VLOOKUP($B$25:$B$1048,高压数据库!$B:$CG,50,FALSE),0)</f>
        <v>0</v>
      </c>
      <c r="AZ283" s="964">
        <f>IFERROR(VLOOKUP($B$25:$B$1048,高压数据库!$B:$CG,51,FALSE),0)</f>
        <v>0</v>
      </c>
      <c r="BA283" s="964">
        <f>IFERROR(VLOOKUP($B$25:$B$1048,高压数据库!$B:$CG,52,FALSE),0)</f>
        <v>0</v>
      </c>
      <c r="BB283" s="964">
        <f>IFERROR(VLOOKUP($B$25:$B$1048,高压数据库!$B:$CG,53,FALSE),0)</f>
        <v>0</v>
      </c>
      <c r="BC283" s="964">
        <f>IFERROR(VLOOKUP($B$25:$B$1048,高压数据库!$B:$CG,54,FALSE),0)</f>
        <v>0</v>
      </c>
      <c r="BD283" s="964">
        <f>IFERROR(VLOOKUP($B$25:$B$1048,高压数据库!$B:$CG,55,FALSE),0)</f>
        <v>0</v>
      </c>
      <c r="BE283" s="964">
        <f>IFERROR(VLOOKUP($B$25:$B$1048,高压数据库!$B:$CG,56,FALSE),0)</f>
        <v>2</v>
      </c>
      <c r="BF283" s="964">
        <f>IFERROR(VLOOKUP($B$25:$B$1048,高压数据库!$B:$CG,57,FALSE),0)</f>
        <v>0</v>
      </c>
      <c r="BG283" s="964"/>
      <c r="BH283" s="964"/>
      <c r="BI283" s="964"/>
      <c r="BJ283" s="964"/>
      <c r="BK283" s="964"/>
      <c r="BL283" s="964"/>
      <c r="BM283" s="964">
        <f>IFERROR(VLOOKUP($B$25:$B$1048,高压数据库!$B:$CG,58,FALSE),0)</f>
        <v>1</v>
      </c>
      <c r="BN283" s="964">
        <f>IFERROR(VLOOKUP($B$25:$B$1048,高压数据库!$B:$CG,59,FALSE),0)</f>
        <v>1</v>
      </c>
      <c r="BO283" s="964">
        <f>IFERROR(VLOOKUP($B$25:$B$1048,高压数据库!$B:$CG,60,FALSE),0)</f>
        <v>0</v>
      </c>
      <c r="BP283" s="964">
        <f>IFERROR(VLOOKUP($B$25:$B$1048,高压数据库!$B:$CG,61,FALSE),0)</f>
        <v>0</v>
      </c>
      <c r="BQ283" s="964">
        <f>IFERROR(VLOOKUP($B$25:$B$1048,高压数据库!$B:$CG,62,FALSE),0)</f>
        <v>0</v>
      </c>
      <c r="BR283" s="964">
        <f>IFERROR(VLOOKUP($B$25:$B$1048,高压数据库!$B:$CG,63,FALSE),0)</f>
        <v>2</v>
      </c>
      <c r="BS283" s="964">
        <f>IFERROR(VLOOKUP($B$25:$B$1048,高压数据库!$B:$CG,64,FALSE),0)</f>
        <v>2</v>
      </c>
      <c r="BT283" s="964">
        <f>IFERROR(VLOOKUP($B$25:$B$1048,高压数据库!$B:$CG,65,FALSE),0)</f>
        <v>1</v>
      </c>
      <c r="BU283" s="964">
        <f>IFERROR(VLOOKUP($B$25:$B$1048,高压数据库!$B:$CG,66,FALSE),0)</f>
        <v>1</v>
      </c>
      <c r="BV283" s="964">
        <f>IFERROR(VLOOKUP($B$25:$B$1048,高压数据库!$B:$CG,67,FALSE),0)</f>
        <v>0</v>
      </c>
      <c r="BW283" s="964">
        <f>IFERROR(VLOOKUP($B$25:$B$1048,高压数据库!$B:$CG,68,FALSE),0)</f>
        <v>0</v>
      </c>
      <c r="BX283" s="964">
        <f>IFERROR(VLOOKUP($B$25:$B$1048,高压数据库!$B:$CG,69,FALSE),0)</f>
        <v>0</v>
      </c>
      <c r="BY283" s="964">
        <f>IFERROR(VLOOKUP($B$25:$B$1048,高压数据库!$B:$CG,70,FALSE),0)</f>
        <v>0</v>
      </c>
      <c r="BZ283" s="964">
        <f>IFERROR(VLOOKUP($B$25:$B$1048,高压数据库!$B:$CG,71,FALSE),0)</f>
        <v>0</v>
      </c>
      <c r="CA283" s="964">
        <f>IFERROR(VLOOKUP($B$25:$B$1048,高压数据库!$B:$CG,72,FALSE),0)</f>
        <v>0</v>
      </c>
      <c r="CB283" s="964">
        <f>IFERROR(VLOOKUP($B$25:$B$1048,高压数据库!$B:$CG,73,FALSE),0)</f>
        <v>0</v>
      </c>
      <c r="CC283" s="964">
        <f>IFERROR(VLOOKUP($B$25:$B$1048,高压数据库!$B:$CG,74,FALSE),0)</f>
        <v>0</v>
      </c>
      <c r="CD283" s="964">
        <f>IFERROR(VLOOKUP($B$25:$B$1048,高压数据库!$B:$CG,75,FALSE),0)</f>
        <v>1</v>
      </c>
      <c r="CE283" s="964">
        <f>IFERROR(VLOOKUP($B$25:$B$1048,高压数据库!$B:$CG,76,FALSE),0)</f>
        <v>1</v>
      </c>
      <c r="CF283" s="964">
        <f>IFERROR(VLOOKUP($B$25:$B$1048,高压数据库!$B:$CG,77,FALSE),0)</f>
        <v>0</v>
      </c>
      <c r="CG283" s="964">
        <f>IFERROR(VLOOKUP($B$25:$B$1048,高压数据库!$B:$CG,78,FALSE),0)</f>
        <v>0</v>
      </c>
      <c r="CH283" s="964">
        <f>IFERROR(VLOOKUP($B$25:$B$1048,高压数据库!$B:$CG,79,FALSE),0)</f>
        <v>0</v>
      </c>
      <c r="CI283" s="964">
        <f>IFERROR(VLOOKUP($B$25:$B$1048,高压数据库!$B:$CG,80,FALSE),0)</f>
        <v>0</v>
      </c>
      <c r="CJ283" s="964">
        <f>IFERROR(VLOOKUP($B$25:$B$1048,高压数据库!$B:$CG,81,FALSE),0)</f>
        <v>0</v>
      </c>
      <c r="CK283" s="964">
        <f>IFERROR(VLOOKUP($B$25:$B$1048,高压数据库!$B:$CG,82,FALSE),0)</f>
        <v>0</v>
      </c>
      <c r="CL283" s="964">
        <f>IFERROR(VLOOKUP($B$25:$B$1048,高压数据库!$B:$CG,83,FALSE),0)</f>
        <v>0</v>
      </c>
      <c r="CM283" s="964"/>
      <c r="CN283" s="964"/>
      <c r="CO283" s="964"/>
      <c r="CP283" s="964"/>
      <c r="CQ283" s="964"/>
      <c r="CR283" s="964"/>
      <c r="CS283" s="964">
        <f>IFERROR(VLOOKUP($B$25:$B$1048,高压数据库!$B:$CG,84,FALSE),0)</f>
        <v>0</v>
      </c>
    </row>
    <row r="284" customHeight="1" spans="1:97">
      <c r="A284" s="981"/>
      <c r="B284" s="979"/>
      <c r="C284" s="964"/>
      <c r="D284" s="964"/>
      <c r="E284" s="977"/>
      <c r="F284" s="977"/>
      <c r="G284" s="977"/>
      <c r="H284" s="972"/>
      <c r="I284" s="964"/>
      <c r="J284" s="973">
        <v>50</v>
      </c>
      <c r="K284" s="974"/>
      <c r="L284" s="964"/>
      <c r="M284" s="964"/>
      <c r="N284" s="964"/>
      <c r="O284" s="964"/>
      <c r="P284" s="964"/>
      <c r="Q284" s="964"/>
      <c r="R284" s="964"/>
      <c r="S284" s="964"/>
      <c r="T284" s="964"/>
      <c r="U284" s="964"/>
      <c r="V284" s="964"/>
      <c r="W284" s="964"/>
      <c r="X284" s="964"/>
      <c r="Y284" s="964"/>
      <c r="Z284" s="964"/>
      <c r="AA284" s="964"/>
      <c r="AB284" s="964"/>
      <c r="AC284" s="964"/>
      <c r="AD284" s="964"/>
      <c r="AE284" s="964"/>
      <c r="AF284" s="964"/>
      <c r="AG284" s="964"/>
      <c r="AH284" s="964"/>
      <c r="AI284" s="964"/>
      <c r="AJ284" s="964"/>
      <c r="AK284" s="964"/>
      <c r="AL284" s="964"/>
      <c r="AM284" s="964"/>
      <c r="AN284" s="964"/>
      <c r="AO284" s="964"/>
      <c r="AP284" s="964"/>
      <c r="AQ284" s="964"/>
      <c r="AR284" s="964"/>
      <c r="AS284" s="964"/>
      <c r="AT284" s="964"/>
      <c r="AU284" s="964"/>
      <c r="AV284" s="964"/>
      <c r="AW284" s="964"/>
      <c r="AX284" s="964"/>
      <c r="AY284" s="964"/>
      <c r="AZ284" s="964"/>
      <c r="BA284" s="964"/>
      <c r="BB284" s="964"/>
      <c r="BC284" s="964"/>
      <c r="BD284" s="964"/>
      <c r="BE284" s="964"/>
      <c r="BF284" s="964"/>
      <c r="BG284" s="964"/>
      <c r="BH284" s="964"/>
      <c r="BI284" s="964"/>
      <c r="BJ284" s="964"/>
      <c r="BK284" s="964"/>
      <c r="BL284" s="964"/>
      <c r="BM284" s="964"/>
      <c r="BN284" s="964"/>
      <c r="BO284" s="964"/>
      <c r="BP284" s="964"/>
      <c r="BQ284" s="964"/>
      <c r="BR284" s="964"/>
      <c r="BS284" s="964"/>
      <c r="BT284" s="964"/>
      <c r="BU284" s="964"/>
      <c r="BV284" s="964"/>
      <c r="BW284" s="964"/>
      <c r="BX284" s="964"/>
      <c r="BY284" s="964"/>
      <c r="BZ284" s="964"/>
      <c r="CA284" s="964"/>
      <c r="CB284" s="964"/>
      <c r="CC284" s="964"/>
      <c r="CD284" s="964"/>
      <c r="CE284" s="964"/>
      <c r="CF284" s="964"/>
      <c r="CG284" s="964"/>
      <c r="CH284" s="964"/>
      <c r="CI284" s="964"/>
      <c r="CJ284" s="964"/>
      <c r="CK284" s="964"/>
      <c r="CL284" s="964"/>
      <c r="CM284" s="964"/>
      <c r="CN284" s="964"/>
      <c r="CO284" s="964"/>
      <c r="CP284" s="964"/>
      <c r="CQ284" s="964"/>
      <c r="CR284" s="964"/>
      <c r="CS284" s="964"/>
    </row>
    <row r="285" customHeight="1" spans="1:97">
      <c r="A285" s="978" t="s">
        <v>397</v>
      </c>
      <c r="B285" s="979" t="s">
        <v>155</v>
      </c>
      <c r="C285" s="964" t="str">
        <f>IFERROR(VLOOKUP($B:$B,高压数据库!$B:$C,2,FALSE),0)</f>
        <v>双回直线杆</v>
      </c>
      <c r="D285" s="964">
        <f>IFERROR(VLOOKUP($B:$B,高压数据库!$B:$D,3,FALSE),0)</f>
        <v>15</v>
      </c>
      <c r="E285" s="971" t="s">
        <v>120</v>
      </c>
      <c r="F285" s="971" t="s">
        <v>266</v>
      </c>
      <c r="G285" s="971" t="s">
        <v>267</v>
      </c>
      <c r="H285" s="972" t="s">
        <v>268</v>
      </c>
      <c r="I285" s="964">
        <f>IFERROR(VLOOKUP($B:$B,高压数据库!$B:$I,8,FALSE),0)</f>
        <v>2.3</v>
      </c>
      <c r="J285" s="980"/>
      <c r="K285" s="974"/>
      <c r="L285" s="964">
        <f>IFERROR(VLOOKUP($B$25:$B$1048,高压数据库!$B:$CG,11,FALSE),0)</f>
        <v>0</v>
      </c>
      <c r="M285" s="964">
        <f>IFERROR(VLOOKUP($B$25:$B$1048,高压数据库!$B:$CG,12,FALSE),0)</f>
        <v>0</v>
      </c>
      <c r="N285" s="964">
        <f>IFERROR(VLOOKUP($B$25:$B$1048,高压数据库!$B:$CG,13,FALSE),0)</f>
        <v>0</v>
      </c>
      <c r="O285" s="964">
        <f>IFERROR(VLOOKUP($B$25:$B$1048,高压数据库!$B:$CG,14,FALSE),0)</f>
        <v>0</v>
      </c>
      <c r="P285" s="964">
        <f>IFERROR(VLOOKUP($B$25:$B$1048,高压数据库!$B:$CG,15,FALSE),0)</f>
        <v>0</v>
      </c>
      <c r="Q285" s="964">
        <f>IFERROR(VLOOKUP($B$25:$B$1048,高压数据库!$B:$CG,16,FALSE),0)</f>
        <v>0</v>
      </c>
      <c r="R285" s="964">
        <f>IFERROR(VLOOKUP($B$25:$B$1048,高压数据库!$B:$CG,17,FALSE),0)</f>
        <v>0</v>
      </c>
      <c r="S285" s="964">
        <f>IFERROR(VLOOKUP($B$25:$B$1048,高压数据库!$B:$CG,18,FALSE),0)</f>
        <v>0</v>
      </c>
      <c r="T285" s="964">
        <f>IFERROR(VLOOKUP($B$25:$B$1048,高压数据库!$B:$CG,19,FALSE),0)</f>
        <v>0</v>
      </c>
      <c r="U285" s="964">
        <f>IFERROR(VLOOKUP($B$25:$B$1048,高压数据库!$B:$CG,20,FALSE),0)</f>
        <v>0</v>
      </c>
      <c r="V285" s="964">
        <f>IFERROR(VLOOKUP($B$25:$B$1048,高压数据库!$B:$CG,21,FALSE),0)</f>
        <v>6</v>
      </c>
      <c r="W285" s="964">
        <f>IFERROR(VLOOKUP($B$25:$B$1048,高压数据库!$B:$CG,22,FALSE),0)</f>
        <v>0</v>
      </c>
      <c r="X285" s="964">
        <f>IFERROR(VLOOKUP($B$25:$B$1048,高压数据库!$B:$CG,23,FALSE),0)</f>
        <v>0</v>
      </c>
      <c r="Y285" s="964">
        <f>IFERROR(VLOOKUP($B$25:$B$1048,高压数据库!$B:$CG,24,FALSE),0)</f>
        <v>0</v>
      </c>
      <c r="Z285" s="964">
        <f>IFERROR(VLOOKUP($B$25:$B$1048,高压数据库!$B:$CG,25,FALSE),0)</f>
        <v>0</v>
      </c>
      <c r="AA285" s="964">
        <f>IFERROR(VLOOKUP($B$25:$B$1048,高压数据库!$B:$CG,26,FALSE),0)</f>
        <v>0</v>
      </c>
      <c r="AB285" s="964">
        <f>IFERROR(VLOOKUP($B$25:$B$1048,高压数据库!$B:$CG,27,FALSE),0)</f>
        <v>0</v>
      </c>
      <c r="AC285" s="964">
        <f>IFERROR(VLOOKUP($B$25:$B$1048,高压数据库!$B:$CG,28,FALSE),0)</f>
        <v>0</v>
      </c>
      <c r="AD285" s="964">
        <f>IFERROR(VLOOKUP($B$25:$B$1048,高压数据库!$B:$CG,29,FALSE),0)</f>
        <v>0</v>
      </c>
      <c r="AE285" s="964">
        <f>IFERROR(VLOOKUP($B$25:$B$1048,高压数据库!$B:$CG,30,FALSE),0)</f>
        <v>0</v>
      </c>
      <c r="AF285" s="964">
        <f>IFERROR(VLOOKUP($B$25:$B$1048,高压数据库!$B:$CG,31,FALSE),0)</f>
        <v>1</v>
      </c>
      <c r="AG285" s="964">
        <f>IFERROR(VLOOKUP($B$25:$B$1048,高压数据库!$B:$CG,32,FALSE),0)</f>
        <v>0</v>
      </c>
      <c r="AH285" s="964">
        <f>IFERROR(VLOOKUP($B$25:$B$1048,高压数据库!$B:$CG,33,FALSE),0)</f>
        <v>0</v>
      </c>
      <c r="AI285" s="964">
        <f>IFERROR(VLOOKUP($B$25:$B$1048,高压数据库!$B:$CG,34,FALSE),0)</f>
        <v>0</v>
      </c>
      <c r="AJ285" s="964">
        <f>IFERROR(VLOOKUP($B$25:$B$1048,高压数据库!$B:$CG,35,FALSE),0)</f>
        <v>1</v>
      </c>
      <c r="AK285" s="964">
        <f>IFERROR(VLOOKUP($B$25:$B$1048,高压数据库!$B:$CG,36,FALSE),0)</f>
        <v>0</v>
      </c>
      <c r="AL285" s="964">
        <f>IFERROR(VLOOKUP($B$25:$B$1048,高压数据库!$B:$CG,37,FALSE),0)</f>
        <v>0</v>
      </c>
      <c r="AM285" s="964">
        <f>IFERROR(VLOOKUP($B$25:$B$1048,高压数据库!$B:$CG,38,FALSE),0)</f>
        <v>0</v>
      </c>
      <c r="AN285" s="964">
        <f>IFERROR(VLOOKUP($B$25:$B$1048,高压数据库!$B:$CG,39,FALSE),0)</f>
        <v>0</v>
      </c>
      <c r="AO285" s="964">
        <f>IFERROR(VLOOKUP($B$25:$B$1048,高压数据库!$B:$CG,40,FALSE),0)</f>
        <v>0</v>
      </c>
      <c r="AP285" s="964">
        <f>IFERROR(VLOOKUP($B$25:$B$1048,高压数据库!$B:$CG,41,FALSE),0)</f>
        <v>0</v>
      </c>
      <c r="AQ285" s="964">
        <f>IFERROR(VLOOKUP($B$25:$B$1048,高压数据库!$B:$CG,42,FALSE),0)</f>
        <v>0</v>
      </c>
      <c r="AR285" s="964">
        <f>IFERROR(VLOOKUP($B$25:$B$1048,高压数据库!$B:$CG,43,FALSE),0)</f>
        <v>0</v>
      </c>
      <c r="AS285" s="964">
        <f>IFERROR(VLOOKUP($B$25:$B$1048,高压数据库!$B:$CG,44,FALSE),0)</f>
        <v>0</v>
      </c>
      <c r="AT285" s="964">
        <f>IFERROR(VLOOKUP($B$25:$B$1048,高压数据库!$B:$CG,45,FALSE),0)</f>
        <v>0</v>
      </c>
      <c r="AU285" s="964">
        <f>IFERROR(VLOOKUP($B$25:$B$1048,高压数据库!$B:$CG,46,FALSE),0)</f>
        <v>0</v>
      </c>
      <c r="AV285" s="964">
        <f>IFERROR(VLOOKUP($B$25:$B$1048,高压数据库!$B:$CG,47,FALSE),0)</f>
        <v>0</v>
      </c>
      <c r="AW285" s="964">
        <f>IFERROR(VLOOKUP($B$25:$B$1048,高压数据库!$B:$CG,48,FALSE),0)</f>
        <v>0</v>
      </c>
      <c r="AX285" s="964">
        <f>IFERROR(VLOOKUP($B$25:$B$1048,高压数据库!$B:$CG,49,FALSE),0)</f>
        <v>0</v>
      </c>
      <c r="AY285" s="964">
        <f>IFERROR(VLOOKUP($B$25:$B$1048,高压数据库!$B:$CG,50,FALSE),0)</f>
        <v>0</v>
      </c>
      <c r="AZ285" s="964">
        <f>IFERROR(VLOOKUP($B$25:$B$1048,高压数据库!$B:$CG,51,FALSE),0)</f>
        <v>0</v>
      </c>
      <c r="BA285" s="964">
        <f>IFERROR(VLOOKUP($B$25:$B$1048,高压数据库!$B:$CG,52,FALSE),0)</f>
        <v>0</v>
      </c>
      <c r="BB285" s="964">
        <f>IFERROR(VLOOKUP($B$25:$B$1048,高压数据库!$B:$CG,53,FALSE),0)</f>
        <v>0</v>
      </c>
      <c r="BC285" s="964">
        <f>IFERROR(VLOOKUP($B$25:$B$1048,高压数据库!$B:$CG,54,FALSE),0)</f>
        <v>0</v>
      </c>
      <c r="BD285" s="964">
        <f>IFERROR(VLOOKUP($B$25:$B$1048,高压数据库!$B:$CG,55,FALSE),0)</f>
        <v>0</v>
      </c>
      <c r="BE285" s="964">
        <f>IFERROR(VLOOKUP($B$25:$B$1048,高压数据库!$B:$CG,56,FALSE),0)</f>
        <v>0</v>
      </c>
      <c r="BF285" s="964">
        <f>IFERROR(VLOOKUP($B$25:$B$1048,高压数据库!$B:$CG,57,FALSE),0)</f>
        <v>0</v>
      </c>
      <c r="BG285" s="964"/>
      <c r="BH285" s="964"/>
      <c r="BI285" s="964"/>
      <c r="BJ285" s="964"/>
      <c r="BK285" s="964"/>
      <c r="BL285" s="964"/>
      <c r="BM285" s="964">
        <f>IFERROR(VLOOKUP($B$25:$B$1048,高压数据库!$B:$CG,58,FALSE),0)</f>
        <v>0</v>
      </c>
      <c r="BN285" s="964">
        <f>IFERROR(VLOOKUP($B$25:$B$1048,高压数据库!$B:$CG,59,FALSE),0)</f>
        <v>0</v>
      </c>
      <c r="BO285" s="964">
        <f>IFERROR(VLOOKUP($B$25:$B$1048,高压数据库!$B:$CG,60,FALSE),0)</f>
        <v>0</v>
      </c>
      <c r="BP285" s="964">
        <f>IFERROR(VLOOKUP($B$25:$B$1048,高压数据库!$B:$CG,61,FALSE),0)</f>
        <v>0</v>
      </c>
      <c r="BQ285" s="964">
        <f>IFERROR(VLOOKUP($B$25:$B$1048,高压数据库!$B:$CG,62,FALSE),0)</f>
        <v>0</v>
      </c>
      <c r="BR285" s="964">
        <f>IFERROR(VLOOKUP($B$25:$B$1048,高压数据库!$B:$CG,63,FALSE),0)</f>
        <v>2</v>
      </c>
      <c r="BS285" s="964">
        <f>IFERROR(VLOOKUP($B$25:$B$1048,高压数据库!$B:$CG,64,FALSE),0)</f>
        <v>2</v>
      </c>
      <c r="BT285" s="964">
        <f>IFERROR(VLOOKUP($B$25:$B$1048,高压数据库!$B:$CG,65,FALSE),0)</f>
        <v>1</v>
      </c>
      <c r="BU285" s="964">
        <f>IFERROR(VLOOKUP($B$25:$B$1048,高压数据库!$B:$CG,66,FALSE),0)</f>
        <v>1</v>
      </c>
      <c r="BV285" s="964">
        <f>IFERROR(VLOOKUP($B$25:$B$1048,高压数据库!$B:$CG,67,FALSE),0)</f>
        <v>0</v>
      </c>
      <c r="BW285" s="964">
        <f>IFERROR(VLOOKUP($B$25:$B$1048,高压数据库!$B:$CG,68,FALSE),0)</f>
        <v>0</v>
      </c>
      <c r="BX285" s="964">
        <f>IFERROR(VLOOKUP($B$25:$B$1048,高压数据库!$B:$CG,69,FALSE),0)</f>
        <v>0</v>
      </c>
      <c r="BY285" s="964">
        <f>IFERROR(VLOOKUP($B$25:$B$1048,高压数据库!$B:$CG,70,FALSE),0)</f>
        <v>0</v>
      </c>
      <c r="BZ285" s="964">
        <f>IFERROR(VLOOKUP($B$25:$B$1048,高压数据库!$B:$CG,71,FALSE),0)</f>
        <v>0</v>
      </c>
      <c r="CA285" s="964">
        <f>IFERROR(VLOOKUP($B$25:$B$1048,高压数据库!$B:$CG,72,FALSE),0)</f>
        <v>0</v>
      </c>
      <c r="CB285" s="964">
        <f>IFERROR(VLOOKUP($B$25:$B$1048,高压数据库!$B:$CG,73,FALSE),0)</f>
        <v>0</v>
      </c>
      <c r="CC285" s="964">
        <f>IFERROR(VLOOKUP($B$25:$B$1048,高压数据库!$B:$CG,74,FALSE),0)</f>
        <v>0</v>
      </c>
      <c r="CD285" s="964">
        <f>IFERROR(VLOOKUP($B$25:$B$1048,高压数据库!$B:$CG,75,FALSE),0)</f>
        <v>1</v>
      </c>
      <c r="CE285" s="964">
        <f>IFERROR(VLOOKUP($B$25:$B$1048,高压数据库!$B:$CG,76,FALSE),0)</f>
        <v>1</v>
      </c>
      <c r="CF285" s="964">
        <f>IFERROR(VLOOKUP($B$25:$B$1048,高压数据库!$B:$CG,77,FALSE),0)</f>
        <v>0</v>
      </c>
      <c r="CG285" s="964">
        <f>IFERROR(VLOOKUP($B$25:$B$1048,高压数据库!$B:$CG,78,FALSE),0)</f>
        <v>0</v>
      </c>
      <c r="CH285" s="964">
        <f>IFERROR(VLOOKUP($B$25:$B$1048,高压数据库!$B:$CG,79,FALSE),0)</f>
        <v>0</v>
      </c>
      <c r="CI285" s="964">
        <f>IFERROR(VLOOKUP($B$25:$B$1048,高压数据库!$B:$CG,80,FALSE),0)</f>
        <v>0</v>
      </c>
      <c r="CJ285" s="964">
        <f>IFERROR(VLOOKUP($B$25:$B$1048,高压数据库!$B:$CG,81,FALSE),0)</f>
        <v>0</v>
      </c>
      <c r="CK285" s="964">
        <f>IFERROR(VLOOKUP($B$25:$B$1048,高压数据库!$B:$CG,82,FALSE),0)</f>
        <v>0</v>
      </c>
      <c r="CL285" s="964">
        <f>IFERROR(VLOOKUP($B$25:$B$1048,高压数据库!$B:$CG,83,FALSE),0)</f>
        <v>0</v>
      </c>
      <c r="CM285" s="964"/>
      <c r="CN285" s="964"/>
      <c r="CO285" s="964"/>
      <c r="CP285" s="964"/>
      <c r="CQ285" s="964"/>
      <c r="CR285" s="964"/>
      <c r="CS285" s="964">
        <f>IFERROR(VLOOKUP($B$25:$B$1048,高压数据库!$B:$CG,84,FALSE),0)</f>
        <v>0</v>
      </c>
    </row>
    <row r="286" customHeight="1" spans="1:97">
      <c r="A286" s="981"/>
      <c r="B286" s="979"/>
      <c r="C286" s="964"/>
      <c r="D286" s="964"/>
      <c r="E286" s="977"/>
      <c r="F286" s="977"/>
      <c r="G286" s="977"/>
      <c r="H286" s="972"/>
      <c r="I286" s="964"/>
      <c r="J286" s="973">
        <v>50</v>
      </c>
      <c r="K286" s="974"/>
      <c r="L286" s="964"/>
      <c r="M286" s="964"/>
      <c r="N286" s="964"/>
      <c r="O286" s="964"/>
      <c r="P286" s="964"/>
      <c r="Q286" s="964"/>
      <c r="R286" s="964"/>
      <c r="S286" s="964"/>
      <c r="T286" s="964"/>
      <c r="U286" s="964"/>
      <c r="V286" s="964"/>
      <c r="W286" s="964"/>
      <c r="X286" s="964"/>
      <c r="Y286" s="964"/>
      <c r="Z286" s="964"/>
      <c r="AA286" s="964"/>
      <c r="AB286" s="964"/>
      <c r="AC286" s="964"/>
      <c r="AD286" s="964"/>
      <c r="AE286" s="964"/>
      <c r="AF286" s="964"/>
      <c r="AG286" s="964"/>
      <c r="AH286" s="964"/>
      <c r="AI286" s="964"/>
      <c r="AJ286" s="964"/>
      <c r="AK286" s="964"/>
      <c r="AL286" s="964"/>
      <c r="AM286" s="964"/>
      <c r="AN286" s="964"/>
      <c r="AO286" s="964"/>
      <c r="AP286" s="964"/>
      <c r="AQ286" s="964"/>
      <c r="AR286" s="964"/>
      <c r="AS286" s="964"/>
      <c r="AT286" s="964"/>
      <c r="AU286" s="964"/>
      <c r="AV286" s="964"/>
      <c r="AW286" s="964"/>
      <c r="AX286" s="964"/>
      <c r="AY286" s="964"/>
      <c r="AZ286" s="964"/>
      <c r="BA286" s="964"/>
      <c r="BB286" s="964"/>
      <c r="BC286" s="964"/>
      <c r="BD286" s="964"/>
      <c r="BE286" s="964"/>
      <c r="BF286" s="964"/>
      <c r="BG286" s="964"/>
      <c r="BH286" s="964"/>
      <c r="BI286" s="964"/>
      <c r="BJ286" s="964"/>
      <c r="BK286" s="964"/>
      <c r="BL286" s="964"/>
      <c r="BM286" s="964"/>
      <c r="BN286" s="964"/>
      <c r="BO286" s="964"/>
      <c r="BP286" s="964"/>
      <c r="BQ286" s="964"/>
      <c r="BR286" s="964"/>
      <c r="BS286" s="964"/>
      <c r="BT286" s="964"/>
      <c r="BU286" s="964"/>
      <c r="BV286" s="964"/>
      <c r="BW286" s="964"/>
      <c r="BX286" s="964"/>
      <c r="BY286" s="964"/>
      <c r="BZ286" s="964"/>
      <c r="CA286" s="964"/>
      <c r="CB286" s="964"/>
      <c r="CC286" s="964"/>
      <c r="CD286" s="964"/>
      <c r="CE286" s="964"/>
      <c r="CF286" s="964"/>
      <c r="CG286" s="964"/>
      <c r="CH286" s="964"/>
      <c r="CI286" s="964"/>
      <c r="CJ286" s="964"/>
      <c r="CK286" s="964"/>
      <c r="CL286" s="964"/>
      <c r="CM286" s="964"/>
      <c r="CN286" s="964"/>
      <c r="CO286" s="964"/>
      <c r="CP286" s="964"/>
      <c r="CQ286" s="964"/>
      <c r="CR286" s="964"/>
      <c r="CS286" s="964"/>
    </row>
    <row r="287" customHeight="1" spans="1:97">
      <c r="A287" s="978" t="s">
        <v>398</v>
      </c>
      <c r="B287" s="979" t="s">
        <v>155</v>
      </c>
      <c r="C287" s="964" t="str">
        <f>IFERROR(VLOOKUP($B:$B,高压数据库!$B:$C,2,FALSE),0)</f>
        <v>双回直线杆</v>
      </c>
      <c r="D287" s="964">
        <f>IFERROR(VLOOKUP($B:$B,高压数据库!$B:$D,3,FALSE),0)</f>
        <v>15</v>
      </c>
      <c r="E287" s="971" t="s">
        <v>120</v>
      </c>
      <c r="F287" s="971" t="s">
        <v>266</v>
      </c>
      <c r="G287" s="971" t="s">
        <v>267</v>
      </c>
      <c r="H287" s="972" t="s">
        <v>268</v>
      </c>
      <c r="I287" s="964">
        <f>IFERROR(VLOOKUP($B:$B,高压数据库!$B:$I,8,FALSE),0)</f>
        <v>2.3</v>
      </c>
      <c r="J287" s="980"/>
      <c r="K287" s="974"/>
      <c r="L287" s="964">
        <f>IFERROR(VLOOKUP($B$25:$B$1048,高压数据库!$B:$CG,11,FALSE),0)</f>
        <v>0</v>
      </c>
      <c r="M287" s="964">
        <f>IFERROR(VLOOKUP($B$25:$B$1048,高压数据库!$B:$CG,12,FALSE),0)</f>
        <v>0</v>
      </c>
      <c r="N287" s="964">
        <f>IFERROR(VLOOKUP($B$25:$B$1048,高压数据库!$B:$CG,13,FALSE),0)</f>
        <v>0</v>
      </c>
      <c r="O287" s="964">
        <f>IFERROR(VLOOKUP($B$25:$B$1048,高压数据库!$B:$CG,14,FALSE),0)</f>
        <v>0</v>
      </c>
      <c r="P287" s="964">
        <f>IFERROR(VLOOKUP($B$25:$B$1048,高压数据库!$B:$CG,15,FALSE),0)</f>
        <v>0</v>
      </c>
      <c r="Q287" s="964">
        <f>IFERROR(VLOOKUP($B$25:$B$1048,高压数据库!$B:$CG,16,FALSE),0)</f>
        <v>0</v>
      </c>
      <c r="R287" s="964">
        <f>IFERROR(VLOOKUP($B$25:$B$1048,高压数据库!$B:$CG,17,FALSE),0)</f>
        <v>0</v>
      </c>
      <c r="S287" s="964">
        <f>IFERROR(VLOOKUP($B$25:$B$1048,高压数据库!$B:$CG,18,FALSE),0)</f>
        <v>0</v>
      </c>
      <c r="T287" s="964">
        <f>IFERROR(VLOOKUP($B$25:$B$1048,高压数据库!$B:$CG,19,FALSE),0)</f>
        <v>0</v>
      </c>
      <c r="U287" s="964">
        <f>IFERROR(VLOOKUP($B$25:$B$1048,高压数据库!$B:$CG,20,FALSE),0)</f>
        <v>0</v>
      </c>
      <c r="V287" s="964">
        <f>IFERROR(VLOOKUP($B$25:$B$1048,高压数据库!$B:$CG,21,FALSE),0)</f>
        <v>6</v>
      </c>
      <c r="W287" s="964">
        <f>IFERROR(VLOOKUP($B$25:$B$1048,高压数据库!$B:$CG,22,FALSE),0)</f>
        <v>0</v>
      </c>
      <c r="X287" s="964">
        <f>IFERROR(VLOOKUP($B$25:$B$1048,高压数据库!$B:$CG,23,FALSE),0)</f>
        <v>0</v>
      </c>
      <c r="Y287" s="964">
        <f>IFERROR(VLOOKUP($B$25:$B$1048,高压数据库!$B:$CG,24,FALSE),0)</f>
        <v>0</v>
      </c>
      <c r="Z287" s="964">
        <f>IFERROR(VLOOKUP($B$25:$B$1048,高压数据库!$B:$CG,25,FALSE),0)</f>
        <v>0</v>
      </c>
      <c r="AA287" s="964">
        <f>IFERROR(VLOOKUP($B$25:$B$1048,高压数据库!$B:$CG,26,FALSE),0)</f>
        <v>0</v>
      </c>
      <c r="AB287" s="964">
        <f>IFERROR(VLOOKUP($B$25:$B$1048,高压数据库!$B:$CG,27,FALSE),0)</f>
        <v>0</v>
      </c>
      <c r="AC287" s="964">
        <f>IFERROR(VLOOKUP($B$25:$B$1048,高压数据库!$B:$CG,28,FALSE),0)</f>
        <v>0</v>
      </c>
      <c r="AD287" s="964">
        <f>IFERROR(VLOOKUP($B$25:$B$1048,高压数据库!$B:$CG,29,FALSE),0)</f>
        <v>0</v>
      </c>
      <c r="AE287" s="964">
        <f>IFERROR(VLOOKUP($B$25:$B$1048,高压数据库!$B:$CG,30,FALSE),0)</f>
        <v>0</v>
      </c>
      <c r="AF287" s="964">
        <f>IFERROR(VLOOKUP($B$25:$B$1048,高压数据库!$B:$CG,31,FALSE),0)</f>
        <v>1</v>
      </c>
      <c r="AG287" s="964">
        <f>IFERROR(VLOOKUP($B$25:$B$1048,高压数据库!$B:$CG,32,FALSE),0)</f>
        <v>0</v>
      </c>
      <c r="AH287" s="964">
        <f>IFERROR(VLOOKUP($B$25:$B$1048,高压数据库!$B:$CG,33,FALSE),0)</f>
        <v>0</v>
      </c>
      <c r="AI287" s="964">
        <f>IFERROR(VLOOKUP($B$25:$B$1048,高压数据库!$B:$CG,34,FALSE),0)</f>
        <v>0</v>
      </c>
      <c r="AJ287" s="964">
        <f>IFERROR(VLOOKUP($B$25:$B$1048,高压数据库!$B:$CG,35,FALSE),0)</f>
        <v>1</v>
      </c>
      <c r="AK287" s="964">
        <f>IFERROR(VLOOKUP($B$25:$B$1048,高压数据库!$B:$CG,36,FALSE),0)</f>
        <v>0</v>
      </c>
      <c r="AL287" s="964">
        <f>IFERROR(VLOOKUP($B$25:$B$1048,高压数据库!$B:$CG,37,FALSE),0)</f>
        <v>0</v>
      </c>
      <c r="AM287" s="964">
        <f>IFERROR(VLOOKUP($B$25:$B$1048,高压数据库!$B:$CG,38,FALSE),0)</f>
        <v>0</v>
      </c>
      <c r="AN287" s="964">
        <f>IFERROR(VLOOKUP($B$25:$B$1048,高压数据库!$B:$CG,39,FALSE),0)</f>
        <v>0</v>
      </c>
      <c r="AO287" s="964">
        <f>IFERROR(VLOOKUP($B$25:$B$1048,高压数据库!$B:$CG,40,FALSE),0)</f>
        <v>0</v>
      </c>
      <c r="AP287" s="964">
        <f>IFERROR(VLOOKUP($B$25:$B$1048,高压数据库!$B:$CG,41,FALSE),0)</f>
        <v>0</v>
      </c>
      <c r="AQ287" s="964">
        <f>IFERROR(VLOOKUP($B$25:$B$1048,高压数据库!$B:$CG,42,FALSE),0)</f>
        <v>0</v>
      </c>
      <c r="AR287" s="964">
        <f>IFERROR(VLOOKUP($B$25:$B$1048,高压数据库!$B:$CG,43,FALSE),0)</f>
        <v>0</v>
      </c>
      <c r="AS287" s="964">
        <f>IFERROR(VLOOKUP($B$25:$B$1048,高压数据库!$B:$CG,44,FALSE),0)</f>
        <v>0</v>
      </c>
      <c r="AT287" s="964">
        <f>IFERROR(VLOOKUP($B$25:$B$1048,高压数据库!$B:$CG,45,FALSE),0)</f>
        <v>0</v>
      </c>
      <c r="AU287" s="964">
        <f>IFERROR(VLOOKUP($B$25:$B$1048,高压数据库!$B:$CG,46,FALSE),0)</f>
        <v>0</v>
      </c>
      <c r="AV287" s="964">
        <f>IFERROR(VLOOKUP($B$25:$B$1048,高压数据库!$B:$CG,47,FALSE),0)</f>
        <v>0</v>
      </c>
      <c r="AW287" s="964">
        <f>IFERROR(VLOOKUP($B$25:$B$1048,高压数据库!$B:$CG,48,FALSE),0)</f>
        <v>0</v>
      </c>
      <c r="AX287" s="964">
        <f>IFERROR(VLOOKUP($B$25:$B$1048,高压数据库!$B:$CG,49,FALSE),0)</f>
        <v>0</v>
      </c>
      <c r="AY287" s="964">
        <f>IFERROR(VLOOKUP($B$25:$B$1048,高压数据库!$B:$CG,50,FALSE),0)</f>
        <v>0</v>
      </c>
      <c r="AZ287" s="964">
        <f>IFERROR(VLOOKUP($B$25:$B$1048,高压数据库!$B:$CG,51,FALSE),0)</f>
        <v>0</v>
      </c>
      <c r="BA287" s="964">
        <f>IFERROR(VLOOKUP($B$25:$B$1048,高压数据库!$B:$CG,52,FALSE),0)</f>
        <v>0</v>
      </c>
      <c r="BB287" s="964">
        <f>IFERROR(VLOOKUP($B$25:$B$1048,高压数据库!$B:$CG,53,FALSE),0)</f>
        <v>0</v>
      </c>
      <c r="BC287" s="964">
        <f>IFERROR(VLOOKUP($B$25:$B$1048,高压数据库!$B:$CG,54,FALSE),0)</f>
        <v>0</v>
      </c>
      <c r="BD287" s="964">
        <f>IFERROR(VLOOKUP($B$25:$B$1048,高压数据库!$B:$CG,55,FALSE),0)</f>
        <v>0</v>
      </c>
      <c r="BE287" s="964">
        <f>IFERROR(VLOOKUP($B$25:$B$1048,高压数据库!$B:$CG,56,FALSE),0)</f>
        <v>0</v>
      </c>
      <c r="BF287" s="964">
        <f>IFERROR(VLOOKUP($B$25:$B$1048,高压数据库!$B:$CG,57,FALSE),0)</f>
        <v>0</v>
      </c>
      <c r="BG287" s="964"/>
      <c r="BH287" s="964"/>
      <c r="BI287" s="964"/>
      <c r="BJ287" s="964"/>
      <c r="BK287" s="964"/>
      <c r="BL287" s="964"/>
      <c r="BM287" s="964">
        <f>IFERROR(VLOOKUP($B$25:$B$1048,高压数据库!$B:$CG,58,FALSE),0)</f>
        <v>0</v>
      </c>
      <c r="BN287" s="964">
        <f>IFERROR(VLOOKUP($B$25:$B$1048,高压数据库!$B:$CG,59,FALSE),0)</f>
        <v>0</v>
      </c>
      <c r="BO287" s="964">
        <f>IFERROR(VLOOKUP($B$25:$B$1048,高压数据库!$B:$CG,60,FALSE),0)</f>
        <v>0</v>
      </c>
      <c r="BP287" s="964">
        <f>IFERROR(VLOOKUP($B$25:$B$1048,高压数据库!$B:$CG,61,FALSE),0)</f>
        <v>0</v>
      </c>
      <c r="BQ287" s="964">
        <f>IFERROR(VLOOKUP($B$25:$B$1048,高压数据库!$B:$CG,62,FALSE),0)</f>
        <v>0</v>
      </c>
      <c r="BR287" s="964">
        <f>IFERROR(VLOOKUP($B$25:$B$1048,高压数据库!$B:$CG,63,FALSE),0)</f>
        <v>2</v>
      </c>
      <c r="BS287" s="964">
        <f>IFERROR(VLOOKUP($B$25:$B$1048,高压数据库!$B:$CG,64,FALSE),0)</f>
        <v>2</v>
      </c>
      <c r="BT287" s="964">
        <f>IFERROR(VLOOKUP($B$25:$B$1048,高压数据库!$B:$CG,65,FALSE),0)</f>
        <v>1</v>
      </c>
      <c r="BU287" s="964">
        <f>IFERROR(VLOOKUP($B$25:$B$1048,高压数据库!$B:$CG,66,FALSE),0)</f>
        <v>1</v>
      </c>
      <c r="BV287" s="964">
        <f>IFERROR(VLOOKUP($B$25:$B$1048,高压数据库!$B:$CG,67,FALSE),0)</f>
        <v>0</v>
      </c>
      <c r="BW287" s="964">
        <f>IFERROR(VLOOKUP($B$25:$B$1048,高压数据库!$B:$CG,68,FALSE),0)</f>
        <v>0</v>
      </c>
      <c r="BX287" s="964">
        <f>IFERROR(VLOOKUP($B$25:$B$1048,高压数据库!$B:$CG,69,FALSE),0)</f>
        <v>0</v>
      </c>
      <c r="BY287" s="964">
        <f>IFERROR(VLOOKUP($B$25:$B$1048,高压数据库!$B:$CG,70,FALSE),0)</f>
        <v>0</v>
      </c>
      <c r="BZ287" s="964">
        <f>IFERROR(VLOOKUP($B$25:$B$1048,高压数据库!$B:$CG,71,FALSE),0)</f>
        <v>0</v>
      </c>
      <c r="CA287" s="964">
        <f>IFERROR(VLOOKUP($B$25:$B$1048,高压数据库!$B:$CG,72,FALSE),0)</f>
        <v>0</v>
      </c>
      <c r="CB287" s="964">
        <f>IFERROR(VLOOKUP($B$25:$B$1048,高压数据库!$B:$CG,73,FALSE),0)</f>
        <v>0</v>
      </c>
      <c r="CC287" s="964">
        <f>IFERROR(VLOOKUP($B$25:$B$1048,高压数据库!$B:$CG,74,FALSE),0)</f>
        <v>0</v>
      </c>
      <c r="CD287" s="964">
        <f>IFERROR(VLOOKUP($B$25:$B$1048,高压数据库!$B:$CG,75,FALSE),0)</f>
        <v>1</v>
      </c>
      <c r="CE287" s="964">
        <f>IFERROR(VLOOKUP($B$25:$B$1048,高压数据库!$B:$CG,76,FALSE),0)</f>
        <v>1</v>
      </c>
      <c r="CF287" s="964">
        <f>IFERROR(VLOOKUP($B$25:$B$1048,高压数据库!$B:$CG,77,FALSE),0)</f>
        <v>0</v>
      </c>
      <c r="CG287" s="964">
        <f>IFERROR(VLOOKUP($B$25:$B$1048,高压数据库!$B:$CG,78,FALSE),0)</f>
        <v>0</v>
      </c>
      <c r="CH287" s="964">
        <f>IFERROR(VLOOKUP($B$25:$B$1048,高压数据库!$B:$CG,79,FALSE),0)</f>
        <v>0</v>
      </c>
      <c r="CI287" s="964">
        <f>IFERROR(VLOOKUP($B$25:$B$1048,高压数据库!$B:$CG,80,FALSE),0)</f>
        <v>0</v>
      </c>
      <c r="CJ287" s="964">
        <f>IFERROR(VLOOKUP($B$25:$B$1048,高压数据库!$B:$CG,81,FALSE),0)</f>
        <v>0</v>
      </c>
      <c r="CK287" s="964">
        <f>IFERROR(VLOOKUP($B$25:$B$1048,高压数据库!$B:$CG,82,FALSE),0)</f>
        <v>0</v>
      </c>
      <c r="CL287" s="964">
        <f>IFERROR(VLOOKUP($B$25:$B$1048,高压数据库!$B:$CG,83,FALSE),0)</f>
        <v>0</v>
      </c>
      <c r="CM287" s="964"/>
      <c r="CN287" s="964"/>
      <c r="CO287" s="964"/>
      <c r="CP287" s="964"/>
      <c r="CQ287" s="964"/>
      <c r="CR287" s="964"/>
      <c r="CS287" s="964">
        <f>IFERROR(VLOOKUP($B$25:$B$1048,高压数据库!$B:$CG,84,FALSE),0)</f>
        <v>0</v>
      </c>
    </row>
    <row r="288" customHeight="1" spans="1:97">
      <c r="A288" s="981"/>
      <c r="B288" s="979"/>
      <c r="C288" s="964"/>
      <c r="D288" s="964"/>
      <c r="E288" s="977"/>
      <c r="F288" s="977"/>
      <c r="G288" s="977"/>
      <c r="H288" s="972"/>
      <c r="I288" s="964"/>
      <c r="J288" s="973">
        <v>50</v>
      </c>
      <c r="K288" s="974"/>
      <c r="L288" s="964"/>
      <c r="M288" s="964"/>
      <c r="N288" s="964"/>
      <c r="O288" s="964"/>
      <c r="P288" s="964"/>
      <c r="Q288" s="964"/>
      <c r="R288" s="964"/>
      <c r="S288" s="964"/>
      <c r="T288" s="964"/>
      <c r="U288" s="964"/>
      <c r="V288" s="964"/>
      <c r="W288" s="964"/>
      <c r="X288" s="964"/>
      <c r="Y288" s="964"/>
      <c r="Z288" s="964"/>
      <c r="AA288" s="964"/>
      <c r="AB288" s="964"/>
      <c r="AC288" s="964"/>
      <c r="AD288" s="964"/>
      <c r="AE288" s="964"/>
      <c r="AF288" s="964"/>
      <c r="AG288" s="964"/>
      <c r="AH288" s="964"/>
      <c r="AI288" s="964"/>
      <c r="AJ288" s="964"/>
      <c r="AK288" s="964"/>
      <c r="AL288" s="964"/>
      <c r="AM288" s="964"/>
      <c r="AN288" s="964"/>
      <c r="AO288" s="964"/>
      <c r="AP288" s="964"/>
      <c r="AQ288" s="964"/>
      <c r="AR288" s="964"/>
      <c r="AS288" s="964"/>
      <c r="AT288" s="964"/>
      <c r="AU288" s="964"/>
      <c r="AV288" s="964"/>
      <c r="AW288" s="964"/>
      <c r="AX288" s="964"/>
      <c r="AY288" s="964"/>
      <c r="AZ288" s="964"/>
      <c r="BA288" s="964"/>
      <c r="BB288" s="964"/>
      <c r="BC288" s="964"/>
      <c r="BD288" s="964"/>
      <c r="BE288" s="964"/>
      <c r="BF288" s="964"/>
      <c r="BG288" s="964"/>
      <c r="BH288" s="964"/>
      <c r="BI288" s="964"/>
      <c r="BJ288" s="964"/>
      <c r="BK288" s="964"/>
      <c r="BL288" s="964"/>
      <c r="BM288" s="964"/>
      <c r="BN288" s="964"/>
      <c r="BO288" s="964"/>
      <c r="BP288" s="964"/>
      <c r="BQ288" s="964"/>
      <c r="BR288" s="964"/>
      <c r="BS288" s="964"/>
      <c r="BT288" s="964"/>
      <c r="BU288" s="964"/>
      <c r="BV288" s="964"/>
      <c r="BW288" s="964"/>
      <c r="BX288" s="964"/>
      <c r="BY288" s="964"/>
      <c r="BZ288" s="964"/>
      <c r="CA288" s="964"/>
      <c r="CB288" s="964"/>
      <c r="CC288" s="964"/>
      <c r="CD288" s="964"/>
      <c r="CE288" s="964"/>
      <c r="CF288" s="964"/>
      <c r="CG288" s="964"/>
      <c r="CH288" s="964"/>
      <c r="CI288" s="964"/>
      <c r="CJ288" s="964"/>
      <c r="CK288" s="964"/>
      <c r="CL288" s="964"/>
      <c r="CM288" s="964"/>
      <c r="CN288" s="964"/>
      <c r="CO288" s="964"/>
      <c r="CP288" s="964"/>
      <c r="CQ288" s="964"/>
      <c r="CR288" s="964"/>
      <c r="CS288" s="964"/>
    </row>
    <row r="289" customHeight="1" spans="1:97">
      <c r="A289" s="978" t="s">
        <v>399</v>
      </c>
      <c r="B289" s="979" t="s">
        <v>155</v>
      </c>
      <c r="C289" s="964" t="str">
        <f>IFERROR(VLOOKUP($B:$B,高压数据库!$B:$C,2,FALSE),0)</f>
        <v>双回直线杆</v>
      </c>
      <c r="D289" s="964">
        <f>IFERROR(VLOOKUP($B:$B,高压数据库!$B:$D,3,FALSE),0)</f>
        <v>15</v>
      </c>
      <c r="E289" s="971" t="s">
        <v>120</v>
      </c>
      <c r="F289" s="971" t="s">
        <v>266</v>
      </c>
      <c r="G289" s="971" t="s">
        <v>267</v>
      </c>
      <c r="H289" s="972" t="s">
        <v>268</v>
      </c>
      <c r="I289" s="964">
        <f>IFERROR(VLOOKUP($B:$B,高压数据库!$B:$I,8,FALSE),0)</f>
        <v>2.3</v>
      </c>
      <c r="J289" s="980"/>
      <c r="K289" s="974"/>
      <c r="L289" s="964">
        <f>IFERROR(VLOOKUP($B$25:$B$1048,高压数据库!$B:$CG,11,FALSE),0)</f>
        <v>0</v>
      </c>
      <c r="M289" s="964">
        <f>IFERROR(VLOOKUP($B$25:$B$1048,高压数据库!$B:$CG,12,FALSE),0)</f>
        <v>0</v>
      </c>
      <c r="N289" s="964">
        <f>IFERROR(VLOOKUP($B$25:$B$1048,高压数据库!$B:$CG,13,FALSE),0)</f>
        <v>0</v>
      </c>
      <c r="O289" s="964">
        <f>IFERROR(VLOOKUP($B$25:$B$1048,高压数据库!$B:$CG,14,FALSE),0)</f>
        <v>0</v>
      </c>
      <c r="P289" s="964">
        <f>IFERROR(VLOOKUP($B$25:$B$1048,高压数据库!$B:$CG,15,FALSE),0)</f>
        <v>0</v>
      </c>
      <c r="Q289" s="964">
        <f>IFERROR(VLOOKUP($B$25:$B$1048,高压数据库!$B:$CG,16,FALSE),0)</f>
        <v>0</v>
      </c>
      <c r="R289" s="964">
        <f>IFERROR(VLOOKUP($B$25:$B$1048,高压数据库!$B:$CG,17,FALSE),0)</f>
        <v>0</v>
      </c>
      <c r="S289" s="964">
        <f>IFERROR(VLOOKUP($B$25:$B$1048,高压数据库!$B:$CG,18,FALSE),0)</f>
        <v>0</v>
      </c>
      <c r="T289" s="964">
        <f>IFERROR(VLOOKUP($B$25:$B$1048,高压数据库!$B:$CG,19,FALSE),0)</f>
        <v>0</v>
      </c>
      <c r="U289" s="964">
        <f>IFERROR(VLOOKUP($B$25:$B$1048,高压数据库!$B:$CG,20,FALSE),0)</f>
        <v>0</v>
      </c>
      <c r="V289" s="964">
        <f>IFERROR(VLOOKUP($B$25:$B$1048,高压数据库!$B:$CG,21,FALSE),0)</f>
        <v>6</v>
      </c>
      <c r="W289" s="964">
        <f>IFERROR(VLOOKUP($B$25:$B$1048,高压数据库!$B:$CG,22,FALSE),0)</f>
        <v>0</v>
      </c>
      <c r="X289" s="964">
        <f>IFERROR(VLOOKUP($B$25:$B$1048,高压数据库!$B:$CG,23,FALSE),0)</f>
        <v>0</v>
      </c>
      <c r="Y289" s="964">
        <f>IFERROR(VLOOKUP($B$25:$B$1048,高压数据库!$B:$CG,24,FALSE),0)</f>
        <v>0</v>
      </c>
      <c r="Z289" s="964">
        <f>IFERROR(VLOOKUP($B$25:$B$1048,高压数据库!$B:$CG,25,FALSE),0)</f>
        <v>0</v>
      </c>
      <c r="AA289" s="964">
        <f>IFERROR(VLOOKUP($B$25:$B$1048,高压数据库!$B:$CG,26,FALSE),0)</f>
        <v>0</v>
      </c>
      <c r="AB289" s="964">
        <f>IFERROR(VLOOKUP($B$25:$B$1048,高压数据库!$B:$CG,27,FALSE),0)</f>
        <v>0</v>
      </c>
      <c r="AC289" s="964">
        <f>IFERROR(VLOOKUP($B$25:$B$1048,高压数据库!$B:$CG,28,FALSE),0)</f>
        <v>0</v>
      </c>
      <c r="AD289" s="964">
        <f>IFERROR(VLOOKUP($B$25:$B$1048,高压数据库!$B:$CG,29,FALSE),0)</f>
        <v>0</v>
      </c>
      <c r="AE289" s="964">
        <f>IFERROR(VLOOKUP($B$25:$B$1048,高压数据库!$B:$CG,30,FALSE),0)</f>
        <v>0</v>
      </c>
      <c r="AF289" s="964">
        <f>IFERROR(VLOOKUP($B$25:$B$1048,高压数据库!$B:$CG,31,FALSE),0)</f>
        <v>1</v>
      </c>
      <c r="AG289" s="964">
        <f>IFERROR(VLOOKUP($B$25:$B$1048,高压数据库!$B:$CG,32,FALSE),0)</f>
        <v>0</v>
      </c>
      <c r="AH289" s="964">
        <f>IFERROR(VLOOKUP($B$25:$B$1048,高压数据库!$B:$CG,33,FALSE),0)</f>
        <v>0</v>
      </c>
      <c r="AI289" s="964">
        <f>IFERROR(VLOOKUP($B$25:$B$1048,高压数据库!$B:$CG,34,FALSE),0)</f>
        <v>0</v>
      </c>
      <c r="AJ289" s="964">
        <f>IFERROR(VLOOKUP($B$25:$B$1048,高压数据库!$B:$CG,35,FALSE),0)</f>
        <v>1</v>
      </c>
      <c r="AK289" s="964">
        <f>IFERROR(VLOOKUP($B$25:$B$1048,高压数据库!$B:$CG,36,FALSE),0)</f>
        <v>0</v>
      </c>
      <c r="AL289" s="964">
        <f>IFERROR(VLOOKUP($B$25:$B$1048,高压数据库!$B:$CG,37,FALSE),0)</f>
        <v>0</v>
      </c>
      <c r="AM289" s="964">
        <f>IFERROR(VLOOKUP($B$25:$B$1048,高压数据库!$B:$CG,38,FALSE),0)</f>
        <v>0</v>
      </c>
      <c r="AN289" s="964">
        <f>IFERROR(VLOOKUP($B$25:$B$1048,高压数据库!$B:$CG,39,FALSE),0)</f>
        <v>0</v>
      </c>
      <c r="AO289" s="964">
        <f>IFERROR(VLOOKUP($B$25:$B$1048,高压数据库!$B:$CG,40,FALSE),0)</f>
        <v>0</v>
      </c>
      <c r="AP289" s="964">
        <f>IFERROR(VLOOKUP($B$25:$B$1048,高压数据库!$B:$CG,41,FALSE),0)</f>
        <v>0</v>
      </c>
      <c r="AQ289" s="964">
        <f>IFERROR(VLOOKUP($B$25:$B$1048,高压数据库!$B:$CG,42,FALSE),0)</f>
        <v>0</v>
      </c>
      <c r="AR289" s="964">
        <f>IFERROR(VLOOKUP($B$25:$B$1048,高压数据库!$B:$CG,43,FALSE),0)</f>
        <v>0</v>
      </c>
      <c r="AS289" s="964">
        <f>IFERROR(VLOOKUP($B$25:$B$1048,高压数据库!$B:$CG,44,FALSE),0)</f>
        <v>0</v>
      </c>
      <c r="AT289" s="964">
        <f>IFERROR(VLOOKUP($B$25:$B$1048,高压数据库!$B:$CG,45,FALSE),0)</f>
        <v>0</v>
      </c>
      <c r="AU289" s="964">
        <f>IFERROR(VLOOKUP($B$25:$B$1048,高压数据库!$B:$CG,46,FALSE),0)</f>
        <v>0</v>
      </c>
      <c r="AV289" s="964">
        <f>IFERROR(VLOOKUP($B$25:$B$1048,高压数据库!$B:$CG,47,FALSE),0)</f>
        <v>0</v>
      </c>
      <c r="AW289" s="964">
        <f>IFERROR(VLOOKUP($B$25:$B$1048,高压数据库!$B:$CG,48,FALSE),0)</f>
        <v>0</v>
      </c>
      <c r="AX289" s="964">
        <f>IFERROR(VLOOKUP($B$25:$B$1048,高压数据库!$B:$CG,49,FALSE),0)</f>
        <v>0</v>
      </c>
      <c r="AY289" s="964">
        <f>IFERROR(VLOOKUP($B$25:$B$1048,高压数据库!$B:$CG,50,FALSE),0)</f>
        <v>0</v>
      </c>
      <c r="AZ289" s="964">
        <f>IFERROR(VLOOKUP($B$25:$B$1048,高压数据库!$B:$CG,51,FALSE),0)</f>
        <v>0</v>
      </c>
      <c r="BA289" s="964">
        <f>IFERROR(VLOOKUP($B$25:$B$1048,高压数据库!$B:$CG,52,FALSE),0)</f>
        <v>0</v>
      </c>
      <c r="BB289" s="964">
        <f>IFERROR(VLOOKUP($B$25:$B$1048,高压数据库!$B:$CG,53,FALSE),0)</f>
        <v>0</v>
      </c>
      <c r="BC289" s="964">
        <f>IFERROR(VLOOKUP($B$25:$B$1048,高压数据库!$B:$CG,54,FALSE),0)</f>
        <v>0</v>
      </c>
      <c r="BD289" s="964">
        <f>IFERROR(VLOOKUP($B$25:$B$1048,高压数据库!$B:$CG,55,FALSE),0)</f>
        <v>0</v>
      </c>
      <c r="BE289" s="964">
        <f>IFERROR(VLOOKUP($B$25:$B$1048,高压数据库!$B:$CG,56,FALSE),0)</f>
        <v>0</v>
      </c>
      <c r="BF289" s="964">
        <f>IFERROR(VLOOKUP($B$25:$B$1048,高压数据库!$B:$CG,57,FALSE),0)</f>
        <v>0</v>
      </c>
      <c r="BG289" s="964"/>
      <c r="BH289" s="964"/>
      <c r="BI289" s="964"/>
      <c r="BJ289" s="964"/>
      <c r="BK289" s="964"/>
      <c r="BL289" s="964"/>
      <c r="BM289" s="964">
        <f>IFERROR(VLOOKUP($B$25:$B$1048,高压数据库!$B:$CG,58,FALSE),0)</f>
        <v>0</v>
      </c>
      <c r="BN289" s="964">
        <f>IFERROR(VLOOKUP($B$25:$B$1048,高压数据库!$B:$CG,59,FALSE),0)</f>
        <v>0</v>
      </c>
      <c r="BO289" s="964">
        <f>IFERROR(VLOOKUP($B$25:$B$1048,高压数据库!$B:$CG,60,FALSE),0)</f>
        <v>0</v>
      </c>
      <c r="BP289" s="964">
        <f>IFERROR(VLOOKUP($B$25:$B$1048,高压数据库!$B:$CG,61,FALSE),0)</f>
        <v>0</v>
      </c>
      <c r="BQ289" s="964">
        <f>IFERROR(VLOOKUP($B$25:$B$1048,高压数据库!$B:$CG,62,FALSE),0)</f>
        <v>0</v>
      </c>
      <c r="BR289" s="964">
        <f>IFERROR(VLOOKUP($B$25:$B$1048,高压数据库!$B:$CG,63,FALSE),0)</f>
        <v>2</v>
      </c>
      <c r="BS289" s="964">
        <f>IFERROR(VLOOKUP($B$25:$B$1048,高压数据库!$B:$CG,64,FALSE),0)</f>
        <v>2</v>
      </c>
      <c r="BT289" s="964">
        <f>IFERROR(VLOOKUP($B$25:$B$1048,高压数据库!$B:$CG,65,FALSE),0)</f>
        <v>1</v>
      </c>
      <c r="BU289" s="964">
        <f>IFERROR(VLOOKUP($B$25:$B$1048,高压数据库!$B:$CG,66,FALSE),0)</f>
        <v>1</v>
      </c>
      <c r="BV289" s="964">
        <f>IFERROR(VLOOKUP($B$25:$B$1048,高压数据库!$B:$CG,67,FALSE),0)</f>
        <v>0</v>
      </c>
      <c r="BW289" s="964">
        <f>IFERROR(VLOOKUP($B$25:$B$1048,高压数据库!$B:$CG,68,FALSE),0)</f>
        <v>0</v>
      </c>
      <c r="BX289" s="964">
        <f>IFERROR(VLOOKUP($B$25:$B$1048,高压数据库!$B:$CG,69,FALSE),0)</f>
        <v>0</v>
      </c>
      <c r="BY289" s="964">
        <f>IFERROR(VLOOKUP($B$25:$B$1048,高压数据库!$B:$CG,70,FALSE),0)</f>
        <v>0</v>
      </c>
      <c r="BZ289" s="964">
        <f>IFERROR(VLOOKUP($B$25:$B$1048,高压数据库!$B:$CG,71,FALSE),0)</f>
        <v>0</v>
      </c>
      <c r="CA289" s="964">
        <f>IFERROR(VLOOKUP($B$25:$B$1048,高压数据库!$B:$CG,72,FALSE),0)</f>
        <v>0</v>
      </c>
      <c r="CB289" s="964">
        <f>IFERROR(VLOOKUP($B$25:$B$1048,高压数据库!$B:$CG,73,FALSE),0)</f>
        <v>0</v>
      </c>
      <c r="CC289" s="964">
        <f>IFERROR(VLOOKUP($B$25:$B$1048,高压数据库!$B:$CG,74,FALSE),0)</f>
        <v>0</v>
      </c>
      <c r="CD289" s="964">
        <f>IFERROR(VLOOKUP($B$25:$B$1048,高压数据库!$B:$CG,75,FALSE),0)</f>
        <v>1</v>
      </c>
      <c r="CE289" s="964">
        <f>IFERROR(VLOOKUP($B$25:$B$1048,高压数据库!$B:$CG,76,FALSE),0)</f>
        <v>1</v>
      </c>
      <c r="CF289" s="964">
        <f>IFERROR(VLOOKUP($B$25:$B$1048,高压数据库!$B:$CG,77,FALSE),0)</f>
        <v>0</v>
      </c>
      <c r="CG289" s="964">
        <f>IFERROR(VLOOKUP($B$25:$B$1048,高压数据库!$B:$CG,78,FALSE),0)</f>
        <v>0</v>
      </c>
      <c r="CH289" s="964">
        <f>IFERROR(VLOOKUP($B$25:$B$1048,高压数据库!$B:$CG,79,FALSE),0)</f>
        <v>0</v>
      </c>
      <c r="CI289" s="964">
        <f>IFERROR(VLOOKUP($B$25:$B$1048,高压数据库!$B:$CG,80,FALSE),0)</f>
        <v>0</v>
      </c>
      <c r="CJ289" s="964">
        <f>IFERROR(VLOOKUP($B$25:$B$1048,高压数据库!$B:$CG,81,FALSE),0)</f>
        <v>0</v>
      </c>
      <c r="CK289" s="964">
        <f>IFERROR(VLOOKUP($B$25:$B$1048,高压数据库!$B:$CG,82,FALSE),0)</f>
        <v>0</v>
      </c>
      <c r="CL289" s="964">
        <f>IFERROR(VLOOKUP($B$25:$B$1048,高压数据库!$B:$CG,83,FALSE),0)</f>
        <v>0</v>
      </c>
      <c r="CM289" s="964"/>
      <c r="CN289" s="964"/>
      <c r="CO289" s="964"/>
      <c r="CP289" s="964"/>
      <c r="CQ289" s="964"/>
      <c r="CR289" s="964"/>
      <c r="CS289" s="964">
        <f>IFERROR(VLOOKUP($B$25:$B$1048,高压数据库!$B:$CG,84,FALSE),0)</f>
        <v>0</v>
      </c>
    </row>
    <row r="290" customHeight="1" spans="1:97">
      <c r="A290" s="981"/>
      <c r="B290" s="979"/>
      <c r="C290" s="964"/>
      <c r="D290" s="964"/>
      <c r="E290" s="977"/>
      <c r="F290" s="977"/>
      <c r="G290" s="977"/>
      <c r="H290" s="972"/>
      <c r="I290" s="964"/>
      <c r="J290" s="973">
        <v>50</v>
      </c>
      <c r="K290" s="974"/>
      <c r="L290" s="964"/>
      <c r="M290" s="964"/>
      <c r="N290" s="964"/>
      <c r="O290" s="964"/>
      <c r="P290" s="964"/>
      <c r="Q290" s="964"/>
      <c r="R290" s="964"/>
      <c r="S290" s="964"/>
      <c r="T290" s="964"/>
      <c r="U290" s="964"/>
      <c r="V290" s="964"/>
      <c r="W290" s="964"/>
      <c r="X290" s="964"/>
      <c r="Y290" s="964"/>
      <c r="Z290" s="964"/>
      <c r="AA290" s="964"/>
      <c r="AB290" s="964"/>
      <c r="AC290" s="964"/>
      <c r="AD290" s="964"/>
      <c r="AE290" s="964"/>
      <c r="AF290" s="964"/>
      <c r="AG290" s="964"/>
      <c r="AH290" s="964"/>
      <c r="AI290" s="964"/>
      <c r="AJ290" s="964"/>
      <c r="AK290" s="964"/>
      <c r="AL290" s="964"/>
      <c r="AM290" s="964"/>
      <c r="AN290" s="964"/>
      <c r="AO290" s="964"/>
      <c r="AP290" s="964"/>
      <c r="AQ290" s="964"/>
      <c r="AR290" s="964"/>
      <c r="AS290" s="964"/>
      <c r="AT290" s="964"/>
      <c r="AU290" s="964"/>
      <c r="AV290" s="964"/>
      <c r="AW290" s="964"/>
      <c r="AX290" s="964"/>
      <c r="AY290" s="964"/>
      <c r="AZ290" s="964"/>
      <c r="BA290" s="964"/>
      <c r="BB290" s="964"/>
      <c r="BC290" s="964"/>
      <c r="BD290" s="964"/>
      <c r="BE290" s="964"/>
      <c r="BF290" s="964"/>
      <c r="BG290" s="964"/>
      <c r="BH290" s="964"/>
      <c r="BI290" s="964"/>
      <c r="BJ290" s="964"/>
      <c r="BK290" s="964"/>
      <c r="BL290" s="964"/>
      <c r="BM290" s="964"/>
      <c r="BN290" s="964"/>
      <c r="BO290" s="964"/>
      <c r="BP290" s="964"/>
      <c r="BQ290" s="964"/>
      <c r="BR290" s="964"/>
      <c r="BS290" s="964"/>
      <c r="BT290" s="964"/>
      <c r="BU290" s="964"/>
      <c r="BV290" s="964"/>
      <c r="BW290" s="964"/>
      <c r="BX290" s="964"/>
      <c r="BY290" s="964"/>
      <c r="BZ290" s="964"/>
      <c r="CA290" s="964"/>
      <c r="CB290" s="964"/>
      <c r="CC290" s="964"/>
      <c r="CD290" s="964"/>
      <c r="CE290" s="964"/>
      <c r="CF290" s="964"/>
      <c r="CG290" s="964"/>
      <c r="CH290" s="964"/>
      <c r="CI290" s="964"/>
      <c r="CJ290" s="964"/>
      <c r="CK290" s="964"/>
      <c r="CL290" s="964"/>
      <c r="CM290" s="964"/>
      <c r="CN290" s="964"/>
      <c r="CO290" s="964"/>
      <c r="CP290" s="964"/>
      <c r="CQ290" s="964"/>
      <c r="CR290" s="964"/>
      <c r="CS290" s="964"/>
    </row>
    <row r="291" customHeight="1" spans="1:97">
      <c r="A291" s="978" t="s">
        <v>400</v>
      </c>
      <c r="B291" s="979" t="s">
        <v>155</v>
      </c>
      <c r="C291" s="964" t="str">
        <f>IFERROR(VLOOKUP($B:$B,高压数据库!$B:$C,2,FALSE),0)</f>
        <v>双回直线杆</v>
      </c>
      <c r="D291" s="964">
        <f>IFERROR(VLOOKUP($B:$B,高压数据库!$B:$D,3,FALSE),0)</f>
        <v>15</v>
      </c>
      <c r="E291" s="971" t="s">
        <v>120</v>
      </c>
      <c r="F291" s="971" t="s">
        <v>266</v>
      </c>
      <c r="G291" s="971" t="s">
        <v>267</v>
      </c>
      <c r="H291" s="972" t="s">
        <v>268</v>
      </c>
      <c r="I291" s="964">
        <f>IFERROR(VLOOKUP($B:$B,高压数据库!$B:$I,8,FALSE),0)</f>
        <v>2.3</v>
      </c>
      <c r="J291" s="980"/>
      <c r="K291" s="974"/>
      <c r="L291" s="964">
        <f>IFERROR(VLOOKUP($B$25:$B$1048,高压数据库!$B:$CG,11,FALSE),0)</f>
        <v>0</v>
      </c>
      <c r="M291" s="964">
        <f>IFERROR(VLOOKUP($B$25:$B$1048,高压数据库!$B:$CG,12,FALSE),0)</f>
        <v>0</v>
      </c>
      <c r="N291" s="964">
        <f>IFERROR(VLOOKUP($B$25:$B$1048,高压数据库!$B:$CG,13,FALSE),0)</f>
        <v>0</v>
      </c>
      <c r="O291" s="964">
        <f>IFERROR(VLOOKUP($B$25:$B$1048,高压数据库!$B:$CG,14,FALSE),0)</f>
        <v>0</v>
      </c>
      <c r="P291" s="964">
        <f>IFERROR(VLOOKUP($B$25:$B$1048,高压数据库!$B:$CG,15,FALSE),0)</f>
        <v>0</v>
      </c>
      <c r="Q291" s="964">
        <f>IFERROR(VLOOKUP($B$25:$B$1048,高压数据库!$B:$CG,16,FALSE),0)</f>
        <v>0</v>
      </c>
      <c r="R291" s="964">
        <f>IFERROR(VLOOKUP($B$25:$B$1048,高压数据库!$B:$CG,17,FALSE),0)</f>
        <v>0</v>
      </c>
      <c r="S291" s="964">
        <f>IFERROR(VLOOKUP($B$25:$B$1048,高压数据库!$B:$CG,18,FALSE),0)</f>
        <v>0</v>
      </c>
      <c r="T291" s="964">
        <f>IFERROR(VLOOKUP($B$25:$B$1048,高压数据库!$B:$CG,19,FALSE),0)</f>
        <v>0</v>
      </c>
      <c r="U291" s="964">
        <f>IFERROR(VLOOKUP($B$25:$B$1048,高压数据库!$B:$CG,20,FALSE),0)</f>
        <v>0</v>
      </c>
      <c r="V291" s="964">
        <f>IFERROR(VLOOKUP($B$25:$B$1048,高压数据库!$B:$CG,21,FALSE),0)</f>
        <v>6</v>
      </c>
      <c r="W291" s="964">
        <f>IFERROR(VLOOKUP($B$25:$B$1048,高压数据库!$B:$CG,22,FALSE),0)</f>
        <v>0</v>
      </c>
      <c r="X291" s="964">
        <f>IFERROR(VLOOKUP($B$25:$B$1048,高压数据库!$B:$CG,23,FALSE),0)</f>
        <v>0</v>
      </c>
      <c r="Y291" s="964">
        <f>IFERROR(VLOOKUP($B$25:$B$1048,高压数据库!$B:$CG,24,FALSE),0)</f>
        <v>0</v>
      </c>
      <c r="Z291" s="964">
        <f>IFERROR(VLOOKUP($B$25:$B$1048,高压数据库!$B:$CG,25,FALSE),0)</f>
        <v>0</v>
      </c>
      <c r="AA291" s="964">
        <f>IFERROR(VLOOKUP($B$25:$B$1048,高压数据库!$B:$CG,26,FALSE),0)</f>
        <v>0</v>
      </c>
      <c r="AB291" s="964">
        <f>IFERROR(VLOOKUP($B$25:$B$1048,高压数据库!$B:$CG,27,FALSE),0)</f>
        <v>0</v>
      </c>
      <c r="AC291" s="964">
        <f>IFERROR(VLOOKUP($B$25:$B$1048,高压数据库!$B:$CG,28,FALSE),0)</f>
        <v>0</v>
      </c>
      <c r="AD291" s="964">
        <f>IFERROR(VLOOKUP($B$25:$B$1048,高压数据库!$B:$CG,29,FALSE),0)</f>
        <v>0</v>
      </c>
      <c r="AE291" s="964">
        <f>IFERROR(VLOOKUP($B$25:$B$1048,高压数据库!$B:$CG,30,FALSE),0)</f>
        <v>0</v>
      </c>
      <c r="AF291" s="964">
        <f>IFERROR(VLOOKUP($B$25:$B$1048,高压数据库!$B:$CG,31,FALSE),0)</f>
        <v>1</v>
      </c>
      <c r="AG291" s="964">
        <f>IFERROR(VLOOKUP($B$25:$B$1048,高压数据库!$B:$CG,32,FALSE),0)</f>
        <v>0</v>
      </c>
      <c r="AH291" s="964">
        <f>IFERROR(VLOOKUP($B$25:$B$1048,高压数据库!$B:$CG,33,FALSE),0)</f>
        <v>0</v>
      </c>
      <c r="AI291" s="964">
        <f>IFERROR(VLOOKUP($B$25:$B$1048,高压数据库!$B:$CG,34,FALSE),0)</f>
        <v>0</v>
      </c>
      <c r="AJ291" s="964">
        <f>IFERROR(VLOOKUP($B$25:$B$1048,高压数据库!$B:$CG,35,FALSE),0)</f>
        <v>1</v>
      </c>
      <c r="AK291" s="964">
        <f>IFERROR(VLOOKUP($B$25:$B$1048,高压数据库!$B:$CG,36,FALSE),0)</f>
        <v>0</v>
      </c>
      <c r="AL291" s="964">
        <f>IFERROR(VLOOKUP($B$25:$B$1048,高压数据库!$B:$CG,37,FALSE),0)</f>
        <v>0</v>
      </c>
      <c r="AM291" s="964">
        <f>IFERROR(VLOOKUP($B$25:$B$1048,高压数据库!$B:$CG,38,FALSE),0)</f>
        <v>0</v>
      </c>
      <c r="AN291" s="964">
        <f>IFERROR(VLOOKUP($B$25:$B$1048,高压数据库!$B:$CG,39,FALSE),0)</f>
        <v>0</v>
      </c>
      <c r="AO291" s="964">
        <f>IFERROR(VLOOKUP($B$25:$B$1048,高压数据库!$B:$CG,40,FALSE),0)</f>
        <v>0</v>
      </c>
      <c r="AP291" s="964">
        <f>IFERROR(VLOOKUP($B$25:$B$1048,高压数据库!$B:$CG,41,FALSE),0)</f>
        <v>0</v>
      </c>
      <c r="AQ291" s="964">
        <f>IFERROR(VLOOKUP($B$25:$B$1048,高压数据库!$B:$CG,42,FALSE),0)</f>
        <v>0</v>
      </c>
      <c r="AR291" s="964">
        <f>IFERROR(VLOOKUP($B$25:$B$1048,高压数据库!$B:$CG,43,FALSE),0)</f>
        <v>0</v>
      </c>
      <c r="AS291" s="964">
        <f>IFERROR(VLOOKUP($B$25:$B$1048,高压数据库!$B:$CG,44,FALSE),0)</f>
        <v>0</v>
      </c>
      <c r="AT291" s="964">
        <f>IFERROR(VLOOKUP($B$25:$B$1048,高压数据库!$B:$CG,45,FALSE),0)</f>
        <v>0</v>
      </c>
      <c r="AU291" s="964">
        <f>IFERROR(VLOOKUP($B$25:$B$1048,高压数据库!$B:$CG,46,FALSE),0)</f>
        <v>0</v>
      </c>
      <c r="AV291" s="964">
        <f>IFERROR(VLOOKUP($B$25:$B$1048,高压数据库!$B:$CG,47,FALSE),0)</f>
        <v>0</v>
      </c>
      <c r="AW291" s="964">
        <f>IFERROR(VLOOKUP($B$25:$B$1048,高压数据库!$B:$CG,48,FALSE),0)</f>
        <v>0</v>
      </c>
      <c r="AX291" s="964">
        <f>IFERROR(VLOOKUP($B$25:$B$1048,高压数据库!$B:$CG,49,FALSE),0)</f>
        <v>0</v>
      </c>
      <c r="AY291" s="964">
        <f>IFERROR(VLOOKUP($B$25:$B$1048,高压数据库!$B:$CG,50,FALSE),0)</f>
        <v>0</v>
      </c>
      <c r="AZ291" s="964">
        <f>IFERROR(VLOOKUP($B$25:$B$1048,高压数据库!$B:$CG,51,FALSE),0)</f>
        <v>0</v>
      </c>
      <c r="BA291" s="964">
        <f>IFERROR(VLOOKUP($B$25:$B$1048,高压数据库!$B:$CG,52,FALSE),0)</f>
        <v>0</v>
      </c>
      <c r="BB291" s="964">
        <f>IFERROR(VLOOKUP($B$25:$B$1048,高压数据库!$B:$CG,53,FALSE),0)</f>
        <v>0</v>
      </c>
      <c r="BC291" s="964">
        <f>IFERROR(VLOOKUP($B$25:$B$1048,高压数据库!$B:$CG,54,FALSE),0)</f>
        <v>0</v>
      </c>
      <c r="BD291" s="964">
        <f>IFERROR(VLOOKUP($B$25:$B$1048,高压数据库!$B:$CG,55,FALSE),0)</f>
        <v>0</v>
      </c>
      <c r="BE291" s="964">
        <f>IFERROR(VLOOKUP($B$25:$B$1048,高压数据库!$B:$CG,56,FALSE),0)</f>
        <v>0</v>
      </c>
      <c r="BF291" s="964">
        <f>IFERROR(VLOOKUP($B$25:$B$1048,高压数据库!$B:$CG,57,FALSE),0)</f>
        <v>0</v>
      </c>
      <c r="BG291" s="964"/>
      <c r="BH291" s="964"/>
      <c r="BI291" s="964"/>
      <c r="BJ291" s="964"/>
      <c r="BK291" s="964"/>
      <c r="BL291" s="964"/>
      <c r="BM291" s="964">
        <f>IFERROR(VLOOKUP($B$25:$B$1048,高压数据库!$B:$CG,58,FALSE),0)</f>
        <v>0</v>
      </c>
      <c r="BN291" s="964">
        <f>IFERROR(VLOOKUP($B$25:$B$1048,高压数据库!$B:$CG,59,FALSE),0)</f>
        <v>0</v>
      </c>
      <c r="BO291" s="964">
        <f>IFERROR(VLOOKUP($B$25:$B$1048,高压数据库!$B:$CG,60,FALSE),0)</f>
        <v>0</v>
      </c>
      <c r="BP291" s="964">
        <f>IFERROR(VLOOKUP($B$25:$B$1048,高压数据库!$B:$CG,61,FALSE),0)</f>
        <v>0</v>
      </c>
      <c r="BQ291" s="964">
        <f>IFERROR(VLOOKUP($B$25:$B$1048,高压数据库!$B:$CG,62,FALSE),0)</f>
        <v>0</v>
      </c>
      <c r="BR291" s="964">
        <f>IFERROR(VLOOKUP($B$25:$B$1048,高压数据库!$B:$CG,63,FALSE),0)</f>
        <v>2</v>
      </c>
      <c r="BS291" s="964">
        <f>IFERROR(VLOOKUP($B$25:$B$1048,高压数据库!$B:$CG,64,FALSE),0)</f>
        <v>2</v>
      </c>
      <c r="BT291" s="964">
        <f>IFERROR(VLOOKUP($B$25:$B$1048,高压数据库!$B:$CG,65,FALSE),0)</f>
        <v>1</v>
      </c>
      <c r="BU291" s="964">
        <f>IFERROR(VLOOKUP($B$25:$B$1048,高压数据库!$B:$CG,66,FALSE),0)</f>
        <v>1</v>
      </c>
      <c r="BV291" s="964">
        <f>IFERROR(VLOOKUP($B$25:$B$1048,高压数据库!$B:$CG,67,FALSE),0)</f>
        <v>0</v>
      </c>
      <c r="BW291" s="964">
        <f>IFERROR(VLOOKUP($B$25:$B$1048,高压数据库!$B:$CG,68,FALSE),0)</f>
        <v>0</v>
      </c>
      <c r="BX291" s="964">
        <f>IFERROR(VLOOKUP($B$25:$B$1048,高压数据库!$B:$CG,69,FALSE),0)</f>
        <v>0</v>
      </c>
      <c r="BY291" s="964">
        <f>IFERROR(VLOOKUP($B$25:$B$1048,高压数据库!$B:$CG,70,FALSE),0)</f>
        <v>0</v>
      </c>
      <c r="BZ291" s="964">
        <f>IFERROR(VLOOKUP($B$25:$B$1048,高压数据库!$B:$CG,71,FALSE),0)</f>
        <v>0</v>
      </c>
      <c r="CA291" s="964">
        <f>IFERROR(VLOOKUP($B$25:$B$1048,高压数据库!$B:$CG,72,FALSE),0)</f>
        <v>0</v>
      </c>
      <c r="CB291" s="964">
        <f>IFERROR(VLOOKUP($B$25:$B$1048,高压数据库!$B:$CG,73,FALSE),0)</f>
        <v>0</v>
      </c>
      <c r="CC291" s="964">
        <f>IFERROR(VLOOKUP($B$25:$B$1048,高压数据库!$B:$CG,74,FALSE),0)</f>
        <v>0</v>
      </c>
      <c r="CD291" s="964">
        <f>IFERROR(VLOOKUP($B$25:$B$1048,高压数据库!$B:$CG,75,FALSE),0)</f>
        <v>1</v>
      </c>
      <c r="CE291" s="964">
        <f>IFERROR(VLOOKUP($B$25:$B$1048,高压数据库!$B:$CG,76,FALSE),0)</f>
        <v>1</v>
      </c>
      <c r="CF291" s="964">
        <f>IFERROR(VLOOKUP($B$25:$B$1048,高压数据库!$B:$CG,77,FALSE),0)</f>
        <v>0</v>
      </c>
      <c r="CG291" s="964">
        <f>IFERROR(VLOOKUP($B$25:$B$1048,高压数据库!$B:$CG,78,FALSE),0)</f>
        <v>0</v>
      </c>
      <c r="CH291" s="964">
        <f>IFERROR(VLOOKUP($B$25:$B$1048,高压数据库!$B:$CG,79,FALSE),0)</f>
        <v>0</v>
      </c>
      <c r="CI291" s="964">
        <f>IFERROR(VLOOKUP($B$25:$B$1048,高压数据库!$B:$CG,80,FALSE),0)</f>
        <v>0</v>
      </c>
      <c r="CJ291" s="964">
        <f>IFERROR(VLOOKUP($B$25:$B$1048,高压数据库!$B:$CG,81,FALSE),0)</f>
        <v>0</v>
      </c>
      <c r="CK291" s="964">
        <f>IFERROR(VLOOKUP($B$25:$B$1048,高压数据库!$B:$CG,82,FALSE),0)</f>
        <v>0</v>
      </c>
      <c r="CL291" s="964">
        <f>IFERROR(VLOOKUP($B$25:$B$1048,高压数据库!$B:$CG,83,FALSE),0)</f>
        <v>0</v>
      </c>
      <c r="CM291" s="964"/>
      <c r="CN291" s="964"/>
      <c r="CO291" s="964"/>
      <c r="CP291" s="964"/>
      <c r="CQ291" s="964"/>
      <c r="CR291" s="964"/>
      <c r="CS291" s="964">
        <f>IFERROR(VLOOKUP($B$25:$B$1048,高压数据库!$B:$CG,84,FALSE),0)</f>
        <v>0</v>
      </c>
    </row>
    <row r="292" customHeight="1" spans="1:97">
      <c r="A292" s="981"/>
      <c r="B292" s="979"/>
      <c r="C292" s="964"/>
      <c r="D292" s="964"/>
      <c r="E292" s="977"/>
      <c r="F292" s="977"/>
      <c r="G292" s="977"/>
      <c r="H292" s="972"/>
      <c r="I292" s="964"/>
      <c r="J292" s="973">
        <v>50</v>
      </c>
      <c r="K292" s="974"/>
      <c r="L292" s="964"/>
      <c r="M292" s="964"/>
      <c r="N292" s="964"/>
      <c r="O292" s="964"/>
      <c r="P292" s="964"/>
      <c r="Q292" s="964"/>
      <c r="R292" s="964"/>
      <c r="S292" s="964"/>
      <c r="T292" s="964"/>
      <c r="U292" s="964"/>
      <c r="V292" s="964"/>
      <c r="W292" s="964"/>
      <c r="X292" s="964"/>
      <c r="Y292" s="964"/>
      <c r="Z292" s="964"/>
      <c r="AA292" s="964"/>
      <c r="AB292" s="964"/>
      <c r="AC292" s="964"/>
      <c r="AD292" s="964"/>
      <c r="AE292" s="964"/>
      <c r="AF292" s="964"/>
      <c r="AG292" s="964"/>
      <c r="AH292" s="964"/>
      <c r="AI292" s="964"/>
      <c r="AJ292" s="964"/>
      <c r="AK292" s="964"/>
      <c r="AL292" s="964"/>
      <c r="AM292" s="964"/>
      <c r="AN292" s="964"/>
      <c r="AO292" s="964"/>
      <c r="AP292" s="964"/>
      <c r="AQ292" s="964"/>
      <c r="AR292" s="964"/>
      <c r="AS292" s="964"/>
      <c r="AT292" s="964"/>
      <c r="AU292" s="964"/>
      <c r="AV292" s="964"/>
      <c r="AW292" s="964"/>
      <c r="AX292" s="964"/>
      <c r="AY292" s="964"/>
      <c r="AZ292" s="964"/>
      <c r="BA292" s="964"/>
      <c r="BB292" s="964"/>
      <c r="BC292" s="964"/>
      <c r="BD292" s="964"/>
      <c r="BE292" s="964"/>
      <c r="BF292" s="964"/>
      <c r="BG292" s="964"/>
      <c r="BH292" s="964"/>
      <c r="BI292" s="964"/>
      <c r="BJ292" s="964"/>
      <c r="BK292" s="964"/>
      <c r="BL292" s="964"/>
      <c r="BM292" s="964"/>
      <c r="BN292" s="964"/>
      <c r="BO292" s="964"/>
      <c r="BP292" s="964"/>
      <c r="BQ292" s="964"/>
      <c r="BR292" s="964"/>
      <c r="BS292" s="964"/>
      <c r="BT292" s="964"/>
      <c r="BU292" s="964"/>
      <c r="BV292" s="964"/>
      <c r="BW292" s="964"/>
      <c r="BX292" s="964"/>
      <c r="BY292" s="964"/>
      <c r="BZ292" s="964"/>
      <c r="CA292" s="964"/>
      <c r="CB292" s="964"/>
      <c r="CC292" s="964"/>
      <c r="CD292" s="964"/>
      <c r="CE292" s="964"/>
      <c r="CF292" s="964"/>
      <c r="CG292" s="964"/>
      <c r="CH292" s="964"/>
      <c r="CI292" s="964"/>
      <c r="CJ292" s="964"/>
      <c r="CK292" s="964"/>
      <c r="CL292" s="964"/>
      <c r="CM292" s="964"/>
      <c r="CN292" s="964"/>
      <c r="CO292" s="964"/>
      <c r="CP292" s="964"/>
      <c r="CQ292" s="964"/>
      <c r="CR292" s="964"/>
      <c r="CS292" s="964"/>
    </row>
    <row r="293" customHeight="1" spans="1:97">
      <c r="A293" s="978" t="s">
        <v>401</v>
      </c>
      <c r="B293" s="979" t="s">
        <v>161</v>
      </c>
      <c r="C293" s="964" t="str">
        <f>IFERROR(VLOOKUP($B:$B,高压数据库!$B:$C,2,FALSE),0)</f>
        <v>双回耐张杆</v>
      </c>
      <c r="D293" s="964">
        <f>IFERROR(VLOOKUP($B:$B,高压数据库!$B:$D,3,FALSE),0)</f>
        <v>15</v>
      </c>
      <c r="E293" s="971" t="s">
        <v>120</v>
      </c>
      <c r="F293" s="971" t="s">
        <v>266</v>
      </c>
      <c r="G293" s="971" t="s">
        <v>267</v>
      </c>
      <c r="H293" s="972" t="s">
        <v>268</v>
      </c>
      <c r="I293" s="964">
        <f>IFERROR(VLOOKUP($B:$B,高压数据库!$B:$I,8,FALSE),0)</f>
        <v>2.3</v>
      </c>
      <c r="J293" s="980"/>
      <c r="K293" s="974"/>
      <c r="L293" s="964">
        <f>IFERROR(VLOOKUP($B$25:$B$1048,高压数据库!$B:$CG,11,FALSE),0)</f>
        <v>1</v>
      </c>
      <c r="M293" s="964">
        <f>IFERROR(VLOOKUP($B$25:$B$1048,高压数据库!$B:$CG,12,FALSE),0)</f>
        <v>0</v>
      </c>
      <c r="N293" s="964">
        <f>IFERROR(VLOOKUP($B$25:$B$1048,高压数据库!$B:$CG,13,FALSE),0)</f>
        <v>1</v>
      </c>
      <c r="O293" s="964">
        <f>IFERROR(VLOOKUP($B$25:$B$1048,高压数据库!$B:$CG,14,FALSE),0)</f>
        <v>0</v>
      </c>
      <c r="P293" s="964">
        <f>IFERROR(VLOOKUP($B$25:$B$1048,高压数据库!$B:$CG,15,FALSE),0)</f>
        <v>0</v>
      </c>
      <c r="Q293" s="964">
        <f>IFERROR(VLOOKUP($B$25:$B$1048,高压数据库!$B:$CG,16,FALSE),0)</f>
        <v>2</v>
      </c>
      <c r="R293" s="964">
        <f>IFERROR(VLOOKUP($B$25:$B$1048,高压数据库!$B:$CG,17,FALSE),0)</f>
        <v>0</v>
      </c>
      <c r="S293" s="964">
        <f>IFERROR(VLOOKUP($B$25:$B$1048,高压数据库!$B:$CG,18,FALSE),0)</f>
        <v>0</v>
      </c>
      <c r="T293" s="964">
        <f>IFERROR(VLOOKUP($B$25:$B$1048,高压数据库!$B:$CG,19,FALSE),0)</f>
        <v>4</v>
      </c>
      <c r="U293" s="964">
        <f>IFERROR(VLOOKUP($B$25:$B$1048,高压数据库!$B:$CG,20,FALSE),0)</f>
        <v>24</v>
      </c>
      <c r="V293" s="964">
        <f>IFERROR(VLOOKUP($B$25:$B$1048,高压数据库!$B:$CG,21,FALSE),0)</f>
        <v>6</v>
      </c>
      <c r="W293" s="964">
        <f>IFERROR(VLOOKUP($B$25:$B$1048,高压数据库!$B:$CG,22,FALSE),0)</f>
        <v>12</v>
      </c>
      <c r="X293" s="964">
        <f>IFERROR(VLOOKUP($B$25:$B$1048,高压数据库!$B:$CG,23,FALSE),0)</f>
        <v>0</v>
      </c>
      <c r="Y293" s="964">
        <f>IFERROR(VLOOKUP($B$25:$B$1048,高压数据库!$B:$CG,24,FALSE),0)</f>
        <v>0</v>
      </c>
      <c r="Z293" s="964">
        <f>IFERROR(VLOOKUP($B$25:$B$1048,高压数据库!$B:$CG,25,FALSE),0)</f>
        <v>0</v>
      </c>
      <c r="AA293" s="964">
        <f>IFERROR(VLOOKUP($B$25:$B$1048,高压数据库!$B:$CG,26,FALSE),0)</f>
        <v>0</v>
      </c>
      <c r="AB293" s="964">
        <f>IFERROR(VLOOKUP($B$25:$B$1048,高压数据库!$B:$CG,27,FALSE),0)</f>
        <v>0</v>
      </c>
      <c r="AC293" s="964">
        <f>IFERROR(VLOOKUP($B$25:$B$1048,高压数据库!$B:$CG,28,FALSE),0)</f>
        <v>0</v>
      </c>
      <c r="AD293" s="964">
        <f>IFERROR(VLOOKUP($B$25:$B$1048,高压数据库!$B:$CG,29,FALSE),0)</f>
        <v>0</v>
      </c>
      <c r="AE293" s="964">
        <f>IFERROR(VLOOKUP($B$25:$B$1048,高压数据库!$B:$CG,30,FALSE),0)</f>
        <v>0</v>
      </c>
      <c r="AF293" s="964">
        <f>IFERROR(VLOOKUP($B$25:$B$1048,高压数据库!$B:$CG,31,FALSE),0)</f>
        <v>0</v>
      </c>
      <c r="AG293" s="964">
        <f>IFERROR(VLOOKUP($B$25:$B$1048,高压数据库!$B:$CG,32,FALSE),0)</f>
        <v>0</v>
      </c>
      <c r="AH293" s="964">
        <f>IFERROR(VLOOKUP($B$25:$B$1048,高压数据库!$B:$CG,33,FALSE),0)</f>
        <v>0</v>
      </c>
      <c r="AI293" s="964">
        <f>IFERROR(VLOOKUP($B$25:$B$1048,高压数据库!$B:$CG,34,FALSE),0)</f>
        <v>0</v>
      </c>
      <c r="AJ293" s="964">
        <f>IFERROR(VLOOKUP($B$25:$B$1048,高压数据库!$B:$CG,35,FALSE),0)</f>
        <v>0</v>
      </c>
      <c r="AK293" s="964">
        <f>IFERROR(VLOOKUP($B$25:$B$1048,高压数据库!$B:$CG,36,FALSE),0)</f>
        <v>0</v>
      </c>
      <c r="AL293" s="964">
        <f>IFERROR(VLOOKUP($B$25:$B$1048,高压数据库!$B:$CG,37,FALSE),0)</f>
        <v>0</v>
      </c>
      <c r="AM293" s="964">
        <f>IFERROR(VLOOKUP($B$25:$B$1048,高压数据库!$B:$CG,38,FALSE),0)</f>
        <v>0</v>
      </c>
      <c r="AN293" s="964">
        <f>IFERROR(VLOOKUP($B$25:$B$1048,高压数据库!$B:$CG,39,FALSE),0)</f>
        <v>0</v>
      </c>
      <c r="AO293" s="964">
        <f>IFERROR(VLOOKUP($B$25:$B$1048,高压数据库!$B:$CG,40,FALSE),0)</f>
        <v>0</v>
      </c>
      <c r="AP293" s="964">
        <f>IFERROR(VLOOKUP($B$25:$B$1048,高压数据库!$B:$CG,41,FALSE),0)</f>
        <v>0</v>
      </c>
      <c r="AQ293" s="964">
        <f>IFERROR(VLOOKUP($B$25:$B$1048,高压数据库!$B:$CG,42,FALSE),0)</f>
        <v>1</v>
      </c>
      <c r="AR293" s="964">
        <f>IFERROR(VLOOKUP($B$25:$B$1048,高压数据库!$B:$CG,43,FALSE),0)</f>
        <v>0</v>
      </c>
      <c r="AS293" s="964">
        <f>IFERROR(VLOOKUP($B$25:$B$1048,高压数据库!$B:$CG,44,FALSE),0)</f>
        <v>0</v>
      </c>
      <c r="AT293" s="964">
        <f>IFERROR(VLOOKUP($B$25:$B$1048,高压数据库!$B:$CG,45,FALSE),0)</f>
        <v>0</v>
      </c>
      <c r="AU293" s="964">
        <f>IFERROR(VLOOKUP($B$25:$B$1048,高压数据库!$B:$CG,46,FALSE),0)</f>
        <v>0</v>
      </c>
      <c r="AV293" s="964">
        <f>IFERROR(VLOOKUP($B$25:$B$1048,高压数据库!$B:$CG,47,FALSE),0)</f>
        <v>0</v>
      </c>
      <c r="AW293" s="964">
        <f>IFERROR(VLOOKUP($B$25:$B$1048,高压数据库!$B:$CG,48,FALSE),0)</f>
        <v>1</v>
      </c>
      <c r="AX293" s="964">
        <f>IFERROR(VLOOKUP($B$25:$B$1048,高压数据库!$B:$CG,49,FALSE),0)</f>
        <v>0</v>
      </c>
      <c r="AY293" s="964">
        <f>IFERROR(VLOOKUP($B$25:$B$1048,高压数据库!$B:$CG,50,FALSE),0)</f>
        <v>0</v>
      </c>
      <c r="AZ293" s="964">
        <f>IFERROR(VLOOKUP($B$25:$B$1048,高压数据库!$B:$CG,51,FALSE),0)</f>
        <v>0</v>
      </c>
      <c r="BA293" s="964">
        <f>IFERROR(VLOOKUP($B$25:$B$1048,高压数据库!$B:$CG,52,FALSE),0)</f>
        <v>0</v>
      </c>
      <c r="BB293" s="964">
        <f>IFERROR(VLOOKUP($B$25:$B$1048,高压数据库!$B:$CG,53,FALSE),0)</f>
        <v>0</v>
      </c>
      <c r="BC293" s="964">
        <f>IFERROR(VLOOKUP($B$25:$B$1048,高压数据库!$B:$CG,54,FALSE),0)</f>
        <v>0</v>
      </c>
      <c r="BD293" s="964">
        <f>IFERROR(VLOOKUP($B$25:$B$1048,高压数据库!$B:$CG,55,FALSE),0)</f>
        <v>0</v>
      </c>
      <c r="BE293" s="964">
        <f>IFERROR(VLOOKUP($B$25:$B$1048,高压数据库!$B:$CG,56,FALSE),0)</f>
        <v>2</v>
      </c>
      <c r="BF293" s="964">
        <f>IFERROR(VLOOKUP($B$25:$B$1048,高压数据库!$B:$CG,57,FALSE),0)</f>
        <v>0</v>
      </c>
      <c r="BG293" s="964"/>
      <c r="BH293" s="964"/>
      <c r="BI293" s="964"/>
      <c r="BJ293" s="964"/>
      <c r="BK293" s="964"/>
      <c r="BL293" s="964"/>
      <c r="BM293" s="964">
        <f>IFERROR(VLOOKUP($B$25:$B$1048,高压数据库!$B:$CG,58,FALSE),0)</f>
        <v>1</v>
      </c>
      <c r="BN293" s="964">
        <f>IFERROR(VLOOKUP($B$25:$B$1048,高压数据库!$B:$CG,59,FALSE),0)</f>
        <v>1</v>
      </c>
      <c r="BO293" s="964">
        <f>IFERROR(VLOOKUP($B$25:$B$1048,高压数据库!$B:$CG,60,FALSE),0)</f>
        <v>0</v>
      </c>
      <c r="BP293" s="964">
        <f>IFERROR(VLOOKUP($B$25:$B$1048,高压数据库!$B:$CG,61,FALSE),0)</f>
        <v>0</v>
      </c>
      <c r="BQ293" s="964">
        <f>IFERROR(VLOOKUP($B$25:$B$1048,高压数据库!$B:$CG,62,FALSE),0)</f>
        <v>0</v>
      </c>
      <c r="BR293" s="964">
        <f>IFERROR(VLOOKUP($B$25:$B$1048,高压数据库!$B:$CG,63,FALSE),0)</f>
        <v>0</v>
      </c>
      <c r="BS293" s="964">
        <f>IFERROR(VLOOKUP($B$25:$B$1048,高压数据库!$B:$CG,64,FALSE),0)</f>
        <v>0</v>
      </c>
      <c r="BT293" s="964">
        <f>IFERROR(VLOOKUP($B$25:$B$1048,高压数据库!$B:$CG,65,FALSE),0)</f>
        <v>0</v>
      </c>
      <c r="BU293" s="964">
        <f>IFERROR(VLOOKUP($B$25:$B$1048,高压数据库!$B:$CG,66,FALSE),0)</f>
        <v>0</v>
      </c>
      <c r="BV293" s="964">
        <f>IFERROR(VLOOKUP($B$25:$B$1048,高压数据库!$B:$CG,67,FALSE),0)</f>
        <v>0</v>
      </c>
      <c r="BW293" s="964">
        <f>IFERROR(VLOOKUP($B$25:$B$1048,高压数据库!$B:$CG,68,FALSE),0)</f>
        <v>0</v>
      </c>
      <c r="BX293" s="964">
        <f>IFERROR(VLOOKUP($B$25:$B$1048,高压数据库!$B:$CG,69,FALSE),0)</f>
        <v>4</v>
      </c>
      <c r="BY293" s="964">
        <f>IFERROR(VLOOKUP($B$25:$B$1048,高压数据库!$B:$CG,70,FALSE),0)</f>
        <v>4</v>
      </c>
      <c r="BZ293" s="964">
        <f>IFERROR(VLOOKUP($B$25:$B$1048,高压数据库!$B:$CG,71,FALSE),0)</f>
        <v>1</v>
      </c>
      <c r="CA293" s="964">
        <f>IFERROR(VLOOKUP($B$25:$B$1048,高压数据库!$B:$CG,72,FALSE),0)</f>
        <v>0</v>
      </c>
      <c r="CB293" s="964">
        <f>IFERROR(VLOOKUP($B$25:$B$1048,高压数据库!$B:$CG,73,FALSE),0)</f>
        <v>1</v>
      </c>
      <c r="CC293" s="964">
        <f>IFERROR(VLOOKUP($B$25:$B$1048,高压数据库!$B:$CG,74,FALSE),0)</f>
        <v>0</v>
      </c>
      <c r="CD293" s="964">
        <f>IFERROR(VLOOKUP($B$25:$B$1048,高压数据库!$B:$CG,75,FALSE),0)</f>
        <v>0</v>
      </c>
      <c r="CE293" s="964">
        <f>IFERROR(VLOOKUP($B$25:$B$1048,高压数据库!$B:$CG,76,FALSE),0)</f>
        <v>0</v>
      </c>
      <c r="CF293" s="964">
        <f>IFERROR(VLOOKUP($B$25:$B$1048,高压数据库!$B:$CG,77,FALSE),0)</f>
        <v>0</v>
      </c>
      <c r="CG293" s="964">
        <f>IFERROR(VLOOKUP($B$25:$B$1048,高压数据库!$B:$CG,78,FALSE),0)</f>
        <v>0</v>
      </c>
      <c r="CH293" s="964">
        <f>IFERROR(VLOOKUP($B$25:$B$1048,高压数据库!$B:$CG,79,FALSE),0)</f>
        <v>0</v>
      </c>
      <c r="CI293" s="964">
        <f>IFERROR(VLOOKUP($B$25:$B$1048,高压数据库!$B:$CG,80,FALSE),0)</f>
        <v>0</v>
      </c>
      <c r="CJ293" s="964">
        <f>IFERROR(VLOOKUP($B$25:$B$1048,高压数据库!$B:$CG,81,FALSE),0)</f>
        <v>0</v>
      </c>
      <c r="CK293" s="964">
        <f>IFERROR(VLOOKUP($B$25:$B$1048,高压数据库!$B:$CG,82,FALSE),0)</f>
        <v>0</v>
      </c>
      <c r="CL293" s="964">
        <f>IFERROR(VLOOKUP($B$25:$B$1048,高压数据库!$B:$CG,83,FALSE),0)</f>
        <v>0</v>
      </c>
      <c r="CM293" s="964"/>
      <c r="CN293" s="964"/>
      <c r="CO293" s="964"/>
      <c r="CP293" s="964"/>
      <c r="CQ293" s="964"/>
      <c r="CR293" s="964"/>
      <c r="CS293" s="964">
        <f>IFERROR(VLOOKUP($B$25:$B$1048,高压数据库!$B:$CG,84,FALSE),0)</f>
        <v>0</v>
      </c>
    </row>
    <row r="294" customHeight="1" spans="1:97">
      <c r="A294" s="981"/>
      <c r="B294" s="979"/>
      <c r="C294" s="964"/>
      <c r="D294" s="964"/>
      <c r="E294" s="977"/>
      <c r="F294" s="977"/>
      <c r="G294" s="977"/>
      <c r="H294" s="972"/>
      <c r="I294" s="964"/>
      <c r="J294" s="973">
        <v>50</v>
      </c>
      <c r="K294" s="974"/>
      <c r="L294" s="964"/>
      <c r="M294" s="964"/>
      <c r="N294" s="964"/>
      <c r="O294" s="964"/>
      <c r="P294" s="964"/>
      <c r="Q294" s="964"/>
      <c r="R294" s="964"/>
      <c r="S294" s="964"/>
      <c r="T294" s="964"/>
      <c r="U294" s="964"/>
      <c r="V294" s="964"/>
      <c r="W294" s="964"/>
      <c r="X294" s="964"/>
      <c r="Y294" s="964"/>
      <c r="Z294" s="964"/>
      <c r="AA294" s="964"/>
      <c r="AB294" s="964"/>
      <c r="AC294" s="964"/>
      <c r="AD294" s="964"/>
      <c r="AE294" s="964"/>
      <c r="AF294" s="964"/>
      <c r="AG294" s="964"/>
      <c r="AH294" s="964"/>
      <c r="AI294" s="964"/>
      <c r="AJ294" s="964"/>
      <c r="AK294" s="964"/>
      <c r="AL294" s="964"/>
      <c r="AM294" s="964"/>
      <c r="AN294" s="964"/>
      <c r="AO294" s="964"/>
      <c r="AP294" s="964"/>
      <c r="AQ294" s="964"/>
      <c r="AR294" s="964"/>
      <c r="AS294" s="964"/>
      <c r="AT294" s="964"/>
      <c r="AU294" s="964"/>
      <c r="AV294" s="964"/>
      <c r="AW294" s="964"/>
      <c r="AX294" s="964"/>
      <c r="AY294" s="964"/>
      <c r="AZ294" s="964"/>
      <c r="BA294" s="964"/>
      <c r="BB294" s="964"/>
      <c r="BC294" s="964"/>
      <c r="BD294" s="964"/>
      <c r="BE294" s="964"/>
      <c r="BF294" s="964"/>
      <c r="BG294" s="964"/>
      <c r="BH294" s="964"/>
      <c r="BI294" s="964"/>
      <c r="BJ294" s="964"/>
      <c r="BK294" s="964"/>
      <c r="BL294" s="964"/>
      <c r="BM294" s="964"/>
      <c r="BN294" s="964"/>
      <c r="BO294" s="964"/>
      <c r="BP294" s="964"/>
      <c r="BQ294" s="964"/>
      <c r="BR294" s="964"/>
      <c r="BS294" s="964"/>
      <c r="BT294" s="964"/>
      <c r="BU294" s="964"/>
      <c r="BV294" s="964"/>
      <c r="BW294" s="964"/>
      <c r="BX294" s="964"/>
      <c r="BY294" s="964"/>
      <c r="BZ294" s="964"/>
      <c r="CA294" s="964"/>
      <c r="CB294" s="964"/>
      <c r="CC294" s="964"/>
      <c r="CD294" s="964"/>
      <c r="CE294" s="964"/>
      <c r="CF294" s="964"/>
      <c r="CG294" s="964"/>
      <c r="CH294" s="964"/>
      <c r="CI294" s="964"/>
      <c r="CJ294" s="964"/>
      <c r="CK294" s="964"/>
      <c r="CL294" s="964"/>
      <c r="CM294" s="964"/>
      <c r="CN294" s="964"/>
      <c r="CO294" s="964"/>
      <c r="CP294" s="964"/>
      <c r="CQ294" s="964"/>
      <c r="CR294" s="964"/>
      <c r="CS294" s="964"/>
    </row>
    <row r="295" customHeight="1" spans="1:97">
      <c r="A295" s="978" t="s">
        <v>402</v>
      </c>
      <c r="B295" s="979" t="s">
        <v>155</v>
      </c>
      <c r="C295" s="964" t="str">
        <f>IFERROR(VLOOKUP($B:$B,高压数据库!$B:$C,2,FALSE),0)</f>
        <v>双回直线杆</v>
      </c>
      <c r="D295" s="964">
        <f>IFERROR(VLOOKUP($B:$B,高压数据库!$B:$D,3,FALSE),0)</f>
        <v>15</v>
      </c>
      <c r="E295" s="971" t="s">
        <v>120</v>
      </c>
      <c r="F295" s="971" t="s">
        <v>266</v>
      </c>
      <c r="G295" s="971" t="s">
        <v>267</v>
      </c>
      <c r="H295" s="972" t="s">
        <v>268</v>
      </c>
      <c r="I295" s="964">
        <f>IFERROR(VLOOKUP($B:$B,高压数据库!$B:$I,8,FALSE),0)</f>
        <v>2.3</v>
      </c>
      <c r="J295" s="980"/>
      <c r="K295" s="974"/>
      <c r="L295" s="964">
        <f>IFERROR(VLOOKUP($B$25:$B$1048,高压数据库!$B:$CG,11,FALSE),0)</f>
        <v>0</v>
      </c>
      <c r="M295" s="964">
        <f>IFERROR(VLOOKUP($B$25:$B$1048,高压数据库!$B:$CG,12,FALSE),0)</f>
        <v>0</v>
      </c>
      <c r="N295" s="964">
        <f>IFERROR(VLOOKUP($B$25:$B$1048,高压数据库!$B:$CG,13,FALSE),0)</f>
        <v>0</v>
      </c>
      <c r="O295" s="964">
        <f>IFERROR(VLOOKUP($B$25:$B$1048,高压数据库!$B:$CG,14,FALSE),0)</f>
        <v>0</v>
      </c>
      <c r="P295" s="964">
        <f>IFERROR(VLOOKUP($B$25:$B$1048,高压数据库!$B:$CG,15,FALSE),0)</f>
        <v>0</v>
      </c>
      <c r="Q295" s="964">
        <f>IFERROR(VLOOKUP($B$25:$B$1048,高压数据库!$B:$CG,16,FALSE),0)</f>
        <v>0</v>
      </c>
      <c r="R295" s="964">
        <f>IFERROR(VLOOKUP($B$25:$B$1048,高压数据库!$B:$CG,17,FALSE),0)</f>
        <v>0</v>
      </c>
      <c r="S295" s="964">
        <f>IFERROR(VLOOKUP($B$25:$B$1048,高压数据库!$B:$CG,18,FALSE),0)</f>
        <v>0</v>
      </c>
      <c r="T295" s="964">
        <f>IFERROR(VLOOKUP($B$25:$B$1048,高压数据库!$B:$CG,19,FALSE),0)</f>
        <v>0</v>
      </c>
      <c r="U295" s="964">
        <f>IFERROR(VLOOKUP($B$25:$B$1048,高压数据库!$B:$CG,20,FALSE),0)</f>
        <v>0</v>
      </c>
      <c r="V295" s="964">
        <f>IFERROR(VLOOKUP($B$25:$B$1048,高压数据库!$B:$CG,21,FALSE),0)</f>
        <v>6</v>
      </c>
      <c r="W295" s="964">
        <f>IFERROR(VLOOKUP($B$25:$B$1048,高压数据库!$B:$CG,22,FALSE),0)</f>
        <v>0</v>
      </c>
      <c r="X295" s="964">
        <f>IFERROR(VLOOKUP($B$25:$B$1048,高压数据库!$B:$CG,23,FALSE),0)</f>
        <v>0</v>
      </c>
      <c r="Y295" s="964">
        <f>IFERROR(VLOOKUP($B$25:$B$1048,高压数据库!$B:$CG,24,FALSE),0)</f>
        <v>0</v>
      </c>
      <c r="Z295" s="964">
        <f>IFERROR(VLOOKUP($B$25:$B$1048,高压数据库!$B:$CG,25,FALSE),0)</f>
        <v>0</v>
      </c>
      <c r="AA295" s="964">
        <f>IFERROR(VLOOKUP($B$25:$B$1048,高压数据库!$B:$CG,26,FALSE),0)</f>
        <v>0</v>
      </c>
      <c r="AB295" s="964">
        <f>IFERROR(VLOOKUP($B$25:$B$1048,高压数据库!$B:$CG,27,FALSE),0)</f>
        <v>0</v>
      </c>
      <c r="AC295" s="964">
        <f>IFERROR(VLOOKUP($B$25:$B$1048,高压数据库!$B:$CG,28,FALSE),0)</f>
        <v>0</v>
      </c>
      <c r="AD295" s="964">
        <f>IFERROR(VLOOKUP($B$25:$B$1048,高压数据库!$B:$CG,29,FALSE),0)</f>
        <v>0</v>
      </c>
      <c r="AE295" s="964">
        <f>IFERROR(VLOOKUP($B$25:$B$1048,高压数据库!$B:$CG,30,FALSE),0)</f>
        <v>0</v>
      </c>
      <c r="AF295" s="964">
        <f>IFERROR(VLOOKUP($B$25:$B$1048,高压数据库!$B:$CG,31,FALSE),0)</f>
        <v>1</v>
      </c>
      <c r="AG295" s="964">
        <f>IFERROR(VLOOKUP($B$25:$B$1048,高压数据库!$B:$CG,32,FALSE),0)</f>
        <v>0</v>
      </c>
      <c r="AH295" s="964">
        <f>IFERROR(VLOOKUP($B$25:$B$1048,高压数据库!$B:$CG,33,FALSE),0)</f>
        <v>0</v>
      </c>
      <c r="AI295" s="964">
        <f>IFERROR(VLOOKUP($B$25:$B$1048,高压数据库!$B:$CG,34,FALSE),0)</f>
        <v>0</v>
      </c>
      <c r="AJ295" s="964">
        <f>IFERROR(VLOOKUP($B$25:$B$1048,高压数据库!$B:$CG,35,FALSE),0)</f>
        <v>1</v>
      </c>
      <c r="AK295" s="964">
        <f>IFERROR(VLOOKUP($B$25:$B$1048,高压数据库!$B:$CG,36,FALSE),0)</f>
        <v>0</v>
      </c>
      <c r="AL295" s="964">
        <f>IFERROR(VLOOKUP($B$25:$B$1048,高压数据库!$B:$CG,37,FALSE),0)</f>
        <v>0</v>
      </c>
      <c r="AM295" s="964">
        <f>IFERROR(VLOOKUP($B$25:$B$1048,高压数据库!$B:$CG,38,FALSE),0)</f>
        <v>0</v>
      </c>
      <c r="AN295" s="964">
        <f>IFERROR(VLOOKUP($B$25:$B$1048,高压数据库!$B:$CG,39,FALSE),0)</f>
        <v>0</v>
      </c>
      <c r="AO295" s="964">
        <f>IFERROR(VLOOKUP($B$25:$B$1048,高压数据库!$B:$CG,40,FALSE),0)</f>
        <v>0</v>
      </c>
      <c r="AP295" s="964">
        <f>IFERROR(VLOOKUP($B$25:$B$1048,高压数据库!$B:$CG,41,FALSE),0)</f>
        <v>0</v>
      </c>
      <c r="AQ295" s="964">
        <f>IFERROR(VLOOKUP($B$25:$B$1048,高压数据库!$B:$CG,42,FALSE),0)</f>
        <v>0</v>
      </c>
      <c r="AR295" s="964">
        <f>IFERROR(VLOOKUP($B$25:$B$1048,高压数据库!$B:$CG,43,FALSE),0)</f>
        <v>0</v>
      </c>
      <c r="AS295" s="964">
        <f>IFERROR(VLOOKUP($B$25:$B$1048,高压数据库!$B:$CG,44,FALSE),0)</f>
        <v>0</v>
      </c>
      <c r="AT295" s="964">
        <f>IFERROR(VLOOKUP($B$25:$B$1048,高压数据库!$B:$CG,45,FALSE),0)</f>
        <v>0</v>
      </c>
      <c r="AU295" s="964">
        <f>IFERROR(VLOOKUP($B$25:$B$1048,高压数据库!$B:$CG,46,FALSE),0)</f>
        <v>0</v>
      </c>
      <c r="AV295" s="964">
        <f>IFERROR(VLOOKUP($B$25:$B$1048,高压数据库!$B:$CG,47,FALSE),0)</f>
        <v>0</v>
      </c>
      <c r="AW295" s="964">
        <f>IFERROR(VLOOKUP($B$25:$B$1048,高压数据库!$B:$CG,48,FALSE),0)</f>
        <v>0</v>
      </c>
      <c r="AX295" s="964">
        <f>IFERROR(VLOOKUP($B$25:$B$1048,高压数据库!$B:$CG,49,FALSE),0)</f>
        <v>0</v>
      </c>
      <c r="AY295" s="964">
        <f>IFERROR(VLOOKUP($B$25:$B$1048,高压数据库!$B:$CG,50,FALSE),0)</f>
        <v>0</v>
      </c>
      <c r="AZ295" s="964">
        <f>IFERROR(VLOOKUP($B$25:$B$1048,高压数据库!$B:$CG,51,FALSE),0)</f>
        <v>0</v>
      </c>
      <c r="BA295" s="964">
        <f>IFERROR(VLOOKUP($B$25:$B$1048,高压数据库!$B:$CG,52,FALSE),0)</f>
        <v>0</v>
      </c>
      <c r="BB295" s="964">
        <f>IFERROR(VLOOKUP($B$25:$B$1048,高压数据库!$B:$CG,53,FALSE),0)</f>
        <v>0</v>
      </c>
      <c r="BC295" s="964">
        <f>IFERROR(VLOOKUP($B$25:$B$1048,高压数据库!$B:$CG,54,FALSE),0)</f>
        <v>0</v>
      </c>
      <c r="BD295" s="964">
        <f>IFERROR(VLOOKUP($B$25:$B$1048,高压数据库!$B:$CG,55,FALSE),0)</f>
        <v>0</v>
      </c>
      <c r="BE295" s="964">
        <f>IFERROR(VLOOKUP($B$25:$B$1048,高压数据库!$B:$CG,56,FALSE),0)</f>
        <v>0</v>
      </c>
      <c r="BF295" s="964">
        <f>IFERROR(VLOOKUP($B$25:$B$1048,高压数据库!$B:$CG,57,FALSE),0)</f>
        <v>0</v>
      </c>
      <c r="BG295" s="964"/>
      <c r="BH295" s="964"/>
      <c r="BI295" s="964"/>
      <c r="BJ295" s="964"/>
      <c r="BK295" s="964"/>
      <c r="BL295" s="964"/>
      <c r="BM295" s="964">
        <f>IFERROR(VLOOKUP($B$25:$B$1048,高压数据库!$B:$CG,58,FALSE),0)</f>
        <v>0</v>
      </c>
      <c r="BN295" s="964">
        <f>IFERROR(VLOOKUP($B$25:$B$1048,高压数据库!$B:$CG,59,FALSE),0)</f>
        <v>0</v>
      </c>
      <c r="BO295" s="964">
        <f>IFERROR(VLOOKUP($B$25:$B$1048,高压数据库!$B:$CG,60,FALSE),0)</f>
        <v>0</v>
      </c>
      <c r="BP295" s="964">
        <f>IFERROR(VLOOKUP($B$25:$B$1048,高压数据库!$B:$CG,61,FALSE),0)</f>
        <v>0</v>
      </c>
      <c r="BQ295" s="964">
        <f>IFERROR(VLOOKUP($B$25:$B$1048,高压数据库!$B:$CG,62,FALSE),0)</f>
        <v>0</v>
      </c>
      <c r="BR295" s="964">
        <f>IFERROR(VLOOKUP($B$25:$B$1048,高压数据库!$B:$CG,63,FALSE),0)</f>
        <v>2</v>
      </c>
      <c r="BS295" s="964">
        <f>IFERROR(VLOOKUP($B$25:$B$1048,高压数据库!$B:$CG,64,FALSE),0)</f>
        <v>2</v>
      </c>
      <c r="BT295" s="964">
        <f>IFERROR(VLOOKUP($B$25:$B$1048,高压数据库!$B:$CG,65,FALSE),0)</f>
        <v>1</v>
      </c>
      <c r="BU295" s="964">
        <f>IFERROR(VLOOKUP($B$25:$B$1048,高压数据库!$B:$CG,66,FALSE),0)</f>
        <v>1</v>
      </c>
      <c r="BV295" s="964">
        <f>IFERROR(VLOOKUP($B$25:$B$1048,高压数据库!$B:$CG,67,FALSE),0)</f>
        <v>0</v>
      </c>
      <c r="BW295" s="964">
        <f>IFERROR(VLOOKUP($B$25:$B$1048,高压数据库!$B:$CG,68,FALSE),0)</f>
        <v>0</v>
      </c>
      <c r="BX295" s="964">
        <f>IFERROR(VLOOKUP($B$25:$B$1048,高压数据库!$B:$CG,69,FALSE),0)</f>
        <v>0</v>
      </c>
      <c r="BY295" s="964">
        <f>IFERROR(VLOOKUP($B$25:$B$1048,高压数据库!$B:$CG,70,FALSE),0)</f>
        <v>0</v>
      </c>
      <c r="BZ295" s="964">
        <f>IFERROR(VLOOKUP($B$25:$B$1048,高压数据库!$B:$CG,71,FALSE),0)</f>
        <v>0</v>
      </c>
      <c r="CA295" s="964">
        <f>IFERROR(VLOOKUP($B$25:$B$1048,高压数据库!$B:$CG,72,FALSE),0)</f>
        <v>0</v>
      </c>
      <c r="CB295" s="964">
        <f>IFERROR(VLOOKUP($B$25:$B$1048,高压数据库!$B:$CG,73,FALSE),0)</f>
        <v>0</v>
      </c>
      <c r="CC295" s="964">
        <f>IFERROR(VLOOKUP($B$25:$B$1048,高压数据库!$B:$CG,74,FALSE),0)</f>
        <v>0</v>
      </c>
      <c r="CD295" s="964">
        <f>IFERROR(VLOOKUP($B$25:$B$1048,高压数据库!$B:$CG,75,FALSE),0)</f>
        <v>1</v>
      </c>
      <c r="CE295" s="964">
        <f>IFERROR(VLOOKUP($B$25:$B$1048,高压数据库!$B:$CG,76,FALSE),0)</f>
        <v>1</v>
      </c>
      <c r="CF295" s="964">
        <f>IFERROR(VLOOKUP($B$25:$B$1048,高压数据库!$B:$CG,77,FALSE),0)</f>
        <v>0</v>
      </c>
      <c r="CG295" s="964">
        <f>IFERROR(VLOOKUP($B$25:$B$1048,高压数据库!$B:$CG,78,FALSE),0)</f>
        <v>0</v>
      </c>
      <c r="CH295" s="964">
        <f>IFERROR(VLOOKUP($B$25:$B$1048,高压数据库!$B:$CG,79,FALSE),0)</f>
        <v>0</v>
      </c>
      <c r="CI295" s="964">
        <f>IFERROR(VLOOKUP($B$25:$B$1048,高压数据库!$B:$CG,80,FALSE),0)</f>
        <v>0</v>
      </c>
      <c r="CJ295" s="964">
        <f>IFERROR(VLOOKUP($B$25:$B$1048,高压数据库!$B:$CG,81,FALSE),0)</f>
        <v>0</v>
      </c>
      <c r="CK295" s="964">
        <f>IFERROR(VLOOKUP($B$25:$B$1048,高压数据库!$B:$CG,82,FALSE),0)</f>
        <v>0</v>
      </c>
      <c r="CL295" s="964">
        <f>IFERROR(VLOOKUP($B$25:$B$1048,高压数据库!$B:$CG,83,FALSE),0)</f>
        <v>0</v>
      </c>
      <c r="CM295" s="964"/>
      <c r="CN295" s="964"/>
      <c r="CO295" s="964"/>
      <c r="CP295" s="964"/>
      <c r="CQ295" s="964"/>
      <c r="CR295" s="964"/>
      <c r="CS295" s="964">
        <f>IFERROR(VLOOKUP($B$25:$B$1048,高压数据库!$B:$CG,84,FALSE),0)</f>
        <v>0</v>
      </c>
    </row>
    <row r="296" customHeight="1" spans="1:97">
      <c r="A296" s="981"/>
      <c r="B296" s="979"/>
      <c r="C296" s="964"/>
      <c r="D296" s="964"/>
      <c r="E296" s="977"/>
      <c r="F296" s="977"/>
      <c r="G296" s="977"/>
      <c r="H296" s="972"/>
      <c r="I296" s="964"/>
      <c r="J296" s="973">
        <v>50</v>
      </c>
      <c r="K296" s="974"/>
      <c r="L296" s="964"/>
      <c r="M296" s="964"/>
      <c r="N296" s="964"/>
      <c r="O296" s="964"/>
      <c r="P296" s="964"/>
      <c r="Q296" s="964"/>
      <c r="R296" s="964"/>
      <c r="S296" s="964"/>
      <c r="T296" s="964"/>
      <c r="U296" s="964"/>
      <c r="V296" s="964"/>
      <c r="W296" s="964"/>
      <c r="X296" s="964"/>
      <c r="Y296" s="964"/>
      <c r="Z296" s="964"/>
      <c r="AA296" s="964"/>
      <c r="AB296" s="964"/>
      <c r="AC296" s="964"/>
      <c r="AD296" s="964"/>
      <c r="AE296" s="964"/>
      <c r="AF296" s="964"/>
      <c r="AG296" s="964"/>
      <c r="AH296" s="964"/>
      <c r="AI296" s="964"/>
      <c r="AJ296" s="964"/>
      <c r="AK296" s="964"/>
      <c r="AL296" s="964"/>
      <c r="AM296" s="964"/>
      <c r="AN296" s="964"/>
      <c r="AO296" s="964"/>
      <c r="AP296" s="964"/>
      <c r="AQ296" s="964"/>
      <c r="AR296" s="964"/>
      <c r="AS296" s="964"/>
      <c r="AT296" s="964"/>
      <c r="AU296" s="964"/>
      <c r="AV296" s="964"/>
      <c r="AW296" s="964"/>
      <c r="AX296" s="964"/>
      <c r="AY296" s="964"/>
      <c r="AZ296" s="964"/>
      <c r="BA296" s="964"/>
      <c r="BB296" s="964"/>
      <c r="BC296" s="964"/>
      <c r="BD296" s="964"/>
      <c r="BE296" s="964"/>
      <c r="BF296" s="964"/>
      <c r="BG296" s="964"/>
      <c r="BH296" s="964"/>
      <c r="BI296" s="964"/>
      <c r="BJ296" s="964"/>
      <c r="BK296" s="964"/>
      <c r="BL296" s="964"/>
      <c r="BM296" s="964"/>
      <c r="BN296" s="964"/>
      <c r="BO296" s="964"/>
      <c r="BP296" s="964"/>
      <c r="BQ296" s="964"/>
      <c r="BR296" s="964"/>
      <c r="BS296" s="964"/>
      <c r="BT296" s="964"/>
      <c r="BU296" s="964"/>
      <c r="BV296" s="964"/>
      <c r="BW296" s="964"/>
      <c r="BX296" s="964"/>
      <c r="BY296" s="964"/>
      <c r="BZ296" s="964"/>
      <c r="CA296" s="964"/>
      <c r="CB296" s="964"/>
      <c r="CC296" s="964"/>
      <c r="CD296" s="964"/>
      <c r="CE296" s="964"/>
      <c r="CF296" s="964"/>
      <c r="CG296" s="964"/>
      <c r="CH296" s="964"/>
      <c r="CI296" s="964"/>
      <c r="CJ296" s="964"/>
      <c r="CK296" s="964"/>
      <c r="CL296" s="964"/>
      <c r="CM296" s="964"/>
      <c r="CN296" s="964"/>
      <c r="CO296" s="964"/>
      <c r="CP296" s="964"/>
      <c r="CQ296" s="964"/>
      <c r="CR296" s="964"/>
      <c r="CS296" s="964"/>
    </row>
    <row r="297" customHeight="1" spans="1:97">
      <c r="A297" s="978" t="s">
        <v>403</v>
      </c>
      <c r="B297" s="979" t="s">
        <v>155</v>
      </c>
      <c r="C297" s="964" t="str">
        <f>IFERROR(VLOOKUP($B:$B,高压数据库!$B:$C,2,FALSE),0)</f>
        <v>双回直线杆</v>
      </c>
      <c r="D297" s="964">
        <f>IFERROR(VLOOKUP($B:$B,高压数据库!$B:$D,3,FALSE),0)</f>
        <v>15</v>
      </c>
      <c r="E297" s="971" t="s">
        <v>120</v>
      </c>
      <c r="F297" s="971" t="s">
        <v>266</v>
      </c>
      <c r="G297" s="971" t="s">
        <v>267</v>
      </c>
      <c r="H297" s="972" t="s">
        <v>268</v>
      </c>
      <c r="I297" s="964">
        <f>IFERROR(VLOOKUP($B:$B,高压数据库!$B:$I,8,FALSE),0)</f>
        <v>2.3</v>
      </c>
      <c r="J297" s="980"/>
      <c r="K297" s="974"/>
      <c r="L297" s="964">
        <f>IFERROR(VLOOKUP($B$25:$B$1048,高压数据库!$B:$CG,11,FALSE),0)</f>
        <v>0</v>
      </c>
      <c r="M297" s="964">
        <f>IFERROR(VLOOKUP($B$25:$B$1048,高压数据库!$B:$CG,12,FALSE),0)</f>
        <v>0</v>
      </c>
      <c r="N297" s="964">
        <f>IFERROR(VLOOKUP($B$25:$B$1048,高压数据库!$B:$CG,13,FALSE),0)</f>
        <v>0</v>
      </c>
      <c r="O297" s="964">
        <f>IFERROR(VLOOKUP($B$25:$B$1048,高压数据库!$B:$CG,14,FALSE),0)</f>
        <v>0</v>
      </c>
      <c r="P297" s="964">
        <f>IFERROR(VLOOKUP($B$25:$B$1048,高压数据库!$B:$CG,15,FALSE),0)</f>
        <v>0</v>
      </c>
      <c r="Q297" s="964">
        <f>IFERROR(VLOOKUP($B$25:$B$1048,高压数据库!$B:$CG,16,FALSE),0)</f>
        <v>0</v>
      </c>
      <c r="R297" s="964">
        <f>IFERROR(VLOOKUP($B$25:$B$1048,高压数据库!$B:$CG,17,FALSE),0)</f>
        <v>0</v>
      </c>
      <c r="S297" s="964">
        <f>IFERROR(VLOOKUP($B$25:$B$1048,高压数据库!$B:$CG,18,FALSE),0)</f>
        <v>0</v>
      </c>
      <c r="T297" s="964">
        <f>IFERROR(VLOOKUP($B$25:$B$1048,高压数据库!$B:$CG,19,FALSE),0)</f>
        <v>0</v>
      </c>
      <c r="U297" s="964">
        <f>IFERROR(VLOOKUP($B$25:$B$1048,高压数据库!$B:$CG,20,FALSE),0)</f>
        <v>0</v>
      </c>
      <c r="V297" s="964">
        <f>IFERROR(VLOOKUP($B$25:$B$1048,高压数据库!$B:$CG,21,FALSE),0)</f>
        <v>6</v>
      </c>
      <c r="W297" s="964">
        <f>IFERROR(VLOOKUP($B$25:$B$1048,高压数据库!$B:$CG,22,FALSE),0)</f>
        <v>0</v>
      </c>
      <c r="X297" s="964">
        <f>IFERROR(VLOOKUP($B$25:$B$1048,高压数据库!$B:$CG,23,FALSE),0)</f>
        <v>0</v>
      </c>
      <c r="Y297" s="964">
        <f>IFERROR(VLOOKUP($B$25:$B$1048,高压数据库!$B:$CG,24,FALSE),0)</f>
        <v>0</v>
      </c>
      <c r="Z297" s="964">
        <f>IFERROR(VLOOKUP($B$25:$B$1048,高压数据库!$B:$CG,25,FALSE),0)</f>
        <v>0</v>
      </c>
      <c r="AA297" s="964">
        <f>IFERROR(VLOOKUP($B$25:$B$1048,高压数据库!$B:$CG,26,FALSE),0)</f>
        <v>0</v>
      </c>
      <c r="AB297" s="964">
        <f>IFERROR(VLOOKUP($B$25:$B$1048,高压数据库!$B:$CG,27,FALSE),0)</f>
        <v>0</v>
      </c>
      <c r="AC297" s="964">
        <f>IFERROR(VLOOKUP($B$25:$B$1048,高压数据库!$B:$CG,28,FALSE),0)</f>
        <v>0</v>
      </c>
      <c r="AD297" s="964">
        <f>IFERROR(VLOOKUP($B$25:$B$1048,高压数据库!$B:$CG,29,FALSE),0)</f>
        <v>0</v>
      </c>
      <c r="AE297" s="964">
        <f>IFERROR(VLOOKUP($B$25:$B$1048,高压数据库!$B:$CG,30,FALSE),0)</f>
        <v>0</v>
      </c>
      <c r="AF297" s="964">
        <f>IFERROR(VLOOKUP($B$25:$B$1048,高压数据库!$B:$CG,31,FALSE),0)</f>
        <v>1</v>
      </c>
      <c r="AG297" s="964">
        <f>IFERROR(VLOOKUP($B$25:$B$1048,高压数据库!$B:$CG,32,FALSE),0)</f>
        <v>0</v>
      </c>
      <c r="AH297" s="964">
        <f>IFERROR(VLOOKUP($B$25:$B$1048,高压数据库!$B:$CG,33,FALSE),0)</f>
        <v>0</v>
      </c>
      <c r="AI297" s="964">
        <f>IFERROR(VLOOKUP($B$25:$B$1048,高压数据库!$B:$CG,34,FALSE),0)</f>
        <v>0</v>
      </c>
      <c r="AJ297" s="964">
        <f>IFERROR(VLOOKUP($B$25:$B$1048,高压数据库!$B:$CG,35,FALSE),0)</f>
        <v>1</v>
      </c>
      <c r="AK297" s="964">
        <f>IFERROR(VLOOKUP($B$25:$B$1048,高压数据库!$B:$CG,36,FALSE),0)</f>
        <v>0</v>
      </c>
      <c r="AL297" s="964">
        <f>IFERROR(VLOOKUP($B$25:$B$1048,高压数据库!$B:$CG,37,FALSE),0)</f>
        <v>0</v>
      </c>
      <c r="AM297" s="964">
        <f>IFERROR(VLOOKUP($B$25:$B$1048,高压数据库!$B:$CG,38,FALSE),0)</f>
        <v>0</v>
      </c>
      <c r="AN297" s="964">
        <f>IFERROR(VLOOKUP($B$25:$B$1048,高压数据库!$B:$CG,39,FALSE),0)</f>
        <v>0</v>
      </c>
      <c r="AO297" s="964">
        <f>IFERROR(VLOOKUP($B$25:$B$1048,高压数据库!$B:$CG,40,FALSE),0)</f>
        <v>0</v>
      </c>
      <c r="AP297" s="964">
        <f>IFERROR(VLOOKUP($B$25:$B$1048,高压数据库!$B:$CG,41,FALSE),0)</f>
        <v>0</v>
      </c>
      <c r="AQ297" s="964">
        <f>IFERROR(VLOOKUP($B$25:$B$1048,高压数据库!$B:$CG,42,FALSE),0)</f>
        <v>0</v>
      </c>
      <c r="AR297" s="964">
        <f>IFERROR(VLOOKUP($B$25:$B$1048,高压数据库!$B:$CG,43,FALSE),0)</f>
        <v>0</v>
      </c>
      <c r="AS297" s="964">
        <f>IFERROR(VLOOKUP($B$25:$B$1048,高压数据库!$B:$CG,44,FALSE),0)</f>
        <v>0</v>
      </c>
      <c r="AT297" s="964">
        <f>IFERROR(VLOOKUP($B$25:$B$1048,高压数据库!$B:$CG,45,FALSE),0)</f>
        <v>0</v>
      </c>
      <c r="AU297" s="964">
        <f>IFERROR(VLOOKUP($B$25:$B$1048,高压数据库!$B:$CG,46,FALSE),0)</f>
        <v>0</v>
      </c>
      <c r="AV297" s="964">
        <f>IFERROR(VLOOKUP($B$25:$B$1048,高压数据库!$B:$CG,47,FALSE),0)</f>
        <v>0</v>
      </c>
      <c r="AW297" s="964">
        <f>IFERROR(VLOOKUP($B$25:$B$1048,高压数据库!$B:$CG,48,FALSE),0)</f>
        <v>0</v>
      </c>
      <c r="AX297" s="964">
        <f>IFERROR(VLOOKUP($B$25:$B$1048,高压数据库!$B:$CG,49,FALSE),0)</f>
        <v>0</v>
      </c>
      <c r="AY297" s="964">
        <f>IFERROR(VLOOKUP($B$25:$B$1048,高压数据库!$B:$CG,50,FALSE),0)</f>
        <v>0</v>
      </c>
      <c r="AZ297" s="964">
        <f>IFERROR(VLOOKUP($B$25:$B$1048,高压数据库!$B:$CG,51,FALSE),0)</f>
        <v>0</v>
      </c>
      <c r="BA297" s="964">
        <f>IFERROR(VLOOKUP($B$25:$B$1048,高压数据库!$B:$CG,52,FALSE),0)</f>
        <v>0</v>
      </c>
      <c r="BB297" s="964">
        <f>IFERROR(VLOOKUP($B$25:$B$1048,高压数据库!$B:$CG,53,FALSE),0)</f>
        <v>0</v>
      </c>
      <c r="BC297" s="964">
        <f>IFERROR(VLOOKUP($B$25:$B$1048,高压数据库!$B:$CG,54,FALSE),0)</f>
        <v>0</v>
      </c>
      <c r="BD297" s="964">
        <f>IFERROR(VLOOKUP($B$25:$B$1048,高压数据库!$B:$CG,55,FALSE),0)</f>
        <v>0</v>
      </c>
      <c r="BE297" s="964">
        <f>IFERROR(VLOOKUP($B$25:$B$1048,高压数据库!$B:$CG,56,FALSE),0)</f>
        <v>0</v>
      </c>
      <c r="BF297" s="964">
        <f>IFERROR(VLOOKUP($B$25:$B$1048,高压数据库!$B:$CG,57,FALSE),0)</f>
        <v>0</v>
      </c>
      <c r="BG297" s="964"/>
      <c r="BH297" s="964"/>
      <c r="BI297" s="964"/>
      <c r="BJ297" s="964"/>
      <c r="BK297" s="964"/>
      <c r="BL297" s="964"/>
      <c r="BM297" s="964">
        <f>IFERROR(VLOOKUP($B$25:$B$1048,高压数据库!$B:$CG,58,FALSE),0)</f>
        <v>0</v>
      </c>
      <c r="BN297" s="964">
        <f>IFERROR(VLOOKUP($B$25:$B$1048,高压数据库!$B:$CG,59,FALSE),0)</f>
        <v>0</v>
      </c>
      <c r="BO297" s="964">
        <f>IFERROR(VLOOKUP($B$25:$B$1048,高压数据库!$B:$CG,60,FALSE),0)</f>
        <v>0</v>
      </c>
      <c r="BP297" s="964">
        <f>IFERROR(VLOOKUP($B$25:$B$1048,高压数据库!$B:$CG,61,FALSE),0)</f>
        <v>0</v>
      </c>
      <c r="BQ297" s="964">
        <f>IFERROR(VLOOKUP($B$25:$B$1048,高压数据库!$B:$CG,62,FALSE),0)</f>
        <v>0</v>
      </c>
      <c r="BR297" s="964">
        <f>IFERROR(VLOOKUP($B$25:$B$1048,高压数据库!$B:$CG,63,FALSE),0)</f>
        <v>2</v>
      </c>
      <c r="BS297" s="964">
        <f>IFERROR(VLOOKUP($B$25:$B$1048,高压数据库!$B:$CG,64,FALSE),0)</f>
        <v>2</v>
      </c>
      <c r="BT297" s="964">
        <f>IFERROR(VLOOKUP($B$25:$B$1048,高压数据库!$B:$CG,65,FALSE),0)</f>
        <v>1</v>
      </c>
      <c r="BU297" s="964">
        <f>IFERROR(VLOOKUP($B$25:$B$1048,高压数据库!$B:$CG,66,FALSE),0)</f>
        <v>1</v>
      </c>
      <c r="BV297" s="964">
        <f>IFERROR(VLOOKUP($B$25:$B$1048,高压数据库!$B:$CG,67,FALSE),0)</f>
        <v>0</v>
      </c>
      <c r="BW297" s="964">
        <f>IFERROR(VLOOKUP($B$25:$B$1048,高压数据库!$B:$CG,68,FALSE),0)</f>
        <v>0</v>
      </c>
      <c r="BX297" s="964">
        <f>IFERROR(VLOOKUP($B$25:$B$1048,高压数据库!$B:$CG,69,FALSE),0)</f>
        <v>0</v>
      </c>
      <c r="BY297" s="964">
        <f>IFERROR(VLOOKUP($B$25:$B$1048,高压数据库!$B:$CG,70,FALSE),0)</f>
        <v>0</v>
      </c>
      <c r="BZ297" s="964">
        <f>IFERROR(VLOOKUP($B$25:$B$1048,高压数据库!$B:$CG,71,FALSE),0)</f>
        <v>0</v>
      </c>
      <c r="CA297" s="964">
        <f>IFERROR(VLOOKUP($B$25:$B$1048,高压数据库!$B:$CG,72,FALSE),0)</f>
        <v>0</v>
      </c>
      <c r="CB297" s="964">
        <f>IFERROR(VLOOKUP($B$25:$B$1048,高压数据库!$B:$CG,73,FALSE),0)</f>
        <v>0</v>
      </c>
      <c r="CC297" s="964">
        <f>IFERROR(VLOOKUP($B$25:$B$1048,高压数据库!$B:$CG,74,FALSE),0)</f>
        <v>0</v>
      </c>
      <c r="CD297" s="964">
        <f>IFERROR(VLOOKUP($B$25:$B$1048,高压数据库!$B:$CG,75,FALSE),0)</f>
        <v>1</v>
      </c>
      <c r="CE297" s="964">
        <f>IFERROR(VLOOKUP($B$25:$B$1048,高压数据库!$B:$CG,76,FALSE),0)</f>
        <v>1</v>
      </c>
      <c r="CF297" s="964">
        <f>IFERROR(VLOOKUP($B$25:$B$1048,高压数据库!$B:$CG,77,FALSE),0)</f>
        <v>0</v>
      </c>
      <c r="CG297" s="964">
        <f>IFERROR(VLOOKUP($B$25:$B$1048,高压数据库!$B:$CG,78,FALSE),0)</f>
        <v>0</v>
      </c>
      <c r="CH297" s="964">
        <f>IFERROR(VLOOKUP($B$25:$B$1048,高压数据库!$B:$CG,79,FALSE),0)</f>
        <v>0</v>
      </c>
      <c r="CI297" s="964">
        <f>IFERROR(VLOOKUP($B$25:$B$1048,高压数据库!$B:$CG,80,FALSE),0)</f>
        <v>0</v>
      </c>
      <c r="CJ297" s="964">
        <f>IFERROR(VLOOKUP($B$25:$B$1048,高压数据库!$B:$CG,81,FALSE),0)</f>
        <v>0</v>
      </c>
      <c r="CK297" s="964">
        <f>IFERROR(VLOOKUP($B$25:$B$1048,高压数据库!$B:$CG,82,FALSE),0)</f>
        <v>0</v>
      </c>
      <c r="CL297" s="964">
        <f>IFERROR(VLOOKUP($B$25:$B$1048,高压数据库!$B:$CG,83,FALSE),0)</f>
        <v>0</v>
      </c>
      <c r="CM297" s="964"/>
      <c r="CN297" s="964"/>
      <c r="CO297" s="964"/>
      <c r="CP297" s="964"/>
      <c r="CQ297" s="964"/>
      <c r="CR297" s="964"/>
      <c r="CS297" s="964">
        <f>IFERROR(VLOOKUP($B$25:$B$1048,高压数据库!$B:$CG,84,FALSE),0)</f>
        <v>0</v>
      </c>
    </row>
    <row r="298" customHeight="1" spans="1:97">
      <c r="A298" s="981"/>
      <c r="B298" s="979"/>
      <c r="C298" s="964"/>
      <c r="D298" s="964"/>
      <c r="E298" s="977"/>
      <c r="F298" s="977"/>
      <c r="G298" s="977"/>
      <c r="H298" s="972"/>
      <c r="I298" s="964"/>
      <c r="J298" s="973">
        <v>50</v>
      </c>
      <c r="K298" s="974"/>
      <c r="L298" s="964"/>
      <c r="M298" s="964"/>
      <c r="N298" s="964"/>
      <c r="O298" s="964"/>
      <c r="P298" s="964"/>
      <c r="Q298" s="964"/>
      <c r="R298" s="964"/>
      <c r="S298" s="964"/>
      <c r="T298" s="964"/>
      <c r="U298" s="964"/>
      <c r="V298" s="964"/>
      <c r="W298" s="964"/>
      <c r="X298" s="964"/>
      <c r="Y298" s="964"/>
      <c r="Z298" s="964"/>
      <c r="AA298" s="964"/>
      <c r="AB298" s="964"/>
      <c r="AC298" s="964"/>
      <c r="AD298" s="964"/>
      <c r="AE298" s="964"/>
      <c r="AF298" s="964"/>
      <c r="AG298" s="964"/>
      <c r="AH298" s="964"/>
      <c r="AI298" s="964"/>
      <c r="AJ298" s="964"/>
      <c r="AK298" s="964"/>
      <c r="AL298" s="964"/>
      <c r="AM298" s="964"/>
      <c r="AN298" s="964"/>
      <c r="AO298" s="964"/>
      <c r="AP298" s="964"/>
      <c r="AQ298" s="964"/>
      <c r="AR298" s="964"/>
      <c r="AS298" s="964"/>
      <c r="AT298" s="964"/>
      <c r="AU298" s="964"/>
      <c r="AV298" s="964"/>
      <c r="AW298" s="964"/>
      <c r="AX298" s="964"/>
      <c r="AY298" s="964"/>
      <c r="AZ298" s="964"/>
      <c r="BA298" s="964"/>
      <c r="BB298" s="964"/>
      <c r="BC298" s="964"/>
      <c r="BD298" s="964"/>
      <c r="BE298" s="964"/>
      <c r="BF298" s="964"/>
      <c r="BG298" s="964"/>
      <c r="BH298" s="964"/>
      <c r="BI298" s="964"/>
      <c r="BJ298" s="964"/>
      <c r="BK298" s="964"/>
      <c r="BL298" s="964"/>
      <c r="BM298" s="964"/>
      <c r="BN298" s="964"/>
      <c r="BO298" s="964"/>
      <c r="BP298" s="964"/>
      <c r="BQ298" s="964"/>
      <c r="BR298" s="964"/>
      <c r="BS298" s="964"/>
      <c r="BT298" s="964"/>
      <c r="BU298" s="964"/>
      <c r="BV298" s="964"/>
      <c r="BW298" s="964"/>
      <c r="BX298" s="964"/>
      <c r="BY298" s="964"/>
      <c r="BZ298" s="964"/>
      <c r="CA298" s="964"/>
      <c r="CB298" s="964"/>
      <c r="CC298" s="964"/>
      <c r="CD298" s="964"/>
      <c r="CE298" s="964"/>
      <c r="CF298" s="964"/>
      <c r="CG298" s="964"/>
      <c r="CH298" s="964"/>
      <c r="CI298" s="964"/>
      <c r="CJ298" s="964"/>
      <c r="CK298" s="964"/>
      <c r="CL298" s="964"/>
      <c r="CM298" s="964"/>
      <c r="CN298" s="964"/>
      <c r="CO298" s="964"/>
      <c r="CP298" s="964"/>
      <c r="CQ298" s="964"/>
      <c r="CR298" s="964"/>
      <c r="CS298" s="964"/>
    </row>
    <row r="299" customHeight="1" spans="1:97">
      <c r="A299" s="978" t="s">
        <v>404</v>
      </c>
      <c r="B299" s="979" t="s">
        <v>155</v>
      </c>
      <c r="C299" s="964" t="str">
        <f>IFERROR(VLOOKUP($B:$B,高压数据库!$B:$C,2,FALSE),0)</f>
        <v>双回直线杆</v>
      </c>
      <c r="D299" s="964">
        <f>IFERROR(VLOOKUP($B:$B,高压数据库!$B:$D,3,FALSE),0)</f>
        <v>15</v>
      </c>
      <c r="E299" s="971" t="s">
        <v>120</v>
      </c>
      <c r="F299" s="971" t="s">
        <v>266</v>
      </c>
      <c r="G299" s="971" t="s">
        <v>267</v>
      </c>
      <c r="H299" s="972" t="s">
        <v>268</v>
      </c>
      <c r="I299" s="964">
        <f>IFERROR(VLOOKUP($B:$B,高压数据库!$B:$I,8,FALSE),0)</f>
        <v>2.3</v>
      </c>
      <c r="J299" s="980"/>
      <c r="K299" s="974"/>
      <c r="L299" s="964">
        <f>IFERROR(VLOOKUP($B$25:$B$1048,高压数据库!$B:$CG,11,FALSE),0)</f>
        <v>0</v>
      </c>
      <c r="M299" s="964">
        <f>IFERROR(VLOOKUP($B$25:$B$1048,高压数据库!$B:$CG,12,FALSE),0)</f>
        <v>0</v>
      </c>
      <c r="N299" s="964">
        <f>IFERROR(VLOOKUP($B$25:$B$1048,高压数据库!$B:$CG,13,FALSE),0)</f>
        <v>0</v>
      </c>
      <c r="O299" s="964">
        <f>IFERROR(VLOOKUP($B$25:$B$1048,高压数据库!$B:$CG,14,FALSE),0)</f>
        <v>0</v>
      </c>
      <c r="P299" s="964">
        <f>IFERROR(VLOOKUP($B$25:$B$1048,高压数据库!$B:$CG,15,FALSE),0)</f>
        <v>0</v>
      </c>
      <c r="Q299" s="964">
        <f>IFERROR(VLOOKUP($B$25:$B$1048,高压数据库!$B:$CG,16,FALSE),0)</f>
        <v>0</v>
      </c>
      <c r="R299" s="964">
        <f>IFERROR(VLOOKUP($B$25:$B$1048,高压数据库!$B:$CG,17,FALSE),0)</f>
        <v>0</v>
      </c>
      <c r="S299" s="964">
        <f>IFERROR(VLOOKUP($B$25:$B$1048,高压数据库!$B:$CG,18,FALSE),0)</f>
        <v>0</v>
      </c>
      <c r="T299" s="964">
        <f>IFERROR(VLOOKUP($B$25:$B$1048,高压数据库!$B:$CG,19,FALSE),0)</f>
        <v>0</v>
      </c>
      <c r="U299" s="964">
        <f>IFERROR(VLOOKUP($B$25:$B$1048,高压数据库!$B:$CG,20,FALSE),0)</f>
        <v>0</v>
      </c>
      <c r="V299" s="964">
        <f>IFERROR(VLOOKUP($B$25:$B$1048,高压数据库!$B:$CG,21,FALSE),0)</f>
        <v>6</v>
      </c>
      <c r="W299" s="964">
        <f>IFERROR(VLOOKUP($B$25:$B$1048,高压数据库!$B:$CG,22,FALSE),0)</f>
        <v>0</v>
      </c>
      <c r="X299" s="964">
        <f>IFERROR(VLOOKUP($B$25:$B$1048,高压数据库!$B:$CG,23,FALSE),0)</f>
        <v>0</v>
      </c>
      <c r="Y299" s="964">
        <f>IFERROR(VLOOKUP($B$25:$B$1048,高压数据库!$B:$CG,24,FALSE),0)</f>
        <v>0</v>
      </c>
      <c r="Z299" s="964">
        <f>IFERROR(VLOOKUP($B$25:$B$1048,高压数据库!$B:$CG,25,FALSE),0)</f>
        <v>0</v>
      </c>
      <c r="AA299" s="964">
        <f>IFERROR(VLOOKUP($B$25:$B$1048,高压数据库!$B:$CG,26,FALSE),0)</f>
        <v>0</v>
      </c>
      <c r="AB299" s="964">
        <f>IFERROR(VLOOKUP($B$25:$B$1048,高压数据库!$B:$CG,27,FALSE),0)</f>
        <v>0</v>
      </c>
      <c r="AC299" s="964">
        <f>IFERROR(VLOOKUP($B$25:$B$1048,高压数据库!$B:$CG,28,FALSE),0)</f>
        <v>0</v>
      </c>
      <c r="AD299" s="964">
        <f>IFERROR(VLOOKUP($B$25:$B$1048,高压数据库!$B:$CG,29,FALSE),0)</f>
        <v>0</v>
      </c>
      <c r="AE299" s="964">
        <f>IFERROR(VLOOKUP($B$25:$B$1048,高压数据库!$B:$CG,30,FALSE),0)</f>
        <v>0</v>
      </c>
      <c r="AF299" s="964">
        <f>IFERROR(VLOOKUP($B$25:$B$1048,高压数据库!$B:$CG,31,FALSE),0)</f>
        <v>1</v>
      </c>
      <c r="AG299" s="964">
        <f>IFERROR(VLOOKUP($B$25:$B$1048,高压数据库!$B:$CG,32,FALSE),0)</f>
        <v>0</v>
      </c>
      <c r="AH299" s="964">
        <f>IFERROR(VLOOKUP($B$25:$B$1048,高压数据库!$B:$CG,33,FALSE),0)</f>
        <v>0</v>
      </c>
      <c r="AI299" s="964">
        <f>IFERROR(VLOOKUP($B$25:$B$1048,高压数据库!$B:$CG,34,FALSE),0)</f>
        <v>0</v>
      </c>
      <c r="AJ299" s="964">
        <f>IFERROR(VLOOKUP($B$25:$B$1048,高压数据库!$B:$CG,35,FALSE),0)</f>
        <v>1</v>
      </c>
      <c r="AK299" s="964">
        <f>IFERROR(VLOOKUP($B$25:$B$1048,高压数据库!$B:$CG,36,FALSE),0)</f>
        <v>0</v>
      </c>
      <c r="AL299" s="964">
        <f>IFERROR(VLOOKUP($B$25:$B$1048,高压数据库!$B:$CG,37,FALSE),0)</f>
        <v>0</v>
      </c>
      <c r="AM299" s="964">
        <f>IFERROR(VLOOKUP($B$25:$B$1048,高压数据库!$B:$CG,38,FALSE),0)</f>
        <v>0</v>
      </c>
      <c r="AN299" s="964">
        <f>IFERROR(VLOOKUP($B$25:$B$1048,高压数据库!$B:$CG,39,FALSE),0)</f>
        <v>0</v>
      </c>
      <c r="AO299" s="964">
        <f>IFERROR(VLOOKUP($B$25:$B$1048,高压数据库!$B:$CG,40,FALSE),0)</f>
        <v>0</v>
      </c>
      <c r="AP299" s="964">
        <f>IFERROR(VLOOKUP($B$25:$B$1048,高压数据库!$B:$CG,41,FALSE),0)</f>
        <v>0</v>
      </c>
      <c r="AQ299" s="964">
        <f>IFERROR(VLOOKUP($B$25:$B$1048,高压数据库!$B:$CG,42,FALSE),0)</f>
        <v>0</v>
      </c>
      <c r="AR299" s="964">
        <f>IFERROR(VLOOKUP($B$25:$B$1048,高压数据库!$B:$CG,43,FALSE),0)</f>
        <v>0</v>
      </c>
      <c r="AS299" s="964">
        <f>IFERROR(VLOOKUP($B$25:$B$1048,高压数据库!$B:$CG,44,FALSE),0)</f>
        <v>0</v>
      </c>
      <c r="AT299" s="964">
        <f>IFERROR(VLOOKUP($B$25:$B$1048,高压数据库!$B:$CG,45,FALSE),0)</f>
        <v>0</v>
      </c>
      <c r="AU299" s="964">
        <f>IFERROR(VLOOKUP($B$25:$B$1048,高压数据库!$B:$CG,46,FALSE),0)</f>
        <v>0</v>
      </c>
      <c r="AV299" s="964">
        <f>IFERROR(VLOOKUP($B$25:$B$1048,高压数据库!$B:$CG,47,FALSE),0)</f>
        <v>0</v>
      </c>
      <c r="AW299" s="964">
        <f>IFERROR(VLOOKUP($B$25:$B$1048,高压数据库!$B:$CG,48,FALSE),0)</f>
        <v>0</v>
      </c>
      <c r="AX299" s="964">
        <f>IFERROR(VLOOKUP($B$25:$B$1048,高压数据库!$B:$CG,49,FALSE),0)</f>
        <v>0</v>
      </c>
      <c r="AY299" s="964">
        <f>IFERROR(VLOOKUP($B$25:$B$1048,高压数据库!$B:$CG,50,FALSE),0)</f>
        <v>0</v>
      </c>
      <c r="AZ299" s="964">
        <f>IFERROR(VLOOKUP($B$25:$B$1048,高压数据库!$B:$CG,51,FALSE),0)</f>
        <v>0</v>
      </c>
      <c r="BA299" s="964">
        <f>IFERROR(VLOOKUP($B$25:$B$1048,高压数据库!$B:$CG,52,FALSE),0)</f>
        <v>0</v>
      </c>
      <c r="BB299" s="964">
        <f>IFERROR(VLOOKUP($B$25:$B$1048,高压数据库!$B:$CG,53,FALSE),0)</f>
        <v>0</v>
      </c>
      <c r="BC299" s="964">
        <f>IFERROR(VLOOKUP($B$25:$B$1048,高压数据库!$B:$CG,54,FALSE),0)</f>
        <v>0</v>
      </c>
      <c r="BD299" s="964">
        <f>IFERROR(VLOOKUP($B$25:$B$1048,高压数据库!$B:$CG,55,FALSE),0)</f>
        <v>0</v>
      </c>
      <c r="BE299" s="964">
        <f>IFERROR(VLOOKUP($B$25:$B$1048,高压数据库!$B:$CG,56,FALSE),0)</f>
        <v>0</v>
      </c>
      <c r="BF299" s="964">
        <f>IFERROR(VLOOKUP($B$25:$B$1048,高压数据库!$B:$CG,57,FALSE),0)</f>
        <v>0</v>
      </c>
      <c r="BG299" s="964"/>
      <c r="BH299" s="964"/>
      <c r="BI299" s="964"/>
      <c r="BJ299" s="964"/>
      <c r="BK299" s="964"/>
      <c r="BL299" s="964"/>
      <c r="BM299" s="964">
        <f>IFERROR(VLOOKUP($B$25:$B$1048,高压数据库!$B:$CG,58,FALSE),0)</f>
        <v>0</v>
      </c>
      <c r="BN299" s="964">
        <f>IFERROR(VLOOKUP($B$25:$B$1048,高压数据库!$B:$CG,59,FALSE),0)</f>
        <v>0</v>
      </c>
      <c r="BO299" s="964">
        <f>IFERROR(VLOOKUP($B$25:$B$1048,高压数据库!$B:$CG,60,FALSE),0)</f>
        <v>0</v>
      </c>
      <c r="BP299" s="964">
        <f>IFERROR(VLOOKUP($B$25:$B$1048,高压数据库!$B:$CG,61,FALSE),0)</f>
        <v>0</v>
      </c>
      <c r="BQ299" s="964">
        <f>IFERROR(VLOOKUP($B$25:$B$1048,高压数据库!$B:$CG,62,FALSE),0)</f>
        <v>0</v>
      </c>
      <c r="BR299" s="964">
        <f>IFERROR(VLOOKUP($B$25:$B$1048,高压数据库!$B:$CG,63,FALSE),0)</f>
        <v>2</v>
      </c>
      <c r="BS299" s="964">
        <f>IFERROR(VLOOKUP($B$25:$B$1048,高压数据库!$B:$CG,64,FALSE),0)</f>
        <v>2</v>
      </c>
      <c r="BT299" s="964">
        <f>IFERROR(VLOOKUP($B$25:$B$1048,高压数据库!$B:$CG,65,FALSE),0)</f>
        <v>1</v>
      </c>
      <c r="BU299" s="964">
        <f>IFERROR(VLOOKUP($B$25:$B$1048,高压数据库!$B:$CG,66,FALSE),0)</f>
        <v>1</v>
      </c>
      <c r="BV299" s="964">
        <f>IFERROR(VLOOKUP($B$25:$B$1048,高压数据库!$B:$CG,67,FALSE),0)</f>
        <v>0</v>
      </c>
      <c r="BW299" s="964">
        <f>IFERROR(VLOOKUP($B$25:$B$1048,高压数据库!$B:$CG,68,FALSE),0)</f>
        <v>0</v>
      </c>
      <c r="BX299" s="964">
        <f>IFERROR(VLOOKUP($B$25:$B$1048,高压数据库!$B:$CG,69,FALSE),0)</f>
        <v>0</v>
      </c>
      <c r="BY299" s="964">
        <f>IFERROR(VLOOKUP($B$25:$B$1048,高压数据库!$B:$CG,70,FALSE),0)</f>
        <v>0</v>
      </c>
      <c r="BZ299" s="964">
        <f>IFERROR(VLOOKUP($B$25:$B$1048,高压数据库!$B:$CG,71,FALSE),0)</f>
        <v>0</v>
      </c>
      <c r="CA299" s="964">
        <f>IFERROR(VLOOKUP($B$25:$B$1048,高压数据库!$B:$CG,72,FALSE),0)</f>
        <v>0</v>
      </c>
      <c r="CB299" s="964">
        <f>IFERROR(VLOOKUP($B$25:$B$1048,高压数据库!$B:$CG,73,FALSE),0)</f>
        <v>0</v>
      </c>
      <c r="CC299" s="964">
        <f>IFERROR(VLOOKUP($B$25:$B$1048,高压数据库!$B:$CG,74,FALSE),0)</f>
        <v>0</v>
      </c>
      <c r="CD299" s="964">
        <f>IFERROR(VLOOKUP($B$25:$B$1048,高压数据库!$B:$CG,75,FALSE),0)</f>
        <v>1</v>
      </c>
      <c r="CE299" s="964">
        <f>IFERROR(VLOOKUP($B$25:$B$1048,高压数据库!$B:$CG,76,FALSE),0)</f>
        <v>1</v>
      </c>
      <c r="CF299" s="964">
        <f>IFERROR(VLOOKUP($B$25:$B$1048,高压数据库!$B:$CG,77,FALSE),0)</f>
        <v>0</v>
      </c>
      <c r="CG299" s="964">
        <f>IFERROR(VLOOKUP($B$25:$B$1048,高压数据库!$B:$CG,78,FALSE),0)</f>
        <v>0</v>
      </c>
      <c r="CH299" s="964">
        <f>IFERROR(VLOOKUP($B$25:$B$1048,高压数据库!$B:$CG,79,FALSE),0)</f>
        <v>0</v>
      </c>
      <c r="CI299" s="964">
        <f>IFERROR(VLOOKUP($B$25:$B$1048,高压数据库!$B:$CG,80,FALSE),0)</f>
        <v>0</v>
      </c>
      <c r="CJ299" s="964">
        <f>IFERROR(VLOOKUP($B$25:$B$1048,高压数据库!$B:$CG,81,FALSE),0)</f>
        <v>0</v>
      </c>
      <c r="CK299" s="964">
        <f>IFERROR(VLOOKUP($B$25:$B$1048,高压数据库!$B:$CG,82,FALSE),0)</f>
        <v>0</v>
      </c>
      <c r="CL299" s="964">
        <f>IFERROR(VLOOKUP($B$25:$B$1048,高压数据库!$B:$CG,83,FALSE),0)</f>
        <v>0</v>
      </c>
      <c r="CM299" s="964"/>
      <c r="CN299" s="964"/>
      <c r="CO299" s="964"/>
      <c r="CP299" s="964"/>
      <c r="CQ299" s="964"/>
      <c r="CR299" s="964"/>
      <c r="CS299" s="964">
        <f>IFERROR(VLOOKUP($B$25:$B$1048,高压数据库!$B:$CG,84,FALSE),0)</f>
        <v>0</v>
      </c>
    </row>
    <row r="300" customHeight="1" spans="1:97">
      <c r="A300" s="981"/>
      <c r="B300" s="979"/>
      <c r="C300" s="964"/>
      <c r="D300" s="964"/>
      <c r="E300" s="977"/>
      <c r="F300" s="977"/>
      <c r="G300" s="977"/>
      <c r="H300" s="972"/>
      <c r="I300" s="964"/>
      <c r="J300" s="973">
        <v>50</v>
      </c>
      <c r="K300" s="974"/>
      <c r="L300" s="964"/>
      <c r="M300" s="964"/>
      <c r="N300" s="964"/>
      <c r="O300" s="964"/>
      <c r="P300" s="964"/>
      <c r="Q300" s="964"/>
      <c r="R300" s="964"/>
      <c r="S300" s="964"/>
      <c r="T300" s="964"/>
      <c r="U300" s="964"/>
      <c r="V300" s="964"/>
      <c r="W300" s="964"/>
      <c r="X300" s="964"/>
      <c r="Y300" s="964"/>
      <c r="Z300" s="964"/>
      <c r="AA300" s="964"/>
      <c r="AB300" s="964"/>
      <c r="AC300" s="964"/>
      <c r="AD300" s="964"/>
      <c r="AE300" s="964"/>
      <c r="AF300" s="964"/>
      <c r="AG300" s="964"/>
      <c r="AH300" s="964"/>
      <c r="AI300" s="964"/>
      <c r="AJ300" s="964"/>
      <c r="AK300" s="964"/>
      <c r="AL300" s="964"/>
      <c r="AM300" s="964"/>
      <c r="AN300" s="964"/>
      <c r="AO300" s="964"/>
      <c r="AP300" s="964"/>
      <c r="AQ300" s="964"/>
      <c r="AR300" s="964"/>
      <c r="AS300" s="964"/>
      <c r="AT300" s="964"/>
      <c r="AU300" s="964"/>
      <c r="AV300" s="964"/>
      <c r="AW300" s="964"/>
      <c r="AX300" s="964"/>
      <c r="AY300" s="964"/>
      <c r="AZ300" s="964"/>
      <c r="BA300" s="964"/>
      <c r="BB300" s="964"/>
      <c r="BC300" s="964"/>
      <c r="BD300" s="964"/>
      <c r="BE300" s="964"/>
      <c r="BF300" s="964"/>
      <c r="BG300" s="964"/>
      <c r="BH300" s="964"/>
      <c r="BI300" s="964"/>
      <c r="BJ300" s="964"/>
      <c r="BK300" s="964"/>
      <c r="BL300" s="964"/>
      <c r="BM300" s="964"/>
      <c r="BN300" s="964"/>
      <c r="BO300" s="964"/>
      <c r="BP300" s="964"/>
      <c r="BQ300" s="964"/>
      <c r="BR300" s="964"/>
      <c r="BS300" s="964"/>
      <c r="BT300" s="964"/>
      <c r="BU300" s="964"/>
      <c r="BV300" s="964"/>
      <c r="BW300" s="964"/>
      <c r="BX300" s="964"/>
      <c r="BY300" s="964"/>
      <c r="BZ300" s="964"/>
      <c r="CA300" s="964"/>
      <c r="CB300" s="964"/>
      <c r="CC300" s="964"/>
      <c r="CD300" s="964"/>
      <c r="CE300" s="964"/>
      <c r="CF300" s="964"/>
      <c r="CG300" s="964"/>
      <c r="CH300" s="964"/>
      <c r="CI300" s="964"/>
      <c r="CJ300" s="964"/>
      <c r="CK300" s="964"/>
      <c r="CL300" s="964"/>
      <c r="CM300" s="964"/>
      <c r="CN300" s="964"/>
      <c r="CO300" s="964"/>
      <c r="CP300" s="964"/>
      <c r="CQ300" s="964"/>
      <c r="CR300" s="964"/>
      <c r="CS300" s="964"/>
    </row>
    <row r="301" customHeight="1" spans="1:97">
      <c r="A301" s="978" t="s">
        <v>405</v>
      </c>
      <c r="B301" s="979" t="s">
        <v>155</v>
      </c>
      <c r="C301" s="964" t="str">
        <f>IFERROR(VLOOKUP($B:$B,高压数据库!$B:$C,2,FALSE),0)</f>
        <v>双回直线杆</v>
      </c>
      <c r="D301" s="964">
        <f>IFERROR(VLOOKUP($B:$B,高压数据库!$B:$D,3,FALSE),0)</f>
        <v>15</v>
      </c>
      <c r="E301" s="971" t="s">
        <v>120</v>
      </c>
      <c r="F301" s="971" t="s">
        <v>266</v>
      </c>
      <c r="G301" s="971" t="s">
        <v>267</v>
      </c>
      <c r="H301" s="972" t="s">
        <v>268</v>
      </c>
      <c r="I301" s="964">
        <f>IFERROR(VLOOKUP($B:$B,高压数据库!$B:$I,8,FALSE),0)</f>
        <v>2.3</v>
      </c>
      <c r="J301" s="980"/>
      <c r="K301" s="974"/>
      <c r="L301" s="964">
        <f>IFERROR(VLOOKUP($B$25:$B$1048,高压数据库!$B:$CG,11,FALSE),0)</f>
        <v>0</v>
      </c>
      <c r="M301" s="964">
        <f>IFERROR(VLOOKUP($B$25:$B$1048,高压数据库!$B:$CG,12,FALSE),0)</f>
        <v>0</v>
      </c>
      <c r="N301" s="964">
        <f>IFERROR(VLOOKUP($B$25:$B$1048,高压数据库!$B:$CG,13,FALSE),0)</f>
        <v>0</v>
      </c>
      <c r="O301" s="964">
        <f>IFERROR(VLOOKUP($B$25:$B$1048,高压数据库!$B:$CG,14,FALSE),0)</f>
        <v>0</v>
      </c>
      <c r="P301" s="964">
        <f>IFERROR(VLOOKUP($B$25:$B$1048,高压数据库!$B:$CG,15,FALSE),0)</f>
        <v>0</v>
      </c>
      <c r="Q301" s="964">
        <f>IFERROR(VLOOKUP($B$25:$B$1048,高压数据库!$B:$CG,16,FALSE),0)</f>
        <v>0</v>
      </c>
      <c r="R301" s="964">
        <f>IFERROR(VLOOKUP($B$25:$B$1048,高压数据库!$B:$CG,17,FALSE),0)</f>
        <v>0</v>
      </c>
      <c r="S301" s="964">
        <f>IFERROR(VLOOKUP($B$25:$B$1048,高压数据库!$B:$CG,18,FALSE),0)</f>
        <v>0</v>
      </c>
      <c r="T301" s="964">
        <f>IFERROR(VLOOKUP($B$25:$B$1048,高压数据库!$B:$CG,19,FALSE),0)</f>
        <v>0</v>
      </c>
      <c r="U301" s="964">
        <f>IFERROR(VLOOKUP($B$25:$B$1048,高压数据库!$B:$CG,20,FALSE),0)</f>
        <v>0</v>
      </c>
      <c r="V301" s="964">
        <f>IFERROR(VLOOKUP($B$25:$B$1048,高压数据库!$B:$CG,21,FALSE),0)</f>
        <v>6</v>
      </c>
      <c r="W301" s="964">
        <f>IFERROR(VLOOKUP($B$25:$B$1048,高压数据库!$B:$CG,22,FALSE),0)</f>
        <v>0</v>
      </c>
      <c r="X301" s="964">
        <f>IFERROR(VLOOKUP($B$25:$B$1048,高压数据库!$B:$CG,23,FALSE),0)</f>
        <v>0</v>
      </c>
      <c r="Y301" s="964">
        <f>IFERROR(VLOOKUP($B$25:$B$1048,高压数据库!$B:$CG,24,FALSE),0)</f>
        <v>0</v>
      </c>
      <c r="Z301" s="964">
        <f>IFERROR(VLOOKUP($B$25:$B$1048,高压数据库!$B:$CG,25,FALSE),0)</f>
        <v>0</v>
      </c>
      <c r="AA301" s="964">
        <f>IFERROR(VLOOKUP($B$25:$B$1048,高压数据库!$B:$CG,26,FALSE),0)</f>
        <v>0</v>
      </c>
      <c r="AB301" s="964">
        <f>IFERROR(VLOOKUP($B$25:$B$1048,高压数据库!$B:$CG,27,FALSE),0)</f>
        <v>0</v>
      </c>
      <c r="AC301" s="964">
        <f>IFERROR(VLOOKUP($B$25:$B$1048,高压数据库!$B:$CG,28,FALSE),0)</f>
        <v>0</v>
      </c>
      <c r="AD301" s="964">
        <f>IFERROR(VLOOKUP($B$25:$B$1048,高压数据库!$B:$CG,29,FALSE),0)</f>
        <v>0</v>
      </c>
      <c r="AE301" s="964">
        <f>IFERROR(VLOOKUP($B$25:$B$1048,高压数据库!$B:$CG,30,FALSE),0)</f>
        <v>0</v>
      </c>
      <c r="AF301" s="964">
        <f>IFERROR(VLOOKUP($B$25:$B$1048,高压数据库!$B:$CG,31,FALSE),0)</f>
        <v>1</v>
      </c>
      <c r="AG301" s="964">
        <f>IFERROR(VLOOKUP($B$25:$B$1048,高压数据库!$B:$CG,32,FALSE),0)</f>
        <v>0</v>
      </c>
      <c r="AH301" s="964">
        <f>IFERROR(VLOOKUP($B$25:$B$1048,高压数据库!$B:$CG,33,FALSE),0)</f>
        <v>0</v>
      </c>
      <c r="AI301" s="964">
        <f>IFERROR(VLOOKUP($B$25:$B$1048,高压数据库!$B:$CG,34,FALSE),0)</f>
        <v>0</v>
      </c>
      <c r="AJ301" s="964">
        <f>IFERROR(VLOOKUP($B$25:$B$1048,高压数据库!$B:$CG,35,FALSE),0)</f>
        <v>1</v>
      </c>
      <c r="AK301" s="964">
        <f>IFERROR(VLOOKUP($B$25:$B$1048,高压数据库!$B:$CG,36,FALSE),0)</f>
        <v>0</v>
      </c>
      <c r="AL301" s="964">
        <f>IFERROR(VLOOKUP($B$25:$B$1048,高压数据库!$B:$CG,37,FALSE),0)</f>
        <v>0</v>
      </c>
      <c r="AM301" s="964">
        <f>IFERROR(VLOOKUP($B$25:$B$1048,高压数据库!$B:$CG,38,FALSE),0)</f>
        <v>0</v>
      </c>
      <c r="AN301" s="964">
        <f>IFERROR(VLOOKUP($B$25:$B$1048,高压数据库!$B:$CG,39,FALSE),0)</f>
        <v>0</v>
      </c>
      <c r="AO301" s="964">
        <f>IFERROR(VLOOKUP($B$25:$B$1048,高压数据库!$B:$CG,40,FALSE),0)</f>
        <v>0</v>
      </c>
      <c r="AP301" s="964">
        <f>IFERROR(VLOOKUP($B$25:$B$1048,高压数据库!$B:$CG,41,FALSE),0)</f>
        <v>0</v>
      </c>
      <c r="AQ301" s="964">
        <f>IFERROR(VLOOKUP($B$25:$B$1048,高压数据库!$B:$CG,42,FALSE),0)</f>
        <v>0</v>
      </c>
      <c r="AR301" s="964">
        <f>IFERROR(VLOOKUP($B$25:$B$1048,高压数据库!$B:$CG,43,FALSE),0)</f>
        <v>0</v>
      </c>
      <c r="AS301" s="964">
        <f>IFERROR(VLOOKUP($B$25:$B$1048,高压数据库!$B:$CG,44,FALSE),0)</f>
        <v>0</v>
      </c>
      <c r="AT301" s="964">
        <f>IFERROR(VLOOKUP($B$25:$B$1048,高压数据库!$B:$CG,45,FALSE),0)</f>
        <v>0</v>
      </c>
      <c r="AU301" s="964">
        <f>IFERROR(VLOOKUP($B$25:$B$1048,高压数据库!$B:$CG,46,FALSE),0)</f>
        <v>0</v>
      </c>
      <c r="AV301" s="964">
        <f>IFERROR(VLOOKUP($B$25:$B$1048,高压数据库!$B:$CG,47,FALSE),0)</f>
        <v>0</v>
      </c>
      <c r="AW301" s="964">
        <f>IFERROR(VLOOKUP($B$25:$B$1048,高压数据库!$B:$CG,48,FALSE),0)</f>
        <v>0</v>
      </c>
      <c r="AX301" s="964">
        <f>IFERROR(VLOOKUP($B$25:$B$1048,高压数据库!$B:$CG,49,FALSE),0)</f>
        <v>0</v>
      </c>
      <c r="AY301" s="964">
        <f>IFERROR(VLOOKUP($B$25:$B$1048,高压数据库!$B:$CG,50,FALSE),0)</f>
        <v>0</v>
      </c>
      <c r="AZ301" s="964">
        <f>IFERROR(VLOOKUP($B$25:$B$1048,高压数据库!$B:$CG,51,FALSE),0)</f>
        <v>0</v>
      </c>
      <c r="BA301" s="964">
        <f>IFERROR(VLOOKUP($B$25:$B$1048,高压数据库!$B:$CG,52,FALSE),0)</f>
        <v>0</v>
      </c>
      <c r="BB301" s="964">
        <f>IFERROR(VLOOKUP($B$25:$B$1048,高压数据库!$B:$CG,53,FALSE),0)</f>
        <v>0</v>
      </c>
      <c r="BC301" s="964">
        <f>IFERROR(VLOOKUP($B$25:$B$1048,高压数据库!$B:$CG,54,FALSE),0)</f>
        <v>0</v>
      </c>
      <c r="BD301" s="964">
        <f>IFERROR(VLOOKUP($B$25:$B$1048,高压数据库!$B:$CG,55,FALSE),0)</f>
        <v>0</v>
      </c>
      <c r="BE301" s="964">
        <f>IFERROR(VLOOKUP($B$25:$B$1048,高压数据库!$B:$CG,56,FALSE),0)</f>
        <v>0</v>
      </c>
      <c r="BF301" s="964">
        <f>IFERROR(VLOOKUP($B$25:$B$1048,高压数据库!$B:$CG,57,FALSE),0)</f>
        <v>0</v>
      </c>
      <c r="BG301" s="964"/>
      <c r="BH301" s="964"/>
      <c r="BI301" s="964"/>
      <c r="BJ301" s="964"/>
      <c r="BK301" s="964"/>
      <c r="BL301" s="964"/>
      <c r="BM301" s="964">
        <f>IFERROR(VLOOKUP($B$25:$B$1048,高压数据库!$B:$CG,58,FALSE),0)</f>
        <v>0</v>
      </c>
      <c r="BN301" s="964">
        <f>IFERROR(VLOOKUP($B$25:$B$1048,高压数据库!$B:$CG,59,FALSE),0)</f>
        <v>0</v>
      </c>
      <c r="BO301" s="964">
        <f>IFERROR(VLOOKUP($B$25:$B$1048,高压数据库!$B:$CG,60,FALSE),0)</f>
        <v>0</v>
      </c>
      <c r="BP301" s="964">
        <f>IFERROR(VLOOKUP($B$25:$B$1048,高压数据库!$B:$CG,61,FALSE),0)</f>
        <v>0</v>
      </c>
      <c r="BQ301" s="964">
        <f>IFERROR(VLOOKUP($B$25:$B$1048,高压数据库!$B:$CG,62,FALSE),0)</f>
        <v>0</v>
      </c>
      <c r="BR301" s="964">
        <f>IFERROR(VLOOKUP($B$25:$B$1048,高压数据库!$B:$CG,63,FALSE),0)</f>
        <v>2</v>
      </c>
      <c r="BS301" s="964">
        <f>IFERROR(VLOOKUP($B$25:$B$1048,高压数据库!$B:$CG,64,FALSE),0)</f>
        <v>2</v>
      </c>
      <c r="BT301" s="964">
        <f>IFERROR(VLOOKUP($B$25:$B$1048,高压数据库!$B:$CG,65,FALSE),0)</f>
        <v>1</v>
      </c>
      <c r="BU301" s="964">
        <f>IFERROR(VLOOKUP($B$25:$B$1048,高压数据库!$B:$CG,66,FALSE),0)</f>
        <v>1</v>
      </c>
      <c r="BV301" s="964">
        <f>IFERROR(VLOOKUP($B$25:$B$1048,高压数据库!$B:$CG,67,FALSE),0)</f>
        <v>0</v>
      </c>
      <c r="BW301" s="964">
        <f>IFERROR(VLOOKUP($B$25:$B$1048,高压数据库!$B:$CG,68,FALSE),0)</f>
        <v>0</v>
      </c>
      <c r="BX301" s="964">
        <f>IFERROR(VLOOKUP($B$25:$B$1048,高压数据库!$B:$CG,69,FALSE),0)</f>
        <v>0</v>
      </c>
      <c r="BY301" s="964">
        <f>IFERROR(VLOOKUP($B$25:$B$1048,高压数据库!$B:$CG,70,FALSE),0)</f>
        <v>0</v>
      </c>
      <c r="BZ301" s="964">
        <f>IFERROR(VLOOKUP($B$25:$B$1048,高压数据库!$B:$CG,71,FALSE),0)</f>
        <v>0</v>
      </c>
      <c r="CA301" s="964">
        <f>IFERROR(VLOOKUP($B$25:$B$1048,高压数据库!$B:$CG,72,FALSE),0)</f>
        <v>0</v>
      </c>
      <c r="CB301" s="964">
        <f>IFERROR(VLOOKUP($B$25:$B$1048,高压数据库!$B:$CG,73,FALSE),0)</f>
        <v>0</v>
      </c>
      <c r="CC301" s="964">
        <f>IFERROR(VLOOKUP($B$25:$B$1048,高压数据库!$B:$CG,74,FALSE),0)</f>
        <v>0</v>
      </c>
      <c r="CD301" s="964">
        <f>IFERROR(VLOOKUP($B$25:$B$1048,高压数据库!$B:$CG,75,FALSE),0)</f>
        <v>1</v>
      </c>
      <c r="CE301" s="964">
        <f>IFERROR(VLOOKUP($B$25:$B$1048,高压数据库!$B:$CG,76,FALSE),0)</f>
        <v>1</v>
      </c>
      <c r="CF301" s="964">
        <f>IFERROR(VLOOKUP($B$25:$B$1048,高压数据库!$B:$CG,77,FALSE),0)</f>
        <v>0</v>
      </c>
      <c r="CG301" s="964">
        <f>IFERROR(VLOOKUP($B$25:$B$1048,高压数据库!$B:$CG,78,FALSE),0)</f>
        <v>0</v>
      </c>
      <c r="CH301" s="964">
        <f>IFERROR(VLOOKUP($B$25:$B$1048,高压数据库!$B:$CG,79,FALSE),0)</f>
        <v>0</v>
      </c>
      <c r="CI301" s="964">
        <f>IFERROR(VLOOKUP($B$25:$B$1048,高压数据库!$B:$CG,80,FALSE),0)</f>
        <v>0</v>
      </c>
      <c r="CJ301" s="964">
        <f>IFERROR(VLOOKUP($B$25:$B$1048,高压数据库!$B:$CG,81,FALSE),0)</f>
        <v>0</v>
      </c>
      <c r="CK301" s="964">
        <f>IFERROR(VLOOKUP($B$25:$B$1048,高压数据库!$B:$CG,82,FALSE),0)</f>
        <v>0</v>
      </c>
      <c r="CL301" s="964">
        <f>IFERROR(VLOOKUP($B$25:$B$1048,高压数据库!$B:$CG,83,FALSE),0)</f>
        <v>0</v>
      </c>
      <c r="CM301" s="964"/>
      <c r="CN301" s="964"/>
      <c r="CO301" s="964"/>
      <c r="CP301" s="964"/>
      <c r="CQ301" s="964"/>
      <c r="CR301" s="964"/>
      <c r="CS301" s="964">
        <f>IFERROR(VLOOKUP($B$25:$B$1048,高压数据库!$B:$CG,84,FALSE),0)</f>
        <v>0</v>
      </c>
    </row>
    <row r="302" customHeight="1" spans="1:97">
      <c r="A302" s="981"/>
      <c r="B302" s="979"/>
      <c r="C302" s="964"/>
      <c r="D302" s="964"/>
      <c r="E302" s="977"/>
      <c r="F302" s="977"/>
      <c r="G302" s="977"/>
      <c r="H302" s="972"/>
      <c r="I302" s="964"/>
      <c r="J302" s="973">
        <v>50</v>
      </c>
      <c r="K302" s="974"/>
      <c r="L302" s="964"/>
      <c r="M302" s="964"/>
      <c r="N302" s="964"/>
      <c r="O302" s="964"/>
      <c r="P302" s="964"/>
      <c r="Q302" s="964"/>
      <c r="R302" s="964"/>
      <c r="S302" s="964"/>
      <c r="T302" s="964"/>
      <c r="U302" s="964"/>
      <c r="V302" s="964"/>
      <c r="W302" s="964"/>
      <c r="X302" s="964"/>
      <c r="Y302" s="964"/>
      <c r="Z302" s="964"/>
      <c r="AA302" s="964"/>
      <c r="AB302" s="964"/>
      <c r="AC302" s="964"/>
      <c r="AD302" s="964"/>
      <c r="AE302" s="964"/>
      <c r="AF302" s="964"/>
      <c r="AG302" s="964"/>
      <c r="AH302" s="964"/>
      <c r="AI302" s="964"/>
      <c r="AJ302" s="964"/>
      <c r="AK302" s="964"/>
      <c r="AL302" s="964"/>
      <c r="AM302" s="964"/>
      <c r="AN302" s="964"/>
      <c r="AO302" s="964"/>
      <c r="AP302" s="964"/>
      <c r="AQ302" s="964"/>
      <c r="AR302" s="964"/>
      <c r="AS302" s="964"/>
      <c r="AT302" s="964"/>
      <c r="AU302" s="964"/>
      <c r="AV302" s="964"/>
      <c r="AW302" s="964"/>
      <c r="AX302" s="964"/>
      <c r="AY302" s="964"/>
      <c r="AZ302" s="964"/>
      <c r="BA302" s="964"/>
      <c r="BB302" s="964"/>
      <c r="BC302" s="964"/>
      <c r="BD302" s="964"/>
      <c r="BE302" s="964"/>
      <c r="BF302" s="964"/>
      <c r="BG302" s="964"/>
      <c r="BH302" s="964"/>
      <c r="BI302" s="964"/>
      <c r="BJ302" s="964"/>
      <c r="BK302" s="964"/>
      <c r="BL302" s="964"/>
      <c r="BM302" s="964"/>
      <c r="BN302" s="964"/>
      <c r="BO302" s="964"/>
      <c r="BP302" s="964"/>
      <c r="BQ302" s="964"/>
      <c r="BR302" s="964"/>
      <c r="BS302" s="964"/>
      <c r="BT302" s="964"/>
      <c r="BU302" s="964"/>
      <c r="BV302" s="964"/>
      <c r="BW302" s="964"/>
      <c r="BX302" s="964"/>
      <c r="BY302" s="964"/>
      <c r="BZ302" s="964"/>
      <c r="CA302" s="964"/>
      <c r="CB302" s="964"/>
      <c r="CC302" s="964"/>
      <c r="CD302" s="964"/>
      <c r="CE302" s="964"/>
      <c r="CF302" s="964"/>
      <c r="CG302" s="964"/>
      <c r="CH302" s="964"/>
      <c r="CI302" s="964"/>
      <c r="CJ302" s="964"/>
      <c r="CK302" s="964"/>
      <c r="CL302" s="964"/>
      <c r="CM302" s="964"/>
      <c r="CN302" s="964"/>
      <c r="CO302" s="964"/>
      <c r="CP302" s="964"/>
      <c r="CQ302" s="964"/>
      <c r="CR302" s="964"/>
      <c r="CS302" s="964"/>
    </row>
    <row r="303" customHeight="1" spans="1:97">
      <c r="A303" s="978" t="s">
        <v>406</v>
      </c>
      <c r="B303" s="979" t="s">
        <v>174</v>
      </c>
      <c r="C303" s="964" t="str">
        <f>IFERROR(VLOOKUP($B:$B,高压数据库!$B:$C,2,FALSE),0)</f>
        <v>双回直线防风杆</v>
      </c>
      <c r="D303" s="964">
        <f>IFERROR(VLOOKUP($B:$B,高压数据库!$B:$D,3,FALSE),0)</f>
        <v>15</v>
      </c>
      <c r="E303" s="971" t="s">
        <v>120</v>
      </c>
      <c r="F303" s="971" t="s">
        <v>266</v>
      </c>
      <c r="G303" s="971" t="s">
        <v>267</v>
      </c>
      <c r="H303" s="972" t="s">
        <v>268</v>
      </c>
      <c r="I303" s="964">
        <f>IFERROR(VLOOKUP($B:$B,高压数据库!$B:$I,8,FALSE),0)</f>
        <v>2.3</v>
      </c>
      <c r="J303" s="980"/>
      <c r="K303" s="974"/>
      <c r="L303" s="964">
        <f>IFERROR(VLOOKUP($B$25:$B$1048,高压数据库!$B:$CG,11,FALSE),0)</f>
        <v>0</v>
      </c>
      <c r="M303" s="964">
        <f>IFERROR(VLOOKUP($B$25:$B$1048,高压数据库!$B:$CG,12,FALSE),0)</f>
        <v>0</v>
      </c>
      <c r="N303" s="964">
        <f>IFERROR(VLOOKUP($B$25:$B$1048,高压数据库!$B:$CG,13,FALSE),0)</f>
        <v>1</v>
      </c>
      <c r="O303" s="964">
        <f>IFERROR(VLOOKUP($B$25:$B$1048,高压数据库!$B:$CG,14,FALSE),0)</f>
        <v>0</v>
      </c>
      <c r="P303" s="964">
        <f>IFERROR(VLOOKUP($B$25:$B$1048,高压数据库!$B:$CG,15,FALSE),0)</f>
        <v>0</v>
      </c>
      <c r="Q303" s="964">
        <f>IFERROR(VLOOKUP($B$25:$B$1048,高压数据库!$B:$CG,16,FALSE),0)</f>
        <v>2</v>
      </c>
      <c r="R303" s="964">
        <f>IFERROR(VLOOKUP($B$25:$B$1048,高压数据库!$B:$CG,17,FALSE),0)</f>
        <v>0</v>
      </c>
      <c r="S303" s="964">
        <f>IFERROR(VLOOKUP($B$25:$B$1048,高压数据库!$B:$CG,18,FALSE),0)</f>
        <v>0</v>
      </c>
      <c r="T303" s="964">
        <f>IFERROR(VLOOKUP($B$25:$B$1048,高压数据库!$B:$CG,19,FALSE),0)</f>
        <v>4</v>
      </c>
      <c r="U303" s="964">
        <f>IFERROR(VLOOKUP($B$25:$B$1048,高压数据库!$B:$CG,20,FALSE),0)</f>
        <v>0</v>
      </c>
      <c r="V303" s="964">
        <f>IFERROR(VLOOKUP($B$25:$B$1048,高压数据库!$B:$CG,21,FALSE),0)</f>
        <v>6</v>
      </c>
      <c r="W303" s="964">
        <f>IFERROR(VLOOKUP($B$25:$B$1048,高压数据库!$B:$CG,22,FALSE),0)</f>
        <v>0</v>
      </c>
      <c r="X303" s="964">
        <f>IFERROR(VLOOKUP($B$25:$B$1048,高压数据库!$B:$CG,23,FALSE),0)</f>
        <v>0</v>
      </c>
      <c r="Y303" s="964">
        <f>IFERROR(VLOOKUP($B$25:$B$1048,高压数据库!$B:$CG,24,FALSE),0)</f>
        <v>0</v>
      </c>
      <c r="Z303" s="964">
        <f>IFERROR(VLOOKUP($B$25:$B$1048,高压数据库!$B:$CG,25,FALSE),0)</f>
        <v>0</v>
      </c>
      <c r="AA303" s="964">
        <f>IFERROR(VLOOKUP($B$25:$B$1048,高压数据库!$B:$CG,26,FALSE),0)</f>
        <v>0</v>
      </c>
      <c r="AB303" s="964">
        <f>IFERROR(VLOOKUP($B$25:$B$1048,高压数据库!$B:$CG,27,FALSE),0)</f>
        <v>0</v>
      </c>
      <c r="AC303" s="964">
        <f>IFERROR(VLOOKUP($B$25:$B$1048,高压数据库!$B:$CG,28,FALSE),0)</f>
        <v>0</v>
      </c>
      <c r="AD303" s="964">
        <f>IFERROR(VLOOKUP($B$25:$B$1048,高压数据库!$B:$CG,29,FALSE),0)</f>
        <v>0</v>
      </c>
      <c r="AE303" s="964">
        <f>IFERROR(VLOOKUP($B$25:$B$1048,高压数据库!$B:$CG,30,FALSE),0)</f>
        <v>0</v>
      </c>
      <c r="AF303" s="964">
        <f>IFERROR(VLOOKUP($B$25:$B$1048,高压数据库!$B:$CG,31,FALSE),0)</f>
        <v>1</v>
      </c>
      <c r="AG303" s="964">
        <f>IFERROR(VLOOKUP($B$25:$B$1048,高压数据库!$B:$CG,32,FALSE),0)</f>
        <v>0</v>
      </c>
      <c r="AH303" s="964">
        <f>IFERROR(VLOOKUP($B$25:$B$1048,高压数据库!$B:$CG,33,FALSE),0)</f>
        <v>0</v>
      </c>
      <c r="AI303" s="964">
        <f>IFERROR(VLOOKUP($B$25:$B$1048,高压数据库!$B:$CG,34,FALSE),0)</f>
        <v>0</v>
      </c>
      <c r="AJ303" s="964">
        <f>IFERROR(VLOOKUP($B$25:$B$1048,高压数据库!$B:$CG,35,FALSE),0)</f>
        <v>1</v>
      </c>
      <c r="AK303" s="964">
        <f>IFERROR(VLOOKUP($B$25:$B$1048,高压数据库!$B:$CG,36,FALSE),0)</f>
        <v>0</v>
      </c>
      <c r="AL303" s="964">
        <f>IFERROR(VLOOKUP($B$25:$B$1048,高压数据库!$B:$CG,37,FALSE),0)</f>
        <v>0</v>
      </c>
      <c r="AM303" s="964">
        <f>IFERROR(VLOOKUP($B$25:$B$1048,高压数据库!$B:$CG,38,FALSE),0)</f>
        <v>0</v>
      </c>
      <c r="AN303" s="964">
        <f>IFERROR(VLOOKUP($B$25:$B$1048,高压数据库!$B:$CG,39,FALSE),0)</f>
        <v>0</v>
      </c>
      <c r="AO303" s="964">
        <f>IFERROR(VLOOKUP($B$25:$B$1048,高压数据库!$B:$CG,40,FALSE),0)</f>
        <v>0</v>
      </c>
      <c r="AP303" s="964">
        <f>IFERROR(VLOOKUP($B$25:$B$1048,高压数据库!$B:$CG,41,FALSE),0)</f>
        <v>0</v>
      </c>
      <c r="AQ303" s="964">
        <f>IFERROR(VLOOKUP($B$25:$B$1048,高压数据库!$B:$CG,42,FALSE),0)</f>
        <v>0</v>
      </c>
      <c r="AR303" s="964">
        <f>IFERROR(VLOOKUP($B$25:$B$1048,高压数据库!$B:$CG,43,FALSE),0)</f>
        <v>0</v>
      </c>
      <c r="AS303" s="964">
        <f>IFERROR(VLOOKUP($B$25:$B$1048,高压数据库!$B:$CG,44,FALSE),0)</f>
        <v>0</v>
      </c>
      <c r="AT303" s="964">
        <f>IFERROR(VLOOKUP($B$25:$B$1048,高压数据库!$B:$CG,45,FALSE),0)</f>
        <v>0</v>
      </c>
      <c r="AU303" s="964">
        <f>IFERROR(VLOOKUP($B$25:$B$1048,高压数据库!$B:$CG,46,FALSE),0)</f>
        <v>0</v>
      </c>
      <c r="AV303" s="964">
        <f>IFERROR(VLOOKUP($B$25:$B$1048,高压数据库!$B:$CG,47,FALSE),0)</f>
        <v>0</v>
      </c>
      <c r="AW303" s="964">
        <f>IFERROR(VLOOKUP($B$25:$B$1048,高压数据库!$B:$CG,48,FALSE),0)</f>
        <v>0</v>
      </c>
      <c r="AX303" s="964">
        <f>IFERROR(VLOOKUP($B$25:$B$1048,高压数据库!$B:$CG,49,FALSE),0)</f>
        <v>0</v>
      </c>
      <c r="AY303" s="964">
        <f>IFERROR(VLOOKUP($B$25:$B$1048,高压数据库!$B:$CG,50,FALSE),0)</f>
        <v>0</v>
      </c>
      <c r="AZ303" s="964">
        <f>IFERROR(VLOOKUP($B$25:$B$1048,高压数据库!$B:$CG,51,FALSE),0)</f>
        <v>0</v>
      </c>
      <c r="BA303" s="964">
        <f>IFERROR(VLOOKUP($B$25:$B$1048,高压数据库!$B:$CG,52,FALSE),0)</f>
        <v>0</v>
      </c>
      <c r="BB303" s="964">
        <f>IFERROR(VLOOKUP($B$25:$B$1048,高压数据库!$B:$CG,53,FALSE),0)</f>
        <v>0</v>
      </c>
      <c r="BC303" s="964">
        <f>IFERROR(VLOOKUP($B$25:$B$1048,高压数据库!$B:$CG,54,FALSE),0)</f>
        <v>0</v>
      </c>
      <c r="BD303" s="964">
        <f>IFERROR(VLOOKUP($B$25:$B$1048,高压数据库!$B:$CG,55,FALSE),0)</f>
        <v>0</v>
      </c>
      <c r="BE303" s="964">
        <f>IFERROR(VLOOKUP($B$25:$B$1048,高压数据库!$B:$CG,56,FALSE),0)</f>
        <v>2</v>
      </c>
      <c r="BF303" s="964">
        <f>IFERROR(VLOOKUP($B$25:$B$1048,高压数据库!$B:$CG,57,FALSE),0)</f>
        <v>0</v>
      </c>
      <c r="BG303" s="964"/>
      <c r="BH303" s="964"/>
      <c r="BI303" s="964"/>
      <c r="BJ303" s="964"/>
      <c r="BK303" s="964"/>
      <c r="BL303" s="964"/>
      <c r="BM303" s="964">
        <f>IFERROR(VLOOKUP($B$25:$B$1048,高压数据库!$B:$CG,58,FALSE),0)</f>
        <v>1</v>
      </c>
      <c r="BN303" s="964">
        <f>IFERROR(VLOOKUP($B$25:$B$1048,高压数据库!$B:$CG,59,FALSE),0)</f>
        <v>1</v>
      </c>
      <c r="BO303" s="964">
        <f>IFERROR(VLOOKUP($B$25:$B$1048,高压数据库!$B:$CG,60,FALSE),0)</f>
        <v>0</v>
      </c>
      <c r="BP303" s="964">
        <f>IFERROR(VLOOKUP($B$25:$B$1048,高压数据库!$B:$CG,61,FALSE),0)</f>
        <v>0</v>
      </c>
      <c r="BQ303" s="964">
        <f>IFERROR(VLOOKUP($B$25:$B$1048,高压数据库!$B:$CG,62,FALSE),0)</f>
        <v>0</v>
      </c>
      <c r="BR303" s="964">
        <f>IFERROR(VLOOKUP($B$25:$B$1048,高压数据库!$B:$CG,63,FALSE),0)</f>
        <v>2</v>
      </c>
      <c r="BS303" s="964">
        <f>IFERROR(VLOOKUP($B$25:$B$1048,高压数据库!$B:$CG,64,FALSE),0)</f>
        <v>2</v>
      </c>
      <c r="BT303" s="964">
        <f>IFERROR(VLOOKUP($B$25:$B$1048,高压数据库!$B:$CG,65,FALSE),0)</f>
        <v>1</v>
      </c>
      <c r="BU303" s="964">
        <f>IFERROR(VLOOKUP($B$25:$B$1048,高压数据库!$B:$CG,66,FALSE),0)</f>
        <v>1</v>
      </c>
      <c r="BV303" s="964">
        <f>IFERROR(VLOOKUP($B$25:$B$1048,高压数据库!$B:$CG,67,FALSE),0)</f>
        <v>0</v>
      </c>
      <c r="BW303" s="964">
        <f>IFERROR(VLOOKUP($B$25:$B$1048,高压数据库!$B:$CG,68,FALSE),0)</f>
        <v>0</v>
      </c>
      <c r="BX303" s="964">
        <f>IFERROR(VLOOKUP($B$25:$B$1048,高压数据库!$B:$CG,69,FALSE),0)</f>
        <v>0</v>
      </c>
      <c r="BY303" s="964">
        <f>IFERROR(VLOOKUP($B$25:$B$1048,高压数据库!$B:$CG,70,FALSE),0)</f>
        <v>0</v>
      </c>
      <c r="BZ303" s="964">
        <f>IFERROR(VLOOKUP($B$25:$B$1048,高压数据库!$B:$CG,71,FALSE),0)</f>
        <v>0</v>
      </c>
      <c r="CA303" s="964">
        <f>IFERROR(VLOOKUP($B$25:$B$1048,高压数据库!$B:$CG,72,FALSE),0)</f>
        <v>0</v>
      </c>
      <c r="CB303" s="964">
        <f>IFERROR(VLOOKUP($B$25:$B$1048,高压数据库!$B:$CG,73,FALSE),0)</f>
        <v>0</v>
      </c>
      <c r="CC303" s="964">
        <f>IFERROR(VLOOKUP($B$25:$B$1048,高压数据库!$B:$CG,74,FALSE),0)</f>
        <v>0</v>
      </c>
      <c r="CD303" s="964">
        <f>IFERROR(VLOOKUP($B$25:$B$1048,高压数据库!$B:$CG,75,FALSE),0)</f>
        <v>1</v>
      </c>
      <c r="CE303" s="964">
        <f>IFERROR(VLOOKUP($B$25:$B$1048,高压数据库!$B:$CG,76,FALSE),0)</f>
        <v>1</v>
      </c>
      <c r="CF303" s="964">
        <f>IFERROR(VLOOKUP($B$25:$B$1048,高压数据库!$B:$CG,77,FALSE),0)</f>
        <v>0</v>
      </c>
      <c r="CG303" s="964">
        <f>IFERROR(VLOOKUP($B$25:$B$1048,高压数据库!$B:$CG,78,FALSE),0)</f>
        <v>0</v>
      </c>
      <c r="CH303" s="964">
        <f>IFERROR(VLOOKUP($B$25:$B$1048,高压数据库!$B:$CG,79,FALSE),0)</f>
        <v>0</v>
      </c>
      <c r="CI303" s="964">
        <f>IFERROR(VLOOKUP($B$25:$B$1048,高压数据库!$B:$CG,80,FALSE),0)</f>
        <v>0</v>
      </c>
      <c r="CJ303" s="964">
        <f>IFERROR(VLOOKUP($B$25:$B$1048,高压数据库!$B:$CG,81,FALSE),0)</f>
        <v>0</v>
      </c>
      <c r="CK303" s="964">
        <f>IFERROR(VLOOKUP($B$25:$B$1048,高压数据库!$B:$CG,82,FALSE),0)</f>
        <v>0</v>
      </c>
      <c r="CL303" s="964">
        <f>IFERROR(VLOOKUP($B$25:$B$1048,高压数据库!$B:$CG,83,FALSE),0)</f>
        <v>0</v>
      </c>
      <c r="CM303" s="964"/>
      <c r="CN303" s="964"/>
      <c r="CO303" s="964"/>
      <c r="CP303" s="964"/>
      <c r="CQ303" s="964"/>
      <c r="CR303" s="964"/>
      <c r="CS303" s="964">
        <f>IFERROR(VLOOKUP($B$25:$B$1048,高压数据库!$B:$CG,84,FALSE),0)</f>
        <v>0</v>
      </c>
    </row>
    <row r="304" customHeight="1" spans="1:97">
      <c r="A304" s="981"/>
      <c r="B304" s="979"/>
      <c r="C304" s="964"/>
      <c r="D304" s="964"/>
      <c r="E304" s="977"/>
      <c r="F304" s="977"/>
      <c r="G304" s="977"/>
      <c r="H304" s="972"/>
      <c r="I304" s="964"/>
      <c r="J304" s="973">
        <v>50</v>
      </c>
      <c r="K304" s="974"/>
      <c r="L304" s="964"/>
      <c r="M304" s="964"/>
      <c r="N304" s="964"/>
      <c r="O304" s="964"/>
      <c r="P304" s="964"/>
      <c r="Q304" s="964"/>
      <c r="R304" s="964"/>
      <c r="S304" s="964"/>
      <c r="T304" s="964"/>
      <c r="U304" s="964"/>
      <c r="V304" s="964"/>
      <c r="W304" s="964"/>
      <c r="X304" s="964"/>
      <c r="Y304" s="964"/>
      <c r="Z304" s="964"/>
      <c r="AA304" s="964"/>
      <c r="AB304" s="964"/>
      <c r="AC304" s="964"/>
      <c r="AD304" s="964"/>
      <c r="AE304" s="964"/>
      <c r="AF304" s="964"/>
      <c r="AG304" s="964"/>
      <c r="AH304" s="964"/>
      <c r="AI304" s="964"/>
      <c r="AJ304" s="964"/>
      <c r="AK304" s="964"/>
      <c r="AL304" s="964"/>
      <c r="AM304" s="964"/>
      <c r="AN304" s="964"/>
      <c r="AO304" s="964"/>
      <c r="AP304" s="964"/>
      <c r="AQ304" s="964"/>
      <c r="AR304" s="964"/>
      <c r="AS304" s="964"/>
      <c r="AT304" s="964"/>
      <c r="AU304" s="964"/>
      <c r="AV304" s="964"/>
      <c r="AW304" s="964"/>
      <c r="AX304" s="964"/>
      <c r="AY304" s="964"/>
      <c r="AZ304" s="964"/>
      <c r="BA304" s="964"/>
      <c r="BB304" s="964"/>
      <c r="BC304" s="964"/>
      <c r="BD304" s="964"/>
      <c r="BE304" s="964"/>
      <c r="BF304" s="964"/>
      <c r="BG304" s="964"/>
      <c r="BH304" s="964"/>
      <c r="BI304" s="964"/>
      <c r="BJ304" s="964"/>
      <c r="BK304" s="964"/>
      <c r="BL304" s="964"/>
      <c r="BM304" s="964"/>
      <c r="BN304" s="964"/>
      <c r="BO304" s="964"/>
      <c r="BP304" s="964"/>
      <c r="BQ304" s="964"/>
      <c r="BR304" s="964"/>
      <c r="BS304" s="964"/>
      <c r="BT304" s="964"/>
      <c r="BU304" s="964"/>
      <c r="BV304" s="964"/>
      <c r="BW304" s="964"/>
      <c r="BX304" s="964"/>
      <c r="BY304" s="964"/>
      <c r="BZ304" s="964"/>
      <c r="CA304" s="964"/>
      <c r="CB304" s="964"/>
      <c r="CC304" s="964"/>
      <c r="CD304" s="964"/>
      <c r="CE304" s="964"/>
      <c r="CF304" s="964"/>
      <c r="CG304" s="964"/>
      <c r="CH304" s="964"/>
      <c r="CI304" s="964"/>
      <c r="CJ304" s="964"/>
      <c r="CK304" s="964"/>
      <c r="CL304" s="964"/>
      <c r="CM304" s="964"/>
      <c r="CN304" s="964"/>
      <c r="CO304" s="964"/>
      <c r="CP304" s="964"/>
      <c r="CQ304" s="964"/>
      <c r="CR304" s="964"/>
      <c r="CS304" s="964"/>
    </row>
    <row r="305" customHeight="1" spans="1:97">
      <c r="A305" s="978" t="s">
        <v>407</v>
      </c>
      <c r="B305" s="979" t="s">
        <v>155</v>
      </c>
      <c r="C305" s="964" t="str">
        <f>IFERROR(VLOOKUP($B:$B,高压数据库!$B:$C,2,FALSE),0)</f>
        <v>双回直线杆</v>
      </c>
      <c r="D305" s="964">
        <f>IFERROR(VLOOKUP($B:$B,高压数据库!$B:$D,3,FALSE),0)</f>
        <v>15</v>
      </c>
      <c r="E305" s="971" t="s">
        <v>120</v>
      </c>
      <c r="F305" s="971" t="s">
        <v>266</v>
      </c>
      <c r="G305" s="971" t="s">
        <v>267</v>
      </c>
      <c r="H305" s="972" t="s">
        <v>268</v>
      </c>
      <c r="I305" s="964">
        <f>IFERROR(VLOOKUP($B:$B,高压数据库!$B:$I,8,FALSE),0)</f>
        <v>2.3</v>
      </c>
      <c r="J305" s="980"/>
      <c r="K305" s="974"/>
      <c r="L305" s="964">
        <f>IFERROR(VLOOKUP($B$25:$B$1048,高压数据库!$B:$CG,11,FALSE),0)</f>
        <v>0</v>
      </c>
      <c r="M305" s="964">
        <f>IFERROR(VLOOKUP($B$25:$B$1048,高压数据库!$B:$CG,12,FALSE),0)</f>
        <v>0</v>
      </c>
      <c r="N305" s="964">
        <f>IFERROR(VLOOKUP($B$25:$B$1048,高压数据库!$B:$CG,13,FALSE),0)</f>
        <v>0</v>
      </c>
      <c r="O305" s="964">
        <f>IFERROR(VLOOKUP($B$25:$B$1048,高压数据库!$B:$CG,14,FALSE),0)</f>
        <v>0</v>
      </c>
      <c r="P305" s="964">
        <f>IFERROR(VLOOKUP($B$25:$B$1048,高压数据库!$B:$CG,15,FALSE),0)</f>
        <v>0</v>
      </c>
      <c r="Q305" s="964">
        <f>IFERROR(VLOOKUP($B$25:$B$1048,高压数据库!$B:$CG,16,FALSE),0)</f>
        <v>0</v>
      </c>
      <c r="R305" s="964">
        <f>IFERROR(VLOOKUP($B$25:$B$1048,高压数据库!$B:$CG,17,FALSE),0)</f>
        <v>0</v>
      </c>
      <c r="S305" s="964">
        <f>IFERROR(VLOOKUP($B$25:$B$1048,高压数据库!$B:$CG,18,FALSE),0)</f>
        <v>0</v>
      </c>
      <c r="T305" s="964">
        <f>IFERROR(VLOOKUP($B$25:$B$1048,高压数据库!$B:$CG,19,FALSE),0)</f>
        <v>0</v>
      </c>
      <c r="U305" s="964">
        <f>IFERROR(VLOOKUP($B$25:$B$1048,高压数据库!$B:$CG,20,FALSE),0)</f>
        <v>0</v>
      </c>
      <c r="V305" s="964">
        <f>IFERROR(VLOOKUP($B$25:$B$1048,高压数据库!$B:$CG,21,FALSE),0)</f>
        <v>6</v>
      </c>
      <c r="W305" s="964">
        <f>IFERROR(VLOOKUP($B$25:$B$1048,高压数据库!$B:$CG,22,FALSE),0)</f>
        <v>0</v>
      </c>
      <c r="X305" s="964">
        <f>IFERROR(VLOOKUP($B$25:$B$1048,高压数据库!$B:$CG,23,FALSE),0)</f>
        <v>0</v>
      </c>
      <c r="Y305" s="964">
        <f>IFERROR(VLOOKUP($B$25:$B$1048,高压数据库!$B:$CG,24,FALSE),0)</f>
        <v>0</v>
      </c>
      <c r="Z305" s="964">
        <f>IFERROR(VLOOKUP($B$25:$B$1048,高压数据库!$B:$CG,25,FALSE),0)</f>
        <v>0</v>
      </c>
      <c r="AA305" s="964">
        <f>IFERROR(VLOOKUP($B$25:$B$1048,高压数据库!$B:$CG,26,FALSE),0)</f>
        <v>0</v>
      </c>
      <c r="AB305" s="964">
        <f>IFERROR(VLOOKUP($B$25:$B$1048,高压数据库!$B:$CG,27,FALSE),0)</f>
        <v>0</v>
      </c>
      <c r="AC305" s="964">
        <f>IFERROR(VLOOKUP($B$25:$B$1048,高压数据库!$B:$CG,28,FALSE),0)</f>
        <v>0</v>
      </c>
      <c r="AD305" s="964">
        <f>IFERROR(VLOOKUP($B$25:$B$1048,高压数据库!$B:$CG,29,FALSE),0)</f>
        <v>0</v>
      </c>
      <c r="AE305" s="964">
        <f>IFERROR(VLOOKUP($B$25:$B$1048,高压数据库!$B:$CG,30,FALSE),0)</f>
        <v>0</v>
      </c>
      <c r="AF305" s="964">
        <f>IFERROR(VLOOKUP($B$25:$B$1048,高压数据库!$B:$CG,31,FALSE),0)</f>
        <v>1</v>
      </c>
      <c r="AG305" s="964">
        <f>IFERROR(VLOOKUP($B$25:$B$1048,高压数据库!$B:$CG,32,FALSE),0)</f>
        <v>0</v>
      </c>
      <c r="AH305" s="964">
        <f>IFERROR(VLOOKUP($B$25:$B$1048,高压数据库!$B:$CG,33,FALSE),0)</f>
        <v>0</v>
      </c>
      <c r="AI305" s="964">
        <f>IFERROR(VLOOKUP($B$25:$B$1048,高压数据库!$B:$CG,34,FALSE),0)</f>
        <v>0</v>
      </c>
      <c r="AJ305" s="964">
        <f>IFERROR(VLOOKUP($B$25:$B$1048,高压数据库!$B:$CG,35,FALSE),0)</f>
        <v>1</v>
      </c>
      <c r="AK305" s="964">
        <f>IFERROR(VLOOKUP($B$25:$B$1048,高压数据库!$B:$CG,36,FALSE),0)</f>
        <v>0</v>
      </c>
      <c r="AL305" s="964">
        <f>IFERROR(VLOOKUP($B$25:$B$1048,高压数据库!$B:$CG,37,FALSE),0)</f>
        <v>0</v>
      </c>
      <c r="AM305" s="964">
        <f>IFERROR(VLOOKUP($B$25:$B$1048,高压数据库!$B:$CG,38,FALSE),0)</f>
        <v>0</v>
      </c>
      <c r="AN305" s="964">
        <f>IFERROR(VLOOKUP($B$25:$B$1048,高压数据库!$B:$CG,39,FALSE),0)</f>
        <v>0</v>
      </c>
      <c r="AO305" s="964">
        <f>IFERROR(VLOOKUP($B$25:$B$1048,高压数据库!$B:$CG,40,FALSE),0)</f>
        <v>0</v>
      </c>
      <c r="AP305" s="964">
        <f>IFERROR(VLOOKUP($B$25:$B$1048,高压数据库!$B:$CG,41,FALSE),0)</f>
        <v>0</v>
      </c>
      <c r="AQ305" s="964">
        <f>IFERROR(VLOOKUP($B$25:$B$1048,高压数据库!$B:$CG,42,FALSE),0)</f>
        <v>0</v>
      </c>
      <c r="AR305" s="964">
        <f>IFERROR(VLOOKUP($B$25:$B$1048,高压数据库!$B:$CG,43,FALSE),0)</f>
        <v>0</v>
      </c>
      <c r="AS305" s="964">
        <f>IFERROR(VLOOKUP($B$25:$B$1048,高压数据库!$B:$CG,44,FALSE),0)</f>
        <v>0</v>
      </c>
      <c r="AT305" s="964">
        <f>IFERROR(VLOOKUP($B$25:$B$1048,高压数据库!$B:$CG,45,FALSE),0)</f>
        <v>0</v>
      </c>
      <c r="AU305" s="964">
        <f>IFERROR(VLOOKUP($B$25:$B$1048,高压数据库!$B:$CG,46,FALSE),0)</f>
        <v>0</v>
      </c>
      <c r="AV305" s="964">
        <f>IFERROR(VLOOKUP($B$25:$B$1048,高压数据库!$B:$CG,47,FALSE),0)</f>
        <v>0</v>
      </c>
      <c r="AW305" s="964">
        <f>IFERROR(VLOOKUP($B$25:$B$1048,高压数据库!$B:$CG,48,FALSE),0)</f>
        <v>0</v>
      </c>
      <c r="AX305" s="964">
        <f>IFERROR(VLOOKUP($B$25:$B$1048,高压数据库!$B:$CG,49,FALSE),0)</f>
        <v>0</v>
      </c>
      <c r="AY305" s="964">
        <f>IFERROR(VLOOKUP($B$25:$B$1048,高压数据库!$B:$CG,50,FALSE),0)</f>
        <v>0</v>
      </c>
      <c r="AZ305" s="964">
        <f>IFERROR(VLOOKUP($B$25:$B$1048,高压数据库!$B:$CG,51,FALSE),0)</f>
        <v>0</v>
      </c>
      <c r="BA305" s="964">
        <f>IFERROR(VLOOKUP($B$25:$B$1048,高压数据库!$B:$CG,52,FALSE),0)</f>
        <v>0</v>
      </c>
      <c r="BB305" s="964">
        <f>IFERROR(VLOOKUP($B$25:$B$1048,高压数据库!$B:$CG,53,FALSE),0)</f>
        <v>0</v>
      </c>
      <c r="BC305" s="964">
        <f>IFERROR(VLOOKUP($B$25:$B$1048,高压数据库!$B:$CG,54,FALSE),0)</f>
        <v>0</v>
      </c>
      <c r="BD305" s="964">
        <f>IFERROR(VLOOKUP($B$25:$B$1048,高压数据库!$B:$CG,55,FALSE),0)</f>
        <v>0</v>
      </c>
      <c r="BE305" s="964">
        <f>IFERROR(VLOOKUP($B$25:$B$1048,高压数据库!$B:$CG,56,FALSE),0)</f>
        <v>0</v>
      </c>
      <c r="BF305" s="964">
        <f>IFERROR(VLOOKUP($B$25:$B$1048,高压数据库!$B:$CG,57,FALSE),0)</f>
        <v>0</v>
      </c>
      <c r="BG305" s="964"/>
      <c r="BH305" s="964"/>
      <c r="BI305" s="964"/>
      <c r="BJ305" s="964"/>
      <c r="BK305" s="964"/>
      <c r="BL305" s="964"/>
      <c r="BM305" s="964">
        <f>IFERROR(VLOOKUP($B$25:$B$1048,高压数据库!$B:$CG,58,FALSE),0)</f>
        <v>0</v>
      </c>
      <c r="BN305" s="964">
        <f>IFERROR(VLOOKUP($B$25:$B$1048,高压数据库!$B:$CG,59,FALSE),0)</f>
        <v>0</v>
      </c>
      <c r="BO305" s="964">
        <f>IFERROR(VLOOKUP($B$25:$B$1048,高压数据库!$B:$CG,60,FALSE),0)</f>
        <v>0</v>
      </c>
      <c r="BP305" s="964">
        <f>IFERROR(VLOOKUP($B$25:$B$1048,高压数据库!$B:$CG,61,FALSE),0)</f>
        <v>0</v>
      </c>
      <c r="BQ305" s="964">
        <f>IFERROR(VLOOKUP($B$25:$B$1048,高压数据库!$B:$CG,62,FALSE),0)</f>
        <v>0</v>
      </c>
      <c r="BR305" s="964">
        <f>IFERROR(VLOOKUP($B$25:$B$1048,高压数据库!$B:$CG,63,FALSE),0)</f>
        <v>2</v>
      </c>
      <c r="BS305" s="964">
        <f>IFERROR(VLOOKUP($B$25:$B$1048,高压数据库!$B:$CG,64,FALSE),0)</f>
        <v>2</v>
      </c>
      <c r="BT305" s="964">
        <f>IFERROR(VLOOKUP($B$25:$B$1048,高压数据库!$B:$CG,65,FALSE),0)</f>
        <v>1</v>
      </c>
      <c r="BU305" s="964">
        <f>IFERROR(VLOOKUP($B$25:$B$1048,高压数据库!$B:$CG,66,FALSE),0)</f>
        <v>1</v>
      </c>
      <c r="BV305" s="964">
        <f>IFERROR(VLOOKUP($B$25:$B$1048,高压数据库!$B:$CG,67,FALSE),0)</f>
        <v>0</v>
      </c>
      <c r="BW305" s="964">
        <f>IFERROR(VLOOKUP($B$25:$B$1048,高压数据库!$B:$CG,68,FALSE),0)</f>
        <v>0</v>
      </c>
      <c r="BX305" s="964">
        <f>IFERROR(VLOOKUP($B$25:$B$1048,高压数据库!$B:$CG,69,FALSE),0)</f>
        <v>0</v>
      </c>
      <c r="BY305" s="964">
        <f>IFERROR(VLOOKUP($B$25:$B$1048,高压数据库!$B:$CG,70,FALSE),0)</f>
        <v>0</v>
      </c>
      <c r="BZ305" s="964">
        <f>IFERROR(VLOOKUP($B$25:$B$1048,高压数据库!$B:$CG,71,FALSE),0)</f>
        <v>0</v>
      </c>
      <c r="CA305" s="964">
        <f>IFERROR(VLOOKUP($B$25:$B$1048,高压数据库!$B:$CG,72,FALSE),0)</f>
        <v>0</v>
      </c>
      <c r="CB305" s="964">
        <f>IFERROR(VLOOKUP($B$25:$B$1048,高压数据库!$B:$CG,73,FALSE),0)</f>
        <v>0</v>
      </c>
      <c r="CC305" s="964">
        <f>IFERROR(VLOOKUP($B$25:$B$1048,高压数据库!$B:$CG,74,FALSE),0)</f>
        <v>0</v>
      </c>
      <c r="CD305" s="964">
        <f>IFERROR(VLOOKUP($B$25:$B$1048,高压数据库!$B:$CG,75,FALSE),0)</f>
        <v>1</v>
      </c>
      <c r="CE305" s="964">
        <f>IFERROR(VLOOKUP($B$25:$B$1048,高压数据库!$B:$CG,76,FALSE),0)</f>
        <v>1</v>
      </c>
      <c r="CF305" s="964">
        <f>IFERROR(VLOOKUP($B$25:$B$1048,高压数据库!$B:$CG,77,FALSE),0)</f>
        <v>0</v>
      </c>
      <c r="CG305" s="964">
        <f>IFERROR(VLOOKUP($B$25:$B$1048,高压数据库!$B:$CG,78,FALSE),0)</f>
        <v>0</v>
      </c>
      <c r="CH305" s="964">
        <f>IFERROR(VLOOKUP($B$25:$B$1048,高压数据库!$B:$CG,79,FALSE),0)</f>
        <v>0</v>
      </c>
      <c r="CI305" s="964">
        <f>IFERROR(VLOOKUP($B$25:$B$1048,高压数据库!$B:$CG,80,FALSE),0)</f>
        <v>0</v>
      </c>
      <c r="CJ305" s="964">
        <f>IFERROR(VLOOKUP($B$25:$B$1048,高压数据库!$B:$CG,81,FALSE),0)</f>
        <v>0</v>
      </c>
      <c r="CK305" s="964">
        <f>IFERROR(VLOOKUP($B$25:$B$1048,高压数据库!$B:$CG,82,FALSE),0)</f>
        <v>0</v>
      </c>
      <c r="CL305" s="964">
        <f>IFERROR(VLOOKUP($B$25:$B$1048,高压数据库!$B:$CG,83,FALSE),0)</f>
        <v>0</v>
      </c>
      <c r="CM305" s="964"/>
      <c r="CN305" s="964"/>
      <c r="CO305" s="964"/>
      <c r="CP305" s="964"/>
      <c r="CQ305" s="964"/>
      <c r="CR305" s="964"/>
      <c r="CS305" s="964">
        <f>IFERROR(VLOOKUP($B$25:$B$1048,高压数据库!$B:$CG,84,FALSE),0)</f>
        <v>0</v>
      </c>
    </row>
    <row r="306" customHeight="1" spans="1:97">
      <c r="A306" s="981"/>
      <c r="B306" s="979"/>
      <c r="C306" s="964"/>
      <c r="D306" s="964"/>
      <c r="E306" s="977"/>
      <c r="F306" s="977"/>
      <c r="G306" s="977"/>
      <c r="H306" s="972"/>
      <c r="I306" s="964"/>
      <c r="J306" s="973">
        <v>50</v>
      </c>
      <c r="K306" s="974"/>
      <c r="L306" s="964"/>
      <c r="M306" s="964"/>
      <c r="N306" s="964"/>
      <c r="O306" s="964"/>
      <c r="P306" s="964"/>
      <c r="Q306" s="964"/>
      <c r="R306" s="964"/>
      <c r="S306" s="964"/>
      <c r="T306" s="964"/>
      <c r="U306" s="964"/>
      <c r="V306" s="964"/>
      <c r="W306" s="964"/>
      <c r="X306" s="964"/>
      <c r="Y306" s="964"/>
      <c r="Z306" s="964"/>
      <c r="AA306" s="964"/>
      <c r="AB306" s="964"/>
      <c r="AC306" s="964"/>
      <c r="AD306" s="964"/>
      <c r="AE306" s="964"/>
      <c r="AF306" s="964"/>
      <c r="AG306" s="964"/>
      <c r="AH306" s="964"/>
      <c r="AI306" s="964"/>
      <c r="AJ306" s="964"/>
      <c r="AK306" s="964"/>
      <c r="AL306" s="964"/>
      <c r="AM306" s="964"/>
      <c r="AN306" s="964"/>
      <c r="AO306" s="964"/>
      <c r="AP306" s="964"/>
      <c r="AQ306" s="964"/>
      <c r="AR306" s="964"/>
      <c r="AS306" s="964"/>
      <c r="AT306" s="964"/>
      <c r="AU306" s="964"/>
      <c r="AV306" s="964"/>
      <c r="AW306" s="964"/>
      <c r="AX306" s="964"/>
      <c r="AY306" s="964"/>
      <c r="AZ306" s="964"/>
      <c r="BA306" s="964"/>
      <c r="BB306" s="964"/>
      <c r="BC306" s="964"/>
      <c r="BD306" s="964"/>
      <c r="BE306" s="964"/>
      <c r="BF306" s="964"/>
      <c r="BG306" s="964"/>
      <c r="BH306" s="964"/>
      <c r="BI306" s="964"/>
      <c r="BJ306" s="964"/>
      <c r="BK306" s="964"/>
      <c r="BL306" s="964"/>
      <c r="BM306" s="964"/>
      <c r="BN306" s="964"/>
      <c r="BO306" s="964"/>
      <c r="BP306" s="964"/>
      <c r="BQ306" s="964"/>
      <c r="BR306" s="964"/>
      <c r="BS306" s="964"/>
      <c r="BT306" s="964"/>
      <c r="BU306" s="964"/>
      <c r="BV306" s="964"/>
      <c r="BW306" s="964"/>
      <c r="BX306" s="964"/>
      <c r="BY306" s="964"/>
      <c r="BZ306" s="964"/>
      <c r="CA306" s="964"/>
      <c r="CB306" s="964"/>
      <c r="CC306" s="964"/>
      <c r="CD306" s="964"/>
      <c r="CE306" s="964"/>
      <c r="CF306" s="964"/>
      <c r="CG306" s="964"/>
      <c r="CH306" s="964"/>
      <c r="CI306" s="964"/>
      <c r="CJ306" s="964"/>
      <c r="CK306" s="964"/>
      <c r="CL306" s="964"/>
      <c r="CM306" s="964"/>
      <c r="CN306" s="964"/>
      <c r="CO306" s="964"/>
      <c r="CP306" s="964"/>
      <c r="CQ306" s="964"/>
      <c r="CR306" s="964"/>
      <c r="CS306" s="964"/>
    </row>
    <row r="307" customHeight="1" spans="1:97">
      <c r="A307" s="978" t="s">
        <v>408</v>
      </c>
      <c r="B307" s="979" t="s">
        <v>155</v>
      </c>
      <c r="C307" s="964" t="str">
        <f>IFERROR(VLOOKUP($B:$B,高压数据库!$B:$C,2,FALSE),0)</f>
        <v>双回直线杆</v>
      </c>
      <c r="D307" s="964">
        <f>IFERROR(VLOOKUP($B:$B,高压数据库!$B:$D,3,FALSE),0)</f>
        <v>15</v>
      </c>
      <c r="E307" s="971" t="s">
        <v>120</v>
      </c>
      <c r="F307" s="971" t="s">
        <v>266</v>
      </c>
      <c r="G307" s="971" t="s">
        <v>267</v>
      </c>
      <c r="H307" s="972" t="s">
        <v>268</v>
      </c>
      <c r="I307" s="964">
        <f>IFERROR(VLOOKUP($B:$B,高压数据库!$B:$I,8,FALSE),0)</f>
        <v>2.3</v>
      </c>
      <c r="J307" s="980"/>
      <c r="K307" s="974"/>
      <c r="L307" s="964">
        <f>IFERROR(VLOOKUP($B$25:$B$1048,高压数据库!$B:$CG,11,FALSE),0)</f>
        <v>0</v>
      </c>
      <c r="M307" s="964">
        <f>IFERROR(VLOOKUP($B$25:$B$1048,高压数据库!$B:$CG,12,FALSE),0)</f>
        <v>0</v>
      </c>
      <c r="N307" s="964">
        <f>IFERROR(VLOOKUP($B$25:$B$1048,高压数据库!$B:$CG,13,FALSE),0)</f>
        <v>0</v>
      </c>
      <c r="O307" s="964">
        <f>IFERROR(VLOOKUP($B$25:$B$1048,高压数据库!$B:$CG,14,FALSE),0)</f>
        <v>0</v>
      </c>
      <c r="P307" s="964">
        <f>IFERROR(VLOOKUP($B$25:$B$1048,高压数据库!$B:$CG,15,FALSE),0)</f>
        <v>0</v>
      </c>
      <c r="Q307" s="964">
        <f>IFERROR(VLOOKUP($B$25:$B$1048,高压数据库!$B:$CG,16,FALSE),0)</f>
        <v>0</v>
      </c>
      <c r="R307" s="964">
        <f>IFERROR(VLOOKUP($B$25:$B$1048,高压数据库!$B:$CG,17,FALSE),0)</f>
        <v>0</v>
      </c>
      <c r="S307" s="964">
        <f>IFERROR(VLOOKUP($B$25:$B$1048,高压数据库!$B:$CG,18,FALSE),0)</f>
        <v>0</v>
      </c>
      <c r="T307" s="964">
        <f>IFERROR(VLOOKUP($B$25:$B$1048,高压数据库!$B:$CG,19,FALSE),0)</f>
        <v>0</v>
      </c>
      <c r="U307" s="964">
        <f>IFERROR(VLOOKUP($B$25:$B$1048,高压数据库!$B:$CG,20,FALSE),0)</f>
        <v>0</v>
      </c>
      <c r="V307" s="964">
        <f>IFERROR(VLOOKUP($B$25:$B$1048,高压数据库!$B:$CG,21,FALSE),0)</f>
        <v>6</v>
      </c>
      <c r="W307" s="964">
        <f>IFERROR(VLOOKUP($B$25:$B$1048,高压数据库!$B:$CG,22,FALSE),0)</f>
        <v>0</v>
      </c>
      <c r="X307" s="964">
        <f>IFERROR(VLOOKUP($B$25:$B$1048,高压数据库!$B:$CG,23,FALSE),0)</f>
        <v>0</v>
      </c>
      <c r="Y307" s="964">
        <f>IFERROR(VLOOKUP($B$25:$B$1048,高压数据库!$B:$CG,24,FALSE),0)</f>
        <v>0</v>
      </c>
      <c r="Z307" s="964">
        <f>IFERROR(VLOOKUP($B$25:$B$1048,高压数据库!$B:$CG,25,FALSE),0)</f>
        <v>0</v>
      </c>
      <c r="AA307" s="964">
        <f>IFERROR(VLOOKUP($B$25:$B$1048,高压数据库!$B:$CG,26,FALSE),0)</f>
        <v>0</v>
      </c>
      <c r="AB307" s="964">
        <f>IFERROR(VLOOKUP($B$25:$B$1048,高压数据库!$B:$CG,27,FALSE),0)</f>
        <v>0</v>
      </c>
      <c r="AC307" s="964">
        <f>IFERROR(VLOOKUP($B$25:$B$1048,高压数据库!$B:$CG,28,FALSE),0)</f>
        <v>0</v>
      </c>
      <c r="AD307" s="964">
        <f>IFERROR(VLOOKUP($B$25:$B$1048,高压数据库!$B:$CG,29,FALSE),0)</f>
        <v>0</v>
      </c>
      <c r="AE307" s="964">
        <f>IFERROR(VLOOKUP($B$25:$B$1048,高压数据库!$B:$CG,30,FALSE),0)</f>
        <v>0</v>
      </c>
      <c r="AF307" s="964">
        <f>IFERROR(VLOOKUP($B$25:$B$1048,高压数据库!$B:$CG,31,FALSE),0)</f>
        <v>1</v>
      </c>
      <c r="AG307" s="964">
        <f>IFERROR(VLOOKUP($B$25:$B$1048,高压数据库!$B:$CG,32,FALSE),0)</f>
        <v>0</v>
      </c>
      <c r="AH307" s="964">
        <f>IFERROR(VLOOKUP($B$25:$B$1048,高压数据库!$B:$CG,33,FALSE),0)</f>
        <v>0</v>
      </c>
      <c r="AI307" s="964">
        <f>IFERROR(VLOOKUP($B$25:$B$1048,高压数据库!$B:$CG,34,FALSE),0)</f>
        <v>0</v>
      </c>
      <c r="AJ307" s="964">
        <f>IFERROR(VLOOKUP($B$25:$B$1048,高压数据库!$B:$CG,35,FALSE),0)</f>
        <v>1</v>
      </c>
      <c r="AK307" s="964">
        <f>IFERROR(VLOOKUP($B$25:$B$1048,高压数据库!$B:$CG,36,FALSE),0)</f>
        <v>0</v>
      </c>
      <c r="AL307" s="964">
        <f>IFERROR(VLOOKUP($B$25:$B$1048,高压数据库!$B:$CG,37,FALSE),0)</f>
        <v>0</v>
      </c>
      <c r="AM307" s="964">
        <f>IFERROR(VLOOKUP($B$25:$B$1048,高压数据库!$B:$CG,38,FALSE),0)</f>
        <v>0</v>
      </c>
      <c r="AN307" s="964">
        <f>IFERROR(VLOOKUP($B$25:$B$1048,高压数据库!$B:$CG,39,FALSE),0)</f>
        <v>0</v>
      </c>
      <c r="AO307" s="964">
        <f>IFERROR(VLOOKUP($B$25:$B$1048,高压数据库!$B:$CG,40,FALSE),0)</f>
        <v>0</v>
      </c>
      <c r="AP307" s="964">
        <f>IFERROR(VLOOKUP($B$25:$B$1048,高压数据库!$B:$CG,41,FALSE),0)</f>
        <v>0</v>
      </c>
      <c r="AQ307" s="964">
        <f>IFERROR(VLOOKUP($B$25:$B$1048,高压数据库!$B:$CG,42,FALSE),0)</f>
        <v>0</v>
      </c>
      <c r="AR307" s="964">
        <f>IFERROR(VLOOKUP($B$25:$B$1048,高压数据库!$B:$CG,43,FALSE),0)</f>
        <v>0</v>
      </c>
      <c r="AS307" s="964">
        <f>IFERROR(VLOOKUP($B$25:$B$1048,高压数据库!$B:$CG,44,FALSE),0)</f>
        <v>0</v>
      </c>
      <c r="AT307" s="964">
        <f>IFERROR(VLOOKUP($B$25:$B$1048,高压数据库!$B:$CG,45,FALSE),0)</f>
        <v>0</v>
      </c>
      <c r="AU307" s="964">
        <f>IFERROR(VLOOKUP($B$25:$B$1048,高压数据库!$B:$CG,46,FALSE),0)</f>
        <v>0</v>
      </c>
      <c r="AV307" s="964">
        <f>IFERROR(VLOOKUP($B$25:$B$1048,高压数据库!$B:$CG,47,FALSE),0)</f>
        <v>0</v>
      </c>
      <c r="AW307" s="964">
        <f>IFERROR(VLOOKUP($B$25:$B$1048,高压数据库!$B:$CG,48,FALSE),0)</f>
        <v>0</v>
      </c>
      <c r="AX307" s="964">
        <f>IFERROR(VLOOKUP($B$25:$B$1048,高压数据库!$B:$CG,49,FALSE),0)</f>
        <v>0</v>
      </c>
      <c r="AY307" s="964">
        <f>IFERROR(VLOOKUP($B$25:$B$1048,高压数据库!$B:$CG,50,FALSE),0)</f>
        <v>0</v>
      </c>
      <c r="AZ307" s="964">
        <f>IFERROR(VLOOKUP($B$25:$B$1048,高压数据库!$B:$CG,51,FALSE),0)</f>
        <v>0</v>
      </c>
      <c r="BA307" s="964">
        <f>IFERROR(VLOOKUP($B$25:$B$1048,高压数据库!$B:$CG,52,FALSE),0)</f>
        <v>0</v>
      </c>
      <c r="BB307" s="964">
        <f>IFERROR(VLOOKUP($B$25:$B$1048,高压数据库!$B:$CG,53,FALSE),0)</f>
        <v>0</v>
      </c>
      <c r="BC307" s="964">
        <f>IFERROR(VLOOKUP($B$25:$B$1048,高压数据库!$B:$CG,54,FALSE),0)</f>
        <v>0</v>
      </c>
      <c r="BD307" s="964">
        <f>IFERROR(VLOOKUP($B$25:$B$1048,高压数据库!$B:$CG,55,FALSE),0)</f>
        <v>0</v>
      </c>
      <c r="BE307" s="964">
        <f>IFERROR(VLOOKUP($B$25:$B$1048,高压数据库!$B:$CG,56,FALSE),0)</f>
        <v>0</v>
      </c>
      <c r="BF307" s="964">
        <f>IFERROR(VLOOKUP($B$25:$B$1048,高压数据库!$B:$CG,57,FALSE),0)</f>
        <v>0</v>
      </c>
      <c r="BG307" s="964"/>
      <c r="BH307" s="964"/>
      <c r="BI307" s="964"/>
      <c r="BJ307" s="964"/>
      <c r="BK307" s="964"/>
      <c r="BL307" s="964"/>
      <c r="BM307" s="964">
        <f>IFERROR(VLOOKUP($B$25:$B$1048,高压数据库!$B:$CG,58,FALSE),0)</f>
        <v>0</v>
      </c>
      <c r="BN307" s="964">
        <f>IFERROR(VLOOKUP($B$25:$B$1048,高压数据库!$B:$CG,59,FALSE),0)</f>
        <v>0</v>
      </c>
      <c r="BO307" s="964">
        <f>IFERROR(VLOOKUP($B$25:$B$1048,高压数据库!$B:$CG,60,FALSE),0)</f>
        <v>0</v>
      </c>
      <c r="BP307" s="964">
        <f>IFERROR(VLOOKUP($B$25:$B$1048,高压数据库!$B:$CG,61,FALSE),0)</f>
        <v>0</v>
      </c>
      <c r="BQ307" s="964">
        <f>IFERROR(VLOOKUP($B$25:$B$1048,高压数据库!$B:$CG,62,FALSE),0)</f>
        <v>0</v>
      </c>
      <c r="BR307" s="964">
        <f>IFERROR(VLOOKUP($B$25:$B$1048,高压数据库!$B:$CG,63,FALSE),0)</f>
        <v>2</v>
      </c>
      <c r="BS307" s="964">
        <f>IFERROR(VLOOKUP($B$25:$B$1048,高压数据库!$B:$CG,64,FALSE),0)</f>
        <v>2</v>
      </c>
      <c r="BT307" s="964">
        <f>IFERROR(VLOOKUP($B$25:$B$1048,高压数据库!$B:$CG,65,FALSE),0)</f>
        <v>1</v>
      </c>
      <c r="BU307" s="964">
        <f>IFERROR(VLOOKUP($B$25:$B$1048,高压数据库!$B:$CG,66,FALSE),0)</f>
        <v>1</v>
      </c>
      <c r="BV307" s="964">
        <f>IFERROR(VLOOKUP($B$25:$B$1048,高压数据库!$B:$CG,67,FALSE),0)</f>
        <v>0</v>
      </c>
      <c r="BW307" s="964">
        <f>IFERROR(VLOOKUP($B$25:$B$1048,高压数据库!$B:$CG,68,FALSE),0)</f>
        <v>0</v>
      </c>
      <c r="BX307" s="964">
        <f>IFERROR(VLOOKUP($B$25:$B$1048,高压数据库!$B:$CG,69,FALSE),0)</f>
        <v>0</v>
      </c>
      <c r="BY307" s="964">
        <f>IFERROR(VLOOKUP($B$25:$B$1048,高压数据库!$B:$CG,70,FALSE),0)</f>
        <v>0</v>
      </c>
      <c r="BZ307" s="964">
        <f>IFERROR(VLOOKUP($B$25:$B$1048,高压数据库!$B:$CG,71,FALSE),0)</f>
        <v>0</v>
      </c>
      <c r="CA307" s="964">
        <f>IFERROR(VLOOKUP($B$25:$B$1048,高压数据库!$B:$CG,72,FALSE),0)</f>
        <v>0</v>
      </c>
      <c r="CB307" s="964">
        <f>IFERROR(VLOOKUP($B$25:$B$1048,高压数据库!$B:$CG,73,FALSE),0)</f>
        <v>0</v>
      </c>
      <c r="CC307" s="964">
        <f>IFERROR(VLOOKUP($B$25:$B$1048,高压数据库!$B:$CG,74,FALSE),0)</f>
        <v>0</v>
      </c>
      <c r="CD307" s="964">
        <f>IFERROR(VLOOKUP($B$25:$B$1048,高压数据库!$B:$CG,75,FALSE),0)</f>
        <v>1</v>
      </c>
      <c r="CE307" s="964">
        <f>IFERROR(VLOOKUP($B$25:$B$1048,高压数据库!$B:$CG,76,FALSE),0)</f>
        <v>1</v>
      </c>
      <c r="CF307" s="964">
        <f>IFERROR(VLOOKUP($B$25:$B$1048,高压数据库!$B:$CG,77,FALSE),0)</f>
        <v>0</v>
      </c>
      <c r="CG307" s="964">
        <f>IFERROR(VLOOKUP($B$25:$B$1048,高压数据库!$B:$CG,78,FALSE),0)</f>
        <v>0</v>
      </c>
      <c r="CH307" s="964">
        <f>IFERROR(VLOOKUP($B$25:$B$1048,高压数据库!$B:$CG,79,FALSE),0)</f>
        <v>0</v>
      </c>
      <c r="CI307" s="964">
        <f>IFERROR(VLOOKUP($B$25:$B$1048,高压数据库!$B:$CG,80,FALSE),0)</f>
        <v>0</v>
      </c>
      <c r="CJ307" s="964">
        <f>IFERROR(VLOOKUP($B$25:$B$1048,高压数据库!$B:$CG,81,FALSE),0)</f>
        <v>0</v>
      </c>
      <c r="CK307" s="964">
        <f>IFERROR(VLOOKUP($B$25:$B$1048,高压数据库!$B:$CG,82,FALSE),0)</f>
        <v>0</v>
      </c>
      <c r="CL307" s="964">
        <f>IFERROR(VLOOKUP($B$25:$B$1048,高压数据库!$B:$CG,83,FALSE),0)</f>
        <v>0</v>
      </c>
      <c r="CM307" s="964"/>
      <c r="CN307" s="964"/>
      <c r="CO307" s="964"/>
      <c r="CP307" s="964"/>
      <c r="CQ307" s="964"/>
      <c r="CR307" s="964"/>
      <c r="CS307" s="964">
        <f>IFERROR(VLOOKUP($B$25:$B$1048,高压数据库!$B:$CG,84,FALSE),0)</f>
        <v>0</v>
      </c>
    </row>
    <row r="308" customHeight="1" spans="1:97">
      <c r="A308" s="981"/>
      <c r="B308" s="979"/>
      <c r="C308" s="964"/>
      <c r="D308" s="964"/>
      <c r="E308" s="977"/>
      <c r="F308" s="977"/>
      <c r="G308" s="977"/>
      <c r="H308" s="972"/>
      <c r="I308" s="964"/>
      <c r="J308" s="973">
        <v>50</v>
      </c>
      <c r="K308" s="974"/>
      <c r="L308" s="964"/>
      <c r="M308" s="964"/>
      <c r="N308" s="964"/>
      <c r="O308" s="964"/>
      <c r="P308" s="964"/>
      <c r="Q308" s="964"/>
      <c r="R308" s="964"/>
      <c r="S308" s="964"/>
      <c r="T308" s="964"/>
      <c r="U308" s="964"/>
      <c r="V308" s="964"/>
      <c r="W308" s="964"/>
      <c r="X308" s="964"/>
      <c r="Y308" s="964"/>
      <c r="Z308" s="964"/>
      <c r="AA308" s="964"/>
      <c r="AB308" s="964"/>
      <c r="AC308" s="964"/>
      <c r="AD308" s="964"/>
      <c r="AE308" s="964"/>
      <c r="AF308" s="964"/>
      <c r="AG308" s="964"/>
      <c r="AH308" s="964"/>
      <c r="AI308" s="964"/>
      <c r="AJ308" s="964"/>
      <c r="AK308" s="964"/>
      <c r="AL308" s="964"/>
      <c r="AM308" s="964"/>
      <c r="AN308" s="964"/>
      <c r="AO308" s="964"/>
      <c r="AP308" s="964"/>
      <c r="AQ308" s="964"/>
      <c r="AR308" s="964"/>
      <c r="AS308" s="964"/>
      <c r="AT308" s="964"/>
      <c r="AU308" s="964"/>
      <c r="AV308" s="964"/>
      <c r="AW308" s="964"/>
      <c r="AX308" s="964"/>
      <c r="AY308" s="964"/>
      <c r="AZ308" s="964"/>
      <c r="BA308" s="964"/>
      <c r="BB308" s="964"/>
      <c r="BC308" s="964"/>
      <c r="BD308" s="964"/>
      <c r="BE308" s="964"/>
      <c r="BF308" s="964"/>
      <c r="BG308" s="964"/>
      <c r="BH308" s="964"/>
      <c r="BI308" s="964"/>
      <c r="BJ308" s="964"/>
      <c r="BK308" s="964"/>
      <c r="BL308" s="964"/>
      <c r="BM308" s="964"/>
      <c r="BN308" s="964"/>
      <c r="BO308" s="964"/>
      <c r="BP308" s="964"/>
      <c r="BQ308" s="964"/>
      <c r="BR308" s="964"/>
      <c r="BS308" s="964"/>
      <c r="BT308" s="964"/>
      <c r="BU308" s="964"/>
      <c r="BV308" s="964"/>
      <c r="BW308" s="964"/>
      <c r="BX308" s="964"/>
      <c r="BY308" s="964"/>
      <c r="BZ308" s="964"/>
      <c r="CA308" s="964"/>
      <c r="CB308" s="964"/>
      <c r="CC308" s="964"/>
      <c r="CD308" s="964"/>
      <c r="CE308" s="964"/>
      <c r="CF308" s="964"/>
      <c r="CG308" s="964"/>
      <c r="CH308" s="964"/>
      <c r="CI308" s="964"/>
      <c r="CJ308" s="964"/>
      <c r="CK308" s="964"/>
      <c r="CL308" s="964"/>
      <c r="CM308" s="964"/>
      <c r="CN308" s="964"/>
      <c r="CO308" s="964"/>
      <c r="CP308" s="964"/>
      <c r="CQ308" s="964"/>
      <c r="CR308" s="964"/>
      <c r="CS308" s="964"/>
    </row>
    <row r="309" customHeight="1" spans="1:97">
      <c r="A309" s="978" t="s">
        <v>409</v>
      </c>
      <c r="B309" s="979" t="s">
        <v>155</v>
      </c>
      <c r="C309" s="964" t="str">
        <f>IFERROR(VLOOKUP($B:$B,高压数据库!$B:$C,2,FALSE),0)</f>
        <v>双回直线杆</v>
      </c>
      <c r="D309" s="964">
        <f>IFERROR(VLOOKUP($B:$B,高压数据库!$B:$D,3,FALSE),0)</f>
        <v>15</v>
      </c>
      <c r="E309" s="971" t="s">
        <v>120</v>
      </c>
      <c r="F309" s="971" t="s">
        <v>266</v>
      </c>
      <c r="G309" s="971" t="s">
        <v>267</v>
      </c>
      <c r="H309" s="972" t="s">
        <v>268</v>
      </c>
      <c r="I309" s="964">
        <f>IFERROR(VLOOKUP($B:$B,高压数据库!$B:$I,8,FALSE),0)</f>
        <v>2.3</v>
      </c>
      <c r="J309" s="980"/>
      <c r="K309" s="974"/>
      <c r="L309" s="964">
        <f>IFERROR(VLOOKUP($B$25:$B$1048,高压数据库!$B:$CG,11,FALSE),0)</f>
        <v>0</v>
      </c>
      <c r="M309" s="964">
        <f>IFERROR(VLOOKUP($B$25:$B$1048,高压数据库!$B:$CG,12,FALSE),0)</f>
        <v>0</v>
      </c>
      <c r="N309" s="964">
        <f>IFERROR(VLOOKUP($B$25:$B$1048,高压数据库!$B:$CG,13,FALSE),0)</f>
        <v>0</v>
      </c>
      <c r="O309" s="964">
        <f>IFERROR(VLOOKUP($B$25:$B$1048,高压数据库!$B:$CG,14,FALSE),0)</f>
        <v>0</v>
      </c>
      <c r="P309" s="964">
        <f>IFERROR(VLOOKUP($B$25:$B$1048,高压数据库!$B:$CG,15,FALSE),0)</f>
        <v>0</v>
      </c>
      <c r="Q309" s="964">
        <f>IFERROR(VLOOKUP($B$25:$B$1048,高压数据库!$B:$CG,16,FALSE),0)</f>
        <v>0</v>
      </c>
      <c r="R309" s="964">
        <f>IFERROR(VLOOKUP($B$25:$B$1048,高压数据库!$B:$CG,17,FALSE),0)</f>
        <v>0</v>
      </c>
      <c r="S309" s="964">
        <f>IFERROR(VLOOKUP($B$25:$B$1048,高压数据库!$B:$CG,18,FALSE),0)</f>
        <v>0</v>
      </c>
      <c r="T309" s="964">
        <f>IFERROR(VLOOKUP($B$25:$B$1048,高压数据库!$B:$CG,19,FALSE),0)</f>
        <v>0</v>
      </c>
      <c r="U309" s="964">
        <f>IFERROR(VLOOKUP($B$25:$B$1048,高压数据库!$B:$CG,20,FALSE),0)</f>
        <v>0</v>
      </c>
      <c r="V309" s="964">
        <f>IFERROR(VLOOKUP($B$25:$B$1048,高压数据库!$B:$CG,21,FALSE),0)</f>
        <v>6</v>
      </c>
      <c r="W309" s="964">
        <f>IFERROR(VLOOKUP($B$25:$B$1048,高压数据库!$B:$CG,22,FALSE),0)</f>
        <v>0</v>
      </c>
      <c r="X309" s="964">
        <f>IFERROR(VLOOKUP($B$25:$B$1048,高压数据库!$B:$CG,23,FALSE),0)</f>
        <v>0</v>
      </c>
      <c r="Y309" s="964">
        <f>IFERROR(VLOOKUP($B$25:$B$1048,高压数据库!$B:$CG,24,FALSE),0)</f>
        <v>0</v>
      </c>
      <c r="Z309" s="964">
        <f>IFERROR(VLOOKUP($B$25:$B$1048,高压数据库!$B:$CG,25,FALSE),0)</f>
        <v>0</v>
      </c>
      <c r="AA309" s="964">
        <f>IFERROR(VLOOKUP($B$25:$B$1048,高压数据库!$B:$CG,26,FALSE),0)</f>
        <v>0</v>
      </c>
      <c r="AB309" s="964">
        <f>IFERROR(VLOOKUP($B$25:$B$1048,高压数据库!$B:$CG,27,FALSE),0)</f>
        <v>0</v>
      </c>
      <c r="AC309" s="964">
        <f>IFERROR(VLOOKUP($B$25:$B$1048,高压数据库!$B:$CG,28,FALSE),0)</f>
        <v>0</v>
      </c>
      <c r="AD309" s="964">
        <f>IFERROR(VLOOKUP($B$25:$B$1048,高压数据库!$B:$CG,29,FALSE),0)</f>
        <v>0</v>
      </c>
      <c r="AE309" s="964">
        <f>IFERROR(VLOOKUP($B$25:$B$1048,高压数据库!$B:$CG,30,FALSE),0)</f>
        <v>0</v>
      </c>
      <c r="AF309" s="964">
        <f>IFERROR(VLOOKUP($B$25:$B$1048,高压数据库!$B:$CG,31,FALSE),0)</f>
        <v>1</v>
      </c>
      <c r="AG309" s="964">
        <f>IFERROR(VLOOKUP($B$25:$B$1048,高压数据库!$B:$CG,32,FALSE),0)</f>
        <v>0</v>
      </c>
      <c r="AH309" s="964">
        <f>IFERROR(VLOOKUP($B$25:$B$1048,高压数据库!$B:$CG,33,FALSE),0)</f>
        <v>0</v>
      </c>
      <c r="AI309" s="964">
        <f>IFERROR(VLOOKUP($B$25:$B$1048,高压数据库!$B:$CG,34,FALSE),0)</f>
        <v>0</v>
      </c>
      <c r="AJ309" s="964">
        <f>IFERROR(VLOOKUP($B$25:$B$1048,高压数据库!$B:$CG,35,FALSE),0)</f>
        <v>1</v>
      </c>
      <c r="AK309" s="964">
        <f>IFERROR(VLOOKUP($B$25:$B$1048,高压数据库!$B:$CG,36,FALSE),0)</f>
        <v>0</v>
      </c>
      <c r="AL309" s="964">
        <f>IFERROR(VLOOKUP($B$25:$B$1048,高压数据库!$B:$CG,37,FALSE),0)</f>
        <v>0</v>
      </c>
      <c r="AM309" s="964">
        <f>IFERROR(VLOOKUP($B$25:$B$1048,高压数据库!$B:$CG,38,FALSE),0)</f>
        <v>0</v>
      </c>
      <c r="AN309" s="964">
        <f>IFERROR(VLOOKUP($B$25:$B$1048,高压数据库!$B:$CG,39,FALSE),0)</f>
        <v>0</v>
      </c>
      <c r="AO309" s="964">
        <f>IFERROR(VLOOKUP($B$25:$B$1048,高压数据库!$B:$CG,40,FALSE),0)</f>
        <v>0</v>
      </c>
      <c r="AP309" s="964">
        <f>IFERROR(VLOOKUP($B$25:$B$1048,高压数据库!$B:$CG,41,FALSE),0)</f>
        <v>0</v>
      </c>
      <c r="AQ309" s="964">
        <f>IFERROR(VLOOKUP($B$25:$B$1048,高压数据库!$B:$CG,42,FALSE),0)</f>
        <v>0</v>
      </c>
      <c r="AR309" s="964">
        <f>IFERROR(VLOOKUP($B$25:$B$1048,高压数据库!$B:$CG,43,FALSE),0)</f>
        <v>0</v>
      </c>
      <c r="AS309" s="964">
        <f>IFERROR(VLOOKUP($B$25:$B$1048,高压数据库!$B:$CG,44,FALSE),0)</f>
        <v>0</v>
      </c>
      <c r="AT309" s="964">
        <f>IFERROR(VLOOKUP($B$25:$B$1048,高压数据库!$B:$CG,45,FALSE),0)</f>
        <v>0</v>
      </c>
      <c r="AU309" s="964">
        <f>IFERROR(VLOOKUP($B$25:$B$1048,高压数据库!$B:$CG,46,FALSE),0)</f>
        <v>0</v>
      </c>
      <c r="AV309" s="964">
        <f>IFERROR(VLOOKUP($B$25:$B$1048,高压数据库!$B:$CG,47,FALSE),0)</f>
        <v>0</v>
      </c>
      <c r="AW309" s="964">
        <f>IFERROR(VLOOKUP($B$25:$B$1048,高压数据库!$B:$CG,48,FALSE),0)</f>
        <v>0</v>
      </c>
      <c r="AX309" s="964">
        <f>IFERROR(VLOOKUP($B$25:$B$1048,高压数据库!$B:$CG,49,FALSE),0)</f>
        <v>0</v>
      </c>
      <c r="AY309" s="964">
        <f>IFERROR(VLOOKUP($B$25:$B$1048,高压数据库!$B:$CG,50,FALSE),0)</f>
        <v>0</v>
      </c>
      <c r="AZ309" s="964">
        <f>IFERROR(VLOOKUP($B$25:$B$1048,高压数据库!$B:$CG,51,FALSE),0)</f>
        <v>0</v>
      </c>
      <c r="BA309" s="964">
        <f>IFERROR(VLOOKUP($B$25:$B$1048,高压数据库!$B:$CG,52,FALSE),0)</f>
        <v>0</v>
      </c>
      <c r="BB309" s="964">
        <f>IFERROR(VLOOKUP($B$25:$B$1048,高压数据库!$B:$CG,53,FALSE),0)</f>
        <v>0</v>
      </c>
      <c r="BC309" s="964">
        <f>IFERROR(VLOOKUP($B$25:$B$1048,高压数据库!$B:$CG,54,FALSE),0)</f>
        <v>0</v>
      </c>
      <c r="BD309" s="964">
        <f>IFERROR(VLOOKUP($B$25:$B$1048,高压数据库!$B:$CG,55,FALSE),0)</f>
        <v>0</v>
      </c>
      <c r="BE309" s="964">
        <f>IFERROR(VLOOKUP($B$25:$B$1048,高压数据库!$B:$CG,56,FALSE),0)</f>
        <v>0</v>
      </c>
      <c r="BF309" s="964">
        <f>IFERROR(VLOOKUP($B$25:$B$1048,高压数据库!$B:$CG,57,FALSE),0)</f>
        <v>0</v>
      </c>
      <c r="BG309" s="964"/>
      <c r="BH309" s="964"/>
      <c r="BI309" s="964"/>
      <c r="BJ309" s="964"/>
      <c r="BK309" s="964"/>
      <c r="BL309" s="964"/>
      <c r="BM309" s="964">
        <f>IFERROR(VLOOKUP($B$25:$B$1048,高压数据库!$B:$CG,58,FALSE),0)</f>
        <v>0</v>
      </c>
      <c r="BN309" s="964">
        <f>IFERROR(VLOOKUP($B$25:$B$1048,高压数据库!$B:$CG,59,FALSE),0)</f>
        <v>0</v>
      </c>
      <c r="BO309" s="964">
        <f>IFERROR(VLOOKUP($B$25:$B$1048,高压数据库!$B:$CG,60,FALSE),0)</f>
        <v>0</v>
      </c>
      <c r="BP309" s="964">
        <f>IFERROR(VLOOKUP($B$25:$B$1048,高压数据库!$B:$CG,61,FALSE),0)</f>
        <v>0</v>
      </c>
      <c r="BQ309" s="964">
        <f>IFERROR(VLOOKUP($B$25:$B$1048,高压数据库!$B:$CG,62,FALSE),0)</f>
        <v>0</v>
      </c>
      <c r="BR309" s="964">
        <f>IFERROR(VLOOKUP($B$25:$B$1048,高压数据库!$B:$CG,63,FALSE),0)</f>
        <v>2</v>
      </c>
      <c r="BS309" s="964">
        <f>IFERROR(VLOOKUP($B$25:$B$1048,高压数据库!$B:$CG,64,FALSE),0)</f>
        <v>2</v>
      </c>
      <c r="BT309" s="964">
        <f>IFERROR(VLOOKUP($B$25:$B$1048,高压数据库!$B:$CG,65,FALSE),0)</f>
        <v>1</v>
      </c>
      <c r="BU309" s="964">
        <f>IFERROR(VLOOKUP($B$25:$B$1048,高压数据库!$B:$CG,66,FALSE),0)</f>
        <v>1</v>
      </c>
      <c r="BV309" s="964">
        <f>IFERROR(VLOOKUP($B$25:$B$1048,高压数据库!$B:$CG,67,FALSE),0)</f>
        <v>0</v>
      </c>
      <c r="BW309" s="964">
        <f>IFERROR(VLOOKUP($B$25:$B$1048,高压数据库!$B:$CG,68,FALSE),0)</f>
        <v>0</v>
      </c>
      <c r="BX309" s="964">
        <f>IFERROR(VLOOKUP($B$25:$B$1048,高压数据库!$B:$CG,69,FALSE),0)</f>
        <v>0</v>
      </c>
      <c r="BY309" s="964">
        <f>IFERROR(VLOOKUP($B$25:$B$1048,高压数据库!$B:$CG,70,FALSE),0)</f>
        <v>0</v>
      </c>
      <c r="BZ309" s="964">
        <f>IFERROR(VLOOKUP($B$25:$B$1048,高压数据库!$B:$CG,71,FALSE),0)</f>
        <v>0</v>
      </c>
      <c r="CA309" s="964">
        <f>IFERROR(VLOOKUP($B$25:$B$1048,高压数据库!$B:$CG,72,FALSE),0)</f>
        <v>0</v>
      </c>
      <c r="CB309" s="964">
        <f>IFERROR(VLOOKUP($B$25:$B$1048,高压数据库!$B:$CG,73,FALSE),0)</f>
        <v>0</v>
      </c>
      <c r="CC309" s="964">
        <f>IFERROR(VLOOKUP($B$25:$B$1048,高压数据库!$B:$CG,74,FALSE),0)</f>
        <v>0</v>
      </c>
      <c r="CD309" s="964">
        <f>IFERROR(VLOOKUP($B$25:$B$1048,高压数据库!$B:$CG,75,FALSE),0)</f>
        <v>1</v>
      </c>
      <c r="CE309" s="964">
        <f>IFERROR(VLOOKUP($B$25:$B$1048,高压数据库!$B:$CG,76,FALSE),0)</f>
        <v>1</v>
      </c>
      <c r="CF309" s="964">
        <f>IFERROR(VLOOKUP($B$25:$B$1048,高压数据库!$B:$CG,77,FALSE),0)</f>
        <v>0</v>
      </c>
      <c r="CG309" s="964">
        <f>IFERROR(VLOOKUP($B$25:$B$1048,高压数据库!$B:$CG,78,FALSE),0)</f>
        <v>0</v>
      </c>
      <c r="CH309" s="964">
        <f>IFERROR(VLOOKUP($B$25:$B$1048,高压数据库!$B:$CG,79,FALSE),0)</f>
        <v>0</v>
      </c>
      <c r="CI309" s="964">
        <f>IFERROR(VLOOKUP($B$25:$B$1048,高压数据库!$B:$CG,80,FALSE),0)</f>
        <v>0</v>
      </c>
      <c r="CJ309" s="964">
        <f>IFERROR(VLOOKUP($B$25:$B$1048,高压数据库!$B:$CG,81,FALSE),0)</f>
        <v>0</v>
      </c>
      <c r="CK309" s="964">
        <f>IFERROR(VLOOKUP($B$25:$B$1048,高压数据库!$B:$CG,82,FALSE),0)</f>
        <v>0</v>
      </c>
      <c r="CL309" s="964">
        <f>IFERROR(VLOOKUP($B$25:$B$1048,高压数据库!$B:$CG,83,FALSE),0)</f>
        <v>0</v>
      </c>
      <c r="CM309" s="964"/>
      <c r="CN309" s="964"/>
      <c r="CO309" s="964"/>
      <c r="CP309" s="964"/>
      <c r="CQ309" s="964"/>
      <c r="CR309" s="964"/>
      <c r="CS309" s="964">
        <f>IFERROR(VLOOKUP($B$25:$B$1048,高压数据库!$B:$CG,84,FALSE),0)</f>
        <v>0</v>
      </c>
    </row>
    <row r="310" customHeight="1" spans="1:97">
      <c r="A310" s="981"/>
      <c r="B310" s="979"/>
      <c r="C310" s="964"/>
      <c r="D310" s="964"/>
      <c r="E310" s="977"/>
      <c r="F310" s="977"/>
      <c r="G310" s="977"/>
      <c r="H310" s="972"/>
      <c r="I310" s="964"/>
      <c r="J310" s="973">
        <v>50</v>
      </c>
      <c r="K310" s="974"/>
      <c r="L310" s="964"/>
      <c r="M310" s="964"/>
      <c r="N310" s="964"/>
      <c r="O310" s="964"/>
      <c r="P310" s="964"/>
      <c r="Q310" s="964"/>
      <c r="R310" s="964"/>
      <c r="S310" s="964"/>
      <c r="T310" s="964"/>
      <c r="U310" s="964"/>
      <c r="V310" s="964"/>
      <c r="W310" s="964"/>
      <c r="X310" s="964"/>
      <c r="Y310" s="964"/>
      <c r="Z310" s="964"/>
      <c r="AA310" s="964"/>
      <c r="AB310" s="964"/>
      <c r="AC310" s="964"/>
      <c r="AD310" s="964"/>
      <c r="AE310" s="964"/>
      <c r="AF310" s="964"/>
      <c r="AG310" s="964"/>
      <c r="AH310" s="964"/>
      <c r="AI310" s="964"/>
      <c r="AJ310" s="964"/>
      <c r="AK310" s="964"/>
      <c r="AL310" s="964"/>
      <c r="AM310" s="964"/>
      <c r="AN310" s="964"/>
      <c r="AO310" s="964"/>
      <c r="AP310" s="964"/>
      <c r="AQ310" s="964"/>
      <c r="AR310" s="964"/>
      <c r="AS310" s="964"/>
      <c r="AT310" s="964"/>
      <c r="AU310" s="964"/>
      <c r="AV310" s="964"/>
      <c r="AW310" s="964"/>
      <c r="AX310" s="964"/>
      <c r="AY310" s="964"/>
      <c r="AZ310" s="964"/>
      <c r="BA310" s="964"/>
      <c r="BB310" s="964"/>
      <c r="BC310" s="964"/>
      <c r="BD310" s="964"/>
      <c r="BE310" s="964"/>
      <c r="BF310" s="964"/>
      <c r="BG310" s="964"/>
      <c r="BH310" s="964"/>
      <c r="BI310" s="964"/>
      <c r="BJ310" s="964"/>
      <c r="BK310" s="964"/>
      <c r="BL310" s="964"/>
      <c r="BM310" s="964"/>
      <c r="BN310" s="964"/>
      <c r="BO310" s="964"/>
      <c r="BP310" s="964"/>
      <c r="BQ310" s="964"/>
      <c r="BR310" s="964"/>
      <c r="BS310" s="964"/>
      <c r="BT310" s="964"/>
      <c r="BU310" s="964"/>
      <c r="BV310" s="964"/>
      <c r="BW310" s="964"/>
      <c r="BX310" s="964"/>
      <c r="BY310" s="964"/>
      <c r="BZ310" s="964"/>
      <c r="CA310" s="964"/>
      <c r="CB310" s="964"/>
      <c r="CC310" s="964"/>
      <c r="CD310" s="964"/>
      <c r="CE310" s="964"/>
      <c r="CF310" s="964"/>
      <c r="CG310" s="964"/>
      <c r="CH310" s="964"/>
      <c r="CI310" s="964"/>
      <c r="CJ310" s="964"/>
      <c r="CK310" s="964"/>
      <c r="CL310" s="964"/>
      <c r="CM310" s="964"/>
      <c r="CN310" s="964"/>
      <c r="CO310" s="964"/>
      <c r="CP310" s="964"/>
      <c r="CQ310" s="964"/>
      <c r="CR310" s="964"/>
      <c r="CS310" s="964"/>
    </row>
    <row r="311" customHeight="1" spans="1:97">
      <c r="A311" s="978" t="s">
        <v>410</v>
      </c>
      <c r="B311" s="979" t="s">
        <v>155</v>
      </c>
      <c r="C311" s="964" t="str">
        <f>IFERROR(VLOOKUP($B:$B,高压数据库!$B:$C,2,FALSE),0)</f>
        <v>双回直线杆</v>
      </c>
      <c r="D311" s="964">
        <f>IFERROR(VLOOKUP($B:$B,高压数据库!$B:$D,3,FALSE),0)</f>
        <v>15</v>
      </c>
      <c r="E311" s="971" t="s">
        <v>120</v>
      </c>
      <c r="F311" s="971" t="s">
        <v>266</v>
      </c>
      <c r="G311" s="971" t="s">
        <v>267</v>
      </c>
      <c r="H311" s="972" t="s">
        <v>268</v>
      </c>
      <c r="I311" s="964">
        <f>IFERROR(VLOOKUP($B:$B,高压数据库!$B:$I,8,FALSE),0)</f>
        <v>2.3</v>
      </c>
      <c r="J311" s="980"/>
      <c r="K311" s="974"/>
      <c r="L311" s="964">
        <f>IFERROR(VLOOKUP($B$25:$B$1048,高压数据库!$B:$CG,11,FALSE),0)</f>
        <v>0</v>
      </c>
      <c r="M311" s="964">
        <f>IFERROR(VLOOKUP($B$25:$B$1048,高压数据库!$B:$CG,12,FALSE),0)</f>
        <v>0</v>
      </c>
      <c r="N311" s="964">
        <f>IFERROR(VLOOKUP($B$25:$B$1048,高压数据库!$B:$CG,13,FALSE),0)</f>
        <v>0</v>
      </c>
      <c r="O311" s="964">
        <f>IFERROR(VLOOKUP($B$25:$B$1048,高压数据库!$B:$CG,14,FALSE),0)</f>
        <v>0</v>
      </c>
      <c r="P311" s="964">
        <f>IFERROR(VLOOKUP($B$25:$B$1048,高压数据库!$B:$CG,15,FALSE),0)</f>
        <v>0</v>
      </c>
      <c r="Q311" s="964">
        <f>IFERROR(VLOOKUP($B$25:$B$1048,高压数据库!$B:$CG,16,FALSE),0)</f>
        <v>0</v>
      </c>
      <c r="R311" s="964">
        <f>IFERROR(VLOOKUP($B$25:$B$1048,高压数据库!$B:$CG,17,FALSE),0)</f>
        <v>0</v>
      </c>
      <c r="S311" s="964">
        <f>IFERROR(VLOOKUP($B$25:$B$1048,高压数据库!$B:$CG,18,FALSE),0)</f>
        <v>0</v>
      </c>
      <c r="T311" s="964">
        <f>IFERROR(VLOOKUP($B$25:$B$1048,高压数据库!$B:$CG,19,FALSE),0)</f>
        <v>0</v>
      </c>
      <c r="U311" s="964">
        <f>IFERROR(VLOOKUP($B$25:$B$1048,高压数据库!$B:$CG,20,FALSE),0)</f>
        <v>0</v>
      </c>
      <c r="V311" s="964">
        <f>IFERROR(VLOOKUP($B$25:$B$1048,高压数据库!$B:$CG,21,FALSE),0)</f>
        <v>6</v>
      </c>
      <c r="W311" s="964">
        <f>IFERROR(VLOOKUP($B$25:$B$1048,高压数据库!$B:$CG,22,FALSE),0)</f>
        <v>0</v>
      </c>
      <c r="X311" s="964">
        <f>IFERROR(VLOOKUP($B$25:$B$1048,高压数据库!$B:$CG,23,FALSE),0)</f>
        <v>0</v>
      </c>
      <c r="Y311" s="964">
        <f>IFERROR(VLOOKUP($B$25:$B$1048,高压数据库!$B:$CG,24,FALSE),0)</f>
        <v>0</v>
      </c>
      <c r="Z311" s="964">
        <f>IFERROR(VLOOKUP($B$25:$B$1048,高压数据库!$B:$CG,25,FALSE),0)</f>
        <v>0</v>
      </c>
      <c r="AA311" s="964">
        <f>IFERROR(VLOOKUP($B$25:$B$1048,高压数据库!$B:$CG,26,FALSE),0)</f>
        <v>0</v>
      </c>
      <c r="AB311" s="964">
        <f>IFERROR(VLOOKUP($B$25:$B$1048,高压数据库!$B:$CG,27,FALSE),0)</f>
        <v>0</v>
      </c>
      <c r="AC311" s="964">
        <f>IFERROR(VLOOKUP($B$25:$B$1048,高压数据库!$B:$CG,28,FALSE),0)</f>
        <v>0</v>
      </c>
      <c r="AD311" s="964">
        <f>IFERROR(VLOOKUP($B$25:$B$1048,高压数据库!$B:$CG,29,FALSE),0)</f>
        <v>0</v>
      </c>
      <c r="AE311" s="964">
        <f>IFERROR(VLOOKUP($B$25:$B$1048,高压数据库!$B:$CG,30,FALSE),0)</f>
        <v>0</v>
      </c>
      <c r="AF311" s="964">
        <f>IFERROR(VLOOKUP($B$25:$B$1048,高压数据库!$B:$CG,31,FALSE),0)</f>
        <v>1</v>
      </c>
      <c r="AG311" s="964">
        <f>IFERROR(VLOOKUP($B$25:$B$1048,高压数据库!$B:$CG,32,FALSE),0)</f>
        <v>0</v>
      </c>
      <c r="AH311" s="964">
        <f>IFERROR(VLOOKUP($B$25:$B$1048,高压数据库!$B:$CG,33,FALSE),0)</f>
        <v>0</v>
      </c>
      <c r="AI311" s="964">
        <f>IFERROR(VLOOKUP($B$25:$B$1048,高压数据库!$B:$CG,34,FALSE),0)</f>
        <v>0</v>
      </c>
      <c r="AJ311" s="964">
        <f>IFERROR(VLOOKUP($B$25:$B$1048,高压数据库!$B:$CG,35,FALSE),0)</f>
        <v>1</v>
      </c>
      <c r="AK311" s="964">
        <f>IFERROR(VLOOKUP($B$25:$B$1048,高压数据库!$B:$CG,36,FALSE),0)</f>
        <v>0</v>
      </c>
      <c r="AL311" s="964">
        <f>IFERROR(VLOOKUP($B$25:$B$1048,高压数据库!$B:$CG,37,FALSE),0)</f>
        <v>0</v>
      </c>
      <c r="AM311" s="964">
        <f>IFERROR(VLOOKUP($B$25:$B$1048,高压数据库!$B:$CG,38,FALSE),0)</f>
        <v>0</v>
      </c>
      <c r="AN311" s="964">
        <f>IFERROR(VLOOKUP($B$25:$B$1048,高压数据库!$B:$CG,39,FALSE),0)</f>
        <v>0</v>
      </c>
      <c r="AO311" s="964">
        <f>IFERROR(VLOOKUP($B$25:$B$1048,高压数据库!$B:$CG,40,FALSE),0)</f>
        <v>0</v>
      </c>
      <c r="AP311" s="964">
        <f>IFERROR(VLOOKUP($B$25:$B$1048,高压数据库!$B:$CG,41,FALSE),0)</f>
        <v>0</v>
      </c>
      <c r="AQ311" s="964">
        <f>IFERROR(VLOOKUP($B$25:$B$1048,高压数据库!$B:$CG,42,FALSE),0)</f>
        <v>0</v>
      </c>
      <c r="AR311" s="964">
        <f>IFERROR(VLOOKUP($B$25:$B$1048,高压数据库!$B:$CG,43,FALSE),0)</f>
        <v>0</v>
      </c>
      <c r="AS311" s="964">
        <f>IFERROR(VLOOKUP($B$25:$B$1048,高压数据库!$B:$CG,44,FALSE),0)</f>
        <v>0</v>
      </c>
      <c r="AT311" s="964">
        <f>IFERROR(VLOOKUP($B$25:$B$1048,高压数据库!$B:$CG,45,FALSE),0)</f>
        <v>0</v>
      </c>
      <c r="AU311" s="964">
        <f>IFERROR(VLOOKUP($B$25:$B$1048,高压数据库!$B:$CG,46,FALSE),0)</f>
        <v>0</v>
      </c>
      <c r="AV311" s="964">
        <f>IFERROR(VLOOKUP($B$25:$B$1048,高压数据库!$B:$CG,47,FALSE),0)</f>
        <v>0</v>
      </c>
      <c r="AW311" s="964">
        <f>IFERROR(VLOOKUP($B$25:$B$1048,高压数据库!$B:$CG,48,FALSE),0)</f>
        <v>0</v>
      </c>
      <c r="AX311" s="964">
        <f>IFERROR(VLOOKUP($B$25:$B$1048,高压数据库!$B:$CG,49,FALSE),0)</f>
        <v>0</v>
      </c>
      <c r="AY311" s="964">
        <f>IFERROR(VLOOKUP($B$25:$B$1048,高压数据库!$B:$CG,50,FALSE),0)</f>
        <v>0</v>
      </c>
      <c r="AZ311" s="964">
        <f>IFERROR(VLOOKUP($B$25:$B$1048,高压数据库!$B:$CG,51,FALSE),0)</f>
        <v>0</v>
      </c>
      <c r="BA311" s="964">
        <f>IFERROR(VLOOKUP($B$25:$B$1048,高压数据库!$B:$CG,52,FALSE),0)</f>
        <v>0</v>
      </c>
      <c r="BB311" s="964">
        <f>IFERROR(VLOOKUP($B$25:$B$1048,高压数据库!$B:$CG,53,FALSE),0)</f>
        <v>0</v>
      </c>
      <c r="BC311" s="964">
        <f>IFERROR(VLOOKUP($B$25:$B$1048,高压数据库!$B:$CG,54,FALSE),0)</f>
        <v>0</v>
      </c>
      <c r="BD311" s="964">
        <f>IFERROR(VLOOKUP($B$25:$B$1048,高压数据库!$B:$CG,55,FALSE),0)</f>
        <v>0</v>
      </c>
      <c r="BE311" s="964">
        <f>IFERROR(VLOOKUP($B$25:$B$1048,高压数据库!$B:$CG,56,FALSE),0)</f>
        <v>0</v>
      </c>
      <c r="BF311" s="964">
        <f>IFERROR(VLOOKUP($B$25:$B$1048,高压数据库!$B:$CG,57,FALSE),0)</f>
        <v>0</v>
      </c>
      <c r="BG311" s="964"/>
      <c r="BH311" s="964"/>
      <c r="BI311" s="964"/>
      <c r="BJ311" s="964"/>
      <c r="BK311" s="964"/>
      <c r="BL311" s="964"/>
      <c r="BM311" s="964">
        <f>IFERROR(VLOOKUP($B$25:$B$1048,高压数据库!$B:$CG,58,FALSE),0)</f>
        <v>0</v>
      </c>
      <c r="BN311" s="964">
        <f>IFERROR(VLOOKUP($B$25:$B$1048,高压数据库!$B:$CG,59,FALSE),0)</f>
        <v>0</v>
      </c>
      <c r="BO311" s="964">
        <f>IFERROR(VLOOKUP($B$25:$B$1048,高压数据库!$B:$CG,60,FALSE),0)</f>
        <v>0</v>
      </c>
      <c r="BP311" s="964">
        <f>IFERROR(VLOOKUP($B$25:$B$1048,高压数据库!$B:$CG,61,FALSE),0)</f>
        <v>0</v>
      </c>
      <c r="BQ311" s="964">
        <f>IFERROR(VLOOKUP($B$25:$B$1048,高压数据库!$B:$CG,62,FALSE),0)</f>
        <v>0</v>
      </c>
      <c r="BR311" s="964">
        <f>IFERROR(VLOOKUP($B$25:$B$1048,高压数据库!$B:$CG,63,FALSE),0)</f>
        <v>2</v>
      </c>
      <c r="BS311" s="964">
        <f>IFERROR(VLOOKUP($B$25:$B$1048,高压数据库!$B:$CG,64,FALSE),0)</f>
        <v>2</v>
      </c>
      <c r="BT311" s="964">
        <f>IFERROR(VLOOKUP($B$25:$B$1048,高压数据库!$B:$CG,65,FALSE),0)</f>
        <v>1</v>
      </c>
      <c r="BU311" s="964">
        <f>IFERROR(VLOOKUP($B$25:$B$1048,高压数据库!$B:$CG,66,FALSE),0)</f>
        <v>1</v>
      </c>
      <c r="BV311" s="964">
        <f>IFERROR(VLOOKUP($B$25:$B$1048,高压数据库!$B:$CG,67,FALSE),0)</f>
        <v>0</v>
      </c>
      <c r="BW311" s="964">
        <f>IFERROR(VLOOKUP($B$25:$B$1048,高压数据库!$B:$CG,68,FALSE),0)</f>
        <v>0</v>
      </c>
      <c r="BX311" s="964">
        <f>IFERROR(VLOOKUP($B$25:$B$1048,高压数据库!$B:$CG,69,FALSE),0)</f>
        <v>0</v>
      </c>
      <c r="BY311" s="964">
        <f>IFERROR(VLOOKUP($B$25:$B$1048,高压数据库!$B:$CG,70,FALSE),0)</f>
        <v>0</v>
      </c>
      <c r="BZ311" s="964">
        <f>IFERROR(VLOOKUP($B$25:$B$1048,高压数据库!$B:$CG,71,FALSE),0)</f>
        <v>0</v>
      </c>
      <c r="CA311" s="964">
        <f>IFERROR(VLOOKUP($B$25:$B$1048,高压数据库!$B:$CG,72,FALSE),0)</f>
        <v>0</v>
      </c>
      <c r="CB311" s="964">
        <f>IFERROR(VLOOKUP($B$25:$B$1048,高压数据库!$B:$CG,73,FALSE),0)</f>
        <v>0</v>
      </c>
      <c r="CC311" s="964">
        <f>IFERROR(VLOOKUP($B$25:$B$1048,高压数据库!$B:$CG,74,FALSE),0)</f>
        <v>0</v>
      </c>
      <c r="CD311" s="964">
        <f>IFERROR(VLOOKUP($B$25:$B$1048,高压数据库!$B:$CG,75,FALSE),0)</f>
        <v>1</v>
      </c>
      <c r="CE311" s="964">
        <f>IFERROR(VLOOKUP($B$25:$B$1048,高压数据库!$B:$CG,76,FALSE),0)</f>
        <v>1</v>
      </c>
      <c r="CF311" s="964">
        <f>IFERROR(VLOOKUP($B$25:$B$1048,高压数据库!$B:$CG,77,FALSE),0)</f>
        <v>0</v>
      </c>
      <c r="CG311" s="964">
        <f>IFERROR(VLOOKUP($B$25:$B$1048,高压数据库!$B:$CG,78,FALSE),0)</f>
        <v>0</v>
      </c>
      <c r="CH311" s="964">
        <f>IFERROR(VLOOKUP($B$25:$B$1048,高压数据库!$B:$CG,79,FALSE),0)</f>
        <v>0</v>
      </c>
      <c r="CI311" s="964">
        <f>IFERROR(VLOOKUP($B$25:$B$1048,高压数据库!$B:$CG,80,FALSE),0)</f>
        <v>0</v>
      </c>
      <c r="CJ311" s="964">
        <f>IFERROR(VLOOKUP($B$25:$B$1048,高压数据库!$B:$CG,81,FALSE),0)</f>
        <v>0</v>
      </c>
      <c r="CK311" s="964">
        <f>IFERROR(VLOOKUP($B$25:$B$1048,高压数据库!$B:$CG,82,FALSE),0)</f>
        <v>0</v>
      </c>
      <c r="CL311" s="964">
        <f>IFERROR(VLOOKUP($B$25:$B$1048,高压数据库!$B:$CG,83,FALSE),0)</f>
        <v>0</v>
      </c>
      <c r="CM311" s="964"/>
      <c r="CN311" s="964"/>
      <c r="CO311" s="964"/>
      <c r="CP311" s="964"/>
      <c r="CQ311" s="964"/>
      <c r="CR311" s="964"/>
      <c r="CS311" s="964">
        <f>IFERROR(VLOOKUP($B$25:$B$1048,高压数据库!$B:$CG,84,FALSE),0)</f>
        <v>0</v>
      </c>
    </row>
    <row r="312" customHeight="1" spans="1:97">
      <c r="A312" s="981"/>
      <c r="B312" s="979"/>
      <c r="C312" s="964"/>
      <c r="D312" s="964"/>
      <c r="E312" s="977"/>
      <c r="F312" s="977"/>
      <c r="G312" s="977"/>
      <c r="H312" s="972"/>
      <c r="I312" s="964"/>
      <c r="J312" s="973">
        <v>50</v>
      </c>
      <c r="K312" s="974"/>
      <c r="L312" s="964"/>
      <c r="M312" s="964"/>
      <c r="N312" s="964"/>
      <c r="O312" s="964"/>
      <c r="P312" s="964"/>
      <c r="Q312" s="964"/>
      <c r="R312" s="964"/>
      <c r="S312" s="964"/>
      <c r="T312" s="964"/>
      <c r="U312" s="964"/>
      <c r="V312" s="964"/>
      <c r="W312" s="964"/>
      <c r="X312" s="964"/>
      <c r="Y312" s="964"/>
      <c r="Z312" s="964"/>
      <c r="AA312" s="964"/>
      <c r="AB312" s="964"/>
      <c r="AC312" s="964"/>
      <c r="AD312" s="964"/>
      <c r="AE312" s="964"/>
      <c r="AF312" s="964"/>
      <c r="AG312" s="964"/>
      <c r="AH312" s="964"/>
      <c r="AI312" s="964"/>
      <c r="AJ312" s="964"/>
      <c r="AK312" s="964"/>
      <c r="AL312" s="964"/>
      <c r="AM312" s="964"/>
      <c r="AN312" s="964"/>
      <c r="AO312" s="964"/>
      <c r="AP312" s="964"/>
      <c r="AQ312" s="964"/>
      <c r="AR312" s="964"/>
      <c r="AS312" s="964"/>
      <c r="AT312" s="964"/>
      <c r="AU312" s="964"/>
      <c r="AV312" s="964"/>
      <c r="AW312" s="964"/>
      <c r="AX312" s="964"/>
      <c r="AY312" s="964"/>
      <c r="AZ312" s="964"/>
      <c r="BA312" s="964"/>
      <c r="BB312" s="964"/>
      <c r="BC312" s="964"/>
      <c r="BD312" s="964"/>
      <c r="BE312" s="964"/>
      <c r="BF312" s="964"/>
      <c r="BG312" s="964"/>
      <c r="BH312" s="964"/>
      <c r="BI312" s="964"/>
      <c r="BJ312" s="964"/>
      <c r="BK312" s="964"/>
      <c r="BL312" s="964"/>
      <c r="BM312" s="964"/>
      <c r="BN312" s="964"/>
      <c r="BO312" s="964"/>
      <c r="BP312" s="964"/>
      <c r="BQ312" s="964"/>
      <c r="BR312" s="964"/>
      <c r="BS312" s="964"/>
      <c r="BT312" s="964"/>
      <c r="BU312" s="964"/>
      <c r="BV312" s="964"/>
      <c r="BW312" s="964"/>
      <c r="BX312" s="964"/>
      <c r="BY312" s="964"/>
      <c r="BZ312" s="964"/>
      <c r="CA312" s="964"/>
      <c r="CB312" s="964"/>
      <c r="CC312" s="964"/>
      <c r="CD312" s="964"/>
      <c r="CE312" s="964"/>
      <c r="CF312" s="964"/>
      <c r="CG312" s="964"/>
      <c r="CH312" s="964"/>
      <c r="CI312" s="964"/>
      <c r="CJ312" s="964"/>
      <c r="CK312" s="964"/>
      <c r="CL312" s="964"/>
      <c r="CM312" s="964"/>
      <c r="CN312" s="964"/>
      <c r="CO312" s="964"/>
      <c r="CP312" s="964"/>
      <c r="CQ312" s="964"/>
      <c r="CR312" s="964"/>
      <c r="CS312" s="964"/>
    </row>
    <row r="313" customHeight="1" spans="1:97">
      <c r="A313" s="978" t="s">
        <v>411</v>
      </c>
      <c r="B313" s="979" t="s">
        <v>161</v>
      </c>
      <c r="C313" s="964" t="str">
        <f>IFERROR(VLOOKUP($B:$B,高压数据库!$B:$C,2,FALSE),0)</f>
        <v>双回耐张杆</v>
      </c>
      <c r="D313" s="964">
        <f>IFERROR(VLOOKUP($B:$B,高压数据库!$B:$D,3,FALSE),0)</f>
        <v>15</v>
      </c>
      <c r="E313" s="971" t="s">
        <v>120</v>
      </c>
      <c r="F313" s="971" t="s">
        <v>266</v>
      </c>
      <c r="G313" s="971" t="s">
        <v>267</v>
      </c>
      <c r="H313" s="972" t="s">
        <v>268</v>
      </c>
      <c r="I313" s="964">
        <f>IFERROR(VLOOKUP($B:$B,高压数据库!$B:$I,8,FALSE),0)</f>
        <v>2.3</v>
      </c>
      <c r="J313" s="980"/>
      <c r="K313" s="974"/>
      <c r="L313" s="964">
        <f>IFERROR(VLOOKUP($B$25:$B$1048,高压数据库!$B:$CG,11,FALSE),0)</f>
        <v>1</v>
      </c>
      <c r="M313" s="964">
        <f>IFERROR(VLOOKUP($B$25:$B$1048,高压数据库!$B:$CG,12,FALSE),0)</f>
        <v>0</v>
      </c>
      <c r="N313" s="964">
        <f>IFERROR(VLOOKUP($B$25:$B$1048,高压数据库!$B:$CG,13,FALSE),0)</f>
        <v>1</v>
      </c>
      <c r="O313" s="964">
        <f>IFERROR(VLOOKUP($B$25:$B$1048,高压数据库!$B:$CG,14,FALSE),0)</f>
        <v>0</v>
      </c>
      <c r="P313" s="964">
        <f>IFERROR(VLOOKUP($B$25:$B$1048,高压数据库!$B:$CG,15,FALSE),0)</f>
        <v>0</v>
      </c>
      <c r="Q313" s="964">
        <f>IFERROR(VLOOKUP($B$25:$B$1048,高压数据库!$B:$CG,16,FALSE),0)</f>
        <v>2</v>
      </c>
      <c r="R313" s="964">
        <f>IFERROR(VLOOKUP($B$25:$B$1048,高压数据库!$B:$CG,17,FALSE),0)</f>
        <v>0</v>
      </c>
      <c r="S313" s="964">
        <f>IFERROR(VLOOKUP($B$25:$B$1048,高压数据库!$B:$CG,18,FALSE),0)</f>
        <v>0</v>
      </c>
      <c r="T313" s="964">
        <f>IFERROR(VLOOKUP($B$25:$B$1048,高压数据库!$B:$CG,19,FALSE),0)</f>
        <v>4</v>
      </c>
      <c r="U313" s="964">
        <f>IFERROR(VLOOKUP($B$25:$B$1048,高压数据库!$B:$CG,20,FALSE),0)</f>
        <v>24</v>
      </c>
      <c r="V313" s="964">
        <f>IFERROR(VLOOKUP($B$25:$B$1048,高压数据库!$B:$CG,21,FALSE),0)</f>
        <v>6</v>
      </c>
      <c r="W313" s="964">
        <f>IFERROR(VLOOKUP($B$25:$B$1048,高压数据库!$B:$CG,22,FALSE),0)</f>
        <v>12</v>
      </c>
      <c r="X313" s="964">
        <f>IFERROR(VLOOKUP($B$25:$B$1048,高压数据库!$B:$CG,23,FALSE),0)</f>
        <v>0</v>
      </c>
      <c r="Y313" s="964">
        <f>IFERROR(VLOOKUP($B$25:$B$1048,高压数据库!$B:$CG,24,FALSE),0)</f>
        <v>0</v>
      </c>
      <c r="Z313" s="964">
        <f>IFERROR(VLOOKUP($B$25:$B$1048,高压数据库!$B:$CG,25,FALSE),0)</f>
        <v>0</v>
      </c>
      <c r="AA313" s="964">
        <f>IFERROR(VLOOKUP($B$25:$B$1048,高压数据库!$B:$CG,26,FALSE),0)</f>
        <v>0</v>
      </c>
      <c r="AB313" s="964">
        <f>IFERROR(VLOOKUP($B$25:$B$1048,高压数据库!$B:$CG,27,FALSE),0)</f>
        <v>0</v>
      </c>
      <c r="AC313" s="964">
        <f>IFERROR(VLOOKUP($B$25:$B$1048,高压数据库!$B:$CG,28,FALSE),0)</f>
        <v>0</v>
      </c>
      <c r="AD313" s="964">
        <f>IFERROR(VLOOKUP($B$25:$B$1048,高压数据库!$B:$CG,29,FALSE),0)</f>
        <v>0</v>
      </c>
      <c r="AE313" s="964">
        <f>IFERROR(VLOOKUP($B$25:$B$1048,高压数据库!$B:$CG,30,FALSE),0)</f>
        <v>0</v>
      </c>
      <c r="AF313" s="964">
        <f>IFERROR(VLOOKUP($B$25:$B$1048,高压数据库!$B:$CG,31,FALSE),0)</f>
        <v>0</v>
      </c>
      <c r="AG313" s="964">
        <f>IFERROR(VLOOKUP($B$25:$B$1048,高压数据库!$B:$CG,32,FALSE),0)</f>
        <v>0</v>
      </c>
      <c r="AH313" s="964">
        <f>IFERROR(VLOOKUP($B$25:$B$1048,高压数据库!$B:$CG,33,FALSE),0)</f>
        <v>0</v>
      </c>
      <c r="AI313" s="964">
        <f>IFERROR(VLOOKUP($B$25:$B$1048,高压数据库!$B:$CG,34,FALSE),0)</f>
        <v>0</v>
      </c>
      <c r="AJ313" s="964">
        <f>IFERROR(VLOOKUP($B$25:$B$1048,高压数据库!$B:$CG,35,FALSE),0)</f>
        <v>0</v>
      </c>
      <c r="AK313" s="964">
        <f>IFERROR(VLOOKUP($B$25:$B$1048,高压数据库!$B:$CG,36,FALSE),0)</f>
        <v>0</v>
      </c>
      <c r="AL313" s="964">
        <f>IFERROR(VLOOKUP($B$25:$B$1048,高压数据库!$B:$CG,37,FALSE),0)</f>
        <v>0</v>
      </c>
      <c r="AM313" s="964">
        <f>IFERROR(VLOOKUP($B$25:$B$1048,高压数据库!$B:$CG,38,FALSE),0)</f>
        <v>0</v>
      </c>
      <c r="AN313" s="964">
        <f>IFERROR(VLOOKUP($B$25:$B$1048,高压数据库!$B:$CG,39,FALSE),0)</f>
        <v>0</v>
      </c>
      <c r="AO313" s="964">
        <f>IFERROR(VLOOKUP($B$25:$B$1048,高压数据库!$B:$CG,40,FALSE),0)</f>
        <v>0</v>
      </c>
      <c r="AP313" s="964">
        <f>IFERROR(VLOOKUP($B$25:$B$1048,高压数据库!$B:$CG,41,FALSE),0)</f>
        <v>0</v>
      </c>
      <c r="AQ313" s="964">
        <f>IFERROR(VLOOKUP($B$25:$B$1048,高压数据库!$B:$CG,42,FALSE),0)</f>
        <v>1</v>
      </c>
      <c r="AR313" s="964">
        <f>IFERROR(VLOOKUP($B$25:$B$1048,高压数据库!$B:$CG,43,FALSE),0)</f>
        <v>0</v>
      </c>
      <c r="AS313" s="964">
        <f>IFERROR(VLOOKUP($B$25:$B$1048,高压数据库!$B:$CG,44,FALSE),0)</f>
        <v>0</v>
      </c>
      <c r="AT313" s="964">
        <f>IFERROR(VLOOKUP($B$25:$B$1048,高压数据库!$B:$CG,45,FALSE),0)</f>
        <v>0</v>
      </c>
      <c r="AU313" s="964">
        <f>IFERROR(VLOOKUP($B$25:$B$1048,高压数据库!$B:$CG,46,FALSE),0)</f>
        <v>0</v>
      </c>
      <c r="AV313" s="964">
        <f>IFERROR(VLOOKUP($B$25:$B$1048,高压数据库!$B:$CG,47,FALSE),0)</f>
        <v>0</v>
      </c>
      <c r="AW313" s="964">
        <f>IFERROR(VLOOKUP($B$25:$B$1048,高压数据库!$B:$CG,48,FALSE),0)</f>
        <v>1</v>
      </c>
      <c r="AX313" s="964">
        <f>IFERROR(VLOOKUP($B$25:$B$1048,高压数据库!$B:$CG,49,FALSE),0)</f>
        <v>0</v>
      </c>
      <c r="AY313" s="964">
        <f>IFERROR(VLOOKUP($B$25:$B$1048,高压数据库!$B:$CG,50,FALSE),0)</f>
        <v>0</v>
      </c>
      <c r="AZ313" s="964">
        <f>IFERROR(VLOOKUP($B$25:$B$1048,高压数据库!$B:$CG,51,FALSE),0)</f>
        <v>0</v>
      </c>
      <c r="BA313" s="964">
        <f>IFERROR(VLOOKUP($B$25:$B$1048,高压数据库!$B:$CG,52,FALSE),0)</f>
        <v>0</v>
      </c>
      <c r="BB313" s="964">
        <f>IFERROR(VLOOKUP($B$25:$B$1048,高压数据库!$B:$CG,53,FALSE),0)</f>
        <v>0</v>
      </c>
      <c r="BC313" s="964">
        <f>IFERROR(VLOOKUP($B$25:$B$1048,高压数据库!$B:$CG,54,FALSE),0)</f>
        <v>0</v>
      </c>
      <c r="BD313" s="964">
        <f>IFERROR(VLOOKUP($B$25:$B$1048,高压数据库!$B:$CG,55,FALSE),0)</f>
        <v>0</v>
      </c>
      <c r="BE313" s="964">
        <f>IFERROR(VLOOKUP($B$25:$B$1048,高压数据库!$B:$CG,56,FALSE),0)</f>
        <v>2</v>
      </c>
      <c r="BF313" s="964">
        <f>IFERROR(VLOOKUP($B$25:$B$1048,高压数据库!$B:$CG,57,FALSE),0)</f>
        <v>0</v>
      </c>
      <c r="BG313" s="964"/>
      <c r="BH313" s="964"/>
      <c r="BI313" s="964"/>
      <c r="BJ313" s="964"/>
      <c r="BK313" s="964"/>
      <c r="BL313" s="964"/>
      <c r="BM313" s="964">
        <f>IFERROR(VLOOKUP($B$25:$B$1048,高压数据库!$B:$CG,58,FALSE),0)</f>
        <v>1</v>
      </c>
      <c r="BN313" s="964">
        <f>IFERROR(VLOOKUP($B$25:$B$1048,高压数据库!$B:$CG,59,FALSE),0)</f>
        <v>1</v>
      </c>
      <c r="BO313" s="964">
        <f>IFERROR(VLOOKUP($B$25:$B$1048,高压数据库!$B:$CG,60,FALSE),0)</f>
        <v>0</v>
      </c>
      <c r="BP313" s="964">
        <f>IFERROR(VLOOKUP($B$25:$B$1048,高压数据库!$B:$CG,61,FALSE),0)</f>
        <v>0</v>
      </c>
      <c r="BQ313" s="964">
        <f>IFERROR(VLOOKUP($B$25:$B$1048,高压数据库!$B:$CG,62,FALSE),0)</f>
        <v>0</v>
      </c>
      <c r="BR313" s="964">
        <f>IFERROR(VLOOKUP($B$25:$B$1048,高压数据库!$B:$CG,63,FALSE),0)</f>
        <v>0</v>
      </c>
      <c r="BS313" s="964">
        <f>IFERROR(VLOOKUP($B$25:$B$1048,高压数据库!$B:$CG,64,FALSE),0)</f>
        <v>0</v>
      </c>
      <c r="BT313" s="964">
        <f>IFERROR(VLOOKUP($B$25:$B$1048,高压数据库!$B:$CG,65,FALSE),0)</f>
        <v>0</v>
      </c>
      <c r="BU313" s="964">
        <f>IFERROR(VLOOKUP($B$25:$B$1048,高压数据库!$B:$CG,66,FALSE),0)</f>
        <v>0</v>
      </c>
      <c r="BV313" s="964">
        <f>IFERROR(VLOOKUP($B$25:$B$1048,高压数据库!$B:$CG,67,FALSE),0)</f>
        <v>0</v>
      </c>
      <c r="BW313" s="964">
        <f>IFERROR(VLOOKUP($B$25:$B$1048,高压数据库!$B:$CG,68,FALSE),0)</f>
        <v>0</v>
      </c>
      <c r="BX313" s="964">
        <f>IFERROR(VLOOKUP($B$25:$B$1048,高压数据库!$B:$CG,69,FALSE),0)</f>
        <v>4</v>
      </c>
      <c r="BY313" s="964">
        <f>IFERROR(VLOOKUP($B$25:$B$1048,高压数据库!$B:$CG,70,FALSE),0)</f>
        <v>4</v>
      </c>
      <c r="BZ313" s="964">
        <f>IFERROR(VLOOKUP($B$25:$B$1048,高压数据库!$B:$CG,71,FALSE),0)</f>
        <v>1</v>
      </c>
      <c r="CA313" s="964">
        <f>IFERROR(VLOOKUP($B$25:$B$1048,高压数据库!$B:$CG,72,FALSE),0)</f>
        <v>0</v>
      </c>
      <c r="CB313" s="964">
        <f>IFERROR(VLOOKUP($B$25:$B$1048,高压数据库!$B:$CG,73,FALSE),0)</f>
        <v>1</v>
      </c>
      <c r="CC313" s="964">
        <f>IFERROR(VLOOKUP($B$25:$B$1048,高压数据库!$B:$CG,74,FALSE),0)</f>
        <v>0</v>
      </c>
      <c r="CD313" s="964">
        <f>IFERROR(VLOOKUP($B$25:$B$1048,高压数据库!$B:$CG,75,FALSE),0)</f>
        <v>0</v>
      </c>
      <c r="CE313" s="964">
        <f>IFERROR(VLOOKUP($B$25:$B$1048,高压数据库!$B:$CG,76,FALSE),0)</f>
        <v>0</v>
      </c>
      <c r="CF313" s="964">
        <f>IFERROR(VLOOKUP($B$25:$B$1048,高压数据库!$B:$CG,77,FALSE),0)</f>
        <v>0</v>
      </c>
      <c r="CG313" s="964">
        <f>IFERROR(VLOOKUP($B$25:$B$1048,高压数据库!$B:$CG,78,FALSE),0)</f>
        <v>0</v>
      </c>
      <c r="CH313" s="964">
        <f>IFERROR(VLOOKUP($B$25:$B$1048,高压数据库!$B:$CG,79,FALSE),0)</f>
        <v>0</v>
      </c>
      <c r="CI313" s="964">
        <f>IFERROR(VLOOKUP($B$25:$B$1048,高压数据库!$B:$CG,80,FALSE),0)</f>
        <v>0</v>
      </c>
      <c r="CJ313" s="964">
        <f>IFERROR(VLOOKUP($B$25:$B$1048,高压数据库!$B:$CG,81,FALSE),0)</f>
        <v>0</v>
      </c>
      <c r="CK313" s="964">
        <f>IFERROR(VLOOKUP($B$25:$B$1048,高压数据库!$B:$CG,82,FALSE),0)</f>
        <v>0</v>
      </c>
      <c r="CL313" s="964">
        <f>IFERROR(VLOOKUP($B$25:$B$1048,高压数据库!$B:$CG,83,FALSE),0)</f>
        <v>0</v>
      </c>
      <c r="CM313" s="964"/>
      <c r="CN313" s="964"/>
      <c r="CO313" s="964"/>
      <c r="CP313" s="964"/>
      <c r="CQ313" s="964"/>
      <c r="CR313" s="964"/>
      <c r="CS313" s="964">
        <f>IFERROR(VLOOKUP($B$25:$B$1048,高压数据库!$B:$CG,84,FALSE),0)</f>
        <v>0</v>
      </c>
    </row>
    <row r="314" customHeight="1" spans="1:97">
      <c r="A314" s="981"/>
      <c r="B314" s="979"/>
      <c r="C314" s="964"/>
      <c r="D314" s="964"/>
      <c r="E314" s="977"/>
      <c r="F314" s="977"/>
      <c r="G314" s="977"/>
      <c r="H314" s="972"/>
      <c r="I314" s="964"/>
      <c r="J314" s="973">
        <v>50</v>
      </c>
      <c r="K314" s="974"/>
      <c r="L314" s="964"/>
      <c r="M314" s="964"/>
      <c r="N314" s="964"/>
      <c r="O314" s="964"/>
      <c r="P314" s="964"/>
      <c r="Q314" s="964"/>
      <c r="R314" s="964"/>
      <c r="S314" s="964"/>
      <c r="T314" s="964"/>
      <c r="U314" s="964"/>
      <c r="V314" s="964"/>
      <c r="W314" s="964"/>
      <c r="X314" s="964"/>
      <c r="Y314" s="964"/>
      <c r="Z314" s="964"/>
      <c r="AA314" s="964"/>
      <c r="AB314" s="964"/>
      <c r="AC314" s="964"/>
      <c r="AD314" s="964"/>
      <c r="AE314" s="964"/>
      <c r="AF314" s="964"/>
      <c r="AG314" s="964"/>
      <c r="AH314" s="964"/>
      <c r="AI314" s="964"/>
      <c r="AJ314" s="964"/>
      <c r="AK314" s="964"/>
      <c r="AL314" s="964"/>
      <c r="AM314" s="964"/>
      <c r="AN314" s="964"/>
      <c r="AO314" s="964"/>
      <c r="AP314" s="964"/>
      <c r="AQ314" s="964"/>
      <c r="AR314" s="964"/>
      <c r="AS314" s="964"/>
      <c r="AT314" s="964"/>
      <c r="AU314" s="964"/>
      <c r="AV314" s="964"/>
      <c r="AW314" s="964"/>
      <c r="AX314" s="964"/>
      <c r="AY314" s="964"/>
      <c r="AZ314" s="964"/>
      <c r="BA314" s="964"/>
      <c r="BB314" s="964"/>
      <c r="BC314" s="964"/>
      <c r="BD314" s="964"/>
      <c r="BE314" s="964"/>
      <c r="BF314" s="964"/>
      <c r="BG314" s="964"/>
      <c r="BH314" s="964"/>
      <c r="BI314" s="964"/>
      <c r="BJ314" s="964"/>
      <c r="BK314" s="964"/>
      <c r="BL314" s="964"/>
      <c r="BM314" s="964"/>
      <c r="BN314" s="964"/>
      <c r="BO314" s="964"/>
      <c r="BP314" s="964"/>
      <c r="BQ314" s="964"/>
      <c r="BR314" s="964"/>
      <c r="BS314" s="964"/>
      <c r="BT314" s="964"/>
      <c r="BU314" s="964"/>
      <c r="BV314" s="964"/>
      <c r="BW314" s="964"/>
      <c r="BX314" s="964"/>
      <c r="BY314" s="964"/>
      <c r="BZ314" s="964"/>
      <c r="CA314" s="964"/>
      <c r="CB314" s="964"/>
      <c r="CC314" s="964"/>
      <c r="CD314" s="964"/>
      <c r="CE314" s="964"/>
      <c r="CF314" s="964"/>
      <c r="CG314" s="964"/>
      <c r="CH314" s="964"/>
      <c r="CI314" s="964"/>
      <c r="CJ314" s="964"/>
      <c r="CK314" s="964"/>
      <c r="CL314" s="964"/>
      <c r="CM314" s="964"/>
      <c r="CN314" s="964"/>
      <c r="CO314" s="964"/>
      <c r="CP314" s="964"/>
      <c r="CQ314" s="964"/>
      <c r="CR314" s="964"/>
      <c r="CS314" s="964"/>
    </row>
    <row r="315" customHeight="1" spans="1:97">
      <c r="A315" s="978" t="s">
        <v>412</v>
      </c>
      <c r="B315" s="979" t="s">
        <v>155</v>
      </c>
      <c r="C315" s="964" t="str">
        <f>IFERROR(VLOOKUP($B:$B,高压数据库!$B:$C,2,FALSE),0)</f>
        <v>双回直线杆</v>
      </c>
      <c r="D315" s="964">
        <f>IFERROR(VLOOKUP($B:$B,高压数据库!$B:$D,3,FALSE),0)</f>
        <v>15</v>
      </c>
      <c r="E315" s="971" t="s">
        <v>120</v>
      </c>
      <c r="F315" s="971" t="s">
        <v>266</v>
      </c>
      <c r="G315" s="971" t="s">
        <v>267</v>
      </c>
      <c r="H315" s="972" t="s">
        <v>268</v>
      </c>
      <c r="I315" s="964">
        <f>IFERROR(VLOOKUP($B:$B,高压数据库!$B:$I,8,FALSE),0)</f>
        <v>2.3</v>
      </c>
      <c r="J315" s="980"/>
      <c r="K315" s="974"/>
      <c r="L315" s="964">
        <f>IFERROR(VLOOKUP($B$25:$B$1048,高压数据库!$B:$CG,11,FALSE),0)</f>
        <v>0</v>
      </c>
      <c r="M315" s="964">
        <f>IFERROR(VLOOKUP($B$25:$B$1048,高压数据库!$B:$CG,12,FALSE),0)</f>
        <v>0</v>
      </c>
      <c r="N315" s="964">
        <f>IFERROR(VLOOKUP($B$25:$B$1048,高压数据库!$B:$CG,13,FALSE),0)</f>
        <v>0</v>
      </c>
      <c r="O315" s="964">
        <f>IFERROR(VLOOKUP($B$25:$B$1048,高压数据库!$B:$CG,14,FALSE),0)</f>
        <v>0</v>
      </c>
      <c r="P315" s="964">
        <f>IFERROR(VLOOKUP($B$25:$B$1048,高压数据库!$B:$CG,15,FALSE),0)</f>
        <v>0</v>
      </c>
      <c r="Q315" s="964">
        <f>IFERROR(VLOOKUP($B$25:$B$1048,高压数据库!$B:$CG,16,FALSE),0)</f>
        <v>0</v>
      </c>
      <c r="R315" s="964">
        <f>IFERROR(VLOOKUP($B$25:$B$1048,高压数据库!$B:$CG,17,FALSE),0)</f>
        <v>0</v>
      </c>
      <c r="S315" s="964">
        <f>IFERROR(VLOOKUP($B$25:$B$1048,高压数据库!$B:$CG,18,FALSE),0)</f>
        <v>0</v>
      </c>
      <c r="T315" s="964">
        <f>IFERROR(VLOOKUP($B$25:$B$1048,高压数据库!$B:$CG,19,FALSE),0)</f>
        <v>0</v>
      </c>
      <c r="U315" s="964">
        <f>IFERROR(VLOOKUP($B$25:$B$1048,高压数据库!$B:$CG,20,FALSE),0)</f>
        <v>0</v>
      </c>
      <c r="V315" s="964">
        <f>IFERROR(VLOOKUP($B$25:$B$1048,高压数据库!$B:$CG,21,FALSE),0)</f>
        <v>6</v>
      </c>
      <c r="W315" s="964">
        <f>IFERROR(VLOOKUP($B$25:$B$1048,高压数据库!$B:$CG,22,FALSE),0)</f>
        <v>0</v>
      </c>
      <c r="X315" s="964">
        <f>IFERROR(VLOOKUP($B$25:$B$1048,高压数据库!$B:$CG,23,FALSE),0)</f>
        <v>0</v>
      </c>
      <c r="Y315" s="964">
        <f>IFERROR(VLOOKUP($B$25:$B$1048,高压数据库!$B:$CG,24,FALSE),0)</f>
        <v>0</v>
      </c>
      <c r="Z315" s="964">
        <f>IFERROR(VLOOKUP($B$25:$B$1048,高压数据库!$B:$CG,25,FALSE),0)</f>
        <v>0</v>
      </c>
      <c r="AA315" s="964">
        <f>IFERROR(VLOOKUP($B$25:$B$1048,高压数据库!$B:$CG,26,FALSE),0)</f>
        <v>0</v>
      </c>
      <c r="AB315" s="964">
        <f>IFERROR(VLOOKUP($B$25:$B$1048,高压数据库!$B:$CG,27,FALSE),0)</f>
        <v>0</v>
      </c>
      <c r="AC315" s="964">
        <f>IFERROR(VLOOKUP($B$25:$B$1048,高压数据库!$B:$CG,28,FALSE),0)</f>
        <v>0</v>
      </c>
      <c r="AD315" s="964">
        <f>IFERROR(VLOOKUP($B$25:$B$1048,高压数据库!$B:$CG,29,FALSE),0)</f>
        <v>0</v>
      </c>
      <c r="AE315" s="964">
        <f>IFERROR(VLOOKUP($B$25:$B$1048,高压数据库!$B:$CG,30,FALSE),0)</f>
        <v>0</v>
      </c>
      <c r="AF315" s="964">
        <f>IFERROR(VLOOKUP($B$25:$B$1048,高压数据库!$B:$CG,31,FALSE),0)</f>
        <v>1</v>
      </c>
      <c r="AG315" s="964">
        <f>IFERROR(VLOOKUP($B$25:$B$1048,高压数据库!$B:$CG,32,FALSE),0)</f>
        <v>0</v>
      </c>
      <c r="AH315" s="964">
        <f>IFERROR(VLOOKUP($B$25:$B$1048,高压数据库!$B:$CG,33,FALSE),0)</f>
        <v>0</v>
      </c>
      <c r="AI315" s="964">
        <f>IFERROR(VLOOKUP($B$25:$B$1048,高压数据库!$B:$CG,34,FALSE),0)</f>
        <v>0</v>
      </c>
      <c r="AJ315" s="964">
        <f>IFERROR(VLOOKUP($B$25:$B$1048,高压数据库!$B:$CG,35,FALSE),0)</f>
        <v>1</v>
      </c>
      <c r="AK315" s="964">
        <f>IFERROR(VLOOKUP($B$25:$B$1048,高压数据库!$B:$CG,36,FALSE),0)</f>
        <v>0</v>
      </c>
      <c r="AL315" s="964">
        <f>IFERROR(VLOOKUP($B$25:$B$1048,高压数据库!$B:$CG,37,FALSE),0)</f>
        <v>0</v>
      </c>
      <c r="AM315" s="964">
        <f>IFERROR(VLOOKUP($B$25:$B$1048,高压数据库!$B:$CG,38,FALSE),0)</f>
        <v>0</v>
      </c>
      <c r="AN315" s="964">
        <f>IFERROR(VLOOKUP($B$25:$B$1048,高压数据库!$B:$CG,39,FALSE),0)</f>
        <v>0</v>
      </c>
      <c r="AO315" s="964">
        <f>IFERROR(VLOOKUP($B$25:$B$1048,高压数据库!$B:$CG,40,FALSE),0)</f>
        <v>0</v>
      </c>
      <c r="AP315" s="964">
        <f>IFERROR(VLOOKUP($B$25:$B$1048,高压数据库!$B:$CG,41,FALSE),0)</f>
        <v>0</v>
      </c>
      <c r="AQ315" s="964">
        <f>IFERROR(VLOOKUP($B$25:$B$1048,高压数据库!$B:$CG,42,FALSE),0)</f>
        <v>0</v>
      </c>
      <c r="AR315" s="964">
        <f>IFERROR(VLOOKUP($B$25:$B$1048,高压数据库!$B:$CG,43,FALSE),0)</f>
        <v>0</v>
      </c>
      <c r="AS315" s="964">
        <f>IFERROR(VLOOKUP($B$25:$B$1048,高压数据库!$B:$CG,44,FALSE),0)</f>
        <v>0</v>
      </c>
      <c r="AT315" s="964">
        <f>IFERROR(VLOOKUP($B$25:$B$1048,高压数据库!$B:$CG,45,FALSE),0)</f>
        <v>0</v>
      </c>
      <c r="AU315" s="964">
        <f>IFERROR(VLOOKUP($B$25:$B$1048,高压数据库!$B:$CG,46,FALSE),0)</f>
        <v>0</v>
      </c>
      <c r="AV315" s="964">
        <f>IFERROR(VLOOKUP($B$25:$B$1048,高压数据库!$B:$CG,47,FALSE),0)</f>
        <v>0</v>
      </c>
      <c r="AW315" s="964">
        <f>IFERROR(VLOOKUP($B$25:$B$1048,高压数据库!$B:$CG,48,FALSE),0)</f>
        <v>0</v>
      </c>
      <c r="AX315" s="964">
        <f>IFERROR(VLOOKUP($B$25:$B$1048,高压数据库!$B:$CG,49,FALSE),0)</f>
        <v>0</v>
      </c>
      <c r="AY315" s="964">
        <f>IFERROR(VLOOKUP($B$25:$B$1048,高压数据库!$B:$CG,50,FALSE),0)</f>
        <v>0</v>
      </c>
      <c r="AZ315" s="964">
        <f>IFERROR(VLOOKUP($B$25:$B$1048,高压数据库!$B:$CG,51,FALSE),0)</f>
        <v>0</v>
      </c>
      <c r="BA315" s="964">
        <f>IFERROR(VLOOKUP($B$25:$B$1048,高压数据库!$B:$CG,52,FALSE),0)</f>
        <v>0</v>
      </c>
      <c r="BB315" s="964">
        <f>IFERROR(VLOOKUP($B$25:$B$1048,高压数据库!$B:$CG,53,FALSE),0)</f>
        <v>0</v>
      </c>
      <c r="BC315" s="964">
        <f>IFERROR(VLOOKUP($B$25:$B$1048,高压数据库!$B:$CG,54,FALSE),0)</f>
        <v>0</v>
      </c>
      <c r="BD315" s="964">
        <f>IFERROR(VLOOKUP($B$25:$B$1048,高压数据库!$B:$CG,55,FALSE),0)</f>
        <v>0</v>
      </c>
      <c r="BE315" s="964">
        <f>IFERROR(VLOOKUP($B$25:$B$1048,高压数据库!$B:$CG,56,FALSE),0)</f>
        <v>0</v>
      </c>
      <c r="BF315" s="964">
        <f>IFERROR(VLOOKUP($B$25:$B$1048,高压数据库!$B:$CG,57,FALSE),0)</f>
        <v>0</v>
      </c>
      <c r="BG315" s="964"/>
      <c r="BH315" s="964"/>
      <c r="BI315" s="964"/>
      <c r="BJ315" s="964"/>
      <c r="BK315" s="964"/>
      <c r="BL315" s="964"/>
      <c r="BM315" s="964">
        <f>IFERROR(VLOOKUP($B$25:$B$1048,高压数据库!$B:$CG,58,FALSE),0)</f>
        <v>0</v>
      </c>
      <c r="BN315" s="964">
        <f>IFERROR(VLOOKUP($B$25:$B$1048,高压数据库!$B:$CG,59,FALSE),0)</f>
        <v>0</v>
      </c>
      <c r="BO315" s="964">
        <f>IFERROR(VLOOKUP($B$25:$B$1048,高压数据库!$B:$CG,60,FALSE),0)</f>
        <v>0</v>
      </c>
      <c r="BP315" s="964">
        <f>IFERROR(VLOOKUP($B$25:$B$1048,高压数据库!$B:$CG,61,FALSE),0)</f>
        <v>0</v>
      </c>
      <c r="BQ315" s="964">
        <f>IFERROR(VLOOKUP($B$25:$B$1048,高压数据库!$B:$CG,62,FALSE),0)</f>
        <v>0</v>
      </c>
      <c r="BR315" s="964">
        <f>IFERROR(VLOOKUP($B$25:$B$1048,高压数据库!$B:$CG,63,FALSE),0)</f>
        <v>2</v>
      </c>
      <c r="BS315" s="964">
        <f>IFERROR(VLOOKUP($B$25:$B$1048,高压数据库!$B:$CG,64,FALSE),0)</f>
        <v>2</v>
      </c>
      <c r="BT315" s="964">
        <f>IFERROR(VLOOKUP($B$25:$B$1048,高压数据库!$B:$CG,65,FALSE),0)</f>
        <v>1</v>
      </c>
      <c r="BU315" s="964">
        <f>IFERROR(VLOOKUP($B$25:$B$1048,高压数据库!$B:$CG,66,FALSE),0)</f>
        <v>1</v>
      </c>
      <c r="BV315" s="964">
        <f>IFERROR(VLOOKUP($B$25:$B$1048,高压数据库!$B:$CG,67,FALSE),0)</f>
        <v>0</v>
      </c>
      <c r="BW315" s="964">
        <f>IFERROR(VLOOKUP($B$25:$B$1048,高压数据库!$B:$CG,68,FALSE),0)</f>
        <v>0</v>
      </c>
      <c r="BX315" s="964">
        <f>IFERROR(VLOOKUP($B$25:$B$1048,高压数据库!$B:$CG,69,FALSE),0)</f>
        <v>0</v>
      </c>
      <c r="BY315" s="964">
        <f>IFERROR(VLOOKUP($B$25:$B$1048,高压数据库!$B:$CG,70,FALSE),0)</f>
        <v>0</v>
      </c>
      <c r="BZ315" s="964">
        <f>IFERROR(VLOOKUP($B$25:$B$1048,高压数据库!$B:$CG,71,FALSE),0)</f>
        <v>0</v>
      </c>
      <c r="CA315" s="964">
        <f>IFERROR(VLOOKUP($B$25:$B$1048,高压数据库!$B:$CG,72,FALSE),0)</f>
        <v>0</v>
      </c>
      <c r="CB315" s="964">
        <f>IFERROR(VLOOKUP($B$25:$B$1048,高压数据库!$B:$CG,73,FALSE),0)</f>
        <v>0</v>
      </c>
      <c r="CC315" s="964">
        <f>IFERROR(VLOOKUP($B$25:$B$1048,高压数据库!$B:$CG,74,FALSE),0)</f>
        <v>0</v>
      </c>
      <c r="CD315" s="964">
        <f>IFERROR(VLOOKUP($B$25:$B$1048,高压数据库!$B:$CG,75,FALSE),0)</f>
        <v>1</v>
      </c>
      <c r="CE315" s="964">
        <f>IFERROR(VLOOKUP($B$25:$B$1048,高压数据库!$B:$CG,76,FALSE),0)</f>
        <v>1</v>
      </c>
      <c r="CF315" s="964">
        <f>IFERROR(VLOOKUP($B$25:$B$1048,高压数据库!$B:$CG,77,FALSE),0)</f>
        <v>0</v>
      </c>
      <c r="CG315" s="964">
        <f>IFERROR(VLOOKUP($B$25:$B$1048,高压数据库!$B:$CG,78,FALSE),0)</f>
        <v>0</v>
      </c>
      <c r="CH315" s="964">
        <f>IFERROR(VLOOKUP($B$25:$B$1048,高压数据库!$B:$CG,79,FALSE),0)</f>
        <v>0</v>
      </c>
      <c r="CI315" s="964">
        <f>IFERROR(VLOOKUP($B$25:$B$1048,高压数据库!$B:$CG,80,FALSE),0)</f>
        <v>0</v>
      </c>
      <c r="CJ315" s="964">
        <f>IFERROR(VLOOKUP($B$25:$B$1048,高压数据库!$B:$CG,81,FALSE),0)</f>
        <v>0</v>
      </c>
      <c r="CK315" s="964">
        <f>IFERROR(VLOOKUP($B$25:$B$1048,高压数据库!$B:$CG,82,FALSE),0)</f>
        <v>0</v>
      </c>
      <c r="CL315" s="964">
        <f>IFERROR(VLOOKUP($B$25:$B$1048,高压数据库!$B:$CG,83,FALSE),0)</f>
        <v>0</v>
      </c>
      <c r="CM315" s="964"/>
      <c r="CN315" s="964"/>
      <c r="CO315" s="964"/>
      <c r="CP315" s="964"/>
      <c r="CQ315" s="964"/>
      <c r="CR315" s="964"/>
      <c r="CS315" s="964">
        <f>IFERROR(VLOOKUP($B$25:$B$1048,高压数据库!$B:$CG,84,FALSE),0)</f>
        <v>0</v>
      </c>
    </row>
    <row r="316" customHeight="1" spans="1:97">
      <c r="A316" s="981"/>
      <c r="B316" s="979"/>
      <c r="C316" s="964"/>
      <c r="D316" s="964"/>
      <c r="E316" s="977"/>
      <c r="F316" s="977"/>
      <c r="G316" s="977"/>
      <c r="H316" s="972"/>
      <c r="I316" s="964"/>
      <c r="J316" s="973">
        <v>50</v>
      </c>
      <c r="K316" s="974"/>
      <c r="L316" s="964"/>
      <c r="M316" s="964"/>
      <c r="N316" s="964"/>
      <c r="O316" s="964"/>
      <c r="P316" s="964"/>
      <c r="Q316" s="964"/>
      <c r="R316" s="964"/>
      <c r="S316" s="964"/>
      <c r="T316" s="964"/>
      <c r="U316" s="964"/>
      <c r="V316" s="964"/>
      <c r="W316" s="964"/>
      <c r="X316" s="964"/>
      <c r="Y316" s="964"/>
      <c r="Z316" s="964"/>
      <c r="AA316" s="964"/>
      <c r="AB316" s="964"/>
      <c r="AC316" s="964"/>
      <c r="AD316" s="964"/>
      <c r="AE316" s="964"/>
      <c r="AF316" s="964"/>
      <c r="AG316" s="964"/>
      <c r="AH316" s="964"/>
      <c r="AI316" s="964"/>
      <c r="AJ316" s="964"/>
      <c r="AK316" s="964"/>
      <c r="AL316" s="964"/>
      <c r="AM316" s="964"/>
      <c r="AN316" s="964"/>
      <c r="AO316" s="964"/>
      <c r="AP316" s="964"/>
      <c r="AQ316" s="964"/>
      <c r="AR316" s="964"/>
      <c r="AS316" s="964"/>
      <c r="AT316" s="964"/>
      <c r="AU316" s="964"/>
      <c r="AV316" s="964"/>
      <c r="AW316" s="964"/>
      <c r="AX316" s="964"/>
      <c r="AY316" s="964"/>
      <c r="AZ316" s="964"/>
      <c r="BA316" s="964"/>
      <c r="BB316" s="964"/>
      <c r="BC316" s="964"/>
      <c r="BD316" s="964"/>
      <c r="BE316" s="964"/>
      <c r="BF316" s="964"/>
      <c r="BG316" s="964"/>
      <c r="BH316" s="964"/>
      <c r="BI316" s="964"/>
      <c r="BJ316" s="964"/>
      <c r="BK316" s="964"/>
      <c r="BL316" s="964"/>
      <c r="BM316" s="964"/>
      <c r="BN316" s="964"/>
      <c r="BO316" s="964"/>
      <c r="BP316" s="964"/>
      <c r="BQ316" s="964"/>
      <c r="BR316" s="964"/>
      <c r="BS316" s="964"/>
      <c r="BT316" s="964"/>
      <c r="BU316" s="964"/>
      <c r="BV316" s="964"/>
      <c r="BW316" s="964"/>
      <c r="BX316" s="964"/>
      <c r="BY316" s="964"/>
      <c r="BZ316" s="964"/>
      <c r="CA316" s="964"/>
      <c r="CB316" s="964"/>
      <c r="CC316" s="964"/>
      <c r="CD316" s="964"/>
      <c r="CE316" s="964"/>
      <c r="CF316" s="964"/>
      <c r="CG316" s="964"/>
      <c r="CH316" s="964"/>
      <c r="CI316" s="964"/>
      <c r="CJ316" s="964"/>
      <c r="CK316" s="964"/>
      <c r="CL316" s="964"/>
      <c r="CM316" s="964"/>
      <c r="CN316" s="964"/>
      <c r="CO316" s="964"/>
      <c r="CP316" s="964"/>
      <c r="CQ316" s="964"/>
      <c r="CR316" s="964"/>
      <c r="CS316" s="964"/>
    </row>
    <row r="317" customHeight="1" spans="1:97">
      <c r="A317" s="978" t="s">
        <v>413</v>
      </c>
      <c r="B317" s="979" t="s">
        <v>155</v>
      </c>
      <c r="C317" s="964" t="str">
        <f>IFERROR(VLOOKUP($B:$B,高压数据库!$B:$C,2,FALSE),0)</f>
        <v>双回直线杆</v>
      </c>
      <c r="D317" s="964">
        <f>IFERROR(VLOOKUP($B:$B,高压数据库!$B:$D,3,FALSE),0)</f>
        <v>15</v>
      </c>
      <c r="E317" s="971" t="s">
        <v>120</v>
      </c>
      <c r="F317" s="971" t="s">
        <v>266</v>
      </c>
      <c r="G317" s="971" t="s">
        <v>267</v>
      </c>
      <c r="H317" s="972" t="s">
        <v>268</v>
      </c>
      <c r="I317" s="964">
        <f>IFERROR(VLOOKUP($B:$B,高压数据库!$B:$I,8,FALSE),0)</f>
        <v>2.3</v>
      </c>
      <c r="J317" s="980"/>
      <c r="K317" s="974"/>
      <c r="L317" s="964">
        <f>IFERROR(VLOOKUP($B$25:$B$1048,高压数据库!$B:$CG,11,FALSE),0)</f>
        <v>0</v>
      </c>
      <c r="M317" s="964">
        <f>IFERROR(VLOOKUP($B$25:$B$1048,高压数据库!$B:$CG,12,FALSE),0)</f>
        <v>0</v>
      </c>
      <c r="N317" s="964">
        <f>IFERROR(VLOOKUP($B$25:$B$1048,高压数据库!$B:$CG,13,FALSE),0)</f>
        <v>0</v>
      </c>
      <c r="O317" s="964">
        <f>IFERROR(VLOOKUP($B$25:$B$1048,高压数据库!$B:$CG,14,FALSE),0)</f>
        <v>0</v>
      </c>
      <c r="P317" s="964">
        <f>IFERROR(VLOOKUP($B$25:$B$1048,高压数据库!$B:$CG,15,FALSE),0)</f>
        <v>0</v>
      </c>
      <c r="Q317" s="964">
        <f>IFERROR(VLOOKUP($B$25:$B$1048,高压数据库!$B:$CG,16,FALSE),0)</f>
        <v>0</v>
      </c>
      <c r="R317" s="964">
        <f>IFERROR(VLOOKUP($B$25:$B$1048,高压数据库!$B:$CG,17,FALSE),0)</f>
        <v>0</v>
      </c>
      <c r="S317" s="964">
        <f>IFERROR(VLOOKUP($B$25:$B$1048,高压数据库!$B:$CG,18,FALSE),0)</f>
        <v>0</v>
      </c>
      <c r="T317" s="964">
        <f>IFERROR(VLOOKUP($B$25:$B$1048,高压数据库!$B:$CG,19,FALSE),0)</f>
        <v>0</v>
      </c>
      <c r="U317" s="964">
        <f>IFERROR(VLOOKUP($B$25:$B$1048,高压数据库!$B:$CG,20,FALSE),0)</f>
        <v>0</v>
      </c>
      <c r="V317" s="964">
        <f>IFERROR(VLOOKUP($B$25:$B$1048,高压数据库!$B:$CG,21,FALSE),0)</f>
        <v>6</v>
      </c>
      <c r="W317" s="964">
        <f>IFERROR(VLOOKUP($B$25:$B$1048,高压数据库!$B:$CG,22,FALSE),0)</f>
        <v>0</v>
      </c>
      <c r="X317" s="964">
        <f>IFERROR(VLOOKUP($B$25:$B$1048,高压数据库!$B:$CG,23,FALSE),0)</f>
        <v>0</v>
      </c>
      <c r="Y317" s="964">
        <f>IFERROR(VLOOKUP($B$25:$B$1048,高压数据库!$B:$CG,24,FALSE),0)</f>
        <v>0</v>
      </c>
      <c r="Z317" s="964">
        <f>IFERROR(VLOOKUP($B$25:$B$1048,高压数据库!$B:$CG,25,FALSE),0)</f>
        <v>0</v>
      </c>
      <c r="AA317" s="964">
        <f>IFERROR(VLOOKUP($B$25:$B$1048,高压数据库!$B:$CG,26,FALSE),0)</f>
        <v>0</v>
      </c>
      <c r="AB317" s="964">
        <f>IFERROR(VLOOKUP($B$25:$B$1048,高压数据库!$B:$CG,27,FALSE),0)</f>
        <v>0</v>
      </c>
      <c r="AC317" s="964">
        <f>IFERROR(VLOOKUP($B$25:$B$1048,高压数据库!$B:$CG,28,FALSE),0)</f>
        <v>0</v>
      </c>
      <c r="AD317" s="964">
        <f>IFERROR(VLOOKUP($B$25:$B$1048,高压数据库!$B:$CG,29,FALSE),0)</f>
        <v>0</v>
      </c>
      <c r="AE317" s="964">
        <f>IFERROR(VLOOKUP($B$25:$B$1048,高压数据库!$B:$CG,30,FALSE),0)</f>
        <v>0</v>
      </c>
      <c r="AF317" s="964">
        <f>IFERROR(VLOOKUP($B$25:$B$1048,高压数据库!$B:$CG,31,FALSE),0)</f>
        <v>1</v>
      </c>
      <c r="AG317" s="964">
        <f>IFERROR(VLOOKUP($B$25:$B$1048,高压数据库!$B:$CG,32,FALSE),0)</f>
        <v>0</v>
      </c>
      <c r="AH317" s="964">
        <f>IFERROR(VLOOKUP($B$25:$B$1048,高压数据库!$B:$CG,33,FALSE),0)</f>
        <v>0</v>
      </c>
      <c r="AI317" s="964">
        <f>IFERROR(VLOOKUP($B$25:$B$1048,高压数据库!$B:$CG,34,FALSE),0)</f>
        <v>0</v>
      </c>
      <c r="AJ317" s="964">
        <f>IFERROR(VLOOKUP($B$25:$B$1048,高压数据库!$B:$CG,35,FALSE),0)</f>
        <v>1</v>
      </c>
      <c r="AK317" s="964">
        <f>IFERROR(VLOOKUP($B$25:$B$1048,高压数据库!$B:$CG,36,FALSE),0)</f>
        <v>0</v>
      </c>
      <c r="AL317" s="964">
        <f>IFERROR(VLOOKUP($B$25:$B$1048,高压数据库!$B:$CG,37,FALSE),0)</f>
        <v>0</v>
      </c>
      <c r="AM317" s="964">
        <f>IFERROR(VLOOKUP($B$25:$B$1048,高压数据库!$B:$CG,38,FALSE),0)</f>
        <v>0</v>
      </c>
      <c r="AN317" s="964">
        <f>IFERROR(VLOOKUP($B$25:$B$1048,高压数据库!$B:$CG,39,FALSE),0)</f>
        <v>0</v>
      </c>
      <c r="AO317" s="964">
        <f>IFERROR(VLOOKUP($B$25:$B$1048,高压数据库!$B:$CG,40,FALSE),0)</f>
        <v>0</v>
      </c>
      <c r="AP317" s="964">
        <f>IFERROR(VLOOKUP($B$25:$B$1048,高压数据库!$B:$CG,41,FALSE),0)</f>
        <v>0</v>
      </c>
      <c r="AQ317" s="964">
        <f>IFERROR(VLOOKUP($B$25:$B$1048,高压数据库!$B:$CG,42,FALSE),0)</f>
        <v>0</v>
      </c>
      <c r="AR317" s="964">
        <f>IFERROR(VLOOKUP($B$25:$B$1048,高压数据库!$B:$CG,43,FALSE),0)</f>
        <v>0</v>
      </c>
      <c r="AS317" s="964">
        <f>IFERROR(VLOOKUP($B$25:$B$1048,高压数据库!$B:$CG,44,FALSE),0)</f>
        <v>0</v>
      </c>
      <c r="AT317" s="964">
        <f>IFERROR(VLOOKUP($B$25:$B$1048,高压数据库!$B:$CG,45,FALSE),0)</f>
        <v>0</v>
      </c>
      <c r="AU317" s="964">
        <f>IFERROR(VLOOKUP($B$25:$B$1048,高压数据库!$B:$CG,46,FALSE),0)</f>
        <v>0</v>
      </c>
      <c r="AV317" s="964">
        <f>IFERROR(VLOOKUP($B$25:$B$1048,高压数据库!$B:$CG,47,FALSE),0)</f>
        <v>0</v>
      </c>
      <c r="AW317" s="964">
        <f>IFERROR(VLOOKUP($B$25:$B$1048,高压数据库!$B:$CG,48,FALSE),0)</f>
        <v>0</v>
      </c>
      <c r="AX317" s="964">
        <f>IFERROR(VLOOKUP($B$25:$B$1048,高压数据库!$B:$CG,49,FALSE),0)</f>
        <v>0</v>
      </c>
      <c r="AY317" s="964">
        <f>IFERROR(VLOOKUP($B$25:$B$1048,高压数据库!$B:$CG,50,FALSE),0)</f>
        <v>0</v>
      </c>
      <c r="AZ317" s="964">
        <f>IFERROR(VLOOKUP($B$25:$B$1048,高压数据库!$B:$CG,51,FALSE),0)</f>
        <v>0</v>
      </c>
      <c r="BA317" s="964">
        <f>IFERROR(VLOOKUP($B$25:$B$1048,高压数据库!$B:$CG,52,FALSE),0)</f>
        <v>0</v>
      </c>
      <c r="BB317" s="964">
        <f>IFERROR(VLOOKUP($B$25:$B$1048,高压数据库!$B:$CG,53,FALSE),0)</f>
        <v>0</v>
      </c>
      <c r="BC317" s="964">
        <f>IFERROR(VLOOKUP($B$25:$B$1048,高压数据库!$B:$CG,54,FALSE),0)</f>
        <v>0</v>
      </c>
      <c r="BD317" s="964">
        <f>IFERROR(VLOOKUP($B$25:$B$1048,高压数据库!$B:$CG,55,FALSE),0)</f>
        <v>0</v>
      </c>
      <c r="BE317" s="964">
        <f>IFERROR(VLOOKUP($B$25:$B$1048,高压数据库!$B:$CG,56,FALSE),0)</f>
        <v>0</v>
      </c>
      <c r="BF317" s="964">
        <f>IFERROR(VLOOKUP($B$25:$B$1048,高压数据库!$B:$CG,57,FALSE),0)</f>
        <v>0</v>
      </c>
      <c r="BG317" s="964"/>
      <c r="BH317" s="964"/>
      <c r="BI317" s="964"/>
      <c r="BJ317" s="964"/>
      <c r="BK317" s="964"/>
      <c r="BL317" s="964"/>
      <c r="BM317" s="964">
        <f>IFERROR(VLOOKUP($B$25:$B$1048,高压数据库!$B:$CG,58,FALSE),0)</f>
        <v>0</v>
      </c>
      <c r="BN317" s="964">
        <f>IFERROR(VLOOKUP($B$25:$B$1048,高压数据库!$B:$CG,59,FALSE),0)</f>
        <v>0</v>
      </c>
      <c r="BO317" s="964">
        <f>IFERROR(VLOOKUP($B$25:$B$1048,高压数据库!$B:$CG,60,FALSE),0)</f>
        <v>0</v>
      </c>
      <c r="BP317" s="964">
        <f>IFERROR(VLOOKUP($B$25:$B$1048,高压数据库!$B:$CG,61,FALSE),0)</f>
        <v>0</v>
      </c>
      <c r="BQ317" s="964">
        <f>IFERROR(VLOOKUP($B$25:$B$1048,高压数据库!$B:$CG,62,FALSE),0)</f>
        <v>0</v>
      </c>
      <c r="BR317" s="964">
        <f>IFERROR(VLOOKUP($B$25:$B$1048,高压数据库!$B:$CG,63,FALSE),0)</f>
        <v>2</v>
      </c>
      <c r="BS317" s="964">
        <f>IFERROR(VLOOKUP($B$25:$B$1048,高压数据库!$B:$CG,64,FALSE),0)</f>
        <v>2</v>
      </c>
      <c r="BT317" s="964">
        <f>IFERROR(VLOOKUP($B$25:$B$1048,高压数据库!$B:$CG,65,FALSE),0)</f>
        <v>1</v>
      </c>
      <c r="BU317" s="964">
        <f>IFERROR(VLOOKUP($B$25:$B$1048,高压数据库!$B:$CG,66,FALSE),0)</f>
        <v>1</v>
      </c>
      <c r="BV317" s="964">
        <f>IFERROR(VLOOKUP($B$25:$B$1048,高压数据库!$B:$CG,67,FALSE),0)</f>
        <v>0</v>
      </c>
      <c r="BW317" s="964">
        <f>IFERROR(VLOOKUP($B$25:$B$1048,高压数据库!$B:$CG,68,FALSE),0)</f>
        <v>0</v>
      </c>
      <c r="BX317" s="964">
        <f>IFERROR(VLOOKUP($B$25:$B$1048,高压数据库!$B:$CG,69,FALSE),0)</f>
        <v>0</v>
      </c>
      <c r="BY317" s="964">
        <f>IFERROR(VLOOKUP($B$25:$B$1048,高压数据库!$B:$CG,70,FALSE),0)</f>
        <v>0</v>
      </c>
      <c r="BZ317" s="964">
        <f>IFERROR(VLOOKUP($B$25:$B$1048,高压数据库!$B:$CG,71,FALSE),0)</f>
        <v>0</v>
      </c>
      <c r="CA317" s="964">
        <f>IFERROR(VLOOKUP($B$25:$B$1048,高压数据库!$B:$CG,72,FALSE),0)</f>
        <v>0</v>
      </c>
      <c r="CB317" s="964">
        <f>IFERROR(VLOOKUP($B$25:$B$1048,高压数据库!$B:$CG,73,FALSE),0)</f>
        <v>0</v>
      </c>
      <c r="CC317" s="964">
        <f>IFERROR(VLOOKUP($B$25:$B$1048,高压数据库!$B:$CG,74,FALSE),0)</f>
        <v>0</v>
      </c>
      <c r="CD317" s="964">
        <f>IFERROR(VLOOKUP($B$25:$B$1048,高压数据库!$B:$CG,75,FALSE),0)</f>
        <v>1</v>
      </c>
      <c r="CE317" s="964">
        <f>IFERROR(VLOOKUP($B$25:$B$1048,高压数据库!$B:$CG,76,FALSE),0)</f>
        <v>1</v>
      </c>
      <c r="CF317" s="964">
        <f>IFERROR(VLOOKUP($B$25:$B$1048,高压数据库!$B:$CG,77,FALSE),0)</f>
        <v>0</v>
      </c>
      <c r="CG317" s="964">
        <f>IFERROR(VLOOKUP($B$25:$B$1048,高压数据库!$B:$CG,78,FALSE),0)</f>
        <v>0</v>
      </c>
      <c r="CH317" s="964">
        <f>IFERROR(VLOOKUP($B$25:$B$1048,高压数据库!$B:$CG,79,FALSE),0)</f>
        <v>0</v>
      </c>
      <c r="CI317" s="964">
        <f>IFERROR(VLOOKUP($B$25:$B$1048,高压数据库!$B:$CG,80,FALSE),0)</f>
        <v>0</v>
      </c>
      <c r="CJ317" s="964">
        <f>IFERROR(VLOOKUP($B$25:$B$1048,高压数据库!$B:$CG,81,FALSE),0)</f>
        <v>0</v>
      </c>
      <c r="CK317" s="964">
        <f>IFERROR(VLOOKUP($B$25:$B$1048,高压数据库!$B:$CG,82,FALSE),0)</f>
        <v>0</v>
      </c>
      <c r="CL317" s="964">
        <f>IFERROR(VLOOKUP($B$25:$B$1048,高压数据库!$B:$CG,83,FALSE),0)</f>
        <v>0</v>
      </c>
      <c r="CM317" s="964"/>
      <c r="CN317" s="964"/>
      <c r="CO317" s="964"/>
      <c r="CP317" s="964"/>
      <c r="CQ317" s="964"/>
      <c r="CR317" s="964"/>
      <c r="CS317" s="964">
        <f>IFERROR(VLOOKUP($B$25:$B$1048,高压数据库!$B:$CG,84,FALSE),0)</f>
        <v>0</v>
      </c>
    </row>
    <row r="318" customHeight="1" spans="1:97">
      <c r="A318" s="981"/>
      <c r="B318" s="979"/>
      <c r="C318" s="964"/>
      <c r="D318" s="964"/>
      <c r="E318" s="977"/>
      <c r="F318" s="977"/>
      <c r="G318" s="977"/>
      <c r="H318" s="972"/>
      <c r="I318" s="964"/>
      <c r="J318" s="973">
        <v>50</v>
      </c>
      <c r="K318" s="974"/>
      <c r="L318" s="964"/>
      <c r="M318" s="964"/>
      <c r="N318" s="964"/>
      <c r="O318" s="964"/>
      <c r="P318" s="964"/>
      <c r="Q318" s="964"/>
      <c r="R318" s="964"/>
      <c r="S318" s="964"/>
      <c r="T318" s="964"/>
      <c r="U318" s="964"/>
      <c r="V318" s="964"/>
      <c r="W318" s="964"/>
      <c r="X318" s="964"/>
      <c r="Y318" s="964"/>
      <c r="Z318" s="964"/>
      <c r="AA318" s="964"/>
      <c r="AB318" s="964"/>
      <c r="AC318" s="964"/>
      <c r="AD318" s="964"/>
      <c r="AE318" s="964"/>
      <c r="AF318" s="964"/>
      <c r="AG318" s="964"/>
      <c r="AH318" s="964"/>
      <c r="AI318" s="964"/>
      <c r="AJ318" s="964"/>
      <c r="AK318" s="964"/>
      <c r="AL318" s="964"/>
      <c r="AM318" s="964"/>
      <c r="AN318" s="964"/>
      <c r="AO318" s="964"/>
      <c r="AP318" s="964"/>
      <c r="AQ318" s="964"/>
      <c r="AR318" s="964"/>
      <c r="AS318" s="964"/>
      <c r="AT318" s="964"/>
      <c r="AU318" s="964"/>
      <c r="AV318" s="964"/>
      <c r="AW318" s="964"/>
      <c r="AX318" s="964"/>
      <c r="AY318" s="964"/>
      <c r="AZ318" s="964"/>
      <c r="BA318" s="964"/>
      <c r="BB318" s="964"/>
      <c r="BC318" s="964"/>
      <c r="BD318" s="964"/>
      <c r="BE318" s="964"/>
      <c r="BF318" s="964"/>
      <c r="BG318" s="964"/>
      <c r="BH318" s="964"/>
      <c r="BI318" s="964"/>
      <c r="BJ318" s="964"/>
      <c r="BK318" s="964"/>
      <c r="BL318" s="964"/>
      <c r="BM318" s="964"/>
      <c r="BN318" s="964"/>
      <c r="BO318" s="964"/>
      <c r="BP318" s="964"/>
      <c r="BQ318" s="964"/>
      <c r="BR318" s="964"/>
      <c r="BS318" s="964"/>
      <c r="BT318" s="964"/>
      <c r="BU318" s="964"/>
      <c r="BV318" s="964"/>
      <c r="BW318" s="964"/>
      <c r="BX318" s="964"/>
      <c r="BY318" s="964"/>
      <c r="BZ318" s="964"/>
      <c r="CA318" s="964"/>
      <c r="CB318" s="964"/>
      <c r="CC318" s="964"/>
      <c r="CD318" s="964"/>
      <c r="CE318" s="964"/>
      <c r="CF318" s="964"/>
      <c r="CG318" s="964"/>
      <c r="CH318" s="964"/>
      <c r="CI318" s="964"/>
      <c r="CJ318" s="964"/>
      <c r="CK318" s="964"/>
      <c r="CL318" s="964"/>
      <c r="CM318" s="964"/>
      <c r="CN318" s="964"/>
      <c r="CO318" s="964"/>
      <c r="CP318" s="964"/>
      <c r="CQ318" s="964"/>
      <c r="CR318" s="964"/>
      <c r="CS318" s="964"/>
    </row>
    <row r="319" customHeight="1" spans="1:97">
      <c r="A319" s="978" t="s">
        <v>414</v>
      </c>
      <c r="B319" s="979" t="s">
        <v>155</v>
      </c>
      <c r="C319" s="964" t="str">
        <f>IFERROR(VLOOKUP($B:$B,高压数据库!$B:$C,2,FALSE),0)</f>
        <v>双回直线杆</v>
      </c>
      <c r="D319" s="964">
        <f>IFERROR(VLOOKUP($B:$B,高压数据库!$B:$D,3,FALSE),0)</f>
        <v>15</v>
      </c>
      <c r="E319" s="971" t="s">
        <v>120</v>
      </c>
      <c r="F319" s="971" t="s">
        <v>266</v>
      </c>
      <c r="G319" s="971" t="s">
        <v>267</v>
      </c>
      <c r="H319" s="972" t="s">
        <v>268</v>
      </c>
      <c r="I319" s="964">
        <f>IFERROR(VLOOKUP($B:$B,高压数据库!$B:$I,8,FALSE),0)</f>
        <v>2.3</v>
      </c>
      <c r="J319" s="980"/>
      <c r="K319" s="974"/>
      <c r="L319" s="964">
        <f>IFERROR(VLOOKUP($B$25:$B$1048,高压数据库!$B:$CG,11,FALSE),0)</f>
        <v>0</v>
      </c>
      <c r="M319" s="964">
        <f>IFERROR(VLOOKUP($B$25:$B$1048,高压数据库!$B:$CG,12,FALSE),0)</f>
        <v>0</v>
      </c>
      <c r="N319" s="964">
        <f>IFERROR(VLOOKUP($B$25:$B$1048,高压数据库!$B:$CG,13,FALSE),0)</f>
        <v>0</v>
      </c>
      <c r="O319" s="964">
        <f>IFERROR(VLOOKUP($B$25:$B$1048,高压数据库!$B:$CG,14,FALSE),0)</f>
        <v>0</v>
      </c>
      <c r="P319" s="964">
        <f>IFERROR(VLOOKUP($B$25:$B$1048,高压数据库!$B:$CG,15,FALSE),0)</f>
        <v>0</v>
      </c>
      <c r="Q319" s="964">
        <f>IFERROR(VLOOKUP($B$25:$B$1048,高压数据库!$B:$CG,16,FALSE),0)</f>
        <v>0</v>
      </c>
      <c r="R319" s="964">
        <f>IFERROR(VLOOKUP($B$25:$B$1048,高压数据库!$B:$CG,17,FALSE),0)</f>
        <v>0</v>
      </c>
      <c r="S319" s="964">
        <f>IFERROR(VLOOKUP($B$25:$B$1048,高压数据库!$B:$CG,18,FALSE),0)</f>
        <v>0</v>
      </c>
      <c r="T319" s="964">
        <f>IFERROR(VLOOKUP($B$25:$B$1048,高压数据库!$B:$CG,19,FALSE),0)</f>
        <v>0</v>
      </c>
      <c r="U319" s="964">
        <f>IFERROR(VLOOKUP($B$25:$B$1048,高压数据库!$B:$CG,20,FALSE),0)</f>
        <v>0</v>
      </c>
      <c r="V319" s="964">
        <f>IFERROR(VLOOKUP($B$25:$B$1048,高压数据库!$B:$CG,21,FALSE),0)</f>
        <v>6</v>
      </c>
      <c r="W319" s="964">
        <f>IFERROR(VLOOKUP($B$25:$B$1048,高压数据库!$B:$CG,22,FALSE),0)</f>
        <v>0</v>
      </c>
      <c r="X319" s="964">
        <f>IFERROR(VLOOKUP($B$25:$B$1048,高压数据库!$B:$CG,23,FALSE),0)</f>
        <v>0</v>
      </c>
      <c r="Y319" s="964">
        <f>IFERROR(VLOOKUP($B$25:$B$1048,高压数据库!$B:$CG,24,FALSE),0)</f>
        <v>0</v>
      </c>
      <c r="Z319" s="964">
        <f>IFERROR(VLOOKUP($B$25:$B$1048,高压数据库!$B:$CG,25,FALSE),0)</f>
        <v>0</v>
      </c>
      <c r="AA319" s="964">
        <f>IFERROR(VLOOKUP($B$25:$B$1048,高压数据库!$B:$CG,26,FALSE),0)</f>
        <v>0</v>
      </c>
      <c r="AB319" s="964">
        <f>IFERROR(VLOOKUP($B$25:$B$1048,高压数据库!$B:$CG,27,FALSE),0)</f>
        <v>0</v>
      </c>
      <c r="AC319" s="964">
        <f>IFERROR(VLOOKUP($B$25:$B$1048,高压数据库!$B:$CG,28,FALSE),0)</f>
        <v>0</v>
      </c>
      <c r="AD319" s="964">
        <f>IFERROR(VLOOKUP($B$25:$B$1048,高压数据库!$B:$CG,29,FALSE),0)</f>
        <v>0</v>
      </c>
      <c r="AE319" s="964">
        <f>IFERROR(VLOOKUP($B$25:$B$1048,高压数据库!$B:$CG,30,FALSE),0)</f>
        <v>0</v>
      </c>
      <c r="AF319" s="964">
        <f>IFERROR(VLOOKUP($B$25:$B$1048,高压数据库!$B:$CG,31,FALSE),0)</f>
        <v>1</v>
      </c>
      <c r="AG319" s="964">
        <f>IFERROR(VLOOKUP($B$25:$B$1048,高压数据库!$B:$CG,32,FALSE),0)</f>
        <v>0</v>
      </c>
      <c r="AH319" s="964">
        <f>IFERROR(VLOOKUP($B$25:$B$1048,高压数据库!$B:$CG,33,FALSE),0)</f>
        <v>0</v>
      </c>
      <c r="AI319" s="964">
        <f>IFERROR(VLOOKUP($B$25:$B$1048,高压数据库!$B:$CG,34,FALSE),0)</f>
        <v>0</v>
      </c>
      <c r="AJ319" s="964">
        <f>IFERROR(VLOOKUP($B$25:$B$1048,高压数据库!$B:$CG,35,FALSE),0)</f>
        <v>1</v>
      </c>
      <c r="AK319" s="964">
        <f>IFERROR(VLOOKUP($B$25:$B$1048,高压数据库!$B:$CG,36,FALSE),0)</f>
        <v>0</v>
      </c>
      <c r="AL319" s="964">
        <f>IFERROR(VLOOKUP($B$25:$B$1048,高压数据库!$B:$CG,37,FALSE),0)</f>
        <v>0</v>
      </c>
      <c r="AM319" s="964">
        <f>IFERROR(VLOOKUP($B$25:$B$1048,高压数据库!$B:$CG,38,FALSE),0)</f>
        <v>0</v>
      </c>
      <c r="AN319" s="964">
        <f>IFERROR(VLOOKUP($B$25:$B$1048,高压数据库!$B:$CG,39,FALSE),0)</f>
        <v>0</v>
      </c>
      <c r="AO319" s="964">
        <f>IFERROR(VLOOKUP($B$25:$B$1048,高压数据库!$B:$CG,40,FALSE),0)</f>
        <v>0</v>
      </c>
      <c r="AP319" s="964">
        <f>IFERROR(VLOOKUP($B$25:$B$1048,高压数据库!$B:$CG,41,FALSE),0)</f>
        <v>0</v>
      </c>
      <c r="AQ319" s="964">
        <f>IFERROR(VLOOKUP($B$25:$B$1048,高压数据库!$B:$CG,42,FALSE),0)</f>
        <v>0</v>
      </c>
      <c r="AR319" s="964">
        <f>IFERROR(VLOOKUP($B$25:$B$1048,高压数据库!$B:$CG,43,FALSE),0)</f>
        <v>0</v>
      </c>
      <c r="AS319" s="964">
        <f>IFERROR(VLOOKUP($B$25:$B$1048,高压数据库!$B:$CG,44,FALSE),0)</f>
        <v>0</v>
      </c>
      <c r="AT319" s="964">
        <f>IFERROR(VLOOKUP($B$25:$B$1048,高压数据库!$B:$CG,45,FALSE),0)</f>
        <v>0</v>
      </c>
      <c r="AU319" s="964">
        <f>IFERROR(VLOOKUP($B$25:$B$1048,高压数据库!$B:$CG,46,FALSE),0)</f>
        <v>0</v>
      </c>
      <c r="AV319" s="964">
        <f>IFERROR(VLOOKUP($B$25:$B$1048,高压数据库!$B:$CG,47,FALSE),0)</f>
        <v>0</v>
      </c>
      <c r="AW319" s="964">
        <f>IFERROR(VLOOKUP($B$25:$B$1048,高压数据库!$B:$CG,48,FALSE),0)</f>
        <v>0</v>
      </c>
      <c r="AX319" s="964">
        <f>IFERROR(VLOOKUP($B$25:$B$1048,高压数据库!$B:$CG,49,FALSE),0)</f>
        <v>0</v>
      </c>
      <c r="AY319" s="964">
        <f>IFERROR(VLOOKUP($B$25:$B$1048,高压数据库!$B:$CG,50,FALSE),0)</f>
        <v>0</v>
      </c>
      <c r="AZ319" s="964">
        <f>IFERROR(VLOOKUP($B$25:$B$1048,高压数据库!$B:$CG,51,FALSE),0)</f>
        <v>0</v>
      </c>
      <c r="BA319" s="964">
        <f>IFERROR(VLOOKUP($B$25:$B$1048,高压数据库!$B:$CG,52,FALSE),0)</f>
        <v>0</v>
      </c>
      <c r="BB319" s="964">
        <f>IFERROR(VLOOKUP($B$25:$B$1048,高压数据库!$B:$CG,53,FALSE),0)</f>
        <v>0</v>
      </c>
      <c r="BC319" s="964">
        <f>IFERROR(VLOOKUP($B$25:$B$1048,高压数据库!$B:$CG,54,FALSE),0)</f>
        <v>0</v>
      </c>
      <c r="BD319" s="964">
        <f>IFERROR(VLOOKUP($B$25:$B$1048,高压数据库!$B:$CG,55,FALSE),0)</f>
        <v>0</v>
      </c>
      <c r="BE319" s="964">
        <f>IFERROR(VLOOKUP($B$25:$B$1048,高压数据库!$B:$CG,56,FALSE),0)</f>
        <v>0</v>
      </c>
      <c r="BF319" s="964">
        <f>IFERROR(VLOOKUP($B$25:$B$1048,高压数据库!$B:$CG,57,FALSE),0)</f>
        <v>0</v>
      </c>
      <c r="BG319" s="964"/>
      <c r="BH319" s="964"/>
      <c r="BI319" s="964"/>
      <c r="BJ319" s="964"/>
      <c r="BK319" s="964"/>
      <c r="BL319" s="964"/>
      <c r="BM319" s="964">
        <f>IFERROR(VLOOKUP($B$25:$B$1048,高压数据库!$B:$CG,58,FALSE),0)</f>
        <v>0</v>
      </c>
      <c r="BN319" s="964">
        <f>IFERROR(VLOOKUP($B$25:$B$1048,高压数据库!$B:$CG,59,FALSE),0)</f>
        <v>0</v>
      </c>
      <c r="BO319" s="964">
        <f>IFERROR(VLOOKUP($B$25:$B$1048,高压数据库!$B:$CG,60,FALSE),0)</f>
        <v>0</v>
      </c>
      <c r="BP319" s="964">
        <f>IFERROR(VLOOKUP($B$25:$B$1048,高压数据库!$B:$CG,61,FALSE),0)</f>
        <v>0</v>
      </c>
      <c r="BQ319" s="964">
        <f>IFERROR(VLOOKUP($B$25:$B$1048,高压数据库!$B:$CG,62,FALSE),0)</f>
        <v>0</v>
      </c>
      <c r="BR319" s="964">
        <f>IFERROR(VLOOKUP($B$25:$B$1048,高压数据库!$B:$CG,63,FALSE),0)</f>
        <v>2</v>
      </c>
      <c r="BS319" s="964">
        <f>IFERROR(VLOOKUP($B$25:$B$1048,高压数据库!$B:$CG,64,FALSE),0)</f>
        <v>2</v>
      </c>
      <c r="BT319" s="964">
        <f>IFERROR(VLOOKUP($B$25:$B$1048,高压数据库!$B:$CG,65,FALSE),0)</f>
        <v>1</v>
      </c>
      <c r="BU319" s="964">
        <f>IFERROR(VLOOKUP($B$25:$B$1048,高压数据库!$B:$CG,66,FALSE),0)</f>
        <v>1</v>
      </c>
      <c r="BV319" s="964">
        <f>IFERROR(VLOOKUP($B$25:$B$1048,高压数据库!$B:$CG,67,FALSE),0)</f>
        <v>0</v>
      </c>
      <c r="BW319" s="964">
        <f>IFERROR(VLOOKUP($B$25:$B$1048,高压数据库!$B:$CG,68,FALSE),0)</f>
        <v>0</v>
      </c>
      <c r="BX319" s="964">
        <f>IFERROR(VLOOKUP($B$25:$B$1048,高压数据库!$B:$CG,69,FALSE),0)</f>
        <v>0</v>
      </c>
      <c r="BY319" s="964">
        <f>IFERROR(VLOOKUP($B$25:$B$1048,高压数据库!$B:$CG,70,FALSE),0)</f>
        <v>0</v>
      </c>
      <c r="BZ319" s="964">
        <f>IFERROR(VLOOKUP($B$25:$B$1048,高压数据库!$B:$CG,71,FALSE),0)</f>
        <v>0</v>
      </c>
      <c r="CA319" s="964">
        <f>IFERROR(VLOOKUP($B$25:$B$1048,高压数据库!$B:$CG,72,FALSE),0)</f>
        <v>0</v>
      </c>
      <c r="CB319" s="964">
        <f>IFERROR(VLOOKUP($B$25:$B$1048,高压数据库!$B:$CG,73,FALSE),0)</f>
        <v>0</v>
      </c>
      <c r="CC319" s="964">
        <f>IFERROR(VLOOKUP($B$25:$B$1048,高压数据库!$B:$CG,74,FALSE),0)</f>
        <v>0</v>
      </c>
      <c r="CD319" s="964">
        <f>IFERROR(VLOOKUP($B$25:$B$1048,高压数据库!$B:$CG,75,FALSE),0)</f>
        <v>1</v>
      </c>
      <c r="CE319" s="964">
        <f>IFERROR(VLOOKUP($B$25:$B$1048,高压数据库!$B:$CG,76,FALSE),0)</f>
        <v>1</v>
      </c>
      <c r="CF319" s="964">
        <f>IFERROR(VLOOKUP($B$25:$B$1048,高压数据库!$B:$CG,77,FALSE),0)</f>
        <v>0</v>
      </c>
      <c r="CG319" s="964">
        <f>IFERROR(VLOOKUP($B$25:$B$1048,高压数据库!$B:$CG,78,FALSE),0)</f>
        <v>0</v>
      </c>
      <c r="CH319" s="964">
        <f>IFERROR(VLOOKUP($B$25:$B$1048,高压数据库!$B:$CG,79,FALSE),0)</f>
        <v>0</v>
      </c>
      <c r="CI319" s="964">
        <f>IFERROR(VLOOKUP($B$25:$B$1048,高压数据库!$B:$CG,80,FALSE),0)</f>
        <v>0</v>
      </c>
      <c r="CJ319" s="964">
        <f>IFERROR(VLOOKUP($B$25:$B$1048,高压数据库!$B:$CG,81,FALSE),0)</f>
        <v>0</v>
      </c>
      <c r="CK319" s="964">
        <f>IFERROR(VLOOKUP($B$25:$B$1048,高压数据库!$B:$CG,82,FALSE),0)</f>
        <v>0</v>
      </c>
      <c r="CL319" s="964">
        <f>IFERROR(VLOOKUP($B$25:$B$1048,高压数据库!$B:$CG,83,FALSE),0)</f>
        <v>0</v>
      </c>
      <c r="CM319" s="964"/>
      <c r="CN319" s="964"/>
      <c r="CO319" s="964"/>
      <c r="CP319" s="964"/>
      <c r="CQ319" s="964"/>
      <c r="CR319" s="964"/>
      <c r="CS319" s="964">
        <f>IFERROR(VLOOKUP($B$25:$B$1048,高压数据库!$B:$CG,84,FALSE),0)</f>
        <v>0</v>
      </c>
    </row>
    <row r="320" customHeight="1" spans="1:97">
      <c r="A320" s="981"/>
      <c r="B320" s="979"/>
      <c r="C320" s="964"/>
      <c r="D320" s="964"/>
      <c r="E320" s="977"/>
      <c r="F320" s="977"/>
      <c r="G320" s="977"/>
      <c r="H320" s="972"/>
      <c r="I320" s="964"/>
      <c r="J320" s="973">
        <v>50</v>
      </c>
      <c r="K320" s="974"/>
      <c r="L320" s="964"/>
      <c r="M320" s="964"/>
      <c r="N320" s="964"/>
      <c r="O320" s="964"/>
      <c r="P320" s="964"/>
      <c r="Q320" s="964"/>
      <c r="R320" s="964"/>
      <c r="S320" s="964"/>
      <c r="T320" s="964"/>
      <c r="U320" s="964"/>
      <c r="V320" s="964"/>
      <c r="W320" s="964"/>
      <c r="X320" s="964"/>
      <c r="Y320" s="964"/>
      <c r="Z320" s="964"/>
      <c r="AA320" s="964"/>
      <c r="AB320" s="964"/>
      <c r="AC320" s="964"/>
      <c r="AD320" s="964"/>
      <c r="AE320" s="964"/>
      <c r="AF320" s="964"/>
      <c r="AG320" s="964"/>
      <c r="AH320" s="964"/>
      <c r="AI320" s="964"/>
      <c r="AJ320" s="964"/>
      <c r="AK320" s="964"/>
      <c r="AL320" s="964"/>
      <c r="AM320" s="964"/>
      <c r="AN320" s="964"/>
      <c r="AO320" s="964"/>
      <c r="AP320" s="964"/>
      <c r="AQ320" s="964"/>
      <c r="AR320" s="964"/>
      <c r="AS320" s="964"/>
      <c r="AT320" s="964"/>
      <c r="AU320" s="964"/>
      <c r="AV320" s="964"/>
      <c r="AW320" s="964"/>
      <c r="AX320" s="964"/>
      <c r="AY320" s="964"/>
      <c r="AZ320" s="964"/>
      <c r="BA320" s="964"/>
      <c r="BB320" s="964"/>
      <c r="BC320" s="964"/>
      <c r="BD320" s="964"/>
      <c r="BE320" s="964"/>
      <c r="BF320" s="964"/>
      <c r="BG320" s="964"/>
      <c r="BH320" s="964"/>
      <c r="BI320" s="964"/>
      <c r="BJ320" s="964"/>
      <c r="BK320" s="964"/>
      <c r="BL320" s="964"/>
      <c r="BM320" s="964"/>
      <c r="BN320" s="964"/>
      <c r="BO320" s="964"/>
      <c r="BP320" s="964"/>
      <c r="BQ320" s="964"/>
      <c r="BR320" s="964"/>
      <c r="BS320" s="964"/>
      <c r="BT320" s="964"/>
      <c r="BU320" s="964"/>
      <c r="BV320" s="964"/>
      <c r="BW320" s="964"/>
      <c r="BX320" s="964"/>
      <c r="BY320" s="964"/>
      <c r="BZ320" s="964"/>
      <c r="CA320" s="964"/>
      <c r="CB320" s="964"/>
      <c r="CC320" s="964"/>
      <c r="CD320" s="964"/>
      <c r="CE320" s="964"/>
      <c r="CF320" s="964"/>
      <c r="CG320" s="964"/>
      <c r="CH320" s="964"/>
      <c r="CI320" s="964"/>
      <c r="CJ320" s="964"/>
      <c r="CK320" s="964"/>
      <c r="CL320" s="964"/>
      <c r="CM320" s="964"/>
      <c r="CN320" s="964"/>
      <c r="CO320" s="964"/>
      <c r="CP320" s="964"/>
      <c r="CQ320" s="964"/>
      <c r="CR320" s="964"/>
      <c r="CS320" s="964"/>
    </row>
    <row r="321" customHeight="1" spans="1:97">
      <c r="A321" s="978" t="s">
        <v>415</v>
      </c>
      <c r="B321" s="979" t="s">
        <v>155</v>
      </c>
      <c r="C321" s="964" t="str">
        <f>IFERROR(VLOOKUP($B:$B,高压数据库!$B:$C,2,FALSE),0)</f>
        <v>双回直线杆</v>
      </c>
      <c r="D321" s="964">
        <f>IFERROR(VLOOKUP($B:$B,高压数据库!$B:$D,3,FALSE),0)</f>
        <v>15</v>
      </c>
      <c r="E321" s="971" t="s">
        <v>120</v>
      </c>
      <c r="F321" s="971" t="s">
        <v>266</v>
      </c>
      <c r="G321" s="971" t="s">
        <v>267</v>
      </c>
      <c r="H321" s="972" t="s">
        <v>268</v>
      </c>
      <c r="I321" s="964">
        <f>IFERROR(VLOOKUP($B:$B,高压数据库!$B:$I,8,FALSE),0)</f>
        <v>2.3</v>
      </c>
      <c r="J321" s="980"/>
      <c r="K321" s="974"/>
      <c r="L321" s="964">
        <f>IFERROR(VLOOKUP($B$25:$B$1048,高压数据库!$B:$CG,11,FALSE),0)</f>
        <v>0</v>
      </c>
      <c r="M321" s="964">
        <f>IFERROR(VLOOKUP($B$25:$B$1048,高压数据库!$B:$CG,12,FALSE),0)</f>
        <v>0</v>
      </c>
      <c r="N321" s="964">
        <f>IFERROR(VLOOKUP($B$25:$B$1048,高压数据库!$B:$CG,13,FALSE),0)</f>
        <v>0</v>
      </c>
      <c r="O321" s="964">
        <f>IFERROR(VLOOKUP($B$25:$B$1048,高压数据库!$B:$CG,14,FALSE),0)</f>
        <v>0</v>
      </c>
      <c r="P321" s="964">
        <f>IFERROR(VLOOKUP($B$25:$B$1048,高压数据库!$B:$CG,15,FALSE),0)</f>
        <v>0</v>
      </c>
      <c r="Q321" s="964">
        <f>IFERROR(VLOOKUP($B$25:$B$1048,高压数据库!$B:$CG,16,FALSE),0)</f>
        <v>0</v>
      </c>
      <c r="R321" s="964">
        <f>IFERROR(VLOOKUP($B$25:$B$1048,高压数据库!$B:$CG,17,FALSE),0)</f>
        <v>0</v>
      </c>
      <c r="S321" s="964">
        <f>IFERROR(VLOOKUP($B$25:$B$1048,高压数据库!$B:$CG,18,FALSE),0)</f>
        <v>0</v>
      </c>
      <c r="T321" s="964">
        <f>IFERROR(VLOOKUP($B$25:$B$1048,高压数据库!$B:$CG,19,FALSE),0)</f>
        <v>0</v>
      </c>
      <c r="U321" s="964">
        <f>IFERROR(VLOOKUP($B$25:$B$1048,高压数据库!$B:$CG,20,FALSE),0)</f>
        <v>0</v>
      </c>
      <c r="V321" s="964">
        <f>IFERROR(VLOOKUP($B$25:$B$1048,高压数据库!$B:$CG,21,FALSE),0)</f>
        <v>6</v>
      </c>
      <c r="W321" s="964">
        <f>IFERROR(VLOOKUP($B$25:$B$1048,高压数据库!$B:$CG,22,FALSE),0)</f>
        <v>0</v>
      </c>
      <c r="X321" s="964">
        <f>IFERROR(VLOOKUP($B$25:$B$1048,高压数据库!$B:$CG,23,FALSE),0)</f>
        <v>0</v>
      </c>
      <c r="Y321" s="964">
        <f>IFERROR(VLOOKUP($B$25:$B$1048,高压数据库!$B:$CG,24,FALSE),0)</f>
        <v>0</v>
      </c>
      <c r="Z321" s="964">
        <f>IFERROR(VLOOKUP($B$25:$B$1048,高压数据库!$B:$CG,25,FALSE),0)</f>
        <v>0</v>
      </c>
      <c r="AA321" s="964">
        <f>IFERROR(VLOOKUP($B$25:$B$1048,高压数据库!$B:$CG,26,FALSE),0)</f>
        <v>0</v>
      </c>
      <c r="AB321" s="964">
        <f>IFERROR(VLOOKUP($B$25:$B$1048,高压数据库!$B:$CG,27,FALSE),0)</f>
        <v>0</v>
      </c>
      <c r="AC321" s="964">
        <f>IFERROR(VLOOKUP($B$25:$B$1048,高压数据库!$B:$CG,28,FALSE),0)</f>
        <v>0</v>
      </c>
      <c r="AD321" s="964">
        <f>IFERROR(VLOOKUP($B$25:$B$1048,高压数据库!$B:$CG,29,FALSE),0)</f>
        <v>0</v>
      </c>
      <c r="AE321" s="964">
        <f>IFERROR(VLOOKUP($B$25:$B$1048,高压数据库!$B:$CG,30,FALSE),0)</f>
        <v>0</v>
      </c>
      <c r="AF321" s="964">
        <f>IFERROR(VLOOKUP($B$25:$B$1048,高压数据库!$B:$CG,31,FALSE),0)</f>
        <v>1</v>
      </c>
      <c r="AG321" s="964">
        <f>IFERROR(VLOOKUP($B$25:$B$1048,高压数据库!$B:$CG,32,FALSE),0)</f>
        <v>0</v>
      </c>
      <c r="AH321" s="964">
        <f>IFERROR(VLOOKUP($B$25:$B$1048,高压数据库!$B:$CG,33,FALSE),0)</f>
        <v>0</v>
      </c>
      <c r="AI321" s="964">
        <f>IFERROR(VLOOKUP($B$25:$B$1048,高压数据库!$B:$CG,34,FALSE),0)</f>
        <v>0</v>
      </c>
      <c r="AJ321" s="964">
        <f>IFERROR(VLOOKUP($B$25:$B$1048,高压数据库!$B:$CG,35,FALSE),0)</f>
        <v>1</v>
      </c>
      <c r="AK321" s="964">
        <f>IFERROR(VLOOKUP($B$25:$B$1048,高压数据库!$B:$CG,36,FALSE),0)</f>
        <v>0</v>
      </c>
      <c r="AL321" s="964">
        <f>IFERROR(VLOOKUP($B$25:$B$1048,高压数据库!$B:$CG,37,FALSE),0)</f>
        <v>0</v>
      </c>
      <c r="AM321" s="964">
        <f>IFERROR(VLOOKUP($B$25:$B$1048,高压数据库!$B:$CG,38,FALSE),0)</f>
        <v>0</v>
      </c>
      <c r="AN321" s="964">
        <f>IFERROR(VLOOKUP($B$25:$B$1048,高压数据库!$B:$CG,39,FALSE),0)</f>
        <v>0</v>
      </c>
      <c r="AO321" s="964">
        <f>IFERROR(VLOOKUP($B$25:$B$1048,高压数据库!$B:$CG,40,FALSE),0)</f>
        <v>0</v>
      </c>
      <c r="AP321" s="964">
        <f>IFERROR(VLOOKUP($B$25:$B$1048,高压数据库!$B:$CG,41,FALSE),0)</f>
        <v>0</v>
      </c>
      <c r="AQ321" s="964">
        <f>IFERROR(VLOOKUP($B$25:$B$1048,高压数据库!$B:$CG,42,FALSE),0)</f>
        <v>0</v>
      </c>
      <c r="AR321" s="964">
        <f>IFERROR(VLOOKUP($B$25:$B$1048,高压数据库!$B:$CG,43,FALSE),0)</f>
        <v>0</v>
      </c>
      <c r="AS321" s="964">
        <f>IFERROR(VLOOKUP($B$25:$B$1048,高压数据库!$B:$CG,44,FALSE),0)</f>
        <v>0</v>
      </c>
      <c r="AT321" s="964">
        <f>IFERROR(VLOOKUP($B$25:$B$1048,高压数据库!$B:$CG,45,FALSE),0)</f>
        <v>0</v>
      </c>
      <c r="AU321" s="964">
        <f>IFERROR(VLOOKUP($B$25:$B$1048,高压数据库!$B:$CG,46,FALSE),0)</f>
        <v>0</v>
      </c>
      <c r="AV321" s="964">
        <f>IFERROR(VLOOKUP($B$25:$B$1048,高压数据库!$B:$CG,47,FALSE),0)</f>
        <v>0</v>
      </c>
      <c r="AW321" s="964">
        <f>IFERROR(VLOOKUP($B$25:$B$1048,高压数据库!$B:$CG,48,FALSE),0)</f>
        <v>0</v>
      </c>
      <c r="AX321" s="964">
        <f>IFERROR(VLOOKUP($B$25:$B$1048,高压数据库!$B:$CG,49,FALSE),0)</f>
        <v>0</v>
      </c>
      <c r="AY321" s="964">
        <f>IFERROR(VLOOKUP($B$25:$B$1048,高压数据库!$B:$CG,50,FALSE),0)</f>
        <v>0</v>
      </c>
      <c r="AZ321" s="964">
        <f>IFERROR(VLOOKUP($B$25:$B$1048,高压数据库!$B:$CG,51,FALSE),0)</f>
        <v>0</v>
      </c>
      <c r="BA321" s="964">
        <f>IFERROR(VLOOKUP($B$25:$B$1048,高压数据库!$B:$CG,52,FALSE),0)</f>
        <v>0</v>
      </c>
      <c r="BB321" s="964">
        <f>IFERROR(VLOOKUP($B$25:$B$1048,高压数据库!$B:$CG,53,FALSE),0)</f>
        <v>0</v>
      </c>
      <c r="BC321" s="964">
        <f>IFERROR(VLOOKUP($B$25:$B$1048,高压数据库!$B:$CG,54,FALSE),0)</f>
        <v>0</v>
      </c>
      <c r="BD321" s="964">
        <f>IFERROR(VLOOKUP($B$25:$B$1048,高压数据库!$B:$CG,55,FALSE),0)</f>
        <v>0</v>
      </c>
      <c r="BE321" s="964">
        <f>IFERROR(VLOOKUP($B$25:$B$1048,高压数据库!$B:$CG,56,FALSE),0)</f>
        <v>0</v>
      </c>
      <c r="BF321" s="964">
        <f>IFERROR(VLOOKUP($B$25:$B$1048,高压数据库!$B:$CG,57,FALSE),0)</f>
        <v>0</v>
      </c>
      <c r="BG321" s="964"/>
      <c r="BH321" s="964"/>
      <c r="BI321" s="964"/>
      <c r="BJ321" s="964"/>
      <c r="BK321" s="964"/>
      <c r="BL321" s="964"/>
      <c r="BM321" s="964">
        <f>IFERROR(VLOOKUP($B$25:$B$1048,高压数据库!$B:$CG,58,FALSE),0)</f>
        <v>0</v>
      </c>
      <c r="BN321" s="964">
        <f>IFERROR(VLOOKUP($B$25:$B$1048,高压数据库!$B:$CG,59,FALSE),0)</f>
        <v>0</v>
      </c>
      <c r="BO321" s="964">
        <f>IFERROR(VLOOKUP($B$25:$B$1048,高压数据库!$B:$CG,60,FALSE),0)</f>
        <v>0</v>
      </c>
      <c r="BP321" s="964">
        <f>IFERROR(VLOOKUP($B$25:$B$1048,高压数据库!$B:$CG,61,FALSE),0)</f>
        <v>0</v>
      </c>
      <c r="BQ321" s="964">
        <f>IFERROR(VLOOKUP($B$25:$B$1048,高压数据库!$B:$CG,62,FALSE),0)</f>
        <v>0</v>
      </c>
      <c r="BR321" s="964">
        <f>IFERROR(VLOOKUP($B$25:$B$1048,高压数据库!$B:$CG,63,FALSE),0)</f>
        <v>2</v>
      </c>
      <c r="BS321" s="964">
        <f>IFERROR(VLOOKUP($B$25:$B$1048,高压数据库!$B:$CG,64,FALSE),0)</f>
        <v>2</v>
      </c>
      <c r="BT321" s="964">
        <f>IFERROR(VLOOKUP($B$25:$B$1048,高压数据库!$B:$CG,65,FALSE),0)</f>
        <v>1</v>
      </c>
      <c r="BU321" s="964">
        <f>IFERROR(VLOOKUP($B$25:$B$1048,高压数据库!$B:$CG,66,FALSE),0)</f>
        <v>1</v>
      </c>
      <c r="BV321" s="964">
        <f>IFERROR(VLOOKUP($B$25:$B$1048,高压数据库!$B:$CG,67,FALSE),0)</f>
        <v>0</v>
      </c>
      <c r="BW321" s="964">
        <f>IFERROR(VLOOKUP($B$25:$B$1048,高压数据库!$B:$CG,68,FALSE),0)</f>
        <v>0</v>
      </c>
      <c r="BX321" s="964">
        <f>IFERROR(VLOOKUP($B$25:$B$1048,高压数据库!$B:$CG,69,FALSE),0)</f>
        <v>0</v>
      </c>
      <c r="BY321" s="964">
        <f>IFERROR(VLOOKUP($B$25:$B$1048,高压数据库!$B:$CG,70,FALSE),0)</f>
        <v>0</v>
      </c>
      <c r="BZ321" s="964">
        <f>IFERROR(VLOOKUP($B$25:$B$1048,高压数据库!$B:$CG,71,FALSE),0)</f>
        <v>0</v>
      </c>
      <c r="CA321" s="964">
        <f>IFERROR(VLOOKUP($B$25:$B$1048,高压数据库!$B:$CG,72,FALSE),0)</f>
        <v>0</v>
      </c>
      <c r="CB321" s="964">
        <f>IFERROR(VLOOKUP($B$25:$B$1048,高压数据库!$B:$CG,73,FALSE),0)</f>
        <v>0</v>
      </c>
      <c r="CC321" s="964">
        <f>IFERROR(VLOOKUP($B$25:$B$1048,高压数据库!$B:$CG,74,FALSE),0)</f>
        <v>0</v>
      </c>
      <c r="CD321" s="964">
        <f>IFERROR(VLOOKUP($B$25:$B$1048,高压数据库!$B:$CG,75,FALSE),0)</f>
        <v>1</v>
      </c>
      <c r="CE321" s="964">
        <f>IFERROR(VLOOKUP($B$25:$B$1048,高压数据库!$B:$CG,76,FALSE),0)</f>
        <v>1</v>
      </c>
      <c r="CF321" s="964">
        <f>IFERROR(VLOOKUP($B$25:$B$1048,高压数据库!$B:$CG,77,FALSE),0)</f>
        <v>0</v>
      </c>
      <c r="CG321" s="964">
        <f>IFERROR(VLOOKUP($B$25:$B$1048,高压数据库!$B:$CG,78,FALSE),0)</f>
        <v>0</v>
      </c>
      <c r="CH321" s="964">
        <f>IFERROR(VLOOKUP($B$25:$B$1048,高压数据库!$B:$CG,79,FALSE),0)</f>
        <v>0</v>
      </c>
      <c r="CI321" s="964">
        <f>IFERROR(VLOOKUP($B$25:$B$1048,高压数据库!$B:$CG,80,FALSE),0)</f>
        <v>0</v>
      </c>
      <c r="CJ321" s="964">
        <f>IFERROR(VLOOKUP($B$25:$B$1048,高压数据库!$B:$CG,81,FALSE),0)</f>
        <v>0</v>
      </c>
      <c r="CK321" s="964">
        <f>IFERROR(VLOOKUP($B$25:$B$1048,高压数据库!$B:$CG,82,FALSE),0)</f>
        <v>0</v>
      </c>
      <c r="CL321" s="964">
        <f>IFERROR(VLOOKUP($B$25:$B$1048,高压数据库!$B:$CG,83,FALSE),0)</f>
        <v>0</v>
      </c>
      <c r="CM321" s="964"/>
      <c r="CN321" s="964"/>
      <c r="CO321" s="964"/>
      <c r="CP321" s="964"/>
      <c r="CQ321" s="964"/>
      <c r="CR321" s="964"/>
      <c r="CS321" s="964">
        <f>IFERROR(VLOOKUP($B$25:$B$1048,高压数据库!$B:$CG,84,FALSE),0)</f>
        <v>0</v>
      </c>
    </row>
    <row r="322" customHeight="1" spans="1:97">
      <c r="A322" s="981"/>
      <c r="B322" s="979"/>
      <c r="C322" s="964"/>
      <c r="D322" s="964"/>
      <c r="E322" s="977"/>
      <c r="F322" s="977"/>
      <c r="G322" s="977"/>
      <c r="H322" s="972"/>
      <c r="I322" s="964"/>
      <c r="J322" s="973">
        <v>50</v>
      </c>
      <c r="K322" s="974"/>
      <c r="L322" s="964"/>
      <c r="M322" s="964"/>
      <c r="N322" s="964"/>
      <c r="O322" s="964"/>
      <c r="P322" s="964"/>
      <c r="Q322" s="964"/>
      <c r="R322" s="964"/>
      <c r="S322" s="964"/>
      <c r="T322" s="964"/>
      <c r="U322" s="964"/>
      <c r="V322" s="964"/>
      <c r="W322" s="964"/>
      <c r="X322" s="964"/>
      <c r="Y322" s="964"/>
      <c r="Z322" s="964"/>
      <c r="AA322" s="964"/>
      <c r="AB322" s="964"/>
      <c r="AC322" s="964"/>
      <c r="AD322" s="964"/>
      <c r="AE322" s="964"/>
      <c r="AF322" s="964"/>
      <c r="AG322" s="964"/>
      <c r="AH322" s="964"/>
      <c r="AI322" s="964"/>
      <c r="AJ322" s="964"/>
      <c r="AK322" s="964"/>
      <c r="AL322" s="964"/>
      <c r="AM322" s="964"/>
      <c r="AN322" s="964"/>
      <c r="AO322" s="964"/>
      <c r="AP322" s="964"/>
      <c r="AQ322" s="964"/>
      <c r="AR322" s="964"/>
      <c r="AS322" s="964"/>
      <c r="AT322" s="964"/>
      <c r="AU322" s="964"/>
      <c r="AV322" s="964"/>
      <c r="AW322" s="964"/>
      <c r="AX322" s="964"/>
      <c r="AY322" s="964"/>
      <c r="AZ322" s="964"/>
      <c r="BA322" s="964"/>
      <c r="BB322" s="964"/>
      <c r="BC322" s="964"/>
      <c r="BD322" s="964"/>
      <c r="BE322" s="964"/>
      <c r="BF322" s="964"/>
      <c r="BG322" s="964"/>
      <c r="BH322" s="964"/>
      <c r="BI322" s="964"/>
      <c r="BJ322" s="964"/>
      <c r="BK322" s="964"/>
      <c r="BL322" s="964"/>
      <c r="BM322" s="964"/>
      <c r="BN322" s="964"/>
      <c r="BO322" s="964"/>
      <c r="BP322" s="964"/>
      <c r="BQ322" s="964"/>
      <c r="BR322" s="964"/>
      <c r="BS322" s="964"/>
      <c r="BT322" s="964"/>
      <c r="BU322" s="964"/>
      <c r="BV322" s="964"/>
      <c r="BW322" s="964"/>
      <c r="BX322" s="964"/>
      <c r="BY322" s="964"/>
      <c r="BZ322" s="964"/>
      <c r="CA322" s="964"/>
      <c r="CB322" s="964"/>
      <c r="CC322" s="964"/>
      <c r="CD322" s="964"/>
      <c r="CE322" s="964"/>
      <c r="CF322" s="964"/>
      <c r="CG322" s="964"/>
      <c r="CH322" s="964"/>
      <c r="CI322" s="964"/>
      <c r="CJ322" s="964"/>
      <c r="CK322" s="964"/>
      <c r="CL322" s="964"/>
      <c r="CM322" s="964"/>
      <c r="CN322" s="964"/>
      <c r="CO322" s="964"/>
      <c r="CP322" s="964"/>
      <c r="CQ322" s="964"/>
      <c r="CR322" s="964"/>
      <c r="CS322" s="964"/>
    </row>
    <row r="323" customHeight="1" spans="1:97">
      <c r="A323" s="978" t="s">
        <v>416</v>
      </c>
      <c r="B323" s="979" t="s">
        <v>174</v>
      </c>
      <c r="C323" s="964" t="str">
        <f>IFERROR(VLOOKUP($B:$B,高压数据库!$B:$C,2,FALSE),0)</f>
        <v>双回直线防风杆</v>
      </c>
      <c r="D323" s="964">
        <f>IFERROR(VLOOKUP($B:$B,高压数据库!$B:$D,3,FALSE),0)</f>
        <v>15</v>
      </c>
      <c r="E323" s="971" t="s">
        <v>120</v>
      </c>
      <c r="F323" s="971" t="s">
        <v>266</v>
      </c>
      <c r="G323" s="971" t="s">
        <v>267</v>
      </c>
      <c r="H323" s="972" t="s">
        <v>268</v>
      </c>
      <c r="I323" s="964">
        <f>IFERROR(VLOOKUP($B:$B,高压数据库!$B:$I,8,FALSE),0)</f>
        <v>2.3</v>
      </c>
      <c r="J323" s="980"/>
      <c r="K323" s="974"/>
      <c r="L323" s="964">
        <f>IFERROR(VLOOKUP($B$25:$B$1048,高压数据库!$B:$CG,11,FALSE),0)</f>
        <v>0</v>
      </c>
      <c r="M323" s="964">
        <f>IFERROR(VLOOKUP($B$25:$B$1048,高压数据库!$B:$CG,12,FALSE),0)</f>
        <v>0</v>
      </c>
      <c r="N323" s="964">
        <f>IFERROR(VLOOKUP($B$25:$B$1048,高压数据库!$B:$CG,13,FALSE),0)</f>
        <v>1</v>
      </c>
      <c r="O323" s="964">
        <f>IFERROR(VLOOKUP($B$25:$B$1048,高压数据库!$B:$CG,14,FALSE),0)</f>
        <v>0</v>
      </c>
      <c r="P323" s="964">
        <f>IFERROR(VLOOKUP($B$25:$B$1048,高压数据库!$B:$CG,15,FALSE),0)</f>
        <v>0</v>
      </c>
      <c r="Q323" s="964">
        <f>IFERROR(VLOOKUP($B$25:$B$1048,高压数据库!$B:$CG,16,FALSE),0)</f>
        <v>2</v>
      </c>
      <c r="R323" s="964">
        <f>IFERROR(VLOOKUP($B$25:$B$1048,高压数据库!$B:$CG,17,FALSE),0)</f>
        <v>0</v>
      </c>
      <c r="S323" s="964">
        <f>IFERROR(VLOOKUP($B$25:$B$1048,高压数据库!$B:$CG,18,FALSE),0)</f>
        <v>0</v>
      </c>
      <c r="T323" s="964">
        <f>IFERROR(VLOOKUP($B$25:$B$1048,高压数据库!$B:$CG,19,FALSE),0)</f>
        <v>4</v>
      </c>
      <c r="U323" s="964">
        <f>IFERROR(VLOOKUP($B$25:$B$1048,高压数据库!$B:$CG,20,FALSE),0)</f>
        <v>0</v>
      </c>
      <c r="V323" s="964">
        <f>IFERROR(VLOOKUP($B$25:$B$1048,高压数据库!$B:$CG,21,FALSE),0)</f>
        <v>6</v>
      </c>
      <c r="W323" s="964">
        <f>IFERROR(VLOOKUP($B$25:$B$1048,高压数据库!$B:$CG,22,FALSE),0)</f>
        <v>0</v>
      </c>
      <c r="X323" s="964">
        <f>IFERROR(VLOOKUP($B$25:$B$1048,高压数据库!$B:$CG,23,FALSE),0)</f>
        <v>0</v>
      </c>
      <c r="Y323" s="964">
        <f>IFERROR(VLOOKUP($B$25:$B$1048,高压数据库!$B:$CG,24,FALSE),0)</f>
        <v>0</v>
      </c>
      <c r="Z323" s="964">
        <f>IFERROR(VLOOKUP($B$25:$B$1048,高压数据库!$B:$CG,25,FALSE),0)</f>
        <v>0</v>
      </c>
      <c r="AA323" s="964">
        <f>IFERROR(VLOOKUP($B$25:$B$1048,高压数据库!$B:$CG,26,FALSE),0)</f>
        <v>0</v>
      </c>
      <c r="AB323" s="964">
        <f>IFERROR(VLOOKUP($B$25:$B$1048,高压数据库!$B:$CG,27,FALSE),0)</f>
        <v>0</v>
      </c>
      <c r="AC323" s="964">
        <f>IFERROR(VLOOKUP($B$25:$B$1048,高压数据库!$B:$CG,28,FALSE),0)</f>
        <v>0</v>
      </c>
      <c r="AD323" s="964">
        <f>IFERROR(VLOOKUP($B$25:$B$1048,高压数据库!$B:$CG,29,FALSE),0)</f>
        <v>0</v>
      </c>
      <c r="AE323" s="964">
        <f>IFERROR(VLOOKUP($B$25:$B$1048,高压数据库!$B:$CG,30,FALSE),0)</f>
        <v>0</v>
      </c>
      <c r="AF323" s="964">
        <f>IFERROR(VLOOKUP($B$25:$B$1048,高压数据库!$B:$CG,31,FALSE),0)</f>
        <v>1</v>
      </c>
      <c r="AG323" s="964">
        <f>IFERROR(VLOOKUP($B$25:$B$1048,高压数据库!$B:$CG,32,FALSE),0)</f>
        <v>0</v>
      </c>
      <c r="AH323" s="964">
        <f>IFERROR(VLOOKUP($B$25:$B$1048,高压数据库!$B:$CG,33,FALSE),0)</f>
        <v>0</v>
      </c>
      <c r="AI323" s="964">
        <f>IFERROR(VLOOKUP($B$25:$B$1048,高压数据库!$B:$CG,34,FALSE),0)</f>
        <v>0</v>
      </c>
      <c r="AJ323" s="964">
        <f>IFERROR(VLOOKUP($B$25:$B$1048,高压数据库!$B:$CG,35,FALSE),0)</f>
        <v>1</v>
      </c>
      <c r="AK323" s="964">
        <f>IFERROR(VLOOKUP($B$25:$B$1048,高压数据库!$B:$CG,36,FALSE),0)</f>
        <v>0</v>
      </c>
      <c r="AL323" s="964">
        <f>IFERROR(VLOOKUP($B$25:$B$1048,高压数据库!$B:$CG,37,FALSE),0)</f>
        <v>0</v>
      </c>
      <c r="AM323" s="964">
        <f>IFERROR(VLOOKUP($B$25:$B$1048,高压数据库!$B:$CG,38,FALSE),0)</f>
        <v>0</v>
      </c>
      <c r="AN323" s="964">
        <f>IFERROR(VLOOKUP($B$25:$B$1048,高压数据库!$B:$CG,39,FALSE),0)</f>
        <v>0</v>
      </c>
      <c r="AO323" s="964">
        <f>IFERROR(VLOOKUP($B$25:$B$1048,高压数据库!$B:$CG,40,FALSE),0)</f>
        <v>0</v>
      </c>
      <c r="AP323" s="964">
        <f>IFERROR(VLOOKUP($B$25:$B$1048,高压数据库!$B:$CG,41,FALSE),0)</f>
        <v>0</v>
      </c>
      <c r="AQ323" s="964">
        <f>IFERROR(VLOOKUP($B$25:$B$1048,高压数据库!$B:$CG,42,FALSE),0)</f>
        <v>0</v>
      </c>
      <c r="AR323" s="964">
        <f>IFERROR(VLOOKUP($B$25:$B$1048,高压数据库!$B:$CG,43,FALSE),0)</f>
        <v>0</v>
      </c>
      <c r="AS323" s="964">
        <f>IFERROR(VLOOKUP($B$25:$B$1048,高压数据库!$B:$CG,44,FALSE),0)</f>
        <v>0</v>
      </c>
      <c r="AT323" s="964">
        <f>IFERROR(VLOOKUP($B$25:$B$1048,高压数据库!$B:$CG,45,FALSE),0)</f>
        <v>0</v>
      </c>
      <c r="AU323" s="964">
        <f>IFERROR(VLOOKUP($B$25:$B$1048,高压数据库!$B:$CG,46,FALSE),0)</f>
        <v>0</v>
      </c>
      <c r="AV323" s="964">
        <f>IFERROR(VLOOKUP($B$25:$B$1048,高压数据库!$B:$CG,47,FALSE),0)</f>
        <v>0</v>
      </c>
      <c r="AW323" s="964">
        <f>IFERROR(VLOOKUP($B$25:$B$1048,高压数据库!$B:$CG,48,FALSE),0)</f>
        <v>0</v>
      </c>
      <c r="AX323" s="964">
        <f>IFERROR(VLOOKUP($B$25:$B$1048,高压数据库!$B:$CG,49,FALSE),0)</f>
        <v>0</v>
      </c>
      <c r="AY323" s="964">
        <f>IFERROR(VLOOKUP($B$25:$B$1048,高压数据库!$B:$CG,50,FALSE),0)</f>
        <v>0</v>
      </c>
      <c r="AZ323" s="964">
        <f>IFERROR(VLOOKUP($B$25:$B$1048,高压数据库!$B:$CG,51,FALSE),0)</f>
        <v>0</v>
      </c>
      <c r="BA323" s="964">
        <f>IFERROR(VLOOKUP($B$25:$B$1048,高压数据库!$B:$CG,52,FALSE),0)</f>
        <v>0</v>
      </c>
      <c r="BB323" s="964">
        <f>IFERROR(VLOOKUP($B$25:$B$1048,高压数据库!$B:$CG,53,FALSE),0)</f>
        <v>0</v>
      </c>
      <c r="BC323" s="964">
        <f>IFERROR(VLOOKUP($B$25:$B$1048,高压数据库!$B:$CG,54,FALSE),0)</f>
        <v>0</v>
      </c>
      <c r="BD323" s="964">
        <f>IFERROR(VLOOKUP($B$25:$B$1048,高压数据库!$B:$CG,55,FALSE),0)</f>
        <v>0</v>
      </c>
      <c r="BE323" s="964">
        <f>IFERROR(VLOOKUP($B$25:$B$1048,高压数据库!$B:$CG,56,FALSE),0)</f>
        <v>2</v>
      </c>
      <c r="BF323" s="964">
        <f>IFERROR(VLOOKUP($B$25:$B$1048,高压数据库!$B:$CG,57,FALSE),0)</f>
        <v>0</v>
      </c>
      <c r="BG323" s="964"/>
      <c r="BH323" s="964"/>
      <c r="BI323" s="964"/>
      <c r="BJ323" s="964"/>
      <c r="BK323" s="964"/>
      <c r="BL323" s="964"/>
      <c r="BM323" s="964">
        <f>IFERROR(VLOOKUP($B$25:$B$1048,高压数据库!$B:$CG,58,FALSE),0)</f>
        <v>1</v>
      </c>
      <c r="BN323" s="964">
        <f>IFERROR(VLOOKUP($B$25:$B$1048,高压数据库!$B:$CG,59,FALSE),0)</f>
        <v>1</v>
      </c>
      <c r="BO323" s="964">
        <f>IFERROR(VLOOKUP($B$25:$B$1048,高压数据库!$B:$CG,60,FALSE),0)</f>
        <v>0</v>
      </c>
      <c r="BP323" s="964">
        <f>IFERROR(VLOOKUP($B$25:$B$1048,高压数据库!$B:$CG,61,FALSE),0)</f>
        <v>0</v>
      </c>
      <c r="BQ323" s="964">
        <f>IFERROR(VLOOKUP($B$25:$B$1048,高压数据库!$B:$CG,62,FALSE),0)</f>
        <v>0</v>
      </c>
      <c r="BR323" s="964">
        <f>IFERROR(VLOOKUP($B$25:$B$1048,高压数据库!$B:$CG,63,FALSE),0)</f>
        <v>2</v>
      </c>
      <c r="BS323" s="964">
        <f>IFERROR(VLOOKUP($B$25:$B$1048,高压数据库!$B:$CG,64,FALSE),0)</f>
        <v>2</v>
      </c>
      <c r="BT323" s="964">
        <f>IFERROR(VLOOKUP($B$25:$B$1048,高压数据库!$B:$CG,65,FALSE),0)</f>
        <v>1</v>
      </c>
      <c r="BU323" s="964">
        <f>IFERROR(VLOOKUP($B$25:$B$1048,高压数据库!$B:$CG,66,FALSE),0)</f>
        <v>1</v>
      </c>
      <c r="BV323" s="964">
        <f>IFERROR(VLOOKUP($B$25:$B$1048,高压数据库!$B:$CG,67,FALSE),0)</f>
        <v>0</v>
      </c>
      <c r="BW323" s="964">
        <f>IFERROR(VLOOKUP($B$25:$B$1048,高压数据库!$B:$CG,68,FALSE),0)</f>
        <v>0</v>
      </c>
      <c r="BX323" s="964">
        <f>IFERROR(VLOOKUP($B$25:$B$1048,高压数据库!$B:$CG,69,FALSE),0)</f>
        <v>0</v>
      </c>
      <c r="BY323" s="964">
        <f>IFERROR(VLOOKUP($B$25:$B$1048,高压数据库!$B:$CG,70,FALSE),0)</f>
        <v>0</v>
      </c>
      <c r="BZ323" s="964">
        <f>IFERROR(VLOOKUP($B$25:$B$1048,高压数据库!$B:$CG,71,FALSE),0)</f>
        <v>0</v>
      </c>
      <c r="CA323" s="964">
        <f>IFERROR(VLOOKUP($B$25:$B$1048,高压数据库!$B:$CG,72,FALSE),0)</f>
        <v>0</v>
      </c>
      <c r="CB323" s="964">
        <f>IFERROR(VLOOKUP($B$25:$B$1048,高压数据库!$B:$CG,73,FALSE),0)</f>
        <v>0</v>
      </c>
      <c r="CC323" s="964">
        <f>IFERROR(VLOOKUP($B$25:$B$1048,高压数据库!$B:$CG,74,FALSE),0)</f>
        <v>0</v>
      </c>
      <c r="CD323" s="964">
        <f>IFERROR(VLOOKUP($B$25:$B$1048,高压数据库!$B:$CG,75,FALSE),0)</f>
        <v>1</v>
      </c>
      <c r="CE323" s="964">
        <f>IFERROR(VLOOKUP($B$25:$B$1048,高压数据库!$B:$CG,76,FALSE),0)</f>
        <v>1</v>
      </c>
      <c r="CF323" s="964">
        <f>IFERROR(VLOOKUP($B$25:$B$1048,高压数据库!$B:$CG,77,FALSE),0)</f>
        <v>0</v>
      </c>
      <c r="CG323" s="964">
        <f>IFERROR(VLOOKUP($B$25:$B$1048,高压数据库!$B:$CG,78,FALSE),0)</f>
        <v>0</v>
      </c>
      <c r="CH323" s="964">
        <f>IFERROR(VLOOKUP($B$25:$B$1048,高压数据库!$B:$CG,79,FALSE),0)</f>
        <v>0</v>
      </c>
      <c r="CI323" s="964">
        <f>IFERROR(VLOOKUP($B$25:$B$1048,高压数据库!$B:$CG,80,FALSE),0)</f>
        <v>0</v>
      </c>
      <c r="CJ323" s="964">
        <f>IFERROR(VLOOKUP($B$25:$B$1048,高压数据库!$B:$CG,81,FALSE),0)</f>
        <v>0</v>
      </c>
      <c r="CK323" s="964">
        <f>IFERROR(VLOOKUP($B$25:$B$1048,高压数据库!$B:$CG,82,FALSE),0)</f>
        <v>0</v>
      </c>
      <c r="CL323" s="964">
        <f>IFERROR(VLOOKUP($B$25:$B$1048,高压数据库!$B:$CG,83,FALSE),0)</f>
        <v>0</v>
      </c>
      <c r="CM323" s="964"/>
      <c r="CN323" s="964"/>
      <c r="CO323" s="964"/>
      <c r="CP323" s="964"/>
      <c r="CQ323" s="964"/>
      <c r="CR323" s="964"/>
      <c r="CS323" s="964">
        <f>IFERROR(VLOOKUP($B$25:$B$1048,高压数据库!$B:$CG,84,FALSE),0)</f>
        <v>0</v>
      </c>
    </row>
    <row r="324" customHeight="1" spans="1:97">
      <c r="A324" s="981"/>
      <c r="B324" s="979"/>
      <c r="C324" s="964"/>
      <c r="D324" s="964"/>
      <c r="E324" s="977"/>
      <c r="F324" s="977"/>
      <c r="G324" s="977"/>
      <c r="H324" s="972"/>
      <c r="I324" s="964"/>
      <c r="J324" s="973">
        <v>50</v>
      </c>
      <c r="K324" s="974"/>
      <c r="L324" s="964"/>
      <c r="M324" s="964"/>
      <c r="N324" s="964"/>
      <c r="O324" s="964"/>
      <c r="P324" s="964"/>
      <c r="Q324" s="964"/>
      <c r="R324" s="964"/>
      <c r="S324" s="964"/>
      <c r="T324" s="964"/>
      <c r="U324" s="964"/>
      <c r="V324" s="964"/>
      <c r="W324" s="964"/>
      <c r="X324" s="964"/>
      <c r="Y324" s="964"/>
      <c r="Z324" s="964"/>
      <c r="AA324" s="964"/>
      <c r="AB324" s="964"/>
      <c r="AC324" s="964"/>
      <c r="AD324" s="964"/>
      <c r="AE324" s="964"/>
      <c r="AF324" s="964"/>
      <c r="AG324" s="964"/>
      <c r="AH324" s="964"/>
      <c r="AI324" s="964"/>
      <c r="AJ324" s="964"/>
      <c r="AK324" s="964"/>
      <c r="AL324" s="964"/>
      <c r="AM324" s="964"/>
      <c r="AN324" s="964"/>
      <c r="AO324" s="964"/>
      <c r="AP324" s="964"/>
      <c r="AQ324" s="964"/>
      <c r="AR324" s="964"/>
      <c r="AS324" s="964"/>
      <c r="AT324" s="964"/>
      <c r="AU324" s="964"/>
      <c r="AV324" s="964"/>
      <c r="AW324" s="964"/>
      <c r="AX324" s="964"/>
      <c r="AY324" s="964"/>
      <c r="AZ324" s="964"/>
      <c r="BA324" s="964"/>
      <c r="BB324" s="964"/>
      <c r="BC324" s="964"/>
      <c r="BD324" s="964"/>
      <c r="BE324" s="964"/>
      <c r="BF324" s="964"/>
      <c r="BG324" s="964"/>
      <c r="BH324" s="964"/>
      <c r="BI324" s="964"/>
      <c r="BJ324" s="964"/>
      <c r="BK324" s="964"/>
      <c r="BL324" s="964"/>
      <c r="BM324" s="964"/>
      <c r="BN324" s="964"/>
      <c r="BO324" s="964"/>
      <c r="BP324" s="964"/>
      <c r="BQ324" s="964"/>
      <c r="BR324" s="964"/>
      <c r="BS324" s="964"/>
      <c r="BT324" s="964"/>
      <c r="BU324" s="964"/>
      <c r="BV324" s="964"/>
      <c r="BW324" s="964"/>
      <c r="BX324" s="964"/>
      <c r="BY324" s="964"/>
      <c r="BZ324" s="964"/>
      <c r="CA324" s="964"/>
      <c r="CB324" s="964"/>
      <c r="CC324" s="964"/>
      <c r="CD324" s="964"/>
      <c r="CE324" s="964"/>
      <c r="CF324" s="964"/>
      <c r="CG324" s="964"/>
      <c r="CH324" s="964"/>
      <c r="CI324" s="964"/>
      <c r="CJ324" s="964"/>
      <c r="CK324" s="964"/>
      <c r="CL324" s="964"/>
      <c r="CM324" s="964"/>
      <c r="CN324" s="964"/>
      <c r="CO324" s="964"/>
      <c r="CP324" s="964"/>
      <c r="CQ324" s="964"/>
      <c r="CR324" s="964"/>
      <c r="CS324" s="964"/>
    </row>
    <row r="325" customHeight="1" spans="1:97">
      <c r="A325" s="978" t="s">
        <v>417</v>
      </c>
      <c r="B325" s="979" t="s">
        <v>155</v>
      </c>
      <c r="C325" s="964" t="str">
        <f>IFERROR(VLOOKUP($B:$B,高压数据库!$B:$C,2,FALSE),0)</f>
        <v>双回直线杆</v>
      </c>
      <c r="D325" s="964">
        <f>IFERROR(VLOOKUP($B:$B,高压数据库!$B:$D,3,FALSE),0)</f>
        <v>15</v>
      </c>
      <c r="E325" s="971" t="s">
        <v>120</v>
      </c>
      <c r="F325" s="971" t="s">
        <v>266</v>
      </c>
      <c r="G325" s="971" t="s">
        <v>267</v>
      </c>
      <c r="H325" s="972" t="s">
        <v>268</v>
      </c>
      <c r="I325" s="964">
        <f>IFERROR(VLOOKUP($B:$B,高压数据库!$B:$I,8,FALSE),0)</f>
        <v>2.3</v>
      </c>
      <c r="J325" s="980"/>
      <c r="K325" s="974"/>
      <c r="L325" s="964">
        <f>IFERROR(VLOOKUP($B$25:$B$1048,高压数据库!$B:$CG,11,FALSE),0)</f>
        <v>0</v>
      </c>
      <c r="M325" s="964">
        <f>IFERROR(VLOOKUP($B$25:$B$1048,高压数据库!$B:$CG,12,FALSE),0)</f>
        <v>0</v>
      </c>
      <c r="N325" s="964">
        <f>IFERROR(VLOOKUP($B$25:$B$1048,高压数据库!$B:$CG,13,FALSE),0)</f>
        <v>0</v>
      </c>
      <c r="O325" s="964">
        <f>IFERROR(VLOOKUP($B$25:$B$1048,高压数据库!$B:$CG,14,FALSE),0)</f>
        <v>0</v>
      </c>
      <c r="P325" s="964">
        <f>IFERROR(VLOOKUP($B$25:$B$1048,高压数据库!$B:$CG,15,FALSE),0)</f>
        <v>0</v>
      </c>
      <c r="Q325" s="964">
        <f>IFERROR(VLOOKUP($B$25:$B$1048,高压数据库!$B:$CG,16,FALSE),0)</f>
        <v>0</v>
      </c>
      <c r="R325" s="964">
        <f>IFERROR(VLOOKUP($B$25:$B$1048,高压数据库!$B:$CG,17,FALSE),0)</f>
        <v>0</v>
      </c>
      <c r="S325" s="964">
        <f>IFERROR(VLOOKUP($B$25:$B$1048,高压数据库!$B:$CG,18,FALSE),0)</f>
        <v>0</v>
      </c>
      <c r="T325" s="964">
        <f>IFERROR(VLOOKUP($B$25:$B$1048,高压数据库!$B:$CG,19,FALSE),0)</f>
        <v>0</v>
      </c>
      <c r="U325" s="964">
        <f>IFERROR(VLOOKUP($B$25:$B$1048,高压数据库!$B:$CG,20,FALSE),0)</f>
        <v>0</v>
      </c>
      <c r="V325" s="964">
        <f>IFERROR(VLOOKUP($B$25:$B$1048,高压数据库!$B:$CG,21,FALSE),0)</f>
        <v>6</v>
      </c>
      <c r="W325" s="964">
        <f>IFERROR(VLOOKUP($B$25:$B$1048,高压数据库!$B:$CG,22,FALSE),0)</f>
        <v>0</v>
      </c>
      <c r="X325" s="964">
        <f>IFERROR(VLOOKUP($B$25:$B$1048,高压数据库!$B:$CG,23,FALSE),0)</f>
        <v>0</v>
      </c>
      <c r="Y325" s="964">
        <f>IFERROR(VLOOKUP($B$25:$B$1048,高压数据库!$B:$CG,24,FALSE),0)</f>
        <v>0</v>
      </c>
      <c r="Z325" s="964">
        <f>IFERROR(VLOOKUP($B$25:$B$1048,高压数据库!$B:$CG,25,FALSE),0)</f>
        <v>0</v>
      </c>
      <c r="AA325" s="964">
        <f>IFERROR(VLOOKUP($B$25:$B$1048,高压数据库!$B:$CG,26,FALSE),0)</f>
        <v>0</v>
      </c>
      <c r="AB325" s="964">
        <f>IFERROR(VLOOKUP($B$25:$B$1048,高压数据库!$B:$CG,27,FALSE),0)</f>
        <v>0</v>
      </c>
      <c r="AC325" s="964">
        <f>IFERROR(VLOOKUP($B$25:$B$1048,高压数据库!$B:$CG,28,FALSE),0)</f>
        <v>0</v>
      </c>
      <c r="AD325" s="964">
        <f>IFERROR(VLOOKUP($B$25:$B$1048,高压数据库!$B:$CG,29,FALSE),0)</f>
        <v>0</v>
      </c>
      <c r="AE325" s="964">
        <f>IFERROR(VLOOKUP($B$25:$B$1048,高压数据库!$B:$CG,30,FALSE),0)</f>
        <v>0</v>
      </c>
      <c r="AF325" s="964">
        <f>IFERROR(VLOOKUP($B$25:$B$1048,高压数据库!$B:$CG,31,FALSE),0)</f>
        <v>1</v>
      </c>
      <c r="AG325" s="964">
        <f>IFERROR(VLOOKUP($B$25:$B$1048,高压数据库!$B:$CG,32,FALSE),0)</f>
        <v>0</v>
      </c>
      <c r="AH325" s="964">
        <f>IFERROR(VLOOKUP($B$25:$B$1048,高压数据库!$B:$CG,33,FALSE),0)</f>
        <v>0</v>
      </c>
      <c r="AI325" s="964">
        <f>IFERROR(VLOOKUP($B$25:$B$1048,高压数据库!$B:$CG,34,FALSE),0)</f>
        <v>0</v>
      </c>
      <c r="AJ325" s="964">
        <f>IFERROR(VLOOKUP($B$25:$B$1048,高压数据库!$B:$CG,35,FALSE),0)</f>
        <v>1</v>
      </c>
      <c r="AK325" s="964">
        <f>IFERROR(VLOOKUP($B$25:$B$1048,高压数据库!$B:$CG,36,FALSE),0)</f>
        <v>0</v>
      </c>
      <c r="AL325" s="964">
        <f>IFERROR(VLOOKUP($B$25:$B$1048,高压数据库!$B:$CG,37,FALSE),0)</f>
        <v>0</v>
      </c>
      <c r="AM325" s="964">
        <f>IFERROR(VLOOKUP($B$25:$B$1048,高压数据库!$B:$CG,38,FALSE),0)</f>
        <v>0</v>
      </c>
      <c r="AN325" s="964">
        <f>IFERROR(VLOOKUP($B$25:$B$1048,高压数据库!$B:$CG,39,FALSE),0)</f>
        <v>0</v>
      </c>
      <c r="AO325" s="964">
        <f>IFERROR(VLOOKUP($B$25:$B$1048,高压数据库!$B:$CG,40,FALSE),0)</f>
        <v>0</v>
      </c>
      <c r="AP325" s="964">
        <f>IFERROR(VLOOKUP($B$25:$B$1048,高压数据库!$B:$CG,41,FALSE),0)</f>
        <v>0</v>
      </c>
      <c r="AQ325" s="964">
        <f>IFERROR(VLOOKUP($B$25:$B$1048,高压数据库!$B:$CG,42,FALSE),0)</f>
        <v>0</v>
      </c>
      <c r="AR325" s="964">
        <f>IFERROR(VLOOKUP($B$25:$B$1048,高压数据库!$B:$CG,43,FALSE),0)</f>
        <v>0</v>
      </c>
      <c r="AS325" s="964">
        <f>IFERROR(VLOOKUP($B$25:$B$1048,高压数据库!$B:$CG,44,FALSE),0)</f>
        <v>0</v>
      </c>
      <c r="AT325" s="964">
        <f>IFERROR(VLOOKUP($B$25:$B$1048,高压数据库!$B:$CG,45,FALSE),0)</f>
        <v>0</v>
      </c>
      <c r="AU325" s="964">
        <f>IFERROR(VLOOKUP($B$25:$B$1048,高压数据库!$B:$CG,46,FALSE),0)</f>
        <v>0</v>
      </c>
      <c r="AV325" s="964">
        <f>IFERROR(VLOOKUP($B$25:$B$1048,高压数据库!$B:$CG,47,FALSE),0)</f>
        <v>0</v>
      </c>
      <c r="AW325" s="964">
        <f>IFERROR(VLOOKUP($B$25:$B$1048,高压数据库!$B:$CG,48,FALSE),0)</f>
        <v>0</v>
      </c>
      <c r="AX325" s="964">
        <f>IFERROR(VLOOKUP($B$25:$B$1048,高压数据库!$B:$CG,49,FALSE),0)</f>
        <v>0</v>
      </c>
      <c r="AY325" s="964">
        <f>IFERROR(VLOOKUP($B$25:$B$1048,高压数据库!$B:$CG,50,FALSE),0)</f>
        <v>0</v>
      </c>
      <c r="AZ325" s="964">
        <f>IFERROR(VLOOKUP($B$25:$B$1048,高压数据库!$B:$CG,51,FALSE),0)</f>
        <v>0</v>
      </c>
      <c r="BA325" s="964">
        <f>IFERROR(VLOOKUP($B$25:$B$1048,高压数据库!$B:$CG,52,FALSE),0)</f>
        <v>0</v>
      </c>
      <c r="BB325" s="964">
        <f>IFERROR(VLOOKUP($B$25:$B$1048,高压数据库!$B:$CG,53,FALSE),0)</f>
        <v>0</v>
      </c>
      <c r="BC325" s="964">
        <f>IFERROR(VLOOKUP($B$25:$B$1048,高压数据库!$B:$CG,54,FALSE),0)</f>
        <v>0</v>
      </c>
      <c r="BD325" s="964">
        <f>IFERROR(VLOOKUP($B$25:$B$1048,高压数据库!$B:$CG,55,FALSE),0)</f>
        <v>0</v>
      </c>
      <c r="BE325" s="964">
        <f>IFERROR(VLOOKUP($B$25:$B$1048,高压数据库!$B:$CG,56,FALSE),0)</f>
        <v>0</v>
      </c>
      <c r="BF325" s="964">
        <f>IFERROR(VLOOKUP($B$25:$B$1048,高压数据库!$B:$CG,57,FALSE),0)</f>
        <v>0</v>
      </c>
      <c r="BG325" s="964"/>
      <c r="BH325" s="964"/>
      <c r="BI325" s="964"/>
      <c r="BJ325" s="964"/>
      <c r="BK325" s="964"/>
      <c r="BL325" s="964"/>
      <c r="BM325" s="964">
        <f>IFERROR(VLOOKUP($B$25:$B$1048,高压数据库!$B:$CG,58,FALSE),0)</f>
        <v>0</v>
      </c>
      <c r="BN325" s="964">
        <f>IFERROR(VLOOKUP($B$25:$B$1048,高压数据库!$B:$CG,59,FALSE),0)</f>
        <v>0</v>
      </c>
      <c r="BO325" s="964">
        <f>IFERROR(VLOOKUP($B$25:$B$1048,高压数据库!$B:$CG,60,FALSE),0)</f>
        <v>0</v>
      </c>
      <c r="BP325" s="964">
        <f>IFERROR(VLOOKUP($B$25:$B$1048,高压数据库!$B:$CG,61,FALSE),0)</f>
        <v>0</v>
      </c>
      <c r="BQ325" s="964">
        <f>IFERROR(VLOOKUP($B$25:$B$1048,高压数据库!$B:$CG,62,FALSE),0)</f>
        <v>0</v>
      </c>
      <c r="BR325" s="964">
        <f>IFERROR(VLOOKUP($B$25:$B$1048,高压数据库!$B:$CG,63,FALSE),0)</f>
        <v>2</v>
      </c>
      <c r="BS325" s="964">
        <f>IFERROR(VLOOKUP($B$25:$B$1048,高压数据库!$B:$CG,64,FALSE),0)</f>
        <v>2</v>
      </c>
      <c r="BT325" s="964">
        <f>IFERROR(VLOOKUP($B$25:$B$1048,高压数据库!$B:$CG,65,FALSE),0)</f>
        <v>1</v>
      </c>
      <c r="BU325" s="964">
        <f>IFERROR(VLOOKUP($B$25:$B$1048,高压数据库!$B:$CG,66,FALSE),0)</f>
        <v>1</v>
      </c>
      <c r="BV325" s="964">
        <f>IFERROR(VLOOKUP($B$25:$B$1048,高压数据库!$B:$CG,67,FALSE),0)</f>
        <v>0</v>
      </c>
      <c r="BW325" s="964">
        <f>IFERROR(VLOOKUP($B$25:$B$1048,高压数据库!$B:$CG,68,FALSE),0)</f>
        <v>0</v>
      </c>
      <c r="BX325" s="964">
        <f>IFERROR(VLOOKUP($B$25:$B$1048,高压数据库!$B:$CG,69,FALSE),0)</f>
        <v>0</v>
      </c>
      <c r="BY325" s="964">
        <f>IFERROR(VLOOKUP($B$25:$B$1048,高压数据库!$B:$CG,70,FALSE),0)</f>
        <v>0</v>
      </c>
      <c r="BZ325" s="964">
        <f>IFERROR(VLOOKUP($B$25:$B$1048,高压数据库!$B:$CG,71,FALSE),0)</f>
        <v>0</v>
      </c>
      <c r="CA325" s="964">
        <f>IFERROR(VLOOKUP($B$25:$B$1048,高压数据库!$B:$CG,72,FALSE),0)</f>
        <v>0</v>
      </c>
      <c r="CB325" s="964">
        <f>IFERROR(VLOOKUP($B$25:$B$1048,高压数据库!$B:$CG,73,FALSE),0)</f>
        <v>0</v>
      </c>
      <c r="CC325" s="964">
        <f>IFERROR(VLOOKUP($B$25:$B$1048,高压数据库!$B:$CG,74,FALSE),0)</f>
        <v>0</v>
      </c>
      <c r="CD325" s="964">
        <f>IFERROR(VLOOKUP($B$25:$B$1048,高压数据库!$B:$CG,75,FALSE),0)</f>
        <v>1</v>
      </c>
      <c r="CE325" s="964">
        <f>IFERROR(VLOOKUP($B$25:$B$1048,高压数据库!$B:$CG,76,FALSE),0)</f>
        <v>1</v>
      </c>
      <c r="CF325" s="964">
        <f>IFERROR(VLOOKUP($B$25:$B$1048,高压数据库!$B:$CG,77,FALSE),0)</f>
        <v>0</v>
      </c>
      <c r="CG325" s="964">
        <f>IFERROR(VLOOKUP($B$25:$B$1048,高压数据库!$B:$CG,78,FALSE),0)</f>
        <v>0</v>
      </c>
      <c r="CH325" s="964">
        <f>IFERROR(VLOOKUP($B$25:$B$1048,高压数据库!$B:$CG,79,FALSE),0)</f>
        <v>0</v>
      </c>
      <c r="CI325" s="964">
        <f>IFERROR(VLOOKUP($B$25:$B$1048,高压数据库!$B:$CG,80,FALSE),0)</f>
        <v>0</v>
      </c>
      <c r="CJ325" s="964">
        <f>IFERROR(VLOOKUP($B$25:$B$1048,高压数据库!$B:$CG,81,FALSE),0)</f>
        <v>0</v>
      </c>
      <c r="CK325" s="964">
        <f>IFERROR(VLOOKUP($B$25:$B$1048,高压数据库!$B:$CG,82,FALSE),0)</f>
        <v>0</v>
      </c>
      <c r="CL325" s="964">
        <f>IFERROR(VLOOKUP($B$25:$B$1048,高压数据库!$B:$CG,83,FALSE),0)</f>
        <v>0</v>
      </c>
      <c r="CM325" s="964"/>
      <c r="CN325" s="964"/>
      <c r="CO325" s="964"/>
      <c r="CP325" s="964"/>
      <c r="CQ325" s="964"/>
      <c r="CR325" s="964"/>
      <c r="CS325" s="964">
        <f>IFERROR(VLOOKUP($B$25:$B$1048,高压数据库!$B:$CG,84,FALSE),0)</f>
        <v>0</v>
      </c>
    </row>
    <row r="326" customHeight="1" spans="1:97">
      <c r="A326" s="981"/>
      <c r="B326" s="979"/>
      <c r="C326" s="964"/>
      <c r="D326" s="964"/>
      <c r="E326" s="977"/>
      <c r="F326" s="977"/>
      <c r="G326" s="977"/>
      <c r="H326" s="972"/>
      <c r="I326" s="964"/>
      <c r="J326" s="973">
        <v>50</v>
      </c>
      <c r="K326" s="974"/>
      <c r="L326" s="964"/>
      <c r="M326" s="964"/>
      <c r="N326" s="964"/>
      <c r="O326" s="964"/>
      <c r="P326" s="964"/>
      <c r="Q326" s="964"/>
      <c r="R326" s="964"/>
      <c r="S326" s="964"/>
      <c r="T326" s="964"/>
      <c r="U326" s="964"/>
      <c r="V326" s="964"/>
      <c r="W326" s="964"/>
      <c r="X326" s="964"/>
      <c r="Y326" s="964"/>
      <c r="Z326" s="964"/>
      <c r="AA326" s="964"/>
      <c r="AB326" s="964"/>
      <c r="AC326" s="964"/>
      <c r="AD326" s="964"/>
      <c r="AE326" s="964"/>
      <c r="AF326" s="964"/>
      <c r="AG326" s="964"/>
      <c r="AH326" s="964"/>
      <c r="AI326" s="964"/>
      <c r="AJ326" s="964"/>
      <c r="AK326" s="964"/>
      <c r="AL326" s="964"/>
      <c r="AM326" s="964"/>
      <c r="AN326" s="964"/>
      <c r="AO326" s="964"/>
      <c r="AP326" s="964"/>
      <c r="AQ326" s="964"/>
      <c r="AR326" s="964"/>
      <c r="AS326" s="964"/>
      <c r="AT326" s="964"/>
      <c r="AU326" s="964"/>
      <c r="AV326" s="964"/>
      <c r="AW326" s="964"/>
      <c r="AX326" s="964"/>
      <c r="AY326" s="964"/>
      <c r="AZ326" s="964"/>
      <c r="BA326" s="964"/>
      <c r="BB326" s="964"/>
      <c r="BC326" s="964"/>
      <c r="BD326" s="964"/>
      <c r="BE326" s="964"/>
      <c r="BF326" s="964"/>
      <c r="BG326" s="964"/>
      <c r="BH326" s="964"/>
      <c r="BI326" s="964"/>
      <c r="BJ326" s="964"/>
      <c r="BK326" s="964"/>
      <c r="BL326" s="964"/>
      <c r="BM326" s="964"/>
      <c r="BN326" s="964"/>
      <c r="BO326" s="964"/>
      <c r="BP326" s="964"/>
      <c r="BQ326" s="964"/>
      <c r="BR326" s="964"/>
      <c r="BS326" s="964"/>
      <c r="BT326" s="964"/>
      <c r="BU326" s="964"/>
      <c r="BV326" s="964"/>
      <c r="BW326" s="964"/>
      <c r="BX326" s="964"/>
      <c r="BY326" s="964"/>
      <c r="BZ326" s="964"/>
      <c r="CA326" s="964"/>
      <c r="CB326" s="964"/>
      <c r="CC326" s="964"/>
      <c r="CD326" s="964"/>
      <c r="CE326" s="964"/>
      <c r="CF326" s="964"/>
      <c r="CG326" s="964"/>
      <c r="CH326" s="964"/>
      <c r="CI326" s="964"/>
      <c r="CJ326" s="964"/>
      <c r="CK326" s="964"/>
      <c r="CL326" s="964"/>
      <c r="CM326" s="964"/>
      <c r="CN326" s="964"/>
      <c r="CO326" s="964"/>
      <c r="CP326" s="964"/>
      <c r="CQ326" s="964"/>
      <c r="CR326" s="964"/>
      <c r="CS326" s="964"/>
    </row>
    <row r="327" customHeight="1" spans="1:97">
      <c r="A327" s="978" t="s">
        <v>418</v>
      </c>
      <c r="B327" s="979" t="s">
        <v>155</v>
      </c>
      <c r="C327" s="964" t="str">
        <f>IFERROR(VLOOKUP($B:$B,高压数据库!$B:$C,2,FALSE),0)</f>
        <v>双回直线杆</v>
      </c>
      <c r="D327" s="964">
        <f>IFERROR(VLOOKUP($B:$B,高压数据库!$B:$D,3,FALSE),0)</f>
        <v>15</v>
      </c>
      <c r="E327" s="971" t="s">
        <v>120</v>
      </c>
      <c r="F327" s="971" t="s">
        <v>266</v>
      </c>
      <c r="G327" s="971" t="s">
        <v>267</v>
      </c>
      <c r="H327" s="972" t="s">
        <v>268</v>
      </c>
      <c r="I327" s="964">
        <f>IFERROR(VLOOKUP($B:$B,高压数据库!$B:$I,8,FALSE),0)</f>
        <v>2.3</v>
      </c>
      <c r="J327" s="980"/>
      <c r="K327" s="974"/>
      <c r="L327" s="964">
        <f>IFERROR(VLOOKUP($B$25:$B$1048,高压数据库!$B:$CG,11,FALSE),0)</f>
        <v>0</v>
      </c>
      <c r="M327" s="964">
        <f>IFERROR(VLOOKUP($B$25:$B$1048,高压数据库!$B:$CG,12,FALSE),0)</f>
        <v>0</v>
      </c>
      <c r="N327" s="964">
        <f>IFERROR(VLOOKUP($B$25:$B$1048,高压数据库!$B:$CG,13,FALSE),0)</f>
        <v>0</v>
      </c>
      <c r="O327" s="964">
        <f>IFERROR(VLOOKUP($B$25:$B$1048,高压数据库!$B:$CG,14,FALSE),0)</f>
        <v>0</v>
      </c>
      <c r="P327" s="964">
        <f>IFERROR(VLOOKUP($B$25:$B$1048,高压数据库!$B:$CG,15,FALSE),0)</f>
        <v>0</v>
      </c>
      <c r="Q327" s="964">
        <f>IFERROR(VLOOKUP($B$25:$B$1048,高压数据库!$B:$CG,16,FALSE),0)</f>
        <v>0</v>
      </c>
      <c r="R327" s="964">
        <f>IFERROR(VLOOKUP($B$25:$B$1048,高压数据库!$B:$CG,17,FALSE),0)</f>
        <v>0</v>
      </c>
      <c r="S327" s="964">
        <f>IFERROR(VLOOKUP($B$25:$B$1048,高压数据库!$B:$CG,18,FALSE),0)</f>
        <v>0</v>
      </c>
      <c r="T327" s="964">
        <f>IFERROR(VLOOKUP($B$25:$B$1048,高压数据库!$B:$CG,19,FALSE),0)</f>
        <v>0</v>
      </c>
      <c r="U327" s="964">
        <f>IFERROR(VLOOKUP($B$25:$B$1048,高压数据库!$B:$CG,20,FALSE),0)</f>
        <v>0</v>
      </c>
      <c r="V327" s="964">
        <f>IFERROR(VLOOKUP($B$25:$B$1048,高压数据库!$B:$CG,21,FALSE),0)</f>
        <v>6</v>
      </c>
      <c r="W327" s="964">
        <f>IFERROR(VLOOKUP($B$25:$B$1048,高压数据库!$B:$CG,22,FALSE),0)</f>
        <v>0</v>
      </c>
      <c r="X327" s="964">
        <f>IFERROR(VLOOKUP($B$25:$B$1048,高压数据库!$B:$CG,23,FALSE),0)</f>
        <v>0</v>
      </c>
      <c r="Y327" s="964">
        <f>IFERROR(VLOOKUP($B$25:$B$1048,高压数据库!$B:$CG,24,FALSE),0)</f>
        <v>0</v>
      </c>
      <c r="Z327" s="964">
        <f>IFERROR(VLOOKUP($B$25:$B$1048,高压数据库!$B:$CG,25,FALSE),0)</f>
        <v>0</v>
      </c>
      <c r="AA327" s="964">
        <f>IFERROR(VLOOKUP($B$25:$B$1048,高压数据库!$B:$CG,26,FALSE),0)</f>
        <v>0</v>
      </c>
      <c r="AB327" s="964">
        <f>IFERROR(VLOOKUP($B$25:$B$1048,高压数据库!$B:$CG,27,FALSE),0)</f>
        <v>0</v>
      </c>
      <c r="AC327" s="964">
        <f>IFERROR(VLOOKUP($B$25:$B$1048,高压数据库!$B:$CG,28,FALSE),0)</f>
        <v>0</v>
      </c>
      <c r="AD327" s="964">
        <f>IFERROR(VLOOKUP($B$25:$B$1048,高压数据库!$B:$CG,29,FALSE),0)</f>
        <v>0</v>
      </c>
      <c r="AE327" s="964">
        <f>IFERROR(VLOOKUP($B$25:$B$1048,高压数据库!$B:$CG,30,FALSE),0)</f>
        <v>0</v>
      </c>
      <c r="AF327" s="964">
        <f>IFERROR(VLOOKUP($B$25:$B$1048,高压数据库!$B:$CG,31,FALSE),0)</f>
        <v>1</v>
      </c>
      <c r="AG327" s="964">
        <f>IFERROR(VLOOKUP($B$25:$B$1048,高压数据库!$B:$CG,32,FALSE),0)</f>
        <v>0</v>
      </c>
      <c r="AH327" s="964">
        <f>IFERROR(VLOOKUP($B$25:$B$1048,高压数据库!$B:$CG,33,FALSE),0)</f>
        <v>0</v>
      </c>
      <c r="AI327" s="964">
        <f>IFERROR(VLOOKUP($B$25:$B$1048,高压数据库!$B:$CG,34,FALSE),0)</f>
        <v>0</v>
      </c>
      <c r="AJ327" s="964">
        <f>IFERROR(VLOOKUP($B$25:$B$1048,高压数据库!$B:$CG,35,FALSE),0)</f>
        <v>1</v>
      </c>
      <c r="AK327" s="964">
        <f>IFERROR(VLOOKUP($B$25:$B$1048,高压数据库!$B:$CG,36,FALSE),0)</f>
        <v>0</v>
      </c>
      <c r="AL327" s="964">
        <f>IFERROR(VLOOKUP($B$25:$B$1048,高压数据库!$B:$CG,37,FALSE),0)</f>
        <v>0</v>
      </c>
      <c r="AM327" s="964">
        <f>IFERROR(VLOOKUP($B$25:$B$1048,高压数据库!$B:$CG,38,FALSE),0)</f>
        <v>0</v>
      </c>
      <c r="AN327" s="964">
        <f>IFERROR(VLOOKUP($B$25:$B$1048,高压数据库!$B:$CG,39,FALSE),0)</f>
        <v>0</v>
      </c>
      <c r="AO327" s="964">
        <f>IFERROR(VLOOKUP($B$25:$B$1048,高压数据库!$B:$CG,40,FALSE),0)</f>
        <v>0</v>
      </c>
      <c r="AP327" s="964">
        <f>IFERROR(VLOOKUP($B$25:$B$1048,高压数据库!$B:$CG,41,FALSE),0)</f>
        <v>0</v>
      </c>
      <c r="AQ327" s="964">
        <f>IFERROR(VLOOKUP($B$25:$B$1048,高压数据库!$B:$CG,42,FALSE),0)</f>
        <v>0</v>
      </c>
      <c r="AR327" s="964">
        <f>IFERROR(VLOOKUP($B$25:$B$1048,高压数据库!$B:$CG,43,FALSE),0)</f>
        <v>0</v>
      </c>
      <c r="AS327" s="964">
        <f>IFERROR(VLOOKUP($B$25:$B$1048,高压数据库!$B:$CG,44,FALSE),0)</f>
        <v>0</v>
      </c>
      <c r="AT327" s="964">
        <f>IFERROR(VLOOKUP($B$25:$B$1048,高压数据库!$B:$CG,45,FALSE),0)</f>
        <v>0</v>
      </c>
      <c r="AU327" s="964">
        <f>IFERROR(VLOOKUP($B$25:$B$1048,高压数据库!$B:$CG,46,FALSE),0)</f>
        <v>0</v>
      </c>
      <c r="AV327" s="964">
        <f>IFERROR(VLOOKUP($B$25:$B$1048,高压数据库!$B:$CG,47,FALSE),0)</f>
        <v>0</v>
      </c>
      <c r="AW327" s="964">
        <f>IFERROR(VLOOKUP($B$25:$B$1048,高压数据库!$B:$CG,48,FALSE),0)</f>
        <v>0</v>
      </c>
      <c r="AX327" s="964">
        <f>IFERROR(VLOOKUP($B$25:$B$1048,高压数据库!$B:$CG,49,FALSE),0)</f>
        <v>0</v>
      </c>
      <c r="AY327" s="964">
        <f>IFERROR(VLOOKUP($B$25:$B$1048,高压数据库!$B:$CG,50,FALSE),0)</f>
        <v>0</v>
      </c>
      <c r="AZ327" s="964">
        <f>IFERROR(VLOOKUP($B$25:$B$1048,高压数据库!$B:$CG,51,FALSE),0)</f>
        <v>0</v>
      </c>
      <c r="BA327" s="964">
        <f>IFERROR(VLOOKUP($B$25:$B$1048,高压数据库!$B:$CG,52,FALSE),0)</f>
        <v>0</v>
      </c>
      <c r="BB327" s="964">
        <f>IFERROR(VLOOKUP($B$25:$B$1048,高压数据库!$B:$CG,53,FALSE),0)</f>
        <v>0</v>
      </c>
      <c r="BC327" s="964">
        <f>IFERROR(VLOOKUP($B$25:$B$1048,高压数据库!$B:$CG,54,FALSE),0)</f>
        <v>0</v>
      </c>
      <c r="BD327" s="964">
        <f>IFERROR(VLOOKUP($B$25:$B$1048,高压数据库!$B:$CG,55,FALSE),0)</f>
        <v>0</v>
      </c>
      <c r="BE327" s="964">
        <f>IFERROR(VLOOKUP($B$25:$B$1048,高压数据库!$B:$CG,56,FALSE),0)</f>
        <v>0</v>
      </c>
      <c r="BF327" s="964">
        <f>IFERROR(VLOOKUP($B$25:$B$1048,高压数据库!$B:$CG,57,FALSE),0)</f>
        <v>0</v>
      </c>
      <c r="BG327" s="964"/>
      <c r="BH327" s="964"/>
      <c r="BI327" s="964"/>
      <c r="BJ327" s="964"/>
      <c r="BK327" s="964"/>
      <c r="BL327" s="964"/>
      <c r="BM327" s="964">
        <f>IFERROR(VLOOKUP($B$25:$B$1048,高压数据库!$B:$CG,58,FALSE),0)</f>
        <v>0</v>
      </c>
      <c r="BN327" s="964">
        <f>IFERROR(VLOOKUP($B$25:$B$1048,高压数据库!$B:$CG,59,FALSE),0)</f>
        <v>0</v>
      </c>
      <c r="BO327" s="964">
        <f>IFERROR(VLOOKUP($B$25:$B$1048,高压数据库!$B:$CG,60,FALSE),0)</f>
        <v>0</v>
      </c>
      <c r="BP327" s="964">
        <f>IFERROR(VLOOKUP($B$25:$B$1048,高压数据库!$B:$CG,61,FALSE),0)</f>
        <v>0</v>
      </c>
      <c r="BQ327" s="964">
        <f>IFERROR(VLOOKUP($B$25:$B$1048,高压数据库!$B:$CG,62,FALSE),0)</f>
        <v>0</v>
      </c>
      <c r="BR327" s="964">
        <f>IFERROR(VLOOKUP($B$25:$B$1048,高压数据库!$B:$CG,63,FALSE),0)</f>
        <v>2</v>
      </c>
      <c r="BS327" s="964">
        <f>IFERROR(VLOOKUP($B$25:$B$1048,高压数据库!$B:$CG,64,FALSE),0)</f>
        <v>2</v>
      </c>
      <c r="BT327" s="964">
        <f>IFERROR(VLOOKUP($B$25:$B$1048,高压数据库!$B:$CG,65,FALSE),0)</f>
        <v>1</v>
      </c>
      <c r="BU327" s="964">
        <f>IFERROR(VLOOKUP($B$25:$B$1048,高压数据库!$B:$CG,66,FALSE),0)</f>
        <v>1</v>
      </c>
      <c r="BV327" s="964">
        <f>IFERROR(VLOOKUP($B$25:$B$1048,高压数据库!$B:$CG,67,FALSE),0)</f>
        <v>0</v>
      </c>
      <c r="BW327" s="964">
        <f>IFERROR(VLOOKUP($B$25:$B$1048,高压数据库!$B:$CG,68,FALSE),0)</f>
        <v>0</v>
      </c>
      <c r="BX327" s="964">
        <f>IFERROR(VLOOKUP($B$25:$B$1048,高压数据库!$B:$CG,69,FALSE),0)</f>
        <v>0</v>
      </c>
      <c r="BY327" s="964">
        <f>IFERROR(VLOOKUP($B$25:$B$1048,高压数据库!$B:$CG,70,FALSE),0)</f>
        <v>0</v>
      </c>
      <c r="BZ327" s="964">
        <f>IFERROR(VLOOKUP($B$25:$B$1048,高压数据库!$B:$CG,71,FALSE),0)</f>
        <v>0</v>
      </c>
      <c r="CA327" s="964">
        <f>IFERROR(VLOOKUP($B$25:$B$1048,高压数据库!$B:$CG,72,FALSE),0)</f>
        <v>0</v>
      </c>
      <c r="CB327" s="964">
        <f>IFERROR(VLOOKUP($B$25:$B$1048,高压数据库!$B:$CG,73,FALSE),0)</f>
        <v>0</v>
      </c>
      <c r="CC327" s="964">
        <f>IFERROR(VLOOKUP($B$25:$B$1048,高压数据库!$B:$CG,74,FALSE),0)</f>
        <v>0</v>
      </c>
      <c r="CD327" s="964">
        <f>IFERROR(VLOOKUP($B$25:$B$1048,高压数据库!$B:$CG,75,FALSE),0)</f>
        <v>1</v>
      </c>
      <c r="CE327" s="964">
        <f>IFERROR(VLOOKUP($B$25:$B$1048,高压数据库!$B:$CG,76,FALSE),0)</f>
        <v>1</v>
      </c>
      <c r="CF327" s="964">
        <f>IFERROR(VLOOKUP($B$25:$B$1048,高压数据库!$B:$CG,77,FALSE),0)</f>
        <v>0</v>
      </c>
      <c r="CG327" s="964">
        <f>IFERROR(VLOOKUP($B$25:$B$1048,高压数据库!$B:$CG,78,FALSE),0)</f>
        <v>0</v>
      </c>
      <c r="CH327" s="964">
        <f>IFERROR(VLOOKUP($B$25:$B$1048,高压数据库!$B:$CG,79,FALSE),0)</f>
        <v>0</v>
      </c>
      <c r="CI327" s="964">
        <f>IFERROR(VLOOKUP($B$25:$B$1048,高压数据库!$B:$CG,80,FALSE),0)</f>
        <v>0</v>
      </c>
      <c r="CJ327" s="964">
        <f>IFERROR(VLOOKUP($B$25:$B$1048,高压数据库!$B:$CG,81,FALSE),0)</f>
        <v>0</v>
      </c>
      <c r="CK327" s="964">
        <f>IFERROR(VLOOKUP($B$25:$B$1048,高压数据库!$B:$CG,82,FALSE),0)</f>
        <v>0</v>
      </c>
      <c r="CL327" s="964">
        <f>IFERROR(VLOOKUP($B$25:$B$1048,高压数据库!$B:$CG,83,FALSE),0)</f>
        <v>0</v>
      </c>
      <c r="CM327" s="964"/>
      <c r="CN327" s="964"/>
      <c r="CO327" s="964"/>
      <c r="CP327" s="964"/>
      <c r="CQ327" s="964"/>
      <c r="CR327" s="964"/>
      <c r="CS327" s="964">
        <f>IFERROR(VLOOKUP($B$25:$B$1048,高压数据库!$B:$CG,84,FALSE),0)</f>
        <v>0</v>
      </c>
    </row>
    <row r="328" customHeight="1" spans="1:97">
      <c r="A328" s="981"/>
      <c r="B328" s="979"/>
      <c r="C328" s="964"/>
      <c r="D328" s="964"/>
      <c r="E328" s="977"/>
      <c r="F328" s="977"/>
      <c r="G328" s="977"/>
      <c r="H328" s="972"/>
      <c r="I328" s="964"/>
      <c r="J328" s="973">
        <v>50</v>
      </c>
      <c r="K328" s="974"/>
      <c r="L328" s="964"/>
      <c r="M328" s="964"/>
      <c r="N328" s="964"/>
      <c r="O328" s="964"/>
      <c r="P328" s="964"/>
      <c r="Q328" s="964"/>
      <c r="R328" s="964"/>
      <c r="S328" s="964"/>
      <c r="T328" s="964"/>
      <c r="U328" s="964"/>
      <c r="V328" s="964"/>
      <c r="W328" s="964"/>
      <c r="X328" s="964"/>
      <c r="Y328" s="964"/>
      <c r="Z328" s="964"/>
      <c r="AA328" s="964"/>
      <c r="AB328" s="964"/>
      <c r="AC328" s="964"/>
      <c r="AD328" s="964"/>
      <c r="AE328" s="964"/>
      <c r="AF328" s="964"/>
      <c r="AG328" s="964"/>
      <c r="AH328" s="964"/>
      <c r="AI328" s="964"/>
      <c r="AJ328" s="964"/>
      <c r="AK328" s="964"/>
      <c r="AL328" s="964"/>
      <c r="AM328" s="964"/>
      <c r="AN328" s="964"/>
      <c r="AO328" s="964"/>
      <c r="AP328" s="964"/>
      <c r="AQ328" s="964"/>
      <c r="AR328" s="964"/>
      <c r="AS328" s="964"/>
      <c r="AT328" s="964"/>
      <c r="AU328" s="964"/>
      <c r="AV328" s="964"/>
      <c r="AW328" s="964"/>
      <c r="AX328" s="964"/>
      <c r="AY328" s="964"/>
      <c r="AZ328" s="964"/>
      <c r="BA328" s="964"/>
      <c r="BB328" s="964"/>
      <c r="BC328" s="964"/>
      <c r="BD328" s="964"/>
      <c r="BE328" s="964"/>
      <c r="BF328" s="964"/>
      <c r="BG328" s="964"/>
      <c r="BH328" s="964"/>
      <c r="BI328" s="964"/>
      <c r="BJ328" s="964"/>
      <c r="BK328" s="964"/>
      <c r="BL328" s="964"/>
      <c r="BM328" s="964"/>
      <c r="BN328" s="964"/>
      <c r="BO328" s="964"/>
      <c r="BP328" s="964"/>
      <c r="BQ328" s="964"/>
      <c r="BR328" s="964"/>
      <c r="BS328" s="964"/>
      <c r="BT328" s="964"/>
      <c r="BU328" s="964"/>
      <c r="BV328" s="964"/>
      <c r="BW328" s="964"/>
      <c r="BX328" s="964"/>
      <c r="BY328" s="964"/>
      <c r="BZ328" s="964"/>
      <c r="CA328" s="964"/>
      <c r="CB328" s="964"/>
      <c r="CC328" s="964"/>
      <c r="CD328" s="964"/>
      <c r="CE328" s="964"/>
      <c r="CF328" s="964"/>
      <c r="CG328" s="964"/>
      <c r="CH328" s="964"/>
      <c r="CI328" s="964"/>
      <c r="CJ328" s="964"/>
      <c r="CK328" s="964"/>
      <c r="CL328" s="964"/>
      <c r="CM328" s="964"/>
      <c r="CN328" s="964"/>
      <c r="CO328" s="964"/>
      <c r="CP328" s="964"/>
      <c r="CQ328" s="964"/>
      <c r="CR328" s="964"/>
      <c r="CS328" s="964"/>
    </row>
    <row r="329" customHeight="1" spans="1:97">
      <c r="A329" s="978" t="s">
        <v>419</v>
      </c>
      <c r="B329" s="979" t="s">
        <v>155</v>
      </c>
      <c r="C329" s="964" t="str">
        <f>IFERROR(VLOOKUP($B:$B,高压数据库!$B:$C,2,FALSE),0)</f>
        <v>双回直线杆</v>
      </c>
      <c r="D329" s="964">
        <f>IFERROR(VLOOKUP($B:$B,高压数据库!$B:$D,3,FALSE),0)</f>
        <v>15</v>
      </c>
      <c r="E329" s="971" t="s">
        <v>120</v>
      </c>
      <c r="F329" s="971" t="s">
        <v>266</v>
      </c>
      <c r="G329" s="971" t="s">
        <v>267</v>
      </c>
      <c r="H329" s="972" t="s">
        <v>268</v>
      </c>
      <c r="I329" s="964">
        <f>IFERROR(VLOOKUP($B:$B,高压数据库!$B:$I,8,FALSE),0)</f>
        <v>2.3</v>
      </c>
      <c r="J329" s="980"/>
      <c r="K329" s="974"/>
      <c r="L329" s="964">
        <f>IFERROR(VLOOKUP($B$25:$B$1048,高压数据库!$B:$CG,11,FALSE),0)</f>
        <v>0</v>
      </c>
      <c r="M329" s="964">
        <f>IFERROR(VLOOKUP($B$25:$B$1048,高压数据库!$B:$CG,12,FALSE),0)</f>
        <v>0</v>
      </c>
      <c r="N329" s="964">
        <f>IFERROR(VLOOKUP($B$25:$B$1048,高压数据库!$B:$CG,13,FALSE),0)</f>
        <v>0</v>
      </c>
      <c r="O329" s="964">
        <f>IFERROR(VLOOKUP($B$25:$B$1048,高压数据库!$B:$CG,14,FALSE),0)</f>
        <v>0</v>
      </c>
      <c r="P329" s="964">
        <f>IFERROR(VLOOKUP($B$25:$B$1048,高压数据库!$B:$CG,15,FALSE),0)</f>
        <v>0</v>
      </c>
      <c r="Q329" s="964">
        <f>IFERROR(VLOOKUP($B$25:$B$1048,高压数据库!$B:$CG,16,FALSE),0)</f>
        <v>0</v>
      </c>
      <c r="R329" s="964">
        <f>IFERROR(VLOOKUP($B$25:$B$1048,高压数据库!$B:$CG,17,FALSE),0)</f>
        <v>0</v>
      </c>
      <c r="S329" s="964">
        <f>IFERROR(VLOOKUP($B$25:$B$1048,高压数据库!$B:$CG,18,FALSE),0)</f>
        <v>0</v>
      </c>
      <c r="T329" s="964">
        <f>IFERROR(VLOOKUP($B$25:$B$1048,高压数据库!$B:$CG,19,FALSE),0)</f>
        <v>0</v>
      </c>
      <c r="U329" s="964">
        <f>IFERROR(VLOOKUP($B$25:$B$1048,高压数据库!$B:$CG,20,FALSE),0)</f>
        <v>0</v>
      </c>
      <c r="V329" s="964">
        <f>IFERROR(VLOOKUP($B$25:$B$1048,高压数据库!$B:$CG,21,FALSE),0)</f>
        <v>6</v>
      </c>
      <c r="W329" s="964">
        <f>IFERROR(VLOOKUP($B$25:$B$1048,高压数据库!$B:$CG,22,FALSE),0)</f>
        <v>0</v>
      </c>
      <c r="X329" s="964">
        <f>IFERROR(VLOOKUP($B$25:$B$1048,高压数据库!$B:$CG,23,FALSE),0)</f>
        <v>0</v>
      </c>
      <c r="Y329" s="964">
        <f>IFERROR(VLOOKUP($B$25:$B$1048,高压数据库!$B:$CG,24,FALSE),0)</f>
        <v>0</v>
      </c>
      <c r="Z329" s="964">
        <f>IFERROR(VLOOKUP($B$25:$B$1048,高压数据库!$B:$CG,25,FALSE),0)</f>
        <v>0</v>
      </c>
      <c r="AA329" s="964">
        <f>IFERROR(VLOOKUP($B$25:$B$1048,高压数据库!$B:$CG,26,FALSE),0)</f>
        <v>0</v>
      </c>
      <c r="AB329" s="964">
        <f>IFERROR(VLOOKUP($B$25:$B$1048,高压数据库!$B:$CG,27,FALSE),0)</f>
        <v>0</v>
      </c>
      <c r="AC329" s="964">
        <f>IFERROR(VLOOKUP($B$25:$B$1048,高压数据库!$B:$CG,28,FALSE),0)</f>
        <v>0</v>
      </c>
      <c r="AD329" s="964">
        <f>IFERROR(VLOOKUP($B$25:$B$1048,高压数据库!$B:$CG,29,FALSE),0)</f>
        <v>0</v>
      </c>
      <c r="AE329" s="964">
        <f>IFERROR(VLOOKUP($B$25:$B$1048,高压数据库!$B:$CG,30,FALSE),0)</f>
        <v>0</v>
      </c>
      <c r="AF329" s="964">
        <f>IFERROR(VLOOKUP($B$25:$B$1048,高压数据库!$B:$CG,31,FALSE),0)</f>
        <v>1</v>
      </c>
      <c r="AG329" s="964">
        <f>IFERROR(VLOOKUP($B$25:$B$1048,高压数据库!$B:$CG,32,FALSE),0)</f>
        <v>0</v>
      </c>
      <c r="AH329" s="964">
        <f>IFERROR(VLOOKUP($B$25:$B$1048,高压数据库!$B:$CG,33,FALSE),0)</f>
        <v>0</v>
      </c>
      <c r="AI329" s="964">
        <f>IFERROR(VLOOKUP($B$25:$B$1048,高压数据库!$B:$CG,34,FALSE),0)</f>
        <v>0</v>
      </c>
      <c r="AJ329" s="964">
        <f>IFERROR(VLOOKUP($B$25:$B$1048,高压数据库!$B:$CG,35,FALSE),0)</f>
        <v>1</v>
      </c>
      <c r="AK329" s="964">
        <f>IFERROR(VLOOKUP($B$25:$B$1048,高压数据库!$B:$CG,36,FALSE),0)</f>
        <v>0</v>
      </c>
      <c r="AL329" s="964">
        <f>IFERROR(VLOOKUP($B$25:$B$1048,高压数据库!$B:$CG,37,FALSE),0)</f>
        <v>0</v>
      </c>
      <c r="AM329" s="964">
        <f>IFERROR(VLOOKUP($B$25:$B$1048,高压数据库!$B:$CG,38,FALSE),0)</f>
        <v>0</v>
      </c>
      <c r="AN329" s="964">
        <f>IFERROR(VLOOKUP($B$25:$B$1048,高压数据库!$B:$CG,39,FALSE),0)</f>
        <v>0</v>
      </c>
      <c r="AO329" s="964">
        <f>IFERROR(VLOOKUP($B$25:$B$1048,高压数据库!$B:$CG,40,FALSE),0)</f>
        <v>0</v>
      </c>
      <c r="AP329" s="964">
        <f>IFERROR(VLOOKUP($B$25:$B$1048,高压数据库!$B:$CG,41,FALSE),0)</f>
        <v>0</v>
      </c>
      <c r="AQ329" s="964">
        <f>IFERROR(VLOOKUP($B$25:$B$1048,高压数据库!$B:$CG,42,FALSE),0)</f>
        <v>0</v>
      </c>
      <c r="AR329" s="964">
        <f>IFERROR(VLOOKUP($B$25:$B$1048,高压数据库!$B:$CG,43,FALSE),0)</f>
        <v>0</v>
      </c>
      <c r="AS329" s="964">
        <f>IFERROR(VLOOKUP($B$25:$B$1048,高压数据库!$B:$CG,44,FALSE),0)</f>
        <v>0</v>
      </c>
      <c r="AT329" s="964">
        <f>IFERROR(VLOOKUP($B$25:$B$1048,高压数据库!$B:$CG,45,FALSE),0)</f>
        <v>0</v>
      </c>
      <c r="AU329" s="964">
        <f>IFERROR(VLOOKUP($B$25:$B$1048,高压数据库!$B:$CG,46,FALSE),0)</f>
        <v>0</v>
      </c>
      <c r="AV329" s="964">
        <f>IFERROR(VLOOKUP($B$25:$B$1048,高压数据库!$B:$CG,47,FALSE),0)</f>
        <v>0</v>
      </c>
      <c r="AW329" s="964">
        <f>IFERROR(VLOOKUP($B$25:$B$1048,高压数据库!$B:$CG,48,FALSE),0)</f>
        <v>0</v>
      </c>
      <c r="AX329" s="964">
        <f>IFERROR(VLOOKUP($B$25:$B$1048,高压数据库!$B:$CG,49,FALSE),0)</f>
        <v>0</v>
      </c>
      <c r="AY329" s="964">
        <f>IFERROR(VLOOKUP($B$25:$B$1048,高压数据库!$B:$CG,50,FALSE),0)</f>
        <v>0</v>
      </c>
      <c r="AZ329" s="964">
        <f>IFERROR(VLOOKUP($B$25:$B$1048,高压数据库!$B:$CG,51,FALSE),0)</f>
        <v>0</v>
      </c>
      <c r="BA329" s="964">
        <f>IFERROR(VLOOKUP($B$25:$B$1048,高压数据库!$B:$CG,52,FALSE),0)</f>
        <v>0</v>
      </c>
      <c r="BB329" s="964">
        <f>IFERROR(VLOOKUP($B$25:$B$1048,高压数据库!$B:$CG,53,FALSE),0)</f>
        <v>0</v>
      </c>
      <c r="BC329" s="964">
        <f>IFERROR(VLOOKUP($B$25:$B$1048,高压数据库!$B:$CG,54,FALSE),0)</f>
        <v>0</v>
      </c>
      <c r="BD329" s="964">
        <f>IFERROR(VLOOKUP($B$25:$B$1048,高压数据库!$B:$CG,55,FALSE),0)</f>
        <v>0</v>
      </c>
      <c r="BE329" s="964">
        <f>IFERROR(VLOOKUP($B$25:$B$1048,高压数据库!$B:$CG,56,FALSE),0)</f>
        <v>0</v>
      </c>
      <c r="BF329" s="964">
        <f>IFERROR(VLOOKUP($B$25:$B$1048,高压数据库!$B:$CG,57,FALSE),0)</f>
        <v>0</v>
      </c>
      <c r="BG329" s="964"/>
      <c r="BH329" s="964"/>
      <c r="BI329" s="964"/>
      <c r="BJ329" s="964"/>
      <c r="BK329" s="964"/>
      <c r="BL329" s="964"/>
      <c r="BM329" s="964">
        <f>IFERROR(VLOOKUP($B$25:$B$1048,高压数据库!$B:$CG,58,FALSE),0)</f>
        <v>0</v>
      </c>
      <c r="BN329" s="964">
        <f>IFERROR(VLOOKUP($B$25:$B$1048,高压数据库!$B:$CG,59,FALSE),0)</f>
        <v>0</v>
      </c>
      <c r="BO329" s="964">
        <f>IFERROR(VLOOKUP($B$25:$B$1048,高压数据库!$B:$CG,60,FALSE),0)</f>
        <v>0</v>
      </c>
      <c r="BP329" s="964">
        <f>IFERROR(VLOOKUP($B$25:$B$1048,高压数据库!$B:$CG,61,FALSE),0)</f>
        <v>0</v>
      </c>
      <c r="BQ329" s="964">
        <f>IFERROR(VLOOKUP($B$25:$B$1048,高压数据库!$B:$CG,62,FALSE),0)</f>
        <v>0</v>
      </c>
      <c r="BR329" s="964">
        <f>IFERROR(VLOOKUP($B$25:$B$1048,高压数据库!$B:$CG,63,FALSE),0)</f>
        <v>2</v>
      </c>
      <c r="BS329" s="964">
        <f>IFERROR(VLOOKUP($B$25:$B$1048,高压数据库!$B:$CG,64,FALSE),0)</f>
        <v>2</v>
      </c>
      <c r="BT329" s="964">
        <f>IFERROR(VLOOKUP($B$25:$B$1048,高压数据库!$B:$CG,65,FALSE),0)</f>
        <v>1</v>
      </c>
      <c r="BU329" s="964">
        <f>IFERROR(VLOOKUP($B$25:$B$1048,高压数据库!$B:$CG,66,FALSE),0)</f>
        <v>1</v>
      </c>
      <c r="BV329" s="964">
        <f>IFERROR(VLOOKUP($B$25:$B$1048,高压数据库!$B:$CG,67,FALSE),0)</f>
        <v>0</v>
      </c>
      <c r="BW329" s="964">
        <f>IFERROR(VLOOKUP($B$25:$B$1048,高压数据库!$B:$CG,68,FALSE),0)</f>
        <v>0</v>
      </c>
      <c r="BX329" s="964">
        <f>IFERROR(VLOOKUP($B$25:$B$1048,高压数据库!$B:$CG,69,FALSE),0)</f>
        <v>0</v>
      </c>
      <c r="BY329" s="964">
        <f>IFERROR(VLOOKUP($B$25:$B$1048,高压数据库!$B:$CG,70,FALSE),0)</f>
        <v>0</v>
      </c>
      <c r="BZ329" s="964">
        <f>IFERROR(VLOOKUP($B$25:$B$1048,高压数据库!$B:$CG,71,FALSE),0)</f>
        <v>0</v>
      </c>
      <c r="CA329" s="964">
        <f>IFERROR(VLOOKUP($B$25:$B$1048,高压数据库!$B:$CG,72,FALSE),0)</f>
        <v>0</v>
      </c>
      <c r="CB329" s="964">
        <f>IFERROR(VLOOKUP($B$25:$B$1048,高压数据库!$B:$CG,73,FALSE),0)</f>
        <v>0</v>
      </c>
      <c r="CC329" s="964">
        <f>IFERROR(VLOOKUP($B$25:$B$1048,高压数据库!$B:$CG,74,FALSE),0)</f>
        <v>0</v>
      </c>
      <c r="CD329" s="964">
        <f>IFERROR(VLOOKUP($B$25:$B$1048,高压数据库!$B:$CG,75,FALSE),0)</f>
        <v>1</v>
      </c>
      <c r="CE329" s="964">
        <f>IFERROR(VLOOKUP($B$25:$B$1048,高压数据库!$B:$CG,76,FALSE),0)</f>
        <v>1</v>
      </c>
      <c r="CF329" s="964">
        <f>IFERROR(VLOOKUP($B$25:$B$1048,高压数据库!$B:$CG,77,FALSE),0)</f>
        <v>0</v>
      </c>
      <c r="CG329" s="964">
        <f>IFERROR(VLOOKUP($B$25:$B$1048,高压数据库!$B:$CG,78,FALSE),0)</f>
        <v>0</v>
      </c>
      <c r="CH329" s="964">
        <f>IFERROR(VLOOKUP($B$25:$B$1048,高压数据库!$B:$CG,79,FALSE),0)</f>
        <v>0</v>
      </c>
      <c r="CI329" s="964">
        <f>IFERROR(VLOOKUP($B$25:$B$1048,高压数据库!$B:$CG,80,FALSE),0)</f>
        <v>0</v>
      </c>
      <c r="CJ329" s="964">
        <f>IFERROR(VLOOKUP($B$25:$B$1048,高压数据库!$B:$CG,81,FALSE),0)</f>
        <v>0</v>
      </c>
      <c r="CK329" s="964">
        <f>IFERROR(VLOOKUP($B$25:$B$1048,高压数据库!$B:$CG,82,FALSE),0)</f>
        <v>0</v>
      </c>
      <c r="CL329" s="964">
        <f>IFERROR(VLOOKUP($B$25:$B$1048,高压数据库!$B:$CG,83,FALSE),0)</f>
        <v>0</v>
      </c>
      <c r="CM329" s="964"/>
      <c r="CN329" s="964"/>
      <c r="CO329" s="964"/>
      <c r="CP329" s="964"/>
      <c r="CQ329" s="964"/>
      <c r="CR329" s="964"/>
      <c r="CS329" s="964">
        <f>IFERROR(VLOOKUP($B$25:$B$1048,高压数据库!$B:$CG,84,FALSE),0)</f>
        <v>0</v>
      </c>
    </row>
    <row r="330" customHeight="1" spans="1:97">
      <c r="A330" s="981"/>
      <c r="B330" s="979"/>
      <c r="C330" s="964"/>
      <c r="D330" s="964"/>
      <c r="E330" s="977"/>
      <c r="F330" s="977"/>
      <c r="G330" s="977"/>
      <c r="H330" s="972"/>
      <c r="I330" s="964"/>
      <c r="J330" s="973">
        <v>50</v>
      </c>
      <c r="K330" s="974"/>
      <c r="L330" s="964"/>
      <c r="M330" s="964"/>
      <c r="N330" s="964"/>
      <c r="O330" s="964"/>
      <c r="P330" s="964"/>
      <c r="Q330" s="964"/>
      <c r="R330" s="964"/>
      <c r="S330" s="964"/>
      <c r="T330" s="964"/>
      <c r="U330" s="964"/>
      <c r="V330" s="964"/>
      <c r="W330" s="964"/>
      <c r="X330" s="964"/>
      <c r="Y330" s="964"/>
      <c r="Z330" s="964"/>
      <c r="AA330" s="964"/>
      <c r="AB330" s="964"/>
      <c r="AC330" s="964"/>
      <c r="AD330" s="964"/>
      <c r="AE330" s="964"/>
      <c r="AF330" s="964"/>
      <c r="AG330" s="964"/>
      <c r="AH330" s="964"/>
      <c r="AI330" s="964"/>
      <c r="AJ330" s="964"/>
      <c r="AK330" s="964"/>
      <c r="AL330" s="964"/>
      <c r="AM330" s="964"/>
      <c r="AN330" s="964"/>
      <c r="AO330" s="964"/>
      <c r="AP330" s="964"/>
      <c r="AQ330" s="964"/>
      <c r="AR330" s="964"/>
      <c r="AS330" s="964"/>
      <c r="AT330" s="964"/>
      <c r="AU330" s="964"/>
      <c r="AV330" s="964"/>
      <c r="AW330" s="964"/>
      <c r="AX330" s="964"/>
      <c r="AY330" s="964"/>
      <c r="AZ330" s="964"/>
      <c r="BA330" s="964"/>
      <c r="BB330" s="964"/>
      <c r="BC330" s="964"/>
      <c r="BD330" s="964"/>
      <c r="BE330" s="964"/>
      <c r="BF330" s="964"/>
      <c r="BG330" s="964"/>
      <c r="BH330" s="964"/>
      <c r="BI330" s="964"/>
      <c r="BJ330" s="964"/>
      <c r="BK330" s="964"/>
      <c r="BL330" s="964"/>
      <c r="BM330" s="964"/>
      <c r="BN330" s="964"/>
      <c r="BO330" s="964"/>
      <c r="BP330" s="964"/>
      <c r="BQ330" s="964"/>
      <c r="BR330" s="964"/>
      <c r="BS330" s="964"/>
      <c r="BT330" s="964"/>
      <c r="BU330" s="964"/>
      <c r="BV330" s="964"/>
      <c r="BW330" s="964"/>
      <c r="BX330" s="964"/>
      <c r="BY330" s="964"/>
      <c r="BZ330" s="964"/>
      <c r="CA330" s="964"/>
      <c r="CB330" s="964"/>
      <c r="CC330" s="964"/>
      <c r="CD330" s="964"/>
      <c r="CE330" s="964"/>
      <c r="CF330" s="964"/>
      <c r="CG330" s="964"/>
      <c r="CH330" s="964"/>
      <c r="CI330" s="964"/>
      <c r="CJ330" s="964"/>
      <c r="CK330" s="964"/>
      <c r="CL330" s="964"/>
      <c r="CM330" s="964"/>
      <c r="CN330" s="964"/>
      <c r="CO330" s="964"/>
      <c r="CP330" s="964"/>
      <c r="CQ330" s="964"/>
      <c r="CR330" s="964"/>
      <c r="CS330" s="964"/>
    </row>
    <row r="331" customHeight="1" spans="1:97">
      <c r="A331" s="978" t="s">
        <v>420</v>
      </c>
      <c r="B331" s="979" t="s">
        <v>155</v>
      </c>
      <c r="C331" s="964" t="str">
        <f>IFERROR(VLOOKUP($B:$B,高压数据库!$B:$C,2,FALSE),0)</f>
        <v>双回直线杆</v>
      </c>
      <c r="D331" s="964">
        <f>IFERROR(VLOOKUP($B:$B,高压数据库!$B:$D,3,FALSE),0)</f>
        <v>15</v>
      </c>
      <c r="E331" s="971" t="s">
        <v>120</v>
      </c>
      <c r="F331" s="971" t="s">
        <v>266</v>
      </c>
      <c r="G331" s="971" t="s">
        <v>267</v>
      </c>
      <c r="H331" s="972" t="s">
        <v>268</v>
      </c>
      <c r="I331" s="964">
        <f>IFERROR(VLOOKUP($B:$B,高压数据库!$B:$I,8,FALSE),0)</f>
        <v>2.3</v>
      </c>
      <c r="J331" s="980"/>
      <c r="K331" s="974"/>
      <c r="L331" s="964">
        <f>IFERROR(VLOOKUP($B$25:$B$1048,高压数据库!$B:$CG,11,FALSE),0)</f>
        <v>0</v>
      </c>
      <c r="M331" s="964">
        <f>IFERROR(VLOOKUP($B$25:$B$1048,高压数据库!$B:$CG,12,FALSE),0)</f>
        <v>0</v>
      </c>
      <c r="N331" s="964">
        <f>IFERROR(VLOOKUP($B$25:$B$1048,高压数据库!$B:$CG,13,FALSE),0)</f>
        <v>0</v>
      </c>
      <c r="O331" s="964">
        <f>IFERROR(VLOOKUP($B$25:$B$1048,高压数据库!$B:$CG,14,FALSE),0)</f>
        <v>0</v>
      </c>
      <c r="P331" s="964">
        <f>IFERROR(VLOOKUP($B$25:$B$1048,高压数据库!$B:$CG,15,FALSE),0)</f>
        <v>0</v>
      </c>
      <c r="Q331" s="964">
        <f>IFERROR(VLOOKUP($B$25:$B$1048,高压数据库!$B:$CG,16,FALSE),0)</f>
        <v>0</v>
      </c>
      <c r="R331" s="964">
        <f>IFERROR(VLOOKUP($B$25:$B$1048,高压数据库!$B:$CG,17,FALSE),0)</f>
        <v>0</v>
      </c>
      <c r="S331" s="964">
        <f>IFERROR(VLOOKUP($B$25:$B$1048,高压数据库!$B:$CG,18,FALSE),0)</f>
        <v>0</v>
      </c>
      <c r="T331" s="964">
        <f>IFERROR(VLOOKUP($B$25:$B$1048,高压数据库!$B:$CG,19,FALSE),0)</f>
        <v>0</v>
      </c>
      <c r="U331" s="964">
        <f>IFERROR(VLOOKUP($B$25:$B$1048,高压数据库!$B:$CG,20,FALSE),0)</f>
        <v>0</v>
      </c>
      <c r="V331" s="964">
        <f>IFERROR(VLOOKUP($B$25:$B$1048,高压数据库!$B:$CG,21,FALSE),0)</f>
        <v>6</v>
      </c>
      <c r="W331" s="964">
        <f>IFERROR(VLOOKUP($B$25:$B$1048,高压数据库!$B:$CG,22,FALSE),0)</f>
        <v>0</v>
      </c>
      <c r="X331" s="964">
        <f>IFERROR(VLOOKUP($B$25:$B$1048,高压数据库!$B:$CG,23,FALSE),0)</f>
        <v>0</v>
      </c>
      <c r="Y331" s="964">
        <f>IFERROR(VLOOKUP($B$25:$B$1048,高压数据库!$B:$CG,24,FALSE),0)</f>
        <v>0</v>
      </c>
      <c r="Z331" s="964">
        <f>IFERROR(VLOOKUP($B$25:$B$1048,高压数据库!$B:$CG,25,FALSE),0)</f>
        <v>0</v>
      </c>
      <c r="AA331" s="964">
        <f>IFERROR(VLOOKUP($B$25:$B$1048,高压数据库!$B:$CG,26,FALSE),0)</f>
        <v>0</v>
      </c>
      <c r="AB331" s="964">
        <f>IFERROR(VLOOKUP($B$25:$B$1048,高压数据库!$B:$CG,27,FALSE),0)</f>
        <v>0</v>
      </c>
      <c r="AC331" s="964">
        <f>IFERROR(VLOOKUP($B$25:$B$1048,高压数据库!$B:$CG,28,FALSE),0)</f>
        <v>0</v>
      </c>
      <c r="AD331" s="964">
        <f>IFERROR(VLOOKUP($B$25:$B$1048,高压数据库!$B:$CG,29,FALSE),0)</f>
        <v>0</v>
      </c>
      <c r="AE331" s="964">
        <f>IFERROR(VLOOKUP($B$25:$B$1048,高压数据库!$B:$CG,30,FALSE),0)</f>
        <v>0</v>
      </c>
      <c r="AF331" s="964">
        <f>IFERROR(VLOOKUP($B$25:$B$1048,高压数据库!$B:$CG,31,FALSE),0)</f>
        <v>1</v>
      </c>
      <c r="AG331" s="964">
        <f>IFERROR(VLOOKUP($B$25:$B$1048,高压数据库!$B:$CG,32,FALSE),0)</f>
        <v>0</v>
      </c>
      <c r="AH331" s="964">
        <f>IFERROR(VLOOKUP($B$25:$B$1048,高压数据库!$B:$CG,33,FALSE),0)</f>
        <v>0</v>
      </c>
      <c r="AI331" s="964">
        <f>IFERROR(VLOOKUP($B$25:$B$1048,高压数据库!$B:$CG,34,FALSE),0)</f>
        <v>0</v>
      </c>
      <c r="AJ331" s="964">
        <f>IFERROR(VLOOKUP($B$25:$B$1048,高压数据库!$B:$CG,35,FALSE),0)</f>
        <v>1</v>
      </c>
      <c r="AK331" s="964">
        <f>IFERROR(VLOOKUP($B$25:$B$1048,高压数据库!$B:$CG,36,FALSE),0)</f>
        <v>0</v>
      </c>
      <c r="AL331" s="964">
        <f>IFERROR(VLOOKUP($B$25:$B$1048,高压数据库!$B:$CG,37,FALSE),0)</f>
        <v>0</v>
      </c>
      <c r="AM331" s="964">
        <f>IFERROR(VLOOKUP($B$25:$B$1048,高压数据库!$B:$CG,38,FALSE),0)</f>
        <v>0</v>
      </c>
      <c r="AN331" s="964">
        <f>IFERROR(VLOOKUP($B$25:$B$1048,高压数据库!$B:$CG,39,FALSE),0)</f>
        <v>0</v>
      </c>
      <c r="AO331" s="964">
        <f>IFERROR(VLOOKUP($B$25:$B$1048,高压数据库!$B:$CG,40,FALSE),0)</f>
        <v>0</v>
      </c>
      <c r="AP331" s="964">
        <f>IFERROR(VLOOKUP($B$25:$B$1048,高压数据库!$B:$CG,41,FALSE),0)</f>
        <v>0</v>
      </c>
      <c r="AQ331" s="964">
        <f>IFERROR(VLOOKUP($B$25:$B$1048,高压数据库!$B:$CG,42,FALSE),0)</f>
        <v>0</v>
      </c>
      <c r="AR331" s="964">
        <f>IFERROR(VLOOKUP($B$25:$B$1048,高压数据库!$B:$CG,43,FALSE),0)</f>
        <v>0</v>
      </c>
      <c r="AS331" s="964">
        <f>IFERROR(VLOOKUP($B$25:$B$1048,高压数据库!$B:$CG,44,FALSE),0)</f>
        <v>0</v>
      </c>
      <c r="AT331" s="964">
        <f>IFERROR(VLOOKUP($B$25:$B$1048,高压数据库!$B:$CG,45,FALSE),0)</f>
        <v>0</v>
      </c>
      <c r="AU331" s="964">
        <f>IFERROR(VLOOKUP($B$25:$B$1048,高压数据库!$B:$CG,46,FALSE),0)</f>
        <v>0</v>
      </c>
      <c r="AV331" s="964">
        <f>IFERROR(VLOOKUP($B$25:$B$1048,高压数据库!$B:$CG,47,FALSE),0)</f>
        <v>0</v>
      </c>
      <c r="AW331" s="964">
        <f>IFERROR(VLOOKUP($B$25:$B$1048,高压数据库!$B:$CG,48,FALSE),0)</f>
        <v>0</v>
      </c>
      <c r="AX331" s="964">
        <f>IFERROR(VLOOKUP($B$25:$B$1048,高压数据库!$B:$CG,49,FALSE),0)</f>
        <v>0</v>
      </c>
      <c r="AY331" s="964">
        <f>IFERROR(VLOOKUP($B$25:$B$1048,高压数据库!$B:$CG,50,FALSE),0)</f>
        <v>0</v>
      </c>
      <c r="AZ331" s="964">
        <f>IFERROR(VLOOKUP($B$25:$B$1048,高压数据库!$B:$CG,51,FALSE),0)</f>
        <v>0</v>
      </c>
      <c r="BA331" s="964">
        <f>IFERROR(VLOOKUP($B$25:$B$1048,高压数据库!$B:$CG,52,FALSE),0)</f>
        <v>0</v>
      </c>
      <c r="BB331" s="964">
        <f>IFERROR(VLOOKUP($B$25:$B$1048,高压数据库!$B:$CG,53,FALSE),0)</f>
        <v>0</v>
      </c>
      <c r="BC331" s="964">
        <f>IFERROR(VLOOKUP($B$25:$B$1048,高压数据库!$B:$CG,54,FALSE),0)</f>
        <v>0</v>
      </c>
      <c r="BD331" s="964">
        <f>IFERROR(VLOOKUP($B$25:$B$1048,高压数据库!$B:$CG,55,FALSE),0)</f>
        <v>0</v>
      </c>
      <c r="BE331" s="964">
        <f>IFERROR(VLOOKUP($B$25:$B$1048,高压数据库!$B:$CG,56,FALSE),0)</f>
        <v>0</v>
      </c>
      <c r="BF331" s="964">
        <f>IFERROR(VLOOKUP($B$25:$B$1048,高压数据库!$B:$CG,57,FALSE),0)</f>
        <v>0</v>
      </c>
      <c r="BG331" s="964"/>
      <c r="BH331" s="964"/>
      <c r="BI331" s="964"/>
      <c r="BJ331" s="964"/>
      <c r="BK331" s="964"/>
      <c r="BL331" s="964"/>
      <c r="BM331" s="964">
        <f>IFERROR(VLOOKUP($B$25:$B$1048,高压数据库!$B:$CG,58,FALSE),0)</f>
        <v>0</v>
      </c>
      <c r="BN331" s="964">
        <f>IFERROR(VLOOKUP($B$25:$B$1048,高压数据库!$B:$CG,59,FALSE),0)</f>
        <v>0</v>
      </c>
      <c r="BO331" s="964">
        <f>IFERROR(VLOOKUP($B$25:$B$1048,高压数据库!$B:$CG,60,FALSE),0)</f>
        <v>0</v>
      </c>
      <c r="BP331" s="964">
        <f>IFERROR(VLOOKUP($B$25:$B$1048,高压数据库!$B:$CG,61,FALSE),0)</f>
        <v>0</v>
      </c>
      <c r="BQ331" s="964">
        <f>IFERROR(VLOOKUP($B$25:$B$1048,高压数据库!$B:$CG,62,FALSE),0)</f>
        <v>0</v>
      </c>
      <c r="BR331" s="964">
        <f>IFERROR(VLOOKUP($B$25:$B$1048,高压数据库!$B:$CG,63,FALSE),0)</f>
        <v>2</v>
      </c>
      <c r="BS331" s="964">
        <f>IFERROR(VLOOKUP($B$25:$B$1048,高压数据库!$B:$CG,64,FALSE),0)</f>
        <v>2</v>
      </c>
      <c r="BT331" s="964">
        <f>IFERROR(VLOOKUP($B$25:$B$1048,高压数据库!$B:$CG,65,FALSE),0)</f>
        <v>1</v>
      </c>
      <c r="BU331" s="964">
        <f>IFERROR(VLOOKUP($B$25:$B$1048,高压数据库!$B:$CG,66,FALSE),0)</f>
        <v>1</v>
      </c>
      <c r="BV331" s="964">
        <f>IFERROR(VLOOKUP($B$25:$B$1048,高压数据库!$B:$CG,67,FALSE),0)</f>
        <v>0</v>
      </c>
      <c r="BW331" s="964">
        <f>IFERROR(VLOOKUP($B$25:$B$1048,高压数据库!$B:$CG,68,FALSE),0)</f>
        <v>0</v>
      </c>
      <c r="BX331" s="964">
        <f>IFERROR(VLOOKUP($B$25:$B$1048,高压数据库!$B:$CG,69,FALSE),0)</f>
        <v>0</v>
      </c>
      <c r="BY331" s="964">
        <f>IFERROR(VLOOKUP($B$25:$B$1048,高压数据库!$B:$CG,70,FALSE),0)</f>
        <v>0</v>
      </c>
      <c r="BZ331" s="964">
        <f>IFERROR(VLOOKUP($B$25:$B$1048,高压数据库!$B:$CG,71,FALSE),0)</f>
        <v>0</v>
      </c>
      <c r="CA331" s="964">
        <f>IFERROR(VLOOKUP($B$25:$B$1048,高压数据库!$B:$CG,72,FALSE),0)</f>
        <v>0</v>
      </c>
      <c r="CB331" s="964">
        <f>IFERROR(VLOOKUP($B$25:$B$1048,高压数据库!$B:$CG,73,FALSE),0)</f>
        <v>0</v>
      </c>
      <c r="CC331" s="964">
        <f>IFERROR(VLOOKUP($B$25:$B$1048,高压数据库!$B:$CG,74,FALSE),0)</f>
        <v>0</v>
      </c>
      <c r="CD331" s="964">
        <f>IFERROR(VLOOKUP($B$25:$B$1048,高压数据库!$B:$CG,75,FALSE),0)</f>
        <v>1</v>
      </c>
      <c r="CE331" s="964">
        <f>IFERROR(VLOOKUP($B$25:$B$1048,高压数据库!$B:$CG,76,FALSE),0)</f>
        <v>1</v>
      </c>
      <c r="CF331" s="964">
        <f>IFERROR(VLOOKUP($B$25:$B$1048,高压数据库!$B:$CG,77,FALSE),0)</f>
        <v>0</v>
      </c>
      <c r="CG331" s="964">
        <f>IFERROR(VLOOKUP($B$25:$B$1048,高压数据库!$B:$CG,78,FALSE),0)</f>
        <v>0</v>
      </c>
      <c r="CH331" s="964">
        <f>IFERROR(VLOOKUP($B$25:$B$1048,高压数据库!$B:$CG,79,FALSE),0)</f>
        <v>0</v>
      </c>
      <c r="CI331" s="964">
        <f>IFERROR(VLOOKUP($B$25:$B$1048,高压数据库!$B:$CG,80,FALSE),0)</f>
        <v>0</v>
      </c>
      <c r="CJ331" s="964">
        <f>IFERROR(VLOOKUP($B$25:$B$1048,高压数据库!$B:$CG,81,FALSE),0)</f>
        <v>0</v>
      </c>
      <c r="CK331" s="964">
        <f>IFERROR(VLOOKUP($B$25:$B$1048,高压数据库!$B:$CG,82,FALSE),0)</f>
        <v>0</v>
      </c>
      <c r="CL331" s="964">
        <f>IFERROR(VLOOKUP($B$25:$B$1048,高压数据库!$B:$CG,83,FALSE),0)</f>
        <v>0</v>
      </c>
      <c r="CM331" s="964"/>
      <c r="CN331" s="964"/>
      <c r="CO331" s="964"/>
      <c r="CP331" s="964"/>
      <c r="CQ331" s="964"/>
      <c r="CR331" s="964"/>
      <c r="CS331" s="964">
        <f>IFERROR(VLOOKUP($B$25:$B$1048,高压数据库!$B:$CG,84,FALSE),0)</f>
        <v>0</v>
      </c>
    </row>
    <row r="332" customHeight="1" spans="1:97">
      <c r="A332" s="981"/>
      <c r="B332" s="979"/>
      <c r="C332" s="964"/>
      <c r="D332" s="964"/>
      <c r="E332" s="977"/>
      <c r="F332" s="977"/>
      <c r="G332" s="977"/>
      <c r="H332" s="972"/>
      <c r="I332" s="964"/>
      <c r="J332" s="973">
        <v>50</v>
      </c>
      <c r="K332" s="974"/>
      <c r="L332" s="964"/>
      <c r="M332" s="964"/>
      <c r="N332" s="964"/>
      <c r="O332" s="964"/>
      <c r="P332" s="964"/>
      <c r="Q332" s="964"/>
      <c r="R332" s="964"/>
      <c r="S332" s="964"/>
      <c r="T332" s="964"/>
      <c r="U332" s="964"/>
      <c r="V332" s="964"/>
      <c r="W332" s="964"/>
      <c r="X332" s="964"/>
      <c r="Y332" s="964"/>
      <c r="Z332" s="964"/>
      <c r="AA332" s="964"/>
      <c r="AB332" s="964"/>
      <c r="AC332" s="964"/>
      <c r="AD332" s="964"/>
      <c r="AE332" s="964"/>
      <c r="AF332" s="964"/>
      <c r="AG332" s="964"/>
      <c r="AH332" s="964"/>
      <c r="AI332" s="964"/>
      <c r="AJ332" s="964"/>
      <c r="AK332" s="964"/>
      <c r="AL332" s="964"/>
      <c r="AM332" s="964"/>
      <c r="AN332" s="964"/>
      <c r="AO332" s="964"/>
      <c r="AP332" s="964"/>
      <c r="AQ332" s="964"/>
      <c r="AR332" s="964"/>
      <c r="AS332" s="964"/>
      <c r="AT332" s="964"/>
      <c r="AU332" s="964"/>
      <c r="AV332" s="964"/>
      <c r="AW332" s="964"/>
      <c r="AX332" s="964"/>
      <c r="AY332" s="964"/>
      <c r="AZ332" s="964"/>
      <c r="BA332" s="964"/>
      <c r="BB332" s="964"/>
      <c r="BC332" s="964"/>
      <c r="BD332" s="964"/>
      <c r="BE332" s="964"/>
      <c r="BF332" s="964"/>
      <c r="BG332" s="964"/>
      <c r="BH332" s="964"/>
      <c r="BI332" s="964"/>
      <c r="BJ332" s="964"/>
      <c r="BK332" s="964"/>
      <c r="BL332" s="964"/>
      <c r="BM332" s="964"/>
      <c r="BN332" s="964"/>
      <c r="BO332" s="964"/>
      <c r="BP332" s="964"/>
      <c r="BQ332" s="964"/>
      <c r="BR332" s="964"/>
      <c r="BS332" s="964"/>
      <c r="BT332" s="964"/>
      <c r="BU332" s="964"/>
      <c r="BV332" s="964"/>
      <c r="BW332" s="964"/>
      <c r="BX332" s="964"/>
      <c r="BY332" s="964"/>
      <c r="BZ332" s="964"/>
      <c r="CA332" s="964"/>
      <c r="CB332" s="964"/>
      <c r="CC332" s="964"/>
      <c r="CD332" s="964"/>
      <c r="CE332" s="964"/>
      <c r="CF332" s="964"/>
      <c r="CG332" s="964"/>
      <c r="CH332" s="964"/>
      <c r="CI332" s="964"/>
      <c r="CJ332" s="964"/>
      <c r="CK332" s="964"/>
      <c r="CL332" s="964"/>
      <c r="CM332" s="964"/>
      <c r="CN332" s="964"/>
      <c r="CO332" s="964"/>
      <c r="CP332" s="964"/>
      <c r="CQ332" s="964"/>
      <c r="CR332" s="964"/>
      <c r="CS332" s="964"/>
    </row>
    <row r="333" customHeight="1" spans="1:97">
      <c r="A333" s="978" t="s">
        <v>421</v>
      </c>
      <c r="B333" s="979" t="s">
        <v>161</v>
      </c>
      <c r="C333" s="964" t="str">
        <f>IFERROR(VLOOKUP($B:$B,高压数据库!$B:$C,2,FALSE),0)</f>
        <v>双回耐张杆</v>
      </c>
      <c r="D333" s="964">
        <f>IFERROR(VLOOKUP($B:$B,高压数据库!$B:$D,3,FALSE),0)</f>
        <v>15</v>
      </c>
      <c r="E333" s="971" t="s">
        <v>120</v>
      </c>
      <c r="F333" s="971" t="s">
        <v>266</v>
      </c>
      <c r="G333" s="971" t="s">
        <v>267</v>
      </c>
      <c r="H333" s="972" t="s">
        <v>268</v>
      </c>
      <c r="I333" s="964">
        <f>IFERROR(VLOOKUP($B:$B,高压数据库!$B:$I,8,FALSE),0)</f>
        <v>2.3</v>
      </c>
      <c r="J333" s="980"/>
      <c r="K333" s="974"/>
      <c r="L333" s="964">
        <f>IFERROR(VLOOKUP($B$25:$B$1048,高压数据库!$B:$CG,11,FALSE),0)</f>
        <v>1</v>
      </c>
      <c r="M333" s="964">
        <f>IFERROR(VLOOKUP($B$25:$B$1048,高压数据库!$B:$CG,12,FALSE),0)</f>
        <v>0</v>
      </c>
      <c r="N333" s="964">
        <f>IFERROR(VLOOKUP($B$25:$B$1048,高压数据库!$B:$CG,13,FALSE),0)</f>
        <v>1</v>
      </c>
      <c r="O333" s="964">
        <f>IFERROR(VLOOKUP($B$25:$B$1048,高压数据库!$B:$CG,14,FALSE),0)</f>
        <v>0</v>
      </c>
      <c r="P333" s="964">
        <f>IFERROR(VLOOKUP($B$25:$B$1048,高压数据库!$B:$CG,15,FALSE),0)</f>
        <v>0</v>
      </c>
      <c r="Q333" s="964">
        <f>IFERROR(VLOOKUP($B$25:$B$1048,高压数据库!$B:$CG,16,FALSE),0)</f>
        <v>2</v>
      </c>
      <c r="R333" s="964">
        <f>IFERROR(VLOOKUP($B$25:$B$1048,高压数据库!$B:$CG,17,FALSE),0)</f>
        <v>0</v>
      </c>
      <c r="S333" s="964">
        <f>IFERROR(VLOOKUP($B$25:$B$1048,高压数据库!$B:$CG,18,FALSE),0)</f>
        <v>0</v>
      </c>
      <c r="T333" s="964">
        <f>IFERROR(VLOOKUP($B$25:$B$1048,高压数据库!$B:$CG,19,FALSE),0)</f>
        <v>4</v>
      </c>
      <c r="U333" s="964">
        <f>IFERROR(VLOOKUP($B$25:$B$1048,高压数据库!$B:$CG,20,FALSE),0)</f>
        <v>24</v>
      </c>
      <c r="V333" s="964">
        <f>IFERROR(VLOOKUP($B$25:$B$1048,高压数据库!$B:$CG,21,FALSE),0)</f>
        <v>6</v>
      </c>
      <c r="W333" s="964">
        <f>IFERROR(VLOOKUP($B$25:$B$1048,高压数据库!$B:$CG,22,FALSE),0)</f>
        <v>12</v>
      </c>
      <c r="X333" s="964">
        <f>IFERROR(VLOOKUP($B$25:$B$1048,高压数据库!$B:$CG,23,FALSE),0)</f>
        <v>0</v>
      </c>
      <c r="Y333" s="964">
        <f>IFERROR(VLOOKUP($B$25:$B$1048,高压数据库!$B:$CG,24,FALSE),0)</f>
        <v>0</v>
      </c>
      <c r="Z333" s="964">
        <f>IFERROR(VLOOKUP($B$25:$B$1048,高压数据库!$B:$CG,25,FALSE),0)</f>
        <v>0</v>
      </c>
      <c r="AA333" s="964">
        <f>IFERROR(VLOOKUP($B$25:$B$1048,高压数据库!$B:$CG,26,FALSE),0)</f>
        <v>0</v>
      </c>
      <c r="AB333" s="964">
        <f>IFERROR(VLOOKUP($B$25:$B$1048,高压数据库!$B:$CG,27,FALSE),0)</f>
        <v>0</v>
      </c>
      <c r="AC333" s="964">
        <f>IFERROR(VLOOKUP($B$25:$B$1048,高压数据库!$B:$CG,28,FALSE),0)</f>
        <v>0</v>
      </c>
      <c r="AD333" s="964">
        <f>IFERROR(VLOOKUP($B$25:$B$1048,高压数据库!$B:$CG,29,FALSE),0)</f>
        <v>0</v>
      </c>
      <c r="AE333" s="964">
        <f>IFERROR(VLOOKUP($B$25:$B$1048,高压数据库!$B:$CG,30,FALSE),0)</f>
        <v>0</v>
      </c>
      <c r="AF333" s="964">
        <f>IFERROR(VLOOKUP($B$25:$B$1048,高压数据库!$B:$CG,31,FALSE),0)</f>
        <v>0</v>
      </c>
      <c r="AG333" s="964">
        <f>IFERROR(VLOOKUP($B$25:$B$1048,高压数据库!$B:$CG,32,FALSE),0)</f>
        <v>0</v>
      </c>
      <c r="AH333" s="964">
        <f>IFERROR(VLOOKUP($B$25:$B$1048,高压数据库!$B:$CG,33,FALSE),0)</f>
        <v>0</v>
      </c>
      <c r="AI333" s="964">
        <f>IFERROR(VLOOKUP($B$25:$B$1048,高压数据库!$B:$CG,34,FALSE),0)</f>
        <v>0</v>
      </c>
      <c r="AJ333" s="964">
        <f>IFERROR(VLOOKUP($B$25:$B$1048,高压数据库!$B:$CG,35,FALSE),0)</f>
        <v>0</v>
      </c>
      <c r="AK333" s="964">
        <f>IFERROR(VLOOKUP($B$25:$B$1048,高压数据库!$B:$CG,36,FALSE),0)</f>
        <v>0</v>
      </c>
      <c r="AL333" s="964">
        <f>IFERROR(VLOOKUP($B$25:$B$1048,高压数据库!$B:$CG,37,FALSE),0)</f>
        <v>0</v>
      </c>
      <c r="AM333" s="964">
        <f>IFERROR(VLOOKUP($B$25:$B$1048,高压数据库!$B:$CG,38,FALSE),0)</f>
        <v>0</v>
      </c>
      <c r="AN333" s="964">
        <f>IFERROR(VLOOKUP($B$25:$B$1048,高压数据库!$B:$CG,39,FALSE),0)</f>
        <v>0</v>
      </c>
      <c r="AO333" s="964">
        <f>IFERROR(VLOOKUP($B$25:$B$1048,高压数据库!$B:$CG,40,FALSE),0)</f>
        <v>0</v>
      </c>
      <c r="AP333" s="964">
        <f>IFERROR(VLOOKUP($B$25:$B$1048,高压数据库!$B:$CG,41,FALSE),0)</f>
        <v>0</v>
      </c>
      <c r="AQ333" s="964">
        <f>IFERROR(VLOOKUP($B$25:$B$1048,高压数据库!$B:$CG,42,FALSE),0)</f>
        <v>1</v>
      </c>
      <c r="AR333" s="964">
        <f>IFERROR(VLOOKUP($B$25:$B$1048,高压数据库!$B:$CG,43,FALSE),0)</f>
        <v>0</v>
      </c>
      <c r="AS333" s="964">
        <f>IFERROR(VLOOKUP($B$25:$B$1048,高压数据库!$B:$CG,44,FALSE),0)</f>
        <v>0</v>
      </c>
      <c r="AT333" s="964">
        <f>IFERROR(VLOOKUP($B$25:$B$1048,高压数据库!$B:$CG,45,FALSE),0)</f>
        <v>0</v>
      </c>
      <c r="AU333" s="964">
        <f>IFERROR(VLOOKUP($B$25:$B$1048,高压数据库!$B:$CG,46,FALSE),0)</f>
        <v>0</v>
      </c>
      <c r="AV333" s="964">
        <f>IFERROR(VLOOKUP($B$25:$B$1048,高压数据库!$B:$CG,47,FALSE),0)</f>
        <v>0</v>
      </c>
      <c r="AW333" s="964">
        <f>IFERROR(VLOOKUP($B$25:$B$1048,高压数据库!$B:$CG,48,FALSE),0)</f>
        <v>1</v>
      </c>
      <c r="AX333" s="964">
        <f>IFERROR(VLOOKUP($B$25:$B$1048,高压数据库!$B:$CG,49,FALSE),0)</f>
        <v>0</v>
      </c>
      <c r="AY333" s="964">
        <f>IFERROR(VLOOKUP($B$25:$B$1048,高压数据库!$B:$CG,50,FALSE),0)</f>
        <v>0</v>
      </c>
      <c r="AZ333" s="964">
        <f>IFERROR(VLOOKUP($B$25:$B$1048,高压数据库!$B:$CG,51,FALSE),0)</f>
        <v>0</v>
      </c>
      <c r="BA333" s="964">
        <f>IFERROR(VLOOKUP($B$25:$B$1048,高压数据库!$B:$CG,52,FALSE),0)</f>
        <v>0</v>
      </c>
      <c r="BB333" s="964">
        <f>IFERROR(VLOOKUP($B$25:$B$1048,高压数据库!$B:$CG,53,FALSE),0)</f>
        <v>0</v>
      </c>
      <c r="BC333" s="964">
        <f>IFERROR(VLOOKUP($B$25:$B$1048,高压数据库!$B:$CG,54,FALSE),0)</f>
        <v>0</v>
      </c>
      <c r="BD333" s="964">
        <f>IFERROR(VLOOKUP($B$25:$B$1048,高压数据库!$B:$CG,55,FALSE),0)</f>
        <v>0</v>
      </c>
      <c r="BE333" s="964">
        <f>IFERROR(VLOOKUP($B$25:$B$1048,高压数据库!$B:$CG,56,FALSE),0)</f>
        <v>2</v>
      </c>
      <c r="BF333" s="964">
        <f>IFERROR(VLOOKUP($B$25:$B$1048,高压数据库!$B:$CG,57,FALSE),0)</f>
        <v>0</v>
      </c>
      <c r="BG333" s="964"/>
      <c r="BH333" s="964"/>
      <c r="BI333" s="964"/>
      <c r="BJ333" s="964"/>
      <c r="BK333" s="964"/>
      <c r="BL333" s="964"/>
      <c r="BM333" s="964">
        <f>IFERROR(VLOOKUP($B$25:$B$1048,高压数据库!$B:$CG,58,FALSE),0)</f>
        <v>1</v>
      </c>
      <c r="BN333" s="964">
        <f>IFERROR(VLOOKUP($B$25:$B$1048,高压数据库!$B:$CG,59,FALSE),0)</f>
        <v>1</v>
      </c>
      <c r="BO333" s="964">
        <f>IFERROR(VLOOKUP($B$25:$B$1048,高压数据库!$B:$CG,60,FALSE),0)</f>
        <v>0</v>
      </c>
      <c r="BP333" s="964">
        <f>IFERROR(VLOOKUP($B$25:$B$1048,高压数据库!$B:$CG,61,FALSE),0)</f>
        <v>0</v>
      </c>
      <c r="BQ333" s="964">
        <f>IFERROR(VLOOKUP($B$25:$B$1048,高压数据库!$B:$CG,62,FALSE),0)</f>
        <v>0</v>
      </c>
      <c r="BR333" s="964">
        <f>IFERROR(VLOOKUP($B$25:$B$1048,高压数据库!$B:$CG,63,FALSE),0)</f>
        <v>0</v>
      </c>
      <c r="BS333" s="964">
        <f>IFERROR(VLOOKUP($B$25:$B$1048,高压数据库!$B:$CG,64,FALSE),0)</f>
        <v>0</v>
      </c>
      <c r="BT333" s="964">
        <f>IFERROR(VLOOKUP($B$25:$B$1048,高压数据库!$B:$CG,65,FALSE),0)</f>
        <v>0</v>
      </c>
      <c r="BU333" s="964">
        <f>IFERROR(VLOOKUP($B$25:$B$1048,高压数据库!$B:$CG,66,FALSE),0)</f>
        <v>0</v>
      </c>
      <c r="BV333" s="964">
        <f>IFERROR(VLOOKUP($B$25:$B$1048,高压数据库!$B:$CG,67,FALSE),0)</f>
        <v>0</v>
      </c>
      <c r="BW333" s="964">
        <f>IFERROR(VLOOKUP($B$25:$B$1048,高压数据库!$B:$CG,68,FALSE),0)</f>
        <v>0</v>
      </c>
      <c r="BX333" s="964">
        <f>IFERROR(VLOOKUP($B$25:$B$1048,高压数据库!$B:$CG,69,FALSE),0)</f>
        <v>4</v>
      </c>
      <c r="BY333" s="964">
        <f>IFERROR(VLOOKUP($B$25:$B$1048,高压数据库!$B:$CG,70,FALSE),0)</f>
        <v>4</v>
      </c>
      <c r="BZ333" s="964">
        <f>IFERROR(VLOOKUP($B$25:$B$1048,高压数据库!$B:$CG,71,FALSE),0)</f>
        <v>1</v>
      </c>
      <c r="CA333" s="964">
        <f>IFERROR(VLOOKUP($B$25:$B$1048,高压数据库!$B:$CG,72,FALSE),0)</f>
        <v>0</v>
      </c>
      <c r="CB333" s="964">
        <f>IFERROR(VLOOKUP($B$25:$B$1048,高压数据库!$B:$CG,73,FALSE),0)</f>
        <v>1</v>
      </c>
      <c r="CC333" s="964">
        <f>IFERROR(VLOOKUP($B$25:$B$1048,高压数据库!$B:$CG,74,FALSE),0)</f>
        <v>0</v>
      </c>
      <c r="CD333" s="964">
        <f>IFERROR(VLOOKUP($B$25:$B$1048,高压数据库!$B:$CG,75,FALSE),0)</f>
        <v>0</v>
      </c>
      <c r="CE333" s="964">
        <f>IFERROR(VLOOKUP($B$25:$B$1048,高压数据库!$B:$CG,76,FALSE),0)</f>
        <v>0</v>
      </c>
      <c r="CF333" s="964">
        <f>IFERROR(VLOOKUP($B$25:$B$1048,高压数据库!$B:$CG,77,FALSE),0)</f>
        <v>0</v>
      </c>
      <c r="CG333" s="964">
        <f>IFERROR(VLOOKUP($B$25:$B$1048,高压数据库!$B:$CG,78,FALSE),0)</f>
        <v>0</v>
      </c>
      <c r="CH333" s="964">
        <f>IFERROR(VLOOKUP($B$25:$B$1048,高压数据库!$B:$CG,79,FALSE),0)</f>
        <v>0</v>
      </c>
      <c r="CI333" s="964">
        <f>IFERROR(VLOOKUP($B$25:$B$1048,高压数据库!$B:$CG,80,FALSE),0)</f>
        <v>0</v>
      </c>
      <c r="CJ333" s="964">
        <f>IFERROR(VLOOKUP($B$25:$B$1048,高压数据库!$B:$CG,81,FALSE),0)</f>
        <v>0</v>
      </c>
      <c r="CK333" s="964">
        <f>IFERROR(VLOOKUP($B$25:$B$1048,高压数据库!$B:$CG,82,FALSE),0)</f>
        <v>0</v>
      </c>
      <c r="CL333" s="964">
        <f>IFERROR(VLOOKUP($B$25:$B$1048,高压数据库!$B:$CG,83,FALSE),0)</f>
        <v>0</v>
      </c>
      <c r="CM333" s="964"/>
      <c r="CN333" s="964"/>
      <c r="CO333" s="964"/>
      <c r="CP333" s="964"/>
      <c r="CQ333" s="964"/>
      <c r="CR333" s="964"/>
      <c r="CS333" s="964">
        <f>IFERROR(VLOOKUP($B$25:$B$1048,高压数据库!$B:$CG,84,FALSE),0)</f>
        <v>0</v>
      </c>
    </row>
    <row r="334" customHeight="1" spans="1:97">
      <c r="A334" s="981"/>
      <c r="B334" s="979"/>
      <c r="C334" s="964"/>
      <c r="D334" s="964"/>
      <c r="E334" s="977"/>
      <c r="F334" s="977"/>
      <c r="G334" s="977"/>
      <c r="H334" s="972"/>
      <c r="I334" s="964"/>
      <c r="J334" s="973">
        <v>50</v>
      </c>
      <c r="K334" s="974"/>
      <c r="L334" s="964"/>
      <c r="M334" s="964"/>
      <c r="N334" s="964"/>
      <c r="O334" s="964"/>
      <c r="P334" s="964"/>
      <c r="Q334" s="964"/>
      <c r="R334" s="964"/>
      <c r="S334" s="964"/>
      <c r="T334" s="964"/>
      <c r="U334" s="964"/>
      <c r="V334" s="964"/>
      <c r="W334" s="964"/>
      <c r="X334" s="964"/>
      <c r="Y334" s="964"/>
      <c r="Z334" s="964"/>
      <c r="AA334" s="964"/>
      <c r="AB334" s="964"/>
      <c r="AC334" s="964"/>
      <c r="AD334" s="964"/>
      <c r="AE334" s="964"/>
      <c r="AF334" s="964"/>
      <c r="AG334" s="964"/>
      <c r="AH334" s="964"/>
      <c r="AI334" s="964"/>
      <c r="AJ334" s="964"/>
      <c r="AK334" s="964"/>
      <c r="AL334" s="964"/>
      <c r="AM334" s="964"/>
      <c r="AN334" s="964"/>
      <c r="AO334" s="964"/>
      <c r="AP334" s="964"/>
      <c r="AQ334" s="964"/>
      <c r="AR334" s="964"/>
      <c r="AS334" s="964"/>
      <c r="AT334" s="964"/>
      <c r="AU334" s="964"/>
      <c r="AV334" s="964"/>
      <c r="AW334" s="964"/>
      <c r="AX334" s="964"/>
      <c r="AY334" s="964"/>
      <c r="AZ334" s="964"/>
      <c r="BA334" s="964"/>
      <c r="BB334" s="964"/>
      <c r="BC334" s="964"/>
      <c r="BD334" s="964"/>
      <c r="BE334" s="964"/>
      <c r="BF334" s="964"/>
      <c r="BG334" s="964"/>
      <c r="BH334" s="964"/>
      <c r="BI334" s="964"/>
      <c r="BJ334" s="964"/>
      <c r="BK334" s="964"/>
      <c r="BL334" s="964"/>
      <c r="BM334" s="964"/>
      <c r="BN334" s="964"/>
      <c r="BO334" s="964"/>
      <c r="BP334" s="964"/>
      <c r="BQ334" s="964"/>
      <c r="BR334" s="964"/>
      <c r="BS334" s="964"/>
      <c r="BT334" s="964"/>
      <c r="BU334" s="964"/>
      <c r="BV334" s="964"/>
      <c r="BW334" s="964"/>
      <c r="BX334" s="964"/>
      <c r="BY334" s="964"/>
      <c r="BZ334" s="964"/>
      <c r="CA334" s="964"/>
      <c r="CB334" s="964"/>
      <c r="CC334" s="964"/>
      <c r="CD334" s="964"/>
      <c r="CE334" s="964"/>
      <c r="CF334" s="964"/>
      <c r="CG334" s="964"/>
      <c r="CH334" s="964"/>
      <c r="CI334" s="964"/>
      <c r="CJ334" s="964"/>
      <c r="CK334" s="964"/>
      <c r="CL334" s="964"/>
      <c r="CM334" s="964"/>
      <c r="CN334" s="964"/>
      <c r="CO334" s="964"/>
      <c r="CP334" s="964"/>
      <c r="CQ334" s="964"/>
      <c r="CR334" s="964"/>
      <c r="CS334" s="964"/>
    </row>
    <row r="335" customHeight="1" spans="1:97">
      <c r="A335" s="978" t="s">
        <v>422</v>
      </c>
      <c r="B335" s="979" t="s">
        <v>155</v>
      </c>
      <c r="C335" s="964" t="str">
        <f>IFERROR(VLOOKUP($B:$B,高压数据库!$B:$C,2,FALSE),0)</f>
        <v>双回直线杆</v>
      </c>
      <c r="D335" s="964">
        <f>IFERROR(VLOOKUP($B:$B,高压数据库!$B:$D,3,FALSE),0)</f>
        <v>15</v>
      </c>
      <c r="E335" s="971" t="s">
        <v>120</v>
      </c>
      <c r="F335" s="971" t="s">
        <v>266</v>
      </c>
      <c r="G335" s="971" t="s">
        <v>267</v>
      </c>
      <c r="H335" s="972" t="s">
        <v>268</v>
      </c>
      <c r="I335" s="964">
        <f>IFERROR(VLOOKUP($B:$B,高压数据库!$B:$I,8,FALSE),0)</f>
        <v>2.3</v>
      </c>
      <c r="J335" s="980"/>
      <c r="K335" s="974"/>
      <c r="L335" s="964">
        <f>IFERROR(VLOOKUP($B$25:$B$1048,高压数据库!$B:$CG,11,FALSE),0)</f>
        <v>0</v>
      </c>
      <c r="M335" s="964">
        <f>IFERROR(VLOOKUP($B$25:$B$1048,高压数据库!$B:$CG,12,FALSE),0)</f>
        <v>0</v>
      </c>
      <c r="N335" s="964">
        <f>IFERROR(VLOOKUP($B$25:$B$1048,高压数据库!$B:$CG,13,FALSE),0)</f>
        <v>0</v>
      </c>
      <c r="O335" s="964">
        <f>IFERROR(VLOOKUP($B$25:$B$1048,高压数据库!$B:$CG,14,FALSE),0)</f>
        <v>0</v>
      </c>
      <c r="P335" s="964">
        <f>IFERROR(VLOOKUP($B$25:$B$1048,高压数据库!$B:$CG,15,FALSE),0)</f>
        <v>0</v>
      </c>
      <c r="Q335" s="964">
        <f>IFERROR(VLOOKUP($B$25:$B$1048,高压数据库!$B:$CG,16,FALSE),0)</f>
        <v>0</v>
      </c>
      <c r="R335" s="964">
        <f>IFERROR(VLOOKUP($B$25:$B$1048,高压数据库!$B:$CG,17,FALSE),0)</f>
        <v>0</v>
      </c>
      <c r="S335" s="964">
        <f>IFERROR(VLOOKUP($B$25:$B$1048,高压数据库!$B:$CG,18,FALSE),0)</f>
        <v>0</v>
      </c>
      <c r="T335" s="964">
        <f>IFERROR(VLOOKUP($B$25:$B$1048,高压数据库!$B:$CG,19,FALSE),0)</f>
        <v>0</v>
      </c>
      <c r="U335" s="964">
        <f>IFERROR(VLOOKUP($B$25:$B$1048,高压数据库!$B:$CG,20,FALSE),0)</f>
        <v>0</v>
      </c>
      <c r="V335" s="964">
        <f>IFERROR(VLOOKUP($B$25:$B$1048,高压数据库!$B:$CG,21,FALSE),0)</f>
        <v>6</v>
      </c>
      <c r="W335" s="964">
        <f>IFERROR(VLOOKUP($B$25:$B$1048,高压数据库!$B:$CG,22,FALSE),0)</f>
        <v>0</v>
      </c>
      <c r="X335" s="964">
        <f>IFERROR(VLOOKUP($B$25:$B$1048,高压数据库!$B:$CG,23,FALSE),0)</f>
        <v>0</v>
      </c>
      <c r="Y335" s="964">
        <f>IFERROR(VLOOKUP($B$25:$B$1048,高压数据库!$B:$CG,24,FALSE),0)</f>
        <v>0</v>
      </c>
      <c r="Z335" s="964">
        <f>IFERROR(VLOOKUP($B$25:$B$1048,高压数据库!$B:$CG,25,FALSE),0)</f>
        <v>0</v>
      </c>
      <c r="AA335" s="964">
        <f>IFERROR(VLOOKUP($B$25:$B$1048,高压数据库!$B:$CG,26,FALSE),0)</f>
        <v>0</v>
      </c>
      <c r="AB335" s="964">
        <f>IFERROR(VLOOKUP($B$25:$B$1048,高压数据库!$B:$CG,27,FALSE),0)</f>
        <v>0</v>
      </c>
      <c r="AC335" s="964">
        <f>IFERROR(VLOOKUP($B$25:$B$1048,高压数据库!$B:$CG,28,FALSE),0)</f>
        <v>0</v>
      </c>
      <c r="AD335" s="964">
        <f>IFERROR(VLOOKUP($B$25:$B$1048,高压数据库!$B:$CG,29,FALSE),0)</f>
        <v>0</v>
      </c>
      <c r="AE335" s="964">
        <f>IFERROR(VLOOKUP($B$25:$B$1048,高压数据库!$B:$CG,30,FALSE),0)</f>
        <v>0</v>
      </c>
      <c r="AF335" s="964">
        <f>IFERROR(VLOOKUP($B$25:$B$1048,高压数据库!$B:$CG,31,FALSE),0)</f>
        <v>1</v>
      </c>
      <c r="AG335" s="964">
        <f>IFERROR(VLOOKUP($B$25:$B$1048,高压数据库!$B:$CG,32,FALSE),0)</f>
        <v>0</v>
      </c>
      <c r="AH335" s="964">
        <f>IFERROR(VLOOKUP($B$25:$B$1048,高压数据库!$B:$CG,33,FALSE),0)</f>
        <v>0</v>
      </c>
      <c r="AI335" s="964">
        <f>IFERROR(VLOOKUP($B$25:$B$1048,高压数据库!$B:$CG,34,FALSE),0)</f>
        <v>0</v>
      </c>
      <c r="AJ335" s="964">
        <f>IFERROR(VLOOKUP($B$25:$B$1048,高压数据库!$B:$CG,35,FALSE),0)</f>
        <v>1</v>
      </c>
      <c r="AK335" s="964">
        <f>IFERROR(VLOOKUP($B$25:$B$1048,高压数据库!$B:$CG,36,FALSE),0)</f>
        <v>0</v>
      </c>
      <c r="AL335" s="964">
        <f>IFERROR(VLOOKUP($B$25:$B$1048,高压数据库!$B:$CG,37,FALSE),0)</f>
        <v>0</v>
      </c>
      <c r="AM335" s="964">
        <f>IFERROR(VLOOKUP($B$25:$B$1048,高压数据库!$B:$CG,38,FALSE),0)</f>
        <v>0</v>
      </c>
      <c r="AN335" s="964">
        <f>IFERROR(VLOOKUP($B$25:$B$1048,高压数据库!$B:$CG,39,FALSE),0)</f>
        <v>0</v>
      </c>
      <c r="AO335" s="964">
        <f>IFERROR(VLOOKUP($B$25:$B$1048,高压数据库!$B:$CG,40,FALSE),0)</f>
        <v>0</v>
      </c>
      <c r="AP335" s="964">
        <f>IFERROR(VLOOKUP($B$25:$B$1048,高压数据库!$B:$CG,41,FALSE),0)</f>
        <v>0</v>
      </c>
      <c r="AQ335" s="964">
        <f>IFERROR(VLOOKUP($B$25:$B$1048,高压数据库!$B:$CG,42,FALSE),0)</f>
        <v>0</v>
      </c>
      <c r="AR335" s="964">
        <f>IFERROR(VLOOKUP($B$25:$B$1048,高压数据库!$B:$CG,43,FALSE),0)</f>
        <v>0</v>
      </c>
      <c r="AS335" s="964">
        <f>IFERROR(VLOOKUP($B$25:$B$1048,高压数据库!$B:$CG,44,FALSE),0)</f>
        <v>0</v>
      </c>
      <c r="AT335" s="964">
        <f>IFERROR(VLOOKUP($B$25:$B$1048,高压数据库!$B:$CG,45,FALSE),0)</f>
        <v>0</v>
      </c>
      <c r="AU335" s="964">
        <f>IFERROR(VLOOKUP($B$25:$B$1048,高压数据库!$B:$CG,46,FALSE),0)</f>
        <v>0</v>
      </c>
      <c r="AV335" s="964">
        <f>IFERROR(VLOOKUP($B$25:$B$1048,高压数据库!$B:$CG,47,FALSE),0)</f>
        <v>0</v>
      </c>
      <c r="AW335" s="964">
        <f>IFERROR(VLOOKUP($B$25:$B$1048,高压数据库!$B:$CG,48,FALSE),0)</f>
        <v>0</v>
      </c>
      <c r="AX335" s="964">
        <f>IFERROR(VLOOKUP($B$25:$B$1048,高压数据库!$B:$CG,49,FALSE),0)</f>
        <v>0</v>
      </c>
      <c r="AY335" s="964">
        <f>IFERROR(VLOOKUP($B$25:$B$1048,高压数据库!$B:$CG,50,FALSE),0)</f>
        <v>0</v>
      </c>
      <c r="AZ335" s="964">
        <f>IFERROR(VLOOKUP($B$25:$B$1048,高压数据库!$B:$CG,51,FALSE),0)</f>
        <v>0</v>
      </c>
      <c r="BA335" s="964">
        <f>IFERROR(VLOOKUP($B$25:$B$1048,高压数据库!$B:$CG,52,FALSE),0)</f>
        <v>0</v>
      </c>
      <c r="BB335" s="964">
        <f>IFERROR(VLOOKUP($B$25:$B$1048,高压数据库!$B:$CG,53,FALSE),0)</f>
        <v>0</v>
      </c>
      <c r="BC335" s="964">
        <f>IFERROR(VLOOKUP($B$25:$B$1048,高压数据库!$B:$CG,54,FALSE),0)</f>
        <v>0</v>
      </c>
      <c r="BD335" s="964">
        <f>IFERROR(VLOOKUP($B$25:$B$1048,高压数据库!$B:$CG,55,FALSE),0)</f>
        <v>0</v>
      </c>
      <c r="BE335" s="964">
        <f>IFERROR(VLOOKUP($B$25:$B$1048,高压数据库!$B:$CG,56,FALSE),0)</f>
        <v>0</v>
      </c>
      <c r="BF335" s="964">
        <f>IFERROR(VLOOKUP($B$25:$B$1048,高压数据库!$B:$CG,57,FALSE),0)</f>
        <v>0</v>
      </c>
      <c r="BG335" s="964"/>
      <c r="BH335" s="964"/>
      <c r="BI335" s="964"/>
      <c r="BJ335" s="964"/>
      <c r="BK335" s="964"/>
      <c r="BL335" s="964"/>
      <c r="BM335" s="964">
        <f>IFERROR(VLOOKUP($B$25:$B$1048,高压数据库!$B:$CG,58,FALSE),0)</f>
        <v>0</v>
      </c>
      <c r="BN335" s="964">
        <f>IFERROR(VLOOKUP($B$25:$B$1048,高压数据库!$B:$CG,59,FALSE),0)</f>
        <v>0</v>
      </c>
      <c r="BO335" s="964">
        <f>IFERROR(VLOOKUP($B$25:$B$1048,高压数据库!$B:$CG,60,FALSE),0)</f>
        <v>0</v>
      </c>
      <c r="BP335" s="964">
        <f>IFERROR(VLOOKUP($B$25:$B$1048,高压数据库!$B:$CG,61,FALSE),0)</f>
        <v>0</v>
      </c>
      <c r="BQ335" s="964">
        <f>IFERROR(VLOOKUP($B$25:$B$1048,高压数据库!$B:$CG,62,FALSE),0)</f>
        <v>0</v>
      </c>
      <c r="BR335" s="964">
        <f>IFERROR(VLOOKUP($B$25:$B$1048,高压数据库!$B:$CG,63,FALSE),0)</f>
        <v>2</v>
      </c>
      <c r="BS335" s="964">
        <f>IFERROR(VLOOKUP($B$25:$B$1048,高压数据库!$B:$CG,64,FALSE),0)</f>
        <v>2</v>
      </c>
      <c r="BT335" s="964">
        <f>IFERROR(VLOOKUP($B$25:$B$1048,高压数据库!$B:$CG,65,FALSE),0)</f>
        <v>1</v>
      </c>
      <c r="BU335" s="964">
        <f>IFERROR(VLOOKUP($B$25:$B$1048,高压数据库!$B:$CG,66,FALSE),0)</f>
        <v>1</v>
      </c>
      <c r="BV335" s="964">
        <f>IFERROR(VLOOKUP($B$25:$B$1048,高压数据库!$B:$CG,67,FALSE),0)</f>
        <v>0</v>
      </c>
      <c r="BW335" s="964">
        <f>IFERROR(VLOOKUP($B$25:$B$1048,高压数据库!$B:$CG,68,FALSE),0)</f>
        <v>0</v>
      </c>
      <c r="BX335" s="964">
        <f>IFERROR(VLOOKUP($B$25:$B$1048,高压数据库!$B:$CG,69,FALSE),0)</f>
        <v>0</v>
      </c>
      <c r="BY335" s="964">
        <f>IFERROR(VLOOKUP($B$25:$B$1048,高压数据库!$B:$CG,70,FALSE),0)</f>
        <v>0</v>
      </c>
      <c r="BZ335" s="964">
        <f>IFERROR(VLOOKUP($B$25:$B$1048,高压数据库!$B:$CG,71,FALSE),0)</f>
        <v>0</v>
      </c>
      <c r="CA335" s="964">
        <f>IFERROR(VLOOKUP($B$25:$B$1048,高压数据库!$B:$CG,72,FALSE),0)</f>
        <v>0</v>
      </c>
      <c r="CB335" s="964">
        <f>IFERROR(VLOOKUP($B$25:$B$1048,高压数据库!$B:$CG,73,FALSE),0)</f>
        <v>0</v>
      </c>
      <c r="CC335" s="964">
        <f>IFERROR(VLOOKUP($B$25:$B$1048,高压数据库!$B:$CG,74,FALSE),0)</f>
        <v>0</v>
      </c>
      <c r="CD335" s="964">
        <f>IFERROR(VLOOKUP($B$25:$B$1048,高压数据库!$B:$CG,75,FALSE),0)</f>
        <v>1</v>
      </c>
      <c r="CE335" s="964">
        <f>IFERROR(VLOOKUP($B$25:$B$1048,高压数据库!$B:$CG,76,FALSE),0)</f>
        <v>1</v>
      </c>
      <c r="CF335" s="964">
        <f>IFERROR(VLOOKUP($B$25:$B$1048,高压数据库!$B:$CG,77,FALSE),0)</f>
        <v>0</v>
      </c>
      <c r="CG335" s="964">
        <f>IFERROR(VLOOKUP($B$25:$B$1048,高压数据库!$B:$CG,78,FALSE),0)</f>
        <v>0</v>
      </c>
      <c r="CH335" s="964">
        <f>IFERROR(VLOOKUP($B$25:$B$1048,高压数据库!$B:$CG,79,FALSE),0)</f>
        <v>0</v>
      </c>
      <c r="CI335" s="964">
        <f>IFERROR(VLOOKUP($B$25:$B$1048,高压数据库!$B:$CG,80,FALSE),0)</f>
        <v>0</v>
      </c>
      <c r="CJ335" s="964">
        <f>IFERROR(VLOOKUP($B$25:$B$1048,高压数据库!$B:$CG,81,FALSE),0)</f>
        <v>0</v>
      </c>
      <c r="CK335" s="964">
        <f>IFERROR(VLOOKUP($B$25:$B$1048,高压数据库!$B:$CG,82,FALSE),0)</f>
        <v>0</v>
      </c>
      <c r="CL335" s="964">
        <f>IFERROR(VLOOKUP($B$25:$B$1048,高压数据库!$B:$CG,83,FALSE),0)</f>
        <v>0</v>
      </c>
      <c r="CM335" s="964"/>
      <c r="CN335" s="964"/>
      <c r="CO335" s="964"/>
      <c r="CP335" s="964"/>
      <c r="CQ335" s="964"/>
      <c r="CR335" s="964"/>
      <c r="CS335" s="964">
        <f>IFERROR(VLOOKUP($B$25:$B$1048,高压数据库!$B:$CG,84,FALSE),0)</f>
        <v>0</v>
      </c>
    </row>
    <row r="336" customHeight="1" spans="1:97">
      <c r="A336" s="981"/>
      <c r="B336" s="979"/>
      <c r="C336" s="964"/>
      <c r="D336" s="964"/>
      <c r="E336" s="977"/>
      <c r="F336" s="977"/>
      <c r="G336" s="977"/>
      <c r="H336" s="972"/>
      <c r="I336" s="964"/>
      <c r="J336" s="973">
        <v>50</v>
      </c>
      <c r="K336" s="974"/>
      <c r="L336" s="964"/>
      <c r="M336" s="964"/>
      <c r="N336" s="964"/>
      <c r="O336" s="964"/>
      <c r="P336" s="964"/>
      <c r="Q336" s="964"/>
      <c r="R336" s="964"/>
      <c r="S336" s="964"/>
      <c r="T336" s="964"/>
      <c r="U336" s="964"/>
      <c r="V336" s="964"/>
      <c r="W336" s="964"/>
      <c r="X336" s="964"/>
      <c r="Y336" s="964"/>
      <c r="Z336" s="964"/>
      <c r="AA336" s="964"/>
      <c r="AB336" s="964"/>
      <c r="AC336" s="964"/>
      <c r="AD336" s="964"/>
      <c r="AE336" s="964"/>
      <c r="AF336" s="964"/>
      <c r="AG336" s="964"/>
      <c r="AH336" s="964"/>
      <c r="AI336" s="964"/>
      <c r="AJ336" s="964"/>
      <c r="AK336" s="964"/>
      <c r="AL336" s="964"/>
      <c r="AM336" s="964"/>
      <c r="AN336" s="964"/>
      <c r="AO336" s="964"/>
      <c r="AP336" s="964"/>
      <c r="AQ336" s="964"/>
      <c r="AR336" s="964"/>
      <c r="AS336" s="964"/>
      <c r="AT336" s="964"/>
      <c r="AU336" s="964"/>
      <c r="AV336" s="964"/>
      <c r="AW336" s="964"/>
      <c r="AX336" s="964"/>
      <c r="AY336" s="964"/>
      <c r="AZ336" s="964"/>
      <c r="BA336" s="964"/>
      <c r="BB336" s="964"/>
      <c r="BC336" s="964"/>
      <c r="BD336" s="964"/>
      <c r="BE336" s="964"/>
      <c r="BF336" s="964"/>
      <c r="BG336" s="964"/>
      <c r="BH336" s="964"/>
      <c r="BI336" s="964"/>
      <c r="BJ336" s="964"/>
      <c r="BK336" s="964"/>
      <c r="BL336" s="964"/>
      <c r="BM336" s="964"/>
      <c r="BN336" s="964"/>
      <c r="BO336" s="964"/>
      <c r="BP336" s="964"/>
      <c r="BQ336" s="964"/>
      <c r="BR336" s="964"/>
      <c r="BS336" s="964"/>
      <c r="BT336" s="964"/>
      <c r="BU336" s="964"/>
      <c r="BV336" s="964"/>
      <c r="BW336" s="964"/>
      <c r="BX336" s="964"/>
      <c r="BY336" s="964"/>
      <c r="BZ336" s="964"/>
      <c r="CA336" s="964"/>
      <c r="CB336" s="964"/>
      <c r="CC336" s="964"/>
      <c r="CD336" s="964"/>
      <c r="CE336" s="964"/>
      <c r="CF336" s="964"/>
      <c r="CG336" s="964"/>
      <c r="CH336" s="964"/>
      <c r="CI336" s="964"/>
      <c r="CJ336" s="964"/>
      <c r="CK336" s="964"/>
      <c r="CL336" s="964"/>
      <c r="CM336" s="964"/>
      <c r="CN336" s="964"/>
      <c r="CO336" s="964"/>
      <c r="CP336" s="964"/>
      <c r="CQ336" s="964"/>
      <c r="CR336" s="964"/>
      <c r="CS336" s="964"/>
    </row>
    <row r="337" customHeight="1" spans="1:97">
      <c r="A337" s="978" t="s">
        <v>423</v>
      </c>
      <c r="B337" s="979" t="s">
        <v>155</v>
      </c>
      <c r="C337" s="964" t="str">
        <f>IFERROR(VLOOKUP($B:$B,高压数据库!$B:$C,2,FALSE),0)</f>
        <v>双回直线杆</v>
      </c>
      <c r="D337" s="964">
        <f>IFERROR(VLOOKUP($B:$B,高压数据库!$B:$D,3,FALSE),0)</f>
        <v>15</v>
      </c>
      <c r="E337" s="971" t="s">
        <v>120</v>
      </c>
      <c r="F337" s="971" t="s">
        <v>266</v>
      </c>
      <c r="G337" s="971" t="s">
        <v>267</v>
      </c>
      <c r="H337" s="972" t="s">
        <v>268</v>
      </c>
      <c r="I337" s="964">
        <f>IFERROR(VLOOKUP($B:$B,高压数据库!$B:$I,8,FALSE),0)</f>
        <v>2.3</v>
      </c>
      <c r="J337" s="980"/>
      <c r="K337" s="974"/>
      <c r="L337" s="964">
        <f>IFERROR(VLOOKUP($B$25:$B$1048,高压数据库!$B:$CG,11,FALSE),0)</f>
        <v>0</v>
      </c>
      <c r="M337" s="964">
        <f>IFERROR(VLOOKUP($B$25:$B$1048,高压数据库!$B:$CG,12,FALSE),0)</f>
        <v>0</v>
      </c>
      <c r="N337" s="964">
        <f>IFERROR(VLOOKUP($B$25:$B$1048,高压数据库!$B:$CG,13,FALSE),0)</f>
        <v>0</v>
      </c>
      <c r="O337" s="964">
        <f>IFERROR(VLOOKUP($B$25:$B$1048,高压数据库!$B:$CG,14,FALSE),0)</f>
        <v>0</v>
      </c>
      <c r="P337" s="964">
        <f>IFERROR(VLOOKUP($B$25:$B$1048,高压数据库!$B:$CG,15,FALSE),0)</f>
        <v>0</v>
      </c>
      <c r="Q337" s="964">
        <f>IFERROR(VLOOKUP($B$25:$B$1048,高压数据库!$B:$CG,16,FALSE),0)</f>
        <v>0</v>
      </c>
      <c r="R337" s="964">
        <f>IFERROR(VLOOKUP($B$25:$B$1048,高压数据库!$B:$CG,17,FALSE),0)</f>
        <v>0</v>
      </c>
      <c r="S337" s="964">
        <f>IFERROR(VLOOKUP($B$25:$B$1048,高压数据库!$B:$CG,18,FALSE),0)</f>
        <v>0</v>
      </c>
      <c r="T337" s="964">
        <f>IFERROR(VLOOKUP($B$25:$B$1048,高压数据库!$B:$CG,19,FALSE),0)</f>
        <v>0</v>
      </c>
      <c r="U337" s="964">
        <f>IFERROR(VLOOKUP($B$25:$B$1048,高压数据库!$B:$CG,20,FALSE),0)</f>
        <v>0</v>
      </c>
      <c r="V337" s="964">
        <f>IFERROR(VLOOKUP($B$25:$B$1048,高压数据库!$B:$CG,21,FALSE),0)</f>
        <v>6</v>
      </c>
      <c r="W337" s="964">
        <f>IFERROR(VLOOKUP($B$25:$B$1048,高压数据库!$B:$CG,22,FALSE),0)</f>
        <v>0</v>
      </c>
      <c r="X337" s="964">
        <f>IFERROR(VLOOKUP($B$25:$B$1048,高压数据库!$B:$CG,23,FALSE),0)</f>
        <v>0</v>
      </c>
      <c r="Y337" s="964">
        <f>IFERROR(VLOOKUP($B$25:$B$1048,高压数据库!$B:$CG,24,FALSE),0)</f>
        <v>0</v>
      </c>
      <c r="Z337" s="964">
        <f>IFERROR(VLOOKUP($B$25:$B$1048,高压数据库!$B:$CG,25,FALSE),0)</f>
        <v>0</v>
      </c>
      <c r="AA337" s="964">
        <f>IFERROR(VLOOKUP($B$25:$B$1048,高压数据库!$B:$CG,26,FALSE),0)</f>
        <v>0</v>
      </c>
      <c r="AB337" s="964">
        <f>IFERROR(VLOOKUP($B$25:$B$1048,高压数据库!$B:$CG,27,FALSE),0)</f>
        <v>0</v>
      </c>
      <c r="AC337" s="964">
        <f>IFERROR(VLOOKUP($B$25:$B$1048,高压数据库!$B:$CG,28,FALSE),0)</f>
        <v>0</v>
      </c>
      <c r="AD337" s="964">
        <f>IFERROR(VLOOKUP($B$25:$B$1048,高压数据库!$B:$CG,29,FALSE),0)</f>
        <v>0</v>
      </c>
      <c r="AE337" s="964">
        <f>IFERROR(VLOOKUP($B$25:$B$1048,高压数据库!$B:$CG,30,FALSE),0)</f>
        <v>0</v>
      </c>
      <c r="AF337" s="964">
        <f>IFERROR(VLOOKUP($B$25:$B$1048,高压数据库!$B:$CG,31,FALSE),0)</f>
        <v>1</v>
      </c>
      <c r="AG337" s="964">
        <f>IFERROR(VLOOKUP($B$25:$B$1048,高压数据库!$B:$CG,32,FALSE),0)</f>
        <v>0</v>
      </c>
      <c r="AH337" s="964">
        <f>IFERROR(VLOOKUP($B$25:$B$1048,高压数据库!$B:$CG,33,FALSE),0)</f>
        <v>0</v>
      </c>
      <c r="AI337" s="964">
        <f>IFERROR(VLOOKUP($B$25:$B$1048,高压数据库!$B:$CG,34,FALSE),0)</f>
        <v>0</v>
      </c>
      <c r="AJ337" s="964">
        <f>IFERROR(VLOOKUP($B$25:$B$1048,高压数据库!$B:$CG,35,FALSE),0)</f>
        <v>1</v>
      </c>
      <c r="AK337" s="964">
        <f>IFERROR(VLOOKUP($B$25:$B$1048,高压数据库!$B:$CG,36,FALSE),0)</f>
        <v>0</v>
      </c>
      <c r="AL337" s="964">
        <f>IFERROR(VLOOKUP($B$25:$B$1048,高压数据库!$B:$CG,37,FALSE),0)</f>
        <v>0</v>
      </c>
      <c r="AM337" s="964">
        <f>IFERROR(VLOOKUP($B$25:$B$1048,高压数据库!$B:$CG,38,FALSE),0)</f>
        <v>0</v>
      </c>
      <c r="AN337" s="964">
        <f>IFERROR(VLOOKUP($B$25:$B$1048,高压数据库!$B:$CG,39,FALSE),0)</f>
        <v>0</v>
      </c>
      <c r="AO337" s="964">
        <f>IFERROR(VLOOKUP($B$25:$B$1048,高压数据库!$B:$CG,40,FALSE),0)</f>
        <v>0</v>
      </c>
      <c r="AP337" s="964">
        <f>IFERROR(VLOOKUP($B$25:$B$1048,高压数据库!$B:$CG,41,FALSE),0)</f>
        <v>0</v>
      </c>
      <c r="AQ337" s="964">
        <f>IFERROR(VLOOKUP($B$25:$B$1048,高压数据库!$B:$CG,42,FALSE),0)</f>
        <v>0</v>
      </c>
      <c r="AR337" s="964">
        <f>IFERROR(VLOOKUP($B$25:$B$1048,高压数据库!$B:$CG,43,FALSE),0)</f>
        <v>0</v>
      </c>
      <c r="AS337" s="964">
        <f>IFERROR(VLOOKUP($B$25:$B$1048,高压数据库!$B:$CG,44,FALSE),0)</f>
        <v>0</v>
      </c>
      <c r="AT337" s="964">
        <f>IFERROR(VLOOKUP($B$25:$B$1048,高压数据库!$B:$CG,45,FALSE),0)</f>
        <v>0</v>
      </c>
      <c r="AU337" s="964">
        <f>IFERROR(VLOOKUP($B$25:$B$1048,高压数据库!$B:$CG,46,FALSE),0)</f>
        <v>0</v>
      </c>
      <c r="AV337" s="964">
        <f>IFERROR(VLOOKUP($B$25:$B$1048,高压数据库!$B:$CG,47,FALSE),0)</f>
        <v>0</v>
      </c>
      <c r="AW337" s="964">
        <f>IFERROR(VLOOKUP($B$25:$B$1048,高压数据库!$B:$CG,48,FALSE),0)</f>
        <v>0</v>
      </c>
      <c r="AX337" s="964">
        <f>IFERROR(VLOOKUP($B$25:$B$1048,高压数据库!$B:$CG,49,FALSE),0)</f>
        <v>0</v>
      </c>
      <c r="AY337" s="964">
        <f>IFERROR(VLOOKUP($B$25:$B$1048,高压数据库!$B:$CG,50,FALSE),0)</f>
        <v>0</v>
      </c>
      <c r="AZ337" s="964">
        <f>IFERROR(VLOOKUP($B$25:$B$1048,高压数据库!$B:$CG,51,FALSE),0)</f>
        <v>0</v>
      </c>
      <c r="BA337" s="964">
        <f>IFERROR(VLOOKUP($B$25:$B$1048,高压数据库!$B:$CG,52,FALSE),0)</f>
        <v>0</v>
      </c>
      <c r="BB337" s="964">
        <f>IFERROR(VLOOKUP($B$25:$B$1048,高压数据库!$B:$CG,53,FALSE),0)</f>
        <v>0</v>
      </c>
      <c r="BC337" s="964">
        <f>IFERROR(VLOOKUP($B$25:$B$1048,高压数据库!$B:$CG,54,FALSE),0)</f>
        <v>0</v>
      </c>
      <c r="BD337" s="964">
        <f>IFERROR(VLOOKUP($B$25:$B$1048,高压数据库!$B:$CG,55,FALSE),0)</f>
        <v>0</v>
      </c>
      <c r="BE337" s="964">
        <f>IFERROR(VLOOKUP($B$25:$B$1048,高压数据库!$B:$CG,56,FALSE),0)</f>
        <v>0</v>
      </c>
      <c r="BF337" s="964">
        <f>IFERROR(VLOOKUP($B$25:$B$1048,高压数据库!$B:$CG,57,FALSE),0)</f>
        <v>0</v>
      </c>
      <c r="BG337" s="964"/>
      <c r="BH337" s="964"/>
      <c r="BI337" s="964"/>
      <c r="BJ337" s="964"/>
      <c r="BK337" s="964"/>
      <c r="BL337" s="964"/>
      <c r="BM337" s="964">
        <f>IFERROR(VLOOKUP($B$25:$B$1048,高压数据库!$B:$CG,58,FALSE),0)</f>
        <v>0</v>
      </c>
      <c r="BN337" s="964">
        <f>IFERROR(VLOOKUP($B$25:$B$1048,高压数据库!$B:$CG,59,FALSE),0)</f>
        <v>0</v>
      </c>
      <c r="BO337" s="964">
        <f>IFERROR(VLOOKUP($B$25:$B$1048,高压数据库!$B:$CG,60,FALSE),0)</f>
        <v>0</v>
      </c>
      <c r="BP337" s="964">
        <f>IFERROR(VLOOKUP($B$25:$B$1048,高压数据库!$B:$CG,61,FALSE),0)</f>
        <v>0</v>
      </c>
      <c r="BQ337" s="964">
        <f>IFERROR(VLOOKUP($B$25:$B$1048,高压数据库!$B:$CG,62,FALSE),0)</f>
        <v>0</v>
      </c>
      <c r="BR337" s="964">
        <f>IFERROR(VLOOKUP($B$25:$B$1048,高压数据库!$B:$CG,63,FALSE),0)</f>
        <v>2</v>
      </c>
      <c r="BS337" s="964">
        <f>IFERROR(VLOOKUP($B$25:$B$1048,高压数据库!$B:$CG,64,FALSE),0)</f>
        <v>2</v>
      </c>
      <c r="BT337" s="964">
        <f>IFERROR(VLOOKUP($B$25:$B$1048,高压数据库!$B:$CG,65,FALSE),0)</f>
        <v>1</v>
      </c>
      <c r="BU337" s="964">
        <f>IFERROR(VLOOKUP($B$25:$B$1048,高压数据库!$B:$CG,66,FALSE),0)</f>
        <v>1</v>
      </c>
      <c r="BV337" s="964">
        <f>IFERROR(VLOOKUP($B$25:$B$1048,高压数据库!$B:$CG,67,FALSE),0)</f>
        <v>0</v>
      </c>
      <c r="BW337" s="964">
        <f>IFERROR(VLOOKUP($B$25:$B$1048,高压数据库!$B:$CG,68,FALSE),0)</f>
        <v>0</v>
      </c>
      <c r="BX337" s="964">
        <f>IFERROR(VLOOKUP($B$25:$B$1048,高压数据库!$B:$CG,69,FALSE),0)</f>
        <v>0</v>
      </c>
      <c r="BY337" s="964">
        <f>IFERROR(VLOOKUP($B$25:$B$1048,高压数据库!$B:$CG,70,FALSE),0)</f>
        <v>0</v>
      </c>
      <c r="BZ337" s="964">
        <f>IFERROR(VLOOKUP($B$25:$B$1048,高压数据库!$B:$CG,71,FALSE),0)</f>
        <v>0</v>
      </c>
      <c r="CA337" s="964">
        <f>IFERROR(VLOOKUP($B$25:$B$1048,高压数据库!$B:$CG,72,FALSE),0)</f>
        <v>0</v>
      </c>
      <c r="CB337" s="964">
        <f>IFERROR(VLOOKUP($B$25:$B$1048,高压数据库!$B:$CG,73,FALSE),0)</f>
        <v>0</v>
      </c>
      <c r="CC337" s="964">
        <f>IFERROR(VLOOKUP($B$25:$B$1048,高压数据库!$B:$CG,74,FALSE),0)</f>
        <v>0</v>
      </c>
      <c r="CD337" s="964">
        <f>IFERROR(VLOOKUP($B$25:$B$1048,高压数据库!$B:$CG,75,FALSE),0)</f>
        <v>1</v>
      </c>
      <c r="CE337" s="964">
        <f>IFERROR(VLOOKUP($B$25:$B$1048,高压数据库!$B:$CG,76,FALSE),0)</f>
        <v>1</v>
      </c>
      <c r="CF337" s="964">
        <f>IFERROR(VLOOKUP($B$25:$B$1048,高压数据库!$B:$CG,77,FALSE),0)</f>
        <v>0</v>
      </c>
      <c r="CG337" s="964">
        <f>IFERROR(VLOOKUP($B$25:$B$1048,高压数据库!$B:$CG,78,FALSE),0)</f>
        <v>0</v>
      </c>
      <c r="CH337" s="964">
        <f>IFERROR(VLOOKUP($B$25:$B$1048,高压数据库!$B:$CG,79,FALSE),0)</f>
        <v>0</v>
      </c>
      <c r="CI337" s="964">
        <f>IFERROR(VLOOKUP($B$25:$B$1048,高压数据库!$B:$CG,80,FALSE),0)</f>
        <v>0</v>
      </c>
      <c r="CJ337" s="964">
        <f>IFERROR(VLOOKUP($B$25:$B$1048,高压数据库!$B:$CG,81,FALSE),0)</f>
        <v>0</v>
      </c>
      <c r="CK337" s="964">
        <f>IFERROR(VLOOKUP($B$25:$B$1048,高压数据库!$B:$CG,82,FALSE),0)</f>
        <v>0</v>
      </c>
      <c r="CL337" s="964">
        <f>IFERROR(VLOOKUP($B$25:$B$1048,高压数据库!$B:$CG,83,FALSE),0)</f>
        <v>0</v>
      </c>
      <c r="CM337" s="964"/>
      <c r="CN337" s="964"/>
      <c r="CO337" s="964"/>
      <c r="CP337" s="964"/>
      <c r="CQ337" s="964"/>
      <c r="CR337" s="964"/>
      <c r="CS337" s="964">
        <f>IFERROR(VLOOKUP($B$25:$B$1048,高压数据库!$B:$CG,84,FALSE),0)</f>
        <v>0</v>
      </c>
    </row>
    <row r="338" customHeight="1" spans="1:97">
      <c r="A338" s="981"/>
      <c r="B338" s="979"/>
      <c r="C338" s="964"/>
      <c r="D338" s="964"/>
      <c r="E338" s="977"/>
      <c r="F338" s="977"/>
      <c r="G338" s="977"/>
      <c r="H338" s="972"/>
      <c r="I338" s="964"/>
      <c r="J338" s="973">
        <v>50</v>
      </c>
      <c r="K338" s="974"/>
      <c r="L338" s="964"/>
      <c r="M338" s="964"/>
      <c r="N338" s="964"/>
      <c r="O338" s="964"/>
      <c r="P338" s="964"/>
      <c r="Q338" s="964"/>
      <c r="R338" s="964"/>
      <c r="S338" s="964"/>
      <c r="T338" s="964"/>
      <c r="U338" s="964"/>
      <c r="V338" s="964"/>
      <c r="W338" s="964"/>
      <c r="X338" s="964"/>
      <c r="Y338" s="964"/>
      <c r="Z338" s="964"/>
      <c r="AA338" s="964"/>
      <c r="AB338" s="964"/>
      <c r="AC338" s="964"/>
      <c r="AD338" s="964"/>
      <c r="AE338" s="964"/>
      <c r="AF338" s="964"/>
      <c r="AG338" s="964"/>
      <c r="AH338" s="964"/>
      <c r="AI338" s="964"/>
      <c r="AJ338" s="964"/>
      <c r="AK338" s="964"/>
      <c r="AL338" s="964"/>
      <c r="AM338" s="964"/>
      <c r="AN338" s="964"/>
      <c r="AO338" s="964"/>
      <c r="AP338" s="964"/>
      <c r="AQ338" s="964"/>
      <c r="AR338" s="964"/>
      <c r="AS338" s="964"/>
      <c r="AT338" s="964"/>
      <c r="AU338" s="964"/>
      <c r="AV338" s="964"/>
      <c r="AW338" s="964"/>
      <c r="AX338" s="964"/>
      <c r="AY338" s="964"/>
      <c r="AZ338" s="964"/>
      <c r="BA338" s="964"/>
      <c r="BB338" s="964"/>
      <c r="BC338" s="964"/>
      <c r="BD338" s="964"/>
      <c r="BE338" s="964"/>
      <c r="BF338" s="964"/>
      <c r="BG338" s="964"/>
      <c r="BH338" s="964"/>
      <c r="BI338" s="964"/>
      <c r="BJ338" s="964"/>
      <c r="BK338" s="964"/>
      <c r="BL338" s="964"/>
      <c r="BM338" s="964"/>
      <c r="BN338" s="964"/>
      <c r="BO338" s="964"/>
      <c r="BP338" s="964"/>
      <c r="BQ338" s="964"/>
      <c r="BR338" s="964"/>
      <c r="BS338" s="964"/>
      <c r="BT338" s="964"/>
      <c r="BU338" s="964"/>
      <c r="BV338" s="964"/>
      <c r="BW338" s="964"/>
      <c r="BX338" s="964"/>
      <c r="BY338" s="964"/>
      <c r="BZ338" s="964"/>
      <c r="CA338" s="964"/>
      <c r="CB338" s="964"/>
      <c r="CC338" s="964"/>
      <c r="CD338" s="964"/>
      <c r="CE338" s="964"/>
      <c r="CF338" s="964"/>
      <c r="CG338" s="964"/>
      <c r="CH338" s="964"/>
      <c r="CI338" s="964"/>
      <c r="CJ338" s="964"/>
      <c r="CK338" s="964"/>
      <c r="CL338" s="964"/>
      <c r="CM338" s="964"/>
      <c r="CN338" s="964"/>
      <c r="CO338" s="964"/>
      <c r="CP338" s="964"/>
      <c r="CQ338" s="964"/>
      <c r="CR338" s="964"/>
      <c r="CS338" s="964"/>
    </row>
    <row r="339" customHeight="1" spans="1:97">
      <c r="A339" s="978" t="s">
        <v>424</v>
      </c>
      <c r="B339" s="979" t="s">
        <v>155</v>
      </c>
      <c r="C339" s="964" t="str">
        <f>IFERROR(VLOOKUP($B:$B,高压数据库!$B:$C,2,FALSE),0)</f>
        <v>双回直线杆</v>
      </c>
      <c r="D339" s="964">
        <f>IFERROR(VLOOKUP($B:$B,高压数据库!$B:$D,3,FALSE),0)</f>
        <v>15</v>
      </c>
      <c r="E339" s="971" t="s">
        <v>120</v>
      </c>
      <c r="F339" s="971" t="s">
        <v>266</v>
      </c>
      <c r="G339" s="971" t="s">
        <v>267</v>
      </c>
      <c r="H339" s="972" t="s">
        <v>268</v>
      </c>
      <c r="I339" s="964">
        <f>IFERROR(VLOOKUP($B:$B,高压数据库!$B:$I,8,FALSE),0)</f>
        <v>2.3</v>
      </c>
      <c r="J339" s="980"/>
      <c r="K339" s="974"/>
      <c r="L339" s="964">
        <f>IFERROR(VLOOKUP($B$25:$B$1048,高压数据库!$B:$CG,11,FALSE),0)</f>
        <v>0</v>
      </c>
      <c r="M339" s="964">
        <f>IFERROR(VLOOKUP($B$25:$B$1048,高压数据库!$B:$CG,12,FALSE),0)</f>
        <v>0</v>
      </c>
      <c r="N339" s="964">
        <f>IFERROR(VLOOKUP($B$25:$B$1048,高压数据库!$B:$CG,13,FALSE),0)</f>
        <v>0</v>
      </c>
      <c r="O339" s="964">
        <f>IFERROR(VLOOKUP($B$25:$B$1048,高压数据库!$B:$CG,14,FALSE),0)</f>
        <v>0</v>
      </c>
      <c r="P339" s="964">
        <f>IFERROR(VLOOKUP($B$25:$B$1048,高压数据库!$B:$CG,15,FALSE),0)</f>
        <v>0</v>
      </c>
      <c r="Q339" s="964">
        <f>IFERROR(VLOOKUP($B$25:$B$1048,高压数据库!$B:$CG,16,FALSE),0)</f>
        <v>0</v>
      </c>
      <c r="R339" s="964">
        <f>IFERROR(VLOOKUP($B$25:$B$1048,高压数据库!$B:$CG,17,FALSE),0)</f>
        <v>0</v>
      </c>
      <c r="S339" s="964">
        <f>IFERROR(VLOOKUP($B$25:$B$1048,高压数据库!$B:$CG,18,FALSE),0)</f>
        <v>0</v>
      </c>
      <c r="T339" s="964">
        <f>IFERROR(VLOOKUP($B$25:$B$1048,高压数据库!$B:$CG,19,FALSE),0)</f>
        <v>0</v>
      </c>
      <c r="U339" s="964">
        <f>IFERROR(VLOOKUP($B$25:$B$1048,高压数据库!$B:$CG,20,FALSE),0)</f>
        <v>0</v>
      </c>
      <c r="V339" s="964">
        <f>IFERROR(VLOOKUP($B$25:$B$1048,高压数据库!$B:$CG,21,FALSE),0)</f>
        <v>6</v>
      </c>
      <c r="W339" s="964">
        <f>IFERROR(VLOOKUP($B$25:$B$1048,高压数据库!$B:$CG,22,FALSE),0)</f>
        <v>0</v>
      </c>
      <c r="X339" s="964">
        <f>IFERROR(VLOOKUP($B$25:$B$1048,高压数据库!$B:$CG,23,FALSE),0)</f>
        <v>0</v>
      </c>
      <c r="Y339" s="964">
        <f>IFERROR(VLOOKUP($B$25:$B$1048,高压数据库!$B:$CG,24,FALSE),0)</f>
        <v>0</v>
      </c>
      <c r="Z339" s="964">
        <f>IFERROR(VLOOKUP($B$25:$B$1048,高压数据库!$B:$CG,25,FALSE),0)</f>
        <v>0</v>
      </c>
      <c r="AA339" s="964">
        <f>IFERROR(VLOOKUP($B$25:$B$1048,高压数据库!$B:$CG,26,FALSE),0)</f>
        <v>0</v>
      </c>
      <c r="AB339" s="964">
        <f>IFERROR(VLOOKUP($B$25:$B$1048,高压数据库!$B:$CG,27,FALSE),0)</f>
        <v>0</v>
      </c>
      <c r="AC339" s="964">
        <f>IFERROR(VLOOKUP($B$25:$B$1048,高压数据库!$B:$CG,28,FALSE),0)</f>
        <v>0</v>
      </c>
      <c r="AD339" s="964">
        <f>IFERROR(VLOOKUP($B$25:$B$1048,高压数据库!$B:$CG,29,FALSE),0)</f>
        <v>0</v>
      </c>
      <c r="AE339" s="964">
        <f>IFERROR(VLOOKUP($B$25:$B$1048,高压数据库!$B:$CG,30,FALSE),0)</f>
        <v>0</v>
      </c>
      <c r="AF339" s="964">
        <f>IFERROR(VLOOKUP($B$25:$B$1048,高压数据库!$B:$CG,31,FALSE),0)</f>
        <v>1</v>
      </c>
      <c r="AG339" s="964">
        <f>IFERROR(VLOOKUP($B$25:$B$1048,高压数据库!$B:$CG,32,FALSE),0)</f>
        <v>0</v>
      </c>
      <c r="AH339" s="964">
        <f>IFERROR(VLOOKUP($B$25:$B$1048,高压数据库!$B:$CG,33,FALSE),0)</f>
        <v>0</v>
      </c>
      <c r="AI339" s="964">
        <f>IFERROR(VLOOKUP($B$25:$B$1048,高压数据库!$B:$CG,34,FALSE),0)</f>
        <v>0</v>
      </c>
      <c r="AJ339" s="964">
        <f>IFERROR(VLOOKUP($B$25:$B$1048,高压数据库!$B:$CG,35,FALSE),0)</f>
        <v>1</v>
      </c>
      <c r="AK339" s="964">
        <f>IFERROR(VLOOKUP($B$25:$B$1048,高压数据库!$B:$CG,36,FALSE),0)</f>
        <v>0</v>
      </c>
      <c r="AL339" s="964">
        <f>IFERROR(VLOOKUP($B$25:$B$1048,高压数据库!$B:$CG,37,FALSE),0)</f>
        <v>0</v>
      </c>
      <c r="AM339" s="964">
        <f>IFERROR(VLOOKUP($B$25:$B$1048,高压数据库!$B:$CG,38,FALSE),0)</f>
        <v>0</v>
      </c>
      <c r="AN339" s="964">
        <f>IFERROR(VLOOKUP($B$25:$B$1048,高压数据库!$B:$CG,39,FALSE),0)</f>
        <v>0</v>
      </c>
      <c r="AO339" s="964">
        <f>IFERROR(VLOOKUP($B$25:$B$1048,高压数据库!$B:$CG,40,FALSE),0)</f>
        <v>0</v>
      </c>
      <c r="AP339" s="964">
        <f>IFERROR(VLOOKUP($B$25:$B$1048,高压数据库!$B:$CG,41,FALSE),0)</f>
        <v>0</v>
      </c>
      <c r="AQ339" s="964">
        <f>IFERROR(VLOOKUP($B$25:$B$1048,高压数据库!$B:$CG,42,FALSE),0)</f>
        <v>0</v>
      </c>
      <c r="AR339" s="964">
        <f>IFERROR(VLOOKUP($B$25:$B$1048,高压数据库!$B:$CG,43,FALSE),0)</f>
        <v>0</v>
      </c>
      <c r="AS339" s="964">
        <f>IFERROR(VLOOKUP($B$25:$B$1048,高压数据库!$B:$CG,44,FALSE),0)</f>
        <v>0</v>
      </c>
      <c r="AT339" s="964">
        <f>IFERROR(VLOOKUP($B$25:$B$1048,高压数据库!$B:$CG,45,FALSE),0)</f>
        <v>0</v>
      </c>
      <c r="AU339" s="964">
        <f>IFERROR(VLOOKUP($B$25:$B$1048,高压数据库!$B:$CG,46,FALSE),0)</f>
        <v>0</v>
      </c>
      <c r="AV339" s="964">
        <f>IFERROR(VLOOKUP($B$25:$B$1048,高压数据库!$B:$CG,47,FALSE),0)</f>
        <v>0</v>
      </c>
      <c r="AW339" s="964">
        <f>IFERROR(VLOOKUP($B$25:$B$1048,高压数据库!$B:$CG,48,FALSE),0)</f>
        <v>0</v>
      </c>
      <c r="AX339" s="964">
        <f>IFERROR(VLOOKUP($B$25:$B$1048,高压数据库!$B:$CG,49,FALSE),0)</f>
        <v>0</v>
      </c>
      <c r="AY339" s="964">
        <f>IFERROR(VLOOKUP($B$25:$B$1048,高压数据库!$B:$CG,50,FALSE),0)</f>
        <v>0</v>
      </c>
      <c r="AZ339" s="964">
        <f>IFERROR(VLOOKUP($B$25:$B$1048,高压数据库!$B:$CG,51,FALSE),0)</f>
        <v>0</v>
      </c>
      <c r="BA339" s="964">
        <f>IFERROR(VLOOKUP($B$25:$B$1048,高压数据库!$B:$CG,52,FALSE),0)</f>
        <v>0</v>
      </c>
      <c r="BB339" s="964">
        <f>IFERROR(VLOOKUP($B$25:$B$1048,高压数据库!$B:$CG,53,FALSE),0)</f>
        <v>0</v>
      </c>
      <c r="BC339" s="964">
        <f>IFERROR(VLOOKUP($B$25:$B$1048,高压数据库!$B:$CG,54,FALSE),0)</f>
        <v>0</v>
      </c>
      <c r="BD339" s="964">
        <f>IFERROR(VLOOKUP($B$25:$B$1048,高压数据库!$B:$CG,55,FALSE),0)</f>
        <v>0</v>
      </c>
      <c r="BE339" s="964">
        <f>IFERROR(VLOOKUP($B$25:$B$1048,高压数据库!$B:$CG,56,FALSE),0)</f>
        <v>0</v>
      </c>
      <c r="BF339" s="964">
        <f>IFERROR(VLOOKUP($B$25:$B$1048,高压数据库!$B:$CG,57,FALSE),0)</f>
        <v>0</v>
      </c>
      <c r="BG339" s="964"/>
      <c r="BH339" s="964"/>
      <c r="BI339" s="964"/>
      <c r="BJ339" s="964"/>
      <c r="BK339" s="964"/>
      <c r="BL339" s="964"/>
      <c r="BM339" s="964">
        <f>IFERROR(VLOOKUP($B$25:$B$1048,高压数据库!$B:$CG,58,FALSE),0)</f>
        <v>0</v>
      </c>
      <c r="BN339" s="964">
        <f>IFERROR(VLOOKUP($B$25:$B$1048,高压数据库!$B:$CG,59,FALSE),0)</f>
        <v>0</v>
      </c>
      <c r="BO339" s="964">
        <f>IFERROR(VLOOKUP($B$25:$B$1048,高压数据库!$B:$CG,60,FALSE),0)</f>
        <v>0</v>
      </c>
      <c r="BP339" s="964">
        <f>IFERROR(VLOOKUP($B$25:$B$1048,高压数据库!$B:$CG,61,FALSE),0)</f>
        <v>0</v>
      </c>
      <c r="BQ339" s="964">
        <f>IFERROR(VLOOKUP($B$25:$B$1048,高压数据库!$B:$CG,62,FALSE),0)</f>
        <v>0</v>
      </c>
      <c r="BR339" s="964">
        <f>IFERROR(VLOOKUP($B$25:$B$1048,高压数据库!$B:$CG,63,FALSE),0)</f>
        <v>2</v>
      </c>
      <c r="BS339" s="964">
        <f>IFERROR(VLOOKUP($B$25:$B$1048,高压数据库!$B:$CG,64,FALSE),0)</f>
        <v>2</v>
      </c>
      <c r="BT339" s="964">
        <f>IFERROR(VLOOKUP($B$25:$B$1048,高压数据库!$B:$CG,65,FALSE),0)</f>
        <v>1</v>
      </c>
      <c r="BU339" s="964">
        <f>IFERROR(VLOOKUP($B$25:$B$1048,高压数据库!$B:$CG,66,FALSE),0)</f>
        <v>1</v>
      </c>
      <c r="BV339" s="964">
        <f>IFERROR(VLOOKUP($B$25:$B$1048,高压数据库!$B:$CG,67,FALSE),0)</f>
        <v>0</v>
      </c>
      <c r="BW339" s="964">
        <f>IFERROR(VLOOKUP($B$25:$B$1048,高压数据库!$B:$CG,68,FALSE),0)</f>
        <v>0</v>
      </c>
      <c r="BX339" s="964">
        <f>IFERROR(VLOOKUP($B$25:$B$1048,高压数据库!$B:$CG,69,FALSE),0)</f>
        <v>0</v>
      </c>
      <c r="BY339" s="964">
        <f>IFERROR(VLOOKUP($B$25:$B$1048,高压数据库!$B:$CG,70,FALSE),0)</f>
        <v>0</v>
      </c>
      <c r="BZ339" s="964">
        <f>IFERROR(VLOOKUP($B$25:$B$1048,高压数据库!$B:$CG,71,FALSE),0)</f>
        <v>0</v>
      </c>
      <c r="CA339" s="964">
        <f>IFERROR(VLOOKUP($B$25:$B$1048,高压数据库!$B:$CG,72,FALSE),0)</f>
        <v>0</v>
      </c>
      <c r="CB339" s="964">
        <f>IFERROR(VLOOKUP($B$25:$B$1048,高压数据库!$B:$CG,73,FALSE),0)</f>
        <v>0</v>
      </c>
      <c r="CC339" s="964">
        <f>IFERROR(VLOOKUP($B$25:$B$1048,高压数据库!$B:$CG,74,FALSE),0)</f>
        <v>0</v>
      </c>
      <c r="CD339" s="964">
        <f>IFERROR(VLOOKUP($B$25:$B$1048,高压数据库!$B:$CG,75,FALSE),0)</f>
        <v>1</v>
      </c>
      <c r="CE339" s="964">
        <f>IFERROR(VLOOKUP($B$25:$B$1048,高压数据库!$B:$CG,76,FALSE),0)</f>
        <v>1</v>
      </c>
      <c r="CF339" s="964">
        <f>IFERROR(VLOOKUP($B$25:$B$1048,高压数据库!$B:$CG,77,FALSE),0)</f>
        <v>0</v>
      </c>
      <c r="CG339" s="964">
        <f>IFERROR(VLOOKUP($B$25:$B$1048,高压数据库!$B:$CG,78,FALSE),0)</f>
        <v>0</v>
      </c>
      <c r="CH339" s="964">
        <f>IFERROR(VLOOKUP($B$25:$B$1048,高压数据库!$B:$CG,79,FALSE),0)</f>
        <v>0</v>
      </c>
      <c r="CI339" s="964">
        <f>IFERROR(VLOOKUP($B$25:$B$1048,高压数据库!$B:$CG,80,FALSE),0)</f>
        <v>0</v>
      </c>
      <c r="CJ339" s="964">
        <f>IFERROR(VLOOKUP($B$25:$B$1048,高压数据库!$B:$CG,81,FALSE),0)</f>
        <v>0</v>
      </c>
      <c r="CK339" s="964">
        <f>IFERROR(VLOOKUP($B$25:$B$1048,高压数据库!$B:$CG,82,FALSE),0)</f>
        <v>0</v>
      </c>
      <c r="CL339" s="964">
        <f>IFERROR(VLOOKUP($B$25:$B$1048,高压数据库!$B:$CG,83,FALSE),0)</f>
        <v>0</v>
      </c>
      <c r="CM339" s="964"/>
      <c r="CN339" s="964"/>
      <c r="CO339" s="964"/>
      <c r="CP339" s="964"/>
      <c r="CQ339" s="964"/>
      <c r="CR339" s="964"/>
      <c r="CS339" s="964">
        <f>IFERROR(VLOOKUP($B$25:$B$1048,高压数据库!$B:$CG,84,FALSE),0)</f>
        <v>0</v>
      </c>
    </row>
    <row r="340" customHeight="1" spans="1:97">
      <c r="A340" s="981"/>
      <c r="B340" s="979"/>
      <c r="C340" s="964"/>
      <c r="D340" s="964"/>
      <c r="E340" s="977"/>
      <c r="F340" s="977"/>
      <c r="G340" s="977"/>
      <c r="H340" s="972"/>
      <c r="I340" s="964"/>
      <c r="J340" s="973">
        <v>50</v>
      </c>
      <c r="K340" s="974"/>
      <c r="L340" s="964"/>
      <c r="M340" s="964"/>
      <c r="N340" s="964"/>
      <c r="O340" s="964"/>
      <c r="P340" s="964"/>
      <c r="Q340" s="964"/>
      <c r="R340" s="964"/>
      <c r="S340" s="964"/>
      <c r="T340" s="964"/>
      <c r="U340" s="964"/>
      <c r="V340" s="964"/>
      <c r="W340" s="964"/>
      <c r="X340" s="964"/>
      <c r="Y340" s="964"/>
      <c r="Z340" s="964"/>
      <c r="AA340" s="964"/>
      <c r="AB340" s="964"/>
      <c r="AC340" s="964"/>
      <c r="AD340" s="964"/>
      <c r="AE340" s="964"/>
      <c r="AF340" s="964"/>
      <c r="AG340" s="964"/>
      <c r="AH340" s="964"/>
      <c r="AI340" s="964"/>
      <c r="AJ340" s="964"/>
      <c r="AK340" s="964"/>
      <c r="AL340" s="964"/>
      <c r="AM340" s="964"/>
      <c r="AN340" s="964"/>
      <c r="AO340" s="964"/>
      <c r="AP340" s="964"/>
      <c r="AQ340" s="964"/>
      <c r="AR340" s="964"/>
      <c r="AS340" s="964"/>
      <c r="AT340" s="964"/>
      <c r="AU340" s="964"/>
      <c r="AV340" s="964"/>
      <c r="AW340" s="964"/>
      <c r="AX340" s="964"/>
      <c r="AY340" s="964"/>
      <c r="AZ340" s="964"/>
      <c r="BA340" s="964"/>
      <c r="BB340" s="964"/>
      <c r="BC340" s="964"/>
      <c r="BD340" s="964"/>
      <c r="BE340" s="964"/>
      <c r="BF340" s="964"/>
      <c r="BG340" s="964"/>
      <c r="BH340" s="964"/>
      <c r="BI340" s="964"/>
      <c r="BJ340" s="964"/>
      <c r="BK340" s="964"/>
      <c r="BL340" s="964"/>
      <c r="BM340" s="964"/>
      <c r="BN340" s="964"/>
      <c r="BO340" s="964"/>
      <c r="BP340" s="964"/>
      <c r="BQ340" s="964"/>
      <c r="BR340" s="964"/>
      <c r="BS340" s="964"/>
      <c r="BT340" s="964"/>
      <c r="BU340" s="964"/>
      <c r="BV340" s="964"/>
      <c r="BW340" s="964"/>
      <c r="BX340" s="964"/>
      <c r="BY340" s="964"/>
      <c r="BZ340" s="964"/>
      <c r="CA340" s="964"/>
      <c r="CB340" s="964"/>
      <c r="CC340" s="964"/>
      <c r="CD340" s="964"/>
      <c r="CE340" s="964"/>
      <c r="CF340" s="964"/>
      <c r="CG340" s="964"/>
      <c r="CH340" s="964"/>
      <c r="CI340" s="964"/>
      <c r="CJ340" s="964"/>
      <c r="CK340" s="964"/>
      <c r="CL340" s="964"/>
      <c r="CM340" s="964"/>
      <c r="CN340" s="964"/>
      <c r="CO340" s="964"/>
      <c r="CP340" s="964"/>
      <c r="CQ340" s="964"/>
      <c r="CR340" s="964"/>
      <c r="CS340" s="964"/>
    </row>
    <row r="341" customHeight="1" spans="1:97">
      <c r="A341" s="978" t="s">
        <v>425</v>
      </c>
      <c r="B341" s="979" t="s">
        <v>155</v>
      </c>
      <c r="C341" s="964" t="str">
        <f>IFERROR(VLOOKUP($B:$B,高压数据库!$B:$C,2,FALSE),0)</f>
        <v>双回直线杆</v>
      </c>
      <c r="D341" s="964">
        <f>IFERROR(VLOOKUP($B:$B,高压数据库!$B:$D,3,FALSE),0)</f>
        <v>15</v>
      </c>
      <c r="E341" s="971" t="s">
        <v>120</v>
      </c>
      <c r="F341" s="971" t="s">
        <v>266</v>
      </c>
      <c r="G341" s="971" t="s">
        <v>267</v>
      </c>
      <c r="H341" s="972" t="s">
        <v>268</v>
      </c>
      <c r="I341" s="964">
        <f>IFERROR(VLOOKUP($B:$B,高压数据库!$B:$I,8,FALSE),0)</f>
        <v>2.3</v>
      </c>
      <c r="J341" s="980"/>
      <c r="K341" s="974"/>
      <c r="L341" s="964">
        <f>IFERROR(VLOOKUP($B$25:$B$1048,高压数据库!$B:$CG,11,FALSE),0)</f>
        <v>0</v>
      </c>
      <c r="M341" s="964">
        <f>IFERROR(VLOOKUP($B$25:$B$1048,高压数据库!$B:$CG,12,FALSE),0)</f>
        <v>0</v>
      </c>
      <c r="N341" s="964">
        <f>IFERROR(VLOOKUP($B$25:$B$1048,高压数据库!$B:$CG,13,FALSE),0)</f>
        <v>0</v>
      </c>
      <c r="O341" s="964">
        <f>IFERROR(VLOOKUP($B$25:$B$1048,高压数据库!$B:$CG,14,FALSE),0)</f>
        <v>0</v>
      </c>
      <c r="P341" s="964">
        <f>IFERROR(VLOOKUP($B$25:$B$1048,高压数据库!$B:$CG,15,FALSE),0)</f>
        <v>0</v>
      </c>
      <c r="Q341" s="964">
        <f>IFERROR(VLOOKUP($B$25:$B$1048,高压数据库!$B:$CG,16,FALSE),0)</f>
        <v>0</v>
      </c>
      <c r="R341" s="964">
        <f>IFERROR(VLOOKUP($B$25:$B$1048,高压数据库!$B:$CG,17,FALSE),0)</f>
        <v>0</v>
      </c>
      <c r="S341" s="964">
        <f>IFERROR(VLOOKUP($B$25:$B$1048,高压数据库!$B:$CG,18,FALSE),0)</f>
        <v>0</v>
      </c>
      <c r="T341" s="964">
        <f>IFERROR(VLOOKUP($B$25:$B$1048,高压数据库!$B:$CG,19,FALSE),0)</f>
        <v>0</v>
      </c>
      <c r="U341" s="964">
        <f>IFERROR(VLOOKUP($B$25:$B$1048,高压数据库!$B:$CG,20,FALSE),0)</f>
        <v>0</v>
      </c>
      <c r="V341" s="964">
        <f>IFERROR(VLOOKUP($B$25:$B$1048,高压数据库!$B:$CG,21,FALSE),0)</f>
        <v>6</v>
      </c>
      <c r="W341" s="964">
        <f>IFERROR(VLOOKUP($B$25:$B$1048,高压数据库!$B:$CG,22,FALSE),0)</f>
        <v>0</v>
      </c>
      <c r="X341" s="964">
        <f>IFERROR(VLOOKUP($B$25:$B$1048,高压数据库!$B:$CG,23,FALSE),0)</f>
        <v>0</v>
      </c>
      <c r="Y341" s="964">
        <f>IFERROR(VLOOKUP($B$25:$B$1048,高压数据库!$B:$CG,24,FALSE),0)</f>
        <v>0</v>
      </c>
      <c r="Z341" s="964">
        <f>IFERROR(VLOOKUP($B$25:$B$1048,高压数据库!$B:$CG,25,FALSE),0)</f>
        <v>0</v>
      </c>
      <c r="AA341" s="964">
        <f>IFERROR(VLOOKUP($B$25:$B$1048,高压数据库!$B:$CG,26,FALSE),0)</f>
        <v>0</v>
      </c>
      <c r="AB341" s="964">
        <f>IFERROR(VLOOKUP($B$25:$B$1048,高压数据库!$B:$CG,27,FALSE),0)</f>
        <v>0</v>
      </c>
      <c r="AC341" s="964">
        <f>IFERROR(VLOOKUP($B$25:$B$1048,高压数据库!$B:$CG,28,FALSE),0)</f>
        <v>0</v>
      </c>
      <c r="AD341" s="964">
        <f>IFERROR(VLOOKUP($B$25:$B$1048,高压数据库!$B:$CG,29,FALSE),0)</f>
        <v>0</v>
      </c>
      <c r="AE341" s="964">
        <f>IFERROR(VLOOKUP($B$25:$B$1048,高压数据库!$B:$CG,30,FALSE),0)</f>
        <v>0</v>
      </c>
      <c r="AF341" s="964">
        <f>IFERROR(VLOOKUP($B$25:$B$1048,高压数据库!$B:$CG,31,FALSE),0)</f>
        <v>1</v>
      </c>
      <c r="AG341" s="964">
        <f>IFERROR(VLOOKUP($B$25:$B$1048,高压数据库!$B:$CG,32,FALSE),0)</f>
        <v>0</v>
      </c>
      <c r="AH341" s="964">
        <f>IFERROR(VLOOKUP($B$25:$B$1048,高压数据库!$B:$CG,33,FALSE),0)</f>
        <v>0</v>
      </c>
      <c r="AI341" s="964">
        <f>IFERROR(VLOOKUP($B$25:$B$1048,高压数据库!$B:$CG,34,FALSE),0)</f>
        <v>0</v>
      </c>
      <c r="AJ341" s="964">
        <f>IFERROR(VLOOKUP($B$25:$B$1048,高压数据库!$B:$CG,35,FALSE),0)</f>
        <v>1</v>
      </c>
      <c r="AK341" s="964">
        <f>IFERROR(VLOOKUP($B$25:$B$1048,高压数据库!$B:$CG,36,FALSE),0)</f>
        <v>0</v>
      </c>
      <c r="AL341" s="964">
        <f>IFERROR(VLOOKUP($B$25:$B$1048,高压数据库!$B:$CG,37,FALSE),0)</f>
        <v>0</v>
      </c>
      <c r="AM341" s="964">
        <f>IFERROR(VLOOKUP($B$25:$B$1048,高压数据库!$B:$CG,38,FALSE),0)</f>
        <v>0</v>
      </c>
      <c r="AN341" s="964">
        <f>IFERROR(VLOOKUP($B$25:$B$1048,高压数据库!$B:$CG,39,FALSE),0)</f>
        <v>0</v>
      </c>
      <c r="AO341" s="964">
        <f>IFERROR(VLOOKUP($B$25:$B$1048,高压数据库!$B:$CG,40,FALSE),0)</f>
        <v>0</v>
      </c>
      <c r="AP341" s="964">
        <f>IFERROR(VLOOKUP($B$25:$B$1048,高压数据库!$B:$CG,41,FALSE),0)</f>
        <v>0</v>
      </c>
      <c r="AQ341" s="964">
        <f>IFERROR(VLOOKUP($B$25:$B$1048,高压数据库!$B:$CG,42,FALSE),0)</f>
        <v>0</v>
      </c>
      <c r="AR341" s="964">
        <f>IFERROR(VLOOKUP($B$25:$B$1048,高压数据库!$B:$CG,43,FALSE),0)</f>
        <v>0</v>
      </c>
      <c r="AS341" s="964">
        <f>IFERROR(VLOOKUP($B$25:$B$1048,高压数据库!$B:$CG,44,FALSE),0)</f>
        <v>0</v>
      </c>
      <c r="AT341" s="964">
        <f>IFERROR(VLOOKUP($B$25:$B$1048,高压数据库!$B:$CG,45,FALSE),0)</f>
        <v>0</v>
      </c>
      <c r="AU341" s="964">
        <f>IFERROR(VLOOKUP($B$25:$B$1048,高压数据库!$B:$CG,46,FALSE),0)</f>
        <v>0</v>
      </c>
      <c r="AV341" s="964">
        <f>IFERROR(VLOOKUP($B$25:$B$1048,高压数据库!$B:$CG,47,FALSE),0)</f>
        <v>0</v>
      </c>
      <c r="AW341" s="964">
        <f>IFERROR(VLOOKUP($B$25:$B$1048,高压数据库!$B:$CG,48,FALSE),0)</f>
        <v>0</v>
      </c>
      <c r="AX341" s="964">
        <f>IFERROR(VLOOKUP($B$25:$B$1048,高压数据库!$B:$CG,49,FALSE),0)</f>
        <v>0</v>
      </c>
      <c r="AY341" s="964">
        <f>IFERROR(VLOOKUP($B$25:$B$1048,高压数据库!$B:$CG,50,FALSE),0)</f>
        <v>0</v>
      </c>
      <c r="AZ341" s="964">
        <f>IFERROR(VLOOKUP($B$25:$B$1048,高压数据库!$B:$CG,51,FALSE),0)</f>
        <v>0</v>
      </c>
      <c r="BA341" s="964">
        <f>IFERROR(VLOOKUP($B$25:$B$1048,高压数据库!$B:$CG,52,FALSE),0)</f>
        <v>0</v>
      </c>
      <c r="BB341" s="964">
        <f>IFERROR(VLOOKUP($B$25:$B$1048,高压数据库!$B:$CG,53,FALSE),0)</f>
        <v>0</v>
      </c>
      <c r="BC341" s="964">
        <f>IFERROR(VLOOKUP($B$25:$B$1048,高压数据库!$B:$CG,54,FALSE),0)</f>
        <v>0</v>
      </c>
      <c r="BD341" s="964">
        <f>IFERROR(VLOOKUP($B$25:$B$1048,高压数据库!$B:$CG,55,FALSE),0)</f>
        <v>0</v>
      </c>
      <c r="BE341" s="964">
        <f>IFERROR(VLOOKUP($B$25:$B$1048,高压数据库!$B:$CG,56,FALSE),0)</f>
        <v>0</v>
      </c>
      <c r="BF341" s="964">
        <f>IFERROR(VLOOKUP($B$25:$B$1048,高压数据库!$B:$CG,57,FALSE),0)</f>
        <v>0</v>
      </c>
      <c r="BG341" s="964"/>
      <c r="BH341" s="964"/>
      <c r="BI341" s="964"/>
      <c r="BJ341" s="964"/>
      <c r="BK341" s="964"/>
      <c r="BL341" s="964"/>
      <c r="BM341" s="964">
        <f>IFERROR(VLOOKUP($B$25:$B$1048,高压数据库!$B:$CG,58,FALSE),0)</f>
        <v>0</v>
      </c>
      <c r="BN341" s="964">
        <f>IFERROR(VLOOKUP($B$25:$B$1048,高压数据库!$B:$CG,59,FALSE),0)</f>
        <v>0</v>
      </c>
      <c r="BO341" s="964">
        <f>IFERROR(VLOOKUP($B$25:$B$1048,高压数据库!$B:$CG,60,FALSE),0)</f>
        <v>0</v>
      </c>
      <c r="BP341" s="964">
        <f>IFERROR(VLOOKUP($B$25:$B$1048,高压数据库!$B:$CG,61,FALSE),0)</f>
        <v>0</v>
      </c>
      <c r="BQ341" s="964">
        <f>IFERROR(VLOOKUP($B$25:$B$1048,高压数据库!$B:$CG,62,FALSE),0)</f>
        <v>0</v>
      </c>
      <c r="BR341" s="964">
        <f>IFERROR(VLOOKUP($B$25:$B$1048,高压数据库!$B:$CG,63,FALSE),0)</f>
        <v>2</v>
      </c>
      <c r="BS341" s="964">
        <f>IFERROR(VLOOKUP($B$25:$B$1048,高压数据库!$B:$CG,64,FALSE),0)</f>
        <v>2</v>
      </c>
      <c r="BT341" s="964">
        <f>IFERROR(VLOOKUP($B$25:$B$1048,高压数据库!$B:$CG,65,FALSE),0)</f>
        <v>1</v>
      </c>
      <c r="BU341" s="964">
        <f>IFERROR(VLOOKUP($B$25:$B$1048,高压数据库!$B:$CG,66,FALSE),0)</f>
        <v>1</v>
      </c>
      <c r="BV341" s="964">
        <f>IFERROR(VLOOKUP($B$25:$B$1048,高压数据库!$B:$CG,67,FALSE),0)</f>
        <v>0</v>
      </c>
      <c r="BW341" s="964">
        <f>IFERROR(VLOOKUP($B$25:$B$1048,高压数据库!$B:$CG,68,FALSE),0)</f>
        <v>0</v>
      </c>
      <c r="BX341" s="964">
        <f>IFERROR(VLOOKUP($B$25:$B$1048,高压数据库!$B:$CG,69,FALSE),0)</f>
        <v>0</v>
      </c>
      <c r="BY341" s="964">
        <f>IFERROR(VLOOKUP($B$25:$B$1048,高压数据库!$B:$CG,70,FALSE),0)</f>
        <v>0</v>
      </c>
      <c r="BZ341" s="964">
        <f>IFERROR(VLOOKUP($B$25:$B$1048,高压数据库!$B:$CG,71,FALSE),0)</f>
        <v>0</v>
      </c>
      <c r="CA341" s="964">
        <f>IFERROR(VLOOKUP($B$25:$B$1048,高压数据库!$B:$CG,72,FALSE),0)</f>
        <v>0</v>
      </c>
      <c r="CB341" s="964">
        <f>IFERROR(VLOOKUP($B$25:$B$1048,高压数据库!$B:$CG,73,FALSE),0)</f>
        <v>0</v>
      </c>
      <c r="CC341" s="964">
        <f>IFERROR(VLOOKUP($B$25:$B$1048,高压数据库!$B:$CG,74,FALSE),0)</f>
        <v>0</v>
      </c>
      <c r="CD341" s="964">
        <f>IFERROR(VLOOKUP($B$25:$B$1048,高压数据库!$B:$CG,75,FALSE),0)</f>
        <v>1</v>
      </c>
      <c r="CE341" s="964">
        <f>IFERROR(VLOOKUP($B$25:$B$1048,高压数据库!$B:$CG,76,FALSE),0)</f>
        <v>1</v>
      </c>
      <c r="CF341" s="964">
        <f>IFERROR(VLOOKUP($B$25:$B$1048,高压数据库!$B:$CG,77,FALSE),0)</f>
        <v>0</v>
      </c>
      <c r="CG341" s="964">
        <f>IFERROR(VLOOKUP($B$25:$B$1048,高压数据库!$B:$CG,78,FALSE),0)</f>
        <v>0</v>
      </c>
      <c r="CH341" s="964">
        <f>IFERROR(VLOOKUP($B$25:$B$1048,高压数据库!$B:$CG,79,FALSE),0)</f>
        <v>0</v>
      </c>
      <c r="CI341" s="964">
        <f>IFERROR(VLOOKUP($B$25:$B$1048,高压数据库!$B:$CG,80,FALSE),0)</f>
        <v>0</v>
      </c>
      <c r="CJ341" s="964">
        <f>IFERROR(VLOOKUP($B$25:$B$1048,高压数据库!$B:$CG,81,FALSE),0)</f>
        <v>0</v>
      </c>
      <c r="CK341" s="964">
        <f>IFERROR(VLOOKUP($B$25:$B$1048,高压数据库!$B:$CG,82,FALSE),0)</f>
        <v>0</v>
      </c>
      <c r="CL341" s="964">
        <f>IFERROR(VLOOKUP($B$25:$B$1048,高压数据库!$B:$CG,83,FALSE),0)</f>
        <v>0</v>
      </c>
      <c r="CM341" s="964"/>
      <c r="CN341" s="964"/>
      <c r="CO341" s="964"/>
      <c r="CP341" s="964"/>
      <c r="CQ341" s="964"/>
      <c r="CR341" s="964"/>
      <c r="CS341" s="964">
        <f>IFERROR(VLOOKUP($B$25:$B$1048,高压数据库!$B:$CG,84,FALSE),0)</f>
        <v>0</v>
      </c>
    </row>
    <row r="342" customHeight="1" spans="1:97">
      <c r="A342" s="981"/>
      <c r="B342" s="979"/>
      <c r="C342" s="964"/>
      <c r="D342" s="964"/>
      <c r="E342" s="977"/>
      <c r="F342" s="977"/>
      <c r="G342" s="977"/>
      <c r="H342" s="972"/>
      <c r="I342" s="964"/>
      <c r="J342" s="973">
        <v>50</v>
      </c>
      <c r="K342" s="974"/>
      <c r="L342" s="964"/>
      <c r="M342" s="964"/>
      <c r="N342" s="964"/>
      <c r="O342" s="964"/>
      <c r="P342" s="964"/>
      <c r="Q342" s="964"/>
      <c r="R342" s="964"/>
      <c r="S342" s="964"/>
      <c r="T342" s="964"/>
      <c r="U342" s="964"/>
      <c r="V342" s="964"/>
      <c r="W342" s="964"/>
      <c r="X342" s="964"/>
      <c r="Y342" s="964"/>
      <c r="Z342" s="964"/>
      <c r="AA342" s="964"/>
      <c r="AB342" s="964"/>
      <c r="AC342" s="964"/>
      <c r="AD342" s="964"/>
      <c r="AE342" s="964"/>
      <c r="AF342" s="964"/>
      <c r="AG342" s="964"/>
      <c r="AH342" s="964"/>
      <c r="AI342" s="964"/>
      <c r="AJ342" s="964"/>
      <c r="AK342" s="964"/>
      <c r="AL342" s="964"/>
      <c r="AM342" s="964"/>
      <c r="AN342" s="964"/>
      <c r="AO342" s="964"/>
      <c r="AP342" s="964"/>
      <c r="AQ342" s="964"/>
      <c r="AR342" s="964"/>
      <c r="AS342" s="964"/>
      <c r="AT342" s="964"/>
      <c r="AU342" s="964"/>
      <c r="AV342" s="964"/>
      <c r="AW342" s="964"/>
      <c r="AX342" s="964"/>
      <c r="AY342" s="964"/>
      <c r="AZ342" s="964"/>
      <c r="BA342" s="964"/>
      <c r="BB342" s="964"/>
      <c r="BC342" s="964"/>
      <c r="BD342" s="964"/>
      <c r="BE342" s="964"/>
      <c r="BF342" s="964"/>
      <c r="BG342" s="964"/>
      <c r="BH342" s="964"/>
      <c r="BI342" s="964"/>
      <c r="BJ342" s="964"/>
      <c r="BK342" s="964"/>
      <c r="BL342" s="964"/>
      <c r="BM342" s="964"/>
      <c r="BN342" s="964"/>
      <c r="BO342" s="964"/>
      <c r="BP342" s="964"/>
      <c r="BQ342" s="964"/>
      <c r="BR342" s="964"/>
      <c r="BS342" s="964"/>
      <c r="BT342" s="964"/>
      <c r="BU342" s="964"/>
      <c r="BV342" s="964"/>
      <c r="BW342" s="964"/>
      <c r="BX342" s="964"/>
      <c r="BY342" s="964"/>
      <c r="BZ342" s="964"/>
      <c r="CA342" s="964"/>
      <c r="CB342" s="964"/>
      <c r="CC342" s="964"/>
      <c r="CD342" s="964"/>
      <c r="CE342" s="964"/>
      <c r="CF342" s="964"/>
      <c r="CG342" s="964"/>
      <c r="CH342" s="964"/>
      <c r="CI342" s="964"/>
      <c r="CJ342" s="964"/>
      <c r="CK342" s="964"/>
      <c r="CL342" s="964"/>
      <c r="CM342" s="964"/>
      <c r="CN342" s="964"/>
      <c r="CO342" s="964"/>
      <c r="CP342" s="964"/>
      <c r="CQ342" s="964"/>
      <c r="CR342" s="964"/>
      <c r="CS342" s="964"/>
    </row>
    <row r="343" customHeight="1" spans="1:97">
      <c r="A343" s="978" t="s">
        <v>426</v>
      </c>
      <c r="B343" s="979" t="s">
        <v>174</v>
      </c>
      <c r="C343" s="964" t="str">
        <f>IFERROR(VLOOKUP($B:$B,高压数据库!$B:$C,2,FALSE),0)</f>
        <v>双回直线防风杆</v>
      </c>
      <c r="D343" s="964">
        <f>IFERROR(VLOOKUP($B:$B,高压数据库!$B:$D,3,FALSE),0)</f>
        <v>15</v>
      </c>
      <c r="E343" s="971" t="s">
        <v>120</v>
      </c>
      <c r="F343" s="971" t="s">
        <v>266</v>
      </c>
      <c r="G343" s="971" t="s">
        <v>267</v>
      </c>
      <c r="H343" s="972" t="s">
        <v>268</v>
      </c>
      <c r="I343" s="964">
        <f>IFERROR(VLOOKUP($B:$B,高压数据库!$B:$I,8,FALSE),0)</f>
        <v>2.3</v>
      </c>
      <c r="J343" s="980"/>
      <c r="K343" s="974"/>
      <c r="L343" s="964">
        <f>IFERROR(VLOOKUP($B$25:$B$1048,高压数据库!$B:$CG,11,FALSE),0)</f>
        <v>0</v>
      </c>
      <c r="M343" s="964">
        <f>IFERROR(VLOOKUP($B$25:$B$1048,高压数据库!$B:$CG,12,FALSE),0)</f>
        <v>0</v>
      </c>
      <c r="N343" s="964">
        <f>IFERROR(VLOOKUP($B$25:$B$1048,高压数据库!$B:$CG,13,FALSE),0)</f>
        <v>1</v>
      </c>
      <c r="O343" s="964">
        <f>IFERROR(VLOOKUP($B$25:$B$1048,高压数据库!$B:$CG,14,FALSE),0)</f>
        <v>0</v>
      </c>
      <c r="P343" s="964">
        <f>IFERROR(VLOOKUP($B$25:$B$1048,高压数据库!$B:$CG,15,FALSE),0)</f>
        <v>0</v>
      </c>
      <c r="Q343" s="964">
        <f>IFERROR(VLOOKUP($B$25:$B$1048,高压数据库!$B:$CG,16,FALSE),0)</f>
        <v>2</v>
      </c>
      <c r="R343" s="964">
        <f>IFERROR(VLOOKUP($B$25:$B$1048,高压数据库!$B:$CG,17,FALSE),0)</f>
        <v>0</v>
      </c>
      <c r="S343" s="964">
        <f>IFERROR(VLOOKUP($B$25:$B$1048,高压数据库!$B:$CG,18,FALSE),0)</f>
        <v>0</v>
      </c>
      <c r="T343" s="964">
        <f>IFERROR(VLOOKUP($B$25:$B$1048,高压数据库!$B:$CG,19,FALSE),0)</f>
        <v>4</v>
      </c>
      <c r="U343" s="964">
        <f>IFERROR(VLOOKUP($B$25:$B$1048,高压数据库!$B:$CG,20,FALSE),0)</f>
        <v>0</v>
      </c>
      <c r="V343" s="964">
        <f>IFERROR(VLOOKUP($B$25:$B$1048,高压数据库!$B:$CG,21,FALSE),0)</f>
        <v>6</v>
      </c>
      <c r="W343" s="964">
        <f>IFERROR(VLOOKUP($B$25:$B$1048,高压数据库!$B:$CG,22,FALSE),0)</f>
        <v>0</v>
      </c>
      <c r="X343" s="964">
        <f>IFERROR(VLOOKUP($B$25:$B$1048,高压数据库!$B:$CG,23,FALSE),0)</f>
        <v>0</v>
      </c>
      <c r="Y343" s="964">
        <f>IFERROR(VLOOKUP($B$25:$B$1048,高压数据库!$B:$CG,24,FALSE),0)</f>
        <v>0</v>
      </c>
      <c r="Z343" s="964">
        <f>IFERROR(VLOOKUP($B$25:$B$1048,高压数据库!$B:$CG,25,FALSE),0)</f>
        <v>0</v>
      </c>
      <c r="AA343" s="964">
        <f>IFERROR(VLOOKUP($B$25:$B$1048,高压数据库!$B:$CG,26,FALSE),0)</f>
        <v>0</v>
      </c>
      <c r="AB343" s="964">
        <f>IFERROR(VLOOKUP($B$25:$B$1048,高压数据库!$B:$CG,27,FALSE),0)</f>
        <v>0</v>
      </c>
      <c r="AC343" s="964">
        <f>IFERROR(VLOOKUP($B$25:$B$1048,高压数据库!$B:$CG,28,FALSE),0)</f>
        <v>0</v>
      </c>
      <c r="AD343" s="964">
        <f>IFERROR(VLOOKUP($B$25:$B$1048,高压数据库!$B:$CG,29,FALSE),0)</f>
        <v>0</v>
      </c>
      <c r="AE343" s="964">
        <f>IFERROR(VLOOKUP($B$25:$B$1048,高压数据库!$B:$CG,30,FALSE),0)</f>
        <v>0</v>
      </c>
      <c r="AF343" s="964">
        <f>IFERROR(VLOOKUP($B$25:$B$1048,高压数据库!$B:$CG,31,FALSE),0)</f>
        <v>1</v>
      </c>
      <c r="AG343" s="964">
        <f>IFERROR(VLOOKUP($B$25:$B$1048,高压数据库!$B:$CG,32,FALSE),0)</f>
        <v>0</v>
      </c>
      <c r="AH343" s="964">
        <f>IFERROR(VLOOKUP($B$25:$B$1048,高压数据库!$B:$CG,33,FALSE),0)</f>
        <v>0</v>
      </c>
      <c r="AI343" s="964">
        <f>IFERROR(VLOOKUP($B$25:$B$1048,高压数据库!$B:$CG,34,FALSE),0)</f>
        <v>0</v>
      </c>
      <c r="AJ343" s="964">
        <f>IFERROR(VLOOKUP($B$25:$B$1048,高压数据库!$B:$CG,35,FALSE),0)</f>
        <v>1</v>
      </c>
      <c r="AK343" s="964">
        <f>IFERROR(VLOOKUP($B$25:$B$1048,高压数据库!$B:$CG,36,FALSE),0)</f>
        <v>0</v>
      </c>
      <c r="AL343" s="964">
        <f>IFERROR(VLOOKUP($B$25:$B$1048,高压数据库!$B:$CG,37,FALSE),0)</f>
        <v>0</v>
      </c>
      <c r="AM343" s="964">
        <f>IFERROR(VLOOKUP($B$25:$B$1048,高压数据库!$B:$CG,38,FALSE),0)</f>
        <v>0</v>
      </c>
      <c r="AN343" s="964">
        <f>IFERROR(VLOOKUP($B$25:$B$1048,高压数据库!$B:$CG,39,FALSE),0)</f>
        <v>0</v>
      </c>
      <c r="AO343" s="964">
        <f>IFERROR(VLOOKUP($B$25:$B$1048,高压数据库!$B:$CG,40,FALSE),0)</f>
        <v>0</v>
      </c>
      <c r="AP343" s="964">
        <f>IFERROR(VLOOKUP($B$25:$B$1048,高压数据库!$B:$CG,41,FALSE),0)</f>
        <v>0</v>
      </c>
      <c r="AQ343" s="964">
        <f>IFERROR(VLOOKUP($B$25:$B$1048,高压数据库!$B:$CG,42,FALSE),0)</f>
        <v>0</v>
      </c>
      <c r="AR343" s="964">
        <f>IFERROR(VLOOKUP($B$25:$B$1048,高压数据库!$B:$CG,43,FALSE),0)</f>
        <v>0</v>
      </c>
      <c r="AS343" s="964">
        <f>IFERROR(VLOOKUP($B$25:$B$1048,高压数据库!$B:$CG,44,FALSE),0)</f>
        <v>0</v>
      </c>
      <c r="AT343" s="964">
        <f>IFERROR(VLOOKUP($B$25:$B$1048,高压数据库!$B:$CG,45,FALSE),0)</f>
        <v>0</v>
      </c>
      <c r="AU343" s="964">
        <f>IFERROR(VLOOKUP($B$25:$B$1048,高压数据库!$B:$CG,46,FALSE),0)</f>
        <v>0</v>
      </c>
      <c r="AV343" s="964">
        <f>IFERROR(VLOOKUP($B$25:$B$1048,高压数据库!$B:$CG,47,FALSE),0)</f>
        <v>0</v>
      </c>
      <c r="AW343" s="964">
        <f>IFERROR(VLOOKUP($B$25:$B$1048,高压数据库!$B:$CG,48,FALSE),0)</f>
        <v>0</v>
      </c>
      <c r="AX343" s="964">
        <f>IFERROR(VLOOKUP($B$25:$B$1048,高压数据库!$B:$CG,49,FALSE),0)</f>
        <v>0</v>
      </c>
      <c r="AY343" s="964">
        <f>IFERROR(VLOOKUP($B$25:$B$1048,高压数据库!$B:$CG,50,FALSE),0)</f>
        <v>0</v>
      </c>
      <c r="AZ343" s="964">
        <f>IFERROR(VLOOKUP($B$25:$B$1048,高压数据库!$B:$CG,51,FALSE),0)</f>
        <v>0</v>
      </c>
      <c r="BA343" s="964">
        <f>IFERROR(VLOOKUP($B$25:$B$1048,高压数据库!$B:$CG,52,FALSE),0)</f>
        <v>0</v>
      </c>
      <c r="BB343" s="964">
        <f>IFERROR(VLOOKUP($B$25:$B$1048,高压数据库!$B:$CG,53,FALSE),0)</f>
        <v>0</v>
      </c>
      <c r="BC343" s="964">
        <f>IFERROR(VLOOKUP($B$25:$B$1048,高压数据库!$B:$CG,54,FALSE),0)</f>
        <v>0</v>
      </c>
      <c r="BD343" s="964">
        <f>IFERROR(VLOOKUP($B$25:$B$1048,高压数据库!$B:$CG,55,FALSE),0)</f>
        <v>0</v>
      </c>
      <c r="BE343" s="964">
        <f>IFERROR(VLOOKUP($B$25:$B$1048,高压数据库!$B:$CG,56,FALSE),0)</f>
        <v>2</v>
      </c>
      <c r="BF343" s="964">
        <f>IFERROR(VLOOKUP($B$25:$B$1048,高压数据库!$B:$CG,57,FALSE),0)</f>
        <v>0</v>
      </c>
      <c r="BG343" s="964"/>
      <c r="BH343" s="964"/>
      <c r="BI343" s="964"/>
      <c r="BJ343" s="964"/>
      <c r="BK343" s="964"/>
      <c r="BL343" s="964"/>
      <c r="BM343" s="964">
        <f>IFERROR(VLOOKUP($B$25:$B$1048,高压数据库!$B:$CG,58,FALSE),0)</f>
        <v>1</v>
      </c>
      <c r="BN343" s="964">
        <f>IFERROR(VLOOKUP($B$25:$B$1048,高压数据库!$B:$CG,59,FALSE),0)</f>
        <v>1</v>
      </c>
      <c r="BO343" s="964">
        <f>IFERROR(VLOOKUP($B$25:$B$1048,高压数据库!$B:$CG,60,FALSE),0)</f>
        <v>0</v>
      </c>
      <c r="BP343" s="964">
        <f>IFERROR(VLOOKUP($B$25:$B$1048,高压数据库!$B:$CG,61,FALSE),0)</f>
        <v>0</v>
      </c>
      <c r="BQ343" s="964">
        <f>IFERROR(VLOOKUP($B$25:$B$1048,高压数据库!$B:$CG,62,FALSE),0)</f>
        <v>0</v>
      </c>
      <c r="BR343" s="964">
        <f>IFERROR(VLOOKUP($B$25:$B$1048,高压数据库!$B:$CG,63,FALSE),0)</f>
        <v>2</v>
      </c>
      <c r="BS343" s="964">
        <f>IFERROR(VLOOKUP($B$25:$B$1048,高压数据库!$B:$CG,64,FALSE),0)</f>
        <v>2</v>
      </c>
      <c r="BT343" s="964">
        <f>IFERROR(VLOOKUP($B$25:$B$1048,高压数据库!$B:$CG,65,FALSE),0)</f>
        <v>1</v>
      </c>
      <c r="BU343" s="964">
        <f>IFERROR(VLOOKUP($B$25:$B$1048,高压数据库!$B:$CG,66,FALSE),0)</f>
        <v>1</v>
      </c>
      <c r="BV343" s="964">
        <f>IFERROR(VLOOKUP($B$25:$B$1048,高压数据库!$B:$CG,67,FALSE),0)</f>
        <v>0</v>
      </c>
      <c r="BW343" s="964">
        <f>IFERROR(VLOOKUP($B$25:$B$1048,高压数据库!$B:$CG,68,FALSE),0)</f>
        <v>0</v>
      </c>
      <c r="BX343" s="964">
        <f>IFERROR(VLOOKUP($B$25:$B$1048,高压数据库!$B:$CG,69,FALSE),0)</f>
        <v>0</v>
      </c>
      <c r="BY343" s="964">
        <f>IFERROR(VLOOKUP($B$25:$B$1048,高压数据库!$B:$CG,70,FALSE),0)</f>
        <v>0</v>
      </c>
      <c r="BZ343" s="964">
        <f>IFERROR(VLOOKUP($B$25:$B$1048,高压数据库!$B:$CG,71,FALSE),0)</f>
        <v>0</v>
      </c>
      <c r="CA343" s="964">
        <f>IFERROR(VLOOKUP($B$25:$B$1048,高压数据库!$B:$CG,72,FALSE),0)</f>
        <v>0</v>
      </c>
      <c r="CB343" s="964">
        <f>IFERROR(VLOOKUP($B$25:$B$1048,高压数据库!$B:$CG,73,FALSE),0)</f>
        <v>0</v>
      </c>
      <c r="CC343" s="964">
        <f>IFERROR(VLOOKUP($B$25:$B$1048,高压数据库!$B:$CG,74,FALSE),0)</f>
        <v>0</v>
      </c>
      <c r="CD343" s="964">
        <f>IFERROR(VLOOKUP($B$25:$B$1048,高压数据库!$B:$CG,75,FALSE),0)</f>
        <v>1</v>
      </c>
      <c r="CE343" s="964">
        <f>IFERROR(VLOOKUP($B$25:$B$1048,高压数据库!$B:$CG,76,FALSE),0)</f>
        <v>1</v>
      </c>
      <c r="CF343" s="964">
        <f>IFERROR(VLOOKUP($B$25:$B$1048,高压数据库!$B:$CG,77,FALSE),0)</f>
        <v>0</v>
      </c>
      <c r="CG343" s="964">
        <f>IFERROR(VLOOKUP($B$25:$B$1048,高压数据库!$B:$CG,78,FALSE),0)</f>
        <v>0</v>
      </c>
      <c r="CH343" s="964">
        <f>IFERROR(VLOOKUP($B$25:$B$1048,高压数据库!$B:$CG,79,FALSE),0)</f>
        <v>0</v>
      </c>
      <c r="CI343" s="964">
        <f>IFERROR(VLOOKUP($B$25:$B$1048,高压数据库!$B:$CG,80,FALSE),0)</f>
        <v>0</v>
      </c>
      <c r="CJ343" s="964">
        <f>IFERROR(VLOOKUP($B$25:$B$1048,高压数据库!$B:$CG,81,FALSE),0)</f>
        <v>0</v>
      </c>
      <c r="CK343" s="964">
        <f>IFERROR(VLOOKUP($B$25:$B$1048,高压数据库!$B:$CG,82,FALSE),0)</f>
        <v>0</v>
      </c>
      <c r="CL343" s="964">
        <f>IFERROR(VLOOKUP($B$25:$B$1048,高压数据库!$B:$CG,83,FALSE),0)</f>
        <v>0</v>
      </c>
      <c r="CM343" s="964"/>
      <c r="CN343" s="964"/>
      <c r="CO343" s="964"/>
      <c r="CP343" s="964"/>
      <c r="CQ343" s="964"/>
      <c r="CR343" s="964"/>
      <c r="CS343" s="964">
        <f>IFERROR(VLOOKUP($B$25:$B$1048,高压数据库!$B:$CG,84,FALSE),0)</f>
        <v>0</v>
      </c>
    </row>
    <row r="344" customHeight="1" spans="1:97">
      <c r="A344" s="981"/>
      <c r="B344" s="979"/>
      <c r="C344" s="964"/>
      <c r="D344" s="964"/>
      <c r="E344" s="977"/>
      <c r="F344" s="977"/>
      <c r="G344" s="977"/>
      <c r="H344" s="972"/>
      <c r="I344" s="964"/>
      <c r="J344" s="973">
        <v>50</v>
      </c>
      <c r="K344" s="974"/>
      <c r="L344" s="964"/>
      <c r="M344" s="964"/>
      <c r="N344" s="964"/>
      <c r="O344" s="964"/>
      <c r="P344" s="964"/>
      <c r="Q344" s="964"/>
      <c r="R344" s="964"/>
      <c r="S344" s="964"/>
      <c r="T344" s="964"/>
      <c r="U344" s="964"/>
      <c r="V344" s="964"/>
      <c r="W344" s="964"/>
      <c r="X344" s="964"/>
      <c r="Y344" s="964"/>
      <c r="Z344" s="964"/>
      <c r="AA344" s="964"/>
      <c r="AB344" s="964"/>
      <c r="AC344" s="964"/>
      <c r="AD344" s="964"/>
      <c r="AE344" s="964"/>
      <c r="AF344" s="964"/>
      <c r="AG344" s="964"/>
      <c r="AH344" s="964"/>
      <c r="AI344" s="964"/>
      <c r="AJ344" s="964"/>
      <c r="AK344" s="964"/>
      <c r="AL344" s="964"/>
      <c r="AM344" s="964"/>
      <c r="AN344" s="964"/>
      <c r="AO344" s="964"/>
      <c r="AP344" s="964"/>
      <c r="AQ344" s="964"/>
      <c r="AR344" s="964"/>
      <c r="AS344" s="964"/>
      <c r="AT344" s="964"/>
      <c r="AU344" s="964"/>
      <c r="AV344" s="964"/>
      <c r="AW344" s="964"/>
      <c r="AX344" s="964"/>
      <c r="AY344" s="964"/>
      <c r="AZ344" s="964"/>
      <c r="BA344" s="964"/>
      <c r="BB344" s="964"/>
      <c r="BC344" s="964"/>
      <c r="BD344" s="964"/>
      <c r="BE344" s="964"/>
      <c r="BF344" s="964"/>
      <c r="BG344" s="964"/>
      <c r="BH344" s="964"/>
      <c r="BI344" s="964"/>
      <c r="BJ344" s="964"/>
      <c r="BK344" s="964"/>
      <c r="BL344" s="964"/>
      <c r="BM344" s="964"/>
      <c r="BN344" s="964"/>
      <c r="BO344" s="964"/>
      <c r="BP344" s="964"/>
      <c r="BQ344" s="964"/>
      <c r="BR344" s="964"/>
      <c r="BS344" s="964"/>
      <c r="BT344" s="964"/>
      <c r="BU344" s="964"/>
      <c r="BV344" s="964"/>
      <c r="BW344" s="964"/>
      <c r="BX344" s="964"/>
      <c r="BY344" s="964"/>
      <c r="BZ344" s="964"/>
      <c r="CA344" s="964"/>
      <c r="CB344" s="964"/>
      <c r="CC344" s="964"/>
      <c r="CD344" s="964"/>
      <c r="CE344" s="964"/>
      <c r="CF344" s="964"/>
      <c r="CG344" s="964"/>
      <c r="CH344" s="964"/>
      <c r="CI344" s="964"/>
      <c r="CJ344" s="964"/>
      <c r="CK344" s="964"/>
      <c r="CL344" s="964"/>
      <c r="CM344" s="964"/>
      <c r="CN344" s="964"/>
      <c r="CO344" s="964"/>
      <c r="CP344" s="964"/>
      <c r="CQ344" s="964"/>
      <c r="CR344" s="964"/>
      <c r="CS344" s="964"/>
    </row>
    <row r="345" customHeight="1" spans="1:97">
      <c r="A345" s="978" t="s">
        <v>427</v>
      </c>
      <c r="B345" s="979" t="s">
        <v>155</v>
      </c>
      <c r="C345" s="964" t="str">
        <f>IFERROR(VLOOKUP($B:$B,高压数据库!$B:$C,2,FALSE),0)</f>
        <v>双回直线杆</v>
      </c>
      <c r="D345" s="964">
        <f>IFERROR(VLOOKUP($B:$B,高压数据库!$B:$D,3,FALSE),0)</f>
        <v>15</v>
      </c>
      <c r="E345" s="971" t="s">
        <v>120</v>
      </c>
      <c r="F345" s="971" t="s">
        <v>266</v>
      </c>
      <c r="G345" s="971" t="s">
        <v>267</v>
      </c>
      <c r="H345" s="972" t="s">
        <v>268</v>
      </c>
      <c r="I345" s="964">
        <f>IFERROR(VLOOKUP($B:$B,高压数据库!$B:$I,8,FALSE),0)</f>
        <v>2.3</v>
      </c>
      <c r="J345" s="980"/>
      <c r="K345" s="974"/>
      <c r="L345" s="964">
        <f>IFERROR(VLOOKUP($B$25:$B$1048,高压数据库!$B:$CG,11,FALSE),0)</f>
        <v>0</v>
      </c>
      <c r="M345" s="964">
        <f>IFERROR(VLOOKUP($B$25:$B$1048,高压数据库!$B:$CG,12,FALSE),0)</f>
        <v>0</v>
      </c>
      <c r="N345" s="964">
        <f>IFERROR(VLOOKUP($B$25:$B$1048,高压数据库!$B:$CG,13,FALSE),0)</f>
        <v>0</v>
      </c>
      <c r="O345" s="964">
        <f>IFERROR(VLOOKUP($B$25:$B$1048,高压数据库!$B:$CG,14,FALSE),0)</f>
        <v>0</v>
      </c>
      <c r="P345" s="964">
        <f>IFERROR(VLOOKUP($B$25:$B$1048,高压数据库!$B:$CG,15,FALSE),0)</f>
        <v>0</v>
      </c>
      <c r="Q345" s="964">
        <f>IFERROR(VLOOKUP($B$25:$B$1048,高压数据库!$B:$CG,16,FALSE),0)</f>
        <v>0</v>
      </c>
      <c r="R345" s="964">
        <f>IFERROR(VLOOKUP($B$25:$B$1048,高压数据库!$B:$CG,17,FALSE),0)</f>
        <v>0</v>
      </c>
      <c r="S345" s="964">
        <f>IFERROR(VLOOKUP($B$25:$B$1048,高压数据库!$B:$CG,18,FALSE),0)</f>
        <v>0</v>
      </c>
      <c r="T345" s="964">
        <f>IFERROR(VLOOKUP($B$25:$B$1048,高压数据库!$B:$CG,19,FALSE),0)</f>
        <v>0</v>
      </c>
      <c r="U345" s="964">
        <f>IFERROR(VLOOKUP($B$25:$B$1048,高压数据库!$B:$CG,20,FALSE),0)</f>
        <v>0</v>
      </c>
      <c r="V345" s="964">
        <f>IFERROR(VLOOKUP($B$25:$B$1048,高压数据库!$B:$CG,21,FALSE),0)</f>
        <v>6</v>
      </c>
      <c r="W345" s="964">
        <f>IFERROR(VLOOKUP($B$25:$B$1048,高压数据库!$B:$CG,22,FALSE),0)</f>
        <v>0</v>
      </c>
      <c r="X345" s="964">
        <f>IFERROR(VLOOKUP($B$25:$B$1048,高压数据库!$B:$CG,23,FALSE),0)</f>
        <v>0</v>
      </c>
      <c r="Y345" s="964">
        <f>IFERROR(VLOOKUP($B$25:$B$1048,高压数据库!$B:$CG,24,FALSE),0)</f>
        <v>0</v>
      </c>
      <c r="Z345" s="964">
        <f>IFERROR(VLOOKUP($B$25:$B$1048,高压数据库!$B:$CG,25,FALSE),0)</f>
        <v>0</v>
      </c>
      <c r="AA345" s="964">
        <f>IFERROR(VLOOKUP($B$25:$B$1048,高压数据库!$B:$CG,26,FALSE),0)</f>
        <v>0</v>
      </c>
      <c r="AB345" s="964">
        <f>IFERROR(VLOOKUP($B$25:$B$1048,高压数据库!$B:$CG,27,FALSE),0)</f>
        <v>0</v>
      </c>
      <c r="AC345" s="964">
        <f>IFERROR(VLOOKUP($B$25:$B$1048,高压数据库!$B:$CG,28,FALSE),0)</f>
        <v>0</v>
      </c>
      <c r="AD345" s="964">
        <f>IFERROR(VLOOKUP($B$25:$B$1048,高压数据库!$B:$CG,29,FALSE),0)</f>
        <v>0</v>
      </c>
      <c r="AE345" s="964">
        <f>IFERROR(VLOOKUP($B$25:$B$1048,高压数据库!$B:$CG,30,FALSE),0)</f>
        <v>0</v>
      </c>
      <c r="AF345" s="964">
        <f>IFERROR(VLOOKUP($B$25:$B$1048,高压数据库!$B:$CG,31,FALSE),0)</f>
        <v>1</v>
      </c>
      <c r="AG345" s="964">
        <f>IFERROR(VLOOKUP($B$25:$B$1048,高压数据库!$B:$CG,32,FALSE),0)</f>
        <v>0</v>
      </c>
      <c r="AH345" s="964">
        <f>IFERROR(VLOOKUP($B$25:$B$1048,高压数据库!$B:$CG,33,FALSE),0)</f>
        <v>0</v>
      </c>
      <c r="AI345" s="964">
        <f>IFERROR(VLOOKUP($B$25:$B$1048,高压数据库!$B:$CG,34,FALSE),0)</f>
        <v>0</v>
      </c>
      <c r="AJ345" s="964">
        <f>IFERROR(VLOOKUP($B$25:$B$1048,高压数据库!$B:$CG,35,FALSE),0)</f>
        <v>1</v>
      </c>
      <c r="AK345" s="964">
        <f>IFERROR(VLOOKUP($B$25:$B$1048,高压数据库!$B:$CG,36,FALSE),0)</f>
        <v>0</v>
      </c>
      <c r="AL345" s="964">
        <f>IFERROR(VLOOKUP($B$25:$B$1048,高压数据库!$B:$CG,37,FALSE),0)</f>
        <v>0</v>
      </c>
      <c r="AM345" s="964">
        <f>IFERROR(VLOOKUP($B$25:$B$1048,高压数据库!$B:$CG,38,FALSE),0)</f>
        <v>0</v>
      </c>
      <c r="AN345" s="964">
        <f>IFERROR(VLOOKUP($B$25:$B$1048,高压数据库!$B:$CG,39,FALSE),0)</f>
        <v>0</v>
      </c>
      <c r="AO345" s="964">
        <f>IFERROR(VLOOKUP($B$25:$B$1048,高压数据库!$B:$CG,40,FALSE),0)</f>
        <v>0</v>
      </c>
      <c r="AP345" s="964">
        <f>IFERROR(VLOOKUP($B$25:$B$1048,高压数据库!$B:$CG,41,FALSE),0)</f>
        <v>0</v>
      </c>
      <c r="AQ345" s="964">
        <f>IFERROR(VLOOKUP($B$25:$B$1048,高压数据库!$B:$CG,42,FALSE),0)</f>
        <v>0</v>
      </c>
      <c r="AR345" s="964">
        <f>IFERROR(VLOOKUP($B$25:$B$1048,高压数据库!$B:$CG,43,FALSE),0)</f>
        <v>0</v>
      </c>
      <c r="AS345" s="964">
        <f>IFERROR(VLOOKUP($B$25:$B$1048,高压数据库!$B:$CG,44,FALSE),0)</f>
        <v>0</v>
      </c>
      <c r="AT345" s="964">
        <f>IFERROR(VLOOKUP($B$25:$B$1048,高压数据库!$B:$CG,45,FALSE),0)</f>
        <v>0</v>
      </c>
      <c r="AU345" s="964">
        <f>IFERROR(VLOOKUP($B$25:$B$1048,高压数据库!$B:$CG,46,FALSE),0)</f>
        <v>0</v>
      </c>
      <c r="AV345" s="964">
        <f>IFERROR(VLOOKUP($B$25:$B$1048,高压数据库!$B:$CG,47,FALSE),0)</f>
        <v>0</v>
      </c>
      <c r="AW345" s="964">
        <f>IFERROR(VLOOKUP($B$25:$B$1048,高压数据库!$B:$CG,48,FALSE),0)</f>
        <v>0</v>
      </c>
      <c r="AX345" s="964">
        <f>IFERROR(VLOOKUP($B$25:$B$1048,高压数据库!$B:$CG,49,FALSE),0)</f>
        <v>0</v>
      </c>
      <c r="AY345" s="964">
        <f>IFERROR(VLOOKUP($B$25:$B$1048,高压数据库!$B:$CG,50,FALSE),0)</f>
        <v>0</v>
      </c>
      <c r="AZ345" s="964">
        <f>IFERROR(VLOOKUP($B$25:$B$1048,高压数据库!$B:$CG,51,FALSE),0)</f>
        <v>0</v>
      </c>
      <c r="BA345" s="964">
        <f>IFERROR(VLOOKUP($B$25:$B$1048,高压数据库!$B:$CG,52,FALSE),0)</f>
        <v>0</v>
      </c>
      <c r="BB345" s="964">
        <f>IFERROR(VLOOKUP($B$25:$B$1048,高压数据库!$B:$CG,53,FALSE),0)</f>
        <v>0</v>
      </c>
      <c r="BC345" s="964">
        <f>IFERROR(VLOOKUP($B$25:$B$1048,高压数据库!$B:$CG,54,FALSE),0)</f>
        <v>0</v>
      </c>
      <c r="BD345" s="964">
        <f>IFERROR(VLOOKUP($B$25:$B$1048,高压数据库!$B:$CG,55,FALSE),0)</f>
        <v>0</v>
      </c>
      <c r="BE345" s="964">
        <f>IFERROR(VLOOKUP($B$25:$B$1048,高压数据库!$B:$CG,56,FALSE),0)</f>
        <v>0</v>
      </c>
      <c r="BF345" s="964">
        <f>IFERROR(VLOOKUP($B$25:$B$1048,高压数据库!$B:$CG,57,FALSE),0)</f>
        <v>0</v>
      </c>
      <c r="BG345" s="964"/>
      <c r="BH345" s="964"/>
      <c r="BI345" s="964"/>
      <c r="BJ345" s="964"/>
      <c r="BK345" s="964"/>
      <c r="BL345" s="964"/>
      <c r="BM345" s="964">
        <f>IFERROR(VLOOKUP($B$25:$B$1048,高压数据库!$B:$CG,58,FALSE),0)</f>
        <v>0</v>
      </c>
      <c r="BN345" s="964">
        <f>IFERROR(VLOOKUP($B$25:$B$1048,高压数据库!$B:$CG,59,FALSE),0)</f>
        <v>0</v>
      </c>
      <c r="BO345" s="964">
        <f>IFERROR(VLOOKUP($B$25:$B$1048,高压数据库!$B:$CG,60,FALSE),0)</f>
        <v>0</v>
      </c>
      <c r="BP345" s="964">
        <f>IFERROR(VLOOKUP($B$25:$B$1048,高压数据库!$B:$CG,61,FALSE),0)</f>
        <v>0</v>
      </c>
      <c r="BQ345" s="964">
        <f>IFERROR(VLOOKUP($B$25:$B$1048,高压数据库!$B:$CG,62,FALSE),0)</f>
        <v>0</v>
      </c>
      <c r="BR345" s="964">
        <f>IFERROR(VLOOKUP($B$25:$B$1048,高压数据库!$B:$CG,63,FALSE),0)</f>
        <v>2</v>
      </c>
      <c r="BS345" s="964">
        <f>IFERROR(VLOOKUP($B$25:$B$1048,高压数据库!$B:$CG,64,FALSE),0)</f>
        <v>2</v>
      </c>
      <c r="BT345" s="964">
        <f>IFERROR(VLOOKUP($B$25:$B$1048,高压数据库!$B:$CG,65,FALSE),0)</f>
        <v>1</v>
      </c>
      <c r="BU345" s="964">
        <f>IFERROR(VLOOKUP($B$25:$B$1048,高压数据库!$B:$CG,66,FALSE),0)</f>
        <v>1</v>
      </c>
      <c r="BV345" s="964">
        <f>IFERROR(VLOOKUP($B$25:$B$1048,高压数据库!$B:$CG,67,FALSE),0)</f>
        <v>0</v>
      </c>
      <c r="BW345" s="964">
        <f>IFERROR(VLOOKUP($B$25:$B$1048,高压数据库!$B:$CG,68,FALSE),0)</f>
        <v>0</v>
      </c>
      <c r="BX345" s="964">
        <f>IFERROR(VLOOKUP($B$25:$B$1048,高压数据库!$B:$CG,69,FALSE),0)</f>
        <v>0</v>
      </c>
      <c r="BY345" s="964">
        <f>IFERROR(VLOOKUP($B$25:$B$1048,高压数据库!$B:$CG,70,FALSE),0)</f>
        <v>0</v>
      </c>
      <c r="BZ345" s="964">
        <f>IFERROR(VLOOKUP($B$25:$B$1048,高压数据库!$B:$CG,71,FALSE),0)</f>
        <v>0</v>
      </c>
      <c r="CA345" s="964">
        <f>IFERROR(VLOOKUP($B$25:$B$1048,高压数据库!$B:$CG,72,FALSE),0)</f>
        <v>0</v>
      </c>
      <c r="CB345" s="964">
        <f>IFERROR(VLOOKUP($B$25:$B$1048,高压数据库!$B:$CG,73,FALSE),0)</f>
        <v>0</v>
      </c>
      <c r="CC345" s="964">
        <f>IFERROR(VLOOKUP($B$25:$B$1048,高压数据库!$B:$CG,74,FALSE),0)</f>
        <v>0</v>
      </c>
      <c r="CD345" s="964">
        <f>IFERROR(VLOOKUP($B$25:$B$1048,高压数据库!$B:$CG,75,FALSE),0)</f>
        <v>1</v>
      </c>
      <c r="CE345" s="964">
        <f>IFERROR(VLOOKUP($B$25:$B$1048,高压数据库!$B:$CG,76,FALSE),0)</f>
        <v>1</v>
      </c>
      <c r="CF345" s="964">
        <f>IFERROR(VLOOKUP($B$25:$B$1048,高压数据库!$B:$CG,77,FALSE),0)</f>
        <v>0</v>
      </c>
      <c r="CG345" s="964">
        <f>IFERROR(VLOOKUP($B$25:$B$1048,高压数据库!$B:$CG,78,FALSE),0)</f>
        <v>0</v>
      </c>
      <c r="CH345" s="964">
        <f>IFERROR(VLOOKUP($B$25:$B$1048,高压数据库!$B:$CG,79,FALSE),0)</f>
        <v>0</v>
      </c>
      <c r="CI345" s="964">
        <f>IFERROR(VLOOKUP($B$25:$B$1048,高压数据库!$B:$CG,80,FALSE),0)</f>
        <v>0</v>
      </c>
      <c r="CJ345" s="964">
        <f>IFERROR(VLOOKUP($B$25:$B$1048,高压数据库!$B:$CG,81,FALSE),0)</f>
        <v>0</v>
      </c>
      <c r="CK345" s="964">
        <f>IFERROR(VLOOKUP($B$25:$B$1048,高压数据库!$B:$CG,82,FALSE),0)</f>
        <v>0</v>
      </c>
      <c r="CL345" s="964">
        <f>IFERROR(VLOOKUP($B$25:$B$1048,高压数据库!$B:$CG,83,FALSE),0)</f>
        <v>0</v>
      </c>
      <c r="CM345" s="964"/>
      <c r="CN345" s="964"/>
      <c r="CO345" s="964"/>
      <c r="CP345" s="964"/>
      <c r="CQ345" s="964"/>
      <c r="CR345" s="964"/>
      <c r="CS345" s="964">
        <f>IFERROR(VLOOKUP($B$25:$B$1048,高压数据库!$B:$CG,84,FALSE),0)</f>
        <v>0</v>
      </c>
    </row>
    <row r="346" customHeight="1" spans="1:97">
      <c r="A346" s="981"/>
      <c r="B346" s="979"/>
      <c r="C346" s="964"/>
      <c r="D346" s="964"/>
      <c r="E346" s="977"/>
      <c r="F346" s="977"/>
      <c r="G346" s="977"/>
      <c r="H346" s="972"/>
      <c r="I346" s="964"/>
      <c r="J346" s="973">
        <v>50</v>
      </c>
      <c r="K346" s="974"/>
      <c r="L346" s="964"/>
      <c r="M346" s="964"/>
      <c r="N346" s="964"/>
      <c r="O346" s="964"/>
      <c r="P346" s="964"/>
      <c r="Q346" s="964"/>
      <c r="R346" s="964"/>
      <c r="S346" s="964"/>
      <c r="T346" s="964"/>
      <c r="U346" s="964"/>
      <c r="V346" s="964"/>
      <c r="W346" s="964"/>
      <c r="X346" s="964"/>
      <c r="Y346" s="964"/>
      <c r="Z346" s="964"/>
      <c r="AA346" s="964"/>
      <c r="AB346" s="964"/>
      <c r="AC346" s="964"/>
      <c r="AD346" s="964"/>
      <c r="AE346" s="964"/>
      <c r="AF346" s="964"/>
      <c r="AG346" s="964"/>
      <c r="AH346" s="964"/>
      <c r="AI346" s="964"/>
      <c r="AJ346" s="964"/>
      <c r="AK346" s="964"/>
      <c r="AL346" s="964"/>
      <c r="AM346" s="964"/>
      <c r="AN346" s="964"/>
      <c r="AO346" s="964"/>
      <c r="AP346" s="964"/>
      <c r="AQ346" s="964"/>
      <c r="AR346" s="964"/>
      <c r="AS346" s="964"/>
      <c r="AT346" s="964"/>
      <c r="AU346" s="964"/>
      <c r="AV346" s="964"/>
      <c r="AW346" s="964"/>
      <c r="AX346" s="964"/>
      <c r="AY346" s="964"/>
      <c r="AZ346" s="964"/>
      <c r="BA346" s="964"/>
      <c r="BB346" s="964"/>
      <c r="BC346" s="964"/>
      <c r="BD346" s="964"/>
      <c r="BE346" s="964"/>
      <c r="BF346" s="964"/>
      <c r="BG346" s="964"/>
      <c r="BH346" s="964"/>
      <c r="BI346" s="964"/>
      <c r="BJ346" s="964"/>
      <c r="BK346" s="964"/>
      <c r="BL346" s="964"/>
      <c r="BM346" s="964"/>
      <c r="BN346" s="964"/>
      <c r="BO346" s="964"/>
      <c r="BP346" s="964"/>
      <c r="BQ346" s="964"/>
      <c r="BR346" s="964"/>
      <c r="BS346" s="964"/>
      <c r="BT346" s="964"/>
      <c r="BU346" s="964"/>
      <c r="BV346" s="964"/>
      <c r="BW346" s="964"/>
      <c r="BX346" s="964"/>
      <c r="BY346" s="964"/>
      <c r="BZ346" s="964"/>
      <c r="CA346" s="964"/>
      <c r="CB346" s="964"/>
      <c r="CC346" s="964"/>
      <c r="CD346" s="964"/>
      <c r="CE346" s="964"/>
      <c r="CF346" s="964"/>
      <c r="CG346" s="964"/>
      <c r="CH346" s="964"/>
      <c r="CI346" s="964"/>
      <c r="CJ346" s="964"/>
      <c r="CK346" s="964"/>
      <c r="CL346" s="964"/>
      <c r="CM346" s="964"/>
      <c r="CN346" s="964"/>
      <c r="CO346" s="964"/>
      <c r="CP346" s="964"/>
      <c r="CQ346" s="964"/>
      <c r="CR346" s="964"/>
      <c r="CS346" s="964"/>
    </row>
    <row r="347" customHeight="1" spans="1:97">
      <c r="A347" s="978" t="s">
        <v>428</v>
      </c>
      <c r="B347" s="979" t="s">
        <v>155</v>
      </c>
      <c r="C347" s="964" t="str">
        <f>IFERROR(VLOOKUP($B:$B,高压数据库!$B:$C,2,FALSE),0)</f>
        <v>双回直线杆</v>
      </c>
      <c r="D347" s="964">
        <f>IFERROR(VLOOKUP($B:$B,高压数据库!$B:$D,3,FALSE),0)</f>
        <v>15</v>
      </c>
      <c r="E347" s="971" t="s">
        <v>120</v>
      </c>
      <c r="F347" s="971" t="s">
        <v>266</v>
      </c>
      <c r="G347" s="971" t="s">
        <v>267</v>
      </c>
      <c r="H347" s="972" t="s">
        <v>268</v>
      </c>
      <c r="I347" s="964">
        <f>IFERROR(VLOOKUP($B:$B,高压数据库!$B:$I,8,FALSE),0)</f>
        <v>2.3</v>
      </c>
      <c r="J347" s="980"/>
      <c r="K347" s="974"/>
      <c r="L347" s="964">
        <f>IFERROR(VLOOKUP($B$25:$B$1048,高压数据库!$B:$CG,11,FALSE),0)</f>
        <v>0</v>
      </c>
      <c r="M347" s="964">
        <f>IFERROR(VLOOKUP($B$25:$B$1048,高压数据库!$B:$CG,12,FALSE),0)</f>
        <v>0</v>
      </c>
      <c r="N347" s="964">
        <f>IFERROR(VLOOKUP($B$25:$B$1048,高压数据库!$B:$CG,13,FALSE),0)</f>
        <v>0</v>
      </c>
      <c r="O347" s="964">
        <f>IFERROR(VLOOKUP($B$25:$B$1048,高压数据库!$B:$CG,14,FALSE),0)</f>
        <v>0</v>
      </c>
      <c r="P347" s="964">
        <f>IFERROR(VLOOKUP($B$25:$B$1048,高压数据库!$B:$CG,15,FALSE),0)</f>
        <v>0</v>
      </c>
      <c r="Q347" s="964">
        <f>IFERROR(VLOOKUP($B$25:$B$1048,高压数据库!$B:$CG,16,FALSE),0)</f>
        <v>0</v>
      </c>
      <c r="R347" s="964">
        <f>IFERROR(VLOOKUP($B$25:$B$1048,高压数据库!$B:$CG,17,FALSE),0)</f>
        <v>0</v>
      </c>
      <c r="S347" s="964">
        <f>IFERROR(VLOOKUP($B$25:$B$1048,高压数据库!$B:$CG,18,FALSE),0)</f>
        <v>0</v>
      </c>
      <c r="T347" s="964">
        <f>IFERROR(VLOOKUP($B$25:$B$1048,高压数据库!$B:$CG,19,FALSE),0)</f>
        <v>0</v>
      </c>
      <c r="U347" s="964">
        <f>IFERROR(VLOOKUP($B$25:$B$1048,高压数据库!$B:$CG,20,FALSE),0)</f>
        <v>0</v>
      </c>
      <c r="V347" s="964">
        <f>IFERROR(VLOOKUP($B$25:$B$1048,高压数据库!$B:$CG,21,FALSE),0)</f>
        <v>6</v>
      </c>
      <c r="W347" s="964">
        <f>IFERROR(VLOOKUP($B$25:$B$1048,高压数据库!$B:$CG,22,FALSE),0)</f>
        <v>0</v>
      </c>
      <c r="X347" s="964">
        <f>IFERROR(VLOOKUP($B$25:$B$1048,高压数据库!$B:$CG,23,FALSE),0)</f>
        <v>0</v>
      </c>
      <c r="Y347" s="964">
        <f>IFERROR(VLOOKUP($B$25:$B$1048,高压数据库!$B:$CG,24,FALSE),0)</f>
        <v>0</v>
      </c>
      <c r="Z347" s="964">
        <f>IFERROR(VLOOKUP($B$25:$B$1048,高压数据库!$B:$CG,25,FALSE),0)</f>
        <v>0</v>
      </c>
      <c r="AA347" s="964">
        <f>IFERROR(VLOOKUP($B$25:$B$1048,高压数据库!$B:$CG,26,FALSE),0)</f>
        <v>0</v>
      </c>
      <c r="AB347" s="964">
        <f>IFERROR(VLOOKUP($B$25:$B$1048,高压数据库!$B:$CG,27,FALSE),0)</f>
        <v>0</v>
      </c>
      <c r="AC347" s="964">
        <f>IFERROR(VLOOKUP($B$25:$B$1048,高压数据库!$B:$CG,28,FALSE),0)</f>
        <v>0</v>
      </c>
      <c r="AD347" s="964">
        <f>IFERROR(VLOOKUP($B$25:$B$1048,高压数据库!$B:$CG,29,FALSE),0)</f>
        <v>0</v>
      </c>
      <c r="AE347" s="964">
        <f>IFERROR(VLOOKUP($B$25:$B$1048,高压数据库!$B:$CG,30,FALSE),0)</f>
        <v>0</v>
      </c>
      <c r="AF347" s="964">
        <f>IFERROR(VLOOKUP($B$25:$B$1048,高压数据库!$B:$CG,31,FALSE),0)</f>
        <v>1</v>
      </c>
      <c r="AG347" s="964">
        <f>IFERROR(VLOOKUP($B$25:$B$1048,高压数据库!$B:$CG,32,FALSE),0)</f>
        <v>0</v>
      </c>
      <c r="AH347" s="964">
        <f>IFERROR(VLOOKUP($B$25:$B$1048,高压数据库!$B:$CG,33,FALSE),0)</f>
        <v>0</v>
      </c>
      <c r="AI347" s="964">
        <f>IFERROR(VLOOKUP($B$25:$B$1048,高压数据库!$B:$CG,34,FALSE),0)</f>
        <v>0</v>
      </c>
      <c r="AJ347" s="964">
        <f>IFERROR(VLOOKUP($B$25:$B$1048,高压数据库!$B:$CG,35,FALSE),0)</f>
        <v>1</v>
      </c>
      <c r="AK347" s="964">
        <f>IFERROR(VLOOKUP($B$25:$B$1048,高压数据库!$B:$CG,36,FALSE),0)</f>
        <v>0</v>
      </c>
      <c r="AL347" s="964">
        <f>IFERROR(VLOOKUP($B$25:$B$1048,高压数据库!$B:$CG,37,FALSE),0)</f>
        <v>0</v>
      </c>
      <c r="AM347" s="964">
        <f>IFERROR(VLOOKUP($B$25:$B$1048,高压数据库!$B:$CG,38,FALSE),0)</f>
        <v>0</v>
      </c>
      <c r="AN347" s="964">
        <f>IFERROR(VLOOKUP($B$25:$B$1048,高压数据库!$B:$CG,39,FALSE),0)</f>
        <v>0</v>
      </c>
      <c r="AO347" s="964">
        <f>IFERROR(VLOOKUP($B$25:$B$1048,高压数据库!$B:$CG,40,FALSE),0)</f>
        <v>0</v>
      </c>
      <c r="AP347" s="964">
        <f>IFERROR(VLOOKUP($B$25:$B$1048,高压数据库!$B:$CG,41,FALSE),0)</f>
        <v>0</v>
      </c>
      <c r="AQ347" s="964">
        <f>IFERROR(VLOOKUP($B$25:$B$1048,高压数据库!$B:$CG,42,FALSE),0)</f>
        <v>0</v>
      </c>
      <c r="AR347" s="964">
        <f>IFERROR(VLOOKUP($B$25:$B$1048,高压数据库!$B:$CG,43,FALSE),0)</f>
        <v>0</v>
      </c>
      <c r="AS347" s="964">
        <f>IFERROR(VLOOKUP($B$25:$B$1048,高压数据库!$B:$CG,44,FALSE),0)</f>
        <v>0</v>
      </c>
      <c r="AT347" s="964">
        <f>IFERROR(VLOOKUP($B$25:$B$1048,高压数据库!$B:$CG,45,FALSE),0)</f>
        <v>0</v>
      </c>
      <c r="AU347" s="964">
        <f>IFERROR(VLOOKUP($B$25:$B$1048,高压数据库!$B:$CG,46,FALSE),0)</f>
        <v>0</v>
      </c>
      <c r="AV347" s="964">
        <f>IFERROR(VLOOKUP($B$25:$B$1048,高压数据库!$B:$CG,47,FALSE),0)</f>
        <v>0</v>
      </c>
      <c r="AW347" s="964">
        <f>IFERROR(VLOOKUP($B$25:$B$1048,高压数据库!$B:$CG,48,FALSE),0)</f>
        <v>0</v>
      </c>
      <c r="AX347" s="964">
        <f>IFERROR(VLOOKUP($B$25:$B$1048,高压数据库!$B:$CG,49,FALSE),0)</f>
        <v>0</v>
      </c>
      <c r="AY347" s="964">
        <f>IFERROR(VLOOKUP($B$25:$B$1048,高压数据库!$B:$CG,50,FALSE),0)</f>
        <v>0</v>
      </c>
      <c r="AZ347" s="964">
        <f>IFERROR(VLOOKUP($B$25:$B$1048,高压数据库!$B:$CG,51,FALSE),0)</f>
        <v>0</v>
      </c>
      <c r="BA347" s="964">
        <f>IFERROR(VLOOKUP($B$25:$B$1048,高压数据库!$B:$CG,52,FALSE),0)</f>
        <v>0</v>
      </c>
      <c r="BB347" s="964">
        <f>IFERROR(VLOOKUP($B$25:$B$1048,高压数据库!$B:$CG,53,FALSE),0)</f>
        <v>0</v>
      </c>
      <c r="BC347" s="964">
        <f>IFERROR(VLOOKUP($B$25:$B$1048,高压数据库!$B:$CG,54,FALSE),0)</f>
        <v>0</v>
      </c>
      <c r="BD347" s="964">
        <f>IFERROR(VLOOKUP($B$25:$B$1048,高压数据库!$B:$CG,55,FALSE),0)</f>
        <v>0</v>
      </c>
      <c r="BE347" s="964">
        <f>IFERROR(VLOOKUP($B$25:$B$1048,高压数据库!$B:$CG,56,FALSE),0)</f>
        <v>0</v>
      </c>
      <c r="BF347" s="964">
        <f>IFERROR(VLOOKUP($B$25:$B$1048,高压数据库!$B:$CG,57,FALSE),0)</f>
        <v>0</v>
      </c>
      <c r="BG347" s="964"/>
      <c r="BH347" s="964"/>
      <c r="BI347" s="964"/>
      <c r="BJ347" s="964"/>
      <c r="BK347" s="964"/>
      <c r="BL347" s="964"/>
      <c r="BM347" s="964">
        <f>IFERROR(VLOOKUP($B$25:$B$1048,高压数据库!$B:$CG,58,FALSE),0)</f>
        <v>0</v>
      </c>
      <c r="BN347" s="964">
        <f>IFERROR(VLOOKUP($B$25:$B$1048,高压数据库!$B:$CG,59,FALSE),0)</f>
        <v>0</v>
      </c>
      <c r="BO347" s="964">
        <f>IFERROR(VLOOKUP($B$25:$B$1048,高压数据库!$B:$CG,60,FALSE),0)</f>
        <v>0</v>
      </c>
      <c r="BP347" s="964">
        <f>IFERROR(VLOOKUP($B$25:$B$1048,高压数据库!$B:$CG,61,FALSE),0)</f>
        <v>0</v>
      </c>
      <c r="BQ347" s="964">
        <f>IFERROR(VLOOKUP($B$25:$B$1048,高压数据库!$B:$CG,62,FALSE),0)</f>
        <v>0</v>
      </c>
      <c r="BR347" s="964">
        <f>IFERROR(VLOOKUP($B$25:$B$1048,高压数据库!$B:$CG,63,FALSE),0)</f>
        <v>2</v>
      </c>
      <c r="BS347" s="964">
        <f>IFERROR(VLOOKUP($B$25:$B$1048,高压数据库!$B:$CG,64,FALSE),0)</f>
        <v>2</v>
      </c>
      <c r="BT347" s="964">
        <f>IFERROR(VLOOKUP($B$25:$B$1048,高压数据库!$B:$CG,65,FALSE),0)</f>
        <v>1</v>
      </c>
      <c r="BU347" s="964">
        <f>IFERROR(VLOOKUP($B$25:$B$1048,高压数据库!$B:$CG,66,FALSE),0)</f>
        <v>1</v>
      </c>
      <c r="BV347" s="964">
        <f>IFERROR(VLOOKUP($B$25:$B$1048,高压数据库!$B:$CG,67,FALSE),0)</f>
        <v>0</v>
      </c>
      <c r="BW347" s="964">
        <f>IFERROR(VLOOKUP($B$25:$B$1048,高压数据库!$B:$CG,68,FALSE),0)</f>
        <v>0</v>
      </c>
      <c r="BX347" s="964">
        <f>IFERROR(VLOOKUP($B$25:$B$1048,高压数据库!$B:$CG,69,FALSE),0)</f>
        <v>0</v>
      </c>
      <c r="BY347" s="964">
        <f>IFERROR(VLOOKUP($B$25:$B$1048,高压数据库!$B:$CG,70,FALSE),0)</f>
        <v>0</v>
      </c>
      <c r="BZ347" s="964">
        <f>IFERROR(VLOOKUP($B$25:$B$1048,高压数据库!$B:$CG,71,FALSE),0)</f>
        <v>0</v>
      </c>
      <c r="CA347" s="964">
        <f>IFERROR(VLOOKUP($B$25:$B$1048,高压数据库!$B:$CG,72,FALSE),0)</f>
        <v>0</v>
      </c>
      <c r="CB347" s="964">
        <f>IFERROR(VLOOKUP($B$25:$B$1048,高压数据库!$B:$CG,73,FALSE),0)</f>
        <v>0</v>
      </c>
      <c r="CC347" s="964">
        <f>IFERROR(VLOOKUP($B$25:$B$1048,高压数据库!$B:$CG,74,FALSE),0)</f>
        <v>0</v>
      </c>
      <c r="CD347" s="964">
        <f>IFERROR(VLOOKUP($B$25:$B$1048,高压数据库!$B:$CG,75,FALSE),0)</f>
        <v>1</v>
      </c>
      <c r="CE347" s="964">
        <f>IFERROR(VLOOKUP($B$25:$B$1048,高压数据库!$B:$CG,76,FALSE),0)</f>
        <v>1</v>
      </c>
      <c r="CF347" s="964">
        <f>IFERROR(VLOOKUP($B$25:$B$1048,高压数据库!$B:$CG,77,FALSE),0)</f>
        <v>0</v>
      </c>
      <c r="CG347" s="964">
        <f>IFERROR(VLOOKUP($B$25:$B$1048,高压数据库!$B:$CG,78,FALSE),0)</f>
        <v>0</v>
      </c>
      <c r="CH347" s="964">
        <f>IFERROR(VLOOKUP($B$25:$B$1048,高压数据库!$B:$CG,79,FALSE),0)</f>
        <v>0</v>
      </c>
      <c r="CI347" s="964">
        <f>IFERROR(VLOOKUP($B$25:$B$1048,高压数据库!$B:$CG,80,FALSE),0)</f>
        <v>0</v>
      </c>
      <c r="CJ347" s="964">
        <f>IFERROR(VLOOKUP($B$25:$B$1048,高压数据库!$B:$CG,81,FALSE),0)</f>
        <v>0</v>
      </c>
      <c r="CK347" s="964">
        <f>IFERROR(VLOOKUP($B$25:$B$1048,高压数据库!$B:$CG,82,FALSE),0)</f>
        <v>0</v>
      </c>
      <c r="CL347" s="964">
        <f>IFERROR(VLOOKUP($B$25:$B$1048,高压数据库!$B:$CG,83,FALSE),0)</f>
        <v>0</v>
      </c>
      <c r="CM347" s="964"/>
      <c r="CN347" s="964"/>
      <c r="CO347" s="964"/>
      <c r="CP347" s="964"/>
      <c r="CQ347" s="964"/>
      <c r="CR347" s="964"/>
      <c r="CS347" s="964">
        <f>IFERROR(VLOOKUP($B$25:$B$1048,高压数据库!$B:$CG,84,FALSE),0)</f>
        <v>0</v>
      </c>
    </row>
    <row r="348" customHeight="1" spans="1:97">
      <c r="A348" s="981"/>
      <c r="B348" s="979"/>
      <c r="C348" s="964"/>
      <c r="D348" s="964"/>
      <c r="E348" s="977"/>
      <c r="F348" s="977"/>
      <c r="G348" s="977"/>
      <c r="H348" s="972"/>
      <c r="I348" s="964"/>
      <c r="J348" s="973">
        <v>50</v>
      </c>
      <c r="K348" s="974"/>
      <c r="L348" s="964"/>
      <c r="M348" s="964"/>
      <c r="N348" s="964"/>
      <c r="O348" s="964"/>
      <c r="P348" s="964"/>
      <c r="Q348" s="964"/>
      <c r="R348" s="964"/>
      <c r="S348" s="964"/>
      <c r="T348" s="964"/>
      <c r="U348" s="964"/>
      <c r="V348" s="964"/>
      <c r="W348" s="964"/>
      <c r="X348" s="964"/>
      <c r="Y348" s="964"/>
      <c r="Z348" s="964"/>
      <c r="AA348" s="964"/>
      <c r="AB348" s="964"/>
      <c r="AC348" s="964"/>
      <c r="AD348" s="964"/>
      <c r="AE348" s="964"/>
      <c r="AF348" s="964"/>
      <c r="AG348" s="964"/>
      <c r="AH348" s="964"/>
      <c r="AI348" s="964"/>
      <c r="AJ348" s="964"/>
      <c r="AK348" s="964"/>
      <c r="AL348" s="964"/>
      <c r="AM348" s="964"/>
      <c r="AN348" s="964"/>
      <c r="AO348" s="964"/>
      <c r="AP348" s="964"/>
      <c r="AQ348" s="964"/>
      <c r="AR348" s="964"/>
      <c r="AS348" s="964"/>
      <c r="AT348" s="964"/>
      <c r="AU348" s="964"/>
      <c r="AV348" s="964"/>
      <c r="AW348" s="964"/>
      <c r="AX348" s="964"/>
      <c r="AY348" s="964"/>
      <c r="AZ348" s="964"/>
      <c r="BA348" s="964"/>
      <c r="BB348" s="964"/>
      <c r="BC348" s="964"/>
      <c r="BD348" s="964"/>
      <c r="BE348" s="964"/>
      <c r="BF348" s="964"/>
      <c r="BG348" s="964"/>
      <c r="BH348" s="964"/>
      <c r="BI348" s="964"/>
      <c r="BJ348" s="964"/>
      <c r="BK348" s="964"/>
      <c r="BL348" s="964"/>
      <c r="BM348" s="964"/>
      <c r="BN348" s="964"/>
      <c r="BO348" s="964"/>
      <c r="BP348" s="964"/>
      <c r="BQ348" s="964"/>
      <c r="BR348" s="964"/>
      <c r="BS348" s="964"/>
      <c r="BT348" s="964"/>
      <c r="BU348" s="964"/>
      <c r="BV348" s="964"/>
      <c r="BW348" s="964"/>
      <c r="BX348" s="964"/>
      <c r="BY348" s="964"/>
      <c r="BZ348" s="964"/>
      <c r="CA348" s="964"/>
      <c r="CB348" s="964"/>
      <c r="CC348" s="964"/>
      <c r="CD348" s="964"/>
      <c r="CE348" s="964"/>
      <c r="CF348" s="964"/>
      <c r="CG348" s="964"/>
      <c r="CH348" s="964"/>
      <c r="CI348" s="964"/>
      <c r="CJ348" s="964"/>
      <c r="CK348" s="964"/>
      <c r="CL348" s="964"/>
      <c r="CM348" s="964"/>
      <c r="CN348" s="964"/>
      <c r="CO348" s="964"/>
      <c r="CP348" s="964"/>
      <c r="CQ348" s="964"/>
      <c r="CR348" s="964"/>
      <c r="CS348" s="964"/>
    </row>
    <row r="349" customHeight="1" spans="1:97">
      <c r="A349" s="978" t="s">
        <v>429</v>
      </c>
      <c r="B349" s="979" t="s">
        <v>155</v>
      </c>
      <c r="C349" s="964" t="str">
        <f>IFERROR(VLOOKUP($B:$B,高压数据库!$B:$C,2,FALSE),0)</f>
        <v>双回直线杆</v>
      </c>
      <c r="D349" s="964">
        <f>IFERROR(VLOOKUP($B:$B,高压数据库!$B:$D,3,FALSE),0)</f>
        <v>15</v>
      </c>
      <c r="E349" s="971" t="s">
        <v>120</v>
      </c>
      <c r="F349" s="971" t="s">
        <v>266</v>
      </c>
      <c r="G349" s="971" t="s">
        <v>267</v>
      </c>
      <c r="H349" s="972" t="s">
        <v>268</v>
      </c>
      <c r="I349" s="964">
        <f>IFERROR(VLOOKUP($B:$B,高压数据库!$B:$I,8,FALSE),0)</f>
        <v>2.3</v>
      </c>
      <c r="J349" s="980"/>
      <c r="K349" s="974"/>
      <c r="L349" s="964">
        <f>IFERROR(VLOOKUP($B$25:$B$1048,高压数据库!$B:$CG,11,FALSE),0)</f>
        <v>0</v>
      </c>
      <c r="M349" s="964">
        <f>IFERROR(VLOOKUP($B$25:$B$1048,高压数据库!$B:$CG,12,FALSE),0)</f>
        <v>0</v>
      </c>
      <c r="N349" s="964">
        <f>IFERROR(VLOOKUP($B$25:$B$1048,高压数据库!$B:$CG,13,FALSE),0)</f>
        <v>0</v>
      </c>
      <c r="O349" s="964">
        <f>IFERROR(VLOOKUP($B$25:$B$1048,高压数据库!$B:$CG,14,FALSE),0)</f>
        <v>0</v>
      </c>
      <c r="P349" s="964">
        <f>IFERROR(VLOOKUP($B$25:$B$1048,高压数据库!$B:$CG,15,FALSE),0)</f>
        <v>0</v>
      </c>
      <c r="Q349" s="964">
        <f>IFERROR(VLOOKUP($B$25:$B$1048,高压数据库!$B:$CG,16,FALSE),0)</f>
        <v>0</v>
      </c>
      <c r="R349" s="964">
        <f>IFERROR(VLOOKUP($B$25:$B$1048,高压数据库!$B:$CG,17,FALSE),0)</f>
        <v>0</v>
      </c>
      <c r="S349" s="964">
        <f>IFERROR(VLOOKUP($B$25:$B$1048,高压数据库!$B:$CG,18,FALSE),0)</f>
        <v>0</v>
      </c>
      <c r="T349" s="964">
        <f>IFERROR(VLOOKUP($B$25:$B$1048,高压数据库!$B:$CG,19,FALSE),0)</f>
        <v>0</v>
      </c>
      <c r="U349" s="964">
        <f>IFERROR(VLOOKUP($B$25:$B$1048,高压数据库!$B:$CG,20,FALSE),0)</f>
        <v>0</v>
      </c>
      <c r="V349" s="964">
        <f>IFERROR(VLOOKUP($B$25:$B$1048,高压数据库!$B:$CG,21,FALSE),0)</f>
        <v>6</v>
      </c>
      <c r="W349" s="964">
        <f>IFERROR(VLOOKUP($B$25:$B$1048,高压数据库!$B:$CG,22,FALSE),0)</f>
        <v>0</v>
      </c>
      <c r="X349" s="964">
        <f>IFERROR(VLOOKUP($B$25:$B$1048,高压数据库!$B:$CG,23,FALSE),0)</f>
        <v>0</v>
      </c>
      <c r="Y349" s="964">
        <f>IFERROR(VLOOKUP($B$25:$B$1048,高压数据库!$B:$CG,24,FALSE),0)</f>
        <v>0</v>
      </c>
      <c r="Z349" s="964">
        <f>IFERROR(VLOOKUP($B$25:$B$1048,高压数据库!$B:$CG,25,FALSE),0)</f>
        <v>0</v>
      </c>
      <c r="AA349" s="964">
        <f>IFERROR(VLOOKUP($B$25:$B$1048,高压数据库!$B:$CG,26,FALSE),0)</f>
        <v>0</v>
      </c>
      <c r="AB349" s="964">
        <f>IFERROR(VLOOKUP($B$25:$B$1048,高压数据库!$B:$CG,27,FALSE),0)</f>
        <v>0</v>
      </c>
      <c r="AC349" s="964">
        <f>IFERROR(VLOOKUP($B$25:$B$1048,高压数据库!$B:$CG,28,FALSE),0)</f>
        <v>0</v>
      </c>
      <c r="AD349" s="964">
        <f>IFERROR(VLOOKUP($B$25:$B$1048,高压数据库!$B:$CG,29,FALSE),0)</f>
        <v>0</v>
      </c>
      <c r="AE349" s="964">
        <f>IFERROR(VLOOKUP($B$25:$B$1048,高压数据库!$B:$CG,30,FALSE),0)</f>
        <v>0</v>
      </c>
      <c r="AF349" s="964">
        <f>IFERROR(VLOOKUP($B$25:$B$1048,高压数据库!$B:$CG,31,FALSE),0)</f>
        <v>1</v>
      </c>
      <c r="AG349" s="964">
        <f>IFERROR(VLOOKUP($B$25:$B$1048,高压数据库!$B:$CG,32,FALSE),0)</f>
        <v>0</v>
      </c>
      <c r="AH349" s="964">
        <f>IFERROR(VLOOKUP($B$25:$B$1048,高压数据库!$B:$CG,33,FALSE),0)</f>
        <v>0</v>
      </c>
      <c r="AI349" s="964">
        <f>IFERROR(VLOOKUP($B$25:$B$1048,高压数据库!$B:$CG,34,FALSE),0)</f>
        <v>0</v>
      </c>
      <c r="AJ349" s="964">
        <f>IFERROR(VLOOKUP($B$25:$B$1048,高压数据库!$B:$CG,35,FALSE),0)</f>
        <v>1</v>
      </c>
      <c r="AK349" s="964">
        <f>IFERROR(VLOOKUP($B$25:$B$1048,高压数据库!$B:$CG,36,FALSE),0)</f>
        <v>0</v>
      </c>
      <c r="AL349" s="964">
        <f>IFERROR(VLOOKUP($B$25:$B$1048,高压数据库!$B:$CG,37,FALSE),0)</f>
        <v>0</v>
      </c>
      <c r="AM349" s="964">
        <f>IFERROR(VLOOKUP($B$25:$B$1048,高压数据库!$B:$CG,38,FALSE),0)</f>
        <v>0</v>
      </c>
      <c r="AN349" s="964">
        <f>IFERROR(VLOOKUP($B$25:$B$1048,高压数据库!$B:$CG,39,FALSE),0)</f>
        <v>0</v>
      </c>
      <c r="AO349" s="964">
        <f>IFERROR(VLOOKUP($B$25:$B$1048,高压数据库!$B:$CG,40,FALSE),0)</f>
        <v>0</v>
      </c>
      <c r="AP349" s="964">
        <f>IFERROR(VLOOKUP($B$25:$B$1048,高压数据库!$B:$CG,41,FALSE),0)</f>
        <v>0</v>
      </c>
      <c r="AQ349" s="964">
        <f>IFERROR(VLOOKUP($B$25:$B$1048,高压数据库!$B:$CG,42,FALSE),0)</f>
        <v>0</v>
      </c>
      <c r="AR349" s="964">
        <f>IFERROR(VLOOKUP($B$25:$B$1048,高压数据库!$B:$CG,43,FALSE),0)</f>
        <v>0</v>
      </c>
      <c r="AS349" s="964">
        <f>IFERROR(VLOOKUP($B$25:$B$1048,高压数据库!$B:$CG,44,FALSE),0)</f>
        <v>0</v>
      </c>
      <c r="AT349" s="964">
        <f>IFERROR(VLOOKUP($B$25:$B$1048,高压数据库!$B:$CG,45,FALSE),0)</f>
        <v>0</v>
      </c>
      <c r="AU349" s="964">
        <f>IFERROR(VLOOKUP($B$25:$B$1048,高压数据库!$B:$CG,46,FALSE),0)</f>
        <v>0</v>
      </c>
      <c r="AV349" s="964">
        <f>IFERROR(VLOOKUP($B$25:$B$1048,高压数据库!$B:$CG,47,FALSE),0)</f>
        <v>0</v>
      </c>
      <c r="AW349" s="964">
        <f>IFERROR(VLOOKUP($B$25:$B$1048,高压数据库!$B:$CG,48,FALSE),0)</f>
        <v>0</v>
      </c>
      <c r="AX349" s="964">
        <f>IFERROR(VLOOKUP($B$25:$B$1048,高压数据库!$B:$CG,49,FALSE),0)</f>
        <v>0</v>
      </c>
      <c r="AY349" s="964">
        <f>IFERROR(VLOOKUP($B$25:$B$1048,高压数据库!$B:$CG,50,FALSE),0)</f>
        <v>0</v>
      </c>
      <c r="AZ349" s="964">
        <f>IFERROR(VLOOKUP($B$25:$B$1048,高压数据库!$B:$CG,51,FALSE),0)</f>
        <v>0</v>
      </c>
      <c r="BA349" s="964">
        <f>IFERROR(VLOOKUP($B$25:$B$1048,高压数据库!$B:$CG,52,FALSE),0)</f>
        <v>0</v>
      </c>
      <c r="BB349" s="964">
        <f>IFERROR(VLOOKUP($B$25:$B$1048,高压数据库!$B:$CG,53,FALSE),0)</f>
        <v>0</v>
      </c>
      <c r="BC349" s="964">
        <f>IFERROR(VLOOKUP($B$25:$B$1048,高压数据库!$B:$CG,54,FALSE),0)</f>
        <v>0</v>
      </c>
      <c r="BD349" s="964">
        <f>IFERROR(VLOOKUP($B$25:$B$1048,高压数据库!$B:$CG,55,FALSE),0)</f>
        <v>0</v>
      </c>
      <c r="BE349" s="964">
        <f>IFERROR(VLOOKUP($B$25:$B$1048,高压数据库!$B:$CG,56,FALSE),0)</f>
        <v>0</v>
      </c>
      <c r="BF349" s="964">
        <f>IFERROR(VLOOKUP($B$25:$B$1048,高压数据库!$B:$CG,57,FALSE),0)</f>
        <v>0</v>
      </c>
      <c r="BG349" s="964"/>
      <c r="BH349" s="964"/>
      <c r="BI349" s="964"/>
      <c r="BJ349" s="964"/>
      <c r="BK349" s="964"/>
      <c r="BL349" s="964"/>
      <c r="BM349" s="964">
        <f>IFERROR(VLOOKUP($B$25:$B$1048,高压数据库!$B:$CG,58,FALSE),0)</f>
        <v>0</v>
      </c>
      <c r="BN349" s="964">
        <f>IFERROR(VLOOKUP($B$25:$B$1048,高压数据库!$B:$CG,59,FALSE),0)</f>
        <v>0</v>
      </c>
      <c r="BO349" s="964">
        <f>IFERROR(VLOOKUP($B$25:$B$1048,高压数据库!$B:$CG,60,FALSE),0)</f>
        <v>0</v>
      </c>
      <c r="BP349" s="964">
        <f>IFERROR(VLOOKUP($B$25:$B$1048,高压数据库!$B:$CG,61,FALSE),0)</f>
        <v>0</v>
      </c>
      <c r="BQ349" s="964">
        <f>IFERROR(VLOOKUP($B$25:$B$1048,高压数据库!$B:$CG,62,FALSE),0)</f>
        <v>0</v>
      </c>
      <c r="BR349" s="964">
        <f>IFERROR(VLOOKUP($B$25:$B$1048,高压数据库!$B:$CG,63,FALSE),0)</f>
        <v>2</v>
      </c>
      <c r="BS349" s="964">
        <f>IFERROR(VLOOKUP($B$25:$B$1048,高压数据库!$B:$CG,64,FALSE),0)</f>
        <v>2</v>
      </c>
      <c r="BT349" s="964">
        <f>IFERROR(VLOOKUP($B$25:$B$1048,高压数据库!$B:$CG,65,FALSE),0)</f>
        <v>1</v>
      </c>
      <c r="BU349" s="964">
        <f>IFERROR(VLOOKUP($B$25:$B$1048,高压数据库!$B:$CG,66,FALSE),0)</f>
        <v>1</v>
      </c>
      <c r="BV349" s="964">
        <f>IFERROR(VLOOKUP($B$25:$B$1048,高压数据库!$B:$CG,67,FALSE),0)</f>
        <v>0</v>
      </c>
      <c r="BW349" s="964">
        <f>IFERROR(VLOOKUP($B$25:$B$1048,高压数据库!$B:$CG,68,FALSE),0)</f>
        <v>0</v>
      </c>
      <c r="BX349" s="964">
        <f>IFERROR(VLOOKUP($B$25:$B$1048,高压数据库!$B:$CG,69,FALSE),0)</f>
        <v>0</v>
      </c>
      <c r="BY349" s="964">
        <f>IFERROR(VLOOKUP($B$25:$B$1048,高压数据库!$B:$CG,70,FALSE),0)</f>
        <v>0</v>
      </c>
      <c r="BZ349" s="964">
        <f>IFERROR(VLOOKUP($B$25:$B$1048,高压数据库!$B:$CG,71,FALSE),0)</f>
        <v>0</v>
      </c>
      <c r="CA349" s="964">
        <f>IFERROR(VLOOKUP($B$25:$B$1048,高压数据库!$B:$CG,72,FALSE),0)</f>
        <v>0</v>
      </c>
      <c r="CB349" s="964">
        <f>IFERROR(VLOOKUP($B$25:$B$1048,高压数据库!$B:$CG,73,FALSE),0)</f>
        <v>0</v>
      </c>
      <c r="CC349" s="964">
        <f>IFERROR(VLOOKUP($B$25:$B$1048,高压数据库!$B:$CG,74,FALSE),0)</f>
        <v>0</v>
      </c>
      <c r="CD349" s="964">
        <f>IFERROR(VLOOKUP($B$25:$B$1048,高压数据库!$B:$CG,75,FALSE),0)</f>
        <v>1</v>
      </c>
      <c r="CE349" s="964">
        <f>IFERROR(VLOOKUP($B$25:$B$1048,高压数据库!$B:$CG,76,FALSE),0)</f>
        <v>1</v>
      </c>
      <c r="CF349" s="964">
        <f>IFERROR(VLOOKUP($B$25:$B$1048,高压数据库!$B:$CG,77,FALSE),0)</f>
        <v>0</v>
      </c>
      <c r="CG349" s="964">
        <f>IFERROR(VLOOKUP($B$25:$B$1048,高压数据库!$B:$CG,78,FALSE),0)</f>
        <v>0</v>
      </c>
      <c r="CH349" s="964">
        <f>IFERROR(VLOOKUP($B$25:$B$1048,高压数据库!$B:$CG,79,FALSE),0)</f>
        <v>0</v>
      </c>
      <c r="CI349" s="964">
        <f>IFERROR(VLOOKUP($B$25:$B$1048,高压数据库!$B:$CG,80,FALSE),0)</f>
        <v>0</v>
      </c>
      <c r="CJ349" s="964">
        <f>IFERROR(VLOOKUP($B$25:$B$1048,高压数据库!$B:$CG,81,FALSE),0)</f>
        <v>0</v>
      </c>
      <c r="CK349" s="964">
        <f>IFERROR(VLOOKUP($B$25:$B$1048,高压数据库!$B:$CG,82,FALSE),0)</f>
        <v>0</v>
      </c>
      <c r="CL349" s="964">
        <f>IFERROR(VLOOKUP($B$25:$B$1048,高压数据库!$B:$CG,83,FALSE),0)</f>
        <v>0</v>
      </c>
      <c r="CM349" s="964"/>
      <c r="CN349" s="964"/>
      <c r="CO349" s="964"/>
      <c r="CP349" s="964"/>
      <c r="CQ349" s="964"/>
      <c r="CR349" s="964"/>
      <c r="CS349" s="964">
        <f>IFERROR(VLOOKUP($B$25:$B$1048,高压数据库!$B:$CG,84,FALSE),0)</f>
        <v>0</v>
      </c>
    </row>
    <row r="350" customHeight="1" spans="1:97">
      <c r="A350" s="981"/>
      <c r="B350" s="979"/>
      <c r="C350" s="964"/>
      <c r="D350" s="964"/>
      <c r="E350" s="977"/>
      <c r="F350" s="977"/>
      <c r="G350" s="977"/>
      <c r="H350" s="972"/>
      <c r="I350" s="964"/>
      <c r="J350" s="973">
        <v>50</v>
      </c>
      <c r="K350" s="974"/>
      <c r="L350" s="964"/>
      <c r="M350" s="964"/>
      <c r="N350" s="964"/>
      <c r="O350" s="964"/>
      <c r="P350" s="964"/>
      <c r="Q350" s="964"/>
      <c r="R350" s="964"/>
      <c r="S350" s="964"/>
      <c r="T350" s="964"/>
      <c r="U350" s="964"/>
      <c r="V350" s="964"/>
      <c r="W350" s="964"/>
      <c r="X350" s="964"/>
      <c r="Y350" s="964"/>
      <c r="Z350" s="964"/>
      <c r="AA350" s="964"/>
      <c r="AB350" s="964"/>
      <c r="AC350" s="964"/>
      <c r="AD350" s="964"/>
      <c r="AE350" s="964"/>
      <c r="AF350" s="964"/>
      <c r="AG350" s="964"/>
      <c r="AH350" s="964"/>
      <c r="AI350" s="964"/>
      <c r="AJ350" s="964"/>
      <c r="AK350" s="964"/>
      <c r="AL350" s="964"/>
      <c r="AM350" s="964"/>
      <c r="AN350" s="964"/>
      <c r="AO350" s="964"/>
      <c r="AP350" s="964"/>
      <c r="AQ350" s="964"/>
      <c r="AR350" s="964"/>
      <c r="AS350" s="964"/>
      <c r="AT350" s="964"/>
      <c r="AU350" s="964"/>
      <c r="AV350" s="964"/>
      <c r="AW350" s="964"/>
      <c r="AX350" s="964"/>
      <c r="AY350" s="964"/>
      <c r="AZ350" s="964"/>
      <c r="BA350" s="964"/>
      <c r="BB350" s="964"/>
      <c r="BC350" s="964"/>
      <c r="BD350" s="964"/>
      <c r="BE350" s="964"/>
      <c r="BF350" s="964"/>
      <c r="BG350" s="964"/>
      <c r="BH350" s="964"/>
      <c r="BI350" s="964"/>
      <c r="BJ350" s="964"/>
      <c r="BK350" s="964"/>
      <c r="BL350" s="964"/>
      <c r="BM350" s="964"/>
      <c r="BN350" s="964"/>
      <c r="BO350" s="964"/>
      <c r="BP350" s="964"/>
      <c r="BQ350" s="964"/>
      <c r="BR350" s="964"/>
      <c r="BS350" s="964"/>
      <c r="BT350" s="964"/>
      <c r="BU350" s="964"/>
      <c r="BV350" s="964"/>
      <c r="BW350" s="964"/>
      <c r="BX350" s="964"/>
      <c r="BY350" s="964"/>
      <c r="BZ350" s="964"/>
      <c r="CA350" s="964"/>
      <c r="CB350" s="964"/>
      <c r="CC350" s="964"/>
      <c r="CD350" s="964"/>
      <c r="CE350" s="964"/>
      <c r="CF350" s="964"/>
      <c r="CG350" s="964"/>
      <c r="CH350" s="964"/>
      <c r="CI350" s="964"/>
      <c r="CJ350" s="964"/>
      <c r="CK350" s="964"/>
      <c r="CL350" s="964"/>
      <c r="CM350" s="964"/>
      <c r="CN350" s="964"/>
      <c r="CO350" s="964"/>
      <c r="CP350" s="964"/>
      <c r="CQ350" s="964"/>
      <c r="CR350" s="964"/>
      <c r="CS350" s="964"/>
    </row>
    <row r="351" customHeight="1" spans="1:97">
      <c r="A351" s="978" t="s">
        <v>430</v>
      </c>
      <c r="B351" s="979" t="s">
        <v>155</v>
      </c>
      <c r="C351" s="964" t="str">
        <f>IFERROR(VLOOKUP($B:$B,高压数据库!$B:$C,2,FALSE),0)</f>
        <v>双回直线杆</v>
      </c>
      <c r="D351" s="964">
        <f>IFERROR(VLOOKUP($B:$B,高压数据库!$B:$D,3,FALSE),0)</f>
        <v>15</v>
      </c>
      <c r="E351" s="971" t="s">
        <v>120</v>
      </c>
      <c r="F351" s="971" t="s">
        <v>266</v>
      </c>
      <c r="G351" s="971" t="s">
        <v>267</v>
      </c>
      <c r="H351" s="972" t="s">
        <v>268</v>
      </c>
      <c r="I351" s="964">
        <f>IFERROR(VLOOKUP($B:$B,高压数据库!$B:$I,8,FALSE),0)</f>
        <v>2.3</v>
      </c>
      <c r="J351" s="980"/>
      <c r="K351" s="974"/>
      <c r="L351" s="964">
        <f>IFERROR(VLOOKUP($B$25:$B$1048,高压数据库!$B:$CG,11,FALSE),0)</f>
        <v>0</v>
      </c>
      <c r="M351" s="964">
        <f>IFERROR(VLOOKUP($B$25:$B$1048,高压数据库!$B:$CG,12,FALSE),0)</f>
        <v>0</v>
      </c>
      <c r="N351" s="964">
        <f>IFERROR(VLOOKUP($B$25:$B$1048,高压数据库!$B:$CG,13,FALSE),0)</f>
        <v>0</v>
      </c>
      <c r="O351" s="964">
        <f>IFERROR(VLOOKUP($B$25:$B$1048,高压数据库!$B:$CG,14,FALSE),0)</f>
        <v>0</v>
      </c>
      <c r="P351" s="964">
        <f>IFERROR(VLOOKUP($B$25:$B$1048,高压数据库!$B:$CG,15,FALSE),0)</f>
        <v>0</v>
      </c>
      <c r="Q351" s="964">
        <f>IFERROR(VLOOKUP($B$25:$B$1048,高压数据库!$B:$CG,16,FALSE),0)</f>
        <v>0</v>
      </c>
      <c r="R351" s="964">
        <f>IFERROR(VLOOKUP($B$25:$B$1048,高压数据库!$B:$CG,17,FALSE),0)</f>
        <v>0</v>
      </c>
      <c r="S351" s="964">
        <f>IFERROR(VLOOKUP($B$25:$B$1048,高压数据库!$B:$CG,18,FALSE),0)</f>
        <v>0</v>
      </c>
      <c r="T351" s="964">
        <f>IFERROR(VLOOKUP($B$25:$B$1048,高压数据库!$B:$CG,19,FALSE),0)</f>
        <v>0</v>
      </c>
      <c r="U351" s="964">
        <f>IFERROR(VLOOKUP($B$25:$B$1048,高压数据库!$B:$CG,20,FALSE),0)</f>
        <v>0</v>
      </c>
      <c r="V351" s="964">
        <f>IFERROR(VLOOKUP($B$25:$B$1048,高压数据库!$B:$CG,21,FALSE),0)</f>
        <v>6</v>
      </c>
      <c r="W351" s="964">
        <f>IFERROR(VLOOKUP($B$25:$B$1048,高压数据库!$B:$CG,22,FALSE),0)</f>
        <v>0</v>
      </c>
      <c r="X351" s="964">
        <f>IFERROR(VLOOKUP($B$25:$B$1048,高压数据库!$B:$CG,23,FALSE),0)</f>
        <v>0</v>
      </c>
      <c r="Y351" s="964">
        <f>IFERROR(VLOOKUP($B$25:$B$1048,高压数据库!$B:$CG,24,FALSE),0)</f>
        <v>0</v>
      </c>
      <c r="Z351" s="964">
        <f>IFERROR(VLOOKUP($B$25:$B$1048,高压数据库!$B:$CG,25,FALSE),0)</f>
        <v>0</v>
      </c>
      <c r="AA351" s="964">
        <f>IFERROR(VLOOKUP($B$25:$B$1048,高压数据库!$B:$CG,26,FALSE),0)</f>
        <v>0</v>
      </c>
      <c r="AB351" s="964">
        <f>IFERROR(VLOOKUP($B$25:$B$1048,高压数据库!$B:$CG,27,FALSE),0)</f>
        <v>0</v>
      </c>
      <c r="AC351" s="964">
        <f>IFERROR(VLOOKUP($B$25:$B$1048,高压数据库!$B:$CG,28,FALSE),0)</f>
        <v>0</v>
      </c>
      <c r="AD351" s="964">
        <f>IFERROR(VLOOKUP($B$25:$B$1048,高压数据库!$B:$CG,29,FALSE),0)</f>
        <v>0</v>
      </c>
      <c r="AE351" s="964">
        <f>IFERROR(VLOOKUP($B$25:$B$1048,高压数据库!$B:$CG,30,FALSE),0)</f>
        <v>0</v>
      </c>
      <c r="AF351" s="964">
        <f>IFERROR(VLOOKUP($B$25:$B$1048,高压数据库!$B:$CG,31,FALSE),0)</f>
        <v>1</v>
      </c>
      <c r="AG351" s="964">
        <f>IFERROR(VLOOKUP($B$25:$B$1048,高压数据库!$B:$CG,32,FALSE),0)</f>
        <v>0</v>
      </c>
      <c r="AH351" s="964">
        <f>IFERROR(VLOOKUP($B$25:$B$1048,高压数据库!$B:$CG,33,FALSE),0)</f>
        <v>0</v>
      </c>
      <c r="AI351" s="964">
        <f>IFERROR(VLOOKUP($B$25:$B$1048,高压数据库!$B:$CG,34,FALSE),0)</f>
        <v>0</v>
      </c>
      <c r="AJ351" s="964">
        <f>IFERROR(VLOOKUP($B$25:$B$1048,高压数据库!$B:$CG,35,FALSE),0)</f>
        <v>1</v>
      </c>
      <c r="AK351" s="964">
        <f>IFERROR(VLOOKUP($B$25:$B$1048,高压数据库!$B:$CG,36,FALSE),0)</f>
        <v>0</v>
      </c>
      <c r="AL351" s="964">
        <f>IFERROR(VLOOKUP($B$25:$B$1048,高压数据库!$B:$CG,37,FALSE),0)</f>
        <v>0</v>
      </c>
      <c r="AM351" s="964">
        <f>IFERROR(VLOOKUP($B$25:$B$1048,高压数据库!$B:$CG,38,FALSE),0)</f>
        <v>0</v>
      </c>
      <c r="AN351" s="964">
        <f>IFERROR(VLOOKUP($B$25:$B$1048,高压数据库!$B:$CG,39,FALSE),0)</f>
        <v>0</v>
      </c>
      <c r="AO351" s="964">
        <f>IFERROR(VLOOKUP($B$25:$B$1048,高压数据库!$B:$CG,40,FALSE),0)</f>
        <v>0</v>
      </c>
      <c r="AP351" s="964">
        <f>IFERROR(VLOOKUP($B$25:$B$1048,高压数据库!$B:$CG,41,FALSE),0)</f>
        <v>0</v>
      </c>
      <c r="AQ351" s="964">
        <f>IFERROR(VLOOKUP($B$25:$B$1048,高压数据库!$B:$CG,42,FALSE),0)</f>
        <v>0</v>
      </c>
      <c r="AR351" s="964">
        <f>IFERROR(VLOOKUP($B$25:$B$1048,高压数据库!$B:$CG,43,FALSE),0)</f>
        <v>0</v>
      </c>
      <c r="AS351" s="964">
        <f>IFERROR(VLOOKUP($B$25:$B$1048,高压数据库!$B:$CG,44,FALSE),0)</f>
        <v>0</v>
      </c>
      <c r="AT351" s="964">
        <f>IFERROR(VLOOKUP($B$25:$B$1048,高压数据库!$B:$CG,45,FALSE),0)</f>
        <v>0</v>
      </c>
      <c r="AU351" s="964">
        <f>IFERROR(VLOOKUP($B$25:$B$1048,高压数据库!$B:$CG,46,FALSE),0)</f>
        <v>0</v>
      </c>
      <c r="AV351" s="964">
        <f>IFERROR(VLOOKUP($B$25:$B$1048,高压数据库!$B:$CG,47,FALSE),0)</f>
        <v>0</v>
      </c>
      <c r="AW351" s="964">
        <f>IFERROR(VLOOKUP($B$25:$B$1048,高压数据库!$B:$CG,48,FALSE),0)</f>
        <v>0</v>
      </c>
      <c r="AX351" s="964">
        <f>IFERROR(VLOOKUP($B$25:$B$1048,高压数据库!$B:$CG,49,FALSE),0)</f>
        <v>0</v>
      </c>
      <c r="AY351" s="964">
        <f>IFERROR(VLOOKUP($B$25:$B$1048,高压数据库!$B:$CG,50,FALSE),0)</f>
        <v>0</v>
      </c>
      <c r="AZ351" s="964">
        <f>IFERROR(VLOOKUP($B$25:$B$1048,高压数据库!$B:$CG,51,FALSE),0)</f>
        <v>0</v>
      </c>
      <c r="BA351" s="964">
        <f>IFERROR(VLOOKUP($B$25:$B$1048,高压数据库!$B:$CG,52,FALSE),0)</f>
        <v>0</v>
      </c>
      <c r="BB351" s="964">
        <f>IFERROR(VLOOKUP($B$25:$B$1048,高压数据库!$B:$CG,53,FALSE),0)</f>
        <v>0</v>
      </c>
      <c r="BC351" s="964">
        <f>IFERROR(VLOOKUP($B$25:$B$1048,高压数据库!$B:$CG,54,FALSE),0)</f>
        <v>0</v>
      </c>
      <c r="BD351" s="964">
        <f>IFERROR(VLOOKUP($B$25:$B$1048,高压数据库!$B:$CG,55,FALSE),0)</f>
        <v>0</v>
      </c>
      <c r="BE351" s="964">
        <f>IFERROR(VLOOKUP($B$25:$B$1048,高压数据库!$B:$CG,56,FALSE),0)</f>
        <v>0</v>
      </c>
      <c r="BF351" s="964">
        <f>IFERROR(VLOOKUP($B$25:$B$1048,高压数据库!$B:$CG,57,FALSE),0)</f>
        <v>0</v>
      </c>
      <c r="BG351" s="964"/>
      <c r="BH351" s="964"/>
      <c r="BI351" s="964"/>
      <c r="BJ351" s="964"/>
      <c r="BK351" s="964"/>
      <c r="BL351" s="964"/>
      <c r="BM351" s="964">
        <f>IFERROR(VLOOKUP($B$25:$B$1048,高压数据库!$B:$CG,58,FALSE),0)</f>
        <v>0</v>
      </c>
      <c r="BN351" s="964">
        <f>IFERROR(VLOOKUP($B$25:$B$1048,高压数据库!$B:$CG,59,FALSE),0)</f>
        <v>0</v>
      </c>
      <c r="BO351" s="964">
        <f>IFERROR(VLOOKUP($B$25:$B$1048,高压数据库!$B:$CG,60,FALSE),0)</f>
        <v>0</v>
      </c>
      <c r="BP351" s="964">
        <f>IFERROR(VLOOKUP($B$25:$B$1048,高压数据库!$B:$CG,61,FALSE),0)</f>
        <v>0</v>
      </c>
      <c r="BQ351" s="964">
        <f>IFERROR(VLOOKUP($B$25:$B$1048,高压数据库!$B:$CG,62,FALSE),0)</f>
        <v>0</v>
      </c>
      <c r="BR351" s="964">
        <f>IFERROR(VLOOKUP($B$25:$B$1048,高压数据库!$B:$CG,63,FALSE),0)</f>
        <v>2</v>
      </c>
      <c r="BS351" s="964">
        <f>IFERROR(VLOOKUP($B$25:$B$1048,高压数据库!$B:$CG,64,FALSE),0)</f>
        <v>2</v>
      </c>
      <c r="BT351" s="964">
        <f>IFERROR(VLOOKUP($B$25:$B$1048,高压数据库!$B:$CG,65,FALSE),0)</f>
        <v>1</v>
      </c>
      <c r="BU351" s="964">
        <f>IFERROR(VLOOKUP($B$25:$B$1048,高压数据库!$B:$CG,66,FALSE),0)</f>
        <v>1</v>
      </c>
      <c r="BV351" s="964">
        <f>IFERROR(VLOOKUP($B$25:$B$1048,高压数据库!$B:$CG,67,FALSE),0)</f>
        <v>0</v>
      </c>
      <c r="BW351" s="964">
        <f>IFERROR(VLOOKUP($B$25:$B$1048,高压数据库!$B:$CG,68,FALSE),0)</f>
        <v>0</v>
      </c>
      <c r="BX351" s="964">
        <f>IFERROR(VLOOKUP($B$25:$B$1048,高压数据库!$B:$CG,69,FALSE),0)</f>
        <v>0</v>
      </c>
      <c r="BY351" s="964">
        <f>IFERROR(VLOOKUP($B$25:$B$1048,高压数据库!$B:$CG,70,FALSE),0)</f>
        <v>0</v>
      </c>
      <c r="BZ351" s="964">
        <f>IFERROR(VLOOKUP($B$25:$B$1048,高压数据库!$B:$CG,71,FALSE),0)</f>
        <v>0</v>
      </c>
      <c r="CA351" s="964">
        <f>IFERROR(VLOOKUP($B$25:$B$1048,高压数据库!$B:$CG,72,FALSE),0)</f>
        <v>0</v>
      </c>
      <c r="CB351" s="964">
        <f>IFERROR(VLOOKUP($B$25:$B$1048,高压数据库!$B:$CG,73,FALSE),0)</f>
        <v>0</v>
      </c>
      <c r="CC351" s="964">
        <f>IFERROR(VLOOKUP($B$25:$B$1048,高压数据库!$B:$CG,74,FALSE),0)</f>
        <v>0</v>
      </c>
      <c r="CD351" s="964">
        <f>IFERROR(VLOOKUP($B$25:$B$1048,高压数据库!$B:$CG,75,FALSE),0)</f>
        <v>1</v>
      </c>
      <c r="CE351" s="964">
        <f>IFERROR(VLOOKUP($B$25:$B$1048,高压数据库!$B:$CG,76,FALSE),0)</f>
        <v>1</v>
      </c>
      <c r="CF351" s="964">
        <f>IFERROR(VLOOKUP($B$25:$B$1048,高压数据库!$B:$CG,77,FALSE),0)</f>
        <v>0</v>
      </c>
      <c r="CG351" s="964">
        <f>IFERROR(VLOOKUP($B$25:$B$1048,高压数据库!$B:$CG,78,FALSE),0)</f>
        <v>0</v>
      </c>
      <c r="CH351" s="964">
        <f>IFERROR(VLOOKUP($B$25:$B$1048,高压数据库!$B:$CG,79,FALSE),0)</f>
        <v>0</v>
      </c>
      <c r="CI351" s="964">
        <f>IFERROR(VLOOKUP($B$25:$B$1048,高压数据库!$B:$CG,80,FALSE),0)</f>
        <v>0</v>
      </c>
      <c r="CJ351" s="964">
        <f>IFERROR(VLOOKUP($B$25:$B$1048,高压数据库!$B:$CG,81,FALSE),0)</f>
        <v>0</v>
      </c>
      <c r="CK351" s="964">
        <f>IFERROR(VLOOKUP($B$25:$B$1048,高压数据库!$B:$CG,82,FALSE),0)</f>
        <v>0</v>
      </c>
      <c r="CL351" s="964">
        <f>IFERROR(VLOOKUP($B$25:$B$1048,高压数据库!$B:$CG,83,FALSE),0)</f>
        <v>0</v>
      </c>
      <c r="CM351" s="964"/>
      <c r="CN351" s="964"/>
      <c r="CO351" s="964"/>
      <c r="CP351" s="964"/>
      <c r="CQ351" s="964"/>
      <c r="CR351" s="964"/>
      <c r="CS351" s="964">
        <f>IFERROR(VLOOKUP($B$25:$B$1048,高压数据库!$B:$CG,84,FALSE),0)</f>
        <v>0</v>
      </c>
    </row>
    <row r="352" customHeight="1" spans="1:97">
      <c r="A352" s="981"/>
      <c r="B352" s="979"/>
      <c r="C352" s="964"/>
      <c r="D352" s="964"/>
      <c r="E352" s="977"/>
      <c r="F352" s="977"/>
      <c r="G352" s="977"/>
      <c r="H352" s="972"/>
      <c r="I352" s="964"/>
      <c r="J352" s="973">
        <v>50</v>
      </c>
      <c r="K352" s="974"/>
      <c r="L352" s="964"/>
      <c r="M352" s="964"/>
      <c r="N352" s="964"/>
      <c r="O352" s="964"/>
      <c r="P352" s="964"/>
      <c r="Q352" s="964"/>
      <c r="R352" s="964"/>
      <c r="S352" s="964"/>
      <c r="T352" s="964"/>
      <c r="U352" s="964"/>
      <c r="V352" s="964"/>
      <c r="W352" s="964"/>
      <c r="X352" s="964"/>
      <c r="Y352" s="964"/>
      <c r="Z352" s="964"/>
      <c r="AA352" s="964"/>
      <c r="AB352" s="964"/>
      <c r="AC352" s="964"/>
      <c r="AD352" s="964"/>
      <c r="AE352" s="964"/>
      <c r="AF352" s="964"/>
      <c r="AG352" s="964"/>
      <c r="AH352" s="964"/>
      <c r="AI352" s="964"/>
      <c r="AJ352" s="964"/>
      <c r="AK352" s="964"/>
      <c r="AL352" s="964"/>
      <c r="AM352" s="964"/>
      <c r="AN352" s="964"/>
      <c r="AO352" s="964"/>
      <c r="AP352" s="964"/>
      <c r="AQ352" s="964"/>
      <c r="AR352" s="964"/>
      <c r="AS352" s="964"/>
      <c r="AT352" s="964"/>
      <c r="AU352" s="964"/>
      <c r="AV352" s="964"/>
      <c r="AW352" s="964"/>
      <c r="AX352" s="964"/>
      <c r="AY352" s="964"/>
      <c r="AZ352" s="964"/>
      <c r="BA352" s="964"/>
      <c r="BB352" s="964"/>
      <c r="BC352" s="964"/>
      <c r="BD352" s="964"/>
      <c r="BE352" s="964"/>
      <c r="BF352" s="964"/>
      <c r="BG352" s="964"/>
      <c r="BH352" s="964"/>
      <c r="BI352" s="964"/>
      <c r="BJ352" s="964"/>
      <c r="BK352" s="964"/>
      <c r="BL352" s="964"/>
      <c r="BM352" s="964"/>
      <c r="BN352" s="964"/>
      <c r="BO352" s="964"/>
      <c r="BP352" s="964"/>
      <c r="BQ352" s="964"/>
      <c r="BR352" s="964"/>
      <c r="BS352" s="964"/>
      <c r="BT352" s="964"/>
      <c r="BU352" s="964"/>
      <c r="BV352" s="964"/>
      <c r="BW352" s="964"/>
      <c r="BX352" s="964"/>
      <c r="BY352" s="964"/>
      <c r="BZ352" s="964"/>
      <c r="CA352" s="964"/>
      <c r="CB352" s="964"/>
      <c r="CC352" s="964"/>
      <c r="CD352" s="964"/>
      <c r="CE352" s="964"/>
      <c r="CF352" s="964"/>
      <c r="CG352" s="964"/>
      <c r="CH352" s="964"/>
      <c r="CI352" s="964"/>
      <c r="CJ352" s="964"/>
      <c r="CK352" s="964"/>
      <c r="CL352" s="964"/>
      <c r="CM352" s="964"/>
      <c r="CN352" s="964"/>
      <c r="CO352" s="964"/>
      <c r="CP352" s="964"/>
      <c r="CQ352" s="964"/>
      <c r="CR352" s="964"/>
      <c r="CS352" s="964"/>
    </row>
    <row r="353" customHeight="1" spans="1:97">
      <c r="A353" s="978" t="s">
        <v>431</v>
      </c>
      <c r="B353" s="979" t="s">
        <v>161</v>
      </c>
      <c r="C353" s="964" t="str">
        <f>IFERROR(VLOOKUP($B:$B,高压数据库!$B:$C,2,FALSE),0)</f>
        <v>双回耐张杆</v>
      </c>
      <c r="D353" s="964">
        <f>IFERROR(VLOOKUP($B:$B,高压数据库!$B:$D,3,FALSE),0)</f>
        <v>15</v>
      </c>
      <c r="E353" s="971" t="s">
        <v>120</v>
      </c>
      <c r="F353" s="971" t="s">
        <v>266</v>
      </c>
      <c r="G353" s="971" t="s">
        <v>267</v>
      </c>
      <c r="H353" s="972" t="s">
        <v>268</v>
      </c>
      <c r="I353" s="964">
        <f>IFERROR(VLOOKUP($B:$B,高压数据库!$B:$I,8,FALSE),0)</f>
        <v>2.3</v>
      </c>
      <c r="J353" s="980"/>
      <c r="K353" s="974"/>
      <c r="L353" s="964">
        <f>IFERROR(VLOOKUP($B$25:$B$1048,高压数据库!$B:$CG,11,FALSE),0)</f>
        <v>1</v>
      </c>
      <c r="M353" s="964">
        <f>IFERROR(VLOOKUP($B$25:$B$1048,高压数据库!$B:$CG,12,FALSE),0)</f>
        <v>0</v>
      </c>
      <c r="N353" s="964">
        <f>IFERROR(VLOOKUP($B$25:$B$1048,高压数据库!$B:$CG,13,FALSE),0)</f>
        <v>1</v>
      </c>
      <c r="O353" s="964">
        <f>IFERROR(VLOOKUP($B$25:$B$1048,高压数据库!$B:$CG,14,FALSE),0)</f>
        <v>0</v>
      </c>
      <c r="P353" s="964">
        <f>IFERROR(VLOOKUP($B$25:$B$1048,高压数据库!$B:$CG,15,FALSE),0)</f>
        <v>0</v>
      </c>
      <c r="Q353" s="964">
        <f>IFERROR(VLOOKUP($B$25:$B$1048,高压数据库!$B:$CG,16,FALSE),0)</f>
        <v>2</v>
      </c>
      <c r="R353" s="964">
        <f>IFERROR(VLOOKUP($B$25:$B$1048,高压数据库!$B:$CG,17,FALSE),0)</f>
        <v>0</v>
      </c>
      <c r="S353" s="964">
        <f>IFERROR(VLOOKUP($B$25:$B$1048,高压数据库!$B:$CG,18,FALSE),0)</f>
        <v>0</v>
      </c>
      <c r="T353" s="964">
        <f>IFERROR(VLOOKUP($B$25:$B$1048,高压数据库!$B:$CG,19,FALSE),0)</f>
        <v>4</v>
      </c>
      <c r="U353" s="964">
        <f>IFERROR(VLOOKUP($B$25:$B$1048,高压数据库!$B:$CG,20,FALSE),0)</f>
        <v>24</v>
      </c>
      <c r="V353" s="964">
        <f>IFERROR(VLOOKUP($B$25:$B$1048,高压数据库!$B:$CG,21,FALSE),0)</f>
        <v>6</v>
      </c>
      <c r="W353" s="964">
        <f>IFERROR(VLOOKUP($B$25:$B$1048,高压数据库!$B:$CG,22,FALSE),0)</f>
        <v>12</v>
      </c>
      <c r="X353" s="964">
        <f>IFERROR(VLOOKUP($B$25:$B$1048,高压数据库!$B:$CG,23,FALSE),0)</f>
        <v>0</v>
      </c>
      <c r="Y353" s="964">
        <f>IFERROR(VLOOKUP($B$25:$B$1048,高压数据库!$B:$CG,24,FALSE),0)</f>
        <v>0</v>
      </c>
      <c r="Z353" s="964">
        <f>IFERROR(VLOOKUP($B$25:$B$1048,高压数据库!$B:$CG,25,FALSE),0)</f>
        <v>0</v>
      </c>
      <c r="AA353" s="964">
        <f>IFERROR(VLOOKUP($B$25:$B$1048,高压数据库!$B:$CG,26,FALSE),0)</f>
        <v>0</v>
      </c>
      <c r="AB353" s="964">
        <f>IFERROR(VLOOKUP($B$25:$B$1048,高压数据库!$B:$CG,27,FALSE),0)</f>
        <v>0</v>
      </c>
      <c r="AC353" s="964">
        <f>IFERROR(VLOOKUP($B$25:$B$1048,高压数据库!$B:$CG,28,FALSE),0)</f>
        <v>0</v>
      </c>
      <c r="AD353" s="964">
        <f>IFERROR(VLOOKUP($B$25:$B$1048,高压数据库!$B:$CG,29,FALSE),0)</f>
        <v>0</v>
      </c>
      <c r="AE353" s="964">
        <f>IFERROR(VLOOKUP($B$25:$B$1048,高压数据库!$B:$CG,30,FALSE),0)</f>
        <v>0</v>
      </c>
      <c r="AF353" s="964">
        <f>IFERROR(VLOOKUP($B$25:$B$1048,高压数据库!$B:$CG,31,FALSE),0)</f>
        <v>0</v>
      </c>
      <c r="AG353" s="964">
        <f>IFERROR(VLOOKUP($B$25:$B$1048,高压数据库!$B:$CG,32,FALSE),0)</f>
        <v>0</v>
      </c>
      <c r="AH353" s="964">
        <f>IFERROR(VLOOKUP($B$25:$B$1048,高压数据库!$B:$CG,33,FALSE),0)</f>
        <v>0</v>
      </c>
      <c r="AI353" s="964">
        <f>IFERROR(VLOOKUP($B$25:$B$1048,高压数据库!$B:$CG,34,FALSE),0)</f>
        <v>0</v>
      </c>
      <c r="AJ353" s="964">
        <f>IFERROR(VLOOKUP($B$25:$B$1048,高压数据库!$B:$CG,35,FALSE),0)</f>
        <v>0</v>
      </c>
      <c r="AK353" s="964">
        <f>IFERROR(VLOOKUP($B$25:$B$1048,高压数据库!$B:$CG,36,FALSE),0)</f>
        <v>0</v>
      </c>
      <c r="AL353" s="964">
        <f>IFERROR(VLOOKUP($B$25:$B$1048,高压数据库!$B:$CG,37,FALSE),0)</f>
        <v>0</v>
      </c>
      <c r="AM353" s="964">
        <f>IFERROR(VLOOKUP($B$25:$B$1048,高压数据库!$B:$CG,38,FALSE),0)</f>
        <v>0</v>
      </c>
      <c r="AN353" s="964">
        <f>IFERROR(VLOOKUP($B$25:$B$1048,高压数据库!$B:$CG,39,FALSE),0)</f>
        <v>0</v>
      </c>
      <c r="AO353" s="964">
        <f>IFERROR(VLOOKUP($B$25:$B$1048,高压数据库!$B:$CG,40,FALSE),0)</f>
        <v>0</v>
      </c>
      <c r="AP353" s="964">
        <f>IFERROR(VLOOKUP($B$25:$B$1048,高压数据库!$B:$CG,41,FALSE),0)</f>
        <v>0</v>
      </c>
      <c r="AQ353" s="964">
        <f>IFERROR(VLOOKUP($B$25:$B$1048,高压数据库!$B:$CG,42,FALSE),0)</f>
        <v>1</v>
      </c>
      <c r="AR353" s="964">
        <f>IFERROR(VLOOKUP($B$25:$B$1048,高压数据库!$B:$CG,43,FALSE),0)</f>
        <v>0</v>
      </c>
      <c r="AS353" s="964">
        <f>IFERROR(VLOOKUP($B$25:$B$1048,高压数据库!$B:$CG,44,FALSE),0)</f>
        <v>0</v>
      </c>
      <c r="AT353" s="964">
        <f>IFERROR(VLOOKUP($B$25:$B$1048,高压数据库!$B:$CG,45,FALSE),0)</f>
        <v>0</v>
      </c>
      <c r="AU353" s="964">
        <f>IFERROR(VLOOKUP($B$25:$B$1048,高压数据库!$B:$CG,46,FALSE),0)</f>
        <v>0</v>
      </c>
      <c r="AV353" s="964">
        <f>IFERROR(VLOOKUP($B$25:$B$1048,高压数据库!$B:$CG,47,FALSE),0)</f>
        <v>0</v>
      </c>
      <c r="AW353" s="964">
        <f>IFERROR(VLOOKUP($B$25:$B$1048,高压数据库!$B:$CG,48,FALSE),0)</f>
        <v>1</v>
      </c>
      <c r="AX353" s="964">
        <f>IFERROR(VLOOKUP($B$25:$B$1048,高压数据库!$B:$CG,49,FALSE),0)</f>
        <v>0</v>
      </c>
      <c r="AY353" s="964">
        <f>IFERROR(VLOOKUP($B$25:$B$1048,高压数据库!$B:$CG,50,FALSE),0)</f>
        <v>0</v>
      </c>
      <c r="AZ353" s="964">
        <f>IFERROR(VLOOKUP($B$25:$B$1048,高压数据库!$B:$CG,51,FALSE),0)</f>
        <v>0</v>
      </c>
      <c r="BA353" s="964">
        <f>IFERROR(VLOOKUP($B$25:$B$1048,高压数据库!$B:$CG,52,FALSE),0)</f>
        <v>0</v>
      </c>
      <c r="BB353" s="964">
        <f>IFERROR(VLOOKUP($B$25:$B$1048,高压数据库!$B:$CG,53,FALSE),0)</f>
        <v>0</v>
      </c>
      <c r="BC353" s="964">
        <f>IFERROR(VLOOKUP($B$25:$B$1048,高压数据库!$B:$CG,54,FALSE),0)</f>
        <v>0</v>
      </c>
      <c r="BD353" s="964">
        <f>IFERROR(VLOOKUP($B$25:$B$1048,高压数据库!$B:$CG,55,FALSE),0)</f>
        <v>0</v>
      </c>
      <c r="BE353" s="964">
        <f>IFERROR(VLOOKUP($B$25:$B$1048,高压数据库!$B:$CG,56,FALSE),0)</f>
        <v>2</v>
      </c>
      <c r="BF353" s="964">
        <f>IFERROR(VLOOKUP($B$25:$B$1048,高压数据库!$B:$CG,57,FALSE),0)</f>
        <v>0</v>
      </c>
      <c r="BG353" s="964"/>
      <c r="BH353" s="964"/>
      <c r="BI353" s="964"/>
      <c r="BJ353" s="964"/>
      <c r="BK353" s="964"/>
      <c r="BL353" s="964"/>
      <c r="BM353" s="964">
        <f>IFERROR(VLOOKUP($B$25:$B$1048,高压数据库!$B:$CG,58,FALSE),0)</f>
        <v>1</v>
      </c>
      <c r="BN353" s="964">
        <f>IFERROR(VLOOKUP($B$25:$B$1048,高压数据库!$B:$CG,59,FALSE),0)</f>
        <v>1</v>
      </c>
      <c r="BO353" s="964">
        <f>IFERROR(VLOOKUP($B$25:$B$1048,高压数据库!$B:$CG,60,FALSE),0)</f>
        <v>0</v>
      </c>
      <c r="BP353" s="964">
        <f>IFERROR(VLOOKUP($B$25:$B$1048,高压数据库!$B:$CG,61,FALSE),0)</f>
        <v>0</v>
      </c>
      <c r="BQ353" s="964">
        <f>IFERROR(VLOOKUP($B$25:$B$1048,高压数据库!$B:$CG,62,FALSE),0)</f>
        <v>0</v>
      </c>
      <c r="BR353" s="964">
        <f>IFERROR(VLOOKUP($B$25:$B$1048,高压数据库!$B:$CG,63,FALSE),0)</f>
        <v>0</v>
      </c>
      <c r="BS353" s="964">
        <f>IFERROR(VLOOKUP($B$25:$B$1048,高压数据库!$B:$CG,64,FALSE),0)</f>
        <v>0</v>
      </c>
      <c r="BT353" s="964">
        <f>IFERROR(VLOOKUP($B$25:$B$1048,高压数据库!$B:$CG,65,FALSE),0)</f>
        <v>0</v>
      </c>
      <c r="BU353" s="964">
        <f>IFERROR(VLOOKUP($B$25:$B$1048,高压数据库!$B:$CG,66,FALSE),0)</f>
        <v>0</v>
      </c>
      <c r="BV353" s="964">
        <f>IFERROR(VLOOKUP($B$25:$B$1048,高压数据库!$B:$CG,67,FALSE),0)</f>
        <v>0</v>
      </c>
      <c r="BW353" s="964">
        <f>IFERROR(VLOOKUP($B$25:$B$1048,高压数据库!$B:$CG,68,FALSE),0)</f>
        <v>0</v>
      </c>
      <c r="BX353" s="964">
        <f>IFERROR(VLOOKUP($B$25:$B$1048,高压数据库!$B:$CG,69,FALSE),0)</f>
        <v>4</v>
      </c>
      <c r="BY353" s="964">
        <f>IFERROR(VLOOKUP($B$25:$B$1048,高压数据库!$B:$CG,70,FALSE),0)</f>
        <v>4</v>
      </c>
      <c r="BZ353" s="964">
        <f>IFERROR(VLOOKUP($B$25:$B$1048,高压数据库!$B:$CG,71,FALSE),0)</f>
        <v>1</v>
      </c>
      <c r="CA353" s="964">
        <f>IFERROR(VLOOKUP($B$25:$B$1048,高压数据库!$B:$CG,72,FALSE),0)</f>
        <v>0</v>
      </c>
      <c r="CB353" s="964">
        <f>IFERROR(VLOOKUP($B$25:$B$1048,高压数据库!$B:$CG,73,FALSE),0)</f>
        <v>1</v>
      </c>
      <c r="CC353" s="964">
        <f>IFERROR(VLOOKUP($B$25:$B$1048,高压数据库!$B:$CG,74,FALSE),0)</f>
        <v>0</v>
      </c>
      <c r="CD353" s="964">
        <f>IFERROR(VLOOKUP($B$25:$B$1048,高压数据库!$B:$CG,75,FALSE),0)</f>
        <v>0</v>
      </c>
      <c r="CE353" s="964">
        <f>IFERROR(VLOOKUP($B$25:$B$1048,高压数据库!$B:$CG,76,FALSE),0)</f>
        <v>0</v>
      </c>
      <c r="CF353" s="964">
        <f>IFERROR(VLOOKUP($B$25:$B$1048,高压数据库!$B:$CG,77,FALSE),0)</f>
        <v>0</v>
      </c>
      <c r="CG353" s="964">
        <f>IFERROR(VLOOKUP($B$25:$B$1048,高压数据库!$B:$CG,78,FALSE),0)</f>
        <v>0</v>
      </c>
      <c r="CH353" s="964">
        <f>IFERROR(VLOOKUP($B$25:$B$1048,高压数据库!$B:$CG,79,FALSE),0)</f>
        <v>0</v>
      </c>
      <c r="CI353" s="964">
        <f>IFERROR(VLOOKUP($B$25:$B$1048,高压数据库!$B:$CG,80,FALSE),0)</f>
        <v>0</v>
      </c>
      <c r="CJ353" s="964">
        <f>IFERROR(VLOOKUP($B$25:$B$1048,高压数据库!$B:$CG,81,FALSE),0)</f>
        <v>0</v>
      </c>
      <c r="CK353" s="964">
        <f>IFERROR(VLOOKUP($B$25:$B$1048,高压数据库!$B:$CG,82,FALSE),0)</f>
        <v>0</v>
      </c>
      <c r="CL353" s="964">
        <f>IFERROR(VLOOKUP($B$25:$B$1048,高压数据库!$B:$CG,83,FALSE),0)</f>
        <v>0</v>
      </c>
      <c r="CM353" s="964"/>
      <c r="CN353" s="964"/>
      <c r="CO353" s="964"/>
      <c r="CP353" s="964"/>
      <c r="CQ353" s="964"/>
      <c r="CR353" s="964"/>
      <c r="CS353" s="964">
        <f>IFERROR(VLOOKUP($B$25:$B$1048,高压数据库!$B:$CG,84,FALSE),0)</f>
        <v>0</v>
      </c>
    </row>
    <row r="354" customHeight="1" spans="1:97">
      <c r="A354" s="981"/>
      <c r="B354" s="979"/>
      <c r="C354" s="964"/>
      <c r="D354" s="964"/>
      <c r="E354" s="977"/>
      <c r="F354" s="977"/>
      <c r="G354" s="977"/>
      <c r="H354" s="972"/>
      <c r="I354" s="964"/>
      <c r="J354" s="973">
        <v>50</v>
      </c>
      <c r="K354" s="974"/>
      <c r="L354" s="964"/>
      <c r="M354" s="964"/>
      <c r="N354" s="964"/>
      <c r="O354" s="964"/>
      <c r="P354" s="964"/>
      <c r="Q354" s="964"/>
      <c r="R354" s="964"/>
      <c r="S354" s="964"/>
      <c r="T354" s="964"/>
      <c r="U354" s="964"/>
      <c r="V354" s="964"/>
      <c r="W354" s="964"/>
      <c r="X354" s="964"/>
      <c r="Y354" s="964"/>
      <c r="Z354" s="964"/>
      <c r="AA354" s="964"/>
      <c r="AB354" s="964"/>
      <c r="AC354" s="964"/>
      <c r="AD354" s="964"/>
      <c r="AE354" s="964"/>
      <c r="AF354" s="964"/>
      <c r="AG354" s="964"/>
      <c r="AH354" s="964"/>
      <c r="AI354" s="964"/>
      <c r="AJ354" s="964"/>
      <c r="AK354" s="964"/>
      <c r="AL354" s="964"/>
      <c r="AM354" s="964"/>
      <c r="AN354" s="964"/>
      <c r="AO354" s="964"/>
      <c r="AP354" s="964"/>
      <c r="AQ354" s="964"/>
      <c r="AR354" s="964"/>
      <c r="AS354" s="964"/>
      <c r="AT354" s="964"/>
      <c r="AU354" s="964"/>
      <c r="AV354" s="964"/>
      <c r="AW354" s="964"/>
      <c r="AX354" s="964"/>
      <c r="AY354" s="964"/>
      <c r="AZ354" s="964"/>
      <c r="BA354" s="964"/>
      <c r="BB354" s="964"/>
      <c r="BC354" s="964"/>
      <c r="BD354" s="964"/>
      <c r="BE354" s="964"/>
      <c r="BF354" s="964"/>
      <c r="BG354" s="964"/>
      <c r="BH354" s="964"/>
      <c r="BI354" s="964"/>
      <c r="BJ354" s="964"/>
      <c r="BK354" s="964"/>
      <c r="BL354" s="964"/>
      <c r="BM354" s="964"/>
      <c r="BN354" s="964"/>
      <c r="BO354" s="964"/>
      <c r="BP354" s="964"/>
      <c r="BQ354" s="964"/>
      <c r="BR354" s="964"/>
      <c r="BS354" s="964"/>
      <c r="BT354" s="964"/>
      <c r="BU354" s="964"/>
      <c r="BV354" s="964"/>
      <c r="BW354" s="964"/>
      <c r="BX354" s="964"/>
      <c r="BY354" s="964"/>
      <c r="BZ354" s="964"/>
      <c r="CA354" s="964"/>
      <c r="CB354" s="964"/>
      <c r="CC354" s="964"/>
      <c r="CD354" s="964"/>
      <c r="CE354" s="964"/>
      <c r="CF354" s="964"/>
      <c r="CG354" s="964"/>
      <c r="CH354" s="964"/>
      <c r="CI354" s="964"/>
      <c r="CJ354" s="964"/>
      <c r="CK354" s="964"/>
      <c r="CL354" s="964"/>
      <c r="CM354" s="964"/>
      <c r="CN354" s="964"/>
      <c r="CO354" s="964"/>
      <c r="CP354" s="964"/>
      <c r="CQ354" s="964"/>
      <c r="CR354" s="964"/>
      <c r="CS354" s="964"/>
    </row>
    <row r="355" customHeight="1" spans="1:97">
      <c r="A355" s="978" t="s">
        <v>432</v>
      </c>
      <c r="B355" s="979" t="s">
        <v>155</v>
      </c>
      <c r="C355" s="964" t="str">
        <f>IFERROR(VLOOKUP($B:$B,高压数据库!$B:$C,2,FALSE),0)</f>
        <v>双回直线杆</v>
      </c>
      <c r="D355" s="964">
        <f>IFERROR(VLOOKUP($B:$B,高压数据库!$B:$D,3,FALSE),0)</f>
        <v>15</v>
      </c>
      <c r="E355" s="971" t="s">
        <v>120</v>
      </c>
      <c r="F355" s="971" t="s">
        <v>266</v>
      </c>
      <c r="G355" s="971" t="s">
        <v>267</v>
      </c>
      <c r="H355" s="972" t="s">
        <v>268</v>
      </c>
      <c r="I355" s="964">
        <f>IFERROR(VLOOKUP($B:$B,高压数据库!$B:$I,8,FALSE),0)</f>
        <v>2.3</v>
      </c>
      <c r="J355" s="980"/>
      <c r="K355" s="974"/>
      <c r="L355" s="964">
        <f>IFERROR(VLOOKUP($B$25:$B$1048,高压数据库!$B:$CG,11,FALSE),0)</f>
        <v>0</v>
      </c>
      <c r="M355" s="964">
        <f>IFERROR(VLOOKUP($B$25:$B$1048,高压数据库!$B:$CG,12,FALSE),0)</f>
        <v>0</v>
      </c>
      <c r="N355" s="964">
        <f>IFERROR(VLOOKUP($B$25:$B$1048,高压数据库!$B:$CG,13,FALSE),0)</f>
        <v>0</v>
      </c>
      <c r="O355" s="964">
        <f>IFERROR(VLOOKUP($B$25:$B$1048,高压数据库!$B:$CG,14,FALSE),0)</f>
        <v>0</v>
      </c>
      <c r="P355" s="964">
        <f>IFERROR(VLOOKUP($B$25:$B$1048,高压数据库!$B:$CG,15,FALSE),0)</f>
        <v>0</v>
      </c>
      <c r="Q355" s="964">
        <f>IFERROR(VLOOKUP($B$25:$B$1048,高压数据库!$B:$CG,16,FALSE),0)</f>
        <v>0</v>
      </c>
      <c r="R355" s="964">
        <f>IFERROR(VLOOKUP($B$25:$B$1048,高压数据库!$B:$CG,17,FALSE),0)</f>
        <v>0</v>
      </c>
      <c r="S355" s="964">
        <f>IFERROR(VLOOKUP($B$25:$B$1048,高压数据库!$B:$CG,18,FALSE),0)</f>
        <v>0</v>
      </c>
      <c r="T355" s="964">
        <f>IFERROR(VLOOKUP($B$25:$B$1048,高压数据库!$B:$CG,19,FALSE),0)</f>
        <v>0</v>
      </c>
      <c r="U355" s="964">
        <f>IFERROR(VLOOKUP($B$25:$B$1048,高压数据库!$B:$CG,20,FALSE),0)</f>
        <v>0</v>
      </c>
      <c r="V355" s="964">
        <f>IFERROR(VLOOKUP($B$25:$B$1048,高压数据库!$B:$CG,21,FALSE),0)</f>
        <v>6</v>
      </c>
      <c r="W355" s="964">
        <f>IFERROR(VLOOKUP($B$25:$B$1048,高压数据库!$B:$CG,22,FALSE),0)</f>
        <v>0</v>
      </c>
      <c r="X355" s="964">
        <f>IFERROR(VLOOKUP($B$25:$B$1048,高压数据库!$B:$CG,23,FALSE),0)</f>
        <v>0</v>
      </c>
      <c r="Y355" s="964">
        <f>IFERROR(VLOOKUP($B$25:$B$1048,高压数据库!$B:$CG,24,FALSE),0)</f>
        <v>0</v>
      </c>
      <c r="Z355" s="964">
        <f>IFERROR(VLOOKUP($B$25:$B$1048,高压数据库!$B:$CG,25,FALSE),0)</f>
        <v>0</v>
      </c>
      <c r="AA355" s="964">
        <f>IFERROR(VLOOKUP($B$25:$B$1048,高压数据库!$B:$CG,26,FALSE),0)</f>
        <v>0</v>
      </c>
      <c r="AB355" s="964">
        <f>IFERROR(VLOOKUP($B$25:$B$1048,高压数据库!$B:$CG,27,FALSE),0)</f>
        <v>0</v>
      </c>
      <c r="AC355" s="964">
        <f>IFERROR(VLOOKUP($B$25:$B$1048,高压数据库!$B:$CG,28,FALSE),0)</f>
        <v>0</v>
      </c>
      <c r="AD355" s="964">
        <f>IFERROR(VLOOKUP($B$25:$B$1048,高压数据库!$B:$CG,29,FALSE),0)</f>
        <v>0</v>
      </c>
      <c r="AE355" s="964">
        <f>IFERROR(VLOOKUP($B$25:$B$1048,高压数据库!$B:$CG,30,FALSE),0)</f>
        <v>0</v>
      </c>
      <c r="AF355" s="964">
        <f>IFERROR(VLOOKUP($B$25:$B$1048,高压数据库!$B:$CG,31,FALSE),0)</f>
        <v>1</v>
      </c>
      <c r="AG355" s="964">
        <f>IFERROR(VLOOKUP($B$25:$B$1048,高压数据库!$B:$CG,32,FALSE),0)</f>
        <v>0</v>
      </c>
      <c r="AH355" s="964">
        <f>IFERROR(VLOOKUP($B$25:$B$1048,高压数据库!$B:$CG,33,FALSE),0)</f>
        <v>0</v>
      </c>
      <c r="AI355" s="964">
        <f>IFERROR(VLOOKUP($B$25:$B$1048,高压数据库!$B:$CG,34,FALSE),0)</f>
        <v>0</v>
      </c>
      <c r="AJ355" s="964">
        <f>IFERROR(VLOOKUP($B$25:$B$1048,高压数据库!$B:$CG,35,FALSE),0)</f>
        <v>1</v>
      </c>
      <c r="AK355" s="964">
        <f>IFERROR(VLOOKUP($B$25:$B$1048,高压数据库!$B:$CG,36,FALSE),0)</f>
        <v>0</v>
      </c>
      <c r="AL355" s="964">
        <f>IFERROR(VLOOKUP($B$25:$B$1048,高压数据库!$B:$CG,37,FALSE),0)</f>
        <v>0</v>
      </c>
      <c r="AM355" s="964">
        <f>IFERROR(VLOOKUP($B$25:$B$1048,高压数据库!$B:$CG,38,FALSE),0)</f>
        <v>0</v>
      </c>
      <c r="AN355" s="964">
        <f>IFERROR(VLOOKUP($B$25:$B$1048,高压数据库!$B:$CG,39,FALSE),0)</f>
        <v>0</v>
      </c>
      <c r="AO355" s="964">
        <f>IFERROR(VLOOKUP($B$25:$B$1048,高压数据库!$B:$CG,40,FALSE),0)</f>
        <v>0</v>
      </c>
      <c r="AP355" s="964">
        <f>IFERROR(VLOOKUP($B$25:$B$1048,高压数据库!$B:$CG,41,FALSE),0)</f>
        <v>0</v>
      </c>
      <c r="AQ355" s="964">
        <f>IFERROR(VLOOKUP($B$25:$B$1048,高压数据库!$B:$CG,42,FALSE),0)</f>
        <v>0</v>
      </c>
      <c r="AR355" s="964">
        <f>IFERROR(VLOOKUP($B$25:$B$1048,高压数据库!$B:$CG,43,FALSE),0)</f>
        <v>0</v>
      </c>
      <c r="AS355" s="964">
        <f>IFERROR(VLOOKUP($B$25:$B$1048,高压数据库!$B:$CG,44,FALSE),0)</f>
        <v>0</v>
      </c>
      <c r="AT355" s="964">
        <f>IFERROR(VLOOKUP($B$25:$B$1048,高压数据库!$B:$CG,45,FALSE),0)</f>
        <v>0</v>
      </c>
      <c r="AU355" s="964">
        <f>IFERROR(VLOOKUP($B$25:$B$1048,高压数据库!$B:$CG,46,FALSE),0)</f>
        <v>0</v>
      </c>
      <c r="AV355" s="964">
        <f>IFERROR(VLOOKUP($B$25:$B$1048,高压数据库!$B:$CG,47,FALSE),0)</f>
        <v>0</v>
      </c>
      <c r="AW355" s="964">
        <f>IFERROR(VLOOKUP($B$25:$B$1048,高压数据库!$B:$CG,48,FALSE),0)</f>
        <v>0</v>
      </c>
      <c r="AX355" s="964">
        <f>IFERROR(VLOOKUP($B$25:$B$1048,高压数据库!$B:$CG,49,FALSE),0)</f>
        <v>0</v>
      </c>
      <c r="AY355" s="964">
        <f>IFERROR(VLOOKUP($B$25:$B$1048,高压数据库!$B:$CG,50,FALSE),0)</f>
        <v>0</v>
      </c>
      <c r="AZ355" s="964">
        <f>IFERROR(VLOOKUP($B$25:$B$1048,高压数据库!$B:$CG,51,FALSE),0)</f>
        <v>0</v>
      </c>
      <c r="BA355" s="964">
        <f>IFERROR(VLOOKUP($B$25:$B$1048,高压数据库!$B:$CG,52,FALSE),0)</f>
        <v>0</v>
      </c>
      <c r="BB355" s="964">
        <f>IFERROR(VLOOKUP($B$25:$B$1048,高压数据库!$B:$CG,53,FALSE),0)</f>
        <v>0</v>
      </c>
      <c r="BC355" s="964">
        <f>IFERROR(VLOOKUP($B$25:$B$1048,高压数据库!$B:$CG,54,FALSE),0)</f>
        <v>0</v>
      </c>
      <c r="BD355" s="964">
        <f>IFERROR(VLOOKUP($B$25:$B$1048,高压数据库!$B:$CG,55,FALSE),0)</f>
        <v>0</v>
      </c>
      <c r="BE355" s="964">
        <f>IFERROR(VLOOKUP($B$25:$B$1048,高压数据库!$B:$CG,56,FALSE),0)</f>
        <v>0</v>
      </c>
      <c r="BF355" s="964">
        <f>IFERROR(VLOOKUP($B$25:$B$1048,高压数据库!$B:$CG,57,FALSE),0)</f>
        <v>0</v>
      </c>
      <c r="BG355" s="964"/>
      <c r="BH355" s="964"/>
      <c r="BI355" s="964"/>
      <c r="BJ355" s="964"/>
      <c r="BK355" s="964"/>
      <c r="BL355" s="964"/>
      <c r="BM355" s="964">
        <f>IFERROR(VLOOKUP($B$25:$B$1048,高压数据库!$B:$CG,58,FALSE),0)</f>
        <v>0</v>
      </c>
      <c r="BN355" s="964">
        <f>IFERROR(VLOOKUP($B$25:$B$1048,高压数据库!$B:$CG,59,FALSE),0)</f>
        <v>0</v>
      </c>
      <c r="BO355" s="964">
        <f>IFERROR(VLOOKUP($B$25:$B$1048,高压数据库!$B:$CG,60,FALSE),0)</f>
        <v>0</v>
      </c>
      <c r="BP355" s="964">
        <f>IFERROR(VLOOKUP($B$25:$B$1048,高压数据库!$B:$CG,61,FALSE),0)</f>
        <v>0</v>
      </c>
      <c r="BQ355" s="964">
        <f>IFERROR(VLOOKUP($B$25:$B$1048,高压数据库!$B:$CG,62,FALSE),0)</f>
        <v>0</v>
      </c>
      <c r="BR355" s="964">
        <f>IFERROR(VLOOKUP($B$25:$B$1048,高压数据库!$B:$CG,63,FALSE),0)</f>
        <v>2</v>
      </c>
      <c r="BS355" s="964">
        <f>IFERROR(VLOOKUP($B$25:$B$1048,高压数据库!$B:$CG,64,FALSE),0)</f>
        <v>2</v>
      </c>
      <c r="BT355" s="964">
        <f>IFERROR(VLOOKUP($B$25:$B$1048,高压数据库!$B:$CG,65,FALSE),0)</f>
        <v>1</v>
      </c>
      <c r="BU355" s="964">
        <f>IFERROR(VLOOKUP($B$25:$B$1048,高压数据库!$B:$CG,66,FALSE),0)</f>
        <v>1</v>
      </c>
      <c r="BV355" s="964">
        <f>IFERROR(VLOOKUP($B$25:$B$1048,高压数据库!$B:$CG,67,FALSE),0)</f>
        <v>0</v>
      </c>
      <c r="BW355" s="964">
        <f>IFERROR(VLOOKUP($B$25:$B$1048,高压数据库!$B:$CG,68,FALSE),0)</f>
        <v>0</v>
      </c>
      <c r="BX355" s="964">
        <f>IFERROR(VLOOKUP($B$25:$B$1048,高压数据库!$B:$CG,69,FALSE),0)</f>
        <v>0</v>
      </c>
      <c r="BY355" s="964">
        <f>IFERROR(VLOOKUP($B$25:$B$1048,高压数据库!$B:$CG,70,FALSE),0)</f>
        <v>0</v>
      </c>
      <c r="BZ355" s="964">
        <f>IFERROR(VLOOKUP($B$25:$B$1048,高压数据库!$B:$CG,71,FALSE),0)</f>
        <v>0</v>
      </c>
      <c r="CA355" s="964">
        <f>IFERROR(VLOOKUP($B$25:$B$1048,高压数据库!$B:$CG,72,FALSE),0)</f>
        <v>0</v>
      </c>
      <c r="CB355" s="964">
        <f>IFERROR(VLOOKUP($B$25:$B$1048,高压数据库!$B:$CG,73,FALSE),0)</f>
        <v>0</v>
      </c>
      <c r="CC355" s="964">
        <f>IFERROR(VLOOKUP($B$25:$B$1048,高压数据库!$B:$CG,74,FALSE),0)</f>
        <v>0</v>
      </c>
      <c r="CD355" s="964">
        <f>IFERROR(VLOOKUP($B$25:$B$1048,高压数据库!$B:$CG,75,FALSE),0)</f>
        <v>1</v>
      </c>
      <c r="CE355" s="964">
        <f>IFERROR(VLOOKUP($B$25:$B$1048,高压数据库!$B:$CG,76,FALSE),0)</f>
        <v>1</v>
      </c>
      <c r="CF355" s="964">
        <f>IFERROR(VLOOKUP($B$25:$B$1048,高压数据库!$B:$CG,77,FALSE),0)</f>
        <v>0</v>
      </c>
      <c r="CG355" s="964">
        <f>IFERROR(VLOOKUP($B$25:$B$1048,高压数据库!$B:$CG,78,FALSE),0)</f>
        <v>0</v>
      </c>
      <c r="CH355" s="964">
        <f>IFERROR(VLOOKUP($B$25:$B$1048,高压数据库!$B:$CG,79,FALSE),0)</f>
        <v>0</v>
      </c>
      <c r="CI355" s="964">
        <f>IFERROR(VLOOKUP($B$25:$B$1048,高压数据库!$B:$CG,80,FALSE),0)</f>
        <v>0</v>
      </c>
      <c r="CJ355" s="964">
        <f>IFERROR(VLOOKUP($B$25:$B$1048,高压数据库!$B:$CG,81,FALSE),0)</f>
        <v>0</v>
      </c>
      <c r="CK355" s="964">
        <f>IFERROR(VLOOKUP($B$25:$B$1048,高压数据库!$B:$CG,82,FALSE),0)</f>
        <v>0</v>
      </c>
      <c r="CL355" s="964">
        <f>IFERROR(VLOOKUP($B$25:$B$1048,高压数据库!$B:$CG,83,FALSE),0)</f>
        <v>0</v>
      </c>
      <c r="CM355" s="964"/>
      <c r="CN355" s="964"/>
      <c r="CO355" s="964"/>
      <c r="CP355" s="964"/>
      <c r="CQ355" s="964"/>
      <c r="CR355" s="964"/>
      <c r="CS355" s="964">
        <f>IFERROR(VLOOKUP($B$25:$B$1048,高压数据库!$B:$CG,84,FALSE),0)</f>
        <v>0</v>
      </c>
    </row>
    <row r="356" customHeight="1" spans="1:97">
      <c r="A356" s="981"/>
      <c r="B356" s="979"/>
      <c r="C356" s="964"/>
      <c r="D356" s="964"/>
      <c r="E356" s="977"/>
      <c r="F356" s="977"/>
      <c r="G356" s="977"/>
      <c r="H356" s="972"/>
      <c r="I356" s="964"/>
      <c r="J356" s="973">
        <v>50</v>
      </c>
      <c r="K356" s="974"/>
      <c r="L356" s="964"/>
      <c r="M356" s="964"/>
      <c r="N356" s="964"/>
      <c r="O356" s="964"/>
      <c r="P356" s="964"/>
      <c r="Q356" s="964"/>
      <c r="R356" s="964"/>
      <c r="S356" s="964"/>
      <c r="T356" s="964"/>
      <c r="U356" s="964"/>
      <c r="V356" s="964"/>
      <c r="W356" s="964"/>
      <c r="X356" s="964"/>
      <c r="Y356" s="964"/>
      <c r="Z356" s="964"/>
      <c r="AA356" s="964"/>
      <c r="AB356" s="964"/>
      <c r="AC356" s="964"/>
      <c r="AD356" s="964"/>
      <c r="AE356" s="964"/>
      <c r="AF356" s="964"/>
      <c r="AG356" s="964"/>
      <c r="AH356" s="964"/>
      <c r="AI356" s="964"/>
      <c r="AJ356" s="964"/>
      <c r="AK356" s="964"/>
      <c r="AL356" s="964"/>
      <c r="AM356" s="964"/>
      <c r="AN356" s="964"/>
      <c r="AO356" s="964"/>
      <c r="AP356" s="964"/>
      <c r="AQ356" s="964"/>
      <c r="AR356" s="964"/>
      <c r="AS356" s="964"/>
      <c r="AT356" s="964"/>
      <c r="AU356" s="964"/>
      <c r="AV356" s="964"/>
      <c r="AW356" s="964"/>
      <c r="AX356" s="964"/>
      <c r="AY356" s="964"/>
      <c r="AZ356" s="964"/>
      <c r="BA356" s="964"/>
      <c r="BB356" s="964"/>
      <c r="BC356" s="964"/>
      <c r="BD356" s="964"/>
      <c r="BE356" s="964"/>
      <c r="BF356" s="964"/>
      <c r="BG356" s="964"/>
      <c r="BH356" s="964"/>
      <c r="BI356" s="964"/>
      <c r="BJ356" s="964"/>
      <c r="BK356" s="964"/>
      <c r="BL356" s="964"/>
      <c r="BM356" s="964"/>
      <c r="BN356" s="964"/>
      <c r="BO356" s="964"/>
      <c r="BP356" s="964"/>
      <c r="BQ356" s="964"/>
      <c r="BR356" s="964"/>
      <c r="BS356" s="964"/>
      <c r="BT356" s="964"/>
      <c r="BU356" s="964"/>
      <c r="BV356" s="964"/>
      <c r="BW356" s="964"/>
      <c r="BX356" s="964"/>
      <c r="BY356" s="964"/>
      <c r="BZ356" s="964"/>
      <c r="CA356" s="964"/>
      <c r="CB356" s="964"/>
      <c r="CC356" s="964"/>
      <c r="CD356" s="964"/>
      <c r="CE356" s="964"/>
      <c r="CF356" s="964"/>
      <c r="CG356" s="964"/>
      <c r="CH356" s="964"/>
      <c r="CI356" s="964"/>
      <c r="CJ356" s="964"/>
      <c r="CK356" s="964"/>
      <c r="CL356" s="964"/>
      <c r="CM356" s="964"/>
      <c r="CN356" s="964"/>
      <c r="CO356" s="964"/>
      <c r="CP356" s="964"/>
      <c r="CQ356" s="964"/>
      <c r="CR356" s="964"/>
      <c r="CS356" s="964"/>
    </row>
    <row r="357" customHeight="1" spans="1:97">
      <c r="A357" s="978" t="s">
        <v>433</v>
      </c>
      <c r="B357" s="979" t="s">
        <v>155</v>
      </c>
      <c r="C357" s="964" t="str">
        <f>IFERROR(VLOOKUP($B:$B,高压数据库!$B:$C,2,FALSE),0)</f>
        <v>双回直线杆</v>
      </c>
      <c r="D357" s="964">
        <f>IFERROR(VLOOKUP($B:$B,高压数据库!$B:$D,3,FALSE),0)</f>
        <v>15</v>
      </c>
      <c r="E357" s="971" t="s">
        <v>120</v>
      </c>
      <c r="F357" s="971" t="s">
        <v>266</v>
      </c>
      <c r="G357" s="971" t="s">
        <v>267</v>
      </c>
      <c r="H357" s="972" t="s">
        <v>268</v>
      </c>
      <c r="I357" s="964">
        <f>IFERROR(VLOOKUP($B:$B,高压数据库!$B:$I,8,FALSE),0)</f>
        <v>2.3</v>
      </c>
      <c r="J357" s="980"/>
      <c r="K357" s="974"/>
      <c r="L357" s="964">
        <f>IFERROR(VLOOKUP($B$25:$B$1048,高压数据库!$B:$CG,11,FALSE),0)</f>
        <v>0</v>
      </c>
      <c r="M357" s="964">
        <f>IFERROR(VLOOKUP($B$25:$B$1048,高压数据库!$B:$CG,12,FALSE),0)</f>
        <v>0</v>
      </c>
      <c r="N357" s="964">
        <f>IFERROR(VLOOKUP($B$25:$B$1048,高压数据库!$B:$CG,13,FALSE),0)</f>
        <v>0</v>
      </c>
      <c r="O357" s="964">
        <f>IFERROR(VLOOKUP($B$25:$B$1048,高压数据库!$B:$CG,14,FALSE),0)</f>
        <v>0</v>
      </c>
      <c r="P357" s="964">
        <f>IFERROR(VLOOKUP($B$25:$B$1048,高压数据库!$B:$CG,15,FALSE),0)</f>
        <v>0</v>
      </c>
      <c r="Q357" s="964">
        <f>IFERROR(VLOOKUP($B$25:$B$1048,高压数据库!$B:$CG,16,FALSE),0)</f>
        <v>0</v>
      </c>
      <c r="R357" s="964">
        <f>IFERROR(VLOOKUP($B$25:$B$1048,高压数据库!$B:$CG,17,FALSE),0)</f>
        <v>0</v>
      </c>
      <c r="S357" s="964">
        <f>IFERROR(VLOOKUP($B$25:$B$1048,高压数据库!$B:$CG,18,FALSE),0)</f>
        <v>0</v>
      </c>
      <c r="T357" s="964">
        <f>IFERROR(VLOOKUP($B$25:$B$1048,高压数据库!$B:$CG,19,FALSE),0)</f>
        <v>0</v>
      </c>
      <c r="U357" s="964">
        <f>IFERROR(VLOOKUP($B$25:$B$1048,高压数据库!$B:$CG,20,FALSE),0)</f>
        <v>0</v>
      </c>
      <c r="V357" s="964">
        <f>IFERROR(VLOOKUP($B$25:$B$1048,高压数据库!$B:$CG,21,FALSE),0)</f>
        <v>6</v>
      </c>
      <c r="W357" s="964">
        <f>IFERROR(VLOOKUP($B$25:$B$1048,高压数据库!$B:$CG,22,FALSE),0)</f>
        <v>0</v>
      </c>
      <c r="X357" s="964">
        <f>IFERROR(VLOOKUP($B$25:$B$1048,高压数据库!$B:$CG,23,FALSE),0)</f>
        <v>0</v>
      </c>
      <c r="Y357" s="964">
        <f>IFERROR(VLOOKUP($B$25:$B$1048,高压数据库!$B:$CG,24,FALSE),0)</f>
        <v>0</v>
      </c>
      <c r="Z357" s="964">
        <f>IFERROR(VLOOKUP($B$25:$B$1048,高压数据库!$B:$CG,25,FALSE),0)</f>
        <v>0</v>
      </c>
      <c r="AA357" s="964">
        <f>IFERROR(VLOOKUP($B$25:$B$1048,高压数据库!$B:$CG,26,FALSE),0)</f>
        <v>0</v>
      </c>
      <c r="AB357" s="964">
        <f>IFERROR(VLOOKUP($B$25:$B$1048,高压数据库!$B:$CG,27,FALSE),0)</f>
        <v>0</v>
      </c>
      <c r="AC357" s="964">
        <f>IFERROR(VLOOKUP($B$25:$B$1048,高压数据库!$B:$CG,28,FALSE),0)</f>
        <v>0</v>
      </c>
      <c r="AD357" s="964">
        <f>IFERROR(VLOOKUP($B$25:$B$1048,高压数据库!$B:$CG,29,FALSE),0)</f>
        <v>0</v>
      </c>
      <c r="AE357" s="964">
        <f>IFERROR(VLOOKUP($B$25:$B$1048,高压数据库!$B:$CG,30,FALSE),0)</f>
        <v>0</v>
      </c>
      <c r="AF357" s="964">
        <f>IFERROR(VLOOKUP($B$25:$B$1048,高压数据库!$B:$CG,31,FALSE),0)</f>
        <v>1</v>
      </c>
      <c r="AG357" s="964">
        <f>IFERROR(VLOOKUP($B$25:$B$1048,高压数据库!$B:$CG,32,FALSE),0)</f>
        <v>0</v>
      </c>
      <c r="AH357" s="964">
        <f>IFERROR(VLOOKUP($B$25:$B$1048,高压数据库!$B:$CG,33,FALSE),0)</f>
        <v>0</v>
      </c>
      <c r="AI357" s="964">
        <f>IFERROR(VLOOKUP($B$25:$B$1048,高压数据库!$B:$CG,34,FALSE),0)</f>
        <v>0</v>
      </c>
      <c r="AJ357" s="964">
        <f>IFERROR(VLOOKUP($B$25:$B$1048,高压数据库!$B:$CG,35,FALSE),0)</f>
        <v>1</v>
      </c>
      <c r="AK357" s="964">
        <f>IFERROR(VLOOKUP($B$25:$B$1048,高压数据库!$B:$CG,36,FALSE),0)</f>
        <v>0</v>
      </c>
      <c r="AL357" s="964">
        <f>IFERROR(VLOOKUP($B$25:$B$1048,高压数据库!$B:$CG,37,FALSE),0)</f>
        <v>0</v>
      </c>
      <c r="AM357" s="964">
        <f>IFERROR(VLOOKUP($B$25:$B$1048,高压数据库!$B:$CG,38,FALSE),0)</f>
        <v>0</v>
      </c>
      <c r="AN357" s="964">
        <f>IFERROR(VLOOKUP($B$25:$B$1048,高压数据库!$B:$CG,39,FALSE),0)</f>
        <v>0</v>
      </c>
      <c r="AO357" s="964">
        <f>IFERROR(VLOOKUP($B$25:$B$1048,高压数据库!$B:$CG,40,FALSE),0)</f>
        <v>0</v>
      </c>
      <c r="AP357" s="964">
        <f>IFERROR(VLOOKUP($B$25:$B$1048,高压数据库!$B:$CG,41,FALSE),0)</f>
        <v>0</v>
      </c>
      <c r="AQ357" s="964">
        <f>IFERROR(VLOOKUP($B$25:$B$1048,高压数据库!$B:$CG,42,FALSE),0)</f>
        <v>0</v>
      </c>
      <c r="AR357" s="964">
        <f>IFERROR(VLOOKUP($B$25:$B$1048,高压数据库!$B:$CG,43,FALSE),0)</f>
        <v>0</v>
      </c>
      <c r="AS357" s="964">
        <f>IFERROR(VLOOKUP($B$25:$B$1048,高压数据库!$B:$CG,44,FALSE),0)</f>
        <v>0</v>
      </c>
      <c r="AT357" s="964">
        <f>IFERROR(VLOOKUP($B$25:$B$1048,高压数据库!$B:$CG,45,FALSE),0)</f>
        <v>0</v>
      </c>
      <c r="AU357" s="964">
        <f>IFERROR(VLOOKUP($B$25:$B$1048,高压数据库!$B:$CG,46,FALSE),0)</f>
        <v>0</v>
      </c>
      <c r="AV357" s="964">
        <f>IFERROR(VLOOKUP($B$25:$B$1048,高压数据库!$B:$CG,47,FALSE),0)</f>
        <v>0</v>
      </c>
      <c r="AW357" s="964">
        <f>IFERROR(VLOOKUP($B$25:$B$1048,高压数据库!$B:$CG,48,FALSE),0)</f>
        <v>0</v>
      </c>
      <c r="AX357" s="964">
        <f>IFERROR(VLOOKUP($B$25:$B$1048,高压数据库!$B:$CG,49,FALSE),0)</f>
        <v>0</v>
      </c>
      <c r="AY357" s="964">
        <f>IFERROR(VLOOKUP($B$25:$B$1048,高压数据库!$B:$CG,50,FALSE),0)</f>
        <v>0</v>
      </c>
      <c r="AZ357" s="964">
        <f>IFERROR(VLOOKUP($B$25:$B$1048,高压数据库!$B:$CG,51,FALSE),0)</f>
        <v>0</v>
      </c>
      <c r="BA357" s="964">
        <f>IFERROR(VLOOKUP($B$25:$B$1048,高压数据库!$B:$CG,52,FALSE),0)</f>
        <v>0</v>
      </c>
      <c r="BB357" s="964">
        <f>IFERROR(VLOOKUP($B$25:$B$1048,高压数据库!$B:$CG,53,FALSE),0)</f>
        <v>0</v>
      </c>
      <c r="BC357" s="964">
        <f>IFERROR(VLOOKUP($B$25:$B$1048,高压数据库!$B:$CG,54,FALSE),0)</f>
        <v>0</v>
      </c>
      <c r="BD357" s="964">
        <f>IFERROR(VLOOKUP($B$25:$B$1048,高压数据库!$B:$CG,55,FALSE),0)</f>
        <v>0</v>
      </c>
      <c r="BE357" s="964">
        <f>IFERROR(VLOOKUP($B$25:$B$1048,高压数据库!$B:$CG,56,FALSE),0)</f>
        <v>0</v>
      </c>
      <c r="BF357" s="964">
        <f>IFERROR(VLOOKUP($B$25:$B$1048,高压数据库!$B:$CG,57,FALSE),0)</f>
        <v>0</v>
      </c>
      <c r="BG357" s="964"/>
      <c r="BH357" s="964"/>
      <c r="BI357" s="964"/>
      <c r="BJ357" s="964"/>
      <c r="BK357" s="964"/>
      <c r="BL357" s="964"/>
      <c r="BM357" s="964">
        <f>IFERROR(VLOOKUP($B$25:$B$1048,高压数据库!$B:$CG,58,FALSE),0)</f>
        <v>0</v>
      </c>
      <c r="BN357" s="964">
        <f>IFERROR(VLOOKUP($B$25:$B$1048,高压数据库!$B:$CG,59,FALSE),0)</f>
        <v>0</v>
      </c>
      <c r="BO357" s="964">
        <f>IFERROR(VLOOKUP($B$25:$B$1048,高压数据库!$B:$CG,60,FALSE),0)</f>
        <v>0</v>
      </c>
      <c r="BP357" s="964">
        <f>IFERROR(VLOOKUP($B$25:$B$1048,高压数据库!$B:$CG,61,FALSE),0)</f>
        <v>0</v>
      </c>
      <c r="BQ357" s="964">
        <f>IFERROR(VLOOKUP($B$25:$B$1048,高压数据库!$B:$CG,62,FALSE),0)</f>
        <v>0</v>
      </c>
      <c r="BR357" s="964">
        <f>IFERROR(VLOOKUP($B$25:$B$1048,高压数据库!$B:$CG,63,FALSE),0)</f>
        <v>2</v>
      </c>
      <c r="BS357" s="964">
        <f>IFERROR(VLOOKUP($B$25:$B$1048,高压数据库!$B:$CG,64,FALSE),0)</f>
        <v>2</v>
      </c>
      <c r="BT357" s="964">
        <f>IFERROR(VLOOKUP($B$25:$B$1048,高压数据库!$B:$CG,65,FALSE),0)</f>
        <v>1</v>
      </c>
      <c r="BU357" s="964">
        <f>IFERROR(VLOOKUP($B$25:$B$1048,高压数据库!$B:$CG,66,FALSE),0)</f>
        <v>1</v>
      </c>
      <c r="BV357" s="964">
        <f>IFERROR(VLOOKUP($B$25:$B$1048,高压数据库!$B:$CG,67,FALSE),0)</f>
        <v>0</v>
      </c>
      <c r="BW357" s="964">
        <f>IFERROR(VLOOKUP($B$25:$B$1048,高压数据库!$B:$CG,68,FALSE),0)</f>
        <v>0</v>
      </c>
      <c r="BX357" s="964">
        <f>IFERROR(VLOOKUP($B$25:$B$1048,高压数据库!$B:$CG,69,FALSE),0)</f>
        <v>0</v>
      </c>
      <c r="BY357" s="964">
        <f>IFERROR(VLOOKUP($B$25:$B$1048,高压数据库!$B:$CG,70,FALSE),0)</f>
        <v>0</v>
      </c>
      <c r="BZ357" s="964">
        <f>IFERROR(VLOOKUP($B$25:$B$1048,高压数据库!$B:$CG,71,FALSE),0)</f>
        <v>0</v>
      </c>
      <c r="CA357" s="964">
        <f>IFERROR(VLOOKUP($B$25:$B$1048,高压数据库!$B:$CG,72,FALSE),0)</f>
        <v>0</v>
      </c>
      <c r="CB357" s="964">
        <f>IFERROR(VLOOKUP($B$25:$B$1048,高压数据库!$B:$CG,73,FALSE),0)</f>
        <v>0</v>
      </c>
      <c r="CC357" s="964">
        <f>IFERROR(VLOOKUP($B$25:$B$1048,高压数据库!$B:$CG,74,FALSE),0)</f>
        <v>0</v>
      </c>
      <c r="CD357" s="964">
        <f>IFERROR(VLOOKUP($B$25:$B$1048,高压数据库!$B:$CG,75,FALSE),0)</f>
        <v>1</v>
      </c>
      <c r="CE357" s="964">
        <f>IFERROR(VLOOKUP($B$25:$B$1048,高压数据库!$B:$CG,76,FALSE),0)</f>
        <v>1</v>
      </c>
      <c r="CF357" s="964">
        <f>IFERROR(VLOOKUP($B$25:$B$1048,高压数据库!$B:$CG,77,FALSE),0)</f>
        <v>0</v>
      </c>
      <c r="CG357" s="964">
        <f>IFERROR(VLOOKUP($B$25:$B$1048,高压数据库!$B:$CG,78,FALSE),0)</f>
        <v>0</v>
      </c>
      <c r="CH357" s="964">
        <f>IFERROR(VLOOKUP($B$25:$B$1048,高压数据库!$B:$CG,79,FALSE),0)</f>
        <v>0</v>
      </c>
      <c r="CI357" s="964">
        <f>IFERROR(VLOOKUP($B$25:$B$1048,高压数据库!$B:$CG,80,FALSE),0)</f>
        <v>0</v>
      </c>
      <c r="CJ357" s="964">
        <f>IFERROR(VLOOKUP($B$25:$B$1048,高压数据库!$B:$CG,81,FALSE),0)</f>
        <v>0</v>
      </c>
      <c r="CK357" s="964">
        <f>IFERROR(VLOOKUP($B$25:$B$1048,高压数据库!$B:$CG,82,FALSE),0)</f>
        <v>0</v>
      </c>
      <c r="CL357" s="964">
        <f>IFERROR(VLOOKUP($B$25:$B$1048,高压数据库!$B:$CG,83,FALSE),0)</f>
        <v>0</v>
      </c>
      <c r="CM357" s="964"/>
      <c r="CN357" s="964"/>
      <c r="CO357" s="964"/>
      <c r="CP357" s="964"/>
      <c r="CQ357" s="964"/>
      <c r="CR357" s="964"/>
      <c r="CS357" s="964">
        <f>IFERROR(VLOOKUP($B$25:$B$1048,高压数据库!$B:$CG,84,FALSE),0)</f>
        <v>0</v>
      </c>
    </row>
    <row r="358" customHeight="1" spans="1:97">
      <c r="A358" s="981"/>
      <c r="B358" s="979"/>
      <c r="C358" s="964"/>
      <c r="D358" s="964"/>
      <c r="E358" s="977"/>
      <c r="F358" s="977"/>
      <c r="G358" s="977"/>
      <c r="H358" s="972"/>
      <c r="I358" s="964"/>
      <c r="J358" s="973">
        <v>50</v>
      </c>
      <c r="K358" s="974"/>
      <c r="L358" s="964"/>
      <c r="M358" s="964"/>
      <c r="N358" s="964"/>
      <c r="O358" s="964"/>
      <c r="P358" s="964"/>
      <c r="Q358" s="964"/>
      <c r="R358" s="964"/>
      <c r="S358" s="964"/>
      <c r="T358" s="964"/>
      <c r="U358" s="964"/>
      <c r="V358" s="964"/>
      <c r="W358" s="964"/>
      <c r="X358" s="964"/>
      <c r="Y358" s="964"/>
      <c r="Z358" s="964"/>
      <c r="AA358" s="964"/>
      <c r="AB358" s="964"/>
      <c r="AC358" s="964"/>
      <c r="AD358" s="964"/>
      <c r="AE358" s="964"/>
      <c r="AF358" s="964"/>
      <c r="AG358" s="964"/>
      <c r="AH358" s="964"/>
      <c r="AI358" s="964"/>
      <c r="AJ358" s="964"/>
      <c r="AK358" s="964"/>
      <c r="AL358" s="964"/>
      <c r="AM358" s="964"/>
      <c r="AN358" s="964"/>
      <c r="AO358" s="964"/>
      <c r="AP358" s="964"/>
      <c r="AQ358" s="964"/>
      <c r="AR358" s="964"/>
      <c r="AS358" s="964"/>
      <c r="AT358" s="964"/>
      <c r="AU358" s="964"/>
      <c r="AV358" s="964"/>
      <c r="AW358" s="964"/>
      <c r="AX358" s="964"/>
      <c r="AY358" s="964"/>
      <c r="AZ358" s="964"/>
      <c r="BA358" s="964"/>
      <c r="BB358" s="964"/>
      <c r="BC358" s="964"/>
      <c r="BD358" s="964"/>
      <c r="BE358" s="964"/>
      <c r="BF358" s="964"/>
      <c r="BG358" s="964"/>
      <c r="BH358" s="964"/>
      <c r="BI358" s="964"/>
      <c r="BJ358" s="964"/>
      <c r="BK358" s="964"/>
      <c r="BL358" s="964"/>
      <c r="BM358" s="964"/>
      <c r="BN358" s="964"/>
      <c r="BO358" s="964"/>
      <c r="BP358" s="964"/>
      <c r="BQ358" s="964"/>
      <c r="BR358" s="964"/>
      <c r="BS358" s="964"/>
      <c r="BT358" s="964"/>
      <c r="BU358" s="964"/>
      <c r="BV358" s="964"/>
      <c r="BW358" s="964"/>
      <c r="BX358" s="964"/>
      <c r="BY358" s="964"/>
      <c r="BZ358" s="964"/>
      <c r="CA358" s="964"/>
      <c r="CB358" s="964"/>
      <c r="CC358" s="964"/>
      <c r="CD358" s="964"/>
      <c r="CE358" s="964"/>
      <c r="CF358" s="964"/>
      <c r="CG358" s="964"/>
      <c r="CH358" s="964"/>
      <c r="CI358" s="964"/>
      <c r="CJ358" s="964"/>
      <c r="CK358" s="964"/>
      <c r="CL358" s="964"/>
      <c r="CM358" s="964"/>
      <c r="CN358" s="964"/>
      <c r="CO358" s="964"/>
      <c r="CP358" s="964"/>
      <c r="CQ358" s="964"/>
      <c r="CR358" s="964"/>
      <c r="CS358" s="964"/>
    </row>
    <row r="359" customHeight="1" spans="1:97">
      <c r="A359" s="978" t="s">
        <v>434</v>
      </c>
      <c r="B359" s="979" t="s">
        <v>155</v>
      </c>
      <c r="C359" s="964" t="str">
        <f>IFERROR(VLOOKUP($B:$B,高压数据库!$B:$C,2,FALSE),0)</f>
        <v>双回直线杆</v>
      </c>
      <c r="D359" s="964">
        <f>IFERROR(VLOOKUP($B:$B,高压数据库!$B:$D,3,FALSE),0)</f>
        <v>15</v>
      </c>
      <c r="E359" s="971" t="s">
        <v>120</v>
      </c>
      <c r="F359" s="971" t="s">
        <v>266</v>
      </c>
      <c r="G359" s="971" t="s">
        <v>267</v>
      </c>
      <c r="H359" s="972" t="s">
        <v>268</v>
      </c>
      <c r="I359" s="964">
        <f>IFERROR(VLOOKUP($B:$B,高压数据库!$B:$I,8,FALSE),0)</f>
        <v>2.3</v>
      </c>
      <c r="J359" s="980"/>
      <c r="K359" s="974"/>
      <c r="L359" s="964">
        <f>IFERROR(VLOOKUP($B$25:$B$1048,高压数据库!$B:$CG,11,FALSE),0)</f>
        <v>0</v>
      </c>
      <c r="M359" s="964">
        <f>IFERROR(VLOOKUP($B$25:$B$1048,高压数据库!$B:$CG,12,FALSE),0)</f>
        <v>0</v>
      </c>
      <c r="N359" s="964">
        <f>IFERROR(VLOOKUP($B$25:$B$1048,高压数据库!$B:$CG,13,FALSE),0)</f>
        <v>0</v>
      </c>
      <c r="O359" s="964">
        <f>IFERROR(VLOOKUP($B$25:$B$1048,高压数据库!$B:$CG,14,FALSE),0)</f>
        <v>0</v>
      </c>
      <c r="P359" s="964">
        <f>IFERROR(VLOOKUP($B$25:$B$1048,高压数据库!$B:$CG,15,FALSE),0)</f>
        <v>0</v>
      </c>
      <c r="Q359" s="964">
        <f>IFERROR(VLOOKUP($B$25:$B$1048,高压数据库!$B:$CG,16,FALSE),0)</f>
        <v>0</v>
      </c>
      <c r="R359" s="964">
        <f>IFERROR(VLOOKUP($B$25:$B$1048,高压数据库!$B:$CG,17,FALSE),0)</f>
        <v>0</v>
      </c>
      <c r="S359" s="964">
        <f>IFERROR(VLOOKUP($B$25:$B$1048,高压数据库!$B:$CG,18,FALSE),0)</f>
        <v>0</v>
      </c>
      <c r="T359" s="964">
        <f>IFERROR(VLOOKUP($B$25:$B$1048,高压数据库!$B:$CG,19,FALSE),0)</f>
        <v>0</v>
      </c>
      <c r="U359" s="964">
        <f>IFERROR(VLOOKUP($B$25:$B$1048,高压数据库!$B:$CG,20,FALSE),0)</f>
        <v>0</v>
      </c>
      <c r="V359" s="964">
        <f>IFERROR(VLOOKUP($B$25:$B$1048,高压数据库!$B:$CG,21,FALSE),0)</f>
        <v>6</v>
      </c>
      <c r="W359" s="964">
        <f>IFERROR(VLOOKUP($B$25:$B$1048,高压数据库!$B:$CG,22,FALSE),0)</f>
        <v>0</v>
      </c>
      <c r="X359" s="964">
        <f>IFERROR(VLOOKUP($B$25:$B$1048,高压数据库!$B:$CG,23,FALSE),0)</f>
        <v>0</v>
      </c>
      <c r="Y359" s="964">
        <f>IFERROR(VLOOKUP($B$25:$B$1048,高压数据库!$B:$CG,24,FALSE),0)</f>
        <v>0</v>
      </c>
      <c r="Z359" s="964">
        <f>IFERROR(VLOOKUP($B$25:$B$1048,高压数据库!$B:$CG,25,FALSE),0)</f>
        <v>0</v>
      </c>
      <c r="AA359" s="964">
        <f>IFERROR(VLOOKUP($B$25:$B$1048,高压数据库!$B:$CG,26,FALSE),0)</f>
        <v>0</v>
      </c>
      <c r="AB359" s="964">
        <f>IFERROR(VLOOKUP($B$25:$B$1048,高压数据库!$B:$CG,27,FALSE),0)</f>
        <v>0</v>
      </c>
      <c r="AC359" s="964">
        <f>IFERROR(VLOOKUP($B$25:$B$1048,高压数据库!$B:$CG,28,FALSE),0)</f>
        <v>0</v>
      </c>
      <c r="AD359" s="964">
        <f>IFERROR(VLOOKUP($B$25:$B$1048,高压数据库!$B:$CG,29,FALSE),0)</f>
        <v>0</v>
      </c>
      <c r="AE359" s="964">
        <f>IFERROR(VLOOKUP($B$25:$B$1048,高压数据库!$B:$CG,30,FALSE),0)</f>
        <v>0</v>
      </c>
      <c r="AF359" s="964">
        <f>IFERROR(VLOOKUP($B$25:$B$1048,高压数据库!$B:$CG,31,FALSE),0)</f>
        <v>1</v>
      </c>
      <c r="AG359" s="964">
        <f>IFERROR(VLOOKUP($B$25:$B$1048,高压数据库!$B:$CG,32,FALSE),0)</f>
        <v>0</v>
      </c>
      <c r="AH359" s="964">
        <f>IFERROR(VLOOKUP($B$25:$B$1048,高压数据库!$B:$CG,33,FALSE),0)</f>
        <v>0</v>
      </c>
      <c r="AI359" s="964">
        <f>IFERROR(VLOOKUP($B$25:$B$1048,高压数据库!$B:$CG,34,FALSE),0)</f>
        <v>0</v>
      </c>
      <c r="AJ359" s="964">
        <f>IFERROR(VLOOKUP($B$25:$B$1048,高压数据库!$B:$CG,35,FALSE),0)</f>
        <v>1</v>
      </c>
      <c r="AK359" s="964">
        <f>IFERROR(VLOOKUP($B$25:$B$1048,高压数据库!$B:$CG,36,FALSE),0)</f>
        <v>0</v>
      </c>
      <c r="AL359" s="964">
        <f>IFERROR(VLOOKUP($B$25:$B$1048,高压数据库!$B:$CG,37,FALSE),0)</f>
        <v>0</v>
      </c>
      <c r="AM359" s="964">
        <f>IFERROR(VLOOKUP($B$25:$B$1048,高压数据库!$B:$CG,38,FALSE),0)</f>
        <v>0</v>
      </c>
      <c r="AN359" s="964">
        <f>IFERROR(VLOOKUP($B$25:$B$1048,高压数据库!$B:$CG,39,FALSE),0)</f>
        <v>0</v>
      </c>
      <c r="AO359" s="964">
        <f>IFERROR(VLOOKUP($B$25:$B$1048,高压数据库!$B:$CG,40,FALSE),0)</f>
        <v>0</v>
      </c>
      <c r="AP359" s="964">
        <f>IFERROR(VLOOKUP($B$25:$B$1048,高压数据库!$B:$CG,41,FALSE),0)</f>
        <v>0</v>
      </c>
      <c r="AQ359" s="964">
        <f>IFERROR(VLOOKUP($B$25:$B$1048,高压数据库!$B:$CG,42,FALSE),0)</f>
        <v>0</v>
      </c>
      <c r="AR359" s="964">
        <f>IFERROR(VLOOKUP($B$25:$B$1048,高压数据库!$B:$CG,43,FALSE),0)</f>
        <v>0</v>
      </c>
      <c r="AS359" s="964">
        <f>IFERROR(VLOOKUP($B$25:$B$1048,高压数据库!$B:$CG,44,FALSE),0)</f>
        <v>0</v>
      </c>
      <c r="AT359" s="964">
        <f>IFERROR(VLOOKUP($B$25:$B$1048,高压数据库!$B:$CG,45,FALSE),0)</f>
        <v>0</v>
      </c>
      <c r="AU359" s="964">
        <f>IFERROR(VLOOKUP($B$25:$B$1048,高压数据库!$B:$CG,46,FALSE),0)</f>
        <v>0</v>
      </c>
      <c r="AV359" s="964">
        <f>IFERROR(VLOOKUP($B$25:$B$1048,高压数据库!$B:$CG,47,FALSE),0)</f>
        <v>0</v>
      </c>
      <c r="AW359" s="964">
        <f>IFERROR(VLOOKUP($B$25:$B$1048,高压数据库!$B:$CG,48,FALSE),0)</f>
        <v>0</v>
      </c>
      <c r="AX359" s="964">
        <f>IFERROR(VLOOKUP($B$25:$B$1048,高压数据库!$B:$CG,49,FALSE),0)</f>
        <v>0</v>
      </c>
      <c r="AY359" s="964">
        <f>IFERROR(VLOOKUP($B$25:$B$1048,高压数据库!$B:$CG,50,FALSE),0)</f>
        <v>0</v>
      </c>
      <c r="AZ359" s="964">
        <f>IFERROR(VLOOKUP($B$25:$B$1048,高压数据库!$B:$CG,51,FALSE),0)</f>
        <v>0</v>
      </c>
      <c r="BA359" s="964">
        <f>IFERROR(VLOOKUP($B$25:$B$1048,高压数据库!$B:$CG,52,FALSE),0)</f>
        <v>0</v>
      </c>
      <c r="BB359" s="964">
        <f>IFERROR(VLOOKUP($B$25:$B$1048,高压数据库!$B:$CG,53,FALSE),0)</f>
        <v>0</v>
      </c>
      <c r="BC359" s="964">
        <f>IFERROR(VLOOKUP($B$25:$B$1048,高压数据库!$B:$CG,54,FALSE),0)</f>
        <v>0</v>
      </c>
      <c r="BD359" s="964">
        <f>IFERROR(VLOOKUP($B$25:$B$1048,高压数据库!$B:$CG,55,FALSE),0)</f>
        <v>0</v>
      </c>
      <c r="BE359" s="964">
        <f>IFERROR(VLOOKUP($B$25:$B$1048,高压数据库!$B:$CG,56,FALSE),0)</f>
        <v>0</v>
      </c>
      <c r="BF359" s="964">
        <f>IFERROR(VLOOKUP($B$25:$B$1048,高压数据库!$B:$CG,57,FALSE),0)</f>
        <v>0</v>
      </c>
      <c r="BG359" s="964"/>
      <c r="BH359" s="964"/>
      <c r="BI359" s="964"/>
      <c r="BJ359" s="964"/>
      <c r="BK359" s="964"/>
      <c r="BL359" s="964"/>
      <c r="BM359" s="964">
        <f>IFERROR(VLOOKUP($B$25:$B$1048,高压数据库!$B:$CG,58,FALSE),0)</f>
        <v>0</v>
      </c>
      <c r="BN359" s="964">
        <f>IFERROR(VLOOKUP($B$25:$B$1048,高压数据库!$B:$CG,59,FALSE),0)</f>
        <v>0</v>
      </c>
      <c r="BO359" s="964">
        <f>IFERROR(VLOOKUP($B$25:$B$1048,高压数据库!$B:$CG,60,FALSE),0)</f>
        <v>0</v>
      </c>
      <c r="BP359" s="964">
        <f>IFERROR(VLOOKUP($B$25:$B$1048,高压数据库!$B:$CG,61,FALSE),0)</f>
        <v>0</v>
      </c>
      <c r="BQ359" s="964">
        <f>IFERROR(VLOOKUP($B$25:$B$1048,高压数据库!$B:$CG,62,FALSE),0)</f>
        <v>0</v>
      </c>
      <c r="BR359" s="964">
        <f>IFERROR(VLOOKUP($B$25:$B$1048,高压数据库!$B:$CG,63,FALSE),0)</f>
        <v>2</v>
      </c>
      <c r="BS359" s="964">
        <f>IFERROR(VLOOKUP($B$25:$B$1048,高压数据库!$B:$CG,64,FALSE),0)</f>
        <v>2</v>
      </c>
      <c r="BT359" s="964">
        <f>IFERROR(VLOOKUP($B$25:$B$1048,高压数据库!$B:$CG,65,FALSE),0)</f>
        <v>1</v>
      </c>
      <c r="BU359" s="964">
        <f>IFERROR(VLOOKUP($B$25:$B$1048,高压数据库!$B:$CG,66,FALSE),0)</f>
        <v>1</v>
      </c>
      <c r="BV359" s="964">
        <f>IFERROR(VLOOKUP($B$25:$B$1048,高压数据库!$B:$CG,67,FALSE),0)</f>
        <v>0</v>
      </c>
      <c r="BW359" s="964">
        <f>IFERROR(VLOOKUP($B$25:$B$1048,高压数据库!$B:$CG,68,FALSE),0)</f>
        <v>0</v>
      </c>
      <c r="BX359" s="964">
        <f>IFERROR(VLOOKUP($B$25:$B$1048,高压数据库!$B:$CG,69,FALSE),0)</f>
        <v>0</v>
      </c>
      <c r="BY359" s="964">
        <f>IFERROR(VLOOKUP($B$25:$B$1048,高压数据库!$B:$CG,70,FALSE),0)</f>
        <v>0</v>
      </c>
      <c r="BZ359" s="964">
        <f>IFERROR(VLOOKUP($B$25:$B$1048,高压数据库!$B:$CG,71,FALSE),0)</f>
        <v>0</v>
      </c>
      <c r="CA359" s="964">
        <f>IFERROR(VLOOKUP($B$25:$B$1048,高压数据库!$B:$CG,72,FALSE),0)</f>
        <v>0</v>
      </c>
      <c r="CB359" s="964">
        <f>IFERROR(VLOOKUP($B$25:$B$1048,高压数据库!$B:$CG,73,FALSE),0)</f>
        <v>0</v>
      </c>
      <c r="CC359" s="964">
        <f>IFERROR(VLOOKUP($B$25:$B$1048,高压数据库!$B:$CG,74,FALSE),0)</f>
        <v>0</v>
      </c>
      <c r="CD359" s="964">
        <f>IFERROR(VLOOKUP($B$25:$B$1048,高压数据库!$B:$CG,75,FALSE),0)</f>
        <v>1</v>
      </c>
      <c r="CE359" s="964">
        <f>IFERROR(VLOOKUP($B$25:$B$1048,高压数据库!$B:$CG,76,FALSE),0)</f>
        <v>1</v>
      </c>
      <c r="CF359" s="964">
        <f>IFERROR(VLOOKUP($B$25:$B$1048,高压数据库!$B:$CG,77,FALSE),0)</f>
        <v>0</v>
      </c>
      <c r="CG359" s="964">
        <f>IFERROR(VLOOKUP($B$25:$B$1048,高压数据库!$B:$CG,78,FALSE),0)</f>
        <v>0</v>
      </c>
      <c r="CH359" s="964">
        <f>IFERROR(VLOOKUP($B$25:$B$1048,高压数据库!$B:$CG,79,FALSE),0)</f>
        <v>0</v>
      </c>
      <c r="CI359" s="964">
        <f>IFERROR(VLOOKUP($B$25:$B$1048,高压数据库!$B:$CG,80,FALSE),0)</f>
        <v>0</v>
      </c>
      <c r="CJ359" s="964">
        <f>IFERROR(VLOOKUP($B$25:$B$1048,高压数据库!$B:$CG,81,FALSE),0)</f>
        <v>0</v>
      </c>
      <c r="CK359" s="964">
        <f>IFERROR(VLOOKUP($B$25:$B$1048,高压数据库!$B:$CG,82,FALSE),0)</f>
        <v>0</v>
      </c>
      <c r="CL359" s="964">
        <f>IFERROR(VLOOKUP($B$25:$B$1048,高压数据库!$B:$CG,83,FALSE),0)</f>
        <v>0</v>
      </c>
      <c r="CM359" s="964"/>
      <c r="CN359" s="964"/>
      <c r="CO359" s="964"/>
      <c r="CP359" s="964"/>
      <c r="CQ359" s="964"/>
      <c r="CR359" s="964"/>
      <c r="CS359" s="964">
        <f>IFERROR(VLOOKUP($B$25:$B$1048,高压数据库!$B:$CG,84,FALSE),0)</f>
        <v>0</v>
      </c>
    </row>
    <row r="360" customHeight="1" spans="1:97">
      <c r="A360" s="981"/>
      <c r="B360" s="979"/>
      <c r="C360" s="964"/>
      <c r="D360" s="964"/>
      <c r="E360" s="977"/>
      <c r="F360" s="977"/>
      <c r="G360" s="977"/>
      <c r="H360" s="972"/>
      <c r="I360" s="964"/>
      <c r="J360" s="973">
        <v>50</v>
      </c>
      <c r="K360" s="974"/>
      <c r="L360" s="964"/>
      <c r="M360" s="964"/>
      <c r="N360" s="964"/>
      <c r="O360" s="964"/>
      <c r="P360" s="964"/>
      <c r="Q360" s="964"/>
      <c r="R360" s="964"/>
      <c r="S360" s="964"/>
      <c r="T360" s="964"/>
      <c r="U360" s="964"/>
      <c r="V360" s="964"/>
      <c r="W360" s="964"/>
      <c r="X360" s="964"/>
      <c r="Y360" s="964"/>
      <c r="Z360" s="964"/>
      <c r="AA360" s="964"/>
      <c r="AB360" s="964"/>
      <c r="AC360" s="964"/>
      <c r="AD360" s="964"/>
      <c r="AE360" s="964"/>
      <c r="AF360" s="964"/>
      <c r="AG360" s="964"/>
      <c r="AH360" s="964"/>
      <c r="AI360" s="964"/>
      <c r="AJ360" s="964"/>
      <c r="AK360" s="964"/>
      <c r="AL360" s="964"/>
      <c r="AM360" s="964"/>
      <c r="AN360" s="964"/>
      <c r="AO360" s="964"/>
      <c r="AP360" s="964"/>
      <c r="AQ360" s="964"/>
      <c r="AR360" s="964"/>
      <c r="AS360" s="964"/>
      <c r="AT360" s="964"/>
      <c r="AU360" s="964"/>
      <c r="AV360" s="964"/>
      <c r="AW360" s="964"/>
      <c r="AX360" s="964"/>
      <c r="AY360" s="964"/>
      <c r="AZ360" s="964"/>
      <c r="BA360" s="964"/>
      <c r="BB360" s="964"/>
      <c r="BC360" s="964"/>
      <c r="BD360" s="964"/>
      <c r="BE360" s="964"/>
      <c r="BF360" s="964"/>
      <c r="BG360" s="964"/>
      <c r="BH360" s="964"/>
      <c r="BI360" s="964"/>
      <c r="BJ360" s="964"/>
      <c r="BK360" s="964"/>
      <c r="BL360" s="964"/>
      <c r="BM360" s="964"/>
      <c r="BN360" s="964"/>
      <c r="BO360" s="964"/>
      <c r="BP360" s="964"/>
      <c r="BQ360" s="964"/>
      <c r="BR360" s="964"/>
      <c r="BS360" s="964"/>
      <c r="BT360" s="964"/>
      <c r="BU360" s="964"/>
      <c r="BV360" s="964"/>
      <c r="BW360" s="964"/>
      <c r="BX360" s="964"/>
      <c r="BY360" s="964"/>
      <c r="BZ360" s="964"/>
      <c r="CA360" s="964"/>
      <c r="CB360" s="964"/>
      <c r="CC360" s="964"/>
      <c r="CD360" s="964"/>
      <c r="CE360" s="964"/>
      <c r="CF360" s="964"/>
      <c r="CG360" s="964"/>
      <c r="CH360" s="964"/>
      <c r="CI360" s="964"/>
      <c r="CJ360" s="964"/>
      <c r="CK360" s="964"/>
      <c r="CL360" s="964"/>
      <c r="CM360" s="964"/>
      <c r="CN360" s="964"/>
      <c r="CO360" s="964"/>
      <c r="CP360" s="964"/>
      <c r="CQ360" s="964"/>
      <c r="CR360" s="964"/>
      <c r="CS360" s="964"/>
    </row>
    <row r="361" customHeight="1" spans="1:97">
      <c r="A361" s="978" t="s">
        <v>435</v>
      </c>
      <c r="B361" s="979" t="s">
        <v>155</v>
      </c>
      <c r="C361" s="964" t="str">
        <f>IFERROR(VLOOKUP($B:$B,高压数据库!$B:$C,2,FALSE),0)</f>
        <v>双回直线杆</v>
      </c>
      <c r="D361" s="964">
        <f>IFERROR(VLOOKUP($B:$B,高压数据库!$B:$D,3,FALSE),0)</f>
        <v>15</v>
      </c>
      <c r="E361" s="971" t="s">
        <v>120</v>
      </c>
      <c r="F361" s="971" t="s">
        <v>266</v>
      </c>
      <c r="G361" s="971" t="s">
        <v>267</v>
      </c>
      <c r="H361" s="972" t="s">
        <v>268</v>
      </c>
      <c r="I361" s="964">
        <f>IFERROR(VLOOKUP($B:$B,高压数据库!$B:$I,8,FALSE),0)</f>
        <v>2.3</v>
      </c>
      <c r="J361" s="980"/>
      <c r="K361" s="974"/>
      <c r="L361" s="964">
        <f>IFERROR(VLOOKUP($B$25:$B$1048,高压数据库!$B:$CG,11,FALSE),0)</f>
        <v>0</v>
      </c>
      <c r="M361" s="964">
        <f>IFERROR(VLOOKUP($B$25:$B$1048,高压数据库!$B:$CG,12,FALSE),0)</f>
        <v>0</v>
      </c>
      <c r="N361" s="964">
        <f>IFERROR(VLOOKUP($B$25:$B$1048,高压数据库!$B:$CG,13,FALSE),0)</f>
        <v>0</v>
      </c>
      <c r="O361" s="964">
        <f>IFERROR(VLOOKUP($B$25:$B$1048,高压数据库!$B:$CG,14,FALSE),0)</f>
        <v>0</v>
      </c>
      <c r="P361" s="964">
        <f>IFERROR(VLOOKUP($B$25:$B$1048,高压数据库!$B:$CG,15,FALSE),0)</f>
        <v>0</v>
      </c>
      <c r="Q361" s="964">
        <f>IFERROR(VLOOKUP($B$25:$B$1048,高压数据库!$B:$CG,16,FALSE),0)</f>
        <v>0</v>
      </c>
      <c r="R361" s="964">
        <f>IFERROR(VLOOKUP($B$25:$B$1048,高压数据库!$B:$CG,17,FALSE),0)</f>
        <v>0</v>
      </c>
      <c r="S361" s="964">
        <f>IFERROR(VLOOKUP($B$25:$B$1048,高压数据库!$B:$CG,18,FALSE),0)</f>
        <v>0</v>
      </c>
      <c r="T361" s="964">
        <f>IFERROR(VLOOKUP($B$25:$B$1048,高压数据库!$B:$CG,19,FALSE),0)</f>
        <v>0</v>
      </c>
      <c r="U361" s="964">
        <f>IFERROR(VLOOKUP($B$25:$B$1048,高压数据库!$B:$CG,20,FALSE),0)</f>
        <v>0</v>
      </c>
      <c r="V361" s="964">
        <f>IFERROR(VLOOKUP($B$25:$B$1048,高压数据库!$B:$CG,21,FALSE),0)</f>
        <v>6</v>
      </c>
      <c r="W361" s="964">
        <f>IFERROR(VLOOKUP($B$25:$B$1048,高压数据库!$B:$CG,22,FALSE),0)</f>
        <v>0</v>
      </c>
      <c r="X361" s="964">
        <f>IFERROR(VLOOKUP($B$25:$B$1048,高压数据库!$B:$CG,23,FALSE),0)</f>
        <v>0</v>
      </c>
      <c r="Y361" s="964">
        <f>IFERROR(VLOOKUP($B$25:$B$1048,高压数据库!$B:$CG,24,FALSE),0)</f>
        <v>0</v>
      </c>
      <c r="Z361" s="964">
        <f>IFERROR(VLOOKUP($B$25:$B$1048,高压数据库!$B:$CG,25,FALSE),0)</f>
        <v>0</v>
      </c>
      <c r="AA361" s="964">
        <f>IFERROR(VLOOKUP($B$25:$B$1048,高压数据库!$B:$CG,26,FALSE),0)</f>
        <v>0</v>
      </c>
      <c r="AB361" s="964">
        <f>IFERROR(VLOOKUP($B$25:$B$1048,高压数据库!$B:$CG,27,FALSE),0)</f>
        <v>0</v>
      </c>
      <c r="AC361" s="964">
        <f>IFERROR(VLOOKUP($B$25:$B$1048,高压数据库!$B:$CG,28,FALSE),0)</f>
        <v>0</v>
      </c>
      <c r="AD361" s="964">
        <f>IFERROR(VLOOKUP($B$25:$B$1048,高压数据库!$B:$CG,29,FALSE),0)</f>
        <v>0</v>
      </c>
      <c r="AE361" s="964">
        <f>IFERROR(VLOOKUP($B$25:$B$1048,高压数据库!$B:$CG,30,FALSE),0)</f>
        <v>0</v>
      </c>
      <c r="AF361" s="964">
        <f>IFERROR(VLOOKUP($B$25:$B$1048,高压数据库!$B:$CG,31,FALSE),0)</f>
        <v>1</v>
      </c>
      <c r="AG361" s="964">
        <f>IFERROR(VLOOKUP($B$25:$B$1048,高压数据库!$B:$CG,32,FALSE),0)</f>
        <v>0</v>
      </c>
      <c r="AH361" s="964">
        <f>IFERROR(VLOOKUP($B$25:$B$1048,高压数据库!$B:$CG,33,FALSE),0)</f>
        <v>0</v>
      </c>
      <c r="AI361" s="964">
        <f>IFERROR(VLOOKUP($B$25:$B$1048,高压数据库!$B:$CG,34,FALSE),0)</f>
        <v>0</v>
      </c>
      <c r="AJ361" s="964">
        <f>IFERROR(VLOOKUP($B$25:$B$1048,高压数据库!$B:$CG,35,FALSE),0)</f>
        <v>1</v>
      </c>
      <c r="AK361" s="964">
        <f>IFERROR(VLOOKUP($B$25:$B$1048,高压数据库!$B:$CG,36,FALSE),0)</f>
        <v>0</v>
      </c>
      <c r="AL361" s="964">
        <f>IFERROR(VLOOKUP($B$25:$B$1048,高压数据库!$B:$CG,37,FALSE),0)</f>
        <v>0</v>
      </c>
      <c r="AM361" s="964">
        <f>IFERROR(VLOOKUP($B$25:$B$1048,高压数据库!$B:$CG,38,FALSE),0)</f>
        <v>0</v>
      </c>
      <c r="AN361" s="964">
        <f>IFERROR(VLOOKUP($B$25:$B$1048,高压数据库!$B:$CG,39,FALSE),0)</f>
        <v>0</v>
      </c>
      <c r="AO361" s="964">
        <f>IFERROR(VLOOKUP($B$25:$B$1048,高压数据库!$B:$CG,40,FALSE),0)</f>
        <v>0</v>
      </c>
      <c r="AP361" s="964">
        <f>IFERROR(VLOOKUP($B$25:$B$1048,高压数据库!$B:$CG,41,FALSE),0)</f>
        <v>0</v>
      </c>
      <c r="AQ361" s="964">
        <f>IFERROR(VLOOKUP($B$25:$B$1048,高压数据库!$B:$CG,42,FALSE),0)</f>
        <v>0</v>
      </c>
      <c r="AR361" s="964">
        <f>IFERROR(VLOOKUP($B$25:$B$1048,高压数据库!$B:$CG,43,FALSE),0)</f>
        <v>0</v>
      </c>
      <c r="AS361" s="964">
        <f>IFERROR(VLOOKUP($B$25:$B$1048,高压数据库!$B:$CG,44,FALSE),0)</f>
        <v>0</v>
      </c>
      <c r="AT361" s="964">
        <f>IFERROR(VLOOKUP($B$25:$B$1048,高压数据库!$B:$CG,45,FALSE),0)</f>
        <v>0</v>
      </c>
      <c r="AU361" s="964">
        <f>IFERROR(VLOOKUP($B$25:$B$1048,高压数据库!$B:$CG,46,FALSE),0)</f>
        <v>0</v>
      </c>
      <c r="AV361" s="964">
        <f>IFERROR(VLOOKUP($B$25:$B$1048,高压数据库!$B:$CG,47,FALSE),0)</f>
        <v>0</v>
      </c>
      <c r="AW361" s="964">
        <f>IFERROR(VLOOKUP($B$25:$B$1048,高压数据库!$B:$CG,48,FALSE),0)</f>
        <v>0</v>
      </c>
      <c r="AX361" s="964">
        <f>IFERROR(VLOOKUP($B$25:$B$1048,高压数据库!$B:$CG,49,FALSE),0)</f>
        <v>0</v>
      </c>
      <c r="AY361" s="964">
        <f>IFERROR(VLOOKUP($B$25:$B$1048,高压数据库!$B:$CG,50,FALSE),0)</f>
        <v>0</v>
      </c>
      <c r="AZ361" s="964">
        <f>IFERROR(VLOOKUP($B$25:$B$1048,高压数据库!$B:$CG,51,FALSE),0)</f>
        <v>0</v>
      </c>
      <c r="BA361" s="964">
        <f>IFERROR(VLOOKUP($B$25:$B$1048,高压数据库!$B:$CG,52,FALSE),0)</f>
        <v>0</v>
      </c>
      <c r="BB361" s="964">
        <f>IFERROR(VLOOKUP($B$25:$B$1048,高压数据库!$B:$CG,53,FALSE),0)</f>
        <v>0</v>
      </c>
      <c r="BC361" s="964">
        <f>IFERROR(VLOOKUP($B$25:$B$1048,高压数据库!$B:$CG,54,FALSE),0)</f>
        <v>0</v>
      </c>
      <c r="BD361" s="964">
        <f>IFERROR(VLOOKUP($B$25:$B$1048,高压数据库!$B:$CG,55,FALSE),0)</f>
        <v>0</v>
      </c>
      <c r="BE361" s="964">
        <f>IFERROR(VLOOKUP($B$25:$B$1048,高压数据库!$B:$CG,56,FALSE),0)</f>
        <v>0</v>
      </c>
      <c r="BF361" s="964">
        <f>IFERROR(VLOOKUP($B$25:$B$1048,高压数据库!$B:$CG,57,FALSE),0)</f>
        <v>0</v>
      </c>
      <c r="BG361" s="964"/>
      <c r="BH361" s="964"/>
      <c r="BI361" s="964"/>
      <c r="BJ361" s="964"/>
      <c r="BK361" s="964"/>
      <c r="BL361" s="964"/>
      <c r="BM361" s="964">
        <f>IFERROR(VLOOKUP($B$25:$B$1048,高压数据库!$B:$CG,58,FALSE),0)</f>
        <v>0</v>
      </c>
      <c r="BN361" s="964">
        <f>IFERROR(VLOOKUP($B$25:$B$1048,高压数据库!$B:$CG,59,FALSE),0)</f>
        <v>0</v>
      </c>
      <c r="BO361" s="964">
        <f>IFERROR(VLOOKUP($B$25:$B$1048,高压数据库!$B:$CG,60,FALSE),0)</f>
        <v>0</v>
      </c>
      <c r="BP361" s="964">
        <f>IFERROR(VLOOKUP($B$25:$B$1048,高压数据库!$B:$CG,61,FALSE),0)</f>
        <v>0</v>
      </c>
      <c r="BQ361" s="964">
        <f>IFERROR(VLOOKUP($B$25:$B$1048,高压数据库!$B:$CG,62,FALSE),0)</f>
        <v>0</v>
      </c>
      <c r="BR361" s="964">
        <f>IFERROR(VLOOKUP($B$25:$B$1048,高压数据库!$B:$CG,63,FALSE),0)</f>
        <v>2</v>
      </c>
      <c r="BS361" s="964">
        <f>IFERROR(VLOOKUP($B$25:$B$1048,高压数据库!$B:$CG,64,FALSE),0)</f>
        <v>2</v>
      </c>
      <c r="BT361" s="964">
        <f>IFERROR(VLOOKUP($B$25:$B$1048,高压数据库!$B:$CG,65,FALSE),0)</f>
        <v>1</v>
      </c>
      <c r="BU361" s="964">
        <f>IFERROR(VLOOKUP($B$25:$B$1048,高压数据库!$B:$CG,66,FALSE),0)</f>
        <v>1</v>
      </c>
      <c r="BV361" s="964">
        <f>IFERROR(VLOOKUP($B$25:$B$1048,高压数据库!$B:$CG,67,FALSE),0)</f>
        <v>0</v>
      </c>
      <c r="BW361" s="964">
        <f>IFERROR(VLOOKUP($B$25:$B$1048,高压数据库!$B:$CG,68,FALSE),0)</f>
        <v>0</v>
      </c>
      <c r="BX361" s="964">
        <f>IFERROR(VLOOKUP($B$25:$B$1048,高压数据库!$B:$CG,69,FALSE),0)</f>
        <v>0</v>
      </c>
      <c r="BY361" s="964">
        <f>IFERROR(VLOOKUP($B$25:$B$1048,高压数据库!$B:$CG,70,FALSE),0)</f>
        <v>0</v>
      </c>
      <c r="BZ361" s="964">
        <f>IFERROR(VLOOKUP($B$25:$B$1048,高压数据库!$B:$CG,71,FALSE),0)</f>
        <v>0</v>
      </c>
      <c r="CA361" s="964">
        <f>IFERROR(VLOOKUP($B$25:$B$1048,高压数据库!$B:$CG,72,FALSE),0)</f>
        <v>0</v>
      </c>
      <c r="CB361" s="964">
        <f>IFERROR(VLOOKUP($B$25:$B$1048,高压数据库!$B:$CG,73,FALSE),0)</f>
        <v>0</v>
      </c>
      <c r="CC361" s="964">
        <f>IFERROR(VLOOKUP($B$25:$B$1048,高压数据库!$B:$CG,74,FALSE),0)</f>
        <v>0</v>
      </c>
      <c r="CD361" s="964">
        <f>IFERROR(VLOOKUP($B$25:$B$1048,高压数据库!$B:$CG,75,FALSE),0)</f>
        <v>1</v>
      </c>
      <c r="CE361" s="964">
        <f>IFERROR(VLOOKUP($B$25:$B$1048,高压数据库!$B:$CG,76,FALSE),0)</f>
        <v>1</v>
      </c>
      <c r="CF361" s="964">
        <f>IFERROR(VLOOKUP($B$25:$B$1048,高压数据库!$B:$CG,77,FALSE),0)</f>
        <v>0</v>
      </c>
      <c r="CG361" s="964">
        <f>IFERROR(VLOOKUP($B$25:$B$1048,高压数据库!$B:$CG,78,FALSE),0)</f>
        <v>0</v>
      </c>
      <c r="CH361" s="964">
        <f>IFERROR(VLOOKUP($B$25:$B$1048,高压数据库!$B:$CG,79,FALSE),0)</f>
        <v>0</v>
      </c>
      <c r="CI361" s="964">
        <f>IFERROR(VLOOKUP($B$25:$B$1048,高压数据库!$B:$CG,80,FALSE),0)</f>
        <v>0</v>
      </c>
      <c r="CJ361" s="964">
        <f>IFERROR(VLOOKUP($B$25:$B$1048,高压数据库!$B:$CG,81,FALSE),0)</f>
        <v>0</v>
      </c>
      <c r="CK361" s="964">
        <f>IFERROR(VLOOKUP($B$25:$B$1048,高压数据库!$B:$CG,82,FALSE),0)</f>
        <v>0</v>
      </c>
      <c r="CL361" s="964">
        <f>IFERROR(VLOOKUP($B$25:$B$1048,高压数据库!$B:$CG,83,FALSE),0)</f>
        <v>0</v>
      </c>
      <c r="CM361" s="964"/>
      <c r="CN361" s="964"/>
      <c r="CO361" s="964"/>
      <c r="CP361" s="964"/>
      <c r="CQ361" s="964"/>
      <c r="CR361" s="964"/>
      <c r="CS361" s="964">
        <f>IFERROR(VLOOKUP($B$25:$B$1048,高压数据库!$B:$CG,84,FALSE),0)</f>
        <v>0</v>
      </c>
    </row>
    <row r="362" customHeight="1" spans="1:97">
      <c r="A362" s="981"/>
      <c r="B362" s="979"/>
      <c r="C362" s="964"/>
      <c r="D362" s="964"/>
      <c r="E362" s="977"/>
      <c r="F362" s="977"/>
      <c r="G362" s="977"/>
      <c r="H362" s="972"/>
      <c r="I362" s="964"/>
      <c r="J362" s="973">
        <v>50</v>
      </c>
      <c r="K362" s="974"/>
      <c r="L362" s="964"/>
      <c r="M362" s="964"/>
      <c r="N362" s="964"/>
      <c r="O362" s="964"/>
      <c r="P362" s="964"/>
      <c r="Q362" s="964"/>
      <c r="R362" s="964"/>
      <c r="S362" s="964"/>
      <c r="T362" s="964"/>
      <c r="U362" s="964"/>
      <c r="V362" s="964"/>
      <c r="W362" s="964"/>
      <c r="X362" s="964"/>
      <c r="Y362" s="964"/>
      <c r="Z362" s="964"/>
      <c r="AA362" s="964"/>
      <c r="AB362" s="964"/>
      <c r="AC362" s="964"/>
      <c r="AD362" s="964"/>
      <c r="AE362" s="964"/>
      <c r="AF362" s="964"/>
      <c r="AG362" s="964"/>
      <c r="AH362" s="964"/>
      <c r="AI362" s="964"/>
      <c r="AJ362" s="964"/>
      <c r="AK362" s="964"/>
      <c r="AL362" s="964"/>
      <c r="AM362" s="964"/>
      <c r="AN362" s="964"/>
      <c r="AO362" s="964"/>
      <c r="AP362" s="964"/>
      <c r="AQ362" s="964"/>
      <c r="AR362" s="964"/>
      <c r="AS362" s="964"/>
      <c r="AT362" s="964"/>
      <c r="AU362" s="964"/>
      <c r="AV362" s="964"/>
      <c r="AW362" s="964"/>
      <c r="AX362" s="964"/>
      <c r="AY362" s="964"/>
      <c r="AZ362" s="964"/>
      <c r="BA362" s="964"/>
      <c r="BB362" s="964"/>
      <c r="BC362" s="964"/>
      <c r="BD362" s="964"/>
      <c r="BE362" s="964"/>
      <c r="BF362" s="964"/>
      <c r="BG362" s="964"/>
      <c r="BH362" s="964"/>
      <c r="BI362" s="964"/>
      <c r="BJ362" s="964"/>
      <c r="BK362" s="964"/>
      <c r="BL362" s="964"/>
      <c r="BM362" s="964"/>
      <c r="BN362" s="964"/>
      <c r="BO362" s="964"/>
      <c r="BP362" s="964"/>
      <c r="BQ362" s="964"/>
      <c r="BR362" s="964"/>
      <c r="BS362" s="964"/>
      <c r="BT362" s="964"/>
      <c r="BU362" s="964"/>
      <c r="BV362" s="964"/>
      <c r="BW362" s="964"/>
      <c r="BX362" s="964"/>
      <c r="BY362" s="964"/>
      <c r="BZ362" s="964"/>
      <c r="CA362" s="964"/>
      <c r="CB362" s="964"/>
      <c r="CC362" s="964"/>
      <c r="CD362" s="964"/>
      <c r="CE362" s="964"/>
      <c r="CF362" s="964"/>
      <c r="CG362" s="964"/>
      <c r="CH362" s="964"/>
      <c r="CI362" s="964"/>
      <c r="CJ362" s="964"/>
      <c r="CK362" s="964"/>
      <c r="CL362" s="964"/>
      <c r="CM362" s="964"/>
      <c r="CN362" s="964"/>
      <c r="CO362" s="964"/>
      <c r="CP362" s="964"/>
      <c r="CQ362" s="964"/>
      <c r="CR362" s="964"/>
      <c r="CS362" s="964"/>
    </row>
    <row r="363" customHeight="1" spans="1:97">
      <c r="A363" s="978" t="s">
        <v>436</v>
      </c>
      <c r="B363" s="979" t="s">
        <v>174</v>
      </c>
      <c r="C363" s="964" t="str">
        <f>IFERROR(VLOOKUP($B:$B,高压数据库!$B:$C,2,FALSE),0)</f>
        <v>双回直线防风杆</v>
      </c>
      <c r="D363" s="964">
        <f>IFERROR(VLOOKUP($B:$B,高压数据库!$B:$D,3,FALSE),0)</f>
        <v>15</v>
      </c>
      <c r="E363" s="971" t="s">
        <v>120</v>
      </c>
      <c r="F363" s="971" t="s">
        <v>266</v>
      </c>
      <c r="G363" s="971" t="s">
        <v>267</v>
      </c>
      <c r="H363" s="972" t="s">
        <v>268</v>
      </c>
      <c r="I363" s="964">
        <f>IFERROR(VLOOKUP($B:$B,高压数据库!$B:$I,8,FALSE),0)</f>
        <v>2.3</v>
      </c>
      <c r="J363" s="980"/>
      <c r="K363" s="974"/>
      <c r="L363" s="964">
        <f>IFERROR(VLOOKUP($B$25:$B$1048,高压数据库!$B:$CG,11,FALSE),0)</f>
        <v>0</v>
      </c>
      <c r="M363" s="964">
        <f>IFERROR(VLOOKUP($B$25:$B$1048,高压数据库!$B:$CG,12,FALSE),0)</f>
        <v>0</v>
      </c>
      <c r="N363" s="964">
        <f>IFERROR(VLOOKUP($B$25:$B$1048,高压数据库!$B:$CG,13,FALSE),0)</f>
        <v>1</v>
      </c>
      <c r="O363" s="964">
        <f>IFERROR(VLOOKUP($B$25:$B$1048,高压数据库!$B:$CG,14,FALSE),0)</f>
        <v>0</v>
      </c>
      <c r="P363" s="964">
        <f>IFERROR(VLOOKUP($B$25:$B$1048,高压数据库!$B:$CG,15,FALSE),0)</f>
        <v>0</v>
      </c>
      <c r="Q363" s="964">
        <f>IFERROR(VLOOKUP($B$25:$B$1048,高压数据库!$B:$CG,16,FALSE),0)</f>
        <v>2</v>
      </c>
      <c r="R363" s="964">
        <f>IFERROR(VLOOKUP($B$25:$B$1048,高压数据库!$B:$CG,17,FALSE),0)</f>
        <v>0</v>
      </c>
      <c r="S363" s="964">
        <f>IFERROR(VLOOKUP($B$25:$B$1048,高压数据库!$B:$CG,18,FALSE),0)</f>
        <v>0</v>
      </c>
      <c r="T363" s="964">
        <f>IFERROR(VLOOKUP($B$25:$B$1048,高压数据库!$B:$CG,19,FALSE),0)</f>
        <v>4</v>
      </c>
      <c r="U363" s="964">
        <f>IFERROR(VLOOKUP($B$25:$B$1048,高压数据库!$B:$CG,20,FALSE),0)</f>
        <v>0</v>
      </c>
      <c r="V363" s="964">
        <f>IFERROR(VLOOKUP($B$25:$B$1048,高压数据库!$B:$CG,21,FALSE),0)</f>
        <v>6</v>
      </c>
      <c r="W363" s="964">
        <f>IFERROR(VLOOKUP($B$25:$B$1048,高压数据库!$B:$CG,22,FALSE),0)</f>
        <v>0</v>
      </c>
      <c r="X363" s="964">
        <f>IFERROR(VLOOKUP($B$25:$B$1048,高压数据库!$B:$CG,23,FALSE),0)</f>
        <v>0</v>
      </c>
      <c r="Y363" s="964">
        <f>IFERROR(VLOOKUP($B$25:$B$1048,高压数据库!$B:$CG,24,FALSE),0)</f>
        <v>0</v>
      </c>
      <c r="Z363" s="964">
        <f>IFERROR(VLOOKUP($B$25:$B$1048,高压数据库!$B:$CG,25,FALSE),0)</f>
        <v>0</v>
      </c>
      <c r="AA363" s="964">
        <f>IFERROR(VLOOKUP($B$25:$B$1048,高压数据库!$B:$CG,26,FALSE),0)</f>
        <v>0</v>
      </c>
      <c r="AB363" s="964">
        <f>IFERROR(VLOOKUP($B$25:$B$1048,高压数据库!$B:$CG,27,FALSE),0)</f>
        <v>0</v>
      </c>
      <c r="AC363" s="964">
        <f>IFERROR(VLOOKUP($B$25:$B$1048,高压数据库!$B:$CG,28,FALSE),0)</f>
        <v>0</v>
      </c>
      <c r="AD363" s="964">
        <f>IFERROR(VLOOKUP($B$25:$B$1048,高压数据库!$B:$CG,29,FALSE),0)</f>
        <v>0</v>
      </c>
      <c r="AE363" s="964">
        <f>IFERROR(VLOOKUP($B$25:$B$1048,高压数据库!$B:$CG,30,FALSE),0)</f>
        <v>0</v>
      </c>
      <c r="AF363" s="964">
        <f>IFERROR(VLOOKUP($B$25:$B$1048,高压数据库!$B:$CG,31,FALSE),0)</f>
        <v>1</v>
      </c>
      <c r="AG363" s="964">
        <f>IFERROR(VLOOKUP($B$25:$B$1048,高压数据库!$B:$CG,32,FALSE),0)</f>
        <v>0</v>
      </c>
      <c r="AH363" s="964">
        <f>IFERROR(VLOOKUP($B$25:$B$1048,高压数据库!$B:$CG,33,FALSE),0)</f>
        <v>0</v>
      </c>
      <c r="AI363" s="964">
        <f>IFERROR(VLOOKUP($B$25:$B$1048,高压数据库!$B:$CG,34,FALSE),0)</f>
        <v>0</v>
      </c>
      <c r="AJ363" s="964">
        <f>IFERROR(VLOOKUP($B$25:$B$1048,高压数据库!$B:$CG,35,FALSE),0)</f>
        <v>1</v>
      </c>
      <c r="AK363" s="964">
        <f>IFERROR(VLOOKUP($B$25:$B$1048,高压数据库!$B:$CG,36,FALSE),0)</f>
        <v>0</v>
      </c>
      <c r="AL363" s="964">
        <f>IFERROR(VLOOKUP($B$25:$B$1048,高压数据库!$B:$CG,37,FALSE),0)</f>
        <v>0</v>
      </c>
      <c r="AM363" s="964">
        <f>IFERROR(VLOOKUP($B$25:$B$1048,高压数据库!$B:$CG,38,FALSE),0)</f>
        <v>0</v>
      </c>
      <c r="AN363" s="964">
        <f>IFERROR(VLOOKUP($B$25:$B$1048,高压数据库!$B:$CG,39,FALSE),0)</f>
        <v>0</v>
      </c>
      <c r="AO363" s="964">
        <f>IFERROR(VLOOKUP($B$25:$B$1048,高压数据库!$B:$CG,40,FALSE),0)</f>
        <v>0</v>
      </c>
      <c r="AP363" s="964">
        <f>IFERROR(VLOOKUP($B$25:$B$1048,高压数据库!$B:$CG,41,FALSE),0)</f>
        <v>0</v>
      </c>
      <c r="AQ363" s="964">
        <f>IFERROR(VLOOKUP($B$25:$B$1048,高压数据库!$B:$CG,42,FALSE),0)</f>
        <v>0</v>
      </c>
      <c r="AR363" s="964">
        <f>IFERROR(VLOOKUP($B$25:$B$1048,高压数据库!$B:$CG,43,FALSE),0)</f>
        <v>0</v>
      </c>
      <c r="AS363" s="964">
        <f>IFERROR(VLOOKUP($B$25:$B$1048,高压数据库!$B:$CG,44,FALSE),0)</f>
        <v>0</v>
      </c>
      <c r="AT363" s="964">
        <f>IFERROR(VLOOKUP($B$25:$B$1048,高压数据库!$B:$CG,45,FALSE),0)</f>
        <v>0</v>
      </c>
      <c r="AU363" s="964">
        <f>IFERROR(VLOOKUP($B$25:$B$1048,高压数据库!$B:$CG,46,FALSE),0)</f>
        <v>0</v>
      </c>
      <c r="AV363" s="964">
        <f>IFERROR(VLOOKUP($B$25:$B$1048,高压数据库!$B:$CG,47,FALSE),0)</f>
        <v>0</v>
      </c>
      <c r="AW363" s="964">
        <f>IFERROR(VLOOKUP($B$25:$B$1048,高压数据库!$B:$CG,48,FALSE),0)</f>
        <v>0</v>
      </c>
      <c r="AX363" s="964">
        <f>IFERROR(VLOOKUP($B$25:$B$1048,高压数据库!$B:$CG,49,FALSE),0)</f>
        <v>0</v>
      </c>
      <c r="AY363" s="964">
        <f>IFERROR(VLOOKUP($B$25:$B$1048,高压数据库!$B:$CG,50,FALSE),0)</f>
        <v>0</v>
      </c>
      <c r="AZ363" s="964">
        <f>IFERROR(VLOOKUP($B$25:$B$1048,高压数据库!$B:$CG,51,FALSE),0)</f>
        <v>0</v>
      </c>
      <c r="BA363" s="964">
        <f>IFERROR(VLOOKUP($B$25:$B$1048,高压数据库!$B:$CG,52,FALSE),0)</f>
        <v>0</v>
      </c>
      <c r="BB363" s="964">
        <f>IFERROR(VLOOKUP($B$25:$B$1048,高压数据库!$B:$CG,53,FALSE),0)</f>
        <v>0</v>
      </c>
      <c r="BC363" s="964">
        <f>IFERROR(VLOOKUP($B$25:$B$1048,高压数据库!$B:$CG,54,FALSE),0)</f>
        <v>0</v>
      </c>
      <c r="BD363" s="964">
        <f>IFERROR(VLOOKUP($B$25:$B$1048,高压数据库!$B:$CG,55,FALSE),0)</f>
        <v>0</v>
      </c>
      <c r="BE363" s="964">
        <f>IFERROR(VLOOKUP($B$25:$B$1048,高压数据库!$B:$CG,56,FALSE),0)</f>
        <v>2</v>
      </c>
      <c r="BF363" s="964">
        <f>IFERROR(VLOOKUP($B$25:$B$1048,高压数据库!$B:$CG,57,FALSE),0)</f>
        <v>0</v>
      </c>
      <c r="BG363" s="964"/>
      <c r="BH363" s="964"/>
      <c r="BI363" s="964"/>
      <c r="BJ363" s="964"/>
      <c r="BK363" s="964"/>
      <c r="BL363" s="964"/>
      <c r="BM363" s="964">
        <f>IFERROR(VLOOKUP($B$25:$B$1048,高压数据库!$B:$CG,58,FALSE),0)</f>
        <v>1</v>
      </c>
      <c r="BN363" s="964">
        <f>IFERROR(VLOOKUP($B$25:$B$1048,高压数据库!$B:$CG,59,FALSE),0)</f>
        <v>1</v>
      </c>
      <c r="BO363" s="964">
        <f>IFERROR(VLOOKUP($B$25:$B$1048,高压数据库!$B:$CG,60,FALSE),0)</f>
        <v>0</v>
      </c>
      <c r="BP363" s="964">
        <f>IFERROR(VLOOKUP($B$25:$B$1048,高压数据库!$B:$CG,61,FALSE),0)</f>
        <v>0</v>
      </c>
      <c r="BQ363" s="964">
        <f>IFERROR(VLOOKUP($B$25:$B$1048,高压数据库!$B:$CG,62,FALSE),0)</f>
        <v>0</v>
      </c>
      <c r="BR363" s="964">
        <f>IFERROR(VLOOKUP($B$25:$B$1048,高压数据库!$B:$CG,63,FALSE),0)</f>
        <v>2</v>
      </c>
      <c r="BS363" s="964">
        <f>IFERROR(VLOOKUP($B$25:$B$1048,高压数据库!$B:$CG,64,FALSE),0)</f>
        <v>2</v>
      </c>
      <c r="BT363" s="964">
        <f>IFERROR(VLOOKUP($B$25:$B$1048,高压数据库!$B:$CG,65,FALSE),0)</f>
        <v>1</v>
      </c>
      <c r="BU363" s="964">
        <f>IFERROR(VLOOKUP($B$25:$B$1048,高压数据库!$B:$CG,66,FALSE),0)</f>
        <v>1</v>
      </c>
      <c r="BV363" s="964">
        <f>IFERROR(VLOOKUP($B$25:$B$1048,高压数据库!$B:$CG,67,FALSE),0)</f>
        <v>0</v>
      </c>
      <c r="BW363" s="964">
        <f>IFERROR(VLOOKUP($B$25:$B$1048,高压数据库!$B:$CG,68,FALSE),0)</f>
        <v>0</v>
      </c>
      <c r="BX363" s="964">
        <f>IFERROR(VLOOKUP($B$25:$B$1048,高压数据库!$B:$CG,69,FALSE),0)</f>
        <v>0</v>
      </c>
      <c r="BY363" s="964">
        <f>IFERROR(VLOOKUP($B$25:$B$1048,高压数据库!$B:$CG,70,FALSE),0)</f>
        <v>0</v>
      </c>
      <c r="BZ363" s="964">
        <f>IFERROR(VLOOKUP($B$25:$B$1048,高压数据库!$B:$CG,71,FALSE),0)</f>
        <v>0</v>
      </c>
      <c r="CA363" s="964">
        <f>IFERROR(VLOOKUP($B$25:$B$1048,高压数据库!$B:$CG,72,FALSE),0)</f>
        <v>0</v>
      </c>
      <c r="CB363" s="964">
        <f>IFERROR(VLOOKUP($B$25:$B$1048,高压数据库!$B:$CG,73,FALSE),0)</f>
        <v>0</v>
      </c>
      <c r="CC363" s="964">
        <f>IFERROR(VLOOKUP($B$25:$B$1048,高压数据库!$B:$CG,74,FALSE),0)</f>
        <v>0</v>
      </c>
      <c r="CD363" s="964">
        <f>IFERROR(VLOOKUP($B$25:$B$1048,高压数据库!$B:$CG,75,FALSE),0)</f>
        <v>1</v>
      </c>
      <c r="CE363" s="964">
        <f>IFERROR(VLOOKUP($B$25:$B$1048,高压数据库!$B:$CG,76,FALSE),0)</f>
        <v>1</v>
      </c>
      <c r="CF363" s="964">
        <f>IFERROR(VLOOKUP($B$25:$B$1048,高压数据库!$B:$CG,77,FALSE),0)</f>
        <v>0</v>
      </c>
      <c r="CG363" s="964">
        <f>IFERROR(VLOOKUP($B$25:$B$1048,高压数据库!$B:$CG,78,FALSE),0)</f>
        <v>0</v>
      </c>
      <c r="CH363" s="964">
        <f>IFERROR(VLOOKUP($B$25:$B$1048,高压数据库!$B:$CG,79,FALSE),0)</f>
        <v>0</v>
      </c>
      <c r="CI363" s="964">
        <f>IFERROR(VLOOKUP($B$25:$B$1048,高压数据库!$B:$CG,80,FALSE),0)</f>
        <v>0</v>
      </c>
      <c r="CJ363" s="964">
        <f>IFERROR(VLOOKUP($B$25:$B$1048,高压数据库!$B:$CG,81,FALSE),0)</f>
        <v>0</v>
      </c>
      <c r="CK363" s="964">
        <f>IFERROR(VLOOKUP($B$25:$B$1048,高压数据库!$B:$CG,82,FALSE),0)</f>
        <v>0</v>
      </c>
      <c r="CL363" s="964">
        <f>IFERROR(VLOOKUP($B$25:$B$1048,高压数据库!$B:$CG,83,FALSE),0)</f>
        <v>0</v>
      </c>
      <c r="CM363" s="964"/>
      <c r="CN363" s="964"/>
      <c r="CO363" s="964"/>
      <c r="CP363" s="964"/>
      <c r="CQ363" s="964"/>
      <c r="CR363" s="964"/>
      <c r="CS363" s="964">
        <f>IFERROR(VLOOKUP($B$25:$B$1048,高压数据库!$B:$CG,84,FALSE),0)</f>
        <v>0</v>
      </c>
    </row>
    <row r="364" customHeight="1" spans="1:97">
      <c r="A364" s="981"/>
      <c r="B364" s="979"/>
      <c r="C364" s="964"/>
      <c r="D364" s="964"/>
      <c r="E364" s="977"/>
      <c r="F364" s="977"/>
      <c r="G364" s="977"/>
      <c r="H364" s="972"/>
      <c r="I364" s="964"/>
      <c r="J364" s="973">
        <v>50</v>
      </c>
      <c r="K364" s="974"/>
      <c r="L364" s="964"/>
      <c r="M364" s="964"/>
      <c r="N364" s="964"/>
      <c r="O364" s="964"/>
      <c r="P364" s="964"/>
      <c r="Q364" s="964"/>
      <c r="R364" s="964"/>
      <c r="S364" s="964"/>
      <c r="T364" s="964"/>
      <c r="U364" s="964"/>
      <c r="V364" s="964"/>
      <c r="W364" s="964"/>
      <c r="X364" s="964"/>
      <c r="Y364" s="964"/>
      <c r="Z364" s="964"/>
      <c r="AA364" s="964"/>
      <c r="AB364" s="964"/>
      <c r="AC364" s="964"/>
      <c r="AD364" s="964"/>
      <c r="AE364" s="964"/>
      <c r="AF364" s="964"/>
      <c r="AG364" s="964"/>
      <c r="AH364" s="964"/>
      <c r="AI364" s="964"/>
      <c r="AJ364" s="964"/>
      <c r="AK364" s="964"/>
      <c r="AL364" s="964"/>
      <c r="AM364" s="964"/>
      <c r="AN364" s="964"/>
      <c r="AO364" s="964"/>
      <c r="AP364" s="964"/>
      <c r="AQ364" s="964"/>
      <c r="AR364" s="964"/>
      <c r="AS364" s="964"/>
      <c r="AT364" s="964"/>
      <c r="AU364" s="964"/>
      <c r="AV364" s="964"/>
      <c r="AW364" s="964"/>
      <c r="AX364" s="964"/>
      <c r="AY364" s="964"/>
      <c r="AZ364" s="964"/>
      <c r="BA364" s="964"/>
      <c r="BB364" s="964"/>
      <c r="BC364" s="964"/>
      <c r="BD364" s="964"/>
      <c r="BE364" s="964"/>
      <c r="BF364" s="964"/>
      <c r="BG364" s="964"/>
      <c r="BH364" s="964"/>
      <c r="BI364" s="964"/>
      <c r="BJ364" s="964"/>
      <c r="BK364" s="964"/>
      <c r="BL364" s="964"/>
      <c r="BM364" s="964"/>
      <c r="BN364" s="964"/>
      <c r="BO364" s="964"/>
      <c r="BP364" s="964"/>
      <c r="BQ364" s="964"/>
      <c r="BR364" s="964"/>
      <c r="BS364" s="964"/>
      <c r="BT364" s="964"/>
      <c r="BU364" s="964"/>
      <c r="BV364" s="964"/>
      <c r="BW364" s="964"/>
      <c r="BX364" s="964"/>
      <c r="BY364" s="964"/>
      <c r="BZ364" s="964"/>
      <c r="CA364" s="964"/>
      <c r="CB364" s="964"/>
      <c r="CC364" s="964"/>
      <c r="CD364" s="964"/>
      <c r="CE364" s="964"/>
      <c r="CF364" s="964"/>
      <c r="CG364" s="964"/>
      <c r="CH364" s="964"/>
      <c r="CI364" s="964"/>
      <c r="CJ364" s="964"/>
      <c r="CK364" s="964"/>
      <c r="CL364" s="964"/>
      <c r="CM364" s="964"/>
      <c r="CN364" s="964"/>
      <c r="CO364" s="964"/>
      <c r="CP364" s="964"/>
      <c r="CQ364" s="964"/>
      <c r="CR364" s="964"/>
      <c r="CS364" s="964"/>
    </row>
    <row r="365" customHeight="1" spans="1:97">
      <c r="A365" s="978" t="s">
        <v>437</v>
      </c>
      <c r="B365" s="979" t="s">
        <v>155</v>
      </c>
      <c r="C365" s="964" t="str">
        <f>IFERROR(VLOOKUP($B:$B,高压数据库!$B:$C,2,FALSE),0)</f>
        <v>双回直线杆</v>
      </c>
      <c r="D365" s="964">
        <f>IFERROR(VLOOKUP($B:$B,高压数据库!$B:$D,3,FALSE),0)</f>
        <v>15</v>
      </c>
      <c r="E365" s="971" t="s">
        <v>120</v>
      </c>
      <c r="F365" s="971" t="s">
        <v>266</v>
      </c>
      <c r="G365" s="971" t="s">
        <v>267</v>
      </c>
      <c r="H365" s="972" t="s">
        <v>268</v>
      </c>
      <c r="I365" s="964">
        <f>IFERROR(VLOOKUP($B:$B,高压数据库!$B:$I,8,FALSE),0)</f>
        <v>2.3</v>
      </c>
      <c r="J365" s="980"/>
      <c r="K365" s="974"/>
      <c r="L365" s="964">
        <f>IFERROR(VLOOKUP($B$25:$B$1048,高压数据库!$B:$CG,11,FALSE),0)</f>
        <v>0</v>
      </c>
      <c r="M365" s="964">
        <f>IFERROR(VLOOKUP($B$25:$B$1048,高压数据库!$B:$CG,12,FALSE),0)</f>
        <v>0</v>
      </c>
      <c r="N365" s="964">
        <f>IFERROR(VLOOKUP($B$25:$B$1048,高压数据库!$B:$CG,13,FALSE),0)</f>
        <v>0</v>
      </c>
      <c r="O365" s="964">
        <f>IFERROR(VLOOKUP($B$25:$B$1048,高压数据库!$B:$CG,14,FALSE),0)</f>
        <v>0</v>
      </c>
      <c r="P365" s="964">
        <f>IFERROR(VLOOKUP($B$25:$B$1048,高压数据库!$B:$CG,15,FALSE),0)</f>
        <v>0</v>
      </c>
      <c r="Q365" s="964">
        <f>IFERROR(VLOOKUP($B$25:$B$1048,高压数据库!$B:$CG,16,FALSE),0)</f>
        <v>0</v>
      </c>
      <c r="R365" s="964">
        <f>IFERROR(VLOOKUP($B$25:$B$1048,高压数据库!$B:$CG,17,FALSE),0)</f>
        <v>0</v>
      </c>
      <c r="S365" s="964">
        <f>IFERROR(VLOOKUP($B$25:$B$1048,高压数据库!$B:$CG,18,FALSE),0)</f>
        <v>0</v>
      </c>
      <c r="T365" s="964">
        <f>IFERROR(VLOOKUP($B$25:$B$1048,高压数据库!$B:$CG,19,FALSE),0)</f>
        <v>0</v>
      </c>
      <c r="U365" s="964">
        <f>IFERROR(VLOOKUP($B$25:$B$1048,高压数据库!$B:$CG,20,FALSE),0)</f>
        <v>0</v>
      </c>
      <c r="V365" s="964">
        <f>IFERROR(VLOOKUP($B$25:$B$1048,高压数据库!$B:$CG,21,FALSE),0)</f>
        <v>6</v>
      </c>
      <c r="W365" s="964">
        <f>IFERROR(VLOOKUP($B$25:$B$1048,高压数据库!$B:$CG,22,FALSE),0)</f>
        <v>0</v>
      </c>
      <c r="X365" s="964">
        <f>IFERROR(VLOOKUP($B$25:$B$1048,高压数据库!$B:$CG,23,FALSE),0)</f>
        <v>0</v>
      </c>
      <c r="Y365" s="964">
        <f>IFERROR(VLOOKUP($B$25:$B$1048,高压数据库!$B:$CG,24,FALSE),0)</f>
        <v>0</v>
      </c>
      <c r="Z365" s="964">
        <f>IFERROR(VLOOKUP($B$25:$B$1048,高压数据库!$B:$CG,25,FALSE),0)</f>
        <v>0</v>
      </c>
      <c r="AA365" s="964">
        <f>IFERROR(VLOOKUP($B$25:$B$1048,高压数据库!$B:$CG,26,FALSE),0)</f>
        <v>0</v>
      </c>
      <c r="AB365" s="964">
        <f>IFERROR(VLOOKUP($B$25:$B$1048,高压数据库!$B:$CG,27,FALSE),0)</f>
        <v>0</v>
      </c>
      <c r="AC365" s="964">
        <f>IFERROR(VLOOKUP($B$25:$B$1048,高压数据库!$B:$CG,28,FALSE),0)</f>
        <v>0</v>
      </c>
      <c r="AD365" s="964">
        <f>IFERROR(VLOOKUP($B$25:$B$1048,高压数据库!$B:$CG,29,FALSE),0)</f>
        <v>0</v>
      </c>
      <c r="AE365" s="964">
        <f>IFERROR(VLOOKUP($B$25:$B$1048,高压数据库!$B:$CG,30,FALSE),0)</f>
        <v>0</v>
      </c>
      <c r="AF365" s="964">
        <f>IFERROR(VLOOKUP($B$25:$B$1048,高压数据库!$B:$CG,31,FALSE),0)</f>
        <v>1</v>
      </c>
      <c r="AG365" s="964">
        <f>IFERROR(VLOOKUP($B$25:$B$1048,高压数据库!$B:$CG,32,FALSE),0)</f>
        <v>0</v>
      </c>
      <c r="AH365" s="964">
        <f>IFERROR(VLOOKUP($B$25:$B$1048,高压数据库!$B:$CG,33,FALSE),0)</f>
        <v>0</v>
      </c>
      <c r="AI365" s="964">
        <f>IFERROR(VLOOKUP($B$25:$B$1048,高压数据库!$B:$CG,34,FALSE),0)</f>
        <v>0</v>
      </c>
      <c r="AJ365" s="964">
        <f>IFERROR(VLOOKUP($B$25:$B$1048,高压数据库!$B:$CG,35,FALSE),0)</f>
        <v>1</v>
      </c>
      <c r="AK365" s="964">
        <f>IFERROR(VLOOKUP($B$25:$B$1048,高压数据库!$B:$CG,36,FALSE),0)</f>
        <v>0</v>
      </c>
      <c r="AL365" s="964">
        <f>IFERROR(VLOOKUP($B$25:$B$1048,高压数据库!$B:$CG,37,FALSE),0)</f>
        <v>0</v>
      </c>
      <c r="AM365" s="964">
        <f>IFERROR(VLOOKUP($B$25:$B$1048,高压数据库!$B:$CG,38,FALSE),0)</f>
        <v>0</v>
      </c>
      <c r="AN365" s="964">
        <f>IFERROR(VLOOKUP($B$25:$B$1048,高压数据库!$B:$CG,39,FALSE),0)</f>
        <v>0</v>
      </c>
      <c r="AO365" s="964">
        <f>IFERROR(VLOOKUP($B$25:$B$1048,高压数据库!$B:$CG,40,FALSE),0)</f>
        <v>0</v>
      </c>
      <c r="AP365" s="964">
        <f>IFERROR(VLOOKUP($B$25:$B$1048,高压数据库!$B:$CG,41,FALSE),0)</f>
        <v>0</v>
      </c>
      <c r="AQ365" s="964">
        <f>IFERROR(VLOOKUP($B$25:$B$1048,高压数据库!$B:$CG,42,FALSE),0)</f>
        <v>0</v>
      </c>
      <c r="AR365" s="964">
        <f>IFERROR(VLOOKUP($B$25:$B$1048,高压数据库!$B:$CG,43,FALSE),0)</f>
        <v>0</v>
      </c>
      <c r="AS365" s="964">
        <f>IFERROR(VLOOKUP($B$25:$B$1048,高压数据库!$B:$CG,44,FALSE),0)</f>
        <v>0</v>
      </c>
      <c r="AT365" s="964">
        <f>IFERROR(VLOOKUP($B$25:$B$1048,高压数据库!$B:$CG,45,FALSE),0)</f>
        <v>0</v>
      </c>
      <c r="AU365" s="964">
        <f>IFERROR(VLOOKUP($B$25:$B$1048,高压数据库!$B:$CG,46,FALSE),0)</f>
        <v>0</v>
      </c>
      <c r="AV365" s="964">
        <f>IFERROR(VLOOKUP($B$25:$B$1048,高压数据库!$B:$CG,47,FALSE),0)</f>
        <v>0</v>
      </c>
      <c r="AW365" s="964">
        <f>IFERROR(VLOOKUP($B$25:$B$1048,高压数据库!$B:$CG,48,FALSE),0)</f>
        <v>0</v>
      </c>
      <c r="AX365" s="964">
        <f>IFERROR(VLOOKUP($B$25:$B$1048,高压数据库!$B:$CG,49,FALSE),0)</f>
        <v>0</v>
      </c>
      <c r="AY365" s="964">
        <f>IFERROR(VLOOKUP($B$25:$B$1048,高压数据库!$B:$CG,50,FALSE),0)</f>
        <v>0</v>
      </c>
      <c r="AZ365" s="964">
        <f>IFERROR(VLOOKUP($B$25:$B$1048,高压数据库!$B:$CG,51,FALSE),0)</f>
        <v>0</v>
      </c>
      <c r="BA365" s="964">
        <f>IFERROR(VLOOKUP($B$25:$B$1048,高压数据库!$B:$CG,52,FALSE),0)</f>
        <v>0</v>
      </c>
      <c r="BB365" s="964">
        <f>IFERROR(VLOOKUP($B$25:$B$1048,高压数据库!$B:$CG,53,FALSE),0)</f>
        <v>0</v>
      </c>
      <c r="BC365" s="964">
        <f>IFERROR(VLOOKUP($B$25:$B$1048,高压数据库!$B:$CG,54,FALSE),0)</f>
        <v>0</v>
      </c>
      <c r="BD365" s="964">
        <f>IFERROR(VLOOKUP($B$25:$B$1048,高压数据库!$B:$CG,55,FALSE),0)</f>
        <v>0</v>
      </c>
      <c r="BE365" s="964">
        <f>IFERROR(VLOOKUP($B$25:$B$1048,高压数据库!$B:$CG,56,FALSE),0)</f>
        <v>0</v>
      </c>
      <c r="BF365" s="964">
        <f>IFERROR(VLOOKUP($B$25:$B$1048,高压数据库!$B:$CG,57,FALSE),0)</f>
        <v>0</v>
      </c>
      <c r="BG365" s="964"/>
      <c r="BH365" s="964"/>
      <c r="BI365" s="964"/>
      <c r="BJ365" s="964"/>
      <c r="BK365" s="964"/>
      <c r="BL365" s="964"/>
      <c r="BM365" s="964">
        <f>IFERROR(VLOOKUP($B$25:$B$1048,高压数据库!$B:$CG,58,FALSE),0)</f>
        <v>0</v>
      </c>
      <c r="BN365" s="964">
        <f>IFERROR(VLOOKUP($B$25:$B$1048,高压数据库!$B:$CG,59,FALSE),0)</f>
        <v>0</v>
      </c>
      <c r="BO365" s="964">
        <f>IFERROR(VLOOKUP($B$25:$B$1048,高压数据库!$B:$CG,60,FALSE),0)</f>
        <v>0</v>
      </c>
      <c r="BP365" s="964">
        <f>IFERROR(VLOOKUP($B$25:$B$1048,高压数据库!$B:$CG,61,FALSE),0)</f>
        <v>0</v>
      </c>
      <c r="BQ365" s="964">
        <f>IFERROR(VLOOKUP($B$25:$B$1048,高压数据库!$B:$CG,62,FALSE),0)</f>
        <v>0</v>
      </c>
      <c r="BR365" s="964">
        <f>IFERROR(VLOOKUP($B$25:$B$1048,高压数据库!$B:$CG,63,FALSE),0)</f>
        <v>2</v>
      </c>
      <c r="BS365" s="964">
        <f>IFERROR(VLOOKUP($B$25:$B$1048,高压数据库!$B:$CG,64,FALSE),0)</f>
        <v>2</v>
      </c>
      <c r="BT365" s="964">
        <f>IFERROR(VLOOKUP($B$25:$B$1048,高压数据库!$B:$CG,65,FALSE),0)</f>
        <v>1</v>
      </c>
      <c r="BU365" s="964">
        <f>IFERROR(VLOOKUP($B$25:$B$1048,高压数据库!$B:$CG,66,FALSE),0)</f>
        <v>1</v>
      </c>
      <c r="BV365" s="964">
        <f>IFERROR(VLOOKUP($B$25:$B$1048,高压数据库!$B:$CG,67,FALSE),0)</f>
        <v>0</v>
      </c>
      <c r="BW365" s="964">
        <f>IFERROR(VLOOKUP($B$25:$B$1048,高压数据库!$B:$CG,68,FALSE),0)</f>
        <v>0</v>
      </c>
      <c r="BX365" s="964">
        <f>IFERROR(VLOOKUP($B$25:$B$1048,高压数据库!$B:$CG,69,FALSE),0)</f>
        <v>0</v>
      </c>
      <c r="BY365" s="964">
        <f>IFERROR(VLOOKUP($B$25:$B$1048,高压数据库!$B:$CG,70,FALSE),0)</f>
        <v>0</v>
      </c>
      <c r="BZ365" s="964">
        <f>IFERROR(VLOOKUP($B$25:$B$1048,高压数据库!$B:$CG,71,FALSE),0)</f>
        <v>0</v>
      </c>
      <c r="CA365" s="964">
        <f>IFERROR(VLOOKUP($B$25:$B$1048,高压数据库!$B:$CG,72,FALSE),0)</f>
        <v>0</v>
      </c>
      <c r="CB365" s="964">
        <f>IFERROR(VLOOKUP($B$25:$B$1048,高压数据库!$B:$CG,73,FALSE),0)</f>
        <v>0</v>
      </c>
      <c r="CC365" s="964">
        <f>IFERROR(VLOOKUP($B$25:$B$1048,高压数据库!$B:$CG,74,FALSE),0)</f>
        <v>0</v>
      </c>
      <c r="CD365" s="964">
        <f>IFERROR(VLOOKUP($B$25:$B$1048,高压数据库!$B:$CG,75,FALSE),0)</f>
        <v>1</v>
      </c>
      <c r="CE365" s="964">
        <f>IFERROR(VLOOKUP($B$25:$B$1048,高压数据库!$B:$CG,76,FALSE),0)</f>
        <v>1</v>
      </c>
      <c r="CF365" s="964">
        <f>IFERROR(VLOOKUP($B$25:$B$1048,高压数据库!$B:$CG,77,FALSE),0)</f>
        <v>0</v>
      </c>
      <c r="CG365" s="964">
        <f>IFERROR(VLOOKUP($B$25:$B$1048,高压数据库!$B:$CG,78,FALSE),0)</f>
        <v>0</v>
      </c>
      <c r="CH365" s="964">
        <f>IFERROR(VLOOKUP($B$25:$B$1048,高压数据库!$B:$CG,79,FALSE),0)</f>
        <v>0</v>
      </c>
      <c r="CI365" s="964">
        <f>IFERROR(VLOOKUP($B$25:$B$1048,高压数据库!$B:$CG,80,FALSE),0)</f>
        <v>0</v>
      </c>
      <c r="CJ365" s="964">
        <f>IFERROR(VLOOKUP($B$25:$B$1048,高压数据库!$B:$CG,81,FALSE),0)</f>
        <v>0</v>
      </c>
      <c r="CK365" s="964">
        <f>IFERROR(VLOOKUP($B$25:$B$1048,高压数据库!$B:$CG,82,FALSE),0)</f>
        <v>0</v>
      </c>
      <c r="CL365" s="964">
        <f>IFERROR(VLOOKUP($B$25:$B$1048,高压数据库!$B:$CG,83,FALSE),0)</f>
        <v>0</v>
      </c>
      <c r="CM365" s="964"/>
      <c r="CN365" s="964"/>
      <c r="CO365" s="964"/>
      <c r="CP365" s="964"/>
      <c r="CQ365" s="964"/>
      <c r="CR365" s="964"/>
      <c r="CS365" s="964">
        <f>IFERROR(VLOOKUP($B$25:$B$1048,高压数据库!$B:$CG,84,FALSE),0)</f>
        <v>0</v>
      </c>
    </row>
    <row r="366" customHeight="1" spans="1:97">
      <c r="A366" s="981"/>
      <c r="B366" s="979"/>
      <c r="C366" s="964"/>
      <c r="D366" s="964"/>
      <c r="E366" s="977"/>
      <c r="F366" s="977"/>
      <c r="G366" s="977"/>
      <c r="H366" s="972"/>
      <c r="I366" s="964"/>
      <c r="J366" s="973">
        <v>50</v>
      </c>
      <c r="K366" s="974"/>
      <c r="L366" s="964"/>
      <c r="M366" s="964"/>
      <c r="N366" s="964"/>
      <c r="O366" s="964"/>
      <c r="P366" s="964"/>
      <c r="Q366" s="964"/>
      <c r="R366" s="964"/>
      <c r="S366" s="964"/>
      <c r="T366" s="964"/>
      <c r="U366" s="964"/>
      <c r="V366" s="964"/>
      <c r="W366" s="964"/>
      <c r="X366" s="964"/>
      <c r="Y366" s="964"/>
      <c r="Z366" s="964"/>
      <c r="AA366" s="964"/>
      <c r="AB366" s="964"/>
      <c r="AC366" s="964"/>
      <c r="AD366" s="964"/>
      <c r="AE366" s="964"/>
      <c r="AF366" s="964"/>
      <c r="AG366" s="964"/>
      <c r="AH366" s="964"/>
      <c r="AI366" s="964"/>
      <c r="AJ366" s="964"/>
      <c r="AK366" s="964"/>
      <c r="AL366" s="964"/>
      <c r="AM366" s="964"/>
      <c r="AN366" s="964"/>
      <c r="AO366" s="964"/>
      <c r="AP366" s="964"/>
      <c r="AQ366" s="964"/>
      <c r="AR366" s="964"/>
      <c r="AS366" s="964"/>
      <c r="AT366" s="964"/>
      <c r="AU366" s="964"/>
      <c r="AV366" s="964"/>
      <c r="AW366" s="964"/>
      <c r="AX366" s="964"/>
      <c r="AY366" s="964"/>
      <c r="AZ366" s="964"/>
      <c r="BA366" s="964"/>
      <c r="BB366" s="964"/>
      <c r="BC366" s="964"/>
      <c r="BD366" s="964"/>
      <c r="BE366" s="964"/>
      <c r="BF366" s="964"/>
      <c r="BG366" s="964"/>
      <c r="BH366" s="964"/>
      <c r="BI366" s="964"/>
      <c r="BJ366" s="964"/>
      <c r="BK366" s="964"/>
      <c r="BL366" s="964"/>
      <c r="BM366" s="964"/>
      <c r="BN366" s="964"/>
      <c r="BO366" s="964"/>
      <c r="BP366" s="964"/>
      <c r="BQ366" s="964"/>
      <c r="BR366" s="964"/>
      <c r="BS366" s="964"/>
      <c r="BT366" s="964"/>
      <c r="BU366" s="964"/>
      <c r="BV366" s="964"/>
      <c r="BW366" s="964"/>
      <c r="BX366" s="964"/>
      <c r="BY366" s="964"/>
      <c r="BZ366" s="964"/>
      <c r="CA366" s="964"/>
      <c r="CB366" s="964"/>
      <c r="CC366" s="964"/>
      <c r="CD366" s="964"/>
      <c r="CE366" s="964"/>
      <c r="CF366" s="964"/>
      <c r="CG366" s="964"/>
      <c r="CH366" s="964"/>
      <c r="CI366" s="964"/>
      <c r="CJ366" s="964"/>
      <c r="CK366" s="964"/>
      <c r="CL366" s="964"/>
      <c r="CM366" s="964"/>
      <c r="CN366" s="964"/>
      <c r="CO366" s="964"/>
      <c r="CP366" s="964"/>
      <c r="CQ366" s="964"/>
      <c r="CR366" s="964"/>
      <c r="CS366" s="964"/>
    </row>
    <row r="367" customHeight="1" spans="1:97">
      <c r="A367" s="978" t="s">
        <v>438</v>
      </c>
      <c r="B367" s="979" t="s">
        <v>155</v>
      </c>
      <c r="C367" s="964" t="str">
        <f>IFERROR(VLOOKUP($B:$B,高压数据库!$B:$C,2,FALSE),0)</f>
        <v>双回直线杆</v>
      </c>
      <c r="D367" s="964">
        <f>IFERROR(VLOOKUP($B:$B,高压数据库!$B:$D,3,FALSE),0)</f>
        <v>15</v>
      </c>
      <c r="E367" s="971" t="s">
        <v>120</v>
      </c>
      <c r="F367" s="971" t="s">
        <v>266</v>
      </c>
      <c r="G367" s="971" t="s">
        <v>267</v>
      </c>
      <c r="H367" s="972" t="s">
        <v>268</v>
      </c>
      <c r="I367" s="964">
        <f>IFERROR(VLOOKUP($B:$B,高压数据库!$B:$I,8,FALSE),0)</f>
        <v>2.3</v>
      </c>
      <c r="J367" s="980"/>
      <c r="K367" s="974"/>
      <c r="L367" s="964">
        <f>IFERROR(VLOOKUP($B$25:$B$1048,高压数据库!$B:$CG,11,FALSE),0)</f>
        <v>0</v>
      </c>
      <c r="M367" s="964">
        <f>IFERROR(VLOOKUP($B$25:$B$1048,高压数据库!$B:$CG,12,FALSE),0)</f>
        <v>0</v>
      </c>
      <c r="N367" s="964">
        <f>IFERROR(VLOOKUP($B$25:$B$1048,高压数据库!$B:$CG,13,FALSE),0)</f>
        <v>0</v>
      </c>
      <c r="O367" s="964">
        <f>IFERROR(VLOOKUP($B$25:$B$1048,高压数据库!$B:$CG,14,FALSE),0)</f>
        <v>0</v>
      </c>
      <c r="P367" s="964">
        <f>IFERROR(VLOOKUP($B$25:$B$1048,高压数据库!$B:$CG,15,FALSE),0)</f>
        <v>0</v>
      </c>
      <c r="Q367" s="964">
        <f>IFERROR(VLOOKUP($B$25:$B$1048,高压数据库!$B:$CG,16,FALSE),0)</f>
        <v>0</v>
      </c>
      <c r="R367" s="964">
        <f>IFERROR(VLOOKUP($B$25:$B$1048,高压数据库!$B:$CG,17,FALSE),0)</f>
        <v>0</v>
      </c>
      <c r="S367" s="964">
        <f>IFERROR(VLOOKUP($B$25:$B$1048,高压数据库!$B:$CG,18,FALSE),0)</f>
        <v>0</v>
      </c>
      <c r="T367" s="964">
        <f>IFERROR(VLOOKUP($B$25:$B$1048,高压数据库!$B:$CG,19,FALSE),0)</f>
        <v>0</v>
      </c>
      <c r="U367" s="964">
        <f>IFERROR(VLOOKUP($B$25:$B$1048,高压数据库!$B:$CG,20,FALSE),0)</f>
        <v>0</v>
      </c>
      <c r="V367" s="964">
        <f>IFERROR(VLOOKUP($B$25:$B$1048,高压数据库!$B:$CG,21,FALSE),0)</f>
        <v>6</v>
      </c>
      <c r="W367" s="964">
        <f>IFERROR(VLOOKUP($B$25:$B$1048,高压数据库!$B:$CG,22,FALSE),0)</f>
        <v>0</v>
      </c>
      <c r="X367" s="964">
        <f>IFERROR(VLOOKUP($B$25:$B$1048,高压数据库!$B:$CG,23,FALSE),0)</f>
        <v>0</v>
      </c>
      <c r="Y367" s="964">
        <f>IFERROR(VLOOKUP($B$25:$B$1048,高压数据库!$B:$CG,24,FALSE),0)</f>
        <v>0</v>
      </c>
      <c r="Z367" s="964">
        <f>IFERROR(VLOOKUP($B$25:$B$1048,高压数据库!$B:$CG,25,FALSE),0)</f>
        <v>0</v>
      </c>
      <c r="AA367" s="964">
        <f>IFERROR(VLOOKUP($B$25:$B$1048,高压数据库!$B:$CG,26,FALSE),0)</f>
        <v>0</v>
      </c>
      <c r="AB367" s="964">
        <f>IFERROR(VLOOKUP($B$25:$B$1048,高压数据库!$B:$CG,27,FALSE),0)</f>
        <v>0</v>
      </c>
      <c r="AC367" s="964">
        <f>IFERROR(VLOOKUP($B$25:$B$1048,高压数据库!$B:$CG,28,FALSE),0)</f>
        <v>0</v>
      </c>
      <c r="AD367" s="964">
        <f>IFERROR(VLOOKUP($B$25:$B$1048,高压数据库!$B:$CG,29,FALSE),0)</f>
        <v>0</v>
      </c>
      <c r="AE367" s="964">
        <f>IFERROR(VLOOKUP($B$25:$B$1048,高压数据库!$B:$CG,30,FALSE),0)</f>
        <v>0</v>
      </c>
      <c r="AF367" s="964">
        <f>IFERROR(VLOOKUP($B$25:$B$1048,高压数据库!$B:$CG,31,FALSE),0)</f>
        <v>1</v>
      </c>
      <c r="AG367" s="964">
        <f>IFERROR(VLOOKUP($B$25:$B$1048,高压数据库!$B:$CG,32,FALSE),0)</f>
        <v>0</v>
      </c>
      <c r="AH367" s="964">
        <f>IFERROR(VLOOKUP($B$25:$B$1048,高压数据库!$B:$CG,33,FALSE),0)</f>
        <v>0</v>
      </c>
      <c r="AI367" s="964">
        <f>IFERROR(VLOOKUP($B$25:$B$1048,高压数据库!$B:$CG,34,FALSE),0)</f>
        <v>0</v>
      </c>
      <c r="AJ367" s="964">
        <f>IFERROR(VLOOKUP($B$25:$B$1048,高压数据库!$B:$CG,35,FALSE),0)</f>
        <v>1</v>
      </c>
      <c r="AK367" s="964">
        <f>IFERROR(VLOOKUP($B$25:$B$1048,高压数据库!$B:$CG,36,FALSE),0)</f>
        <v>0</v>
      </c>
      <c r="AL367" s="964">
        <f>IFERROR(VLOOKUP($B$25:$B$1048,高压数据库!$B:$CG,37,FALSE),0)</f>
        <v>0</v>
      </c>
      <c r="AM367" s="964">
        <f>IFERROR(VLOOKUP($B$25:$B$1048,高压数据库!$B:$CG,38,FALSE),0)</f>
        <v>0</v>
      </c>
      <c r="AN367" s="964">
        <f>IFERROR(VLOOKUP($B$25:$B$1048,高压数据库!$B:$CG,39,FALSE),0)</f>
        <v>0</v>
      </c>
      <c r="AO367" s="964">
        <f>IFERROR(VLOOKUP($B$25:$B$1048,高压数据库!$B:$CG,40,FALSE),0)</f>
        <v>0</v>
      </c>
      <c r="AP367" s="964">
        <f>IFERROR(VLOOKUP($B$25:$B$1048,高压数据库!$B:$CG,41,FALSE),0)</f>
        <v>0</v>
      </c>
      <c r="AQ367" s="964">
        <f>IFERROR(VLOOKUP($B$25:$B$1048,高压数据库!$B:$CG,42,FALSE),0)</f>
        <v>0</v>
      </c>
      <c r="AR367" s="964">
        <f>IFERROR(VLOOKUP($B$25:$B$1048,高压数据库!$B:$CG,43,FALSE),0)</f>
        <v>0</v>
      </c>
      <c r="AS367" s="964">
        <f>IFERROR(VLOOKUP($B$25:$B$1048,高压数据库!$B:$CG,44,FALSE),0)</f>
        <v>0</v>
      </c>
      <c r="AT367" s="964">
        <f>IFERROR(VLOOKUP($B$25:$B$1048,高压数据库!$B:$CG,45,FALSE),0)</f>
        <v>0</v>
      </c>
      <c r="AU367" s="964">
        <f>IFERROR(VLOOKUP($B$25:$B$1048,高压数据库!$B:$CG,46,FALSE),0)</f>
        <v>0</v>
      </c>
      <c r="AV367" s="964">
        <f>IFERROR(VLOOKUP($B$25:$B$1048,高压数据库!$B:$CG,47,FALSE),0)</f>
        <v>0</v>
      </c>
      <c r="AW367" s="964">
        <f>IFERROR(VLOOKUP($B$25:$B$1048,高压数据库!$B:$CG,48,FALSE),0)</f>
        <v>0</v>
      </c>
      <c r="AX367" s="964">
        <f>IFERROR(VLOOKUP($B$25:$B$1048,高压数据库!$B:$CG,49,FALSE),0)</f>
        <v>0</v>
      </c>
      <c r="AY367" s="964">
        <f>IFERROR(VLOOKUP($B$25:$B$1048,高压数据库!$B:$CG,50,FALSE),0)</f>
        <v>0</v>
      </c>
      <c r="AZ367" s="964">
        <f>IFERROR(VLOOKUP($B$25:$B$1048,高压数据库!$B:$CG,51,FALSE),0)</f>
        <v>0</v>
      </c>
      <c r="BA367" s="964">
        <f>IFERROR(VLOOKUP($B$25:$B$1048,高压数据库!$B:$CG,52,FALSE),0)</f>
        <v>0</v>
      </c>
      <c r="BB367" s="964">
        <f>IFERROR(VLOOKUP($B$25:$B$1048,高压数据库!$B:$CG,53,FALSE),0)</f>
        <v>0</v>
      </c>
      <c r="BC367" s="964">
        <f>IFERROR(VLOOKUP($B$25:$B$1048,高压数据库!$B:$CG,54,FALSE),0)</f>
        <v>0</v>
      </c>
      <c r="BD367" s="964">
        <f>IFERROR(VLOOKUP($B$25:$B$1048,高压数据库!$B:$CG,55,FALSE),0)</f>
        <v>0</v>
      </c>
      <c r="BE367" s="964">
        <f>IFERROR(VLOOKUP($B$25:$B$1048,高压数据库!$B:$CG,56,FALSE),0)</f>
        <v>0</v>
      </c>
      <c r="BF367" s="964">
        <f>IFERROR(VLOOKUP($B$25:$B$1048,高压数据库!$B:$CG,57,FALSE),0)</f>
        <v>0</v>
      </c>
      <c r="BG367" s="964"/>
      <c r="BH367" s="964"/>
      <c r="BI367" s="964"/>
      <c r="BJ367" s="964"/>
      <c r="BK367" s="964"/>
      <c r="BL367" s="964"/>
      <c r="BM367" s="964">
        <f>IFERROR(VLOOKUP($B$25:$B$1048,高压数据库!$B:$CG,58,FALSE),0)</f>
        <v>0</v>
      </c>
      <c r="BN367" s="964">
        <f>IFERROR(VLOOKUP($B$25:$B$1048,高压数据库!$B:$CG,59,FALSE),0)</f>
        <v>0</v>
      </c>
      <c r="BO367" s="964">
        <f>IFERROR(VLOOKUP($B$25:$B$1048,高压数据库!$B:$CG,60,FALSE),0)</f>
        <v>0</v>
      </c>
      <c r="BP367" s="964">
        <f>IFERROR(VLOOKUP($B$25:$B$1048,高压数据库!$B:$CG,61,FALSE),0)</f>
        <v>0</v>
      </c>
      <c r="BQ367" s="964">
        <f>IFERROR(VLOOKUP($B$25:$B$1048,高压数据库!$B:$CG,62,FALSE),0)</f>
        <v>0</v>
      </c>
      <c r="BR367" s="964">
        <f>IFERROR(VLOOKUP($B$25:$B$1048,高压数据库!$B:$CG,63,FALSE),0)</f>
        <v>2</v>
      </c>
      <c r="BS367" s="964">
        <f>IFERROR(VLOOKUP($B$25:$B$1048,高压数据库!$B:$CG,64,FALSE),0)</f>
        <v>2</v>
      </c>
      <c r="BT367" s="964">
        <f>IFERROR(VLOOKUP($B$25:$B$1048,高压数据库!$B:$CG,65,FALSE),0)</f>
        <v>1</v>
      </c>
      <c r="BU367" s="964">
        <f>IFERROR(VLOOKUP($B$25:$B$1048,高压数据库!$B:$CG,66,FALSE),0)</f>
        <v>1</v>
      </c>
      <c r="BV367" s="964">
        <f>IFERROR(VLOOKUP($B$25:$B$1048,高压数据库!$B:$CG,67,FALSE),0)</f>
        <v>0</v>
      </c>
      <c r="BW367" s="964">
        <f>IFERROR(VLOOKUP($B$25:$B$1048,高压数据库!$B:$CG,68,FALSE),0)</f>
        <v>0</v>
      </c>
      <c r="BX367" s="964">
        <f>IFERROR(VLOOKUP($B$25:$B$1048,高压数据库!$B:$CG,69,FALSE),0)</f>
        <v>0</v>
      </c>
      <c r="BY367" s="964">
        <f>IFERROR(VLOOKUP($B$25:$B$1048,高压数据库!$B:$CG,70,FALSE),0)</f>
        <v>0</v>
      </c>
      <c r="BZ367" s="964">
        <f>IFERROR(VLOOKUP($B$25:$B$1048,高压数据库!$B:$CG,71,FALSE),0)</f>
        <v>0</v>
      </c>
      <c r="CA367" s="964">
        <f>IFERROR(VLOOKUP($B$25:$B$1048,高压数据库!$B:$CG,72,FALSE),0)</f>
        <v>0</v>
      </c>
      <c r="CB367" s="964">
        <f>IFERROR(VLOOKUP($B$25:$B$1048,高压数据库!$B:$CG,73,FALSE),0)</f>
        <v>0</v>
      </c>
      <c r="CC367" s="964">
        <f>IFERROR(VLOOKUP($B$25:$B$1048,高压数据库!$B:$CG,74,FALSE),0)</f>
        <v>0</v>
      </c>
      <c r="CD367" s="964">
        <f>IFERROR(VLOOKUP($B$25:$B$1048,高压数据库!$B:$CG,75,FALSE),0)</f>
        <v>1</v>
      </c>
      <c r="CE367" s="964">
        <f>IFERROR(VLOOKUP($B$25:$B$1048,高压数据库!$B:$CG,76,FALSE),0)</f>
        <v>1</v>
      </c>
      <c r="CF367" s="964">
        <f>IFERROR(VLOOKUP($B$25:$B$1048,高压数据库!$B:$CG,77,FALSE),0)</f>
        <v>0</v>
      </c>
      <c r="CG367" s="964">
        <f>IFERROR(VLOOKUP($B$25:$B$1048,高压数据库!$B:$CG,78,FALSE),0)</f>
        <v>0</v>
      </c>
      <c r="CH367" s="964">
        <f>IFERROR(VLOOKUP($B$25:$B$1048,高压数据库!$B:$CG,79,FALSE),0)</f>
        <v>0</v>
      </c>
      <c r="CI367" s="964">
        <f>IFERROR(VLOOKUP($B$25:$B$1048,高压数据库!$B:$CG,80,FALSE),0)</f>
        <v>0</v>
      </c>
      <c r="CJ367" s="964">
        <f>IFERROR(VLOOKUP($B$25:$B$1048,高压数据库!$B:$CG,81,FALSE),0)</f>
        <v>0</v>
      </c>
      <c r="CK367" s="964">
        <f>IFERROR(VLOOKUP($B$25:$B$1048,高压数据库!$B:$CG,82,FALSE),0)</f>
        <v>0</v>
      </c>
      <c r="CL367" s="964">
        <f>IFERROR(VLOOKUP($B$25:$B$1048,高压数据库!$B:$CG,83,FALSE),0)</f>
        <v>0</v>
      </c>
      <c r="CM367" s="964"/>
      <c r="CN367" s="964"/>
      <c r="CO367" s="964"/>
      <c r="CP367" s="964"/>
      <c r="CQ367" s="964"/>
      <c r="CR367" s="964"/>
      <c r="CS367" s="964">
        <f>IFERROR(VLOOKUP($B$25:$B$1048,高压数据库!$B:$CG,84,FALSE),0)</f>
        <v>0</v>
      </c>
    </row>
    <row r="368" customHeight="1" spans="1:97">
      <c r="A368" s="981"/>
      <c r="B368" s="979"/>
      <c r="C368" s="964"/>
      <c r="D368" s="964"/>
      <c r="E368" s="977"/>
      <c r="F368" s="977"/>
      <c r="G368" s="977"/>
      <c r="H368" s="972"/>
      <c r="I368" s="964"/>
      <c r="J368" s="973">
        <v>50</v>
      </c>
      <c r="K368" s="974"/>
      <c r="L368" s="964"/>
      <c r="M368" s="964"/>
      <c r="N368" s="964"/>
      <c r="O368" s="964"/>
      <c r="P368" s="964"/>
      <c r="Q368" s="964"/>
      <c r="R368" s="964"/>
      <c r="S368" s="964"/>
      <c r="T368" s="964"/>
      <c r="U368" s="964"/>
      <c r="V368" s="964"/>
      <c r="W368" s="964"/>
      <c r="X368" s="964"/>
      <c r="Y368" s="964"/>
      <c r="Z368" s="964"/>
      <c r="AA368" s="964"/>
      <c r="AB368" s="964"/>
      <c r="AC368" s="964"/>
      <c r="AD368" s="964"/>
      <c r="AE368" s="964"/>
      <c r="AF368" s="964"/>
      <c r="AG368" s="964"/>
      <c r="AH368" s="964"/>
      <c r="AI368" s="964"/>
      <c r="AJ368" s="964"/>
      <c r="AK368" s="964"/>
      <c r="AL368" s="964"/>
      <c r="AM368" s="964"/>
      <c r="AN368" s="964"/>
      <c r="AO368" s="964"/>
      <c r="AP368" s="964"/>
      <c r="AQ368" s="964"/>
      <c r="AR368" s="964"/>
      <c r="AS368" s="964"/>
      <c r="AT368" s="964"/>
      <c r="AU368" s="964"/>
      <c r="AV368" s="964"/>
      <c r="AW368" s="964"/>
      <c r="AX368" s="964"/>
      <c r="AY368" s="964"/>
      <c r="AZ368" s="964"/>
      <c r="BA368" s="964"/>
      <c r="BB368" s="964"/>
      <c r="BC368" s="964"/>
      <c r="BD368" s="964"/>
      <c r="BE368" s="964"/>
      <c r="BF368" s="964"/>
      <c r="BG368" s="964"/>
      <c r="BH368" s="964"/>
      <c r="BI368" s="964"/>
      <c r="BJ368" s="964"/>
      <c r="BK368" s="964"/>
      <c r="BL368" s="964"/>
      <c r="BM368" s="964"/>
      <c r="BN368" s="964"/>
      <c r="BO368" s="964"/>
      <c r="BP368" s="964"/>
      <c r="BQ368" s="964"/>
      <c r="BR368" s="964"/>
      <c r="BS368" s="964"/>
      <c r="BT368" s="964"/>
      <c r="BU368" s="964"/>
      <c r="BV368" s="964"/>
      <c r="BW368" s="964"/>
      <c r="BX368" s="964"/>
      <c r="BY368" s="964"/>
      <c r="BZ368" s="964"/>
      <c r="CA368" s="964"/>
      <c r="CB368" s="964"/>
      <c r="CC368" s="964"/>
      <c r="CD368" s="964"/>
      <c r="CE368" s="964"/>
      <c r="CF368" s="964"/>
      <c r="CG368" s="964"/>
      <c r="CH368" s="964"/>
      <c r="CI368" s="964"/>
      <c r="CJ368" s="964"/>
      <c r="CK368" s="964"/>
      <c r="CL368" s="964"/>
      <c r="CM368" s="964"/>
      <c r="CN368" s="964"/>
      <c r="CO368" s="964"/>
      <c r="CP368" s="964"/>
      <c r="CQ368" s="964"/>
      <c r="CR368" s="964"/>
      <c r="CS368" s="964"/>
    </row>
    <row r="369" customHeight="1" spans="1:97">
      <c r="A369" s="978" t="s">
        <v>439</v>
      </c>
      <c r="B369" s="979" t="s">
        <v>155</v>
      </c>
      <c r="C369" s="964" t="str">
        <f>IFERROR(VLOOKUP($B:$B,高压数据库!$B:$C,2,FALSE),0)</f>
        <v>双回直线杆</v>
      </c>
      <c r="D369" s="964">
        <f>IFERROR(VLOOKUP($B:$B,高压数据库!$B:$D,3,FALSE),0)</f>
        <v>15</v>
      </c>
      <c r="E369" s="971" t="s">
        <v>120</v>
      </c>
      <c r="F369" s="971" t="s">
        <v>266</v>
      </c>
      <c r="G369" s="971" t="s">
        <v>267</v>
      </c>
      <c r="H369" s="972" t="s">
        <v>268</v>
      </c>
      <c r="I369" s="964">
        <f>IFERROR(VLOOKUP($B:$B,高压数据库!$B:$I,8,FALSE),0)</f>
        <v>2.3</v>
      </c>
      <c r="J369" s="980"/>
      <c r="K369" s="974"/>
      <c r="L369" s="964">
        <f>IFERROR(VLOOKUP($B$25:$B$1048,高压数据库!$B:$CG,11,FALSE),0)</f>
        <v>0</v>
      </c>
      <c r="M369" s="964">
        <f>IFERROR(VLOOKUP($B$25:$B$1048,高压数据库!$B:$CG,12,FALSE),0)</f>
        <v>0</v>
      </c>
      <c r="N369" s="964">
        <f>IFERROR(VLOOKUP($B$25:$B$1048,高压数据库!$B:$CG,13,FALSE),0)</f>
        <v>0</v>
      </c>
      <c r="O369" s="964">
        <f>IFERROR(VLOOKUP($B$25:$B$1048,高压数据库!$B:$CG,14,FALSE),0)</f>
        <v>0</v>
      </c>
      <c r="P369" s="964">
        <f>IFERROR(VLOOKUP($B$25:$B$1048,高压数据库!$B:$CG,15,FALSE),0)</f>
        <v>0</v>
      </c>
      <c r="Q369" s="964">
        <f>IFERROR(VLOOKUP($B$25:$B$1048,高压数据库!$B:$CG,16,FALSE),0)</f>
        <v>0</v>
      </c>
      <c r="R369" s="964">
        <f>IFERROR(VLOOKUP($B$25:$B$1048,高压数据库!$B:$CG,17,FALSE),0)</f>
        <v>0</v>
      </c>
      <c r="S369" s="964">
        <f>IFERROR(VLOOKUP($B$25:$B$1048,高压数据库!$B:$CG,18,FALSE),0)</f>
        <v>0</v>
      </c>
      <c r="T369" s="964">
        <f>IFERROR(VLOOKUP($B$25:$B$1048,高压数据库!$B:$CG,19,FALSE),0)</f>
        <v>0</v>
      </c>
      <c r="U369" s="964">
        <f>IFERROR(VLOOKUP($B$25:$B$1048,高压数据库!$B:$CG,20,FALSE),0)</f>
        <v>0</v>
      </c>
      <c r="V369" s="964">
        <f>IFERROR(VLOOKUP($B$25:$B$1048,高压数据库!$B:$CG,21,FALSE),0)</f>
        <v>6</v>
      </c>
      <c r="W369" s="964">
        <f>IFERROR(VLOOKUP($B$25:$B$1048,高压数据库!$B:$CG,22,FALSE),0)</f>
        <v>0</v>
      </c>
      <c r="X369" s="964">
        <f>IFERROR(VLOOKUP($B$25:$B$1048,高压数据库!$B:$CG,23,FALSE),0)</f>
        <v>0</v>
      </c>
      <c r="Y369" s="964">
        <f>IFERROR(VLOOKUP($B$25:$B$1048,高压数据库!$B:$CG,24,FALSE),0)</f>
        <v>0</v>
      </c>
      <c r="Z369" s="964">
        <f>IFERROR(VLOOKUP($B$25:$B$1048,高压数据库!$B:$CG,25,FALSE),0)</f>
        <v>0</v>
      </c>
      <c r="AA369" s="964">
        <f>IFERROR(VLOOKUP($B$25:$B$1048,高压数据库!$B:$CG,26,FALSE),0)</f>
        <v>0</v>
      </c>
      <c r="AB369" s="964">
        <f>IFERROR(VLOOKUP($B$25:$B$1048,高压数据库!$B:$CG,27,FALSE),0)</f>
        <v>0</v>
      </c>
      <c r="AC369" s="964">
        <f>IFERROR(VLOOKUP($B$25:$B$1048,高压数据库!$B:$CG,28,FALSE),0)</f>
        <v>0</v>
      </c>
      <c r="AD369" s="964">
        <f>IFERROR(VLOOKUP($B$25:$B$1048,高压数据库!$B:$CG,29,FALSE),0)</f>
        <v>0</v>
      </c>
      <c r="AE369" s="964">
        <f>IFERROR(VLOOKUP($B$25:$B$1048,高压数据库!$B:$CG,30,FALSE),0)</f>
        <v>0</v>
      </c>
      <c r="AF369" s="964">
        <f>IFERROR(VLOOKUP($B$25:$B$1048,高压数据库!$B:$CG,31,FALSE),0)</f>
        <v>1</v>
      </c>
      <c r="AG369" s="964">
        <f>IFERROR(VLOOKUP($B$25:$B$1048,高压数据库!$B:$CG,32,FALSE),0)</f>
        <v>0</v>
      </c>
      <c r="AH369" s="964">
        <f>IFERROR(VLOOKUP($B$25:$B$1048,高压数据库!$B:$CG,33,FALSE),0)</f>
        <v>0</v>
      </c>
      <c r="AI369" s="964">
        <f>IFERROR(VLOOKUP($B$25:$B$1048,高压数据库!$B:$CG,34,FALSE),0)</f>
        <v>0</v>
      </c>
      <c r="AJ369" s="964">
        <f>IFERROR(VLOOKUP($B$25:$B$1048,高压数据库!$B:$CG,35,FALSE),0)</f>
        <v>1</v>
      </c>
      <c r="AK369" s="964">
        <f>IFERROR(VLOOKUP($B$25:$B$1048,高压数据库!$B:$CG,36,FALSE),0)</f>
        <v>0</v>
      </c>
      <c r="AL369" s="964">
        <f>IFERROR(VLOOKUP($B$25:$B$1048,高压数据库!$B:$CG,37,FALSE),0)</f>
        <v>0</v>
      </c>
      <c r="AM369" s="964">
        <f>IFERROR(VLOOKUP($B$25:$B$1048,高压数据库!$B:$CG,38,FALSE),0)</f>
        <v>0</v>
      </c>
      <c r="AN369" s="964">
        <f>IFERROR(VLOOKUP($B$25:$B$1048,高压数据库!$B:$CG,39,FALSE),0)</f>
        <v>0</v>
      </c>
      <c r="AO369" s="964">
        <f>IFERROR(VLOOKUP($B$25:$B$1048,高压数据库!$B:$CG,40,FALSE),0)</f>
        <v>0</v>
      </c>
      <c r="AP369" s="964">
        <f>IFERROR(VLOOKUP($B$25:$B$1048,高压数据库!$B:$CG,41,FALSE),0)</f>
        <v>0</v>
      </c>
      <c r="AQ369" s="964">
        <f>IFERROR(VLOOKUP($B$25:$B$1048,高压数据库!$B:$CG,42,FALSE),0)</f>
        <v>0</v>
      </c>
      <c r="AR369" s="964">
        <f>IFERROR(VLOOKUP($B$25:$B$1048,高压数据库!$B:$CG,43,FALSE),0)</f>
        <v>0</v>
      </c>
      <c r="AS369" s="964">
        <f>IFERROR(VLOOKUP($B$25:$B$1048,高压数据库!$B:$CG,44,FALSE),0)</f>
        <v>0</v>
      </c>
      <c r="AT369" s="964">
        <f>IFERROR(VLOOKUP($B$25:$B$1048,高压数据库!$B:$CG,45,FALSE),0)</f>
        <v>0</v>
      </c>
      <c r="AU369" s="964">
        <f>IFERROR(VLOOKUP($B$25:$B$1048,高压数据库!$B:$CG,46,FALSE),0)</f>
        <v>0</v>
      </c>
      <c r="AV369" s="964">
        <f>IFERROR(VLOOKUP($B$25:$B$1048,高压数据库!$B:$CG,47,FALSE),0)</f>
        <v>0</v>
      </c>
      <c r="AW369" s="964">
        <f>IFERROR(VLOOKUP($B$25:$B$1048,高压数据库!$B:$CG,48,FALSE),0)</f>
        <v>0</v>
      </c>
      <c r="AX369" s="964">
        <f>IFERROR(VLOOKUP($B$25:$B$1048,高压数据库!$B:$CG,49,FALSE),0)</f>
        <v>0</v>
      </c>
      <c r="AY369" s="964">
        <f>IFERROR(VLOOKUP($B$25:$B$1048,高压数据库!$B:$CG,50,FALSE),0)</f>
        <v>0</v>
      </c>
      <c r="AZ369" s="964">
        <f>IFERROR(VLOOKUP($B$25:$B$1048,高压数据库!$B:$CG,51,FALSE),0)</f>
        <v>0</v>
      </c>
      <c r="BA369" s="964">
        <f>IFERROR(VLOOKUP($B$25:$B$1048,高压数据库!$B:$CG,52,FALSE),0)</f>
        <v>0</v>
      </c>
      <c r="BB369" s="964">
        <f>IFERROR(VLOOKUP($B$25:$B$1048,高压数据库!$B:$CG,53,FALSE),0)</f>
        <v>0</v>
      </c>
      <c r="BC369" s="964">
        <f>IFERROR(VLOOKUP($B$25:$B$1048,高压数据库!$B:$CG,54,FALSE),0)</f>
        <v>0</v>
      </c>
      <c r="BD369" s="964">
        <f>IFERROR(VLOOKUP($B$25:$B$1048,高压数据库!$B:$CG,55,FALSE),0)</f>
        <v>0</v>
      </c>
      <c r="BE369" s="964">
        <f>IFERROR(VLOOKUP($B$25:$B$1048,高压数据库!$B:$CG,56,FALSE),0)</f>
        <v>0</v>
      </c>
      <c r="BF369" s="964">
        <f>IFERROR(VLOOKUP($B$25:$B$1048,高压数据库!$B:$CG,57,FALSE),0)</f>
        <v>0</v>
      </c>
      <c r="BG369" s="964"/>
      <c r="BH369" s="964"/>
      <c r="BI369" s="964"/>
      <c r="BJ369" s="964"/>
      <c r="BK369" s="964"/>
      <c r="BL369" s="964"/>
      <c r="BM369" s="964">
        <f>IFERROR(VLOOKUP($B$25:$B$1048,高压数据库!$B:$CG,58,FALSE),0)</f>
        <v>0</v>
      </c>
      <c r="BN369" s="964">
        <f>IFERROR(VLOOKUP($B$25:$B$1048,高压数据库!$B:$CG,59,FALSE),0)</f>
        <v>0</v>
      </c>
      <c r="BO369" s="964">
        <f>IFERROR(VLOOKUP($B$25:$B$1048,高压数据库!$B:$CG,60,FALSE),0)</f>
        <v>0</v>
      </c>
      <c r="BP369" s="964">
        <f>IFERROR(VLOOKUP($B$25:$B$1048,高压数据库!$B:$CG,61,FALSE),0)</f>
        <v>0</v>
      </c>
      <c r="BQ369" s="964">
        <f>IFERROR(VLOOKUP($B$25:$B$1048,高压数据库!$B:$CG,62,FALSE),0)</f>
        <v>0</v>
      </c>
      <c r="BR369" s="964">
        <f>IFERROR(VLOOKUP($B$25:$B$1048,高压数据库!$B:$CG,63,FALSE),0)</f>
        <v>2</v>
      </c>
      <c r="BS369" s="964">
        <f>IFERROR(VLOOKUP($B$25:$B$1048,高压数据库!$B:$CG,64,FALSE),0)</f>
        <v>2</v>
      </c>
      <c r="BT369" s="964">
        <f>IFERROR(VLOOKUP($B$25:$B$1048,高压数据库!$B:$CG,65,FALSE),0)</f>
        <v>1</v>
      </c>
      <c r="BU369" s="964">
        <f>IFERROR(VLOOKUP($B$25:$B$1048,高压数据库!$B:$CG,66,FALSE),0)</f>
        <v>1</v>
      </c>
      <c r="BV369" s="964">
        <f>IFERROR(VLOOKUP($B$25:$B$1048,高压数据库!$B:$CG,67,FALSE),0)</f>
        <v>0</v>
      </c>
      <c r="BW369" s="964">
        <f>IFERROR(VLOOKUP($B$25:$B$1048,高压数据库!$B:$CG,68,FALSE),0)</f>
        <v>0</v>
      </c>
      <c r="BX369" s="964">
        <f>IFERROR(VLOOKUP($B$25:$B$1048,高压数据库!$B:$CG,69,FALSE),0)</f>
        <v>0</v>
      </c>
      <c r="BY369" s="964">
        <f>IFERROR(VLOOKUP($B$25:$B$1048,高压数据库!$B:$CG,70,FALSE),0)</f>
        <v>0</v>
      </c>
      <c r="BZ369" s="964">
        <f>IFERROR(VLOOKUP($B$25:$B$1048,高压数据库!$B:$CG,71,FALSE),0)</f>
        <v>0</v>
      </c>
      <c r="CA369" s="964">
        <f>IFERROR(VLOOKUP($B$25:$B$1048,高压数据库!$B:$CG,72,FALSE),0)</f>
        <v>0</v>
      </c>
      <c r="CB369" s="964">
        <f>IFERROR(VLOOKUP($B$25:$B$1048,高压数据库!$B:$CG,73,FALSE),0)</f>
        <v>0</v>
      </c>
      <c r="CC369" s="964">
        <f>IFERROR(VLOOKUP($B$25:$B$1048,高压数据库!$B:$CG,74,FALSE),0)</f>
        <v>0</v>
      </c>
      <c r="CD369" s="964">
        <f>IFERROR(VLOOKUP($B$25:$B$1048,高压数据库!$B:$CG,75,FALSE),0)</f>
        <v>1</v>
      </c>
      <c r="CE369" s="964">
        <f>IFERROR(VLOOKUP($B$25:$B$1048,高压数据库!$B:$CG,76,FALSE),0)</f>
        <v>1</v>
      </c>
      <c r="CF369" s="964">
        <f>IFERROR(VLOOKUP($B$25:$B$1048,高压数据库!$B:$CG,77,FALSE),0)</f>
        <v>0</v>
      </c>
      <c r="CG369" s="964">
        <f>IFERROR(VLOOKUP($B$25:$B$1048,高压数据库!$B:$CG,78,FALSE),0)</f>
        <v>0</v>
      </c>
      <c r="CH369" s="964">
        <f>IFERROR(VLOOKUP($B$25:$B$1048,高压数据库!$B:$CG,79,FALSE),0)</f>
        <v>0</v>
      </c>
      <c r="CI369" s="964">
        <f>IFERROR(VLOOKUP($B$25:$B$1048,高压数据库!$B:$CG,80,FALSE),0)</f>
        <v>0</v>
      </c>
      <c r="CJ369" s="964">
        <f>IFERROR(VLOOKUP($B$25:$B$1048,高压数据库!$B:$CG,81,FALSE),0)</f>
        <v>0</v>
      </c>
      <c r="CK369" s="964">
        <f>IFERROR(VLOOKUP($B$25:$B$1048,高压数据库!$B:$CG,82,FALSE),0)</f>
        <v>0</v>
      </c>
      <c r="CL369" s="964">
        <f>IFERROR(VLOOKUP($B$25:$B$1048,高压数据库!$B:$CG,83,FALSE),0)</f>
        <v>0</v>
      </c>
      <c r="CM369" s="964"/>
      <c r="CN369" s="964"/>
      <c r="CO369" s="964"/>
      <c r="CP369" s="964"/>
      <c r="CQ369" s="964"/>
      <c r="CR369" s="964"/>
      <c r="CS369" s="964">
        <f>IFERROR(VLOOKUP($B$25:$B$1048,高压数据库!$B:$CG,84,FALSE),0)</f>
        <v>0</v>
      </c>
    </row>
    <row r="370" customHeight="1" spans="1:97">
      <c r="A370" s="981"/>
      <c r="B370" s="979"/>
      <c r="C370" s="964"/>
      <c r="D370" s="964"/>
      <c r="E370" s="977"/>
      <c r="F370" s="977"/>
      <c r="G370" s="977"/>
      <c r="H370" s="972"/>
      <c r="I370" s="964"/>
      <c r="J370" s="973">
        <v>50</v>
      </c>
      <c r="K370" s="974"/>
      <c r="L370" s="964"/>
      <c r="M370" s="964"/>
      <c r="N370" s="964"/>
      <c r="O370" s="964"/>
      <c r="P370" s="964"/>
      <c r="Q370" s="964"/>
      <c r="R370" s="964"/>
      <c r="S370" s="964"/>
      <c r="T370" s="964"/>
      <c r="U370" s="964"/>
      <c r="V370" s="964"/>
      <c r="W370" s="964"/>
      <c r="X370" s="964"/>
      <c r="Y370" s="964"/>
      <c r="Z370" s="964"/>
      <c r="AA370" s="964"/>
      <c r="AB370" s="964"/>
      <c r="AC370" s="964"/>
      <c r="AD370" s="964"/>
      <c r="AE370" s="964"/>
      <c r="AF370" s="964"/>
      <c r="AG370" s="964"/>
      <c r="AH370" s="964"/>
      <c r="AI370" s="964"/>
      <c r="AJ370" s="964"/>
      <c r="AK370" s="964"/>
      <c r="AL370" s="964"/>
      <c r="AM370" s="964"/>
      <c r="AN370" s="964"/>
      <c r="AO370" s="964"/>
      <c r="AP370" s="964"/>
      <c r="AQ370" s="964"/>
      <c r="AR370" s="964"/>
      <c r="AS370" s="964"/>
      <c r="AT370" s="964"/>
      <c r="AU370" s="964"/>
      <c r="AV370" s="964"/>
      <c r="AW370" s="964"/>
      <c r="AX370" s="964"/>
      <c r="AY370" s="964"/>
      <c r="AZ370" s="964"/>
      <c r="BA370" s="964"/>
      <c r="BB370" s="964"/>
      <c r="BC370" s="964"/>
      <c r="BD370" s="964"/>
      <c r="BE370" s="964"/>
      <c r="BF370" s="964"/>
      <c r="BG370" s="964"/>
      <c r="BH370" s="964"/>
      <c r="BI370" s="964"/>
      <c r="BJ370" s="964"/>
      <c r="BK370" s="964"/>
      <c r="BL370" s="964"/>
      <c r="BM370" s="964"/>
      <c r="BN370" s="964"/>
      <c r="BO370" s="964"/>
      <c r="BP370" s="964"/>
      <c r="BQ370" s="964"/>
      <c r="BR370" s="964"/>
      <c r="BS370" s="964"/>
      <c r="BT370" s="964"/>
      <c r="BU370" s="964"/>
      <c r="BV370" s="964"/>
      <c r="BW370" s="964"/>
      <c r="BX370" s="964"/>
      <c r="BY370" s="964"/>
      <c r="BZ370" s="964"/>
      <c r="CA370" s="964"/>
      <c r="CB370" s="964"/>
      <c r="CC370" s="964"/>
      <c r="CD370" s="964"/>
      <c r="CE370" s="964"/>
      <c r="CF370" s="964"/>
      <c r="CG370" s="964"/>
      <c r="CH370" s="964"/>
      <c r="CI370" s="964"/>
      <c r="CJ370" s="964"/>
      <c r="CK370" s="964"/>
      <c r="CL370" s="964"/>
      <c r="CM370" s="964"/>
      <c r="CN370" s="964"/>
      <c r="CO370" s="964"/>
      <c r="CP370" s="964"/>
      <c r="CQ370" s="964"/>
      <c r="CR370" s="964"/>
      <c r="CS370" s="964"/>
    </row>
    <row r="371" customHeight="1" spans="1:97">
      <c r="A371" s="978" t="s">
        <v>440</v>
      </c>
      <c r="B371" s="979" t="s">
        <v>155</v>
      </c>
      <c r="C371" s="964" t="str">
        <f>IFERROR(VLOOKUP($B:$B,高压数据库!$B:$C,2,FALSE),0)</f>
        <v>双回直线杆</v>
      </c>
      <c r="D371" s="964">
        <f>IFERROR(VLOOKUP($B:$B,高压数据库!$B:$D,3,FALSE),0)</f>
        <v>15</v>
      </c>
      <c r="E371" s="971" t="s">
        <v>120</v>
      </c>
      <c r="F371" s="971" t="s">
        <v>266</v>
      </c>
      <c r="G371" s="971" t="s">
        <v>267</v>
      </c>
      <c r="H371" s="972" t="s">
        <v>268</v>
      </c>
      <c r="I371" s="964">
        <f>IFERROR(VLOOKUP($B:$B,高压数据库!$B:$I,8,FALSE),0)</f>
        <v>2.3</v>
      </c>
      <c r="J371" s="980"/>
      <c r="K371" s="974"/>
      <c r="L371" s="964">
        <f>IFERROR(VLOOKUP($B$25:$B$1048,高压数据库!$B:$CG,11,FALSE),0)</f>
        <v>0</v>
      </c>
      <c r="M371" s="964">
        <f>IFERROR(VLOOKUP($B$25:$B$1048,高压数据库!$B:$CG,12,FALSE),0)</f>
        <v>0</v>
      </c>
      <c r="N371" s="964">
        <f>IFERROR(VLOOKUP($B$25:$B$1048,高压数据库!$B:$CG,13,FALSE),0)</f>
        <v>0</v>
      </c>
      <c r="O371" s="964">
        <f>IFERROR(VLOOKUP($B$25:$B$1048,高压数据库!$B:$CG,14,FALSE),0)</f>
        <v>0</v>
      </c>
      <c r="P371" s="964">
        <f>IFERROR(VLOOKUP($B$25:$B$1048,高压数据库!$B:$CG,15,FALSE),0)</f>
        <v>0</v>
      </c>
      <c r="Q371" s="964">
        <f>IFERROR(VLOOKUP($B$25:$B$1048,高压数据库!$B:$CG,16,FALSE),0)</f>
        <v>0</v>
      </c>
      <c r="R371" s="964">
        <f>IFERROR(VLOOKUP($B$25:$B$1048,高压数据库!$B:$CG,17,FALSE),0)</f>
        <v>0</v>
      </c>
      <c r="S371" s="964">
        <f>IFERROR(VLOOKUP($B$25:$B$1048,高压数据库!$B:$CG,18,FALSE),0)</f>
        <v>0</v>
      </c>
      <c r="T371" s="964">
        <f>IFERROR(VLOOKUP($B$25:$B$1048,高压数据库!$B:$CG,19,FALSE),0)</f>
        <v>0</v>
      </c>
      <c r="U371" s="964">
        <f>IFERROR(VLOOKUP($B$25:$B$1048,高压数据库!$B:$CG,20,FALSE),0)</f>
        <v>0</v>
      </c>
      <c r="V371" s="964">
        <f>IFERROR(VLOOKUP($B$25:$B$1048,高压数据库!$B:$CG,21,FALSE),0)</f>
        <v>6</v>
      </c>
      <c r="W371" s="964">
        <f>IFERROR(VLOOKUP($B$25:$B$1048,高压数据库!$B:$CG,22,FALSE),0)</f>
        <v>0</v>
      </c>
      <c r="X371" s="964">
        <f>IFERROR(VLOOKUP($B$25:$B$1048,高压数据库!$B:$CG,23,FALSE),0)</f>
        <v>0</v>
      </c>
      <c r="Y371" s="964">
        <f>IFERROR(VLOOKUP($B$25:$B$1048,高压数据库!$B:$CG,24,FALSE),0)</f>
        <v>0</v>
      </c>
      <c r="Z371" s="964">
        <f>IFERROR(VLOOKUP($B$25:$B$1048,高压数据库!$B:$CG,25,FALSE),0)</f>
        <v>0</v>
      </c>
      <c r="AA371" s="964">
        <f>IFERROR(VLOOKUP($B$25:$B$1048,高压数据库!$B:$CG,26,FALSE),0)</f>
        <v>0</v>
      </c>
      <c r="AB371" s="964">
        <f>IFERROR(VLOOKUP($B$25:$B$1048,高压数据库!$B:$CG,27,FALSE),0)</f>
        <v>0</v>
      </c>
      <c r="AC371" s="964">
        <f>IFERROR(VLOOKUP($B$25:$B$1048,高压数据库!$B:$CG,28,FALSE),0)</f>
        <v>0</v>
      </c>
      <c r="AD371" s="964">
        <f>IFERROR(VLOOKUP($B$25:$B$1048,高压数据库!$B:$CG,29,FALSE),0)</f>
        <v>0</v>
      </c>
      <c r="AE371" s="964">
        <f>IFERROR(VLOOKUP($B$25:$B$1048,高压数据库!$B:$CG,30,FALSE),0)</f>
        <v>0</v>
      </c>
      <c r="AF371" s="964">
        <f>IFERROR(VLOOKUP($B$25:$B$1048,高压数据库!$B:$CG,31,FALSE),0)</f>
        <v>1</v>
      </c>
      <c r="AG371" s="964">
        <f>IFERROR(VLOOKUP($B$25:$B$1048,高压数据库!$B:$CG,32,FALSE),0)</f>
        <v>0</v>
      </c>
      <c r="AH371" s="964">
        <f>IFERROR(VLOOKUP($B$25:$B$1048,高压数据库!$B:$CG,33,FALSE),0)</f>
        <v>0</v>
      </c>
      <c r="AI371" s="964">
        <f>IFERROR(VLOOKUP($B$25:$B$1048,高压数据库!$B:$CG,34,FALSE),0)</f>
        <v>0</v>
      </c>
      <c r="AJ371" s="964">
        <f>IFERROR(VLOOKUP($B$25:$B$1048,高压数据库!$B:$CG,35,FALSE),0)</f>
        <v>1</v>
      </c>
      <c r="AK371" s="964">
        <f>IFERROR(VLOOKUP($B$25:$B$1048,高压数据库!$B:$CG,36,FALSE),0)</f>
        <v>0</v>
      </c>
      <c r="AL371" s="964">
        <f>IFERROR(VLOOKUP($B$25:$B$1048,高压数据库!$B:$CG,37,FALSE),0)</f>
        <v>0</v>
      </c>
      <c r="AM371" s="964">
        <f>IFERROR(VLOOKUP($B$25:$B$1048,高压数据库!$B:$CG,38,FALSE),0)</f>
        <v>0</v>
      </c>
      <c r="AN371" s="964">
        <f>IFERROR(VLOOKUP($B$25:$B$1048,高压数据库!$B:$CG,39,FALSE),0)</f>
        <v>0</v>
      </c>
      <c r="AO371" s="964">
        <f>IFERROR(VLOOKUP($B$25:$B$1048,高压数据库!$B:$CG,40,FALSE),0)</f>
        <v>0</v>
      </c>
      <c r="AP371" s="964">
        <f>IFERROR(VLOOKUP($B$25:$B$1048,高压数据库!$B:$CG,41,FALSE),0)</f>
        <v>0</v>
      </c>
      <c r="AQ371" s="964">
        <f>IFERROR(VLOOKUP($B$25:$B$1048,高压数据库!$B:$CG,42,FALSE),0)</f>
        <v>0</v>
      </c>
      <c r="AR371" s="964">
        <f>IFERROR(VLOOKUP($B$25:$B$1048,高压数据库!$B:$CG,43,FALSE),0)</f>
        <v>0</v>
      </c>
      <c r="AS371" s="964">
        <f>IFERROR(VLOOKUP($B$25:$B$1048,高压数据库!$B:$CG,44,FALSE),0)</f>
        <v>0</v>
      </c>
      <c r="AT371" s="964">
        <f>IFERROR(VLOOKUP($B$25:$B$1048,高压数据库!$B:$CG,45,FALSE),0)</f>
        <v>0</v>
      </c>
      <c r="AU371" s="964">
        <f>IFERROR(VLOOKUP($B$25:$B$1048,高压数据库!$B:$CG,46,FALSE),0)</f>
        <v>0</v>
      </c>
      <c r="AV371" s="964">
        <f>IFERROR(VLOOKUP($B$25:$B$1048,高压数据库!$B:$CG,47,FALSE),0)</f>
        <v>0</v>
      </c>
      <c r="AW371" s="964">
        <f>IFERROR(VLOOKUP($B$25:$B$1048,高压数据库!$B:$CG,48,FALSE),0)</f>
        <v>0</v>
      </c>
      <c r="AX371" s="964">
        <f>IFERROR(VLOOKUP($B$25:$B$1048,高压数据库!$B:$CG,49,FALSE),0)</f>
        <v>0</v>
      </c>
      <c r="AY371" s="964">
        <f>IFERROR(VLOOKUP($B$25:$B$1048,高压数据库!$B:$CG,50,FALSE),0)</f>
        <v>0</v>
      </c>
      <c r="AZ371" s="964">
        <f>IFERROR(VLOOKUP($B$25:$B$1048,高压数据库!$B:$CG,51,FALSE),0)</f>
        <v>0</v>
      </c>
      <c r="BA371" s="964">
        <f>IFERROR(VLOOKUP($B$25:$B$1048,高压数据库!$B:$CG,52,FALSE),0)</f>
        <v>0</v>
      </c>
      <c r="BB371" s="964">
        <f>IFERROR(VLOOKUP($B$25:$B$1048,高压数据库!$B:$CG,53,FALSE),0)</f>
        <v>0</v>
      </c>
      <c r="BC371" s="964">
        <f>IFERROR(VLOOKUP($B$25:$B$1048,高压数据库!$B:$CG,54,FALSE),0)</f>
        <v>0</v>
      </c>
      <c r="BD371" s="964">
        <f>IFERROR(VLOOKUP($B$25:$B$1048,高压数据库!$B:$CG,55,FALSE),0)</f>
        <v>0</v>
      </c>
      <c r="BE371" s="964">
        <f>IFERROR(VLOOKUP($B$25:$B$1048,高压数据库!$B:$CG,56,FALSE),0)</f>
        <v>0</v>
      </c>
      <c r="BF371" s="964">
        <f>IFERROR(VLOOKUP($B$25:$B$1048,高压数据库!$B:$CG,57,FALSE),0)</f>
        <v>0</v>
      </c>
      <c r="BG371" s="964"/>
      <c r="BH371" s="964"/>
      <c r="BI371" s="964"/>
      <c r="BJ371" s="964"/>
      <c r="BK371" s="964"/>
      <c r="BL371" s="964"/>
      <c r="BM371" s="964">
        <f>IFERROR(VLOOKUP($B$25:$B$1048,高压数据库!$B:$CG,58,FALSE),0)</f>
        <v>0</v>
      </c>
      <c r="BN371" s="964">
        <f>IFERROR(VLOOKUP($B$25:$B$1048,高压数据库!$B:$CG,59,FALSE),0)</f>
        <v>0</v>
      </c>
      <c r="BO371" s="964">
        <f>IFERROR(VLOOKUP($B$25:$B$1048,高压数据库!$B:$CG,60,FALSE),0)</f>
        <v>0</v>
      </c>
      <c r="BP371" s="964">
        <f>IFERROR(VLOOKUP($B$25:$B$1048,高压数据库!$B:$CG,61,FALSE),0)</f>
        <v>0</v>
      </c>
      <c r="BQ371" s="964">
        <f>IFERROR(VLOOKUP($B$25:$B$1048,高压数据库!$B:$CG,62,FALSE),0)</f>
        <v>0</v>
      </c>
      <c r="BR371" s="964">
        <f>IFERROR(VLOOKUP($B$25:$B$1048,高压数据库!$B:$CG,63,FALSE),0)</f>
        <v>2</v>
      </c>
      <c r="BS371" s="964">
        <f>IFERROR(VLOOKUP($B$25:$B$1048,高压数据库!$B:$CG,64,FALSE),0)</f>
        <v>2</v>
      </c>
      <c r="BT371" s="964">
        <f>IFERROR(VLOOKUP($B$25:$B$1048,高压数据库!$B:$CG,65,FALSE),0)</f>
        <v>1</v>
      </c>
      <c r="BU371" s="964">
        <f>IFERROR(VLOOKUP($B$25:$B$1048,高压数据库!$B:$CG,66,FALSE),0)</f>
        <v>1</v>
      </c>
      <c r="BV371" s="964">
        <f>IFERROR(VLOOKUP($B$25:$B$1048,高压数据库!$B:$CG,67,FALSE),0)</f>
        <v>0</v>
      </c>
      <c r="BW371" s="964">
        <f>IFERROR(VLOOKUP($B$25:$B$1048,高压数据库!$B:$CG,68,FALSE),0)</f>
        <v>0</v>
      </c>
      <c r="BX371" s="964">
        <f>IFERROR(VLOOKUP($B$25:$B$1048,高压数据库!$B:$CG,69,FALSE),0)</f>
        <v>0</v>
      </c>
      <c r="BY371" s="964">
        <f>IFERROR(VLOOKUP($B$25:$B$1048,高压数据库!$B:$CG,70,FALSE),0)</f>
        <v>0</v>
      </c>
      <c r="BZ371" s="964">
        <f>IFERROR(VLOOKUP($B$25:$B$1048,高压数据库!$B:$CG,71,FALSE),0)</f>
        <v>0</v>
      </c>
      <c r="CA371" s="964">
        <f>IFERROR(VLOOKUP($B$25:$B$1048,高压数据库!$B:$CG,72,FALSE),0)</f>
        <v>0</v>
      </c>
      <c r="CB371" s="964">
        <f>IFERROR(VLOOKUP($B$25:$B$1048,高压数据库!$B:$CG,73,FALSE),0)</f>
        <v>0</v>
      </c>
      <c r="CC371" s="964">
        <f>IFERROR(VLOOKUP($B$25:$B$1048,高压数据库!$B:$CG,74,FALSE),0)</f>
        <v>0</v>
      </c>
      <c r="CD371" s="964">
        <f>IFERROR(VLOOKUP($B$25:$B$1048,高压数据库!$B:$CG,75,FALSE),0)</f>
        <v>1</v>
      </c>
      <c r="CE371" s="964">
        <f>IFERROR(VLOOKUP($B$25:$B$1048,高压数据库!$B:$CG,76,FALSE),0)</f>
        <v>1</v>
      </c>
      <c r="CF371" s="964">
        <f>IFERROR(VLOOKUP($B$25:$B$1048,高压数据库!$B:$CG,77,FALSE),0)</f>
        <v>0</v>
      </c>
      <c r="CG371" s="964">
        <f>IFERROR(VLOOKUP($B$25:$B$1048,高压数据库!$B:$CG,78,FALSE),0)</f>
        <v>0</v>
      </c>
      <c r="CH371" s="964">
        <f>IFERROR(VLOOKUP($B$25:$B$1048,高压数据库!$B:$CG,79,FALSE),0)</f>
        <v>0</v>
      </c>
      <c r="CI371" s="964">
        <f>IFERROR(VLOOKUP($B$25:$B$1048,高压数据库!$B:$CG,80,FALSE),0)</f>
        <v>0</v>
      </c>
      <c r="CJ371" s="964">
        <f>IFERROR(VLOOKUP($B$25:$B$1048,高压数据库!$B:$CG,81,FALSE),0)</f>
        <v>0</v>
      </c>
      <c r="CK371" s="964">
        <f>IFERROR(VLOOKUP($B$25:$B$1048,高压数据库!$B:$CG,82,FALSE),0)</f>
        <v>0</v>
      </c>
      <c r="CL371" s="964">
        <f>IFERROR(VLOOKUP($B$25:$B$1048,高压数据库!$B:$CG,83,FALSE),0)</f>
        <v>0</v>
      </c>
      <c r="CM371" s="964"/>
      <c r="CN371" s="964"/>
      <c r="CO371" s="964"/>
      <c r="CP371" s="964"/>
      <c r="CQ371" s="964"/>
      <c r="CR371" s="964"/>
      <c r="CS371" s="964">
        <f>IFERROR(VLOOKUP($B$25:$B$1048,高压数据库!$B:$CG,84,FALSE),0)</f>
        <v>0</v>
      </c>
    </row>
    <row r="372" customHeight="1" spans="1:97">
      <c r="A372" s="981"/>
      <c r="B372" s="979"/>
      <c r="C372" s="964"/>
      <c r="D372" s="964"/>
      <c r="E372" s="977"/>
      <c r="F372" s="977"/>
      <c r="G372" s="977"/>
      <c r="H372" s="972"/>
      <c r="I372" s="964"/>
      <c r="J372" s="973">
        <v>50</v>
      </c>
      <c r="K372" s="974"/>
      <c r="L372" s="964"/>
      <c r="M372" s="964"/>
      <c r="N372" s="964"/>
      <c r="O372" s="964"/>
      <c r="P372" s="964"/>
      <c r="Q372" s="964"/>
      <c r="R372" s="964"/>
      <c r="S372" s="964"/>
      <c r="T372" s="964"/>
      <c r="U372" s="964"/>
      <c r="V372" s="964"/>
      <c r="W372" s="964"/>
      <c r="X372" s="964"/>
      <c r="Y372" s="964"/>
      <c r="Z372" s="964"/>
      <c r="AA372" s="964"/>
      <c r="AB372" s="964"/>
      <c r="AC372" s="964"/>
      <c r="AD372" s="964"/>
      <c r="AE372" s="964"/>
      <c r="AF372" s="964"/>
      <c r="AG372" s="964"/>
      <c r="AH372" s="964"/>
      <c r="AI372" s="964"/>
      <c r="AJ372" s="964"/>
      <c r="AK372" s="964"/>
      <c r="AL372" s="964"/>
      <c r="AM372" s="964"/>
      <c r="AN372" s="964"/>
      <c r="AO372" s="964"/>
      <c r="AP372" s="964"/>
      <c r="AQ372" s="964"/>
      <c r="AR372" s="964"/>
      <c r="AS372" s="964"/>
      <c r="AT372" s="964"/>
      <c r="AU372" s="964"/>
      <c r="AV372" s="964"/>
      <c r="AW372" s="964"/>
      <c r="AX372" s="964"/>
      <c r="AY372" s="964"/>
      <c r="AZ372" s="964"/>
      <c r="BA372" s="964"/>
      <c r="BB372" s="964"/>
      <c r="BC372" s="964"/>
      <c r="BD372" s="964"/>
      <c r="BE372" s="964"/>
      <c r="BF372" s="964"/>
      <c r="BG372" s="964"/>
      <c r="BH372" s="964"/>
      <c r="BI372" s="964"/>
      <c r="BJ372" s="964"/>
      <c r="BK372" s="964"/>
      <c r="BL372" s="964"/>
      <c r="BM372" s="964"/>
      <c r="BN372" s="964"/>
      <c r="BO372" s="964"/>
      <c r="BP372" s="964"/>
      <c r="BQ372" s="964"/>
      <c r="BR372" s="964"/>
      <c r="BS372" s="964"/>
      <c r="BT372" s="964"/>
      <c r="BU372" s="964"/>
      <c r="BV372" s="964"/>
      <c r="BW372" s="964"/>
      <c r="BX372" s="964"/>
      <c r="BY372" s="964"/>
      <c r="BZ372" s="964"/>
      <c r="CA372" s="964"/>
      <c r="CB372" s="964"/>
      <c r="CC372" s="964"/>
      <c r="CD372" s="964"/>
      <c r="CE372" s="964"/>
      <c r="CF372" s="964"/>
      <c r="CG372" s="964"/>
      <c r="CH372" s="964"/>
      <c r="CI372" s="964"/>
      <c r="CJ372" s="964"/>
      <c r="CK372" s="964"/>
      <c r="CL372" s="964"/>
      <c r="CM372" s="964"/>
      <c r="CN372" s="964"/>
      <c r="CO372" s="964"/>
      <c r="CP372" s="964"/>
      <c r="CQ372" s="964"/>
      <c r="CR372" s="964"/>
      <c r="CS372" s="964"/>
    </row>
    <row r="373" customHeight="1" spans="1:97">
      <c r="A373" s="978" t="s">
        <v>441</v>
      </c>
      <c r="B373" s="979" t="s">
        <v>161</v>
      </c>
      <c r="C373" s="964" t="str">
        <f>IFERROR(VLOOKUP($B:$B,高压数据库!$B:$C,2,FALSE),0)</f>
        <v>双回耐张杆</v>
      </c>
      <c r="D373" s="964">
        <f>IFERROR(VLOOKUP($B:$B,高压数据库!$B:$D,3,FALSE),0)</f>
        <v>15</v>
      </c>
      <c r="E373" s="971" t="s">
        <v>120</v>
      </c>
      <c r="F373" s="971" t="s">
        <v>266</v>
      </c>
      <c r="G373" s="971" t="s">
        <v>267</v>
      </c>
      <c r="H373" s="972" t="s">
        <v>268</v>
      </c>
      <c r="I373" s="964">
        <f>IFERROR(VLOOKUP($B:$B,高压数据库!$B:$I,8,FALSE),0)</f>
        <v>2.3</v>
      </c>
      <c r="J373" s="980"/>
      <c r="K373" s="974"/>
      <c r="L373" s="964">
        <f>IFERROR(VLOOKUP($B$25:$B$1048,高压数据库!$B:$CG,11,FALSE),0)</f>
        <v>1</v>
      </c>
      <c r="M373" s="964">
        <f>IFERROR(VLOOKUP($B$25:$B$1048,高压数据库!$B:$CG,12,FALSE),0)</f>
        <v>0</v>
      </c>
      <c r="N373" s="964">
        <f>IFERROR(VLOOKUP($B$25:$B$1048,高压数据库!$B:$CG,13,FALSE),0)</f>
        <v>1</v>
      </c>
      <c r="O373" s="964">
        <f>IFERROR(VLOOKUP($B$25:$B$1048,高压数据库!$B:$CG,14,FALSE),0)</f>
        <v>0</v>
      </c>
      <c r="P373" s="964">
        <f>IFERROR(VLOOKUP($B$25:$B$1048,高压数据库!$B:$CG,15,FALSE),0)</f>
        <v>0</v>
      </c>
      <c r="Q373" s="964">
        <f>IFERROR(VLOOKUP($B$25:$B$1048,高压数据库!$B:$CG,16,FALSE),0)</f>
        <v>2</v>
      </c>
      <c r="R373" s="964">
        <f>IFERROR(VLOOKUP($B$25:$B$1048,高压数据库!$B:$CG,17,FALSE),0)</f>
        <v>0</v>
      </c>
      <c r="S373" s="964">
        <f>IFERROR(VLOOKUP($B$25:$B$1048,高压数据库!$B:$CG,18,FALSE),0)</f>
        <v>0</v>
      </c>
      <c r="T373" s="964">
        <f>IFERROR(VLOOKUP($B$25:$B$1048,高压数据库!$B:$CG,19,FALSE),0)</f>
        <v>4</v>
      </c>
      <c r="U373" s="964">
        <f>IFERROR(VLOOKUP($B$25:$B$1048,高压数据库!$B:$CG,20,FALSE),0)</f>
        <v>24</v>
      </c>
      <c r="V373" s="964">
        <f>IFERROR(VLOOKUP($B$25:$B$1048,高压数据库!$B:$CG,21,FALSE),0)</f>
        <v>6</v>
      </c>
      <c r="W373" s="964">
        <f>IFERROR(VLOOKUP($B$25:$B$1048,高压数据库!$B:$CG,22,FALSE),0)</f>
        <v>12</v>
      </c>
      <c r="X373" s="964">
        <f>IFERROR(VLOOKUP($B$25:$B$1048,高压数据库!$B:$CG,23,FALSE),0)</f>
        <v>0</v>
      </c>
      <c r="Y373" s="964">
        <f>IFERROR(VLOOKUP($B$25:$B$1048,高压数据库!$B:$CG,24,FALSE),0)</f>
        <v>0</v>
      </c>
      <c r="Z373" s="964">
        <f>IFERROR(VLOOKUP($B$25:$B$1048,高压数据库!$B:$CG,25,FALSE),0)</f>
        <v>0</v>
      </c>
      <c r="AA373" s="964">
        <f>IFERROR(VLOOKUP($B$25:$B$1048,高压数据库!$B:$CG,26,FALSE),0)</f>
        <v>0</v>
      </c>
      <c r="AB373" s="964">
        <f>IFERROR(VLOOKUP($B$25:$B$1048,高压数据库!$B:$CG,27,FALSE),0)</f>
        <v>0</v>
      </c>
      <c r="AC373" s="964">
        <f>IFERROR(VLOOKUP($B$25:$B$1048,高压数据库!$B:$CG,28,FALSE),0)</f>
        <v>0</v>
      </c>
      <c r="AD373" s="964">
        <f>IFERROR(VLOOKUP($B$25:$B$1048,高压数据库!$B:$CG,29,FALSE),0)</f>
        <v>0</v>
      </c>
      <c r="AE373" s="964">
        <f>IFERROR(VLOOKUP($B$25:$B$1048,高压数据库!$B:$CG,30,FALSE),0)</f>
        <v>0</v>
      </c>
      <c r="AF373" s="964">
        <f>IFERROR(VLOOKUP($B$25:$B$1048,高压数据库!$B:$CG,31,FALSE),0)</f>
        <v>0</v>
      </c>
      <c r="AG373" s="964">
        <f>IFERROR(VLOOKUP($B$25:$B$1048,高压数据库!$B:$CG,32,FALSE),0)</f>
        <v>0</v>
      </c>
      <c r="AH373" s="964">
        <f>IFERROR(VLOOKUP($B$25:$B$1048,高压数据库!$B:$CG,33,FALSE),0)</f>
        <v>0</v>
      </c>
      <c r="AI373" s="964">
        <f>IFERROR(VLOOKUP($B$25:$B$1048,高压数据库!$B:$CG,34,FALSE),0)</f>
        <v>0</v>
      </c>
      <c r="AJ373" s="964">
        <f>IFERROR(VLOOKUP($B$25:$B$1048,高压数据库!$B:$CG,35,FALSE),0)</f>
        <v>0</v>
      </c>
      <c r="AK373" s="964">
        <f>IFERROR(VLOOKUP($B$25:$B$1048,高压数据库!$B:$CG,36,FALSE),0)</f>
        <v>0</v>
      </c>
      <c r="AL373" s="964">
        <f>IFERROR(VLOOKUP($B$25:$B$1048,高压数据库!$B:$CG,37,FALSE),0)</f>
        <v>0</v>
      </c>
      <c r="AM373" s="964">
        <f>IFERROR(VLOOKUP($B$25:$B$1048,高压数据库!$B:$CG,38,FALSE),0)</f>
        <v>0</v>
      </c>
      <c r="AN373" s="964">
        <f>IFERROR(VLOOKUP($B$25:$B$1048,高压数据库!$B:$CG,39,FALSE),0)</f>
        <v>0</v>
      </c>
      <c r="AO373" s="964">
        <f>IFERROR(VLOOKUP($B$25:$B$1048,高压数据库!$B:$CG,40,FALSE),0)</f>
        <v>0</v>
      </c>
      <c r="AP373" s="964">
        <f>IFERROR(VLOOKUP($B$25:$B$1048,高压数据库!$B:$CG,41,FALSE),0)</f>
        <v>0</v>
      </c>
      <c r="AQ373" s="964">
        <f>IFERROR(VLOOKUP($B$25:$B$1048,高压数据库!$B:$CG,42,FALSE),0)</f>
        <v>1</v>
      </c>
      <c r="AR373" s="964">
        <f>IFERROR(VLOOKUP($B$25:$B$1048,高压数据库!$B:$CG,43,FALSE),0)</f>
        <v>0</v>
      </c>
      <c r="AS373" s="964">
        <f>IFERROR(VLOOKUP($B$25:$B$1048,高压数据库!$B:$CG,44,FALSE),0)</f>
        <v>0</v>
      </c>
      <c r="AT373" s="964">
        <f>IFERROR(VLOOKUP($B$25:$B$1048,高压数据库!$B:$CG,45,FALSE),0)</f>
        <v>0</v>
      </c>
      <c r="AU373" s="964">
        <f>IFERROR(VLOOKUP($B$25:$B$1048,高压数据库!$B:$CG,46,FALSE),0)</f>
        <v>0</v>
      </c>
      <c r="AV373" s="964">
        <f>IFERROR(VLOOKUP($B$25:$B$1048,高压数据库!$B:$CG,47,FALSE),0)</f>
        <v>0</v>
      </c>
      <c r="AW373" s="964">
        <f>IFERROR(VLOOKUP($B$25:$B$1048,高压数据库!$B:$CG,48,FALSE),0)</f>
        <v>1</v>
      </c>
      <c r="AX373" s="964">
        <f>IFERROR(VLOOKUP($B$25:$B$1048,高压数据库!$B:$CG,49,FALSE),0)</f>
        <v>0</v>
      </c>
      <c r="AY373" s="964">
        <f>IFERROR(VLOOKUP($B$25:$B$1048,高压数据库!$B:$CG,50,FALSE),0)</f>
        <v>0</v>
      </c>
      <c r="AZ373" s="964">
        <f>IFERROR(VLOOKUP($B$25:$B$1048,高压数据库!$B:$CG,51,FALSE),0)</f>
        <v>0</v>
      </c>
      <c r="BA373" s="964">
        <f>IFERROR(VLOOKUP($B$25:$B$1048,高压数据库!$B:$CG,52,FALSE),0)</f>
        <v>0</v>
      </c>
      <c r="BB373" s="964">
        <f>IFERROR(VLOOKUP($B$25:$B$1048,高压数据库!$B:$CG,53,FALSE),0)</f>
        <v>0</v>
      </c>
      <c r="BC373" s="964">
        <f>IFERROR(VLOOKUP($B$25:$B$1048,高压数据库!$B:$CG,54,FALSE),0)</f>
        <v>0</v>
      </c>
      <c r="BD373" s="964">
        <f>IFERROR(VLOOKUP($B$25:$B$1048,高压数据库!$B:$CG,55,FALSE),0)</f>
        <v>0</v>
      </c>
      <c r="BE373" s="964">
        <f>IFERROR(VLOOKUP($B$25:$B$1048,高压数据库!$B:$CG,56,FALSE),0)</f>
        <v>2</v>
      </c>
      <c r="BF373" s="964">
        <f>IFERROR(VLOOKUP($B$25:$B$1048,高压数据库!$B:$CG,57,FALSE),0)</f>
        <v>0</v>
      </c>
      <c r="BG373" s="964"/>
      <c r="BH373" s="964"/>
      <c r="BI373" s="964"/>
      <c r="BJ373" s="964"/>
      <c r="BK373" s="964"/>
      <c r="BL373" s="964"/>
      <c r="BM373" s="964">
        <f>IFERROR(VLOOKUP($B$25:$B$1048,高压数据库!$B:$CG,58,FALSE),0)</f>
        <v>1</v>
      </c>
      <c r="BN373" s="964">
        <f>IFERROR(VLOOKUP($B$25:$B$1048,高压数据库!$B:$CG,59,FALSE),0)</f>
        <v>1</v>
      </c>
      <c r="BO373" s="964">
        <f>IFERROR(VLOOKUP($B$25:$B$1048,高压数据库!$B:$CG,60,FALSE),0)</f>
        <v>0</v>
      </c>
      <c r="BP373" s="964">
        <f>IFERROR(VLOOKUP($B$25:$B$1048,高压数据库!$B:$CG,61,FALSE),0)</f>
        <v>0</v>
      </c>
      <c r="BQ373" s="964">
        <f>IFERROR(VLOOKUP($B$25:$B$1048,高压数据库!$B:$CG,62,FALSE),0)</f>
        <v>0</v>
      </c>
      <c r="BR373" s="964">
        <f>IFERROR(VLOOKUP($B$25:$B$1048,高压数据库!$B:$CG,63,FALSE),0)</f>
        <v>0</v>
      </c>
      <c r="BS373" s="964">
        <f>IFERROR(VLOOKUP($B$25:$B$1048,高压数据库!$B:$CG,64,FALSE),0)</f>
        <v>0</v>
      </c>
      <c r="BT373" s="964">
        <f>IFERROR(VLOOKUP($B$25:$B$1048,高压数据库!$B:$CG,65,FALSE),0)</f>
        <v>0</v>
      </c>
      <c r="BU373" s="964">
        <f>IFERROR(VLOOKUP($B$25:$B$1048,高压数据库!$B:$CG,66,FALSE),0)</f>
        <v>0</v>
      </c>
      <c r="BV373" s="964">
        <f>IFERROR(VLOOKUP($B$25:$B$1048,高压数据库!$B:$CG,67,FALSE),0)</f>
        <v>0</v>
      </c>
      <c r="BW373" s="964">
        <f>IFERROR(VLOOKUP($B$25:$B$1048,高压数据库!$B:$CG,68,FALSE),0)</f>
        <v>0</v>
      </c>
      <c r="BX373" s="964">
        <f>IFERROR(VLOOKUP($B$25:$B$1048,高压数据库!$B:$CG,69,FALSE),0)</f>
        <v>4</v>
      </c>
      <c r="BY373" s="964">
        <f>IFERROR(VLOOKUP($B$25:$B$1048,高压数据库!$B:$CG,70,FALSE),0)</f>
        <v>4</v>
      </c>
      <c r="BZ373" s="964">
        <f>IFERROR(VLOOKUP($B$25:$B$1048,高压数据库!$B:$CG,71,FALSE),0)</f>
        <v>1</v>
      </c>
      <c r="CA373" s="964">
        <f>IFERROR(VLOOKUP($B$25:$B$1048,高压数据库!$B:$CG,72,FALSE),0)</f>
        <v>0</v>
      </c>
      <c r="CB373" s="964">
        <f>IFERROR(VLOOKUP($B$25:$B$1048,高压数据库!$B:$CG,73,FALSE),0)</f>
        <v>1</v>
      </c>
      <c r="CC373" s="964">
        <f>IFERROR(VLOOKUP($B$25:$B$1048,高压数据库!$B:$CG,74,FALSE),0)</f>
        <v>0</v>
      </c>
      <c r="CD373" s="964">
        <f>IFERROR(VLOOKUP($B$25:$B$1048,高压数据库!$B:$CG,75,FALSE),0)</f>
        <v>0</v>
      </c>
      <c r="CE373" s="964">
        <f>IFERROR(VLOOKUP($B$25:$B$1048,高压数据库!$B:$CG,76,FALSE),0)</f>
        <v>0</v>
      </c>
      <c r="CF373" s="964">
        <f>IFERROR(VLOOKUP($B$25:$B$1048,高压数据库!$B:$CG,77,FALSE),0)</f>
        <v>0</v>
      </c>
      <c r="CG373" s="964">
        <f>IFERROR(VLOOKUP($B$25:$B$1048,高压数据库!$B:$CG,78,FALSE),0)</f>
        <v>0</v>
      </c>
      <c r="CH373" s="964">
        <f>IFERROR(VLOOKUP($B$25:$B$1048,高压数据库!$B:$CG,79,FALSE),0)</f>
        <v>0</v>
      </c>
      <c r="CI373" s="964">
        <f>IFERROR(VLOOKUP($B$25:$B$1048,高压数据库!$B:$CG,80,FALSE),0)</f>
        <v>0</v>
      </c>
      <c r="CJ373" s="964">
        <f>IFERROR(VLOOKUP($B$25:$B$1048,高压数据库!$B:$CG,81,FALSE),0)</f>
        <v>0</v>
      </c>
      <c r="CK373" s="964">
        <f>IFERROR(VLOOKUP($B$25:$B$1048,高压数据库!$B:$CG,82,FALSE),0)</f>
        <v>0</v>
      </c>
      <c r="CL373" s="964">
        <f>IFERROR(VLOOKUP($B$25:$B$1048,高压数据库!$B:$CG,83,FALSE),0)</f>
        <v>0</v>
      </c>
      <c r="CM373" s="964"/>
      <c r="CN373" s="964"/>
      <c r="CO373" s="964"/>
      <c r="CP373" s="964"/>
      <c r="CQ373" s="964"/>
      <c r="CR373" s="964"/>
      <c r="CS373" s="964">
        <f>IFERROR(VLOOKUP($B$25:$B$1048,高压数据库!$B:$CG,84,FALSE),0)</f>
        <v>0</v>
      </c>
    </row>
    <row r="374" customHeight="1" spans="1:97">
      <c r="A374" s="981"/>
      <c r="B374" s="979"/>
      <c r="C374" s="964"/>
      <c r="D374" s="964"/>
      <c r="E374" s="977"/>
      <c r="F374" s="977"/>
      <c r="G374" s="977"/>
      <c r="H374" s="972"/>
      <c r="I374" s="964"/>
      <c r="J374" s="973">
        <v>50</v>
      </c>
      <c r="K374" s="974"/>
      <c r="L374" s="964"/>
      <c r="M374" s="964"/>
      <c r="N374" s="964"/>
      <c r="O374" s="964"/>
      <c r="P374" s="964"/>
      <c r="Q374" s="964"/>
      <c r="R374" s="964"/>
      <c r="S374" s="964"/>
      <c r="T374" s="964"/>
      <c r="U374" s="964"/>
      <c r="V374" s="964"/>
      <c r="W374" s="964"/>
      <c r="X374" s="964"/>
      <c r="Y374" s="964"/>
      <c r="Z374" s="964"/>
      <c r="AA374" s="964"/>
      <c r="AB374" s="964"/>
      <c r="AC374" s="964"/>
      <c r="AD374" s="964"/>
      <c r="AE374" s="964"/>
      <c r="AF374" s="964"/>
      <c r="AG374" s="964"/>
      <c r="AH374" s="964"/>
      <c r="AI374" s="964"/>
      <c r="AJ374" s="964"/>
      <c r="AK374" s="964"/>
      <c r="AL374" s="964"/>
      <c r="AM374" s="964"/>
      <c r="AN374" s="964"/>
      <c r="AO374" s="964"/>
      <c r="AP374" s="964"/>
      <c r="AQ374" s="964"/>
      <c r="AR374" s="964"/>
      <c r="AS374" s="964"/>
      <c r="AT374" s="964"/>
      <c r="AU374" s="964"/>
      <c r="AV374" s="964"/>
      <c r="AW374" s="964"/>
      <c r="AX374" s="964"/>
      <c r="AY374" s="964"/>
      <c r="AZ374" s="964"/>
      <c r="BA374" s="964"/>
      <c r="BB374" s="964"/>
      <c r="BC374" s="964"/>
      <c r="BD374" s="964"/>
      <c r="BE374" s="964"/>
      <c r="BF374" s="964"/>
      <c r="BG374" s="964"/>
      <c r="BH374" s="964"/>
      <c r="BI374" s="964"/>
      <c r="BJ374" s="964"/>
      <c r="BK374" s="964"/>
      <c r="BL374" s="964"/>
      <c r="BM374" s="964"/>
      <c r="BN374" s="964"/>
      <c r="BO374" s="964"/>
      <c r="BP374" s="964"/>
      <c r="BQ374" s="964"/>
      <c r="BR374" s="964"/>
      <c r="BS374" s="964"/>
      <c r="BT374" s="964"/>
      <c r="BU374" s="964"/>
      <c r="BV374" s="964"/>
      <c r="BW374" s="964"/>
      <c r="BX374" s="964"/>
      <c r="BY374" s="964"/>
      <c r="BZ374" s="964"/>
      <c r="CA374" s="964"/>
      <c r="CB374" s="964"/>
      <c r="CC374" s="964"/>
      <c r="CD374" s="964"/>
      <c r="CE374" s="964"/>
      <c r="CF374" s="964"/>
      <c r="CG374" s="964"/>
      <c r="CH374" s="964"/>
      <c r="CI374" s="964"/>
      <c r="CJ374" s="964"/>
      <c r="CK374" s="964"/>
      <c r="CL374" s="964"/>
      <c r="CM374" s="964"/>
      <c r="CN374" s="964"/>
      <c r="CO374" s="964"/>
      <c r="CP374" s="964"/>
      <c r="CQ374" s="964"/>
      <c r="CR374" s="964"/>
      <c r="CS374" s="964"/>
    </row>
    <row r="375" customHeight="1" spans="1:97">
      <c r="A375" s="978" t="s">
        <v>442</v>
      </c>
      <c r="B375" s="979" t="s">
        <v>155</v>
      </c>
      <c r="C375" s="964" t="str">
        <f>IFERROR(VLOOKUP($B:$B,高压数据库!$B:$C,2,FALSE),0)</f>
        <v>双回直线杆</v>
      </c>
      <c r="D375" s="964">
        <f>IFERROR(VLOOKUP($B:$B,高压数据库!$B:$D,3,FALSE),0)</f>
        <v>15</v>
      </c>
      <c r="E375" s="971" t="s">
        <v>120</v>
      </c>
      <c r="F375" s="971" t="s">
        <v>266</v>
      </c>
      <c r="G375" s="971" t="s">
        <v>267</v>
      </c>
      <c r="H375" s="972" t="s">
        <v>268</v>
      </c>
      <c r="I375" s="964">
        <f>IFERROR(VLOOKUP($B:$B,高压数据库!$B:$I,8,FALSE),0)</f>
        <v>2.3</v>
      </c>
      <c r="J375" s="980"/>
      <c r="K375" s="974"/>
      <c r="L375" s="964">
        <f>IFERROR(VLOOKUP($B$25:$B$1048,高压数据库!$B:$CG,11,FALSE),0)</f>
        <v>0</v>
      </c>
      <c r="M375" s="964">
        <f>IFERROR(VLOOKUP($B$25:$B$1048,高压数据库!$B:$CG,12,FALSE),0)</f>
        <v>0</v>
      </c>
      <c r="N375" s="964">
        <f>IFERROR(VLOOKUP($B$25:$B$1048,高压数据库!$B:$CG,13,FALSE),0)</f>
        <v>0</v>
      </c>
      <c r="O375" s="964">
        <f>IFERROR(VLOOKUP($B$25:$B$1048,高压数据库!$B:$CG,14,FALSE),0)</f>
        <v>0</v>
      </c>
      <c r="P375" s="964">
        <f>IFERROR(VLOOKUP($B$25:$B$1048,高压数据库!$B:$CG,15,FALSE),0)</f>
        <v>0</v>
      </c>
      <c r="Q375" s="964">
        <f>IFERROR(VLOOKUP($B$25:$B$1048,高压数据库!$B:$CG,16,FALSE),0)</f>
        <v>0</v>
      </c>
      <c r="R375" s="964">
        <f>IFERROR(VLOOKUP($B$25:$B$1048,高压数据库!$B:$CG,17,FALSE),0)</f>
        <v>0</v>
      </c>
      <c r="S375" s="964">
        <f>IFERROR(VLOOKUP($B$25:$B$1048,高压数据库!$B:$CG,18,FALSE),0)</f>
        <v>0</v>
      </c>
      <c r="T375" s="964">
        <f>IFERROR(VLOOKUP($B$25:$B$1048,高压数据库!$B:$CG,19,FALSE),0)</f>
        <v>0</v>
      </c>
      <c r="U375" s="964">
        <f>IFERROR(VLOOKUP($B$25:$B$1048,高压数据库!$B:$CG,20,FALSE),0)</f>
        <v>0</v>
      </c>
      <c r="V375" s="964">
        <f>IFERROR(VLOOKUP($B$25:$B$1048,高压数据库!$B:$CG,21,FALSE),0)</f>
        <v>6</v>
      </c>
      <c r="W375" s="964">
        <f>IFERROR(VLOOKUP($B$25:$B$1048,高压数据库!$B:$CG,22,FALSE),0)</f>
        <v>0</v>
      </c>
      <c r="X375" s="964">
        <f>IFERROR(VLOOKUP($B$25:$B$1048,高压数据库!$B:$CG,23,FALSE),0)</f>
        <v>0</v>
      </c>
      <c r="Y375" s="964">
        <f>IFERROR(VLOOKUP($B$25:$B$1048,高压数据库!$B:$CG,24,FALSE),0)</f>
        <v>0</v>
      </c>
      <c r="Z375" s="964">
        <f>IFERROR(VLOOKUP($B$25:$B$1048,高压数据库!$B:$CG,25,FALSE),0)</f>
        <v>0</v>
      </c>
      <c r="AA375" s="964">
        <f>IFERROR(VLOOKUP($B$25:$B$1048,高压数据库!$B:$CG,26,FALSE),0)</f>
        <v>0</v>
      </c>
      <c r="AB375" s="964">
        <f>IFERROR(VLOOKUP($B$25:$B$1048,高压数据库!$B:$CG,27,FALSE),0)</f>
        <v>0</v>
      </c>
      <c r="AC375" s="964">
        <f>IFERROR(VLOOKUP($B$25:$B$1048,高压数据库!$B:$CG,28,FALSE),0)</f>
        <v>0</v>
      </c>
      <c r="AD375" s="964">
        <f>IFERROR(VLOOKUP($B$25:$B$1048,高压数据库!$B:$CG,29,FALSE),0)</f>
        <v>0</v>
      </c>
      <c r="AE375" s="964">
        <f>IFERROR(VLOOKUP($B$25:$B$1048,高压数据库!$B:$CG,30,FALSE),0)</f>
        <v>0</v>
      </c>
      <c r="AF375" s="964">
        <f>IFERROR(VLOOKUP($B$25:$B$1048,高压数据库!$B:$CG,31,FALSE),0)</f>
        <v>1</v>
      </c>
      <c r="AG375" s="964">
        <f>IFERROR(VLOOKUP($B$25:$B$1048,高压数据库!$B:$CG,32,FALSE),0)</f>
        <v>0</v>
      </c>
      <c r="AH375" s="964">
        <f>IFERROR(VLOOKUP($B$25:$B$1048,高压数据库!$B:$CG,33,FALSE),0)</f>
        <v>0</v>
      </c>
      <c r="AI375" s="964">
        <f>IFERROR(VLOOKUP($B$25:$B$1048,高压数据库!$B:$CG,34,FALSE),0)</f>
        <v>0</v>
      </c>
      <c r="AJ375" s="964">
        <f>IFERROR(VLOOKUP($B$25:$B$1048,高压数据库!$B:$CG,35,FALSE),0)</f>
        <v>1</v>
      </c>
      <c r="AK375" s="964">
        <f>IFERROR(VLOOKUP($B$25:$B$1048,高压数据库!$B:$CG,36,FALSE),0)</f>
        <v>0</v>
      </c>
      <c r="AL375" s="964">
        <f>IFERROR(VLOOKUP($B$25:$B$1048,高压数据库!$B:$CG,37,FALSE),0)</f>
        <v>0</v>
      </c>
      <c r="AM375" s="964">
        <f>IFERROR(VLOOKUP($B$25:$B$1048,高压数据库!$B:$CG,38,FALSE),0)</f>
        <v>0</v>
      </c>
      <c r="AN375" s="964">
        <f>IFERROR(VLOOKUP($B$25:$B$1048,高压数据库!$B:$CG,39,FALSE),0)</f>
        <v>0</v>
      </c>
      <c r="AO375" s="964">
        <f>IFERROR(VLOOKUP($B$25:$B$1048,高压数据库!$B:$CG,40,FALSE),0)</f>
        <v>0</v>
      </c>
      <c r="AP375" s="964">
        <f>IFERROR(VLOOKUP($B$25:$B$1048,高压数据库!$B:$CG,41,FALSE),0)</f>
        <v>0</v>
      </c>
      <c r="AQ375" s="964">
        <f>IFERROR(VLOOKUP($B$25:$B$1048,高压数据库!$B:$CG,42,FALSE),0)</f>
        <v>0</v>
      </c>
      <c r="AR375" s="964">
        <f>IFERROR(VLOOKUP($B$25:$B$1048,高压数据库!$B:$CG,43,FALSE),0)</f>
        <v>0</v>
      </c>
      <c r="AS375" s="964">
        <f>IFERROR(VLOOKUP($B$25:$B$1048,高压数据库!$B:$CG,44,FALSE),0)</f>
        <v>0</v>
      </c>
      <c r="AT375" s="964">
        <f>IFERROR(VLOOKUP($B$25:$B$1048,高压数据库!$B:$CG,45,FALSE),0)</f>
        <v>0</v>
      </c>
      <c r="AU375" s="964">
        <f>IFERROR(VLOOKUP($B$25:$B$1048,高压数据库!$B:$CG,46,FALSE),0)</f>
        <v>0</v>
      </c>
      <c r="AV375" s="964">
        <f>IFERROR(VLOOKUP($B$25:$B$1048,高压数据库!$B:$CG,47,FALSE),0)</f>
        <v>0</v>
      </c>
      <c r="AW375" s="964">
        <f>IFERROR(VLOOKUP($B$25:$B$1048,高压数据库!$B:$CG,48,FALSE),0)</f>
        <v>0</v>
      </c>
      <c r="AX375" s="964">
        <f>IFERROR(VLOOKUP($B$25:$B$1048,高压数据库!$B:$CG,49,FALSE),0)</f>
        <v>0</v>
      </c>
      <c r="AY375" s="964">
        <f>IFERROR(VLOOKUP($B$25:$B$1048,高压数据库!$B:$CG,50,FALSE),0)</f>
        <v>0</v>
      </c>
      <c r="AZ375" s="964">
        <f>IFERROR(VLOOKUP($B$25:$B$1048,高压数据库!$B:$CG,51,FALSE),0)</f>
        <v>0</v>
      </c>
      <c r="BA375" s="964">
        <f>IFERROR(VLOOKUP($B$25:$B$1048,高压数据库!$B:$CG,52,FALSE),0)</f>
        <v>0</v>
      </c>
      <c r="BB375" s="964">
        <f>IFERROR(VLOOKUP($B$25:$B$1048,高压数据库!$B:$CG,53,FALSE),0)</f>
        <v>0</v>
      </c>
      <c r="BC375" s="964">
        <f>IFERROR(VLOOKUP($B$25:$B$1048,高压数据库!$B:$CG,54,FALSE),0)</f>
        <v>0</v>
      </c>
      <c r="BD375" s="964">
        <f>IFERROR(VLOOKUP($B$25:$B$1048,高压数据库!$B:$CG,55,FALSE),0)</f>
        <v>0</v>
      </c>
      <c r="BE375" s="964">
        <f>IFERROR(VLOOKUP($B$25:$B$1048,高压数据库!$B:$CG,56,FALSE),0)</f>
        <v>0</v>
      </c>
      <c r="BF375" s="964">
        <f>IFERROR(VLOOKUP($B$25:$B$1048,高压数据库!$B:$CG,57,FALSE),0)</f>
        <v>0</v>
      </c>
      <c r="BG375" s="964"/>
      <c r="BH375" s="964"/>
      <c r="BI375" s="964"/>
      <c r="BJ375" s="964"/>
      <c r="BK375" s="964"/>
      <c r="BL375" s="964"/>
      <c r="BM375" s="964">
        <f>IFERROR(VLOOKUP($B$25:$B$1048,高压数据库!$B:$CG,58,FALSE),0)</f>
        <v>0</v>
      </c>
      <c r="BN375" s="964">
        <f>IFERROR(VLOOKUP($B$25:$B$1048,高压数据库!$B:$CG,59,FALSE),0)</f>
        <v>0</v>
      </c>
      <c r="BO375" s="964">
        <f>IFERROR(VLOOKUP($B$25:$B$1048,高压数据库!$B:$CG,60,FALSE),0)</f>
        <v>0</v>
      </c>
      <c r="BP375" s="964">
        <f>IFERROR(VLOOKUP($B$25:$B$1048,高压数据库!$B:$CG,61,FALSE),0)</f>
        <v>0</v>
      </c>
      <c r="BQ375" s="964">
        <f>IFERROR(VLOOKUP($B$25:$B$1048,高压数据库!$B:$CG,62,FALSE),0)</f>
        <v>0</v>
      </c>
      <c r="BR375" s="964">
        <f>IFERROR(VLOOKUP($B$25:$B$1048,高压数据库!$B:$CG,63,FALSE),0)</f>
        <v>2</v>
      </c>
      <c r="BS375" s="964">
        <f>IFERROR(VLOOKUP($B$25:$B$1048,高压数据库!$B:$CG,64,FALSE),0)</f>
        <v>2</v>
      </c>
      <c r="BT375" s="964">
        <f>IFERROR(VLOOKUP($B$25:$B$1048,高压数据库!$B:$CG,65,FALSE),0)</f>
        <v>1</v>
      </c>
      <c r="BU375" s="964">
        <f>IFERROR(VLOOKUP($B$25:$B$1048,高压数据库!$B:$CG,66,FALSE),0)</f>
        <v>1</v>
      </c>
      <c r="BV375" s="964">
        <f>IFERROR(VLOOKUP($B$25:$B$1048,高压数据库!$B:$CG,67,FALSE),0)</f>
        <v>0</v>
      </c>
      <c r="BW375" s="964">
        <f>IFERROR(VLOOKUP($B$25:$B$1048,高压数据库!$B:$CG,68,FALSE),0)</f>
        <v>0</v>
      </c>
      <c r="BX375" s="964">
        <f>IFERROR(VLOOKUP($B$25:$B$1048,高压数据库!$B:$CG,69,FALSE),0)</f>
        <v>0</v>
      </c>
      <c r="BY375" s="964">
        <f>IFERROR(VLOOKUP($B$25:$B$1048,高压数据库!$B:$CG,70,FALSE),0)</f>
        <v>0</v>
      </c>
      <c r="BZ375" s="964">
        <f>IFERROR(VLOOKUP($B$25:$B$1048,高压数据库!$B:$CG,71,FALSE),0)</f>
        <v>0</v>
      </c>
      <c r="CA375" s="964">
        <f>IFERROR(VLOOKUP($B$25:$B$1048,高压数据库!$B:$CG,72,FALSE),0)</f>
        <v>0</v>
      </c>
      <c r="CB375" s="964">
        <f>IFERROR(VLOOKUP($B$25:$B$1048,高压数据库!$B:$CG,73,FALSE),0)</f>
        <v>0</v>
      </c>
      <c r="CC375" s="964">
        <f>IFERROR(VLOOKUP($B$25:$B$1048,高压数据库!$B:$CG,74,FALSE),0)</f>
        <v>0</v>
      </c>
      <c r="CD375" s="964">
        <f>IFERROR(VLOOKUP($B$25:$B$1048,高压数据库!$B:$CG,75,FALSE),0)</f>
        <v>1</v>
      </c>
      <c r="CE375" s="964">
        <f>IFERROR(VLOOKUP($B$25:$B$1048,高压数据库!$B:$CG,76,FALSE),0)</f>
        <v>1</v>
      </c>
      <c r="CF375" s="964">
        <f>IFERROR(VLOOKUP($B$25:$B$1048,高压数据库!$B:$CG,77,FALSE),0)</f>
        <v>0</v>
      </c>
      <c r="CG375" s="964">
        <f>IFERROR(VLOOKUP($B$25:$B$1048,高压数据库!$B:$CG,78,FALSE),0)</f>
        <v>0</v>
      </c>
      <c r="CH375" s="964">
        <f>IFERROR(VLOOKUP($B$25:$B$1048,高压数据库!$B:$CG,79,FALSE),0)</f>
        <v>0</v>
      </c>
      <c r="CI375" s="964">
        <f>IFERROR(VLOOKUP($B$25:$B$1048,高压数据库!$B:$CG,80,FALSE),0)</f>
        <v>0</v>
      </c>
      <c r="CJ375" s="964">
        <f>IFERROR(VLOOKUP($B$25:$B$1048,高压数据库!$B:$CG,81,FALSE),0)</f>
        <v>0</v>
      </c>
      <c r="CK375" s="964">
        <f>IFERROR(VLOOKUP($B$25:$B$1048,高压数据库!$B:$CG,82,FALSE),0)</f>
        <v>0</v>
      </c>
      <c r="CL375" s="964">
        <f>IFERROR(VLOOKUP($B$25:$B$1048,高压数据库!$B:$CG,83,FALSE),0)</f>
        <v>0</v>
      </c>
      <c r="CM375" s="964"/>
      <c r="CN375" s="964"/>
      <c r="CO375" s="964"/>
      <c r="CP375" s="964"/>
      <c r="CQ375" s="964"/>
      <c r="CR375" s="964"/>
      <c r="CS375" s="964">
        <f>IFERROR(VLOOKUP($B$25:$B$1048,高压数据库!$B:$CG,84,FALSE),0)</f>
        <v>0</v>
      </c>
    </row>
    <row r="376" customHeight="1" spans="1:97">
      <c r="A376" s="981"/>
      <c r="B376" s="979"/>
      <c r="C376" s="964"/>
      <c r="D376" s="964"/>
      <c r="E376" s="977"/>
      <c r="F376" s="977"/>
      <c r="G376" s="977"/>
      <c r="H376" s="972"/>
      <c r="I376" s="964"/>
      <c r="J376" s="973">
        <v>50</v>
      </c>
      <c r="K376" s="974"/>
      <c r="L376" s="964"/>
      <c r="M376" s="964"/>
      <c r="N376" s="964"/>
      <c r="O376" s="964"/>
      <c r="P376" s="964"/>
      <c r="Q376" s="964"/>
      <c r="R376" s="964"/>
      <c r="S376" s="964"/>
      <c r="T376" s="964"/>
      <c r="U376" s="964"/>
      <c r="V376" s="964"/>
      <c r="W376" s="964"/>
      <c r="X376" s="964"/>
      <c r="Y376" s="964"/>
      <c r="Z376" s="964"/>
      <c r="AA376" s="964"/>
      <c r="AB376" s="964"/>
      <c r="AC376" s="964"/>
      <c r="AD376" s="964"/>
      <c r="AE376" s="964"/>
      <c r="AF376" s="964"/>
      <c r="AG376" s="964"/>
      <c r="AH376" s="964"/>
      <c r="AI376" s="964"/>
      <c r="AJ376" s="964"/>
      <c r="AK376" s="964"/>
      <c r="AL376" s="964"/>
      <c r="AM376" s="964"/>
      <c r="AN376" s="964"/>
      <c r="AO376" s="964"/>
      <c r="AP376" s="964"/>
      <c r="AQ376" s="964"/>
      <c r="AR376" s="964"/>
      <c r="AS376" s="964"/>
      <c r="AT376" s="964"/>
      <c r="AU376" s="964"/>
      <c r="AV376" s="964"/>
      <c r="AW376" s="964"/>
      <c r="AX376" s="964"/>
      <c r="AY376" s="964"/>
      <c r="AZ376" s="964"/>
      <c r="BA376" s="964"/>
      <c r="BB376" s="964"/>
      <c r="BC376" s="964"/>
      <c r="BD376" s="964"/>
      <c r="BE376" s="964"/>
      <c r="BF376" s="964"/>
      <c r="BG376" s="964"/>
      <c r="BH376" s="964"/>
      <c r="BI376" s="964"/>
      <c r="BJ376" s="964"/>
      <c r="BK376" s="964"/>
      <c r="BL376" s="964"/>
      <c r="BM376" s="964"/>
      <c r="BN376" s="964"/>
      <c r="BO376" s="964"/>
      <c r="BP376" s="964"/>
      <c r="BQ376" s="964"/>
      <c r="BR376" s="964"/>
      <c r="BS376" s="964"/>
      <c r="BT376" s="964"/>
      <c r="BU376" s="964"/>
      <c r="BV376" s="964"/>
      <c r="BW376" s="964"/>
      <c r="BX376" s="964"/>
      <c r="BY376" s="964"/>
      <c r="BZ376" s="964"/>
      <c r="CA376" s="964"/>
      <c r="CB376" s="964"/>
      <c r="CC376" s="964"/>
      <c r="CD376" s="964"/>
      <c r="CE376" s="964"/>
      <c r="CF376" s="964"/>
      <c r="CG376" s="964"/>
      <c r="CH376" s="964"/>
      <c r="CI376" s="964"/>
      <c r="CJ376" s="964"/>
      <c r="CK376" s="964"/>
      <c r="CL376" s="964"/>
      <c r="CM376" s="964"/>
      <c r="CN376" s="964"/>
      <c r="CO376" s="964"/>
      <c r="CP376" s="964"/>
      <c r="CQ376" s="964"/>
      <c r="CR376" s="964"/>
      <c r="CS376" s="964"/>
    </row>
    <row r="377" customHeight="1" spans="1:97">
      <c r="A377" s="978" t="s">
        <v>443</v>
      </c>
      <c r="B377" s="979" t="s">
        <v>155</v>
      </c>
      <c r="C377" s="964" t="str">
        <f>IFERROR(VLOOKUP($B:$B,高压数据库!$B:$C,2,FALSE),0)</f>
        <v>双回直线杆</v>
      </c>
      <c r="D377" s="964">
        <f>IFERROR(VLOOKUP($B:$B,高压数据库!$B:$D,3,FALSE),0)</f>
        <v>15</v>
      </c>
      <c r="E377" s="971" t="s">
        <v>120</v>
      </c>
      <c r="F377" s="971" t="s">
        <v>266</v>
      </c>
      <c r="G377" s="971" t="s">
        <v>267</v>
      </c>
      <c r="H377" s="972" t="s">
        <v>268</v>
      </c>
      <c r="I377" s="964">
        <f>IFERROR(VLOOKUP($B:$B,高压数据库!$B:$I,8,FALSE),0)</f>
        <v>2.3</v>
      </c>
      <c r="J377" s="980"/>
      <c r="K377" s="974"/>
      <c r="L377" s="964">
        <f>IFERROR(VLOOKUP($B$25:$B$1048,高压数据库!$B:$CG,11,FALSE),0)</f>
        <v>0</v>
      </c>
      <c r="M377" s="964">
        <f>IFERROR(VLOOKUP($B$25:$B$1048,高压数据库!$B:$CG,12,FALSE),0)</f>
        <v>0</v>
      </c>
      <c r="N377" s="964">
        <f>IFERROR(VLOOKUP($B$25:$B$1048,高压数据库!$B:$CG,13,FALSE),0)</f>
        <v>0</v>
      </c>
      <c r="O377" s="964">
        <f>IFERROR(VLOOKUP($B$25:$B$1048,高压数据库!$B:$CG,14,FALSE),0)</f>
        <v>0</v>
      </c>
      <c r="P377" s="964">
        <f>IFERROR(VLOOKUP($B$25:$B$1048,高压数据库!$B:$CG,15,FALSE),0)</f>
        <v>0</v>
      </c>
      <c r="Q377" s="964">
        <f>IFERROR(VLOOKUP($B$25:$B$1048,高压数据库!$B:$CG,16,FALSE),0)</f>
        <v>0</v>
      </c>
      <c r="R377" s="964">
        <f>IFERROR(VLOOKUP($B$25:$B$1048,高压数据库!$B:$CG,17,FALSE),0)</f>
        <v>0</v>
      </c>
      <c r="S377" s="964">
        <f>IFERROR(VLOOKUP($B$25:$B$1048,高压数据库!$B:$CG,18,FALSE),0)</f>
        <v>0</v>
      </c>
      <c r="T377" s="964">
        <f>IFERROR(VLOOKUP($B$25:$B$1048,高压数据库!$B:$CG,19,FALSE),0)</f>
        <v>0</v>
      </c>
      <c r="U377" s="964">
        <f>IFERROR(VLOOKUP($B$25:$B$1048,高压数据库!$B:$CG,20,FALSE),0)</f>
        <v>0</v>
      </c>
      <c r="V377" s="964">
        <f>IFERROR(VLOOKUP($B$25:$B$1048,高压数据库!$B:$CG,21,FALSE),0)</f>
        <v>6</v>
      </c>
      <c r="W377" s="964">
        <f>IFERROR(VLOOKUP($B$25:$B$1048,高压数据库!$B:$CG,22,FALSE),0)</f>
        <v>0</v>
      </c>
      <c r="X377" s="964">
        <f>IFERROR(VLOOKUP($B$25:$B$1048,高压数据库!$B:$CG,23,FALSE),0)</f>
        <v>0</v>
      </c>
      <c r="Y377" s="964">
        <f>IFERROR(VLOOKUP($B$25:$B$1048,高压数据库!$B:$CG,24,FALSE),0)</f>
        <v>0</v>
      </c>
      <c r="Z377" s="964">
        <f>IFERROR(VLOOKUP($B$25:$B$1048,高压数据库!$B:$CG,25,FALSE),0)</f>
        <v>0</v>
      </c>
      <c r="AA377" s="964">
        <f>IFERROR(VLOOKUP($B$25:$B$1048,高压数据库!$B:$CG,26,FALSE),0)</f>
        <v>0</v>
      </c>
      <c r="AB377" s="964">
        <f>IFERROR(VLOOKUP($B$25:$B$1048,高压数据库!$B:$CG,27,FALSE),0)</f>
        <v>0</v>
      </c>
      <c r="AC377" s="964">
        <f>IFERROR(VLOOKUP($B$25:$B$1048,高压数据库!$B:$CG,28,FALSE),0)</f>
        <v>0</v>
      </c>
      <c r="AD377" s="964">
        <f>IFERROR(VLOOKUP($B$25:$B$1048,高压数据库!$B:$CG,29,FALSE),0)</f>
        <v>0</v>
      </c>
      <c r="AE377" s="964">
        <f>IFERROR(VLOOKUP($B$25:$B$1048,高压数据库!$B:$CG,30,FALSE),0)</f>
        <v>0</v>
      </c>
      <c r="AF377" s="964">
        <f>IFERROR(VLOOKUP($B$25:$B$1048,高压数据库!$B:$CG,31,FALSE),0)</f>
        <v>1</v>
      </c>
      <c r="AG377" s="964">
        <f>IFERROR(VLOOKUP($B$25:$B$1048,高压数据库!$B:$CG,32,FALSE),0)</f>
        <v>0</v>
      </c>
      <c r="AH377" s="964">
        <f>IFERROR(VLOOKUP($B$25:$B$1048,高压数据库!$B:$CG,33,FALSE),0)</f>
        <v>0</v>
      </c>
      <c r="AI377" s="964">
        <f>IFERROR(VLOOKUP($B$25:$B$1048,高压数据库!$B:$CG,34,FALSE),0)</f>
        <v>0</v>
      </c>
      <c r="AJ377" s="964">
        <f>IFERROR(VLOOKUP($B$25:$B$1048,高压数据库!$B:$CG,35,FALSE),0)</f>
        <v>1</v>
      </c>
      <c r="AK377" s="964">
        <f>IFERROR(VLOOKUP($B$25:$B$1048,高压数据库!$B:$CG,36,FALSE),0)</f>
        <v>0</v>
      </c>
      <c r="AL377" s="964">
        <f>IFERROR(VLOOKUP($B$25:$B$1048,高压数据库!$B:$CG,37,FALSE),0)</f>
        <v>0</v>
      </c>
      <c r="AM377" s="964">
        <f>IFERROR(VLOOKUP($B$25:$B$1048,高压数据库!$B:$CG,38,FALSE),0)</f>
        <v>0</v>
      </c>
      <c r="AN377" s="964">
        <f>IFERROR(VLOOKUP($B$25:$B$1048,高压数据库!$B:$CG,39,FALSE),0)</f>
        <v>0</v>
      </c>
      <c r="AO377" s="964">
        <f>IFERROR(VLOOKUP($B$25:$B$1048,高压数据库!$B:$CG,40,FALSE),0)</f>
        <v>0</v>
      </c>
      <c r="AP377" s="964">
        <f>IFERROR(VLOOKUP($B$25:$B$1048,高压数据库!$B:$CG,41,FALSE),0)</f>
        <v>0</v>
      </c>
      <c r="AQ377" s="964">
        <f>IFERROR(VLOOKUP($B$25:$B$1048,高压数据库!$B:$CG,42,FALSE),0)</f>
        <v>0</v>
      </c>
      <c r="AR377" s="964">
        <f>IFERROR(VLOOKUP($B$25:$B$1048,高压数据库!$B:$CG,43,FALSE),0)</f>
        <v>0</v>
      </c>
      <c r="AS377" s="964">
        <f>IFERROR(VLOOKUP($B$25:$B$1048,高压数据库!$B:$CG,44,FALSE),0)</f>
        <v>0</v>
      </c>
      <c r="AT377" s="964">
        <f>IFERROR(VLOOKUP($B$25:$B$1048,高压数据库!$B:$CG,45,FALSE),0)</f>
        <v>0</v>
      </c>
      <c r="AU377" s="964">
        <f>IFERROR(VLOOKUP($B$25:$B$1048,高压数据库!$B:$CG,46,FALSE),0)</f>
        <v>0</v>
      </c>
      <c r="AV377" s="964">
        <f>IFERROR(VLOOKUP($B$25:$B$1048,高压数据库!$B:$CG,47,FALSE),0)</f>
        <v>0</v>
      </c>
      <c r="AW377" s="964">
        <f>IFERROR(VLOOKUP($B$25:$B$1048,高压数据库!$B:$CG,48,FALSE),0)</f>
        <v>0</v>
      </c>
      <c r="AX377" s="964">
        <f>IFERROR(VLOOKUP($B$25:$B$1048,高压数据库!$B:$CG,49,FALSE),0)</f>
        <v>0</v>
      </c>
      <c r="AY377" s="964">
        <f>IFERROR(VLOOKUP($B$25:$B$1048,高压数据库!$B:$CG,50,FALSE),0)</f>
        <v>0</v>
      </c>
      <c r="AZ377" s="964">
        <f>IFERROR(VLOOKUP($B$25:$B$1048,高压数据库!$B:$CG,51,FALSE),0)</f>
        <v>0</v>
      </c>
      <c r="BA377" s="964">
        <f>IFERROR(VLOOKUP($B$25:$B$1048,高压数据库!$B:$CG,52,FALSE),0)</f>
        <v>0</v>
      </c>
      <c r="BB377" s="964">
        <f>IFERROR(VLOOKUP($B$25:$B$1048,高压数据库!$B:$CG,53,FALSE),0)</f>
        <v>0</v>
      </c>
      <c r="BC377" s="964">
        <f>IFERROR(VLOOKUP($B$25:$B$1048,高压数据库!$B:$CG,54,FALSE),0)</f>
        <v>0</v>
      </c>
      <c r="BD377" s="964">
        <f>IFERROR(VLOOKUP($B$25:$B$1048,高压数据库!$B:$CG,55,FALSE),0)</f>
        <v>0</v>
      </c>
      <c r="BE377" s="964">
        <f>IFERROR(VLOOKUP($B$25:$B$1048,高压数据库!$B:$CG,56,FALSE),0)</f>
        <v>0</v>
      </c>
      <c r="BF377" s="964">
        <f>IFERROR(VLOOKUP($B$25:$B$1048,高压数据库!$B:$CG,57,FALSE),0)</f>
        <v>0</v>
      </c>
      <c r="BG377" s="964"/>
      <c r="BH377" s="964"/>
      <c r="BI377" s="964"/>
      <c r="BJ377" s="964"/>
      <c r="BK377" s="964"/>
      <c r="BL377" s="964"/>
      <c r="BM377" s="964">
        <f>IFERROR(VLOOKUP($B$25:$B$1048,高压数据库!$B:$CG,58,FALSE),0)</f>
        <v>0</v>
      </c>
      <c r="BN377" s="964">
        <f>IFERROR(VLOOKUP($B$25:$B$1048,高压数据库!$B:$CG,59,FALSE),0)</f>
        <v>0</v>
      </c>
      <c r="BO377" s="964">
        <f>IFERROR(VLOOKUP($B$25:$B$1048,高压数据库!$B:$CG,60,FALSE),0)</f>
        <v>0</v>
      </c>
      <c r="BP377" s="964">
        <f>IFERROR(VLOOKUP($B$25:$B$1048,高压数据库!$B:$CG,61,FALSE),0)</f>
        <v>0</v>
      </c>
      <c r="BQ377" s="964">
        <f>IFERROR(VLOOKUP($B$25:$B$1048,高压数据库!$B:$CG,62,FALSE),0)</f>
        <v>0</v>
      </c>
      <c r="BR377" s="964">
        <f>IFERROR(VLOOKUP($B$25:$B$1048,高压数据库!$B:$CG,63,FALSE),0)</f>
        <v>2</v>
      </c>
      <c r="BS377" s="964">
        <f>IFERROR(VLOOKUP($B$25:$B$1048,高压数据库!$B:$CG,64,FALSE),0)</f>
        <v>2</v>
      </c>
      <c r="BT377" s="964">
        <f>IFERROR(VLOOKUP($B$25:$B$1048,高压数据库!$B:$CG,65,FALSE),0)</f>
        <v>1</v>
      </c>
      <c r="BU377" s="964">
        <f>IFERROR(VLOOKUP($B$25:$B$1048,高压数据库!$B:$CG,66,FALSE),0)</f>
        <v>1</v>
      </c>
      <c r="BV377" s="964">
        <f>IFERROR(VLOOKUP($B$25:$B$1048,高压数据库!$B:$CG,67,FALSE),0)</f>
        <v>0</v>
      </c>
      <c r="BW377" s="964">
        <f>IFERROR(VLOOKUP($B$25:$B$1048,高压数据库!$B:$CG,68,FALSE),0)</f>
        <v>0</v>
      </c>
      <c r="BX377" s="964">
        <f>IFERROR(VLOOKUP($B$25:$B$1048,高压数据库!$B:$CG,69,FALSE),0)</f>
        <v>0</v>
      </c>
      <c r="BY377" s="964">
        <f>IFERROR(VLOOKUP($B$25:$B$1048,高压数据库!$B:$CG,70,FALSE),0)</f>
        <v>0</v>
      </c>
      <c r="BZ377" s="964">
        <f>IFERROR(VLOOKUP($B$25:$B$1048,高压数据库!$B:$CG,71,FALSE),0)</f>
        <v>0</v>
      </c>
      <c r="CA377" s="964">
        <f>IFERROR(VLOOKUP($B$25:$B$1048,高压数据库!$B:$CG,72,FALSE),0)</f>
        <v>0</v>
      </c>
      <c r="CB377" s="964">
        <f>IFERROR(VLOOKUP($B$25:$B$1048,高压数据库!$B:$CG,73,FALSE),0)</f>
        <v>0</v>
      </c>
      <c r="CC377" s="964">
        <f>IFERROR(VLOOKUP($B$25:$B$1048,高压数据库!$B:$CG,74,FALSE),0)</f>
        <v>0</v>
      </c>
      <c r="CD377" s="964">
        <f>IFERROR(VLOOKUP($B$25:$B$1048,高压数据库!$B:$CG,75,FALSE),0)</f>
        <v>1</v>
      </c>
      <c r="CE377" s="964">
        <f>IFERROR(VLOOKUP($B$25:$B$1048,高压数据库!$B:$CG,76,FALSE),0)</f>
        <v>1</v>
      </c>
      <c r="CF377" s="964">
        <f>IFERROR(VLOOKUP($B$25:$B$1048,高压数据库!$B:$CG,77,FALSE),0)</f>
        <v>0</v>
      </c>
      <c r="CG377" s="964">
        <f>IFERROR(VLOOKUP($B$25:$B$1048,高压数据库!$B:$CG,78,FALSE),0)</f>
        <v>0</v>
      </c>
      <c r="CH377" s="964">
        <f>IFERROR(VLOOKUP($B$25:$B$1048,高压数据库!$B:$CG,79,FALSE),0)</f>
        <v>0</v>
      </c>
      <c r="CI377" s="964">
        <f>IFERROR(VLOOKUP($B$25:$B$1048,高压数据库!$B:$CG,80,FALSE),0)</f>
        <v>0</v>
      </c>
      <c r="CJ377" s="964">
        <f>IFERROR(VLOOKUP($B$25:$B$1048,高压数据库!$B:$CG,81,FALSE),0)</f>
        <v>0</v>
      </c>
      <c r="CK377" s="964">
        <f>IFERROR(VLOOKUP($B$25:$B$1048,高压数据库!$B:$CG,82,FALSE),0)</f>
        <v>0</v>
      </c>
      <c r="CL377" s="964">
        <f>IFERROR(VLOOKUP($B$25:$B$1048,高压数据库!$B:$CG,83,FALSE),0)</f>
        <v>0</v>
      </c>
      <c r="CM377" s="964"/>
      <c r="CN377" s="964"/>
      <c r="CO377" s="964"/>
      <c r="CP377" s="964"/>
      <c r="CQ377" s="964"/>
      <c r="CR377" s="964"/>
      <c r="CS377" s="964">
        <f>IFERROR(VLOOKUP($B$25:$B$1048,高压数据库!$B:$CG,84,FALSE),0)</f>
        <v>0</v>
      </c>
    </row>
    <row r="378" customHeight="1" spans="1:97">
      <c r="A378" s="981"/>
      <c r="B378" s="979"/>
      <c r="C378" s="964"/>
      <c r="D378" s="964"/>
      <c r="E378" s="977"/>
      <c r="F378" s="977"/>
      <c r="G378" s="977"/>
      <c r="H378" s="972"/>
      <c r="I378" s="964"/>
      <c r="J378" s="973">
        <v>50</v>
      </c>
      <c r="K378" s="974"/>
      <c r="L378" s="964"/>
      <c r="M378" s="964"/>
      <c r="N378" s="964"/>
      <c r="O378" s="964"/>
      <c r="P378" s="964"/>
      <c r="Q378" s="964"/>
      <c r="R378" s="964"/>
      <c r="S378" s="964"/>
      <c r="T378" s="964"/>
      <c r="U378" s="964"/>
      <c r="V378" s="964"/>
      <c r="W378" s="964"/>
      <c r="X378" s="964"/>
      <c r="Y378" s="964"/>
      <c r="Z378" s="964"/>
      <c r="AA378" s="964"/>
      <c r="AB378" s="964"/>
      <c r="AC378" s="964"/>
      <c r="AD378" s="964"/>
      <c r="AE378" s="964"/>
      <c r="AF378" s="964"/>
      <c r="AG378" s="964"/>
      <c r="AH378" s="964"/>
      <c r="AI378" s="964"/>
      <c r="AJ378" s="964"/>
      <c r="AK378" s="964"/>
      <c r="AL378" s="964"/>
      <c r="AM378" s="964"/>
      <c r="AN378" s="964"/>
      <c r="AO378" s="964"/>
      <c r="AP378" s="964"/>
      <c r="AQ378" s="964"/>
      <c r="AR378" s="964"/>
      <c r="AS378" s="964"/>
      <c r="AT378" s="964"/>
      <c r="AU378" s="964"/>
      <c r="AV378" s="964"/>
      <c r="AW378" s="964"/>
      <c r="AX378" s="964"/>
      <c r="AY378" s="964"/>
      <c r="AZ378" s="964"/>
      <c r="BA378" s="964"/>
      <c r="BB378" s="964"/>
      <c r="BC378" s="964"/>
      <c r="BD378" s="964"/>
      <c r="BE378" s="964"/>
      <c r="BF378" s="964"/>
      <c r="BG378" s="964"/>
      <c r="BH378" s="964"/>
      <c r="BI378" s="964"/>
      <c r="BJ378" s="964"/>
      <c r="BK378" s="964"/>
      <c r="BL378" s="964"/>
      <c r="BM378" s="964"/>
      <c r="BN378" s="964"/>
      <c r="BO378" s="964"/>
      <c r="BP378" s="964"/>
      <c r="BQ378" s="964"/>
      <c r="BR378" s="964"/>
      <c r="BS378" s="964"/>
      <c r="BT378" s="964"/>
      <c r="BU378" s="964"/>
      <c r="BV378" s="964"/>
      <c r="BW378" s="964"/>
      <c r="BX378" s="964"/>
      <c r="BY378" s="964"/>
      <c r="BZ378" s="964"/>
      <c r="CA378" s="964"/>
      <c r="CB378" s="964"/>
      <c r="CC378" s="964"/>
      <c r="CD378" s="964"/>
      <c r="CE378" s="964"/>
      <c r="CF378" s="964"/>
      <c r="CG378" s="964"/>
      <c r="CH378" s="964"/>
      <c r="CI378" s="964"/>
      <c r="CJ378" s="964"/>
      <c r="CK378" s="964"/>
      <c r="CL378" s="964"/>
      <c r="CM378" s="964"/>
      <c r="CN378" s="964"/>
      <c r="CO378" s="964"/>
      <c r="CP378" s="964"/>
      <c r="CQ378" s="964"/>
      <c r="CR378" s="964"/>
      <c r="CS378" s="964"/>
    </row>
    <row r="379" customHeight="1" spans="1:97">
      <c r="A379" s="978" t="s">
        <v>444</v>
      </c>
      <c r="B379" s="979" t="s">
        <v>155</v>
      </c>
      <c r="C379" s="964" t="str">
        <f>IFERROR(VLOOKUP($B:$B,高压数据库!$B:$C,2,FALSE),0)</f>
        <v>双回直线杆</v>
      </c>
      <c r="D379" s="964">
        <f>IFERROR(VLOOKUP($B:$B,高压数据库!$B:$D,3,FALSE),0)</f>
        <v>15</v>
      </c>
      <c r="E379" s="971" t="s">
        <v>120</v>
      </c>
      <c r="F379" s="971" t="s">
        <v>266</v>
      </c>
      <c r="G379" s="971" t="s">
        <v>267</v>
      </c>
      <c r="H379" s="972" t="s">
        <v>268</v>
      </c>
      <c r="I379" s="964">
        <f>IFERROR(VLOOKUP($B:$B,高压数据库!$B:$I,8,FALSE),0)</f>
        <v>2.3</v>
      </c>
      <c r="J379" s="980"/>
      <c r="K379" s="974"/>
      <c r="L379" s="964">
        <f>IFERROR(VLOOKUP($B$25:$B$1048,高压数据库!$B:$CG,11,FALSE),0)</f>
        <v>0</v>
      </c>
      <c r="M379" s="964">
        <f>IFERROR(VLOOKUP($B$25:$B$1048,高压数据库!$B:$CG,12,FALSE),0)</f>
        <v>0</v>
      </c>
      <c r="N379" s="964">
        <f>IFERROR(VLOOKUP($B$25:$B$1048,高压数据库!$B:$CG,13,FALSE),0)</f>
        <v>0</v>
      </c>
      <c r="O379" s="964">
        <f>IFERROR(VLOOKUP($B$25:$B$1048,高压数据库!$B:$CG,14,FALSE),0)</f>
        <v>0</v>
      </c>
      <c r="P379" s="964">
        <f>IFERROR(VLOOKUP($B$25:$B$1048,高压数据库!$B:$CG,15,FALSE),0)</f>
        <v>0</v>
      </c>
      <c r="Q379" s="964">
        <f>IFERROR(VLOOKUP($B$25:$B$1048,高压数据库!$B:$CG,16,FALSE),0)</f>
        <v>0</v>
      </c>
      <c r="R379" s="964">
        <f>IFERROR(VLOOKUP($B$25:$B$1048,高压数据库!$B:$CG,17,FALSE),0)</f>
        <v>0</v>
      </c>
      <c r="S379" s="964">
        <f>IFERROR(VLOOKUP($B$25:$B$1048,高压数据库!$B:$CG,18,FALSE),0)</f>
        <v>0</v>
      </c>
      <c r="T379" s="964">
        <f>IFERROR(VLOOKUP($B$25:$B$1048,高压数据库!$B:$CG,19,FALSE),0)</f>
        <v>0</v>
      </c>
      <c r="U379" s="964">
        <f>IFERROR(VLOOKUP($B$25:$B$1048,高压数据库!$B:$CG,20,FALSE),0)</f>
        <v>0</v>
      </c>
      <c r="V379" s="964">
        <f>IFERROR(VLOOKUP($B$25:$B$1048,高压数据库!$B:$CG,21,FALSE),0)</f>
        <v>6</v>
      </c>
      <c r="W379" s="964">
        <f>IFERROR(VLOOKUP($B$25:$B$1048,高压数据库!$B:$CG,22,FALSE),0)</f>
        <v>0</v>
      </c>
      <c r="X379" s="964">
        <f>IFERROR(VLOOKUP($B$25:$B$1048,高压数据库!$B:$CG,23,FALSE),0)</f>
        <v>0</v>
      </c>
      <c r="Y379" s="964">
        <f>IFERROR(VLOOKUP($B$25:$B$1048,高压数据库!$B:$CG,24,FALSE),0)</f>
        <v>0</v>
      </c>
      <c r="Z379" s="964">
        <f>IFERROR(VLOOKUP($B$25:$B$1048,高压数据库!$B:$CG,25,FALSE),0)</f>
        <v>0</v>
      </c>
      <c r="AA379" s="964">
        <f>IFERROR(VLOOKUP($B$25:$B$1048,高压数据库!$B:$CG,26,FALSE),0)</f>
        <v>0</v>
      </c>
      <c r="AB379" s="964">
        <f>IFERROR(VLOOKUP($B$25:$B$1048,高压数据库!$B:$CG,27,FALSE),0)</f>
        <v>0</v>
      </c>
      <c r="AC379" s="964">
        <f>IFERROR(VLOOKUP($B$25:$B$1048,高压数据库!$B:$CG,28,FALSE),0)</f>
        <v>0</v>
      </c>
      <c r="AD379" s="964">
        <f>IFERROR(VLOOKUP($B$25:$B$1048,高压数据库!$B:$CG,29,FALSE),0)</f>
        <v>0</v>
      </c>
      <c r="AE379" s="964">
        <f>IFERROR(VLOOKUP($B$25:$B$1048,高压数据库!$B:$CG,30,FALSE),0)</f>
        <v>0</v>
      </c>
      <c r="AF379" s="964">
        <f>IFERROR(VLOOKUP($B$25:$B$1048,高压数据库!$B:$CG,31,FALSE),0)</f>
        <v>1</v>
      </c>
      <c r="AG379" s="964">
        <f>IFERROR(VLOOKUP($B$25:$B$1048,高压数据库!$B:$CG,32,FALSE),0)</f>
        <v>0</v>
      </c>
      <c r="AH379" s="964">
        <f>IFERROR(VLOOKUP($B$25:$B$1048,高压数据库!$B:$CG,33,FALSE),0)</f>
        <v>0</v>
      </c>
      <c r="AI379" s="964">
        <f>IFERROR(VLOOKUP($B$25:$B$1048,高压数据库!$B:$CG,34,FALSE),0)</f>
        <v>0</v>
      </c>
      <c r="AJ379" s="964">
        <f>IFERROR(VLOOKUP($B$25:$B$1048,高压数据库!$B:$CG,35,FALSE),0)</f>
        <v>1</v>
      </c>
      <c r="AK379" s="964">
        <f>IFERROR(VLOOKUP($B$25:$B$1048,高压数据库!$B:$CG,36,FALSE),0)</f>
        <v>0</v>
      </c>
      <c r="AL379" s="964">
        <f>IFERROR(VLOOKUP($B$25:$B$1048,高压数据库!$B:$CG,37,FALSE),0)</f>
        <v>0</v>
      </c>
      <c r="AM379" s="964">
        <f>IFERROR(VLOOKUP($B$25:$B$1048,高压数据库!$B:$CG,38,FALSE),0)</f>
        <v>0</v>
      </c>
      <c r="AN379" s="964">
        <f>IFERROR(VLOOKUP($B$25:$B$1048,高压数据库!$B:$CG,39,FALSE),0)</f>
        <v>0</v>
      </c>
      <c r="AO379" s="964">
        <f>IFERROR(VLOOKUP($B$25:$B$1048,高压数据库!$B:$CG,40,FALSE),0)</f>
        <v>0</v>
      </c>
      <c r="AP379" s="964">
        <f>IFERROR(VLOOKUP($B$25:$B$1048,高压数据库!$B:$CG,41,FALSE),0)</f>
        <v>0</v>
      </c>
      <c r="AQ379" s="964">
        <f>IFERROR(VLOOKUP($B$25:$B$1048,高压数据库!$B:$CG,42,FALSE),0)</f>
        <v>0</v>
      </c>
      <c r="AR379" s="964">
        <f>IFERROR(VLOOKUP($B$25:$B$1048,高压数据库!$B:$CG,43,FALSE),0)</f>
        <v>0</v>
      </c>
      <c r="AS379" s="964">
        <f>IFERROR(VLOOKUP($B$25:$B$1048,高压数据库!$B:$CG,44,FALSE),0)</f>
        <v>0</v>
      </c>
      <c r="AT379" s="964">
        <f>IFERROR(VLOOKUP($B$25:$B$1048,高压数据库!$B:$CG,45,FALSE),0)</f>
        <v>0</v>
      </c>
      <c r="AU379" s="964">
        <f>IFERROR(VLOOKUP($B$25:$B$1048,高压数据库!$B:$CG,46,FALSE),0)</f>
        <v>0</v>
      </c>
      <c r="AV379" s="964">
        <f>IFERROR(VLOOKUP($B$25:$B$1048,高压数据库!$B:$CG,47,FALSE),0)</f>
        <v>0</v>
      </c>
      <c r="AW379" s="964">
        <f>IFERROR(VLOOKUP($B$25:$B$1048,高压数据库!$B:$CG,48,FALSE),0)</f>
        <v>0</v>
      </c>
      <c r="AX379" s="964">
        <f>IFERROR(VLOOKUP($B$25:$B$1048,高压数据库!$B:$CG,49,FALSE),0)</f>
        <v>0</v>
      </c>
      <c r="AY379" s="964">
        <f>IFERROR(VLOOKUP($B$25:$B$1048,高压数据库!$B:$CG,50,FALSE),0)</f>
        <v>0</v>
      </c>
      <c r="AZ379" s="964">
        <f>IFERROR(VLOOKUP($B$25:$B$1048,高压数据库!$B:$CG,51,FALSE),0)</f>
        <v>0</v>
      </c>
      <c r="BA379" s="964">
        <f>IFERROR(VLOOKUP($B$25:$B$1048,高压数据库!$B:$CG,52,FALSE),0)</f>
        <v>0</v>
      </c>
      <c r="BB379" s="964">
        <f>IFERROR(VLOOKUP($B$25:$B$1048,高压数据库!$B:$CG,53,FALSE),0)</f>
        <v>0</v>
      </c>
      <c r="BC379" s="964">
        <f>IFERROR(VLOOKUP($B$25:$B$1048,高压数据库!$B:$CG,54,FALSE),0)</f>
        <v>0</v>
      </c>
      <c r="BD379" s="964">
        <f>IFERROR(VLOOKUP($B$25:$B$1048,高压数据库!$B:$CG,55,FALSE),0)</f>
        <v>0</v>
      </c>
      <c r="BE379" s="964">
        <f>IFERROR(VLOOKUP($B$25:$B$1048,高压数据库!$B:$CG,56,FALSE),0)</f>
        <v>0</v>
      </c>
      <c r="BF379" s="964">
        <f>IFERROR(VLOOKUP($B$25:$B$1048,高压数据库!$B:$CG,57,FALSE),0)</f>
        <v>0</v>
      </c>
      <c r="BG379" s="964"/>
      <c r="BH379" s="964"/>
      <c r="BI379" s="964"/>
      <c r="BJ379" s="964"/>
      <c r="BK379" s="964"/>
      <c r="BL379" s="964"/>
      <c r="BM379" s="964">
        <f>IFERROR(VLOOKUP($B$25:$B$1048,高压数据库!$B:$CG,58,FALSE),0)</f>
        <v>0</v>
      </c>
      <c r="BN379" s="964">
        <f>IFERROR(VLOOKUP($B$25:$B$1048,高压数据库!$B:$CG,59,FALSE),0)</f>
        <v>0</v>
      </c>
      <c r="BO379" s="964">
        <f>IFERROR(VLOOKUP($B$25:$B$1048,高压数据库!$B:$CG,60,FALSE),0)</f>
        <v>0</v>
      </c>
      <c r="BP379" s="964">
        <f>IFERROR(VLOOKUP($B$25:$B$1048,高压数据库!$B:$CG,61,FALSE),0)</f>
        <v>0</v>
      </c>
      <c r="BQ379" s="964">
        <f>IFERROR(VLOOKUP($B$25:$B$1048,高压数据库!$B:$CG,62,FALSE),0)</f>
        <v>0</v>
      </c>
      <c r="BR379" s="964">
        <f>IFERROR(VLOOKUP($B$25:$B$1048,高压数据库!$B:$CG,63,FALSE),0)</f>
        <v>2</v>
      </c>
      <c r="BS379" s="964">
        <f>IFERROR(VLOOKUP($B$25:$B$1048,高压数据库!$B:$CG,64,FALSE),0)</f>
        <v>2</v>
      </c>
      <c r="BT379" s="964">
        <f>IFERROR(VLOOKUP($B$25:$B$1048,高压数据库!$B:$CG,65,FALSE),0)</f>
        <v>1</v>
      </c>
      <c r="BU379" s="964">
        <f>IFERROR(VLOOKUP($B$25:$B$1048,高压数据库!$B:$CG,66,FALSE),0)</f>
        <v>1</v>
      </c>
      <c r="BV379" s="964">
        <f>IFERROR(VLOOKUP($B$25:$B$1048,高压数据库!$B:$CG,67,FALSE),0)</f>
        <v>0</v>
      </c>
      <c r="BW379" s="964">
        <f>IFERROR(VLOOKUP($B$25:$B$1048,高压数据库!$B:$CG,68,FALSE),0)</f>
        <v>0</v>
      </c>
      <c r="BX379" s="964">
        <f>IFERROR(VLOOKUP($B$25:$B$1048,高压数据库!$B:$CG,69,FALSE),0)</f>
        <v>0</v>
      </c>
      <c r="BY379" s="964">
        <f>IFERROR(VLOOKUP($B$25:$B$1048,高压数据库!$B:$CG,70,FALSE),0)</f>
        <v>0</v>
      </c>
      <c r="BZ379" s="964">
        <f>IFERROR(VLOOKUP($B$25:$B$1048,高压数据库!$B:$CG,71,FALSE),0)</f>
        <v>0</v>
      </c>
      <c r="CA379" s="964">
        <f>IFERROR(VLOOKUP($B$25:$B$1048,高压数据库!$B:$CG,72,FALSE),0)</f>
        <v>0</v>
      </c>
      <c r="CB379" s="964">
        <f>IFERROR(VLOOKUP($B$25:$B$1048,高压数据库!$B:$CG,73,FALSE),0)</f>
        <v>0</v>
      </c>
      <c r="CC379" s="964">
        <f>IFERROR(VLOOKUP($B$25:$B$1048,高压数据库!$B:$CG,74,FALSE),0)</f>
        <v>0</v>
      </c>
      <c r="CD379" s="964">
        <f>IFERROR(VLOOKUP($B$25:$B$1048,高压数据库!$B:$CG,75,FALSE),0)</f>
        <v>1</v>
      </c>
      <c r="CE379" s="964">
        <f>IFERROR(VLOOKUP($B$25:$B$1048,高压数据库!$B:$CG,76,FALSE),0)</f>
        <v>1</v>
      </c>
      <c r="CF379" s="964">
        <f>IFERROR(VLOOKUP($B$25:$B$1048,高压数据库!$B:$CG,77,FALSE),0)</f>
        <v>0</v>
      </c>
      <c r="CG379" s="964">
        <f>IFERROR(VLOOKUP($B$25:$B$1048,高压数据库!$B:$CG,78,FALSE),0)</f>
        <v>0</v>
      </c>
      <c r="CH379" s="964">
        <f>IFERROR(VLOOKUP($B$25:$B$1048,高压数据库!$B:$CG,79,FALSE),0)</f>
        <v>0</v>
      </c>
      <c r="CI379" s="964">
        <f>IFERROR(VLOOKUP($B$25:$B$1048,高压数据库!$B:$CG,80,FALSE),0)</f>
        <v>0</v>
      </c>
      <c r="CJ379" s="964">
        <f>IFERROR(VLOOKUP($B$25:$B$1048,高压数据库!$B:$CG,81,FALSE),0)</f>
        <v>0</v>
      </c>
      <c r="CK379" s="964">
        <f>IFERROR(VLOOKUP($B$25:$B$1048,高压数据库!$B:$CG,82,FALSE),0)</f>
        <v>0</v>
      </c>
      <c r="CL379" s="964">
        <f>IFERROR(VLOOKUP($B$25:$B$1048,高压数据库!$B:$CG,83,FALSE),0)</f>
        <v>0</v>
      </c>
      <c r="CM379" s="964"/>
      <c r="CN379" s="964"/>
      <c r="CO379" s="964"/>
      <c r="CP379" s="964"/>
      <c r="CQ379" s="964"/>
      <c r="CR379" s="964"/>
      <c r="CS379" s="964">
        <f>IFERROR(VLOOKUP($B$25:$B$1048,高压数据库!$B:$CG,84,FALSE),0)</f>
        <v>0</v>
      </c>
    </row>
    <row r="380" customHeight="1" spans="1:97">
      <c r="A380" s="981"/>
      <c r="B380" s="979"/>
      <c r="C380" s="964"/>
      <c r="D380" s="964"/>
      <c r="E380" s="977"/>
      <c r="F380" s="977"/>
      <c r="G380" s="977"/>
      <c r="H380" s="972"/>
      <c r="I380" s="964"/>
      <c r="J380" s="973">
        <v>50</v>
      </c>
      <c r="K380" s="974"/>
      <c r="L380" s="964"/>
      <c r="M380" s="964"/>
      <c r="N380" s="964"/>
      <c r="O380" s="964"/>
      <c r="P380" s="964"/>
      <c r="Q380" s="964"/>
      <c r="R380" s="964"/>
      <c r="S380" s="964"/>
      <c r="T380" s="964"/>
      <c r="U380" s="964"/>
      <c r="V380" s="964"/>
      <c r="W380" s="964"/>
      <c r="X380" s="964"/>
      <c r="Y380" s="964"/>
      <c r="Z380" s="964"/>
      <c r="AA380" s="964"/>
      <c r="AB380" s="964"/>
      <c r="AC380" s="964"/>
      <c r="AD380" s="964"/>
      <c r="AE380" s="964"/>
      <c r="AF380" s="964"/>
      <c r="AG380" s="964"/>
      <c r="AH380" s="964"/>
      <c r="AI380" s="964"/>
      <c r="AJ380" s="964"/>
      <c r="AK380" s="964"/>
      <c r="AL380" s="964"/>
      <c r="AM380" s="964"/>
      <c r="AN380" s="964"/>
      <c r="AO380" s="964"/>
      <c r="AP380" s="964"/>
      <c r="AQ380" s="964"/>
      <c r="AR380" s="964"/>
      <c r="AS380" s="964"/>
      <c r="AT380" s="964"/>
      <c r="AU380" s="964"/>
      <c r="AV380" s="964"/>
      <c r="AW380" s="964"/>
      <c r="AX380" s="964"/>
      <c r="AY380" s="964"/>
      <c r="AZ380" s="964"/>
      <c r="BA380" s="964"/>
      <c r="BB380" s="964"/>
      <c r="BC380" s="964"/>
      <c r="BD380" s="964"/>
      <c r="BE380" s="964"/>
      <c r="BF380" s="964"/>
      <c r="BG380" s="964"/>
      <c r="BH380" s="964"/>
      <c r="BI380" s="964"/>
      <c r="BJ380" s="964"/>
      <c r="BK380" s="964"/>
      <c r="BL380" s="964"/>
      <c r="BM380" s="964"/>
      <c r="BN380" s="964"/>
      <c r="BO380" s="964"/>
      <c r="BP380" s="964"/>
      <c r="BQ380" s="964"/>
      <c r="BR380" s="964"/>
      <c r="BS380" s="964"/>
      <c r="BT380" s="964"/>
      <c r="BU380" s="964"/>
      <c r="BV380" s="964"/>
      <c r="BW380" s="964"/>
      <c r="BX380" s="964"/>
      <c r="BY380" s="964"/>
      <c r="BZ380" s="964"/>
      <c r="CA380" s="964"/>
      <c r="CB380" s="964"/>
      <c r="CC380" s="964"/>
      <c r="CD380" s="964"/>
      <c r="CE380" s="964"/>
      <c r="CF380" s="964"/>
      <c r="CG380" s="964"/>
      <c r="CH380" s="964"/>
      <c r="CI380" s="964"/>
      <c r="CJ380" s="964"/>
      <c r="CK380" s="964"/>
      <c r="CL380" s="964"/>
      <c r="CM380" s="964"/>
      <c r="CN380" s="964"/>
      <c r="CO380" s="964"/>
      <c r="CP380" s="964"/>
      <c r="CQ380" s="964"/>
      <c r="CR380" s="964"/>
      <c r="CS380" s="964"/>
    </row>
    <row r="381" customHeight="1" spans="1:97">
      <c r="A381" s="978" t="s">
        <v>445</v>
      </c>
      <c r="B381" s="979" t="s">
        <v>155</v>
      </c>
      <c r="C381" s="964" t="str">
        <f>IFERROR(VLOOKUP($B:$B,高压数据库!$B:$C,2,FALSE),0)</f>
        <v>双回直线杆</v>
      </c>
      <c r="D381" s="964">
        <f>IFERROR(VLOOKUP($B:$B,高压数据库!$B:$D,3,FALSE),0)</f>
        <v>15</v>
      </c>
      <c r="E381" s="971" t="s">
        <v>120</v>
      </c>
      <c r="F381" s="971" t="s">
        <v>266</v>
      </c>
      <c r="G381" s="971" t="s">
        <v>267</v>
      </c>
      <c r="H381" s="972" t="s">
        <v>268</v>
      </c>
      <c r="I381" s="964">
        <f>IFERROR(VLOOKUP($B:$B,高压数据库!$B:$I,8,FALSE),0)</f>
        <v>2.3</v>
      </c>
      <c r="J381" s="980"/>
      <c r="K381" s="974"/>
      <c r="L381" s="964">
        <f>IFERROR(VLOOKUP($B$25:$B$1048,高压数据库!$B:$CG,11,FALSE),0)</f>
        <v>0</v>
      </c>
      <c r="M381" s="964">
        <f>IFERROR(VLOOKUP($B$25:$B$1048,高压数据库!$B:$CG,12,FALSE),0)</f>
        <v>0</v>
      </c>
      <c r="N381" s="964">
        <f>IFERROR(VLOOKUP($B$25:$B$1048,高压数据库!$B:$CG,13,FALSE),0)</f>
        <v>0</v>
      </c>
      <c r="O381" s="964">
        <f>IFERROR(VLOOKUP($B$25:$B$1048,高压数据库!$B:$CG,14,FALSE),0)</f>
        <v>0</v>
      </c>
      <c r="P381" s="964">
        <f>IFERROR(VLOOKUP($B$25:$B$1048,高压数据库!$B:$CG,15,FALSE),0)</f>
        <v>0</v>
      </c>
      <c r="Q381" s="964">
        <f>IFERROR(VLOOKUP($B$25:$B$1048,高压数据库!$B:$CG,16,FALSE),0)</f>
        <v>0</v>
      </c>
      <c r="R381" s="964">
        <f>IFERROR(VLOOKUP($B$25:$B$1048,高压数据库!$B:$CG,17,FALSE),0)</f>
        <v>0</v>
      </c>
      <c r="S381" s="964">
        <f>IFERROR(VLOOKUP($B$25:$B$1048,高压数据库!$B:$CG,18,FALSE),0)</f>
        <v>0</v>
      </c>
      <c r="T381" s="964">
        <f>IFERROR(VLOOKUP($B$25:$B$1048,高压数据库!$B:$CG,19,FALSE),0)</f>
        <v>0</v>
      </c>
      <c r="U381" s="964">
        <f>IFERROR(VLOOKUP($B$25:$B$1048,高压数据库!$B:$CG,20,FALSE),0)</f>
        <v>0</v>
      </c>
      <c r="V381" s="964">
        <f>IFERROR(VLOOKUP($B$25:$B$1048,高压数据库!$B:$CG,21,FALSE),0)</f>
        <v>6</v>
      </c>
      <c r="W381" s="964">
        <f>IFERROR(VLOOKUP($B$25:$B$1048,高压数据库!$B:$CG,22,FALSE),0)</f>
        <v>0</v>
      </c>
      <c r="X381" s="964">
        <f>IFERROR(VLOOKUP($B$25:$B$1048,高压数据库!$B:$CG,23,FALSE),0)</f>
        <v>0</v>
      </c>
      <c r="Y381" s="964">
        <f>IFERROR(VLOOKUP($B$25:$B$1048,高压数据库!$B:$CG,24,FALSE),0)</f>
        <v>0</v>
      </c>
      <c r="Z381" s="964">
        <f>IFERROR(VLOOKUP($B$25:$B$1048,高压数据库!$B:$CG,25,FALSE),0)</f>
        <v>0</v>
      </c>
      <c r="AA381" s="964">
        <f>IFERROR(VLOOKUP($B$25:$B$1048,高压数据库!$B:$CG,26,FALSE),0)</f>
        <v>0</v>
      </c>
      <c r="AB381" s="964">
        <f>IFERROR(VLOOKUP($B$25:$B$1048,高压数据库!$B:$CG,27,FALSE),0)</f>
        <v>0</v>
      </c>
      <c r="AC381" s="964">
        <f>IFERROR(VLOOKUP($B$25:$B$1048,高压数据库!$B:$CG,28,FALSE),0)</f>
        <v>0</v>
      </c>
      <c r="AD381" s="964">
        <f>IFERROR(VLOOKUP($B$25:$B$1048,高压数据库!$B:$CG,29,FALSE),0)</f>
        <v>0</v>
      </c>
      <c r="AE381" s="964">
        <f>IFERROR(VLOOKUP($B$25:$B$1048,高压数据库!$B:$CG,30,FALSE),0)</f>
        <v>0</v>
      </c>
      <c r="AF381" s="964">
        <f>IFERROR(VLOOKUP($B$25:$B$1048,高压数据库!$B:$CG,31,FALSE),0)</f>
        <v>1</v>
      </c>
      <c r="AG381" s="964">
        <f>IFERROR(VLOOKUP($B$25:$B$1048,高压数据库!$B:$CG,32,FALSE),0)</f>
        <v>0</v>
      </c>
      <c r="AH381" s="964">
        <f>IFERROR(VLOOKUP($B$25:$B$1048,高压数据库!$B:$CG,33,FALSE),0)</f>
        <v>0</v>
      </c>
      <c r="AI381" s="964">
        <f>IFERROR(VLOOKUP($B$25:$B$1048,高压数据库!$B:$CG,34,FALSE),0)</f>
        <v>0</v>
      </c>
      <c r="AJ381" s="964">
        <f>IFERROR(VLOOKUP($B$25:$B$1048,高压数据库!$B:$CG,35,FALSE),0)</f>
        <v>1</v>
      </c>
      <c r="AK381" s="964">
        <f>IFERROR(VLOOKUP($B$25:$B$1048,高压数据库!$B:$CG,36,FALSE),0)</f>
        <v>0</v>
      </c>
      <c r="AL381" s="964">
        <f>IFERROR(VLOOKUP($B$25:$B$1048,高压数据库!$B:$CG,37,FALSE),0)</f>
        <v>0</v>
      </c>
      <c r="AM381" s="964">
        <f>IFERROR(VLOOKUP($B$25:$B$1048,高压数据库!$B:$CG,38,FALSE),0)</f>
        <v>0</v>
      </c>
      <c r="AN381" s="964">
        <f>IFERROR(VLOOKUP($B$25:$B$1048,高压数据库!$B:$CG,39,FALSE),0)</f>
        <v>0</v>
      </c>
      <c r="AO381" s="964">
        <f>IFERROR(VLOOKUP($B$25:$B$1048,高压数据库!$B:$CG,40,FALSE),0)</f>
        <v>0</v>
      </c>
      <c r="AP381" s="964">
        <f>IFERROR(VLOOKUP($B$25:$B$1048,高压数据库!$B:$CG,41,FALSE),0)</f>
        <v>0</v>
      </c>
      <c r="AQ381" s="964">
        <f>IFERROR(VLOOKUP($B$25:$B$1048,高压数据库!$B:$CG,42,FALSE),0)</f>
        <v>0</v>
      </c>
      <c r="AR381" s="964">
        <f>IFERROR(VLOOKUP($B$25:$B$1048,高压数据库!$B:$CG,43,FALSE),0)</f>
        <v>0</v>
      </c>
      <c r="AS381" s="964">
        <f>IFERROR(VLOOKUP($B$25:$B$1048,高压数据库!$B:$CG,44,FALSE),0)</f>
        <v>0</v>
      </c>
      <c r="AT381" s="964">
        <f>IFERROR(VLOOKUP($B$25:$B$1048,高压数据库!$B:$CG,45,FALSE),0)</f>
        <v>0</v>
      </c>
      <c r="AU381" s="964">
        <f>IFERROR(VLOOKUP($B$25:$B$1048,高压数据库!$B:$CG,46,FALSE),0)</f>
        <v>0</v>
      </c>
      <c r="AV381" s="964">
        <f>IFERROR(VLOOKUP($B$25:$B$1048,高压数据库!$B:$CG,47,FALSE),0)</f>
        <v>0</v>
      </c>
      <c r="AW381" s="964">
        <f>IFERROR(VLOOKUP($B$25:$B$1048,高压数据库!$B:$CG,48,FALSE),0)</f>
        <v>0</v>
      </c>
      <c r="AX381" s="964">
        <f>IFERROR(VLOOKUP($B$25:$B$1048,高压数据库!$B:$CG,49,FALSE),0)</f>
        <v>0</v>
      </c>
      <c r="AY381" s="964">
        <f>IFERROR(VLOOKUP($B$25:$B$1048,高压数据库!$B:$CG,50,FALSE),0)</f>
        <v>0</v>
      </c>
      <c r="AZ381" s="964">
        <f>IFERROR(VLOOKUP($B$25:$B$1048,高压数据库!$B:$CG,51,FALSE),0)</f>
        <v>0</v>
      </c>
      <c r="BA381" s="964">
        <f>IFERROR(VLOOKUP($B$25:$B$1048,高压数据库!$B:$CG,52,FALSE),0)</f>
        <v>0</v>
      </c>
      <c r="BB381" s="964">
        <f>IFERROR(VLOOKUP($B$25:$B$1048,高压数据库!$B:$CG,53,FALSE),0)</f>
        <v>0</v>
      </c>
      <c r="BC381" s="964">
        <f>IFERROR(VLOOKUP($B$25:$B$1048,高压数据库!$B:$CG,54,FALSE),0)</f>
        <v>0</v>
      </c>
      <c r="BD381" s="964">
        <f>IFERROR(VLOOKUP($B$25:$B$1048,高压数据库!$B:$CG,55,FALSE),0)</f>
        <v>0</v>
      </c>
      <c r="BE381" s="964">
        <f>IFERROR(VLOOKUP($B$25:$B$1048,高压数据库!$B:$CG,56,FALSE),0)</f>
        <v>0</v>
      </c>
      <c r="BF381" s="964">
        <f>IFERROR(VLOOKUP($B$25:$B$1048,高压数据库!$B:$CG,57,FALSE),0)</f>
        <v>0</v>
      </c>
      <c r="BG381" s="964"/>
      <c r="BH381" s="964"/>
      <c r="BI381" s="964"/>
      <c r="BJ381" s="964"/>
      <c r="BK381" s="964"/>
      <c r="BL381" s="964"/>
      <c r="BM381" s="964">
        <f>IFERROR(VLOOKUP($B$25:$B$1048,高压数据库!$B:$CG,58,FALSE),0)</f>
        <v>0</v>
      </c>
      <c r="BN381" s="964">
        <f>IFERROR(VLOOKUP($B$25:$B$1048,高压数据库!$B:$CG,59,FALSE),0)</f>
        <v>0</v>
      </c>
      <c r="BO381" s="964">
        <f>IFERROR(VLOOKUP($B$25:$B$1048,高压数据库!$B:$CG,60,FALSE),0)</f>
        <v>0</v>
      </c>
      <c r="BP381" s="964">
        <f>IFERROR(VLOOKUP($B$25:$B$1048,高压数据库!$B:$CG,61,FALSE),0)</f>
        <v>0</v>
      </c>
      <c r="BQ381" s="964">
        <f>IFERROR(VLOOKUP($B$25:$B$1048,高压数据库!$B:$CG,62,FALSE),0)</f>
        <v>0</v>
      </c>
      <c r="BR381" s="964">
        <f>IFERROR(VLOOKUP($B$25:$B$1048,高压数据库!$B:$CG,63,FALSE),0)</f>
        <v>2</v>
      </c>
      <c r="BS381" s="964">
        <f>IFERROR(VLOOKUP($B$25:$B$1048,高压数据库!$B:$CG,64,FALSE),0)</f>
        <v>2</v>
      </c>
      <c r="BT381" s="964">
        <f>IFERROR(VLOOKUP($B$25:$B$1048,高压数据库!$B:$CG,65,FALSE),0)</f>
        <v>1</v>
      </c>
      <c r="BU381" s="964">
        <f>IFERROR(VLOOKUP($B$25:$B$1048,高压数据库!$B:$CG,66,FALSE),0)</f>
        <v>1</v>
      </c>
      <c r="BV381" s="964">
        <f>IFERROR(VLOOKUP($B$25:$B$1048,高压数据库!$B:$CG,67,FALSE),0)</f>
        <v>0</v>
      </c>
      <c r="BW381" s="964">
        <f>IFERROR(VLOOKUP($B$25:$B$1048,高压数据库!$B:$CG,68,FALSE),0)</f>
        <v>0</v>
      </c>
      <c r="BX381" s="964">
        <f>IFERROR(VLOOKUP($B$25:$B$1048,高压数据库!$B:$CG,69,FALSE),0)</f>
        <v>0</v>
      </c>
      <c r="BY381" s="964">
        <f>IFERROR(VLOOKUP($B$25:$B$1048,高压数据库!$B:$CG,70,FALSE),0)</f>
        <v>0</v>
      </c>
      <c r="BZ381" s="964">
        <f>IFERROR(VLOOKUP($B$25:$B$1048,高压数据库!$B:$CG,71,FALSE),0)</f>
        <v>0</v>
      </c>
      <c r="CA381" s="964">
        <f>IFERROR(VLOOKUP($B$25:$B$1048,高压数据库!$B:$CG,72,FALSE),0)</f>
        <v>0</v>
      </c>
      <c r="CB381" s="964">
        <f>IFERROR(VLOOKUP($B$25:$B$1048,高压数据库!$B:$CG,73,FALSE),0)</f>
        <v>0</v>
      </c>
      <c r="CC381" s="964">
        <f>IFERROR(VLOOKUP($B$25:$B$1048,高压数据库!$B:$CG,74,FALSE),0)</f>
        <v>0</v>
      </c>
      <c r="CD381" s="964">
        <f>IFERROR(VLOOKUP($B$25:$B$1048,高压数据库!$B:$CG,75,FALSE),0)</f>
        <v>1</v>
      </c>
      <c r="CE381" s="964">
        <f>IFERROR(VLOOKUP($B$25:$B$1048,高压数据库!$B:$CG,76,FALSE),0)</f>
        <v>1</v>
      </c>
      <c r="CF381" s="964">
        <f>IFERROR(VLOOKUP($B$25:$B$1048,高压数据库!$B:$CG,77,FALSE),0)</f>
        <v>0</v>
      </c>
      <c r="CG381" s="964">
        <f>IFERROR(VLOOKUP($B$25:$B$1048,高压数据库!$B:$CG,78,FALSE),0)</f>
        <v>0</v>
      </c>
      <c r="CH381" s="964">
        <f>IFERROR(VLOOKUP($B$25:$B$1048,高压数据库!$B:$CG,79,FALSE),0)</f>
        <v>0</v>
      </c>
      <c r="CI381" s="964">
        <f>IFERROR(VLOOKUP($B$25:$B$1048,高压数据库!$B:$CG,80,FALSE),0)</f>
        <v>0</v>
      </c>
      <c r="CJ381" s="964">
        <f>IFERROR(VLOOKUP($B$25:$B$1048,高压数据库!$B:$CG,81,FALSE),0)</f>
        <v>0</v>
      </c>
      <c r="CK381" s="964">
        <f>IFERROR(VLOOKUP($B$25:$B$1048,高压数据库!$B:$CG,82,FALSE),0)</f>
        <v>0</v>
      </c>
      <c r="CL381" s="964">
        <f>IFERROR(VLOOKUP($B$25:$B$1048,高压数据库!$B:$CG,83,FALSE),0)</f>
        <v>0</v>
      </c>
      <c r="CM381" s="964"/>
      <c r="CN381" s="964"/>
      <c r="CO381" s="964"/>
      <c r="CP381" s="964"/>
      <c r="CQ381" s="964"/>
      <c r="CR381" s="964"/>
      <c r="CS381" s="964">
        <f>IFERROR(VLOOKUP($B$25:$B$1048,高压数据库!$B:$CG,84,FALSE),0)</f>
        <v>0</v>
      </c>
    </row>
    <row r="382" customHeight="1" spans="1:97">
      <c r="A382" s="981"/>
      <c r="B382" s="979"/>
      <c r="C382" s="964"/>
      <c r="D382" s="964"/>
      <c r="E382" s="977"/>
      <c r="F382" s="977"/>
      <c r="G382" s="977"/>
      <c r="H382" s="972"/>
      <c r="I382" s="964"/>
      <c r="J382" s="973">
        <v>50</v>
      </c>
      <c r="K382" s="974"/>
      <c r="L382" s="964"/>
      <c r="M382" s="964"/>
      <c r="N382" s="964"/>
      <c r="O382" s="964"/>
      <c r="P382" s="964"/>
      <c r="Q382" s="964"/>
      <c r="R382" s="964"/>
      <c r="S382" s="964"/>
      <c r="T382" s="964"/>
      <c r="U382" s="964"/>
      <c r="V382" s="964"/>
      <c r="W382" s="964"/>
      <c r="X382" s="964"/>
      <c r="Y382" s="964"/>
      <c r="Z382" s="964"/>
      <c r="AA382" s="964"/>
      <c r="AB382" s="964"/>
      <c r="AC382" s="964"/>
      <c r="AD382" s="964"/>
      <c r="AE382" s="964"/>
      <c r="AF382" s="964"/>
      <c r="AG382" s="964"/>
      <c r="AH382" s="964"/>
      <c r="AI382" s="964"/>
      <c r="AJ382" s="964"/>
      <c r="AK382" s="964"/>
      <c r="AL382" s="964"/>
      <c r="AM382" s="964"/>
      <c r="AN382" s="964"/>
      <c r="AO382" s="964"/>
      <c r="AP382" s="964"/>
      <c r="AQ382" s="964"/>
      <c r="AR382" s="964"/>
      <c r="AS382" s="964"/>
      <c r="AT382" s="964"/>
      <c r="AU382" s="964"/>
      <c r="AV382" s="964"/>
      <c r="AW382" s="964"/>
      <c r="AX382" s="964"/>
      <c r="AY382" s="964"/>
      <c r="AZ382" s="964"/>
      <c r="BA382" s="964"/>
      <c r="BB382" s="964"/>
      <c r="BC382" s="964"/>
      <c r="BD382" s="964"/>
      <c r="BE382" s="964"/>
      <c r="BF382" s="964"/>
      <c r="BG382" s="964"/>
      <c r="BH382" s="964"/>
      <c r="BI382" s="964"/>
      <c r="BJ382" s="964"/>
      <c r="BK382" s="964"/>
      <c r="BL382" s="964"/>
      <c r="BM382" s="964"/>
      <c r="BN382" s="964"/>
      <c r="BO382" s="964"/>
      <c r="BP382" s="964"/>
      <c r="BQ382" s="964"/>
      <c r="BR382" s="964"/>
      <c r="BS382" s="964"/>
      <c r="BT382" s="964"/>
      <c r="BU382" s="964"/>
      <c r="BV382" s="964"/>
      <c r="BW382" s="964"/>
      <c r="BX382" s="964"/>
      <c r="BY382" s="964"/>
      <c r="BZ382" s="964"/>
      <c r="CA382" s="964"/>
      <c r="CB382" s="964"/>
      <c r="CC382" s="964"/>
      <c r="CD382" s="964"/>
      <c r="CE382" s="964"/>
      <c r="CF382" s="964"/>
      <c r="CG382" s="964"/>
      <c r="CH382" s="964"/>
      <c r="CI382" s="964"/>
      <c r="CJ382" s="964"/>
      <c r="CK382" s="964"/>
      <c r="CL382" s="964"/>
      <c r="CM382" s="964"/>
      <c r="CN382" s="964"/>
      <c r="CO382" s="964"/>
      <c r="CP382" s="964"/>
      <c r="CQ382" s="964"/>
      <c r="CR382" s="964"/>
      <c r="CS382" s="964"/>
    </row>
    <row r="383" customHeight="1" spans="1:97">
      <c r="A383" s="978" t="s">
        <v>446</v>
      </c>
      <c r="B383" s="979" t="s">
        <v>174</v>
      </c>
      <c r="C383" s="964" t="str">
        <f>IFERROR(VLOOKUP($B:$B,高压数据库!$B:$C,2,FALSE),0)</f>
        <v>双回直线防风杆</v>
      </c>
      <c r="D383" s="964">
        <f>IFERROR(VLOOKUP($B:$B,高压数据库!$B:$D,3,FALSE),0)</f>
        <v>15</v>
      </c>
      <c r="E383" s="971" t="s">
        <v>120</v>
      </c>
      <c r="F383" s="971" t="s">
        <v>266</v>
      </c>
      <c r="G383" s="971" t="s">
        <v>267</v>
      </c>
      <c r="H383" s="972" t="s">
        <v>268</v>
      </c>
      <c r="I383" s="964">
        <f>IFERROR(VLOOKUP($B:$B,高压数据库!$B:$I,8,FALSE),0)</f>
        <v>2.3</v>
      </c>
      <c r="J383" s="980"/>
      <c r="K383" s="974"/>
      <c r="L383" s="964">
        <f>IFERROR(VLOOKUP($B$25:$B$1048,高压数据库!$B:$CG,11,FALSE),0)</f>
        <v>0</v>
      </c>
      <c r="M383" s="964">
        <f>IFERROR(VLOOKUP($B$25:$B$1048,高压数据库!$B:$CG,12,FALSE),0)</f>
        <v>0</v>
      </c>
      <c r="N383" s="964">
        <f>IFERROR(VLOOKUP($B$25:$B$1048,高压数据库!$B:$CG,13,FALSE),0)</f>
        <v>1</v>
      </c>
      <c r="O383" s="964">
        <f>IFERROR(VLOOKUP($B$25:$B$1048,高压数据库!$B:$CG,14,FALSE),0)</f>
        <v>0</v>
      </c>
      <c r="P383" s="964">
        <f>IFERROR(VLOOKUP($B$25:$B$1048,高压数据库!$B:$CG,15,FALSE),0)</f>
        <v>0</v>
      </c>
      <c r="Q383" s="964">
        <f>IFERROR(VLOOKUP($B$25:$B$1048,高压数据库!$B:$CG,16,FALSE),0)</f>
        <v>2</v>
      </c>
      <c r="R383" s="964">
        <f>IFERROR(VLOOKUP($B$25:$B$1048,高压数据库!$B:$CG,17,FALSE),0)</f>
        <v>0</v>
      </c>
      <c r="S383" s="964">
        <f>IFERROR(VLOOKUP($B$25:$B$1048,高压数据库!$B:$CG,18,FALSE),0)</f>
        <v>0</v>
      </c>
      <c r="T383" s="964">
        <f>IFERROR(VLOOKUP($B$25:$B$1048,高压数据库!$B:$CG,19,FALSE),0)</f>
        <v>4</v>
      </c>
      <c r="U383" s="964">
        <f>IFERROR(VLOOKUP($B$25:$B$1048,高压数据库!$B:$CG,20,FALSE),0)</f>
        <v>0</v>
      </c>
      <c r="V383" s="964">
        <f>IFERROR(VLOOKUP($B$25:$B$1048,高压数据库!$B:$CG,21,FALSE),0)</f>
        <v>6</v>
      </c>
      <c r="W383" s="964">
        <f>IFERROR(VLOOKUP($B$25:$B$1048,高压数据库!$B:$CG,22,FALSE),0)</f>
        <v>0</v>
      </c>
      <c r="X383" s="964">
        <f>IFERROR(VLOOKUP($B$25:$B$1048,高压数据库!$B:$CG,23,FALSE),0)</f>
        <v>0</v>
      </c>
      <c r="Y383" s="964">
        <f>IFERROR(VLOOKUP($B$25:$B$1048,高压数据库!$B:$CG,24,FALSE),0)</f>
        <v>0</v>
      </c>
      <c r="Z383" s="964">
        <f>IFERROR(VLOOKUP($B$25:$B$1048,高压数据库!$B:$CG,25,FALSE),0)</f>
        <v>0</v>
      </c>
      <c r="AA383" s="964">
        <f>IFERROR(VLOOKUP($B$25:$B$1048,高压数据库!$B:$CG,26,FALSE),0)</f>
        <v>0</v>
      </c>
      <c r="AB383" s="964">
        <f>IFERROR(VLOOKUP($B$25:$B$1048,高压数据库!$B:$CG,27,FALSE),0)</f>
        <v>0</v>
      </c>
      <c r="AC383" s="964">
        <f>IFERROR(VLOOKUP($B$25:$B$1048,高压数据库!$B:$CG,28,FALSE),0)</f>
        <v>0</v>
      </c>
      <c r="AD383" s="964">
        <f>IFERROR(VLOOKUP($B$25:$B$1048,高压数据库!$B:$CG,29,FALSE),0)</f>
        <v>0</v>
      </c>
      <c r="AE383" s="964">
        <f>IFERROR(VLOOKUP($B$25:$B$1048,高压数据库!$B:$CG,30,FALSE),0)</f>
        <v>0</v>
      </c>
      <c r="AF383" s="964">
        <f>IFERROR(VLOOKUP($B$25:$B$1048,高压数据库!$B:$CG,31,FALSE),0)</f>
        <v>1</v>
      </c>
      <c r="AG383" s="964">
        <f>IFERROR(VLOOKUP($B$25:$B$1048,高压数据库!$B:$CG,32,FALSE),0)</f>
        <v>0</v>
      </c>
      <c r="AH383" s="964">
        <f>IFERROR(VLOOKUP($B$25:$B$1048,高压数据库!$B:$CG,33,FALSE),0)</f>
        <v>0</v>
      </c>
      <c r="AI383" s="964">
        <f>IFERROR(VLOOKUP($B$25:$B$1048,高压数据库!$B:$CG,34,FALSE),0)</f>
        <v>0</v>
      </c>
      <c r="AJ383" s="964">
        <f>IFERROR(VLOOKUP($B$25:$B$1048,高压数据库!$B:$CG,35,FALSE),0)</f>
        <v>1</v>
      </c>
      <c r="AK383" s="964">
        <f>IFERROR(VLOOKUP($B$25:$B$1048,高压数据库!$B:$CG,36,FALSE),0)</f>
        <v>0</v>
      </c>
      <c r="AL383" s="964">
        <f>IFERROR(VLOOKUP($B$25:$B$1048,高压数据库!$B:$CG,37,FALSE),0)</f>
        <v>0</v>
      </c>
      <c r="AM383" s="964">
        <f>IFERROR(VLOOKUP($B$25:$B$1048,高压数据库!$B:$CG,38,FALSE),0)</f>
        <v>0</v>
      </c>
      <c r="AN383" s="964">
        <f>IFERROR(VLOOKUP($B$25:$B$1048,高压数据库!$B:$CG,39,FALSE),0)</f>
        <v>0</v>
      </c>
      <c r="AO383" s="964">
        <f>IFERROR(VLOOKUP($B$25:$B$1048,高压数据库!$B:$CG,40,FALSE),0)</f>
        <v>0</v>
      </c>
      <c r="AP383" s="964">
        <f>IFERROR(VLOOKUP($B$25:$B$1048,高压数据库!$B:$CG,41,FALSE),0)</f>
        <v>0</v>
      </c>
      <c r="AQ383" s="964">
        <f>IFERROR(VLOOKUP($B$25:$B$1048,高压数据库!$B:$CG,42,FALSE),0)</f>
        <v>0</v>
      </c>
      <c r="AR383" s="964">
        <f>IFERROR(VLOOKUP($B$25:$B$1048,高压数据库!$B:$CG,43,FALSE),0)</f>
        <v>0</v>
      </c>
      <c r="AS383" s="964">
        <f>IFERROR(VLOOKUP($B$25:$B$1048,高压数据库!$B:$CG,44,FALSE),0)</f>
        <v>0</v>
      </c>
      <c r="AT383" s="964">
        <f>IFERROR(VLOOKUP($B$25:$B$1048,高压数据库!$B:$CG,45,FALSE),0)</f>
        <v>0</v>
      </c>
      <c r="AU383" s="964">
        <f>IFERROR(VLOOKUP($B$25:$B$1048,高压数据库!$B:$CG,46,FALSE),0)</f>
        <v>0</v>
      </c>
      <c r="AV383" s="964">
        <f>IFERROR(VLOOKUP($B$25:$B$1048,高压数据库!$B:$CG,47,FALSE),0)</f>
        <v>0</v>
      </c>
      <c r="AW383" s="964">
        <f>IFERROR(VLOOKUP($B$25:$B$1048,高压数据库!$B:$CG,48,FALSE),0)</f>
        <v>0</v>
      </c>
      <c r="AX383" s="964">
        <f>IFERROR(VLOOKUP($B$25:$B$1048,高压数据库!$B:$CG,49,FALSE),0)</f>
        <v>0</v>
      </c>
      <c r="AY383" s="964">
        <f>IFERROR(VLOOKUP($B$25:$B$1048,高压数据库!$B:$CG,50,FALSE),0)</f>
        <v>0</v>
      </c>
      <c r="AZ383" s="964">
        <f>IFERROR(VLOOKUP($B$25:$B$1048,高压数据库!$B:$CG,51,FALSE),0)</f>
        <v>0</v>
      </c>
      <c r="BA383" s="964">
        <f>IFERROR(VLOOKUP($B$25:$B$1048,高压数据库!$B:$CG,52,FALSE),0)</f>
        <v>0</v>
      </c>
      <c r="BB383" s="964">
        <f>IFERROR(VLOOKUP($B$25:$B$1048,高压数据库!$B:$CG,53,FALSE),0)</f>
        <v>0</v>
      </c>
      <c r="BC383" s="964">
        <f>IFERROR(VLOOKUP($B$25:$B$1048,高压数据库!$B:$CG,54,FALSE),0)</f>
        <v>0</v>
      </c>
      <c r="BD383" s="964">
        <f>IFERROR(VLOOKUP($B$25:$B$1048,高压数据库!$B:$CG,55,FALSE),0)</f>
        <v>0</v>
      </c>
      <c r="BE383" s="964">
        <f>IFERROR(VLOOKUP($B$25:$B$1048,高压数据库!$B:$CG,56,FALSE),0)</f>
        <v>2</v>
      </c>
      <c r="BF383" s="964">
        <f>IFERROR(VLOOKUP($B$25:$B$1048,高压数据库!$B:$CG,57,FALSE),0)</f>
        <v>0</v>
      </c>
      <c r="BG383" s="964"/>
      <c r="BH383" s="964"/>
      <c r="BI383" s="964"/>
      <c r="BJ383" s="964"/>
      <c r="BK383" s="964"/>
      <c r="BL383" s="964"/>
      <c r="BM383" s="964">
        <f>IFERROR(VLOOKUP($B$25:$B$1048,高压数据库!$B:$CG,58,FALSE),0)</f>
        <v>1</v>
      </c>
      <c r="BN383" s="964">
        <f>IFERROR(VLOOKUP($B$25:$B$1048,高压数据库!$B:$CG,59,FALSE),0)</f>
        <v>1</v>
      </c>
      <c r="BO383" s="964">
        <f>IFERROR(VLOOKUP($B$25:$B$1048,高压数据库!$B:$CG,60,FALSE),0)</f>
        <v>0</v>
      </c>
      <c r="BP383" s="964">
        <f>IFERROR(VLOOKUP($B$25:$B$1048,高压数据库!$B:$CG,61,FALSE),0)</f>
        <v>0</v>
      </c>
      <c r="BQ383" s="964">
        <f>IFERROR(VLOOKUP($B$25:$B$1048,高压数据库!$B:$CG,62,FALSE),0)</f>
        <v>0</v>
      </c>
      <c r="BR383" s="964">
        <f>IFERROR(VLOOKUP($B$25:$B$1048,高压数据库!$B:$CG,63,FALSE),0)</f>
        <v>2</v>
      </c>
      <c r="BS383" s="964">
        <f>IFERROR(VLOOKUP($B$25:$B$1048,高压数据库!$B:$CG,64,FALSE),0)</f>
        <v>2</v>
      </c>
      <c r="BT383" s="964">
        <f>IFERROR(VLOOKUP($B$25:$B$1048,高压数据库!$B:$CG,65,FALSE),0)</f>
        <v>1</v>
      </c>
      <c r="BU383" s="964">
        <f>IFERROR(VLOOKUP($B$25:$B$1048,高压数据库!$B:$CG,66,FALSE),0)</f>
        <v>1</v>
      </c>
      <c r="BV383" s="964">
        <f>IFERROR(VLOOKUP($B$25:$B$1048,高压数据库!$B:$CG,67,FALSE),0)</f>
        <v>0</v>
      </c>
      <c r="BW383" s="964">
        <f>IFERROR(VLOOKUP($B$25:$B$1048,高压数据库!$B:$CG,68,FALSE),0)</f>
        <v>0</v>
      </c>
      <c r="BX383" s="964">
        <f>IFERROR(VLOOKUP($B$25:$B$1048,高压数据库!$B:$CG,69,FALSE),0)</f>
        <v>0</v>
      </c>
      <c r="BY383" s="964">
        <f>IFERROR(VLOOKUP($B$25:$B$1048,高压数据库!$B:$CG,70,FALSE),0)</f>
        <v>0</v>
      </c>
      <c r="BZ383" s="964">
        <f>IFERROR(VLOOKUP($B$25:$B$1048,高压数据库!$B:$CG,71,FALSE),0)</f>
        <v>0</v>
      </c>
      <c r="CA383" s="964">
        <f>IFERROR(VLOOKUP($B$25:$B$1048,高压数据库!$B:$CG,72,FALSE),0)</f>
        <v>0</v>
      </c>
      <c r="CB383" s="964">
        <f>IFERROR(VLOOKUP($B$25:$B$1048,高压数据库!$B:$CG,73,FALSE),0)</f>
        <v>0</v>
      </c>
      <c r="CC383" s="964">
        <f>IFERROR(VLOOKUP($B$25:$B$1048,高压数据库!$B:$CG,74,FALSE),0)</f>
        <v>0</v>
      </c>
      <c r="CD383" s="964">
        <f>IFERROR(VLOOKUP($B$25:$B$1048,高压数据库!$B:$CG,75,FALSE),0)</f>
        <v>1</v>
      </c>
      <c r="CE383" s="964">
        <f>IFERROR(VLOOKUP($B$25:$B$1048,高压数据库!$B:$CG,76,FALSE),0)</f>
        <v>1</v>
      </c>
      <c r="CF383" s="964">
        <f>IFERROR(VLOOKUP($B$25:$B$1048,高压数据库!$B:$CG,77,FALSE),0)</f>
        <v>0</v>
      </c>
      <c r="CG383" s="964">
        <f>IFERROR(VLOOKUP($B$25:$B$1048,高压数据库!$B:$CG,78,FALSE),0)</f>
        <v>0</v>
      </c>
      <c r="CH383" s="964">
        <f>IFERROR(VLOOKUP($B$25:$B$1048,高压数据库!$B:$CG,79,FALSE),0)</f>
        <v>0</v>
      </c>
      <c r="CI383" s="964">
        <f>IFERROR(VLOOKUP($B$25:$B$1048,高压数据库!$B:$CG,80,FALSE),0)</f>
        <v>0</v>
      </c>
      <c r="CJ383" s="964">
        <f>IFERROR(VLOOKUP($B$25:$B$1048,高压数据库!$B:$CG,81,FALSE),0)</f>
        <v>0</v>
      </c>
      <c r="CK383" s="964">
        <f>IFERROR(VLOOKUP($B$25:$B$1048,高压数据库!$B:$CG,82,FALSE),0)</f>
        <v>0</v>
      </c>
      <c r="CL383" s="964">
        <f>IFERROR(VLOOKUP($B$25:$B$1048,高压数据库!$B:$CG,83,FALSE),0)</f>
        <v>0</v>
      </c>
      <c r="CM383" s="964"/>
      <c r="CN383" s="964"/>
      <c r="CO383" s="964"/>
      <c r="CP383" s="964"/>
      <c r="CQ383" s="964"/>
      <c r="CR383" s="964"/>
      <c r="CS383" s="964">
        <f>IFERROR(VLOOKUP($B$25:$B$1048,高压数据库!$B:$CG,84,FALSE),0)</f>
        <v>0</v>
      </c>
    </row>
    <row r="384" customHeight="1" spans="1:97">
      <c r="A384" s="981"/>
      <c r="B384" s="979"/>
      <c r="C384" s="964"/>
      <c r="D384" s="964"/>
      <c r="E384" s="977"/>
      <c r="F384" s="977"/>
      <c r="G384" s="977"/>
      <c r="H384" s="972"/>
      <c r="I384" s="964"/>
      <c r="J384" s="973">
        <v>50</v>
      </c>
      <c r="K384" s="974"/>
      <c r="L384" s="964"/>
      <c r="M384" s="964"/>
      <c r="N384" s="964"/>
      <c r="O384" s="964"/>
      <c r="P384" s="964"/>
      <c r="Q384" s="964"/>
      <c r="R384" s="964"/>
      <c r="S384" s="964"/>
      <c r="T384" s="964"/>
      <c r="U384" s="964"/>
      <c r="V384" s="964"/>
      <c r="W384" s="964"/>
      <c r="X384" s="964"/>
      <c r="Y384" s="964"/>
      <c r="Z384" s="964"/>
      <c r="AA384" s="964"/>
      <c r="AB384" s="964"/>
      <c r="AC384" s="964"/>
      <c r="AD384" s="964"/>
      <c r="AE384" s="964"/>
      <c r="AF384" s="964"/>
      <c r="AG384" s="964"/>
      <c r="AH384" s="964"/>
      <c r="AI384" s="964"/>
      <c r="AJ384" s="964"/>
      <c r="AK384" s="964"/>
      <c r="AL384" s="964"/>
      <c r="AM384" s="964"/>
      <c r="AN384" s="964"/>
      <c r="AO384" s="964"/>
      <c r="AP384" s="964"/>
      <c r="AQ384" s="964"/>
      <c r="AR384" s="964"/>
      <c r="AS384" s="964"/>
      <c r="AT384" s="964"/>
      <c r="AU384" s="964"/>
      <c r="AV384" s="964"/>
      <c r="AW384" s="964"/>
      <c r="AX384" s="964"/>
      <c r="AY384" s="964"/>
      <c r="AZ384" s="964"/>
      <c r="BA384" s="964"/>
      <c r="BB384" s="964"/>
      <c r="BC384" s="964"/>
      <c r="BD384" s="964"/>
      <c r="BE384" s="964"/>
      <c r="BF384" s="964"/>
      <c r="BG384" s="964"/>
      <c r="BH384" s="964"/>
      <c r="BI384" s="964"/>
      <c r="BJ384" s="964"/>
      <c r="BK384" s="964"/>
      <c r="BL384" s="964"/>
      <c r="BM384" s="964"/>
      <c r="BN384" s="964"/>
      <c r="BO384" s="964"/>
      <c r="BP384" s="964"/>
      <c r="BQ384" s="964"/>
      <c r="BR384" s="964"/>
      <c r="BS384" s="964"/>
      <c r="BT384" s="964"/>
      <c r="BU384" s="964"/>
      <c r="BV384" s="964"/>
      <c r="BW384" s="964"/>
      <c r="BX384" s="964"/>
      <c r="BY384" s="964"/>
      <c r="BZ384" s="964"/>
      <c r="CA384" s="964"/>
      <c r="CB384" s="964"/>
      <c r="CC384" s="964"/>
      <c r="CD384" s="964"/>
      <c r="CE384" s="964"/>
      <c r="CF384" s="964"/>
      <c r="CG384" s="964"/>
      <c r="CH384" s="964"/>
      <c r="CI384" s="964"/>
      <c r="CJ384" s="964"/>
      <c r="CK384" s="964"/>
      <c r="CL384" s="964"/>
      <c r="CM384" s="964"/>
      <c r="CN384" s="964"/>
      <c r="CO384" s="964"/>
      <c r="CP384" s="964"/>
      <c r="CQ384" s="964"/>
      <c r="CR384" s="964"/>
      <c r="CS384" s="964"/>
    </row>
    <row r="385" customHeight="1" spans="1:97">
      <c r="A385" s="978" t="s">
        <v>447</v>
      </c>
      <c r="B385" s="979" t="s">
        <v>155</v>
      </c>
      <c r="C385" s="964" t="str">
        <f>IFERROR(VLOOKUP($B:$B,高压数据库!$B:$C,2,FALSE),0)</f>
        <v>双回直线杆</v>
      </c>
      <c r="D385" s="964">
        <f>IFERROR(VLOOKUP($B:$B,高压数据库!$B:$D,3,FALSE),0)</f>
        <v>15</v>
      </c>
      <c r="E385" s="971" t="s">
        <v>120</v>
      </c>
      <c r="F385" s="971" t="s">
        <v>266</v>
      </c>
      <c r="G385" s="971" t="s">
        <v>267</v>
      </c>
      <c r="H385" s="972" t="s">
        <v>268</v>
      </c>
      <c r="I385" s="964">
        <f>IFERROR(VLOOKUP($B:$B,高压数据库!$B:$I,8,FALSE),0)</f>
        <v>2.3</v>
      </c>
      <c r="J385" s="980"/>
      <c r="K385" s="974"/>
      <c r="L385" s="964">
        <f>IFERROR(VLOOKUP($B$25:$B$1048,高压数据库!$B:$CG,11,FALSE),0)</f>
        <v>0</v>
      </c>
      <c r="M385" s="964">
        <f>IFERROR(VLOOKUP($B$25:$B$1048,高压数据库!$B:$CG,12,FALSE),0)</f>
        <v>0</v>
      </c>
      <c r="N385" s="964">
        <f>IFERROR(VLOOKUP($B$25:$B$1048,高压数据库!$B:$CG,13,FALSE),0)</f>
        <v>0</v>
      </c>
      <c r="O385" s="964">
        <f>IFERROR(VLOOKUP($B$25:$B$1048,高压数据库!$B:$CG,14,FALSE),0)</f>
        <v>0</v>
      </c>
      <c r="P385" s="964">
        <f>IFERROR(VLOOKUP($B$25:$B$1048,高压数据库!$B:$CG,15,FALSE),0)</f>
        <v>0</v>
      </c>
      <c r="Q385" s="964">
        <f>IFERROR(VLOOKUP($B$25:$B$1048,高压数据库!$B:$CG,16,FALSE),0)</f>
        <v>0</v>
      </c>
      <c r="R385" s="964">
        <f>IFERROR(VLOOKUP($B$25:$B$1048,高压数据库!$B:$CG,17,FALSE),0)</f>
        <v>0</v>
      </c>
      <c r="S385" s="964">
        <f>IFERROR(VLOOKUP($B$25:$B$1048,高压数据库!$B:$CG,18,FALSE),0)</f>
        <v>0</v>
      </c>
      <c r="T385" s="964">
        <f>IFERROR(VLOOKUP($B$25:$B$1048,高压数据库!$B:$CG,19,FALSE),0)</f>
        <v>0</v>
      </c>
      <c r="U385" s="964">
        <f>IFERROR(VLOOKUP($B$25:$B$1048,高压数据库!$B:$CG,20,FALSE),0)</f>
        <v>0</v>
      </c>
      <c r="V385" s="964">
        <f>IFERROR(VLOOKUP($B$25:$B$1048,高压数据库!$B:$CG,21,FALSE),0)</f>
        <v>6</v>
      </c>
      <c r="W385" s="964">
        <f>IFERROR(VLOOKUP($B$25:$B$1048,高压数据库!$B:$CG,22,FALSE),0)</f>
        <v>0</v>
      </c>
      <c r="X385" s="964">
        <f>IFERROR(VLOOKUP($B$25:$B$1048,高压数据库!$B:$CG,23,FALSE),0)</f>
        <v>0</v>
      </c>
      <c r="Y385" s="964">
        <f>IFERROR(VLOOKUP($B$25:$B$1048,高压数据库!$B:$CG,24,FALSE),0)</f>
        <v>0</v>
      </c>
      <c r="Z385" s="964">
        <f>IFERROR(VLOOKUP($B$25:$B$1048,高压数据库!$B:$CG,25,FALSE),0)</f>
        <v>0</v>
      </c>
      <c r="AA385" s="964">
        <f>IFERROR(VLOOKUP($B$25:$B$1048,高压数据库!$B:$CG,26,FALSE),0)</f>
        <v>0</v>
      </c>
      <c r="AB385" s="964">
        <f>IFERROR(VLOOKUP($B$25:$B$1048,高压数据库!$B:$CG,27,FALSE),0)</f>
        <v>0</v>
      </c>
      <c r="AC385" s="964">
        <f>IFERROR(VLOOKUP($B$25:$B$1048,高压数据库!$B:$CG,28,FALSE),0)</f>
        <v>0</v>
      </c>
      <c r="AD385" s="964">
        <f>IFERROR(VLOOKUP($B$25:$B$1048,高压数据库!$B:$CG,29,FALSE),0)</f>
        <v>0</v>
      </c>
      <c r="AE385" s="964">
        <f>IFERROR(VLOOKUP($B$25:$B$1048,高压数据库!$B:$CG,30,FALSE),0)</f>
        <v>0</v>
      </c>
      <c r="AF385" s="964">
        <f>IFERROR(VLOOKUP($B$25:$B$1048,高压数据库!$B:$CG,31,FALSE),0)</f>
        <v>1</v>
      </c>
      <c r="AG385" s="964">
        <f>IFERROR(VLOOKUP($B$25:$B$1048,高压数据库!$B:$CG,32,FALSE),0)</f>
        <v>0</v>
      </c>
      <c r="AH385" s="964">
        <f>IFERROR(VLOOKUP($B$25:$B$1048,高压数据库!$B:$CG,33,FALSE),0)</f>
        <v>0</v>
      </c>
      <c r="AI385" s="964">
        <f>IFERROR(VLOOKUP($B$25:$B$1048,高压数据库!$B:$CG,34,FALSE),0)</f>
        <v>0</v>
      </c>
      <c r="AJ385" s="964">
        <f>IFERROR(VLOOKUP($B$25:$B$1048,高压数据库!$B:$CG,35,FALSE),0)</f>
        <v>1</v>
      </c>
      <c r="AK385" s="964">
        <f>IFERROR(VLOOKUP($B$25:$B$1048,高压数据库!$B:$CG,36,FALSE),0)</f>
        <v>0</v>
      </c>
      <c r="AL385" s="964">
        <f>IFERROR(VLOOKUP($B$25:$B$1048,高压数据库!$B:$CG,37,FALSE),0)</f>
        <v>0</v>
      </c>
      <c r="AM385" s="964">
        <f>IFERROR(VLOOKUP($B$25:$B$1048,高压数据库!$B:$CG,38,FALSE),0)</f>
        <v>0</v>
      </c>
      <c r="AN385" s="964">
        <f>IFERROR(VLOOKUP($B$25:$B$1048,高压数据库!$B:$CG,39,FALSE),0)</f>
        <v>0</v>
      </c>
      <c r="AO385" s="964">
        <f>IFERROR(VLOOKUP($B$25:$B$1048,高压数据库!$B:$CG,40,FALSE),0)</f>
        <v>0</v>
      </c>
      <c r="AP385" s="964">
        <f>IFERROR(VLOOKUP($B$25:$B$1048,高压数据库!$B:$CG,41,FALSE),0)</f>
        <v>0</v>
      </c>
      <c r="AQ385" s="964">
        <f>IFERROR(VLOOKUP($B$25:$B$1048,高压数据库!$B:$CG,42,FALSE),0)</f>
        <v>0</v>
      </c>
      <c r="AR385" s="964">
        <f>IFERROR(VLOOKUP($B$25:$B$1048,高压数据库!$B:$CG,43,FALSE),0)</f>
        <v>0</v>
      </c>
      <c r="AS385" s="964">
        <f>IFERROR(VLOOKUP($B$25:$B$1048,高压数据库!$B:$CG,44,FALSE),0)</f>
        <v>0</v>
      </c>
      <c r="AT385" s="964">
        <f>IFERROR(VLOOKUP($B$25:$B$1048,高压数据库!$B:$CG,45,FALSE),0)</f>
        <v>0</v>
      </c>
      <c r="AU385" s="964">
        <f>IFERROR(VLOOKUP($B$25:$B$1048,高压数据库!$B:$CG,46,FALSE),0)</f>
        <v>0</v>
      </c>
      <c r="AV385" s="964">
        <f>IFERROR(VLOOKUP($B$25:$B$1048,高压数据库!$B:$CG,47,FALSE),0)</f>
        <v>0</v>
      </c>
      <c r="AW385" s="964">
        <f>IFERROR(VLOOKUP($B$25:$B$1048,高压数据库!$B:$CG,48,FALSE),0)</f>
        <v>0</v>
      </c>
      <c r="AX385" s="964">
        <f>IFERROR(VLOOKUP($B$25:$B$1048,高压数据库!$B:$CG,49,FALSE),0)</f>
        <v>0</v>
      </c>
      <c r="AY385" s="964">
        <f>IFERROR(VLOOKUP($B$25:$B$1048,高压数据库!$B:$CG,50,FALSE),0)</f>
        <v>0</v>
      </c>
      <c r="AZ385" s="964">
        <f>IFERROR(VLOOKUP($B$25:$B$1048,高压数据库!$B:$CG,51,FALSE),0)</f>
        <v>0</v>
      </c>
      <c r="BA385" s="964">
        <f>IFERROR(VLOOKUP($B$25:$B$1048,高压数据库!$B:$CG,52,FALSE),0)</f>
        <v>0</v>
      </c>
      <c r="BB385" s="964">
        <f>IFERROR(VLOOKUP($B$25:$B$1048,高压数据库!$B:$CG,53,FALSE),0)</f>
        <v>0</v>
      </c>
      <c r="BC385" s="964">
        <f>IFERROR(VLOOKUP($B$25:$B$1048,高压数据库!$B:$CG,54,FALSE),0)</f>
        <v>0</v>
      </c>
      <c r="BD385" s="964">
        <f>IFERROR(VLOOKUP($B$25:$B$1048,高压数据库!$B:$CG,55,FALSE),0)</f>
        <v>0</v>
      </c>
      <c r="BE385" s="964">
        <f>IFERROR(VLOOKUP($B$25:$B$1048,高压数据库!$B:$CG,56,FALSE),0)</f>
        <v>0</v>
      </c>
      <c r="BF385" s="964">
        <f>IFERROR(VLOOKUP($B$25:$B$1048,高压数据库!$B:$CG,57,FALSE),0)</f>
        <v>0</v>
      </c>
      <c r="BG385" s="964"/>
      <c r="BH385" s="964"/>
      <c r="BI385" s="964"/>
      <c r="BJ385" s="964"/>
      <c r="BK385" s="964"/>
      <c r="BL385" s="964"/>
      <c r="BM385" s="964">
        <f>IFERROR(VLOOKUP($B$25:$B$1048,高压数据库!$B:$CG,58,FALSE),0)</f>
        <v>0</v>
      </c>
      <c r="BN385" s="964">
        <f>IFERROR(VLOOKUP($B$25:$B$1048,高压数据库!$B:$CG,59,FALSE),0)</f>
        <v>0</v>
      </c>
      <c r="BO385" s="964">
        <f>IFERROR(VLOOKUP($B$25:$B$1048,高压数据库!$B:$CG,60,FALSE),0)</f>
        <v>0</v>
      </c>
      <c r="BP385" s="964">
        <f>IFERROR(VLOOKUP($B$25:$B$1048,高压数据库!$B:$CG,61,FALSE),0)</f>
        <v>0</v>
      </c>
      <c r="BQ385" s="964">
        <f>IFERROR(VLOOKUP($B$25:$B$1048,高压数据库!$B:$CG,62,FALSE),0)</f>
        <v>0</v>
      </c>
      <c r="BR385" s="964">
        <f>IFERROR(VLOOKUP($B$25:$B$1048,高压数据库!$B:$CG,63,FALSE),0)</f>
        <v>2</v>
      </c>
      <c r="BS385" s="964">
        <f>IFERROR(VLOOKUP($B$25:$B$1048,高压数据库!$B:$CG,64,FALSE),0)</f>
        <v>2</v>
      </c>
      <c r="BT385" s="964">
        <f>IFERROR(VLOOKUP($B$25:$B$1048,高压数据库!$B:$CG,65,FALSE),0)</f>
        <v>1</v>
      </c>
      <c r="BU385" s="964">
        <f>IFERROR(VLOOKUP($B$25:$B$1048,高压数据库!$B:$CG,66,FALSE),0)</f>
        <v>1</v>
      </c>
      <c r="BV385" s="964">
        <f>IFERROR(VLOOKUP($B$25:$B$1048,高压数据库!$B:$CG,67,FALSE),0)</f>
        <v>0</v>
      </c>
      <c r="BW385" s="964">
        <f>IFERROR(VLOOKUP($B$25:$B$1048,高压数据库!$B:$CG,68,FALSE),0)</f>
        <v>0</v>
      </c>
      <c r="BX385" s="964">
        <f>IFERROR(VLOOKUP($B$25:$B$1048,高压数据库!$B:$CG,69,FALSE),0)</f>
        <v>0</v>
      </c>
      <c r="BY385" s="964">
        <f>IFERROR(VLOOKUP($B$25:$B$1048,高压数据库!$B:$CG,70,FALSE),0)</f>
        <v>0</v>
      </c>
      <c r="BZ385" s="964">
        <f>IFERROR(VLOOKUP($B$25:$B$1048,高压数据库!$B:$CG,71,FALSE),0)</f>
        <v>0</v>
      </c>
      <c r="CA385" s="964">
        <f>IFERROR(VLOOKUP($B$25:$B$1048,高压数据库!$B:$CG,72,FALSE),0)</f>
        <v>0</v>
      </c>
      <c r="CB385" s="964">
        <f>IFERROR(VLOOKUP($B$25:$B$1048,高压数据库!$B:$CG,73,FALSE),0)</f>
        <v>0</v>
      </c>
      <c r="CC385" s="964">
        <f>IFERROR(VLOOKUP($B$25:$B$1048,高压数据库!$B:$CG,74,FALSE),0)</f>
        <v>0</v>
      </c>
      <c r="CD385" s="964">
        <f>IFERROR(VLOOKUP($B$25:$B$1048,高压数据库!$B:$CG,75,FALSE),0)</f>
        <v>1</v>
      </c>
      <c r="CE385" s="964">
        <f>IFERROR(VLOOKUP($B$25:$B$1048,高压数据库!$B:$CG,76,FALSE),0)</f>
        <v>1</v>
      </c>
      <c r="CF385" s="964">
        <f>IFERROR(VLOOKUP($B$25:$B$1048,高压数据库!$B:$CG,77,FALSE),0)</f>
        <v>0</v>
      </c>
      <c r="CG385" s="964">
        <f>IFERROR(VLOOKUP($B$25:$B$1048,高压数据库!$B:$CG,78,FALSE),0)</f>
        <v>0</v>
      </c>
      <c r="CH385" s="964">
        <f>IFERROR(VLOOKUP($B$25:$B$1048,高压数据库!$B:$CG,79,FALSE),0)</f>
        <v>0</v>
      </c>
      <c r="CI385" s="964">
        <f>IFERROR(VLOOKUP($B$25:$B$1048,高压数据库!$B:$CG,80,FALSE),0)</f>
        <v>0</v>
      </c>
      <c r="CJ385" s="964">
        <f>IFERROR(VLOOKUP($B$25:$B$1048,高压数据库!$B:$CG,81,FALSE),0)</f>
        <v>0</v>
      </c>
      <c r="CK385" s="964">
        <f>IFERROR(VLOOKUP($B$25:$B$1048,高压数据库!$B:$CG,82,FALSE),0)</f>
        <v>0</v>
      </c>
      <c r="CL385" s="964">
        <f>IFERROR(VLOOKUP($B$25:$B$1048,高压数据库!$B:$CG,83,FALSE),0)</f>
        <v>0</v>
      </c>
      <c r="CM385" s="964"/>
      <c r="CN385" s="964"/>
      <c r="CO385" s="964"/>
      <c r="CP385" s="964"/>
      <c r="CQ385" s="964"/>
      <c r="CR385" s="964"/>
      <c r="CS385" s="964">
        <f>IFERROR(VLOOKUP($B$25:$B$1048,高压数据库!$B:$CG,84,FALSE),0)</f>
        <v>0</v>
      </c>
    </row>
    <row r="386" customHeight="1" spans="1:97">
      <c r="A386" s="981"/>
      <c r="B386" s="979"/>
      <c r="C386" s="964"/>
      <c r="D386" s="964"/>
      <c r="E386" s="977"/>
      <c r="F386" s="977"/>
      <c r="G386" s="977"/>
      <c r="H386" s="972"/>
      <c r="I386" s="964"/>
      <c r="J386" s="973">
        <v>50</v>
      </c>
      <c r="K386" s="974"/>
      <c r="L386" s="964"/>
      <c r="M386" s="964"/>
      <c r="N386" s="964"/>
      <c r="O386" s="964"/>
      <c r="P386" s="964"/>
      <c r="Q386" s="964"/>
      <c r="R386" s="964"/>
      <c r="S386" s="964"/>
      <c r="T386" s="964"/>
      <c r="U386" s="964"/>
      <c r="V386" s="964"/>
      <c r="W386" s="964"/>
      <c r="X386" s="964"/>
      <c r="Y386" s="964"/>
      <c r="Z386" s="964"/>
      <c r="AA386" s="964"/>
      <c r="AB386" s="964"/>
      <c r="AC386" s="964"/>
      <c r="AD386" s="964"/>
      <c r="AE386" s="964"/>
      <c r="AF386" s="964"/>
      <c r="AG386" s="964"/>
      <c r="AH386" s="964"/>
      <c r="AI386" s="964"/>
      <c r="AJ386" s="964"/>
      <c r="AK386" s="964"/>
      <c r="AL386" s="964"/>
      <c r="AM386" s="964"/>
      <c r="AN386" s="964"/>
      <c r="AO386" s="964"/>
      <c r="AP386" s="964"/>
      <c r="AQ386" s="964"/>
      <c r="AR386" s="964"/>
      <c r="AS386" s="964"/>
      <c r="AT386" s="964"/>
      <c r="AU386" s="964"/>
      <c r="AV386" s="964"/>
      <c r="AW386" s="964"/>
      <c r="AX386" s="964"/>
      <c r="AY386" s="964"/>
      <c r="AZ386" s="964"/>
      <c r="BA386" s="964"/>
      <c r="BB386" s="964"/>
      <c r="BC386" s="964"/>
      <c r="BD386" s="964"/>
      <c r="BE386" s="964"/>
      <c r="BF386" s="964"/>
      <c r="BG386" s="964"/>
      <c r="BH386" s="964"/>
      <c r="BI386" s="964"/>
      <c r="BJ386" s="964"/>
      <c r="BK386" s="964"/>
      <c r="BL386" s="964"/>
      <c r="BM386" s="964"/>
      <c r="BN386" s="964"/>
      <c r="BO386" s="964"/>
      <c r="BP386" s="964"/>
      <c r="BQ386" s="964"/>
      <c r="BR386" s="964"/>
      <c r="BS386" s="964"/>
      <c r="BT386" s="964"/>
      <c r="BU386" s="964"/>
      <c r="BV386" s="964"/>
      <c r="BW386" s="964"/>
      <c r="BX386" s="964"/>
      <c r="BY386" s="964"/>
      <c r="BZ386" s="964"/>
      <c r="CA386" s="964"/>
      <c r="CB386" s="964"/>
      <c r="CC386" s="964"/>
      <c r="CD386" s="964"/>
      <c r="CE386" s="964"/>
      <c r="CF386" s="964"/>
      <c r="CG386" s="964"/>
      <c r="CH386" s="964"/>
      <c r="CI386" s="964"/>
      <c r="CJ386" s="964"/>
      <c r="CK386" s="964"/>
      <c r="CL386" s="964"/>
      <c r="CM386" s="964"/>
      <c r="CN386" s="964"/>
      <c r="CO386" s="964"/>
      <c r="CP386" s="964"/>
      <c r="CQ386" s="964"/>
      <c r="CR386" s="964"/>
      <c r="CS386" s="964"/>
    </row>
    <row r="387" customHeight="1" spans="1:97">
      <c r="A387" s="978" t="s">
        <v>448</v>
      </c>
      <c r="B387" s="979" t="s">
        <v>155</v>
      </c>
      <c r="C387" s="964" t="str">
        <f>IFERROR(VLOOKUP($B:$B,高压数据库!$B:$C,2,FALSE),0)</f>
        <v>双回直线杆</v>
      </c>
      <c r="D387" s="964">
        <f>IFERROR(VLOOKUP($B:$B,高压数据库!$B:$D,3,FALSE),0)</f>
        <v>15</v>
      </c>
      <c r="E387" s="971" t="s">
        <v>120</v>
      </c>
      <c r="F387" s="971" t="s">
        <v>266</v>
      </c>
      <c r="G387" s="971" t="s">
        <v>267</v>
      </c>
      <c r="H387" s="972" t="s">
        <v>268</v>
      </c>
      <c r="I387" s="964">
        <f>IFERROR(VLOOKUP($B:$B,高压数据库!$B:$I,8,FALSE),0)</f>
        <v>2.3</v>
      </c>
      <c r="J387" s="980"/>
      <c r="K387" s="974"/>
      <c r="L387" s="964">
        <f>IFERROR(VLOOKUP($B$25:$B$1048,高压数据库!$B:$CG,11,FALSE),0)</f>
        <v>0</v>
      </c>
      <c r="M387" s="964">
        <f>IFERROR(VLOOKUP($B$25:$B$1048,高压数据库!$B:$CG,12,FALSE),0)</f>
        <v>0</v>
      </c>
      <c r="N387" s="964">
        <f>IFERROR(VLOOKUP($B$25:$B$1048,高压数据库!$B:$CG,13,FALSE),0)</f>
        <v>0</v>
      </c>
      <c r="O387" s="964">
        <f>IFERROR(VLOOKUP($B$25:$B$1048,高压数据库!$B:$CG,14,FALSE),0)</f>
        <v>0</v>
      </c>
      <c r="P387" s="964">
        <f>IFERROR(VLOOKUP($B$25:$B$1048,高压数据库!$B:$CG,15,FALSE),0)</f>
        <v>0</v>
      </c>
      <c r="Q387" s="964">
        <f>IFERROR(VLOOKUP($B$25:$B$1048,高压数据库!$B:$CG,16,FALSE),0)</f>
        <v>0</v>
      </c>
      <c r="R387" s="964">
        <f>IFERROR(VLOOKUP($B$25:$B$1048,高压数据库!$B:$CG,17,FALSE),0)</f>
        <v>0</v>
      </c>
      <c r="S387" s="964">
        <f>IFERROR(VLOOKUP($B$25:$B$1048,高压数据库!$B:$CG,18,FALSE),0)</f>
        <v>0</v>
      </c>
      <c r="T387" s="964">
        <f>IFERROR(VLOOKUP($B$25:$B$1048,高压数据库!$B:$CG,19,FALSE),0)</f>
        <v>0</v>
      </c>
      <c r="U387" s="964">
        <f>IFERROR(VLOOKUP($B$25:$B$1048,高压数据库!$B:$CG,20,FALSE),0)</f>
        <v>0</v>
      </c>
      <c r="V387" s="964">
        <f>IFERROR(VLOOKUP($B$25:$B$1048,高压数据库!$B:$CG,21,FALSE),0)</f>
        <v>6</v>
      </c>
      <c r="W387" s="964">
        <f>IFERROR(VLOOKUP($B$25:$B$1048,高压数据库!$B:$CG,22,FALSE),0)</f>
        <v>0</v>
      </c>
      <c r="X387" s="964">
        <f>IFERROR(VLOOKUP($B$25:$B$1048,高压数据库!$B:$CG,23,FALSE),0)</f>
        <v>0</v>
      </c>
      <c r="Y387" s="964">
        <f>IFERROR(VLOOKUP($B$25:$B$1048,高压数据库!$B:$CG,24,FALSE),0)</f>
        <v>0</v>
      </c>
      <c r="Z387" s="964">
        <f>IFERROR(VLOOKUP($B$25:$B$1048,高压数据库!$B:$CG,25,FALSE),0)</f>
        <v>0</v>
      </c>
      <c r="AA387" s="964">
        <f>IFERROR(VLOOKUP($B$25:$B$1048,高压数据库!$B:$CG,26,FALSE),0)</f>
        <v>0</v>
      </c>
      <c r="AB387" s="964">
        <f>IFERROR(VLOOKUP($B$25:$B$1048,高压数据库!$B:$CG,27,FALSE),0)</f>
        <v>0</v>
      </c>
      <c r="AC387" s="964">
        <f>IFERROR(VLOOKUP($B$25:$B$1048,高压数据库!$B:$CG,28,FALSE),0)</f>
        <v>0</v>
      </c>
      <c r="AD387" s="964">
        <f>IFERROR(VLOOKUP($B$25:$B$1048,高压数据库!$B:$CG,29,FALSE),0)</f>
        <v>0</v>
      </c>
      <c r="AE387" s="964">
        <f>IFERROR(VLOOKUP($B$25:$B$1048,高压数据库!$B:$CG,30,FALSE),0)</f>
        <v>0</v>
      </c>
      <c r="AF387" s="964">
        <f>IFERROR(VLOOKUP($B$25:$B$1048,高压数据库!$B:$CG,31,FALSE),0)</f>
        <v>1</v>
      </c>
      <c r="AG387" s="964">
        <f>IFERROR(VLOOKUP($B$25:$B$1048,高压数据库!$B:$CG,32,FALSE),0)</f>
        <v>0</v>
      </c>
      <c r="AH387" s="964">
        <f>IFERROR(VLOOKUP($B$25:$B$1048,高压数据库!$B:$CG,33,FALSE),0)</f>
        <v>0</v>
      </c>
      <c r="AI387" s="964">
        <f>IFERROR(VLOOKUP($B$25:$B$1048,高压数据库!$B:$CG,34,FALSE),0)</f>
        <v>0</v>
      </c>
      <c r="AJ387" s="964">
        <f>IFERROR(VLOOKUP($B$25:$B$1048,高压数据库!$B:$CG,35,FALSE),0)</f>
        <v>1</v>
      </c>
      <c r="AK387" s="964">
        <f>IFERROR(VLOOKUP($B$25:$B$1048,高压数据库!$B:$CG,36,FALSE),0)</f>
        <v>0</v>
      </c>
      <c r="AL387" s="964">
        <f>IFERROR(VLOOKUP($B$25:$B$1048,高压数据库!$B:$CG,37,FALSE),0)</f>
        <v>0</v>
      </c>
      <c r="AM387" s="964">
        <f>IFERROR(VLOOKUP($B$25:$B$1048,高压数据库!$B:$CG,38,FALSE),0)</f>
        <v>0</v>
      </c>
      <c r="AN387" s="964">
        <f>IFERROR(VLOOKUP($B$25:$B$1048,高压数据库!$B:$CG,39,FALSE),0)</f>
        <v>0</v>
      </c>
      <c r="AO387" s="964">
        <f>IFERROR(VLOOKUP($B$25:$B$1048,高压数据库!$B:$CG,40,FALSE),0)</f>
        <v>0</v>
      </c>
      <c r="AP387" s="964">
        <f>IFERROR(VLOOKUP($B$25:$B$1048,高压数据库!$B:$CG,41,FALSE),0)</f>
        <v>0</v>
      </c>
      <c r="AQ387" s="964">
        <f>IFERROR(VLOOKUP($B$25:$B$1048,高压数据库!$B:$CG,42,FALSE),0)</f>
        <v>0</v>
      </c>
      <c r="AR387" s="964">
        <f>IFERROR(VLOOKUP($B$25:$B$1048,高压数据库!$B:$CG,43,FALSE),0)</f>
        <v>0</v>
      </c>
      <c r="AS387" s="964">
        <f>IFERROR(VLOOKUP($B$25:$B$1048,高压数据库!$B:$CG,44,FALSE),0)</f>
        <v>0</v>
      </c>
      <c r="AT387" s="964">
        <f>IFERROR(VLOOKUP($B$25:$B$1048,高压数据库!$B:$CG,45,FALSE),0)</f>
        <v>0</v>
      </c>
      <c r="AU387" s="964">
        <f>IFERROR(VLOOKUP($B$25:$B$1048,高压数据库!$B:$CG,46,FALSE),0)</f>
        <v>0</v>
      </c>
      <c r="AV387" s="964">
        <f>IFERROR(VLOOKUP($B$25:$B$1048,高压数据库!$B:$CG,47,FALSE),0)</f>
        <v>0</v>
      </c>
      <c r="AW387" s="964">
        <f>IFERROR(VLOOKUP($B$25:$B$1048,高压数据库!$B:$CG,48,FALSE),0)</f>
        <v>0</v>
      </c>
      <c r="AX387" s="964">
        <f>IFERROR(VLOOKUP($B$25:$B$1048,高压数据库!$B:$CG,49,FALSE),0)</f>
        <v>0</v>
      </c>
      <c r="AY387" s="964">
        <f>IFERROR(VLOOKUP($B$25:$B$1048,高压数据库!$B:$CG,50,FALSE),0)</f>
        <v>0</v>
      </c>
      <c r="AZ387" s="964">
        <f>IFERROR(VLOOKUP($B$25:$B$1048,高压数据库!$B:$CG,51,FALSE),0)</f>
        <v>0</v>
      </c>
      <c r="BA387" s="964">
        <f>IFERROR(VLOOKUP($B$25:$B$1048,高压数据库!$B:$CG,52,FALSE),0)</f>
        <v>0</v>
      </c>
      <c r="BB387" s="964">
        <f>IFERROR(VLOOKUP($B$25:$B$1048,高压数据库!$B:$CG,53,FALSE),0)</f>
        <v>0</v>
      </c>
      <c r="BC387" s="964">
        <f>IFERROR(VLOOKUP($B$25:$B$1048,高压数据库!$B:$CG,54,FALSE),0)</f>
        <v>0</v>
      </c>
      <c r="BD387" s="964">
        <f>IFERROR(VLOOKUP($B$25:$B$1048,高压数据库!$B:$CG,55,FALSE),0)</f>
        <v>0</v>
      </c>
      <c r="BE387" s="964">
        <f>IFERROR(VLOOKUP($B$25:$B$1048,高压数据库!$B:$CG,56,FALSE),0)</f>
        <v>0</v>
      </c>
      <c r="BF387" s="964">
        <f>IFERROR(VLOOKUP($B$25:$B$1048,高压数据库!$B:$CG,57,FALSE),0)</f>
        <v>0</v>
      </c>
      <c r="BG387" s="964"/>
      <c r="BH387" s="964"/>
      <c r="BI387" s="964"/>
      <c r="BJ387" s="964"/>
      <c r="BK387" s="964"/>
      <c r="BL387" s="964"/>
      <c r="BM387" s="964">
        <f>IFERROR(VLOOKUP($B$25:$B$1048,高压数据库!$B:$CG,58,FALSE),0)</f>
        <v>0</v>
      </c>
      <c r="BN387" s="964">
        <f>IFERROR(VLOOKUP($B$25:$B$1048,高压数据库!$B:$CG,59,FALSE),0)</f>
        <v>0</v>
      </c>
      <c r="BO387" s="964">
        <f>IFERROR(VLOOKUP($B$25:$B$1048,高压数据库!$B:$CG,60,FALSE),0)</f>
        <v>0</v>
      </c>
      <c r="BP387" s="964">
        <f>IFERROR(VLOOKUP($B$25:$B$1048,高压数据库!$B:$CG,61,FALSE),0)</f>
        <v>0</v>
      </c>
      <c r="BQ387" s="964">
        <f>IFERROR(VLOOKUP($B$25:$B$1048,高压数据库!$B:$CG,62,FALSE),0)</f>
        <v>0</v>
      </c>
      <c r="BR387" s="964">
        <f>IFERROR(VLOOKUP($B$25:$B$1048,高压数据库!$B:$CG,63,FALSE),0)</f>
        <v>2</v>
      </c>
      <c r="BS387" s="964">
        <f>IFERROR(VLOOKUP($B$25:$B$1048,高压数据库!$B:$CG,64,FALSE),0)</f>
        <v>2</v>
      </c>
      <c r="BT387" s="964">
        <f>IFERROR(VLOOKUP($B$25:$B$1048,高压数据库!$B:$CG,65,FALSE),0)</f>
        <v>1</v>
      </c>
      <c r="BU387" s="964">
        <f>IFERROR(VLOOKUP($B$25:$B$1048,高压数据库!$B:$CG,66,FALSE),0)</f>
        <v>1</v>
      </c>
      <c r="BV387" s="964">
        <f>IFERROR(VLOOKUP($B$25:$B$1048,高压数据库!$B:$CG,67,FALSE),0)</f>
        <v>0</v>
      </c>
      <c r="BW387" s="964">
        <f>IFERROR(VLOOKUP($B$25:$B$1048,高压数据库!$B:$CG,68,FALSE),0)</f>
        <v>0</v>
      </c>
      <c r="BX387" s="964">
        <f>IFERROR(VLOOKUP($B$25:$B$1048,高压数据库!$B:$CG,69,FALSE),0)</f>
        <v>0</v>
      </c>
      <c r="BY387" s="964">
        <f>IFERROR(VLOOKUP($B$25:$B$1048,高压数据库!$B:$CG,70,FALSE),0)</f>
        <v>0</v>
      </c>
      <c r="BZ387" s="964">
        <f>IFERROR(VLOOKUP($B$25:$B$1048,高压数据库!$B:$CG,71,FALSE),0)</f>
        <v>0</v>
      </c>
      <c r="CA387" s="964">
        <f>IFERROR(VLOOKUP($B$25:$B$1048,高压数据库!$B:$CG,72,FALSE),0)</f>
        <v>0</v>
      </c>
      <c r="CB387" s="964">
        <f>IFERROR(VLOOKUP($B$25:$B$1048,高压数据库!$B:$CG,73,FALSE),0)</f>
        <v>0</v>
      </c>
      <c r="CC387" s="964">
        <f>IFERROR(VLOOKUP($B$25:$B$1048,高压数据库!$B:$CG,74,FALSE),0)</f>
        <v>0</v>
      </c>
      <c r="CD387" s="964">
        <f>IFERROR(VLOOKUP($B$25:$B$1048,高压数据库!$B:$CG,75,FALSE),0)</f>
        <v>1</v>
      </c>
      <c r="CE387" s="964">
        <f>IFERROR(VLOOKUP($B$25:$B$1048,高压数据库!$B:$CG,76,FALSE),0)</f>
        <v>1</v>
      </c>
      <c r="CF387" s="964">
        <f>IFERROR(VLOOKUP($B$25:$B$1048,高压数据库!$B:$CG,77,FALSE),0)</f>
        <v>0</v>
      </c>
      <c r="CG387" s="964">
        <f>IFERROR(VLOOKUP($B$25:$B$1048,高压数据库!$B:$CG,78,FALSE),0)</f>
        <v>0</v>
      </c>
      <c r="CH387" s="964">
        <f>IFERROR(VLOOKUP($B$25:$B$1048,高压数据库!$B:$CG,79,FALSE),0)</f>
        <v>0</v>
      </c>
      <c r="CI387" s="964">
        <f>IFERROR(VLOOKUP($B$25:$B$1048,高压数据库!$B:$CG,80,FALSE),0)</f>
        <v>0</v>
      </c>
      <c r="CJ387" s="964">
        <f>IFERROR(VLOOKUP($B$25:$B$1048,高压数据库!$B:$CG,81,FALSE),0)</f>
        <v>0</v>
      </c>
      <c r="CK387" s="964">
        <f>IFERROR(VLOOKUP($B$25:$B$1048,高压数据库!$B:$CG,82,FALSE),0)</f>
        <v>0</v>
      </c>
      <c r="CL387" s="964">
        <f>IFERROR(VLOOKUP($B$25:$B$1048,高压数据库!$B:$CG,83,FALSE),0)</f>
        <v>0</v>
      </c>
      <c r="CM387" s="964"/>
      <c r="CN387" s="964"/>
      <c r="CO387" s="964"/>
      <c r="CP387" s="964"/>
      <c r="CQ387" s="964"/>
      <c r="CR387" s="964"/>
      <c r="CS387" s="964">
        <f>IFERROR(VLOOKUP($B$25:$B$1048,高压数据库!$B:$CG,84,FALSE),0)</f>
        <v>0</v>
      </c>
    </row>
    <row r="388" customHeight="1" spans="1:97">
      <c r="A388" s="981"/>
      <c r="B388" s="979"/>
      <c r="C388" s="964"/>
      <c r="D388" s="964"/>
      <c r="E388" s="977"/>
      <c r="F388" s="977"/>
      <c r="G388" s="977"/>
      <c r="H388" s="972"/>
      <c r="I388" s="964"/>
      <c r="J388" s="973">
        <v>50</v>
      </c>
      <c r="K388" s="974"/>
      <c r="L388" s="964"/>
      <c r="M388" s="964"/>
      <c r="N388" s="964"/>
      <c r="O388" s="964"/>
      <c r="P388" s="964"/>
      <c r="Q388" s="964"/>
      <c r="R388" s="964"/>
      <c r="S388" s="964"/>
      <c r="T388" s="964"/>
      <c r="U388" s="964"/>
      <c r="V388" s="964"/>
      <c r="W388" s="964"/>
      <c r="X388" s="964"/>
      <c r="Y388" s="964"/>
      <c r="Z388" s="964"/>
      <c r="AA388" s="964"/>
      <c r="AB388" s="964"/>
      <c r="AC388" s="964"/>
      <c r="AD388" s="964"/>
      <c r="AE388" s="964"/>
      <c r="AF388" s="964"/>
      <c r="AG388" s="964"/>
      <c r="AH388" s="964"/>
      <c r="AI388" s="964"/>
      <c r="AJ388" s="964"/>
      <c r="AK388" s="964"/>
      <c r="AL388" s="964"/>
      <c r="AM388" s="964"/>
      <c r="AN388" s="964"/>
      <c r="AO388" s="964"/>
      <c r="AP388" s="964"/>
      <c r="AQ388" s="964"/>
      <c r="AR388" s="964"/>
      <c r="AS388" s="964"/>
      <c r="AT388" s="964"/>
      <c r="AU388" s="964"/>
      <c r="AV388" s="964"/>
      <c r="AW388" s="964"/>
      <c r="AX388" s="964"/>
      <c r="AY388" s="964"/>
      <c r="AZ388" s="964"/>
      <c r="BA388" s="964"/>
      <c r="BB388" s="964"/>
      <c r="BC388" s="964"/>
      <c r="BD388" s="964"/>
      <c r="BE388" s="964"/>
      <c r="BF388" s="964"/>
      <c r="BG388" s="964"/>
      <c r="BH388" s="964"/>
      <c r="BI388" s="964"/>
      <c r="BJ388" s="964"/>
      <c r="BK388" s="964"/>
      <c r="BL388" s="964"/>
      <c r="BM388" s="964"/>
      <c r="BN388" s="964"/>
      <c r="BO388" s="964"/>
      <c r="BP388" s="964"/>
      <c r="BQ388" s="964"/>
      <c r="BR388" s="964"/>
      <c r="BS388" s="964"/>
      <c r="BT388" s="964"/>
      <c r="BU388" s="964"/>
      <c r="BV388" s="964"/>
      <c r="BW388" s="964"/>
      <c r="BX388" s="964"/>
      <c r="BY388" s="964"/>
      <c r="BZ388" s="964"/>
      <c r="CA388" s="964"/>
      <c r="CB388" s="964"/>
      <c r="CC388" s="964"/>
      <c r="CD388" s="964"/>
      <c r="CE388" s="964"/>
      <c r="CF388" s="964"/>
      <c r="CG388" s="964"/>
      <c r="CH388" s="964"/>
      <c r="CI388" s="964"/>
      <c r="CJ388" s="964"/>
      <c r="CK388" s="964"/>
      <c r="CL388" s="964"/>
      <c r="CM388" s="964"/>
      <c r="CN388" s="964"/>
      <c r="CO388" s="964"/>
      <c r="CP388" s="964"/>
      <c r="CQ388" s="964"/>
      <c r="CR388" s="964"/>
      <c r="CS388" s="964"/>
    </row>
    <row r="389" customHeight="1" spans="1:97">
      <c r="A389" s="978" t="s">
        <v>449</v>
      </c>
      <c r="B389" s="979" t="s">
        <v>155</v>
      </c>
      <c r="C389" s="964" t="str">
        <f>IFERROR(VLOOKUP($B:$B,高压数据库!$B:$C,2,FALSE),0)</f>
        <v>双回直线杆</v>
      </c>
      <c r="D389" s="964">
        <f>IFERROR(VLOOKUP($B:$B,高压数据库!$B:$D,3,FALSE),0)</f>
        <v>15</v>
      </c>
      <c r="E389" s="971" t="s">
        <v>120</v>
      </c>
      <c r="F389" s="971" t="s">
        <v>266</v>
      </c>
      <c r="G389" s="971" t="s">
        <v>267</v>
      </c>
      <c r="H389" s="972" t="s">
        <v>268</v>
      </c>
      <c r="I389" s="964">
        <f>IFERROR(VLOOKUP($B:$B,高压数据库!$B:$I,8,FALSE),0)</f>
        <v>2.3</v>
      </c>
      <c r="J389" s="980"/>
      <c r="K389" s="974"/>
      <c r="L389" s="964">
        <f>IFERROR(VLOOKUP($B$25:$B$1048,高压数据库!$B:$CG,11,FALSE),0)</f>
        <v>0</v>
      </c>
      <c r="M389" s="964">
        <f>IFERROR(VLOOKUP($B$25:$B$1048,高压数据库!$B:$CG,12,FALSE),0)</f>
        <v>0</v>
      </c>
      <c r="N389" s="964">
        <f>IFERROR(VLOOKUP($B$25:$B$1048,高压数据库!$B:$CG,13,FALSE),0)</f>
        <v>0</v>
      </c>
      <c r="O389" s="964">
        <f>IFERROR(VLOOKUP($B$25:$B$1048,高压数据库!$B:$CG,14,FALSE),0)</f>
        <v>0</v>
      </c>
      <c r="P389" s="964">
        <f>IFERROR(VLOOKUP($B$25:$B$1048,高压数据库!$B:$CG,15,FALSE),0)</f>
        <v>0</v>
      </c>
      <c r="Q389" s="964">
        <f>IFERROR(VLOOKUP($B$25:$B$1048,高压数据库!$B:$CG,16,FALSE),0)</f>
        <v>0</v>
      </c>
      <c r="R389" s="964">
        <f>IFERROR(VLOOKUP($B$25:$B$1048,高压数据库!$B:$CG,17,FALSE),0)</f>
        <v>0</v>
      </c>
      <c r="S389" s="964">
        <f>IFERROR(VLOOKUP($B$25:$B$1048,高压数据库!$B:$CG,18,FALSE),0)</f>
        <v>0</v>
      </c>
      <c r="T389" s="964">
        <f>IFERROR(VLOOKUP($B$25:$B$1048,高压数据库!$B:$CG,19,FALSE),0)</f>
        <v>0</v>
      </c>
      <c r="U389" s="964">
        <f>IFERROR(VLOOKUP($B$25:$B$1048,高压数据库!$B:$CG,20,FALSE),0)</f>
        <v>0</v>
      </c>
      <c r="V389" s="964">
        <f>IFERROR(VLOOKUP($B$25:$B$1048,高压数据库!$B:$CG,21,FALSE),0)</f>
        <v>6</v>
      </c>
      <c r="W389" s="964">
        <f>IFERROR(VLOOKUP($B$25:$B$1048,高压数据库!$B:$CG,22,FALSE),0)</f>
        <v>0</v>
      </c>
      <c r="X389" s="964">
        <f>IFERROR(VLOOKUP($B$25:$B$1048,高压数据库!$B:$CG,23,FALSE),0)</f>
        <v>0</v>
      </c>
      <c r="Y389" s="964">
        <f>IFERROR(VLOOKUP($B$25:$B$1048,高压数据库!$B:$CG,24,FALSE),0)</f>
        <v>0</v>
      </c>
      <c r="Z389" s="964">
        <f>IFERROR(VLOOKUP($B$25:$B$1048,高压数据库!$B:$CG,25,FALSE),0)</f>
        <v>0</v>
      </c>
      <c r="AA389" s="964">
        <f>IFERROR(VLOOKUP($B$25:$B$1048,高压数据库!$B:$CG,26,FALSE),0)</f>
        <v>0</v>
      </c>
      <c r="AB389" s="964">
        <f>IFERROR(VLOOKUP($B$25:$B$1048,高压数据库!$B:$CG,27,FALSE),0)</f>
        <v>0</v>
      </c>
      <c r="AC389" s="964">
        <f>IFERROR(VLOOKUP($B$25:$B$1048,高压数据库!$B:$CG,28,FALSE),0)</f>
        <v>0</v>
      </c>
      <c r="AD389" s="964">
        <f>IFERROR(VLOOKUP($B$25:$B$1048,高压数据库!$B:$CG,29,FALSE),0)</f>
        <v>0</v>
      </c>
      <c r="AE389" s="964">
        <f>IFERROR(VLOOKUP($B$25:$B$1048,高压数据库!$B:$CG,30,FALSE),0)</f>
        <v>0</v>
      </c>
      <c r="AF389" s="964">
        <f>IFERROR(VLOOKUP($B$25:$B$1048,高压数据库!$B:$CG,31,FALSE),0)</f>
        <v>1</v>
      </c>
      <c r="AG389" s="964">
        <f>IFERROR(VLOOKUP($B$25:$B$1048,高压数据库!$B:$CG,32,FALSE),0)</f>
        <v>0</v>
      </c>
      <c r="AH389" s="964">
        <f>IFERROR(VLOOKUP($B$25:$B$1048,高压数据库!$B:$CG,33,FALSE),0)</f>
        <v>0</v>
      </c>
      <c r="AI389" s="964">
        <f>IFERROR(VLOOKUP($B$25:$B$1048,高压数据库!$B:$CG,34,FALSE),0)</f>
        <v>0</v>
      </c>
      <c r="AJ389" s="964">
        <f>IFERROR(VLOOKUP($B$25:$B$1048,高压数据库!$B:$CG,35,FALSE),0)</f>
        <v>1</v>
      </c>
      <c r="AK389" s="964">
        <f>IFERROR(VLOOKUP($B$25:$B$1048,高压数据库!$B:$CG,36,FALSE),0)</f>
        <v>0</v>
      </c>
      <c r="AL389" s="964">
        <f>IFERROR(VLOOKUP($B$25:$B$1048,高压数据库!$B:$CG,37,FALSE),0)</f>
        <v>0</v>
      </c>
      <c r="AM389" s="964">
        <f>IFERROR(VLOOKUP($B$25:$B$1048,高压数据库!$B:$CG,38,FALSE),0)</f>
        <v>0</v>
      </c>
      <c r="AN389" s="964">
        <f>IFERROR(VLOOKUP($B$25:$B$1048,高压数据库!$B:$CG,39,FALSE),0)</f>
        <v>0</v>
      </c>
      <c r="AO389" s="964">
        <f>IFERROR(VLOOKUP($B$25:$B$1048,高压数据库!$B:$CG,40,FALSE),0)</f>
        <v>0</v>
      </c>
      <c r="AP389" s="964">
        <f>IFERROR(VLOOKUP($B$25:$B$1048,高压数据库!$B:$CG,41,FALSE),0)</f>
        <v>0</v>
      </c>
      <c r="AQ389" s="964">
        <f>IFERROR(VLOOKUP($B$25:$B$1048,高压数据库!$B:$CG,42,FALSE),0)</f>
        <v>0</v>
      </c>
      <c r="AR389" s="964">
        <f>IFERROR(VLOOKUP($B$25:$B$1048,高压数据库!$B:$CG,43,FALSE),0)</f>
        <v>0</v>
      </c>
      <c r="AS389" s="964">
        <f>IFERROR(VLOOKUP($B$25:$B$1048,高压数据库!$B:$CG,44,FALSE),0)</f>
        <v>0</v>
      </c>
      <c r="AT389" s="964">
        <f>IFERROR(VLOOKUP($B$25:$B$1048,高压数据库!$B:$CG,45,FALSE),0)</f>
        <v>0</v>
      </c>
      <c r="AU389" s="964">
        <f>IFERROR(VLOOKUP($B$25:$B$1048,高压数据库!$B:$CG,46,FALSE),0)</f>
        <v>0</v>
      </c>
      <c r="AV389" s="964">
        <f>IFERROR(VLOOKUP($B$25:$B$1048,高压数据库!$B:$CG,47,FALSE),0)</f>
        <v>0</v>
      </c>
      <c r="AW389" s="964">
        <f>IFERROR(VLOOKUP($B$25:$B$1048,高压数据库!$B:$CG,48,FALSE),0)</f>
        <v>0</v>
      </c>
      <c r="AX389" s="964">
        <f>IFERROR(VLOOKUP($B$25:$B$1048,高压数据库!$B:$CG,49,FALSE),0)</f>
        <v>0</v>
      </c>
      <c r="AY389" s="964">
        <f>IFERROR(VLOOKUP($B$25:$B$1048,高压数据库!$B:$CG,50,FALSE),0)</f>
        <v>0</v>
      </c>
      <c r="AZ389" s="964">
        <f>IFERROR(VLOOKUP($B$25:$B$1048,高压数据库!$B:$CG,51,FALSE),0)</f>
        <v>0</v>
      </c>
      <c r="BA389" s="964">
        <f>IFERROR(VLOOKUP($B$25:$B$1048,高压数据库!$B:$CG,52,FALSE),0)</f>
        <v>0</v>
      </c>
      <c r="BB389" s="964">
        <f>IFERROR(VLOOKUP($B$25:$B$1048,高压数据库!$B:$CG,53,FALSE),0)</f>
        <v>0</v>
      </c>
      <c r="BC389" s="964">
        <f>IFERROR(VLOOKUP($B$25:$B$1048,高压数据库!$B:$CG,54,FALSE),0)</f>
        <v>0</v>
      </c>
      <c r="BD389" s="964">
        <f>IFERROR(VLOOKUP($B$25:$B$1048,高压数据库!$B:$CG,55,FALSE),0)</f>
        <v>0</v>
      </c>
      <c r="BE389" s="964">
        <f>IFERROR(VLOOKUP($B$25:$B$1048,高压数据库!$B:$CG,56,FALSE),0)</f>
        <v>0</v>
      </c>
      <c r="BF389" s="964">
        <f>IFERROR(VLOOKUP($B$25:$B$1048,高压数据库!$B:$CG,57,FALSE),0)</f>
        <v>0</v>
      </c>
      <c r="BG389" s="964"/>
      <c r="BH389" s="964"/>
      <c r="BI389" s="964"/>
      <c r="BJ389" s="964"/>
      <c r="BK389" s="964"/>
      <c r="BL389" s="964"/>
      <c r="BM389" s="964">
        <f>IFERROR(VLOOKUP($B$25:$B$1048,高压数据库!$B:$CG,58,FALSE),0)</f>
        <v>0</v>
      </c>
      <c r="BN389" s="964">
        <f>IFERROR(VLOOKUP($B$25:$B$1048,高压数据库!$B:$CG,59,FALSE),0)</f>
        <v>0</v>
      </c>
      <c r="BO389" s="964">
        <f>IFERROR(VLOOKUP($B$25:$B$1048,高压数据库!$B:$CG,60,FALSE),0)</f>
        <v>0</v>
      </c>
      <c r="BP389" s="964">
        <f>IFERROR(VLOOKUP($B$25:$B$1048,高压数据库!$B:$CG,61,FALSE),0)</f>
        <v>0</v>
      </c>
      <c r="BQ389" s="964">
        <f>IFERROR(VLOOKUP($B$25:$B$1048,高压数据库!$B:$CG,62,FALSE),0)</f>
        <v>0</v>
      </c>
      <c r="BR389" s="964">
        <f>IFERROR(VLOOKUP($B$25:$B$1048,高压数据库!$B:$CG,63,FALSE),0)</f>
        <v>2</v>
      </c>
      <c r="BS389" s="964">
        <f>IFERROR(VLOOKUP($B$25:$B$1048,高压数据库!$B:$CG,64,FALSE),0)</f>
        <v>2</v>
      </c>
      <c r="BT389" s="964">
        <f>IFERROR(VLOOKUP($B$25:$B$1048,高压数据库!$B:$CG,65,FALSE),0)</f>
        <v>1</v>
      </c>
      <c r="BU389" s="964">
        <f>IFERROR(VLOOKUP($B$25:$B$1048,高压数据库!$B:$CG,66,FALSE),0)</f>
        <v>1</v>
      </c>
      <c r="BV389" s="964">
        <f>IFERROR(VLOOKUP($B$25:$B$1048,高压数据库!$B:$CG,67,FALSE),0)</f>
        <v>0</v>
      </c>
      <c r="BW389" s="964">
        <f>IFERROR(VLOOKUP($B$25:$B$1048,高压数据库!$B:$CG,68,FALSE),0)</f>
        <v>0</v>
      </c>
      <c r="BX389" s="964">
        <f>IFERROR(VLOOKUP($B$25:$B$1048,高压数据库!$B:$CG,69,FALSE),0)</f>
        <v>0</v>
      </c>
      <c r="BY389" s="964">
        <f>IFERROR(VLOOKUP($B$25:$B$1048,高压数据库!$B:$CG,70,FALSE),0)</f>
        <v>0</v>
      </c>
      <c r="BZ389" s="964">
        <f>IFERROR(VLOOKUP($B$25:$B$1048,高压数据库!$B:$CG,71,FALSE),0)</f>
        <v>0</v>
      </c>
      <c r="CA389" s="964">
        <f>IFERROR(VLOOKUP($B$25:$B$1048,高压数据库!$B:$CG,72,FALSE),0)</f>
        <v>0</v>
      </c>
      <c r="CB389" s="964">
        <f>IFERROR(VLOOKUP($B$25:$B$1048,高压数据库!$B:$CG,73,FALSE),0)</f>
        <v>0</v>
      </c>
      <c r="CC389" s="964">
        <f>IFERROR(VLOOKUP($B$25:$B$1048,高压数据库!$B:$CG,74,FALSE),0)</f>
        <v>0</v>
      </c>
      <c r="CD389" s="964">
        <f>IFERROR(VLOOKUP($B$25:$B$1048,高压数据库!$B:$CG,75,FALSE),0)</f>
        <v>1</v>
      </c>
      <c r="CE389" s="964">
        <f>IFERROR(VLOOKUP($B$25:$B$1048,高压数据库!$B:$CG,76,FALSE),0)</f>
        <v>1</v>
      </c>
      <c r="CF389" s="964">
        <f>IFERROR(VLOOKUP($B$25:$B$1048,高压数据库!$B:$CG,77,FALSE),0)</f>
        <v>0</v>
      </c>
      <c r="CG389" s="964">
        <f>IFERROR(VLOOKUP($B$25:$B$1048,高压数据库!$B:$CG,78,FALSE),0)</f>
        <v>0</v>
      </c>
      <c r="CH389" s="964">
        <f>IFERROR(VLOOKUP($B$25:$B$1048,高压数据库!$B:$CG,79,FALSE),0)</f>
        <v>0</v>
      </c>
      <c r="CI389" s="964">
        <f>IFERROR(VLOOKUP($B$25:$B$1048,高压数据库!$B:$CG,80,FALSE),0)</f>
        <v>0</v>
      </c>
      <c r="CJ389" s="964">
        <f>IFERROR(VLOOKUP($B$25:$B$1048,高压数据库!$B:$CG,81,FALSE),0)</f>
        <v>0</v>
      </c>
      <c r="CK389" s="964">
        <f>IFERROR(VLOOKUP($B$25:$B$1048,高压数据库!$B:$CG,82,FALSE),0)</f>
        <v>0</v>
      </c>
      <c r="CL389" s="964">
        <f>IFERROR(VLOOKUP($B$25:$B$1048,高压数据库!$B:$CG,83,FALSE),0)</f>
        <v>0</v>
      </c>
      <c r="CM389" s="964"/>
      <c r="CN389" s="964"/>
      <c r="CO389" s="964"/>
      <c r="CP389" s="964"/>
      <c r="CQ389" s="964"/>
      <c r="CR389" s="964"/>
      <c r="CS389" s="964">
        <f>IFERROR(VLOOKUP($B$25:$B$1048,高压数据库!$B:$CG,84,FALSE),0)</f>
        <v>0</v>
      </c>
    </row>
    <row r="390" customHeight="1" spans="1:97">
      <c r="A390" s="981"/>
      <c r="B390" s="979"/>
      <c r="C390" s="964"/>
      <c r="D390" s="964"/>
      <c r="E390" s="977"/>
      <c r="F390" s="977"/>
      <c r="G390" s="977"/>
      <c r="H390" s="972"/>
      <c r="I390" s="964"/>
      <c r="J390" s="973">
        <v>50</v>
      </c>
      <c r="K390" s="974"/>
      <c r="L390" s="964"/>
      <c r="M390" s="964"/>
      <c r="N390" s="964"/>
      <c r="O390" s="964"/>
      <c r="P390" s="964"/>
      <c r="Q390" s="964"/>
      <c r="R390" s="964"/>
      <c r="S390" s="964"/>
      <c r="T390" s="964"/>
      <c r="U390" s="964"/>
      <c r="V390" s="964"/>
      <c r="W390" s="964"/>
      <c r="X390" s="964"/>
      <c r="Y390" s="964"/>
      <c r="Z390" s="964"/>
      <c r="AA390" s="964"/>
      <c r="AB390" s="964"/>
      <c r="AC390" s="964"/>
      <c r="AD390" s="964"/>
      <c r="AE390" s="964"/>
      <c r="AF390" s="964"/>
      <c r="AG390" s="964"/>
      <c r="AH390" s="964"/>
      <c r="AI390" s="964"/>
      <c r="AJ390" s="964"/>
      <c r="AK390" s="964"/>
      <c r="AL390" s="964"/>
      <c r="AM390" s="964"/>
      <c r="AN390" s="964"/>
      <c r="AO390" s="964"/>
      <c r="AP390" s="964"/>
      <c r="AQ390" s="964"/>
      <c r="AR390" s="964"/>
      <c r="AS390" s="964"/>
      <c r="AT390" s="964"/>
      <c r="AU390" s="964"/>
      <c r="AV390" s="964"/>
      <c r="AW390" s="964"/>
      <c r="AX390" s="964"/>
      <c r="AY390" s="964"/>
      <c r="AZ390" s="964"/>
      <c r="BA390" s="964"/>
      <c r="BB390" s="964"/>
      <c r="BC390" s="964"/>
      <c r="BD390" s="964"/>
      <c r="BE390" s="964"/>
      <c r="BF390" s="964"/>
      <c r="BG390" s="964"/>
      <c r="BH390" s="964"/>
      <c r="BI390" s="964"/>
      <c r="BJ390" s="964"/>
      <c r="BK390" s="964"/>
      <c r="BL390" s="964"/>
      <c r="BM390" s="964"/>
      <c r="BN390" s="964"/>
      <c r="BO390" s="964"/>
      <c r="BP390" s="964"/>
      <c r="BQ390" s="964"/>
      <c r="BR390" s="964"/>
      <c r="BS390" s="964"/>
      <c r="BT390" s="964"/>
      <c r="BU390" s="964"/>
      <c r="BV390" s="964"/>
      <c r="BW390" s="964"/>
      <c r="BX390" s="964"/>
      <c r="BY390" s="964"/>
      <c r="BZ390" s="964"/>
      <c r="CA390" s="964"/>
      <c r="CB390" s="964"/>
      <c r="CC390" s="964"/>
      <c r="CD390" s="964"/>
      <c r="CE390" s="964"/>
      <c r="CF390" s="964"/>
      <c r="CG390" s="964"/>
      <c r="CH390" s="964"/>
      <c r="CI390" s="964"/>
      <c r="CJ390" s="964"/>
      <c r="CK390" s="964"/>
      <c r="CL390" s="964"/>
      <c r="CM390" s="964"/>
      <c r="CN390" s="964"/>
      <c r="CO390" s="964"/>
      <c r="CP390" s="964"/>
      <c r="CQ390" s="964"/>
      <c r="CR390" s="964"/>
      <c r="CS390" s="964"/>
    </row>
    <row r="391" customHeight="1" spans="1:97">
      <c r="A391" s="978" t="s">
        <v>450</v>
      </c>
      <c r="B391" s="979" t="s">
        <v>155</v>
      </c>
      <c r="C391" s="964" t="str">
        <f>IFERROR(VLOOKUP($B:$B,高压数据库!$B:$C,2,FALSE),0)</f>
        <v>双回直线杆</v>
      </c>
      <c r="D391" s="964">
        <f>IFERROR(VLOOKUP($B:$B,高压数据库!$B:$D,3,FALSE),0)</f>
        <v>15</v>
      </c>
      <c r="E391" s="971" t="s">
        <v>120</v>
      </c>
      <c r="F391" s="971" t="s">
        <v>266</v>
      </c>
      <c r="G391" s="971" t="s">
        <v>267</v>
      </c>
      <c r="H391" s="972" t="s">
        <v>268</v>
      </c>
      <c r="I391" s="964">
        <f>IFERROR(VLOOKUP($B:$B,高压数据库!$B:$I,8,FALSE),0)</f>
        <v>2.3</v>
      </c>
      <c r="J391" s="980"/>
      <c r="K391" s="974"/>
      <c r="L391" s="964">
        <f>IFERROR(VLOOKUP($B$25:$B$1048,高压数据库!$B:$CG,11,FALSE),0)</f>
        <v>0</v>
      </c>
      <c r="M391" s="964">
        <f>IFERROR(VLOOKUP($B$25:$B$1048,高压数据库!$B:$CG,12,FALSE),0)</f>
        <v>0</v>
      </c>
      <c r="N391" s="964">
        <f>IFERROR(VLOOKUP($B$25:$B$1048,高压数据库!$B:$CG,13,FALSE),0)</f>
        <v>0</v>
      </c>
      <c r="O391" s="964">
        <f>IFERROR(VLOOKUP($B$25:$B$1048,高压数据库!$B:$CG,14,FALSE),0)</f>
        <v>0</v>
      </c>
      <c r="P391" s="964">
        <f>IFERROR(VLOOKUP($B$25:$B$1048,高压数据库!$B:$CG,15,FALSE),0)</f>
        <v>0</v>
      </c>
      <c r="Q391" s="964">
        <f>IFERROR(VLOOKUP($B$25:$B$1048,高压数据库!$B:$CG,16,FALSE),0)</f>
        <v>0</v>
      </c>
      <c r="R391" s="964">
        <f>IFERROR(VLOOKUP($B$25:$B$1048,高压数据库!$B:$CG,17,FALSE),0)</f>
        <v>0</v>
      </c>
      <c r="S391" s="964">
        <f>IFERROR(VLOOKUP($B$25:$B$1048,高压数据库!$B:$CG,18,FALSE),0)</f>
        <v>0</v>
      </c>
      <c r="T391" s="964">
        <f>IFERROR(VLOOKUP($B$25:$B$1048,高压数据库!$B:$CG,19,FALSE),0)</f>
        <v>0</v>
      </c>
      <c r="U391" s="964">
        <f>IFERROR(VLOOKUP($B$25:$B$1048,高压数据库!$B:$CG,20,FALSE),0)</f>
        <v>0</v>
      </c>
      <c r="V391" s="964">
        <f>IFERROR(VLOOKUP($B$25:$B$1048,高压数据库!$B:$CG,21,FALSE),0)</f>
        <v>6</v>
      </c>
      <c r="W391" s="964">
        <f>IFERROR(VLOOKUP($B$25:$B$1048,高压数据库!$B:$CG,22,FALSE),0)</f>
        <v>0</v>
      </c>
      <c r="X391" s="964">
        <f>IFERROR(VLOOKUP($B$25:$B$1048,高压数据库!$B:$CG,23,FALSE),0)</f>
        <v>0</v>
      </c>
      <c r="Y391" s="964">
        <f>IFERROR(VLOOKUP($B$25:$B$1048,高压数据库!$B:$CG,24,FALSE),0)</f>
        <v>0</v>
      </c>
      <c r="Z391" s="964">
        <f>IFERROR(VLOOKUP($B$25:$B$1048,高压数据库!$B:$CG,25,FALSE),0)</f>
        <v>0</v>
      </c>
      <c r="AA391" s="964">
        <f>IFERROR(VLOOKUP($B$25:$B$1048,高压数据库!$B:$CG,26,FALSE),0)</f>
        <v>0</v>
      </c>
      <c r="AB391" s="964">
        <f>IFERROR(VLOOKUP($B$25:$B$1048,高压数据库!$B:$CG,27,FALSE),0)</f>
        <v>0</v>
      </c>
      <c r="AC391" s="964">
        <f>IFERROR(VLOOKUP($B$25:$B$1048,高压数据库!$B:$CG,28,FALSE),0)</f>
        <v>0</v>
      </c>
      <c r="AD391" s="964">
        <f>IFERROR(VLOOKUP($B$25:$B$1048,高压数据库!$B:$CG,29,FALSE),0)</f>
        <v>0</v>
      </c>
      <c r="AE391" s="964">
        <f>IFERROR(VLOOKUP($B$25:$B$1048,高压数据库!$B:$CG,30,FALSE),0)</f>
        <v>0</v>
      </c>
      <c r="AF391" s="964">
        <f>IFERROR(VLOOKUP($B$25:$B$1048,高压数据库!$B:$CG,31,FALSE),0)</f>
        <v>1</v>
      </c>
      <c r="AG391" s="964">
        <f>IFERROR(VLOOKUP($B$25:$B$1048,高压数据库!$B:$CG,32,FALSE),0)</f>
        <v>0</v>
      </c>
      <c r="AH391" s="964">
        <f>IFERROR(VLOOKUP($B$25:$B$1048,高压数据库!$B:$CG,33,FALSE),0)</f>
        <v>0</v>
      </c>
      <c r="AI391" s="964">
        <f>IFERROR(VLOOKUP($B$25:$B$1048,高压数据库!$B:$CG,34,FALSE),0)</f>
        <v>0</v>
      </c>
      <c r="AJ391" s="964">
        <f>IFERROR(VLOOKUP($B$25:$B$1048,高压数据库!$B:$CG,35,FALSE),0)</f>
        <v>1</v>
      </c>
      <c r="AK391" s="964">
        <f>IFERROR(VLOOKUP($B$25:$B$1048,高压数据库!$B:$CG,36,FALSE),0)</f>
        <v>0</v>
      </c>
      <c r="AL391" s="964">
        <f>IFERROR(VLOOKUP($B$25:$B$1048,高压数据库!$B:$CG,37,FALSE),0)</f>
        <v>0</v>
      </c>
      <c r="AM391" s="964">
        <f>IFERROR(VLOOKUP($B$25:$B$1048,高压数据库!$B:$CG,38,FALSE),0)</f>
        <v>0</v>
      </c>
      <c r="AN391" s="964">
        <f>IFERROR(VLOOKUP($B$25:$B$1048,高压数据库!$B:$CG,39,FALSE),0)</f>
        <v>0</v>
      </c>
      <c r="AO391" s="964">
        <f>IFERROR(VLOOKUP($B$25:$B$1048,高压数据库!$B:$CG,40,FALSE),0)</f>
        <v>0</v>
      </c>
      <c r="AP391" s="964">
        <f>IFERROR(VLOOKUP($B$25:$B$1048,高压数据库!$B:$CG,41,FALSE),0)</f>
        <v>0</v>
      </c>
      <c r="AQ391" s="964">
        <f>IFERROR(VLOOKUP($B$25:$B$1048,高压数据库!$B:$CG,42,FALSE),0)</f>
        <v>0</v>
      </c>
      <c r="AR391" s="964">
        <f>IFERROR(VLOOKUP($B$25:$B$1048,高压数据库!$B:$CG,43,FALSE),0)</f>
        <v>0</v>
      </c>
      <c r="AS391" s="964">
        <f>IFERROR(VLOOKUP($B$25:$B$1048,高压数据库!$B:$CG,44,FALSE),0)</f>
        <v>0</v>
      </c>
      <c r="AT391" s="964">
        <f>IFERROR(VLOOKUP($B$25:$B$1048,高压数据库!$B:$CG,45,FALSE),0)</f>
        <v>0</v>
      </c>
      <c r="AU391" s="964">
        <f>IFERROR(VLOOKUP($B$25:$B$1048,高压数据库!$B:$CG,46,FALSE),0)</f>
        <v>0</v>
      </c>
      <c r="AV391" s="964">
        <f>IFERROR(VLOOKUP($B$25:$B$1048,高压数据库!$B:$CG,47,FALSE),0)</f>
        <v>0</v>
      </c>
      <c r="AW391" s="964">
        <f>IFERROR(VLOOKUP($B$25:$B$1048,高压数据库!$B:$CG,48,FALSE),0)</f>
        <v>0</v>
      </c>
      <c r="AX391" s="964">
        <f>IFERROR(VLOOKUP($B$25:$B$1048,高压数据库!$B:$CG,49,FALSE),0)</f>
        <v>0</v>
      </c>
      <c r="AY391" s="964">
        <f>IFERROR(VLOOKUP($B$25:$B$1048,高压数据库!$B:$CG,50,FALSE),0)</f>
        <v>0</v>
      </c>
      <c r="AZ391" s="964">
        <f>IFERROR(VLOOKUP($B$25:$B$1048,高压数据库!$B:$CG,51,FALSE),0)</f>
        <v>0</v>
      </c>
      <c r="BA391" s="964">
        <f>IFERROR(VLOOKUP($B$25:$B$1048,高压数据库!$B:$CG,52,FALSE),0)</f>
        <v>0</v>
      </c>
      <c r="BB391" s="964">
        <f>IFERROR(VLOOKUP($B$25:$B$1048,高压数据库!$B:$CG,53,FALSE),0)</f>
        <v>0</v>
      </c>
      <c r="BC391" s="964">
        <f>IFERROR(VLOOKUP($B$25:$B$1048,高压数据库!$B:$CG,54,FALSE),0)</f>
        <v>0</v>
      </c>
      <c r="BD391" s="964">
        <f>IFERROR(VLOOKUP($B$25:$B$1048,高压数据库!$B:$CG,55,FALSE),0)</f>
        <v>0</v>
      </c>
      <c r="BE391" s="964">
        <f>IFERROR(VLOOKUP($B$25:$B$1048,高压数据库!$B:$CG,56,FALSE),0)</f>
        <v>0</v>
      </c>
      <c r="BF391" s="964">
        <f>IFERROR(VLOOKUP($B$25:$B$1048,高压数据库!$B:$CG,57,FALSE),0)</f>
        <v>0</v>
      </c>
      <c r="BG391" s="964"/>
      <c r="BH391" s="964"/>
      <c r="BI391" s="964"/>
      <c r="BJ391" s="964"/>
      <c r="BK391" s="964"/>
      <c r="BL391" s="964"/>
      <c r="BM391" s="964">
        <f>IFERROR(VLOOKUP($B$25:$B$1048,高压数据库!$B:$CG,58,FALSE),0)</f>
        <v>0</v>
      </c>
      <c r="BN391" s="964">
        <f>IFERROR(VLOOKUP($B$25:$B$1048,高压数据库!$B:$CG,59,FALSE),0)</f>
        <v>0</v>
      </c>
      <c r="BO391" s="964">
        <f>IFERROR(VLOOKUP($B$25:$B$1048,高压数据库!$B:$CG,60,FALSE),0)</f>
        <v>0</v>
      </c>
      <c r="BP391" s="964">
        <f>IFERROR(VLOOKUP($B$25:$B$1048,高压数据库!$B:$CG,61,FALSE),0)</f>
        <v>0</v>
      </c>
      <c r="BQ391" s="964">
        <f>IFERROR(VLOOKUP($B$25:$B$1048,高压数据库!$B:$CG,62,FALSE),0)</f>
        <v>0</v>
      </c>
      <c r="BR391" s="964">
        <f>IFERROR(VLOOKUP($B$25:$B$1048,高压数据库!$B:$CG,63,FALSE),0)</f>
        <v>2</v>
      </c>
      <c r="BS391" s="964">
        <f>IFERROR(VLOOKUP($B$25:$B$1048,高压数据库!$B:$CG,64,FALSE),0)</f>
        <v>2</v>
      </c>
      <c r="BT391" s="964">
        <f>IFERROR(VLOOKUP($B$25:$B$1048,高压数据库!$B:$CG,65,FALSE),0)</f>
        <v>1</v>
      </c>
      <c r="BU391" s="964">
        <f>IFERROR(VLOOKUP($B$25:$B$1048,高压数据库!$B:$CG,66,FALSE),0)</f>
        <v>1</v>
      </c>
      <c r="BV391" s="964">
        <f>IFERROR(VLOOKUP($B$25:$B$1048,高压数据库!$B:$CG,67,FALSE),0)</f>
        <v>0</v>
      </c>
      <c r="BW391" s="964">
        <f>IFERROR(VLOOKUP($B$25:$B$1048,高压数据库!$B:$CG,68,FALSE),0)</f>
        <v>0</v>
      </c>
      <c r="BX391" s="964">
        <f>IFERROR(VLOOKUP($B$25:$B$1048,高压数据库!$B:$CG,69,FALSE),0)</f>
        <v>0</v>
      </c>
      <c r="BY391" s="964">
        <f>IFERROR(VLOOKUP($B$25:$B$1048,高压数据库!$B:$CG,70,FALSE),0)</f>
        <v>0</v>
      </c>
      <c r="BZ391" s="964">
        <f>IFERROR(VLOOKUP($B$25:$B$1048,高压数据库!$B:$CG,71,FALSE),0)</f>
        <v>0</v>
      </c>
      <c r="CA391" s="964">
        <f>IFERROR(VLOOKUP($B$25:$B$1048,高压数据库!$B:$CG,72,FALSE),0)</f>
        <v>0</v>
      </c>
      <c r="CB391" s="964">
        <f>IFERROR(VLOOKUP($B$25:$B$1048,高压数据库!$B:$CG,73,FALSE),0)</f>
        <v>0</v>
      </c>
      <c r="CC391" s="964">
        <f>IFERROR(VLOOKUP($B$25:$B$1048,高压数据库!$B:$CG,74,FALSE),0)</f>
        <v>0</v>
      </c>
      <c r="CD391" s="964">
        <f>IFERROR(VLOOKUP($B$25:$B$1048,高压数据库!$B:$CG,75,FALSE),0)</f>
        <v>1</v>
      </c>
      <c r="CE391" s="964">
        <f>IFERROR(VLOOKUP($B$25:$B$1048,高压数据库!$B:$CG,76,FALSE),0)</f>
        <v>1</v>
      </c>
      <c r="CF391" s="964">
        <f>IFERROR(VLOOKUP($B$25:$B$1048,高压数据库!$B:$CG,77,FALSE),0)</f>
        <v>0</v>
      </c>
      <c r="CG391" s="964">
        <f>IFERROR(VLOOKUP($B$25:$B$1048,高压数据库!$B:$CG,78,FALSE),0)</f>
        <v>0</v>
      </c>
      <c r="CH391" s="964">
        <f>IFERROR(VLOOKUP($B$25:$B$1048,高压数据库!$B:$CG,79,FALSE),0)</f>
        <v>0</v>
      </c>
      <c r="CI391" s="964">
        <f>IFERROR(VLOOKUP($B$25:$B$1048,高压数据库!$B:$CG,80,FALSE),0)</f>
        <v>0</v>
      </c>
      <c r="CJ391" s="964">
        <f>IFERROR(VLOOKUP($B$25:$B$1048,高压数据库!$B:$CG,81,FALSE),0)</f>
        <v>0</v>
      </c>
      <c r="CK391" s="964">
        <f>IFERROR(VLOOKUP($B$25:$B$1048,高压数据库!$B:$CG,82,FALSE),0)</f>
        <v>0</v>
      </c>
      <c r="CL391" s="964">
        <f>IFERROR(VLOOKUP($B$25:$B$1048,高压数据库!$B:$CG,83,FALSE),0)</f>
        <v>0</v>
      </c>
      <c r="CM391" s="964"/>
      <c r="CN391" s="964"/>
      <c r="CO391" s="964"/>
      <c r="CP391" s="964"/>
      <c r="CQ391" s="964"/>
      <c r="CR391" s="964"/>
      <c r="CS391" s="964">
        <f>IFERROR(VLOOKUP($B$25:$B$1048,高压数据库!$B:$CG,84,FALSE),0)</f>
        <v>0</v>
      </c>
    </row>
    <row r="392" customHeight="1" spans="1:97">
      <c r="A392" s="981"/>
      <c r="B392" s="979"/>
      <c r="C392" s="964"/>
      <c r="D392" s="964"/>
      <c r="E392" s="977"/>
      <c r="F392" s="977"/>
      <c r="G392" s="977"/>
      <c r="H392" s="972"/>
      <c r="I392" s="964"/>
      <c r="J392" s="973">
        <v>50</v>
      </c>
      <c r="K392" s="974"/>
      <c r="L392" s="964"/>
      <c r="M392" s="964"/>
      <c r="N392" s="964"/>
      <c r="O392" s="964"/>
      <c r="P392" s="964"/>
      <c r="Q392" s="964"/>
      <c r="R392" s="964"/>
      <c r="S392" s="964"/>
      <c r="T392" s="964"/>
      <c r="U392" s="964"/>
      <c r="V392" s="964"/>
      <c r="W392" s="964"/>
      <c r="X392" s="964"/>
      <c r="Y392" s="964"/>
      <c r="Z392" s="964"/>
      <c r="AA392" s="964"/>
      <c r="AB392" s="964"/>
      <c r="AC392" s="964"/>
      <c r="AD392" s="964"/>
      <c r="AE392" s="964"/>
      <c r="AF392" s="964"/>
      <c r="AG392" s="964"/>
      <c r="AH392" s="964"/>
      <c r="AI392" s="964"/>
      <c r="AJ392" s="964"/>
      <c r="AK392" s="964"/>
      <c r="AL392" s="964"/>
      <c r="AM392" s="964"/>
      <c r="AN392" s="964"/>
      <c r="AO392" s="964"/>
      <c r="AP392" s="964"/>
      <c r="AQ392" s="964"/>
      <c r="AR392" s="964"/>
      <c r="AS392" s="964"/>
      <c r="AT392" s="964"/>
      <c r="AU392" s="964"/>
      <c r="AV392" s="964"/>
      <c r="AW392" s="964"/>
      <c r="AX392" s="964"/>
      <c r="AY392" s="964"/>
      <c r="AZ392" s="964"/>
      <c r="BA392" s="964"/>
      <c r="BB392" s="964"/>
      <c r="BC392" s="964"/>
      <c r="BD392" s="964"/>
      <c r="BE392" s="964"/>
      <c r="BF392" s="964"/>
      <c r="BG392" s="964"/>
      <c r="BH392" s="964"/>
      <c r="BI392" s="964"/>
      <c r="BJ392" s="964"/>
      <c r="BK392" s="964"/>
      <c r="BL392" s="964"/>
      <c r="BM392" s="964"/>
      <c r="BN392" s="964"/>
      <c r="BO392" s="964"/>
      <c r="BP392" s="964"/>
      <c r="BQ392" s="964"/>
      <c r="BR392" s="964"/>
      <c r="BS392" s="964"/>
      <c r="BT392" s="964"/>
      <c r="BU392" s="964"/>
      <c r="BV392" s="964"/>
      <c r="BW392" s="964"/>
      <c r="BX392" s="964"/>
      <c r="BY392" s="964"/>
      <c r="BZ392" s="964"/>
      <c r="CA392" s="964"/>
      <c r="CB392" s="964"/>
      <c r="CC392" s="964"/>
      <c r="CD392" s="964"/>
      <c r="CE392" s="964"/>
      <c r="CF392" s="964"/>
      <c r="CG392" s="964"/>
      <c r="CH392" s="964"/>
      <c r="CI392" s="964"/>
      <c r="CJ392" s="964"/>
      <c r="CK392" s="964"/>
      <c r="CL392" s="964"/>
      <c r="CM392" s="964"/>
      <c r="CN392" s="964"/>
      <c r="CO392" s="964"/>
      <c r="CP392" s="964"/>
      <c r="CQ392" s="964"/>
      <c r="CR392" s="964"/>
      <c r="CS392" s="964"/>
    </row>
    <row r="393" customHeight="1" spans="1:97">
      <c r="A393" s="978" t="s">
        <v>451</v>
      </c>
      <c r="B393" s="979" t="s">
        <v>161</v>
      </c>
      <c r="C393" s="964" t="str">
        <f>IFERROR(VLOOKUP($B:$B,高压数据库!$B:$C,2,FALSE),0)</f>
        <v>双回耐张杆</v>
      </c>
      <c r="D393" s="964">
        <f>IFERROR(VLOOKUP($B:$B,高压数据库!$B:$D,3,FALSE),0)</f>
        <v>15</v>
      </c>
      <c r="E393" s="971" t="s">
        <v>120</v>
      </c>
      <c r="F393" s="971" t="s">
        <v>266</v>
      </c>
      <c r="G393" s="971" t="s">
        <v>267</v>
      </c>
      <c r="H393" s="972" t="s">
        <v>268</v>
      </c>
      <c r="I393" s="964">
        <f>IFERROR(VLOOKUP($B:$B,高压数据库!$B:$I,8,FALSE),0)</f>
        <v>2.3</v>
      </c>
      <c r="J393" s="980"/>
      <c r="K393" s="974"/>
      <c r="L393" s="964">
        <f>IFERROR(VLOOKUP($B$25:$B$1048,高压数据库!$B:$CG,11,FALSE),0)</f>
        <v>1</v>
      </c>
      <c r="M393" s="964">
        <f>IFERROR(VLOOKUP($B$25:$B$1048,高压数据库!$B:$CG,12,FALSE),0)</f>
        <v>0</v>
      </c>
      <c r="N393" s="964">
        <f>IFERROR(VLOOKUP($B$25:$B$1048,高压数据库!$B:$CG,13,FALSE),0)</f>
        <v>1</v>
      </c>
      <c r="O393" s="964">
        <f>IFERROR(VLOOKUP($B$25:$B$1048,高压数据库!$B:$CG,14,FALSE),0)</f>
        <v>0</v>
      </c>
      <c r="P393" s="964">
        <f>IFERROR(VLOOKUP($B$25:$B$1048,高压数据库!$B:$CG,15,FALSE),0)</f>
        <v>0</v>
      </c>
      <c r="Q393" s="964">
        <f>IFERROR(VLOOKUP($B$25:$B$1048,高压数据库!$B:$CG,16,FALSE),0)</f>
        <v>2</v>
      </c>
      <c r="R393" s="964">
        <f>IFERROR(VLOOKUP($B$25:$B$1048,高压数据库!$B:$CG,17,FALSE),0)</f>
        <v>0</v>
      </c>
      <c r="S393" s="964">
        <f>IFERROR(VLOOKUP($B$25:$B$1048,高压数据库!$B:$CG,18,FALSE),0)</f>
        <v>0</v>
      </c>
      <c r="T393" s="964">
        <f>IFERROR(VLOOKUP($B$25:$B$1048,高压数据库!$B:$CG,19,FALSE),0)</f>
        <v>4</v>
      </c>
      <c r="U393" s="964">
        <f>IFERROR(VLOOKUP($B$25:$B$1048,高压数据库!$B:$CG,20,FALSE),0)</f>
        <v>24</v>
      </c>
      <c r="V393" s="964">
        <f>IFERROR(VLOOKUP($B$25:$B$1048,高压数据库!$B:$CG,21,FALSE),0)</f>
        <v>6</v>
      </c>
      <c r="W393" s="964">
        <f>IFERROR(VLOOKUP($B$25:$B$1048,高压数据库!$B:$CG,22,FALSE),0)</f>
        <v>12</v>
      </c>
      <c r="X393" s="964">
        <f>IFERROR(VLOOKUP($B$25:$B$1048,高压数据库!$B:$CG,23,FALSE),0)</f>
        <v>0</v>
      </c>
      <c r="Y393" s="964">
        <f>IFERROR(VLOOKUP($B$25:$B$1048,高压数据库!$B:$CG,24,FALSE),0)</f>
        <v>0</v>
      </c>
      <c r="Z393" s="964">
        <f>IFERROR(VLOOKUP($B$25:$B$1048,高压数据库!$B:$CG,25,FALSE),0)</f>
        <v>0</v>
      </c>
      <c r="AA393" s="964">
        <f>IFERROR(VLOOKUP($B$25:$B$1048,高压数据库!$B:$CG,26,FALSE),0)</f>
        <v>0</v>
      </c>
      <c r="AB393" s="964">
        <f>IFERROR(VLOOKUP($B$25:$B$1048,高压数据库!$B:$CG,27,FALSE),0)</f>
        <v>0</v>
      </c>
      <c r="AC393" s="964">
        <f>IFERROR(VLOOKUP($B$25:$B$1048,高压数据库!$B:$CG,28,FALSE),0)</f>
        <v>0</v>
      </c>
      <c r="AD393" s="964">
        <f>IFERROR(VLOOKUP($B$25:$B$1048,高压数据库!$B:$CG,29,FALSE),0)</f>
        <v>0</v>
      </c>
      <c r="AE393" s="964">
        <f>IFERROR(VLOOKUP($B$25:$B$1048,高压数据库!$B:$CG,30,FALSE),0)</f>
        <v>0</v>
      </c>
      <c r="AF393" s="964">
        <f>IFERROR(VLOOKUP($B$25:$B$1048,高压数据库!$B:$CG,31,FALSE),0)</f>
        <v>0</v>
      </c>
      <c r="AG393" s="964">
        <f>IFERROR(VLOOKUP($B$25:$B$1048,高压数据库!$B:$CG,32,FALSE),0)</f>
        <v>0</v>
      </c>
      <c r="AH393" s="964">
        <f>IFERROR(VLOOKUP($B$25:$B$1048,高压数据库!$B:$CG,33,FALSE),0)</f>
        <v>0</v>
      </c>
      <c r="AI393" s="964">
        <f>IFERROR(VLOOKUP($B$25:$B$1048,高压数据库!$B:$CG,34,FALSE),0)</f>
        <v>0</v>
      </c>
      <c r="AJ393" s="964">
        <f>IFERROR(VLOOKUP($B$25:$B$1048,高压数据库!$B:$CG,35,FALSE),0)</f>
        <v>0</v>
      </c>
      <c r="AK393" s="964">
        <f>IFERROR(VLOOKUP($B$25:$B$1048,高压数据库!$B:$CG,36,FALSE),0)</f>
        <v>0</v>
      </c>
      <c r="AL393" s="964">
        <f>IFERROR(VLOOKUP($B$25:$B$1048,高压数据库!$B:$CG,37,FALSE),0)</f>
        <v>0</v>
      </c>
      <c r="AM393" s="964">
        <f>IFERROR(VLOOKUP($B$25:$B$1048,高压数据库!$B:$CG,38,FALSE),0)</f>
        <v>0</v>
      </c>
      <c r="AN393" s="964">
        <f>IFERROR(VLOOKUP($B$25:$B$1048,高压数据库!$B:$CG,39,FALSE),0)</f>
        <v>0</v>
      </c>
      <c r="AO393" s="964">
        <f>IFERROR(VLOOKUP($B$25:$B$1048,高压数据库!$B:$CG,40,FALSE),0)</f>
        <v>0</v>
      </c>
      <c r="AP393" s="964">
        <f>IFERROR(VLOOKUP($B$25:$B$1048,高压数据库!$B:$CG,41,FALSE),0)</f>
        <v>0</v>
      </c>
      <c r="AQ393" s="964">
        <f>IFERROR(VLOOKUP($B$25:$B$1048,高压数据库!$B:$CG,42,FALSE),0)</f>
        <v>1</v>
      </c>
      <c r="AR393" s="964">
        <f>IFERROR(VLOOKUP($B$25:$B$1048,高压数据库!$B:$CG,43,FALSE),0)</f>
        <v>0</v>
      </c>
      <c r="AS393" s="964">
        <f>IFERROR(VLOOKUP($B$25:$B$1048,高压数据库!$B:$CG,44,FALSE),0)</f>
        <v>0</v>
      </c>
      <c r="AT393" s="964">
        <f>IFERROR(VLOOKUP($B$25:$B$1048,高压数据库!$B:$CG,45,FALSE),0)</f>
        <v>0</v>
      </c>
      <c r="AU393" s="964">
        <f>IFERROR(VLOOKUP($B$25:$B$1048,高压数据库!$B:$CG,46,FALSE),0)</f>
        <v>0</v>
      </c>
      <c r="AV393" s="964">
        <f>IFERROR(VLOOKUP($B$25:$B$1048,高压数据库!$B:$CG,47,FALSE),0)</f>
        <v>0</v>
      </c>
      <c r="AW393" s="964">
        <f>IFERROR(VLOOKUP($B$25:$B$1048,高压数据库!$B:$CG,48,FALSE),0)</f>
        <v>1</v>
      </c>
      <c r="AX393" s="964">
        <f>IFERROR(VLOOKUP($B$25:$B$1048,高压数据库!$B:$CG,49,FALSE),0)</f>
        <v>0</v>
      </c>
      <c r="AY393" s="964">
        <f>IFERROR(VLOOKUP($B$25:$B$1048,高压数据库!$B:$CG,50,FALSE),0)</f>
        <v>0</v>
      </c>
      <c r="AZ393" s="964">
        <f>IFERROR(VLOOKUP($B$25:$B$1048,高压数据库!$B:$CG,51,FALSE),0)</f>
        <v>0</v>
      </c>
      <c r="BA393" s="964">
        <f>IFERROR(VLOOKUP($B$25:$B$1048,高压数据库!$B:$CG,52,FALSE),0)</f>
        <v>0</v>
      </c>
      <c r="BB393" s="964">
        <f>IFERROR(VLOOKUP($B$25:$B$1048,高压数据库!$B:$CG,53,FALSE),0)</f>
        <v>0</v>
      </c>
      <c r="BC393" s="964">
        <f>IFERROR(VLOOKUP($B$25:$B$1048,高压数据库!$B:$CG,54,FALSE),0)</f>
        <v>0</v>
      </c>
      <c r="BD393" s="964">
        <f>IFERROR(VLOOKUP($B$25:$B$1048,高压数据库!$B:$CG,55,FALSE),0)</f>
        <v>0</v>
      </c>
      <c r="BE393" s="964">
        <f>IFERROR(VLOOKUP($B$25:$B$1048,高压数据库!$B:$CG,56,FALSE),0)</f>
        <v>2</v>
      </c>
      <c r="BF393" s="964">
        <f>IFERROR(VLOOKUP($B$25:$B$1048,高压数据库!$B:$CG,57,FALSE),0)</f>
        <v>0</v>
      </c>
      <c r="BG393" s="964"/>
      <c r="BH393" s="964"/>
      <c r="BI393" s="964"/>
      <c r="BJ393" s="964"/>
      <c r="BK393" s="964"/>
      <c r="BL393" s="964"/>
      <c r="BM393" s="964">
        <f>IFERROR(VLOOKUP($B$25:$B$1048,高压数据库!$B:$CG,58,FALSE),0)</f>
        <v>1</v>
      </c>
      <c r="BN393" s="964">
        <f>IFERROR(VLOOKUP($B$25:$B$1048,高压数据库!$B:$CG,59,FALSE),0)</f>
        <v>1</v>
      </c>
      <c r="BO393" s="964">
        <f>IFERROR(VLOOKUP($B$25:$B$1048,高压数据库!$B:$CG,60,FALSE),0)</f>
        <v>0</v>
      </c>
      <c r="BP393" s="964">
        <f>IFERROR(VLOOKUP($B$25:$B$1048,高压数据库!$B:$CG,61,FALSE),0)</f>
        <v>0</v>
      </c>
      <c r="BQ393" s="964">
        <f>IFERROR(VLOOKUP($B$25:$B$1048,高压数据库!$B:$CG,62,FALSE),0)</f>
        <v>0</v>
      </c>
      <c r="BR393" s="964">
        <f>IFERROR(VLOOKUP($B$25:$B$1048,高压数据库!$B:$CG,63,FALSE),0)</f>
        <v>0</v>
      </c>
      <c r="BS393" s="964">
        <f>IFERROR(VLOOKUP($B$25:$B$1048,高压数据库!$B:$CG,64,FALSE),0)</f>
        <v>0</v>
      </c>
      <c r="BT393" s="964">
        <f>IFERROR(VLOOKUP($B$25:$B$1048,高压数据库!$B:$CG,65,FALSE),0)</f>
        <v>0</v>
      </c>
      <c r="BU393" s="964">
        <f>IFERROR(VLOOKUP($B$25:$B$1048,高压数据库!$B:$CG,66,FALSE),0)</f>
        <v>0</v>
      </c>
      <c r="BV393" s="964">
        <f>IFERROR(VLOOKUP($B$25:$B$1048,高压数据库!$B:$CG,67,FALSE),0)</f>
        <v>0</v>
      </c>
      <c r="BW393" s="964">
        <f>IFERROR(VLOOKUP($B$25:$B$1048,高压数据库!$B:$CG,68,FALSE),0)</f>
        <v>0</v>
      </c>
      <c r="BX393" s="964">
        <f>IFERROR(VLOOKUP($B$25:$B$1048,高压数据库!$B:$CG,69,FALSE),0)</f>
        <v>4</v>
      </c>
      <c r="BY393" s="964">
        <f>IFERROR(VLOOKUP($B$25:$B$1048,高压数据库!$B:$CG,70,FALSE),0)</f>
        <v>4</v>
      </c>
      <c r="BZ393" s="964">
        <f>IFERROR(VLOOKUP($B$25:$B$1048,高压数据库!$B:$CG,71,FALSE),0)</f>
        <v>1</v>
      </c>
      <c r="CA393" s="964">
        <f>IFERROR(VLOOKUP($B$25:$B$1048,高压数据库!$B:$CG,72,FALSE),0)</f>
        <v>0</v>
      </c>
      <c r="CB393" s="964">
        <f>IFERROR(VLOOKUP($B$25:$B$1048,高压数据库!$B:$CG,73,FALSE),0)</f>
        <v>1</v>
      </c>
      <c r="CC393" s="964">
        <f>IFERROR(VLOOKUP($B$25:$B$1048,高压数据库!$B:$CG,74,FALSE),0)</f>
        <v>0</v>
      </c>
      <c r="CD393" s="964">
        <f>IFERROR(VLOOKUP($B$25:$B$1048,高压数据库!$B:$CG,75,FALSE),0)</f>
        <v>0</v>
      </c>
      <c r="CE393" s="964">
        <f>IFERROR(VLOOKUP($B$25:$B$1048,高压数据库!$B:$CG,76,FALSE),0)</f>
        <v>0</v>
      </c>
      <c r="CF393" s="964">
        <f>IFERROR(VLOOKUP($B$25:$B$1048,高压数据库!$B:$CG,77,FALSE),0)</f>
        <v>0</v>
      </c>
      <c r="CG393" s="964">
        <f>IFERROR(VLOOKUP($B$25:$B$1048,高压数据库!$B:$CG,78,FALSE),0)</f>
        <v>0</v>
      </c>
      <c r="CH393" s="964">
        <f>IFERROR(VLOOKUP($B$25:$B$1048,高压数据库!$B:$CG,79,FALSE),0)</f>
        <v>0</v>
      </c>
      <c r="CI393" s="964">
        <f>IFERROR(VLOOKUP($B$25:$B$1048,高压数据库!$B:$CG,80,FALSE),0)</f>
        <v>0</v>
      </c>
      <c r="CJ393" s="964">
        <f>IFERROR(VLOOKUP($B$25:$B$1048,高压数据库!$B:$CG,81,FALSE),0)</f>
        <v>0</v>
      </c>
      <c r="CK393" s="964">
        <f>IFERROR(VLOOKUP($B$25:$B$1048,高压数据库!$B:$CG,82,FALSE),0)</f>
        <v>0</v>
      </c>
      <c r="CL393" s="964">
        <f>IFERROR(VLOOKUP($B$25:$B$1048,高压数据库!$B:$CG,83,FALSE),0)</f>
        <v>0</v>
      </c>
      <c r="CM393" s="964"/>
      <c r="CN393" s="964"/>
      <c r="CO393" s="964"/>
      <c r="CP393" s="964"/>
      <c r="CQ393" s="964"/>
      <c r="CR393" s="964"/>
      <c r="CS393" s="964">
        <f>IFERROR(VLOOKUP($B$25:$B$1048,高压数据库!$B:$CG,84,FALSE),0)</f>
        <v>0</v>
      </c>
    </row>
    <row r="394" customHeight="1" spans="1:97">
      <c r="A394" s="981"/>
      <c r="B394" s="979"/>
      <c r="C394" s="964"/>
      <c r="D394" s="964"/>
      <c r="E394" s="977"/>
      <c r="F394" s="977"/>
      <c r="G394" s="977"/>
      <c r="H394" s="972"/>
      <c r="I394" s="964"/>
      <c r="J394" s="973">
        <v>50</v>
      </c>
      <c r="K394" s="974"/>
      <c r="L394" s="964"/>
      <c r="M394" s="964"/>
      <c r="N394" s="964"/>
      <c r="O394" s="964"/>
      <c r="P394" s="964"/>
      <c r="Q394" s="964"/>
      <c r="R394" s="964"/>
      <c r="S394" s="964"/>
      <c r="T394" s="964"/>
      <c r="U394" s="964"/>
      <c r="V394" s="964"/>
      <c r="W394" s="964"/>
      <c r="X394" s="964"/>
      <c r="Y394" s="964"/>
      <c r="Z394" s="964"/>
      <c r="AA394" s="964"/>
      <c r="AB394" s="964"/>
      <c r="AC394" s="964"/>
      <c r="AD394" s="964"/>
      <c r="AE394" s="964"/>
      <c r="AF394" s="964"/>
      <c r="AG394" s="964"/>
      <c r="AH394" s="964"/>
      <c r="AI394" s="964"/>
      <c r="AJ394" s="964"/>
      <c r="AK394" s="964"/>
      <c r="AL394" s="964"/>
      <c r="AM394" s="964"/>
      <c r="AN394" s="964"/>
      <c r="AO394" s="964"/>
      <c r="AP394" s="964"/>
      <c r="AQ394" s="964"/>
      <c r="AR394" s="964"/>
      <c r="AS394" s="964"/>
      <c r="AT394" s="964"/>
      <c r="AU394" s="964"/>
      <c r="AV394" s="964"/>
      <c r="AW394" s="964"/>
      <c r="AX394" s="964"/>
      <c r="AY394" s="964"/>
      <c r="AZ394" s="964"/>
      <c r="BA394" s="964"/>
      <c r="BB394" s="964"/>
      <c r="BC394" s="964"/>
      <c r="BD394" s="964"/>
      <c r="BE394" s="964"/>
      <c r="BF394" s="964"/>
      <c r="BG394" s="964"/>
      <c r="BH394" s="964"/>
      <c r="BI394" s="964"/>
      <c r="BJ394" s="964"/>
      <c r="BK394" s="964"/>
      <c r="BL394" s="964"/>
      <c r="BM394" s="964"/>
      <c r="BN394" s="964"/>
      <c r="BO394" s="964"/>
      <c r="BP394" s="964"/>
      <c r="BQ394" s="964"/>
      <c r="BR394" s="964"/>
      <c r="BS394" s="964"/>
      <c r="BT394" s="964"/>
      <c r="BU394" s="964"/>
      <c r="BV394" s="964"/>
      <c r="BW394" s="964"/>
      <c r="BX394" s="964"/>
      <c r="BY394" s="964"/>
      <c r="BZ394" s="964"/>
      <c r="CA394" s="964"/>
      <c r="CB394" s="964"/>
      <c r="CC394" s="964"/>
      <c r="CD394" s="964"/>
      <c r="CE394" s="964"/>
      <c r="CF394" s="964"/>
      <c r="CG394" s="964"/>
      <c r="CH394" s="964"/>
      <c r="CI394" s="964"/>
      <c r="CJ394" s="964"/>
      <c r="CK394" s="964"/>
      <c r="CL394" s="964"/>
      <c r="CM394" s="964"/>
      <c r="CN394" s="964"/>
      <c r="CO394" s="964"/>
      <c r="CP394" s="964"/>
      <c r="CQ394" s="964"/>
      <c r="CR394" s="964"/>
      <c r="CS394" s="964"/>
    </row>
    <row r="395" customHeight="1" spans="1:97">
      <c r="A395" s="978" t="s">
        <v>452</v>
      </c>
      <c r="B395" s="979" t="s">
        <v>155</v>
      </c>
      <c r="C395" s="964" t="str">
        <f>IFERROR(VLOOKUP($B:$B,高压数据库!$B:$C,2,FALSE),0)</f>
        <v>双回直线杆</v>
      </c>
      <c r="D395" s="964">
        <f>IFERROR(VLOOKUP($B:$B,高压数据库!$B:$D,3,FALSE),0)</f>
        <v>15</v>
      </c>
      <c r="E395" s="971" t="s">
        <v>120</v>
      </c>
      <c r="F395" s="971" t="s">
        <v>266</v>
      </c>
      <c r="G395" s="971" t="s">
        <v>267</v>
      </c>
      <c r="H395" s="972" t="s">
        <v>268</v>
      </c>
      <c r="I395" s="964">
        <f>IFERROR(VLOOKUP($B:$B,高压数据库!$B:$I,8,FALSE),0)</f>
        <v>2.3</v>
      </c>
      <c r="J395" s="980"/>
      <c r="K395" s="974"/>
      <c r="L395" s="964">
        <f>IFERROR(VLOOKUP($B$25:$B$1048,高压数据库!$B:$CG,11,FALSE),0)</f>
        <v>0</v>
      </c>
      <c r="M395" s="964">
        <f>IFERROR(VLOOKUP($B$25:$B$1048,高压数据库!$B:$CG,12,FALSE),0)</f>
        <v>0</v>
      </c>
      <c r="N395" s="964">
        <f>IFERROR(VLOOKUP($B$25:$B$1048,高压数据库!$B:$CG,13,FALSE),0)</f>
        <v>0</v>
      </c>
      <c r="O395" s="964">
        <f>IFERROR(VLOOKUP($B$25:$B$1048,高压数据库!$B:$CG,14,FALSE),0)</f>
        <v>0</v>
      </c>
      <c r="P395" s="964">
        <f>IFERROR(VLOOKUP($B$25:$B$1048,高压数据库!$B:$CG,15,FALSE),0)</f>
        <v>0</v>
      </c>
      <c r="Q395" s="964">
        <f>IFERROR(VLOOKUP($B$25:$B$1048,高压数据库!$B:$CG,16,FALSE),0)</f>
        <v>0</v>
      </c>
      <c r="R395" s="964">
        <f>IFERROR(VLOOKUP($B$25:$B$1048,高压数据库!$B:$CG,17,FALSE),0)</f>
        <v>0</v>
      </c>
      <c r="S395" s="964">
        <f>IFERROR(VLOOKUP($B$25:$B$1048,高压数据库!$B:$CG,18,FALSE),0)</f>
        <v>0</v>
      </c>
      <c r="T395" s="964">
        <f>IFERROR(VLOOKUP($B$25:$B$1048,高压数据库!$B:$CG,19,FALSE),0)</f>
        <v>0</v>
      </c>
      <c r="U395" s="964">
        <f>IFERROR(VLOOKUP($B$25:$B$1048,高压数据库!$B:$CG,20,FALSE),0)</f>
        <v>0</v>
      </c>
      <c r="V395" s="964">
        <f>IFERROR(VLOOKUP($B$25:$B$1048,高压数据库!$B:$CG,21,FALSE),0)</f>
        <v>6</v>
      </c>
      <c r="W395" s="964">
        <f>IFERROR(VLOOKUP($B$25:$B$1048,高压数据库!$B:$CG,22,FALSE),0)</f>
        <v>0</v>
      </c>
      <c r="X395" s="964">
        <f>IFERROR(VLOOKUP($B$25:$B$1048,高压数据库!$B:$CG,23,FALSE),0)</f>
        <v>0</v>
      </c>
      <c r="Y395" s="964">
        <f>IFERROR(VLOOKUP($B$25:$B$1048,高压数据库!$B:$CG,24,FALSE),0)</f>
        <v>0</v>
      </c>
      <c r="Z395" s="964">
        <f>IFERROR(VLOOKUP($B$25:$B$1048,高压数据库!$B:$CG,25,FALSE),0)</f>
        <v>0</v>
      </c>
      <c r="AA395" s="964">
        <f>IFERROR(VLOOKUP($B$25:$B$1048,高压数据库!$B:$CG,26,FALSE),0)</f>
        <v>0</v>
      </c>
      <c r="AB395" s="964">
        <f>IFERROR(VLOOKUP($B$25:$B$1048,高压数据库!$B:$CG,27,FALSE),0)</f>
        <v>0</v>
      </c>
      <c r="AC395" s="964">
        <f>IFERROR(VLOOKUP($B$25:$B$1048,高压数据库!$B:$CG,28,FALSE),0)</f>
        <v>0</v>
      </c>
      <c r="AD395" s="964">
        <f>IFERROR(VLOOKUP($B$25:$B$1048,高压数据库!$B:$CG,29,FALSE),0)</f>
        <v>0</v>
      </c>
      <c r="AE395" s="964">
        <f>IFERROR(VLOOKUP($B$25:$B$1048,高压数据库!$B:$CG,30,FALSE),0)</f>
        <v>0</v>
      </c>
      <c r="AF395" s="964">
        <f>IFERROR(VLOOKUP($B$25:$B$1048,高压数据库!$B:$CG,31,FALSE),0)</f>
        <v>1</v>
      </c>
      <c r="AG395" s="964">
        <f>IFERROR(VLOOKUP($B$25:$B$1048,高压数据库!$B:$CG,32,FALSE),0)</f>
        <v>0</v>
      </c>
      <c r="AH395" s="964">
        <f>IFERROR(VLOOKUP($B$25:$B$1048,高压数据库!$B:$CG,33,FALSE),0)</f>
        <v>0</v>
      </c>
      <c r="AI395" s="964">
        <f>IFERROR(VLOOKUP($B$25:$B$1048,高压数据库!$B:$CG,34,FALSE),0)</f>
        <v>0</v>
      </c>
      <c r="AJ395" s="964">
        <f>IFERROR(VLOOKUP($B$25:$B$1048,高压数据库!$B:$CG,35,FALSE),0)</f>
        <v>1</v>
      </c>
      <c r="AK395" s="964">
        <f>IFERROR(VLOOKUP($B$25:$B$1048,高压数据库!$B:$CG,36,FALSE),0)</f>
        <v>0</v>
      </c>
      <c r="AL395" s="964">
        <f>IFERROR(VLOOKUP($B$25:$B$1048,高压数据库!$B:$CG,37,FALSE),0)</f>
        <v>0</v>
      </c>
      <c r="AM395" s="964">
        <f>IFERROR(VLOOKUP($B$25:$B$1048,高压数据库!$B:$CG,38,FALSE),0)</f>
        <v>0</v>
      </c>
      <c r="AN395" s="964">
        <f>IFERROR(VLOOKUP($B$25:$B$1048,高压数据库!$B:$CG,39,FALSE),0)</f>
        <v>0</v>
      </c>
      <c r="AO395" s="964">
        <f>IFERROR(VLOOKUP($B$25:$B$1048,高压数据库!$B:$CG,40,FALSE),0)</f>
        <v>0</v>
      </c>
      <c r="AP395" s="964">
        <f>IFERROR(VLOOKUP($B$25:$B$1048,高压数据库!$B:$CG,41,FALSE),0)</f>
        <v>0</v>
      </c>
      <c r="AQ395" s="964">
        <f>IFERROR(VLOOKUP($B$25:$B$1048,高压数据库!$B:$CG,42,FALSE),0)</f>
        <v>0</v>
      </c>
      <c r="AR395" s="964">
        <f>IFERROR(VLOOKUP($B$25:$B$1048,高压数据库!$B:$CG,43,FALSE),0)</f>
        <v>0</v>
      </c>
      <c r="AS395" s="964">
        <f>IFERROR(VLOOKUP($B$25:$B$1048,高压数据库!$B:$CG,44,FALSE),0)</f>
        <v>0</v>
      </c>
      <c r="AT395" s="964">
        <f>IFERROR(VLOOKUP($B$25:$B$1048,高压数据库!$B:$CG,45,FALSE),0)</f>
        <v>0</v>
      </c>
      <c r="AU395" s="964">
        <f>IFERROR(VLOOKUP($B$25:$B$1048,高压数据库!$B:$CG,46,FALSE),0)</f>
        <v>0</v>
      </c>
      <c r="AV395" s="964">
        <f>IFERROR(VLOOKUP($B$25:$B$1048,高压数据库!$B:$CG,47,FALSE),0)</f>
        <v>0</v>
      </c>
      <c r="AW395" s="964">
        <f>IFERROR(VLOOKUP($B$25:$B$1048,高压数据库!$B:$CG,48,FALSE),0)</f>
        <v>0</v>
      </c>
      <c r="AX395" s="964">
        <f>IFERROR(VLOOKUP($B$25:$B$1048,高压数据库!$B:$CG,49,FALSE),0)</f>
        <v>0</v>
      </c>
      <c r="AY395" s="964">
        <f>IFERROR(VLOOKUP($B$25:$B$1048,高压数据库!$B:$CG,50,FALSE),0)</f>
        <v>0</v>
      </c>
      <c r="AZ395" s="964">
        <f>IFERROR(VLOOKUP($B$25:$B$1048,高压数据库!$B:$CG,51,FALSE),0)</f>
        <v>0</v>
      </c>
      <c r="BA395" s="964">
        <f>IFERROR(VLOOKUP($B$25:$B$1048,高压数据库!$B:$CG,52,FALSE),0)</f>
        <v>0</v>
      </c>
      <c r="BB395" s="964">
        <f>IFERROR(VLOOKUP($B$25:$B$1048,高压数据库!$B:$CG,53,FALSE),0)</f>
        <v>0</v>
      </c>
      <c r="BC395" s="964">
        <f>IFERROR(VLOOKUP($B$25:$B$1048,高压数据库!$B:$CG,54,FALSE),0)</f>
        <v>0</v>
      </c>
      <c r="BD395" s="964">
        <f>IFERROR(VLOOKUP($B$25:$B$1048,高压数据库!$B:$CG,55,FALSE),0)</f>
        <v>0</v>
      </c>
      <c r="BE395" s="964">
        <f>IFERROR(VLOOKUP($B$25:$B$1048,高压数据库!$B:$CG,56,FALSE),0)</f>
        <v>0</v>
      </c>
      <c r="BF395" s="964">
        <f>IFERROR(VLOOKUP($B$25:$B$1048,高压数据库!$B:$CG,57,FALSE),0)</f>
        <v>0</v>
      </c>
      <c r="BG395" s="964"/>
      <c r="BH395" s="964"/>
      <c r="BI395" s="964"/>
      <c r="BJ395" s="964"/>
      <c r="BK395" s="964"/>
      <c r="BL395" s="964"/>
      <c r="BM395" s="964">
        <f>IFERROR(VLOOKUP($B$25:$B$1048,高压数据库!$B:$CG,58,FALSE),0)</f>
        <v>0</v>
      </c>
      <c r="BN395" s="964">
        <f>IFERROR(VLOOKUP($B$25:$B$1048,高压数据库!$B:$CG,59,FALSE),0)</f>
        <v>0</v>
      </c>
      <c r="BO395" s="964">
        <f>IFERROR(VLOOKUP($B$25:$B$1048,高压数据库!$B:$CG,60,FALSE),0)</f>
        <v>0</v>
      </c>
      <c r="BP395" s="964">
        <f>IFERROR(VLOOKUP($B$25:$B$1048,高压数据库!$B:$CG,61,FALSE),0)</f>
        <v>0</v>
      </c>
      <c r="BQ395" s="964">
        <f>IFERROR(VLOOKUP($B$25:$B$1048,高压数据库!$B:$CG,62,FALSE),0)</f>
        <v>0</v>
      </c>
      <c r="BR395" s="964">
        <f>IFERROR(VLOOKUP($B$25:$B$1048,高压数据库!$B:$CG,63,FALSE),0)</f>
        <v>2</v>
      </c>
      <c r="BS395" s="964">
        <f>IFERROR(VLOOKUP($B$25:$B$1048,高压数据库!$B:$CG,64,FALSE),0)</f>
        <v>2</v>
      </c>
      <c r="BT395" s="964">
        <f>IFERROR(VLOOKUP($B$25:$B$1048,高压数据库!$B:$CG,65,FALSE),0)</f>
        <v>1</v>
      </c>
      <c r="BU395" s="964">
        <f>IFERROR(VLOOKUP($B$25:$B$1048,高压数据库!$B:$CG,66,FALSE),0)</f>
        <v>1</v>
      </c>
      <c r="BV395" s="964">
        <f>IFERROR(VLOOKUP($B$25:$B$1048,高压数据库!$B:$CG,67,FALSE),0)</f>
        <v>0</v>
      </c>
      <c r="BW395" s="964">
        <f>IFERROR(VLOOKUP($B$25:$B$1048,高压数据库!$B:$CG,68,FALSE),0)</f>
        <v>0</v>
      </c>
      <c r="BX395" s="964">
        <f>IFERROR(VLOOKUP($B$25:$B$1048,高压数据库!$B:$CG,69,FALSE),0)</f>
        <v>0</v>
      </c>
      <c r="BY395" s="964">
        <f>IFERROR(VLOOKUP($B$25:$B$1048,高压数据库!$B:$CG,70,FALSE),0)</f>
        <v>0</v>
      </c>
      <c r="BZ395" s="964">
        <f>IFERROR(VLOOKUP($B$25:$B$1048,高压数据库!$B:$CG,71,FALSE),0)</f>
        <v>0</v>
      </c>
      <c r="CA395" s="964">
        <f>IFERROR(VLOOKUP($B$25:$B$1048,高压数据库!$B:$CG,72,FALSE),0)</f>
        <v>0</v>
      </c>
      <c r="CB395" s="964">
        <f>IFERROR(VLOOKUP($B$25:$B$1048,高压数据库!$B:$CG,73,FALSE),0)</f>
        <v>0</v>
      </c>
      <c r="CC395" s="964">
        <f>IFERROR(VLOOKUP($B$25:$B$1048,高压数据库!$B:$CG,74,FALSE),0)</f>
        <v>0</v>
      </c>
      <c r="CD395" s="964">
        <f>IFERROR(VLOOKUP($B$25:$B$1048,高压数据库!$B:$CG,75,FALSE),0)</f>
        <v>1</v>
      </c>
      <c r="CE395" s="964">
        <f>IFERROR(VLOOKUP($B$25:$B$1048,高压数据库!$B:$CG,76,FALSE),0)</f>
        <v>1</v>
      </c>
      <c r="CF395" s="964">
        <f>IFERROR(VLOOKUP($B$25:$B$1048,高压数据库!$B:$CG,77,FALSE),0)</f>
        <v>0</v>
      </c>
      <c r="CG395" s="964">
        <f>IFERROR(VLOOKUP($B$25:$B$1048,高压数据库!$B:$CG,78,FALSE),0)</f>
        <v>0</v>
      </c>
      <c r="CH395" s="964">
        <f>IFERROR(VLOOKUP($B$25:$B$1048,高压数据库!$B:$CG,79,FALSE),0)</f>
        <v>0</v>
      </c>
      <c r="CI395" s="964">
        <f>IFERROR(VLOOKUP($B$25:$B$1048,高压数据库!$B:$CG,80,FALSE),0)</f>
        <v>0</v>
      </c>
      <c r="CJ395" s="964">
        <f>IFERROR(VLOOKUP($B$25:$B$1048,高压数据库!$B:$CG,81,FALSE),0)</f>
        <v>0</v>
      </c>
      <c r="CK395" s="964">
        <f>IFERROR(VLOOKUP($B$25:$B$1048,高压数据库!$B:$CG,82,FALSE),0)</f>
        <v>0</v>
      </c>
      <c r="CL395" s="964">
        <f>IFERROR(VLOOKUP($B$25:$B$1048,高压数据库!$B:$CG,83,FALSE),0)</f>
        <v>0</v>
      </c>
      <c r="CM395" s="964"/>
      <c r="CN395" s="964"/>
      <c r="CO395" s="964"/>
      <c r="CP395" s="964"/>
      <c r="CQ395" s="964"/>
      <c r="CR395" s="964"/>
      <c r="CS395" s="964">
        <f>IFERROR(VLOOKUP($B$25:$B$1048,高压数据库!$B:$CG,84,FALSE),0)</f>
        <v>0</v>
      </c>
    </row>
    <row r="396" customHeight="1" spans="1:97">
      <c r="A396" s="981"/>
      <c r="B396" s="979"/>
      <c r="C396" s="964"/>
      <c r="D396" s="964"/>
      <c r="E396" s="977"/>
      <c r="F396" s="977"/>
      <c r="G396" s="977"/>
      <c r="H396" s="972"/>
      <c r="I396" s="964"/>
      <c r="J396" s="973">
        <v>50</v>
      </c>
      <c r="K396" s="974"/>
      <c r="L396" s="964"/>
      <c r="M396" s="964"/>
      <c r="N396" s="964"/>
      <c r="O396" s="964"/>
      <c r="P396" s="964"/>
      <c r="Q396" s="964"/>
      <c r="R396" s="964"/>
      <c r="S396" s="964"/>
      <c r="T396" s="964"/>
      <c r="U396" s="964"/>
      <c r="V396" s="964"/>
      <c r="W396" s="964"/>
      <c r="X396" s="964"/>
      <c r="Y396" s="964"/>
      <c r="Z396" s="964"/>
      <c r="AA396" s="964"/>
      <c r="AB396" s="964"/>
      <c r="AC396" s="964"/>
      <c r="AD396" s="964"/>
      <c r="AE396" s="964"/>
      <c r="AF396" s="964"/>
      <c r="AG396" s="964"/>
      <c r="AH396" s="964"/>
      <c r="AI396" s="964"/>
      <c r="AJ396" s="964"/>
      <c r="AK396" s="964"/>
      <c r="AL396" s="964"/>
      <c r="AM396" s="964"/>
      <c r="AN396" s="964"/>
      <c r="AO396" s="964"/>
      <c r="AP396" s="964"/>
      <c r="AQ396" s="964"/>
      <c r="AR396" s="964"/>
      <c r="AS396" s="964"/>
      <c r="AT396" s="964"/>
      <c r="AU396" s="964"/>
      <c r="AV396" s="964"/>
      <c r="AW396" s="964"/>
      <c r="AX396" s="964"/>
      <c r="AY396" s="964"/>
      <c r="AZ396" s="964"/>
      <c r="BA396" s="964"/>
      <c r="BB396" s="964"/>
      <c r="BC396" s="964"/>
      <c r="BD396" s="964"/>
      <c r="BE396" s="964"/>
      <c r="BF396" s="964"/>
      <c r="BG396" s="964"/>
      <c r="BH396" s="964"/>
      <c r="BI396" s="964"/>
      <c r="BJ396" s="964"/>
      <c r="BK396" s="964"/>
      <c r="BL396" s="964"/>
      <c r="BM396" s="964"/>
      <c r="BN396" s="964"/>
      <c r="BO396" s="964"/>
      <c r="BP396" s="964"/>
      <c r="BQ396" s="964"/>
      <c r="BR396" s="964"/>
      <c r="BS396" s="964"/>
      <c r="BT396" s="964"/>
      <c r="BU396" s="964"/>
      <c r="BV396" s="964"/>
      <c r="BW396" s="964"/>
      <c r="BX396" s="964"/>
      <c r="BY396" s="964"/>
      <c r="BZ396" s="964"/>
      <c r="CA396" s="964"/>
      <c r="CB396" s="964"/>
      <c r="CC396" s="964"/>
      <c r="CD396" s="964"/>
      <c r="CE396" s="964"/>
      <c r="CF396" s="964"/>
      <c r="CG396" s="964"/>
      <c r="CH396" s="964"/>
      <c r="CI396" s="964"/>
      <c r="CJ396" s="964"/>
      <c r="CK396" s="964"/>
      <c r="CL396" s="964"/>
      <c r="CM396" s="964"/>
      <c r="CN396" s="964"/>
      <c r="CO396" s="964"/>
      <c r="CP396" s="964"/>
      <c r="CQ396" s="964"/>
      <c r="CR396" s="964"/>
      <c r="CS396" s="964"/>
    </row>
    <row r="397" customHeight="1" spans="1:97">
      <c r="A397" s="978" t="s">
        <v>453</v>
      </c>
      <c r="B397" s="979" t="s">
        <v>155</v>
      </c>
      <c r="C397" s="964" t="str">
        <f>IFERROR(VLOOKUP($B:$B,高压数据库!$B:$C,2,FALSE),0)</f>
        <v>双回直线杆</v>
      </c>
      <c r="D397" s="964">
        <f>IFERROR(VLOOKUP($B:$B,高压数据库!$B:$D,3,FALSE),0)</f>
        <v>15</v>
      </c>
      <c r="E397" s="971" t="s">
        <v>120</v>
      </c>
      <c r="F397" s="971" t="s">
        <v>266</v>
      </c>
      <c r="G397" s="971" t="s">
        <v>267</v>
      </c>
      <c r="H397" s="972" t="s">
        <v>268</v>
      </c>
      <c r="I397" s="964">
        <f>IFERROR(VLOOKUP($B:$B,高压数据库!$B:$I,8,FALSE),0)</f>
        <v>2.3</v>
      </c>
      <c r="J397" s="980"/>
      <c r="K397" s="974"/>
      <c r="L397" s="964">
        <f>IFERROR(VLOOKUP($B$25:$B$1048,高压数据库!$B:$CG,11,FALSE),0)</f>
        <v>0</v>
      </c>
      <c r="M397" s="964">
        <f>IFERROR(VLOOKUP($B$25:$B$1048,高压数据库!$B:$CG,12,FALSE),0)</f>
        <v>0</v>
      </c>
      <c r="N397" s="964">
        <f>IFERROR(VLOOKUP($B$25:$B$1048,高压数据库!$B:$CG,13,FALSE),0)</f>
        <v>0</v>
      </c>
      <c r="O397" s="964">
        <f>IFERROR(VLOOKUP($B$25:$B$1048,高压数据库!$B:$CG,14,FALSE),0)</f>
        <v>0</v>
      </c>
      <c r="P397" s="964">
        <f>IFERROR(VLOOKUP($B$25:$B$1048,高压数据库!$B:$CG,15,FALSE),0)</f>
        <v>0</v>
      </c>
      <c r="Q397" s="964">
        <f>IFERROR(VLOOKUP($B$25:$B$1048,高压数据库!$B:$CG,16,FALSE),0)</f>
        <v>0</v>
      </c>
      <c r="R397" s="964">
        <f>IFERROR(VLOOKUP($B$25:$B$1048,高压数据库!$B:$CG,17,FALSE),0)</f>
        <v>0</v>
      </c>
      <c r="S397" s="964">
        <f>IFERROR(VLOOKUP($B$25:$B$1048,高压数据库!$B:$CG,18,FALSE),0)</f>
        <v>0</v>
      </c>
      <c r="T397" s="964">
        <f>IFERROR(VLOOKUP($B$25:$B$1048,高压数据库!$B:$CG,19,FALSE),0)</f>
        <v>0</v>
      </c>
      <c r="U397" s="964">
        <f>IFERROR(VLOOKUP($B$25:$B$1048,高压数据库!$B:$CG,20,FALSE),0)</f>
        <v>0</v>
      </c>
      <c r="V397" s="964">
        <f>IFERROR(VLOOKUP($B$25:$B$1048,高压数据库!$B:$CG,21,FALSE),0)</f>
        <v>6</v>
      </c>
      <c r="W397" s="964">
        <f>IFERROR(VLOOKUP($B$25:$B$1048,高压数据库!$B:$CG,22,FALSE),0)</f>
        <v>0</v>
      </c>
      <c r="X397" s="964">
        <f>IFERROR(VLOOKUP($B$25:$B$1048,高压数据库!$B:$CG,23,FALSE),0)</f>
        <v>0</v>
      </c>
      <c r="Y397" s="964">
        <f>IFERROR(VLOOKUP($B$25:$B$1048,高压数据库!$B:$CG,24,FALSE),0)</f>
        <v>0</v>
      </c>
      <c r="Z397" s="964">
        <f>IFERROR(VLOOKUP($B$25:$B$1048,高压数据库!$B:$CG,25,FALSE),0)</f>
        <v>0</v>
      </c>
      <c r="AA397" s="964">
        <f>IFERROR(VLOOKUP($B$25:$B$1048,高压数据库!$B:$CG,26,FALSE),0)</f>
        <v>0</v>
      </c>
      <c r="AB397" s="964">
        <f>IFERROR(VLOOKUP($B$25:$B$1048,高压数据库!$B:$CG,27,FALSE),0)</f>
        <v>0</v>
      </c>
      <c r="AC397" s="964">
        <f>IFERROR(VLOOKUP($B$25:$B$1048,高压数据库!$B:$CG,28,FALSE),0)</f>
        <v>0</v>
      </c>
      <c r="AD397" s="964">
        <f>IFERROR(VLOOKUP($B$25:$B$1048,高压数据库!$B:$CG,29,FALSE),0)</f>
        <v>0</v>
      </c>
      <c r="AE397" s="964">
        <f>IFERROR(VLOOKUP($B$25:$B$1048,高压数据库!$B:$CG,30,FALSE),0)</f>
        <v>0</v>
      </c>
      <c r="AF397" s="964">
        <f>IFERROR(VLOOKUP($B$25:$B$1048,高压数据库!$B:$CG,31,FALSE),0)</f>
        <v>1</v>
      </c>
      <c r="AG397" s="964">
        <f>IFERROR(VLOOKUP($B$25:$B$1048,高压数据库!$B:$CG,32,FALSE),0)</f>
        <v>0</v>
      </c>
      <c r="AH397" s="964">
        <f>IFERROR(VLOOKUP($B$25:$B$1048,高压数据库!$B:$CG,33,FALSE),0)</f>
        <v>0</v>
      </c>
      <c r="AI397" s="964">
        <f>IFERROR(VLOOKUP($B$25:$B$1048,高压数据库!$B:$CG,34,FALSE),0)</f>
        <v>0</v>
      </c>
      <c r="AJ397" s="964">
        <f>IFERROR(VLOOKUP($B$25:$B$1048,高压数据库!$B:$CG,35,FALSE),0)</f>
        <v>1</v>
      </c>
      <c r="AK397" s="964">
        <f>IFERROR(VLOOKUP($B$25:$B$1048,高压数据库!$B:$CG,36,FALSE),0)</f>
        <v>0</v>
      </c>
      <c r="AL397" s="964">
        <f>IFERROR(VLOOKUP($B$25:$B$1048,高压数据库!$B:$CG,37,FALSE),0)</f>
        <v>0</v>
      </c>
      <c r="AM397" s="964">
        <f>IFERROR(VLOOKUP($B$25:$B$1048,高压数据库!$B:$CG,38,FALSE),0)</f>
        <v>0</v>
      </c>
      <c r="AN397" s="964">
        <f>IFERROR(VLOOKUP($B$25:$B$1048,高压数据库!$B:$CG,39,FALSE),0)</f>
        <v>0</v>
      </c>
      <c r="AO397" s="964">
        <f>IFERROR(VLOOKUP($B$25:$B$1048,高压数据库!$B:$CG,40,FALSE),0)</f>
        <v>0</v>
      </c>
      <c r="AP397" s="964">
        <f>IFERROR(VLOOKUP($B$25:$B$1048,高压数据库!$B:$CG,41,FALSE),0)</f>
        <v>0</v>
      </c>
      <c r="AQ397" s="964">
        <f>IFERROR(VLOOKUP($B$25:$B$1048,高压数据库!$B:$CG,42,FALSE),0)</f>
        <v>0</v>
      </c>
      <c r="AR397" s="964">
        <f>IFERROR(VLOOKUP($B$25:$B$1048,高压数据库!$B:$CG,43,FALSE),0)</f>
        <v>0</v>
      </c>
      <c r="AS397" s="964">
        <f>IFERROR(VLOOKUP($B$25:$B$1048,高压数据库!$B:$CG,44,FALSE),0)</f>
        <v>0</v>
      </c>
      <c r="AT397" s="964">
        <f>IFERROR(VLOOKUP($B$25:$B$1048,高压数据库!$B:$CG,45,FALSE),0)</f>
        <v>0</v>
      </c>
      <c r="AU397" s="964">
        <f>IFERROR(VLOOKUP($B$25:$B$1048,高压数据库!$B:$CG,46,FALSE),0)</f>
        <v>0</v>
      </c>
      <c r="AV397" s="964">
        <f>IFERROR(VLOOKUP($B$25:$B$1048,高压数据库!$B:$CG,47,FALSE),0)</f>
        <v>0</v>
      </c>
      <c r="AW397" s="964">
        <f>IFERROR(VLOOKUP($B$25:$B$1048,高压数据库!$B:$CG,48,FALSE),0)</f>
        <v>0</v>
      </c>
      <c r="AX397" s="964">
        <f>IFERROR(VLOOKUP($B$25:$B$1048,高压数据库!$B:$CG,49,FALSE),0)</f>
        <v>0</v>
      </c>
      <c r="AY397" s="964">
        <f>IFERROR(VLOOKUP($B$25:$B$1048,高压数据库!$B:$CG,50,FALSE),0)</f>
        <v>0</v>
      </c>
      <c r="AZ397" s="964">
        <f>IFERROR(VLOOKUP($B$25:$B$1048,高压数据库!$B:$CG,51,FALSE),0)</f>
        <v>0</v>
      </c>
      <c r="BA397" s="964">
        <f>IFERROR(VLOOKUP($B$25:$B$1048,高压数据库!$B:$CG,52,FALSE),0)</f>
        <v>0</v>
      </c>
      <c r="BB397" s="964">
        <f>IFERROR(VLOOKUP($B$25:$B$1048,高压数据库!$B:$CG,53,FALSE),0)</f>
        <v>0</v>
      </c>
      <c r="BC397" s="964">
        <f>IFERROR(VLOOKUP($B$25:$B$1048,高压数据库!$B:$CG,54,FALSE),0)</f>
        <v>0</v>
      </c>
      <c r="BD397" s="964">
        <f>IFERROR(VLOOKUP($B$25:$B$1048,高压数据库!$B:$CG,55,FALSE),0)</f>
        <v>0</v>
      </c>
      <c r="BE397" s="964">
        <f>IFERROR(VLOOKUP($B$25:$B$1048,高压数据库!$B:$CG,56,FALSE),0)</f>
        <v>0</v>
      </c>
      <c r="BF397" s="964">
        <f>IFERROR(VLOOKUP($B$25:$B$1048,高压数据库!$B:$CG,57,FALSE),0)</f>
        <v>0</v>
      </c>
      <c r="BG397" s="964"/>
      <c r="BH397" s="964"/>
      <c r="BI397" s="964"/>
      <c r="BJ397" s="964"/>
      <c r="BK397" s="964"/>
      <c r="BL397" s="964"/>
      <c r="BM397" s="964">
        <f>IFERROR(VLOOKUP($B$25:$B$1048,高压数据库!$B:$CG,58,FALSE),0)</f>
        <v>0</v>
      </c>
      <c r="BN397" s="964">
        <f>IFERROR(VLOOKUP($B$25:$B$1048,高压数据库!$B:$CG,59,FALSE),0)</f>
        <v>0</v>
      </c>
      <c r="BO397" s="964">
        <f>IFERROR(VLOOKUP($B$25:$B$1048,高压数据库!$B:$CG,60,FALSE),0)</f>
        <v>0</v>
      </c>
      <c r="BP397" s="964">
        <f>IFERROR(VLOOKUP($B$25:$B$1048,高压数据库!$B:$CG,61,FALSE),0)</f>
        <v>0</v>
      </c>
      <c r="BQ397" s="964">
        <f>IFERROR(VLOOKUP($B$25:$B$1048,高压数据库!$B:$CG,62,FALSE),0)</f>
        <v>0</v>
      </c>
      <c r="BR397" s="964">
        <f>IFERROR(VLOOKUP($B$25:$B$1048,高压数据库!$B:$CG,63,FALSE),0)</f>
        <v>2</v>
      </c>
      <c r="BS397" s="964">
        <f>IFERROR(VLOOKUP($B$25:$B$1048,高压数据库!$B:$CG,64,FALSE),0)</f>
        <v>2</v>
      </c>
      <c r="BT397" s="964">
        <f>IFERROR(VLOOKUP($B$25:$B$1048,高压数据库!$B:$CG,65,FALSE),0)</f>
        <v>1</v>
      </c>
      <c r="BU397" s="964">
        <f>IFERROR(VLOOKUP($B$25:$B$1048,高压数据库!$B:$CG,66,FALSE),0)</f>
        <v>1</v>
      </c>
      <c r="BV397" s="964">
        <f>IFERROR(VLOOKUP($B$25:$B$1048,高压数据库!$B:$CG,67,FALSE),0)</f>
        <v>0</v>
      </c>
      <c r="BW397" s="964">
        <f>IFERROR(VLOOKUP($B$25:$B$1048,高压数据库!$B:$CG,68,FALSE),0)</f>
        <v>0</v>
      </c>
      <c r="BX397" s="964">
        <f>IFERROR(VLOOKUP($B$25:$B$1048,高压数据库!$B:$CG,69,FALSE),0)</f>
        <v>0</v>
      </c>
      <c r="BY397" s="964">
        <f>IFERROR(VLOOKUP($B$25:$B$1048,高压数据库!$B:$CG,70,FALSE),0)</f>
        <v>0</v>
      </c>
      <c r="BZ397" s="964">
        <f>IFERROR(VLOOKUP($B$25:$B$1048,高压数据库!$B:$CG,71,FALSE),0)</f>
        <v>0</v>
      </c>
      <c r="CA397" s="964">
        <f>IFERROR(VLOOKUP($B$25:$B$1048,高压数据库!$B:$CG,72,FALSE),0)</f>
        <v>0</v>
      </c>
      <c r="CB397" s="964">
        <f>IFERROR(VLOOKUP($B$25:$B$1048,高压数据库!$B:$CG,73,FALSE),0)</f>
        <v>0</v>
      </c>
      <c r="CC397" s="964">
        <f>IFERROR(VLOOKUP($B$25:$B$1048,高压数据库!$B:$CG,74,FALSE),0)</f>
        <v>0</v>
      </c>
      <c r="CD397" s="964">
        <f>IFERROR(VLOOKUP($B$25:$B$1048,高压数据库!$B:$CG,75,FALSE),0)</f>
        <v>1</v>
      </c>
      <c r="CE397" s="964">
        <f>IFERROR(VLOOKUP($B$25:$B$1048,高压数据库!$B:$CG,76,FALSE),0)</f>
        <v>1</v>
      </c>
      <c r="CF397" s="964">
        <f>IFERROR(VLOOKUP($B$25:$B$1048,高压数据库!$B:$CG,77,FALSE),0)</f>
        <v>0</v>
      </c>
      <c r="CG397" s="964">
        <f>IFERROR(VLOOKUP($B$25:$B$1048,高压数据库!$B:$CG,78,FALSE),0)</f>
        <v>0</v>
      </c>
      <c r="CH397" s="964">
        <f>IFERROR(VLOOKUP($B$25:$B$1048,高压数据库!$B:$CG,79,FALSE),0)</f>
        <v>0</v>
      </c>
      <c r="CI397" s="964">
        <f>IFERROR(VLOOKUP($B$25:$B$1048,高压数据库!$B:$CG,80,FALSE),0)</f>
        <v>0</v>
      </c>
      <c r="CJ397" s="964">
        <f>IFERROR(VLOOKUP($B$25:$B$1048,高压数据库!$B:$CG,81,FALSE),0)</f>
        <v>0</v>
      </c>
      <c r="CK397" s="964">
        <f>IFERROR(VLOOKUP($B$25:$B$1048,高压数据库!$B:$CG,82,FALSE),0)</f>
        <v>0</v>
      </c>
      <c r="CL397" s="964">
        <f>IFERROR(VLOOKUP($B$25:$B$1048,高压数据库!$B:$CG,83,FALSE),0)</f>
        <v>0</v>
      </c>
      <c r="CM397" s="964"/>
      <c r="CN397" s="964"/>
      <c r="CO397" s="964"/>
      <c r="CP397" s="964"/>
      <c r="CQ397" s="964"/>
      <c r="CR397" s="964"/>
      <c r="CS397" s="964">
        <f>IFERROR(VLOOKUP($B$25:$B$1048,高压数据库!$B:$CG,84,FALSE),0)</f>
        <v>0</v>
      </c>
    </row>
    <row r="398" customHeight="1" spans="1:97">
      <c r="A398" s="981"/>
      <c r="B398" s="979"/>
      <c r="C398" s="964"/>
      <c r="D398" s="964"/>
      <c r="E398" s="977"/>
      <c r="F398" s="977"/>
      <c r="G398" s="977"/>
      <c r="H398" s="972"/>
      <c r="I398" s="964"/>
      <c r="J398" s="973">
        <v>50</v>
      </c>
      <c r="K398" s="974"/>
      <c r="L398" s="964"/>
      <c r="M398" s="964"/>
      <c r="N398" s="964"/>
      <c r="O398" s="964"/>
      <c r="P398" s="964"/>
      <c r="Q398" s="964"/>
      <c r="R398" s="964"/>
      <c r="S398" s="964"/>
      <c r="T398" s="964"/>
      <c r="U398" s="964"/>
      <c r="V398" s="964"/>
      <c r="W398" s="964"/>
      <c r="X398" s="964"/>
      <c r="Y398" s="964"/>
      <c r="Z398" s="964"/>
      <c r="AA398" s="964"/>
      <c r="AB398" s="964"/>
      <c r="AC398" s="964"/>
      <c r="AD398" s="964"/>
      <c r="AE398" s="964"/>
      <c r="AF398" s="964"/>
      <c r="AG398" s="964"/>
      <c r="AH398" s="964"/>
      <c r="AI398" s="964"/>
      <c r="AJ398" s="964"/>
      <c r="AK398" s="964"/>
      <c r="AL398" s="964"/>
      <c r="AM398" s="964"/>
      <c r="AN398" s="964"/>
      <c r="AO398" s="964"/>
      <c r="AP398" s="964"/>
      <c r="AQ398" s="964"/>
      <c r="AR398" s="964"/>
      <c r="AS398" s="964"/>
      <c r="AT398" s="964"/>
      <c r="AU398" s="964"/>
      <c r="AV398" s="964"/>
      <c r="AW398" s="964"/>
      <c r="AX398" s="964"/>
      <c r="AY398" s="964"/>
      <c r="AZ398" s="964"/>
      <c r="BA398" s="964"/>
      <c r="BB398" s="964"/>
      <c r="BC398" s="964"/>
      <c r="BD398" s="964"/>
      <c r="BE398" s="964"/>
      <c r="BF398" s="964"/>
      <c r="BG398" s="964"/>
      <c r="BH398" s="964"/>
      <c r="BI398" s="964"/>
      <c r="BJ398" s="964"/>
      <c r="BK398" s="964"/>
      <c r="BL398" s="964"/>
      <c r="BM398" s="964"/>
      <c r="BN398" s="964"/>
      <c r="BO398" s="964"/>
      <c r="BP398" s="964"/>
      <c r="BQ398" s="964"/>
      <c r="BR398" s="964"/>
      <c r="BS398" s="964"/>
      <c r="BT398" s="964"/>
      <c r="BU398" s="964"/>
      <c r="BV398" s="964"/>
      <c r="BW398" s="964"/>
      <c r="BX398" s="964"/>
      <c r="BY398" s="964"/>
      <c r="BZ398" s="964"/>
      <c r="CA398" s="964"/>
      <c r="CB398" s="964"/>
      <c r="CC398" s="964"/>
      <c r="CD398" s="964"/>
      <c r="CE398" s="964"/>
      <c r="CF398" s="964"/>
      <c r="CG398" s="964"/>
      <c r="CH398" s="964"/>
      <c r="CI398" s="964"/>
      <c r="CJ398" s="964"/>
      <c r="CK398" s="964"/>
      <c r="CL398" s="964"/>
      <c r="CM398" s="964"/>
      <c r="CN398" s="964"/>
      <c r="CO398" s="964"/>
      <c r="CP398" s="964"/>
      <c r="CQ398" s="964"/>
      <c r="CR398" s="964"/>
      <c r="CS398" s="964"/>
    </row>
    <row r="399" customHeight="1" spans="1:97">
      <c r="A399" s="978" t="s">
        <v>454</v>
      </c>
      <c r="B399" s="979" t="s">
        <v>155</v>
      </c>
      <c r="C399" s="964" t="str">
        <f>IFERROR(VLOOKUP($B:$B,高压数据库!$B:$C,2,FALSE),0)</f>
        <v>双回直线杆</v>
      </c>
      <c r="D399" s="964">
        <f>IFERROR(VLOOKUP($B:$B,高压数据库!$B:$D,3,FALSE),0)</f>
        <v>15</v>
      </c>
      <c r="E399" s="971" t="s">
        <v>120</v>
      </c>
      <c r="F399" s="971" t="s">
        <v>266</v>
      </c>
      <c r="G399" s="971" t="s">
        <v>267</v>
      </c>
      <c r="H399" s="972" t="s">
        <v>268</v>
      </c>
      <c r="I399" s="964">
        <f>IFERROR(VLOOKUP($B:$B,高压数据库!$B:$I,8,FALSE),0)</f>
        <v>2.3</v>
      </c>
      <c r="J399" s="980"/>
      <c r="K399" s="974"/>
      <c r="L399" s="964">
        <f>IFERROR(VLOOKUP($B$25:$B$1048,高压数据库!$B:$CG,11,FALSE),0)</f>
        <v>0</v>
      </c>
      <c r="M399" s="964">
        <f>IFERROR(VLOOKUP($B$25:$B$1048,高压数据库!$B:$CG,12,FALSE),0)</f>
        <v>0</v>
      </c>
      <c r="N399" s="964">
        <f>IFERROR(VLOOKUP($B$25:$B$1048,高压数据库!$B:$CG,13,FALSE),0)</f>
        <v>0</v>
      </c>
      <c r="O399" s="964">
        <f>IFERROR(VLOOKUP($B$25:$B$1048,高压数据库!$B:$CG,14,FALSE),0)</f>
        <v>0</v>
      </c>
      <c r="P399" s="964">
        <f>IFERROR(VLOOKUP($B$25:$B$1048,高压数据库!$B:$CG,15,FALSE),0)</f>
        <v>0</v>
      </c>
      <c r="Q399" s="964">
        <f>IFERROR(VLOOKUP($B$25:$B$1048,高压数据库!$B:$CG,16,FALSE),0)</f>
        <v>0</v>
      </c>
      <c r="R399" s="964">
        <f>IFERROR(VLOOKUP($B$25:$B$1048,高压数据库!$B:$CG,17,FALSE),0)</f>
        <v>0</v>
      </c>
      <c r="S399" s="964">
        <f>IFERROR(VLOOKUP($B$25:$B$1048,高压数据库!$B:$CG,18,FALSE),0)</f>
        <v>0</v>
      </c>
      <c r="T399" s="964">
        <f>IFERROR(VLOOKUP($B$25:$B$1048,高压数据库!$B:$CG,19,FALSE),0)</f>
        <v>0</v>
      </c>
      <c r="U399" s="964">
        <f>IFERROR(VLOOKUP($B$25:$B$1048,高压数据库!$B:$CG,20,FALSE),0)</f>
        <v>0</v>
      </c>
      <c r="V399" s="964">
        <f>IFERROR(VLOOKUP($B$25:$B$1048,高压数据库!$B:$CG,21,FALSE),0)</f>
        <v>6</v>
      </c>
      <c r="W399" s="964">
        <f>IFERROR(VLOOKUP($B$25:$B$1048,高压数据库!$B:$CG,22,FALSE),0)</f>
        <v>0</v>
      </c>
      <c r="X399" s="964">
        <f>IFERROR(VLOOKUP($B$25:$B$1048,高压数据库!$B:$CG,23,FALSE),0)</f>
        <v>0</v>
      </c>
      <c r="Y399" s="964">
        <f>IFERROR(VLOOKUP($B$25:$B$1048,高压数据库!$B:$CG,24,FALSE),0)</f>
        <v>0</v>
      </c>
      <c r="Z399" s="964">
        <f>IFERROR(VLOOKUP($B$25:$B$1048,高压数据库!$B:$CG,25,FALSE),0)</f>
        <v>0</v>
      </c>
      <c r="AA399" s="964">
        <f>IFERROR(VLOOKUP($B$25:$B$1048,高压数据库!$B:$CG,26,FALSE),0)</f>
        <v>0</v>
      </c>
      <c r="AB399" s="964">
        <f>IFERROR(VLOOKUP($B$25:$B$1048,高压数据库!$B:$CG,27,FALSE),0)</f>
        <v>0</v>
      </c>
      <c r="AC399" s="964">
        <f>IFERROR(VLOOKUP($B$25:$B$1048,高压数据库!$B:$CG,28,FALSE),0)</f>
        <v>0</v>
      </c>
      <c r="AD399" s="964">
        <f>IFERROR(VLOOKUP($B$25:$B$1048,高压数据库!$B:$CG,29,FALSE),0)</f>
        <v>0</v>
      </c>
      <c r="AE399" s="964">
        <f>IFERROR(VLOOKUP($B$25:$B$1048,高压数据库!$B:$CG,30,FALSE),0)</f>
        <v>0</v>
      </c>
      <c r="AF399" s="964">
        <f>IFERROR(VLOOKUP($B$25:$B$1048,高压数据库!$B:$CG,31,FALSE),0)</f>
        <v>1</v>
      </c>
      <c r="AG399" s="964">
        <f>IFERROR(VLOOKUP($B$25:$B$1048,高压数据库!$B:$CG,32,FALSE),0)</f>
        <v>0</v>
      </c>
      <c r="AH399" s="964">
        <f>IFERROR(VLOOKUP($B$25:$B$1048,高压数据库!$B:$CG,33,FALSE),0)</f>
        <v>0</v>
      </c>
      <c r="AI399" s="964">
        <f>IFERROR(VLOOKUP($B$25:$B$1048,高压数据库!$B:$CG,34,FALSE),0)</f>
        <v>0</v>
      </c>
      <c r="AJ399" s="964">
        <f>IFERROR(VLOOKUP($B$25:$B$1048,高压数据库!$B:$CG,35,FALSE),0)</f>
        <v>1</v>
      </c>
      <c r="AK399" s="964">
        <f>IFERROR(VLOOKUP($B$25:$B$1048,高压数据库!$B:$CG,36,FALSE),0)</f>
        <v>0</v>
      </c>
      <c r="AL399" s="964">
        <f>IFERROR(VLOOKUP($B$25:$B$1048,高压数据库!$B:$CG,37,FALSE),0)</f>
        <v>0</v>
      </c>
      <c r="AM399" s="964">
        <f>IFERROR(VLOOKUP($B$25:$B$1048,高压数据库!$B:$CG,38,FALSE),0)</f>
        <v>0</v>
      </c>
      <c r="AN399" s="964">
        <f>IFERROR(VLOOKUP($B$25:$B$1048,高压数据库!$B:$CG,39,FALSE),0)</f>
        <v>0</v>
      </c>
      <c r="AO399" s="964">
        <f>IFERROR(VLOOKUP($B$25:$B$1048,高压数据库!$B:$CG,40,FALSE),0)</f>
        <v>0</v>
      </c>
      <c r="AP399" s="964">
        <f>IFERROR(VLOOKUP($B$25:$B$1048,高压数据库!$B:$CG,41,FALSE),0)</f>
        <v>0</v>
      </c>
      <c r="AQ399" s="964">
        <f>IFERROR(VLOOKUP($B$25:$B$1048,高压数据库!$B:$CG,42,FALSE),0)</f>
        <v>0</v>
      </c>
      <c r="AR399" s="964">
        <f>IFERROR(VLOOKUP($B$25:$B$1048,高压数据库!$B:$CG,43,FALSE),0)</f>
        <v>0</v>
      </c>
      <c r="AS399" s="964">
        <f>IFERROR(VLOOKUP($B$25:$B$1048,高压数据库!$B:$CG,44,FALSE),0)</f>
        <v>0</v>
      </c>
      <c r="AT399" s="964">
        <f>IFERROR(VLOOKUP($B$25:$B$1048,高压数据库!$B:$CG,45,FALSE),0)</f>
        <v>0</v>
      </c>
      <c r="AU399" s="964">
        <f>IFERROR(VLOOKUP($B$25:$B$1048,高压数据库!$B:$CG,46,FALSE),0)</f>
        <v>0</v>
      </c>
      <c r="AV399" s="964">
        <f>IFERROR(VLOOKUP($B$25:$B$1048,高压数据库!$B:$CG,47,FALSE),0)</f>
        <v>0</v>
      </c>
      <c r="AW399" s="964">
        <f>IFERROR(VLOOKUP($B$25:$B$1048,高压数据库!$B:$CG,48,FALSE),0)</f>
        <v>0</v>
      </c>
      <c r="AX399" s="964">
        <f>IFERROR(VLOOKUP($B$25:$B$1048,高压数据库!$B:$CG,49,FALSE),0)</f>
        <v>0</v>
      </c>
      <c r="AY399" s="964">
        <f>IFERROR(VLOOKUP($B$25:$B$1048,高压数据库!$B:$CG,50,FALSE),0)</f>
        <v>0</v>
      </c>
      <c r="AZ399" s="964">
        <f>IFERROR(VLOOKUP($B$25:$B$1048,高压数据库!$B:$CG,51,FALSE),0)</f>
        <v>0</v>
      </c>
      <c r="BA399" s="964">
        <f>IFERROR(VLOOKUP($B$25:$B$1048,高压数据库!$B:$CG,52,FALSE),0)</f>
        <v>0</v>
      </c>
      <c r="BB399" s="964">
        <f>IFERROR(VLOOKUP($B$25:$B$1048,高压数据库!$B:$CG,53,FALSE),0)</f>
        <v>0</v>
      </c>
      <c r="BC399" s="964">
        <f>IFERROR(VLOOKUP($B$25:$B$1048,高压数据库!$B:$CG,54,FALSE),0)</f>
        <v>0</v>
      </c>
      <c r="BD399" s="964">
        <f>IFERROR(VLOOKUP($B$25:$B$1048,高压数据库!$B:$CG,55,FALSE),0)</f>
        <v>0</v>
      </c>
      <c r="BE399" s="964">
        <f>IFERROR(VLOOKUP($B$25:$B$1048,高压数据库!$B:$CG,56,FALSE),0)</f>
        <v>0</v>
      </c>
      <c r="BF399" s="964">
        <f>IFERROR(VLOOKUP($B$25:$B$1048,高压数据库!$B:$CG,57,FALSE),0)</f>
        <v>0</v>
      </c>
      <c r="BG399" s="964"/>
      <c r="BH399" s="964"/>
      <c r="BI399" s="964"/>
      <c r="BJ399" s="964"/>
      <c r="BK399" s="964"/>
      <c r="BL399" s="964"/>
      <c r="BM399" s="964">
        <f>IFERROR(VLOOKUP($B$25:$B$1048,高压数据库!$B:$CG,58,FALSE),0)</f>
        <v>0</v>
      </c>
      <c r="BN399" s="964">
        <f>IFERROR(VLOOKUP($B$25:$B$1048,高压数据库!$B:$CG,59,FALSE),0)</f>
        <v>0</v>
      </c>
      <c r="BO399" s="964">
        <f>IFERROR(VLOOKUP($B$25:$B$1048,高压数据库!$B:$CG,60,FALSE),0)</f>
        <v>0</v>
      </c>
      <c r="BP399" s="964">
        <f>IFERROR(VLOOKUP($B$25:$B$1048,高压数据库!$B:$CG,61,FALSE),0)</f>
        <v>0</v>
      </c>
      <c r="BQ399" s="964">
        <f>IFERROR(VLOOKUP($B$25:$B$1048,高压数据库!$B:$CG,62,FALSE),0)</f>
        <v>0</v>
      </c>
      <c r="BR399" s="964">
        <f>IFERROR(VLOOKUP($B$25:$B$1048,高压数据库!$B:$CG,63,FALSE),0)</f>
        <v>2</v>
      </c>
      <c r="BS399" s="964">
        <f>IFERROR(VLOOKUP($B$25:$B$1048,高压数据库!$B:$CG,64,FALSE),0)</f>
        <v>2</v>
      </c>
      <c r="BT399" s="964">
        <f>IFERROR(VLOOKUP($B$25:$B$1048,高压数据库!$B:$CG,65,FALSE),0)</f>
        <v>1</v>
      </c>
      <c r="BU399" s="964">
        <f>IFERROR(VLOOKUP($B$25:$B$1048,高压数据库!$B:$CG,66,FALSE),0)</f>
        <v>1</v>
      </c>
      <c r="BV399" s="964">
        <f>IFERROR(VLOOKUP($B$25:$B$1048,高压数据库!$B:$CG,67,FALSE),0)</f>
        <v>0</v>
      </c>
      <c r="BW399" s="964">
        <f>IFERROR(VLOOKUP($B$25:$B$1048,高压数据库!$B:$CG,68,FALSE),0)</f>
        <v>0</v>
      </c>
      <c r="BX399" s="964">
        <f>IFERROR(VLOOKUP($B$25:$B$1048,高压数据库!$B:$CG,69,FALSE),0)</f>
        <v>0</v>
      </c>
      <c r="BY399" s="964">
        <f>IFERROR(VLOOKUP($B$25:$B$1048,高压数据库!$B:$CG,70,FALSE),0)</f>
        <v>0</v>
      </c>
      <c r="BZ399" s="964">
        <f>IFERROR(VLOOKUP($B$25:$B$1048,高压数据库!$B:$CG,71,FALSE),0)</f>
        <v>0</v>
      </c>
      <c r="CA399" s="964">
        <f>IFERROR(VLOOKUP($B$25:$B$1048,高压数据库!$B:$CG,72,FALSE),0)</f>
        <v>0</v>
      </c>
      <c r="CB399" s="964">
        <f>IFERROR(VLOOKUP($B$25:$B$1048,高压数据库!$B:$CG,73,FALSE),0)</f>
        <v>0</v>
      </c>
      <c r="CC399" s="964">
        <f>IFERROR(VLOOKUP($B$25:$B$1048,高压数据库!$B:$CG,74,FALSE),0)</f>
        <v>0</v>
      </c>
      <c r="CD399" s="964">
        <f>IFERROR(VLOOKUP($B$25:$B$1048,高压数据库!$B:$CG,75,FALSE),0)</f>
        <v>1</v>
      </c>
      <c r="CE399" s="964">
        <f>IFERROR(VLOOKUP($B$25:$B$1048,高压数据库!$B:$CG,76,FALSE),0)</f>
        <v>1</v>
      </c>
      <c r="CF399" s="964">
        <f>IFERROR(VLOOKUP($B$25:$B$1048,高压数据库!$B:$CG,77,FALSE),0)</f>
        <v>0</v>
      </c>
      <c r="CG399" s="964">
        <f>IFERROR(VLOOKUP($B$25:$B$1048,高压数据库!$B:$CG,78,FALSE),0)</f>
        <v>0</v>
      </c>
      <c r="CH399" s="964">
        <f>IFERROR(VLOOKUP($B$25:$B$1048,高压数据库!$B:$CG,79,FALSE),0)</f>
        <v>0</v>
      </c>
      <c r="CI399" s="964">
        <f>IFERROR(VLOOKUP($B$25:$B$1048,高压数据库!$B:$CG,80,FALSE),0)</f>
        <v>0</v>
      </c>
      <c r="CJ399" s="964">
        <f>IFERROR(VLOOKUP($B$25:$B$1048,高压数据库!$B:$CG,81,FALSE),0)</f>
        <v>0</v>
      </c>
      <c r="CK399" s="964">
        <f>IFERROR(VLOOKUP($B$25:$B$1048,高压数据库!$B:$CG,82,FALSE),0)</f>
        <v>0</v>
      </c>
      <c r="CL399" s="964">
        <f>IFERROR(VLOOKUP($B$25:$B$1048,高压数据库!$B:$CG,83,FALSE),0)</f>
        <v>0</v>
      </c>
      <c r="CM399" s="964"/>
      <c r="CN399" s="964"/>
      <c r="CO399" s="964"/>
      <c r="CP399" s="964"/>
      <c r="CQ399" s="964"/>
      <c r="CR399" s="964"/>
      <c r="CS399" s="964">
        <f>IFERROR(VLOOKUP($B$25:$B$1048,高压数据库!$B:$CG,84,FALSE),0)</f>
        <v>0</v>
      </c>
    </row>
    <row r="400" customHeight="1" spans="1:97">
      <c r="A400" s="981"/>
      <c r="B400" s="979"/>
      <c r="C400" s="964"/>
      <c r="D400" s="964"/>
      <c r="E400" s="977"/>
      <c r="F400" s="977"/>
      <c r="G400" s="977"/>
      <c r="H400" s="972"/>
      <c r="I400" s="964"/>
      <c r="J400" s="973">
        <v>50</v>
      </c>
      <c r="K400" s="974"/>
      <c r="L400" s="964"/>
      <c r="M400" s="964"/>
      <c r="N400" s="964"/>
      <c r="O400" s="964"/>
      <c r="P400" s="964"/>
      <c r="Q400" s="964"/>
      <c r="R400" s="964"/>
      <c r="S400" s="964"/>
      <c r="T400" s="964"/>
      <c r="U400" s="964"/>
      <c r="V400" s="964"/>
      <c r="W400" s="964"/>
      <c r="X400" s="964"/>
      <c r="Y400" s="964"/>
      <c r="Z400" s="964"/>
      <c r="AA400" s="964"/>
      <c r="AB400" s="964"/>
      <c r="AC400" s="964"/>
      <c r="AD400" s="964"/>
      <c r="AE400" s="964"/>
      <c r="AF400" s="964"/>
      <c r="AG400" s="964"/>
      <c r="AH400" s="964"/>
      <c r="AI400" s="964"/>
      <c r="AJ400" s="964"/>
      <c r="AK400" s="964"/>
      <c r="AL400" s="964"/>
      <c r="AM400" s="964"/>
      <c r="AN400" s="964"/>
      <c r="AO400" s="964"/>
      <c r="AP400" s="964"/>
      <c r="AQ400" s="964"/>
      <c r="AR400" s="964"/>
      <c r="AS400" s="964"/>
      <c r="AT400" s="964"/>
      <c r="AU400" s="964"/>
      <c r="AV400" s="964"/>
      <c r="AW400" s="964"/>
      <c r="AX400" s="964"/>
      <c r="AY400" s="964"/>
      <c r="AZ400" s="964"/>
      <c r="BA400" s="964"/>
      <c r="BB400" s="964"/>
      <c r="BC400" s="964"/>
      <c r="BD400" s="964"/>
      <c r="BE400" s="964"/>
      <c r="BF400" s="964"/>
      <c r="BG400" s="964"/>
      <c r="BH400" s="964"/>
      <c r="BI400" s="964"/>
      <c r="BJ400" s="964"/>
      <c r="BK400" s="964"/>
      <c r="BL400" s="964"/>
      <c r="BM400" s="964"/>
      <c r="BN400" s="964"/>
      <c r="BO400" s="964"/>
      <c r="BP400" s="964"/>
      <c r="BQ400" s="964"/>
      <c r="BR400" s="964"/>
      <c r="BS400" s="964"/>
      <c r="BT400" s="964"/>
      <c r="BU400" s="964"/>
      <c r="BV400" s="964"/>
      <c r="BW400" s="964"/>
      <c r="BX400" s="964"/>
      <c r="BY400" s="964"/>
      <c r="BZ400" s="964"/>
      <c r="CA400" s="964"/>
      <c r="CB400" s="964"/>
      <c r="CC400" s="964"/>
      <c r="CD400" s="964"/>
      <c r="CE400" s="964"/>
      <c r="CF400" s="964"/>
      <c r="CG400" s="964"/>
      <c r="CH400" s="964"/>
      <c r="CI400" s="964"/>
      <c r="CJ400" s="964"/>
      <c r="CK400" s="964"/>
      <c r="CL400" s="964"/>
      <c r="CM400" s="964"/>
      <c r="CN400" s="964"/>
      <c r="CO400" s="964"/>
      <c r="CP400" s="964"/>
      <c r="CQ400" s="964"/>
      <c r="CR400" s="964"/>
      <c r="CS400" s="964"/>
    </row>
    <row r="401" customHeight="1" spans="1:97">
      <c r="A401" s="978" t="s">
        <v>455</v>
      </c>
      <c r="B401" s="979" t="s">
        <v>155</v>
      </c>
      <c r="C401" s="964" t="str">
        <f>IFERROR(VLOOKUP($B:$B,高压数据库!$B:$C,2,FALSE),0)</f>
        <v>双回直线杆</v>
      </c>
      <c r="D401" s="964">
        <f>IFERROR(VLOOKUP($B:$B,高压数据库!$B:$D,3,FALSE),0)</f>
        <v>15</v>
      </c>
      <c r="E401" s="971" t="s">
        <v>120</v>
      </c>
      <c r="F401" s="971" t="s">
        <v>266</v>
      </c>
      <c r="G401" s="971" t="s">
        <v>267</v>
      </c>
      <c r="H401" s="972" t="s">
        <v>268</v>
      </c>
      <c r="I401" s="964">
        <f>IFERROR(VLOOKUP($B:$B,高压数据库!$B:$I,8,FALSE),0)</f>
        <v>2.3</v>
      </c>
      <c r="J401" s="980"/>
      <c r="K401" s="974"/>
      <c r="L401" s="964">
        <f>IFERROR(VLOOKUP($B$25:$B$1048,高压数据库!$B:$CG,11,FALSE),0)</f>
        <v>0</v>
      </c>
      <c r="M401" s="964">
        <f>IFERROR(VLOOKUP($B$25:$B$1048,高压数据库!$B:$CG,12,FALSE),0)</f>
        <v>0</v>
      </c>
      <c r="N401" s="964">
        <f>IFERROR(VLOOKUP($B$25:$B$1048,高压数据库!$B:$CG,13,FALSE),0)</f>
        <v>0</v>
      </c>
      <c r="O401" s="964">
        <f>IFERROR(VLOOKUP($B$25:$B$1048,高压数据库!$B:$CG,14,FALSE),0)</f>
        <v>0</v>
      </c>
      <c r="P401" s="964">
        <f>IFERROR(VLOOKUP($B$25:$B$1048,高压数据库!$B:$CG,15,FALSE),0)</f>
        <v>0</v>
      </c>
      <c r="Q401" s="964">
        <f>IFERROR(VLOOKUP($B$25:$B$1048,高压数据库!$B:$CG,16,FALSE),0)</f>
        <v>0</v>
      </c>
      <c r="R401" s="964">
        <f>IFERROR(VLOOKUP($B$25:$B$1048,高压数据库!$B:$CG,17,FALSE),0)</f>
        <v>0</v>
      </c>
      <c r="S401" s="964">
        <f>IFERROR(VLOOKUP($B$25:$B$1048,高压数据库!$B:$CG,18,FALSE),0)</f>
        <v>0</v>
      </c>
      <c r="T401" s="964">
        <f>IFERROR(VLOOKUP($B$25:$B$1048,高压数据库!$B:$CG,19,FALSE),0)</f>
        <v>0</v>
      </c>
      <c r="U401" s="964">
        <f>IFERROR(VLOOKUP($B$25:$B$1048,高压数据库!$B:$CG,20,FALSE),0)</f>
        <v>0</v>
      </c>
      <c r="V401" s="964">
        <f>IFERROR(VLOOKUP($B$25:$B$1048,高压数据库!$B:$CG,21,FALSE),0)</f>
        <v>6</v>
      </c>
      <c r="W401" s="964">
        <f>IFERROR(VLOOKUP($B$25:$B$1048,高压数据库!$B:$CG,22,FALSE),0)</f>
        <v>0</v>
      </c>
      <c r="X401" s="964">
        <f>IFERROR(VLOOKUP($B$25:$B$1048,高压数据库!$B:$CG,23,FALSE),0)</f>
        <v>0</v>
      </c>
      <c r="Y401" s="964">
        <f>IFERROR(VLOOKUP($B$25:$B$1048,高压数据库!$B:$CG,24,FALSE),0)</f>
        <v>0</v>
      </c>
      <c r="Z401" s="964">
        <f>IFERROR(VLOOKUP($B$25:$B$1048,高压数据库!$B:$CG,25,FALSE),0)</f>
        <v>0</v>
      </c>
      <c r="AA401" s="964">
        <f>IFERROR(VLOOKUP($B$25:$B$1048,高压数据库!$B:$CG,26,FALSE),0)</f>
        <v>0</v>
      </c>
      <c r="AB401" s="964">
        <f>IFERROR(VLOOKUP($B$25:$B$1048,高压数据库!$B:$CG,27,FALSE),0)</f>
        <v>0</v>
      </c>
      <c r="AC401" s="964">
        <f>IFERROR(VLOOKUP($B$25:$B$1048,高压数据库!$B:$CG,28,FALSE),0)</f>
        <v>0</v>
      </c>
      <c r="AD401" s="964">
        <f>IFERROR(VLOOKUP($B$25:$B$1048,高压数据库!$B:$CG,29,FALSE),0)</f>
        <v>0</v>
      </c>
      <c r="AE401" s="964">
        <f>IFERROR(VLOOKUP($B$25:$B$1048,高压数据库!$B:$CG,30,FALSE),0)</f>
        <v>0</v>
      </c>
      <c r="AF401" s="964">
        <f>IFERROR(VLOOKUP($B$25:$B$1048,高压数据库!$B:$CG,31,FALSE),0)</f>
        <v>1</v>
      </c>
      <c r="AG401" s="964">
        <f>IFERROR(VLOOKUP($B$25:$B$1048,高压数据库!$B:$CG,32,FALSE),0)</f>
        <v>0</v>
      </c>
      <c r="AH401" s="964">
        <f>IFERROR(VLOOKUP($B$25:$B$1048,高压数据库!$B:$CG,33,FALSE),0)</f>
        <v>0</v>
      </c>
      <c r="AI401" s="964">
        <f>IFERROR(VLOOKUP($B$25:$B$1048,高压数据库!$B:$CG,34,FALSE),0)</f>
        <v>0</v>
      </c>
      <c r="AJ401" s="964">
        <f>IFERROR(VLOOKUP($B$25:$B$1048,高压数据库!$B:$CG,35,FALSE),0)</f>
        <v>1</v>
      </c>
      <c r="AK401" s="964">
        <f>IFERROR(VLOOKUP($B$25:$B$1048,高压数据库!$B:$CG,36,FALSE),0)</f>
        <v>0</v>
      </c>
      <c r="AL401" s="964">
        <f>IFERROR(VLOOKUP($B$25:$B$1048,高压数据库!$B:$CG,37,FALSE),0)</f>
        <v>0</v>
      </c>
      <c r="AM401" s="964">
        <f>IFERROR(VLOOKUP($B$25:$B$1048,高压数据库!$B:$CG,38,FALSE),0)</f>
        <v>0</v>
      </c>
      <c r="AN401" s="964">
        <f>IFERROR(VLOOKUP($B$25:$B$1048,高压数据库!$B:$CG,39,FALSE),0)</f>
        <v>0</v>
      </c>
      <c r="AO401" s="964">
        <f>IFERROR(VLOOKUP($B$25:$B$1048,高压数据库!$B:$CG,40,FALSE),0)</f>
        <v>0</v>
      </c>
      <c r="AP401" s="964">
        <f>IFERROR(VLOOKUP($B$25:$B$1048,高压数据库!$B:$CG,41,FALSE),0)</f>
        <v>0</v>
      </c>
      <c r="AQ401" s="964">
        <f>IFERROR(VLOOKUP($B$25:$B$1048,高压数据库!$B:$CG,42,FALSE),0)</f>
        <v>0</v>
      </c>
      <c r="AR401" s="964">
        <f>IFERROR(VLOOKUP($B$25:$B$1048,高压数据库!$B:$CG,43,FALSE),0)</f>
        <v>0</v>
      </c>
      <c r="AS401" s="964">
        <f>IFERROR(VLOOKUP($B$25:$B$1048,高压数据库!$B:$CG,44,FALSE),0)</f>
        <v>0</v>
      </c>
      <c r="AT401" s="964">
        <f>IFERROR(VLOOKUP($B$25:$B$1048,高压数据库!$B:$CG,45,FALSE),0)</f>
        <v>0</v>
      </c>
      <c r="AU401" s="964">
        <f>IFERROR(VLOOKUP($B$25:$B$1048,高压数据库!$B:$CG,46,FALSE),0)</f>
        <v>0</v>
      </c>
      <c r="AV401" s="964">
        <f>IFERROR(VLOOKUP($B$25:$B$1048,高压数据库!$B:$CG,47,FALSE),0)</f>
        <v>0</v>
      </c>
      <c r="AW401" s="964">
        <f>IFERROR(VLOOKUP($B$25:$B$1048,高压数据库!$B:$CG,48,FALSE),0)</f>
        <v>0</v>
      </c>
      <c r="AX401" s="964">
        <f>IFERROR(VLOOKUP($B$25:$B$1048,高压数据库!$B:$CG,49,FALSE),0)</f>
        <v>0</v>
      </c>
      <c r="AY401" s="964">
        <f>IFERROR(VLOOKUP($B$25:$B$1048,高压数据库!$B:$CG,50,FALSE),0)</f>
        <v>0</v>
      </c>
      <c r="AZ401" s="964">
        <f>IFERROR(VLOOKUP($B$25:$B$1048,高压数据库!$B:$CG,51,FALSE),0)</f>
        <v>0</v>
      </c>
      <c r="BA401" s="964">
        <f>IFERROR(VLOOKUP($B$25:$B$1048,高压数据库!$B:$CG,52,FALSE),0)</f>
        <v>0</v>
      </c>
      <c r="BB401" s="964">
        <f>IFERROR(VLOOKUP($B$25:$B$1048,高压数据库!$B:$CG,53,FALSE),0)</f>
        <v>0</v>
      </c>
      <c r="BC401" s="964">
        <f>IFERROR(VLOOKUP($B$25:$B$1048,高压数据库!$B:$CG,54,FALSE),0)</f>
        <v>0</v>
      </c>
      <c r="BD401" s="964">
        <f>IFERROR(VLOOKUP($B$25:$B$1048,高压数据库!$B:$CG,55,FALSE),0)</f>
        <v>0</v>
      </c>
      <c r="BE401" s="964">
        <f>IFERROR(VLOOKUP($B$25:$B$1048,高压数据库!$B:$CG,56,FALSE),0)</f>
        <v>0</v>
      </c>
      <c r="BF401" s="964">
        <f>IFERROR(VLOOKUP($B$25:$B$1048,高压数据库!$B:$CG,57,FALSE),0)</f>
        <v>0</v>
      </c>
      <c r="BG401" s="964"/>
      <c r="BH401" s="964"/>
      <c r="BI401" s="964"/>
      <c r="BJ401" s="964"/>
      <c r="BK401" s="964"/>
      <c r="BL401" s="964"/>
      <c r="BM401" s="964">
        <f>IFERROR(VLOOKUP($B$25:$B$1048,高压数据库!$B:$CG,58,FALSE),0)</f>
        <v>0</v>
      </c>
      <c r="BN401" s="964">
        <f>IFERROR(VLOOKUP($B$25:$B$1048,高压数据库!$B:$CG,59,FALSE),0)</f>
        <v>0</v>
      </c>
      <c r="BO401" s="964">
        <f>IFERROR(VLOOKUP($B$25:$B$1048,高压数据库!$B:$CG,60,FALSE),0)</f>
        <v>0</v>
      </c>
      <c r="BP401" s="964">
        <f>IFERROR(VLOOKUP($B$25:$B$1048,高压数据库!$B:$CG,61,FALSE),0)</f>
        <v>0</v>
      </c>
      <c r="BQ401" s="964">
        <f>IFERROR(VLOOKUP($B$25:$B$1048,高压数据库!$B:$CG,62,FALSE),0)</f>
        <v>0</v>
      </c>
      <c r="BR401" s="964">
        <f>IFERROR(VLOOKUP($B$25:$B$1048,高压数据库!$B:$CG,63,FALSE),0)</f>
        <v>2</v>
      </c>
      <c r="BS401" s="964">
        <f>IFERROR(VLOOKUP($B$25:$B$1048,高压数据库!$B:$CG,64,FALSE),0)</f>
        <v>2</v>
      </c>
      <c r="BT401" s="964">
        <f>IFERROR(VLOOKUP($B$25:$B$1048,高压数据库!$B:$CG,65,FALSE),0)</f>
        <v>1</v>
      </c>
      <c r="BU401" s="964">
        <f>IFERROR(VLOOKUP($B$25:$B$1048,高压数据库!$B:$CG,66,FALSE),0)</f>
        <v>1</v>
      </c>
      <c r="BV401" s="964">
        <f>IFERROR(VLOOKUP($B$25:$B$1048,高压数据库!$B:$CG,67,FALSE),0)</f>
        <v>0</v>
      </c>
      <c r="BW401" s="964">
        <f>IFERROR(VLOOKUP($B$25:$B$1048,高压数据库!$B:$CG,68,FALSE),0)</f>
        <v>0</v>
      </c>
      <c r="BX401" s="964">
        <f>IFERROR(VLOOKUP($B$25:$B$1048,高压数据库!$B:$CG,69,FALSE),0)</f>
        <v>0</v>
      </c>
      <c r="BY401" s="964">
        <f>IFERROR(VLOOKUP($B$25:$B$1048,高压数据库!$B:$CG,70,FALSE),0)</f>
        <v>0</v>
      </c>
      <c r="BZ401" s="964">
        <f>IFERROR(VLOOKUP($B$25:$B$1048,高压数据库!$B:$CG,71,FALSE),0)</f>
        <v>0</v>
      </c>
      <c r="CA401" s="964">
        <f>IFERROR(VLOOKUP($B$25:$B$1048,高压数据库!$B:$CG,72,FALSE),0)</f>
        <v>0</v>
      </c>
      <c r="CB401" s="964">
        <f>IFERROR(VLOOKUP($B$25:$B$1048,高压数据库!$B:$CG,73,FALSE),0)</f>
        <v>0</v>
      </c>
      <c r="CC401" s="964">
        <f>IFERROR(VLOOKUP($B$25:$B$1048,高压数据库!$B:$CG,74,FALSE),0)</f>
        <v>0</v>
      </c>
      <c r="CD401" s="964">
        <f>IFERROR(VLOOKUP($B$25:$B$1048,高压数据库!$B:$CG,75,FALSE),0)</f>
        <v>1</v>
      </c>
      <c r="CE401" s="964">
        <f>IFERROR(VLOOKUP($B$25:$B$1048,高压数据库!$B:$CG,76,FALSE),0)</f>
        <v>1</v>
      </c>
      <c r="CF401" s="964">
        <f>IFERROR(VLOOKUP($B$25:$B$1048,高压数据库!$B:$CG,77,FALSE),0)</f>
        <v>0</v>
      </c>
      <c r="CG401" s="964">
        <f>IFERROR(VLOOKUP($B$25:$B$1048,高压数据库!$B:$CG,78,FALSE),0)</f>
        <v>0</v>
      </c>
      <c r="CH401" s="964">
        <f>IFERROR(VLOOKUP($B$25:$B$1048,高压数据库!$B:$CG,79,FALSE),0)</f>
        <v>0</v>
      </c>
      <c r="CI401" s="964">
        <f>IFERROR(VLOOKUP($B$25:$B$1048,高压数据库!$B:$CG,80,FALSE),0)</f>
        <v>0</v>
      </c>
      <c r="CJ401" s="964">
        <f>IFERROR(VLOOKUP($B$25:$B$1048,高压数据库!$B:$CG,81,FALSE),0)</f>
        <v>0</v>
      </c>
      <c r="CK401" s="964">
        <f>IFERROR(VLOOKUP($B$25:$B$1048,高压数据库!$B:$CG,82,FALSE),0)</f>
        <v>0</v>
      </c>
      <c r="CL401" s="964">
        <f>IFERROR(VLOOKUP($B$25:$B$1048,高压数据库!$B:$CG,83,FALSE),0)</f>
        <v>0</v>
      </c>
      <c r="CM401" s="964"/>
      <c r="CN401" s="964"/>
      <c r="CO401" s="964"/>
      <c r="CP401" s="964"/>
      <c r="CQ401" s="964"/>
      <c r="CR401" s="964"/>
      <c r="CS401" s="964">
        <f>IFERROR(VLOOKUP($B$25:$B$1048,高压数据库!$B:$CG,84,FALSE),0)</f>
        <v>0</v>
      </c>
    </row>
    <row r="402" customHeight="1" spans="1:97">
      <c r="A402" s="981"/>
      <c r="B402" s="979"/>
      <c r="C402" s="964"/>
      <c r="D402" s="964"/>
      <c r="E402" s="977"/>
      <c r="F402" s="977"/>
      <c r="G402" s="977"/>
      <c r="H402" s="972"/>
      <c r="I402" s="964"/>
      <c r="J402" s="973">
        <v>50</v>
      </c>
      <c r="K402" s="974"/>
      <c r="L402" s="964"/>
      <c r="M402" s="964"/>
      <c r="N402" s="964"/>
      <c r="O402" s="964"/>
      <c r="P402" s="964"/>
      <c r="Q402" s="964"/>
      <c r="R402" s="964"/>
      <c r="S402" s="964"/>
      <c r="T402" s="964"/>
      <c r="U402" s="964"/>
      <c r="V402" s="964"/>
      <c r="W402" s="964"/>
      <c r="X402" s="964"/>
      <c r="Y402" s="964"/>
      <c r="Z402" s="964"/>
      <c r="AA402" s="964"/>
      <c r="AB402" s="964"/>
      <c r="AC402" s="964"/>
      <c r="AD402" s="964"/>
      <c r="AE402" s="964"/>
      <c r="AF402" s="964"/>
      <c r="AG402" s="964"/>
      <c r="AH402" s="964"/>
      <c r="AI402" s="964"/>
      <c r="AJ402" s="964"/>
      <c r="AK402" s="964"/>
      <c r="AL402" s="964"/>
      <c r="AM402" s="964"/>
      <c r="AN402" s="964"/>
      <c r="AO402" s="964"/>
      <c r="AP402" s="964"/>
      <c r="AQ402" s="964"/>
      <c r="AR402" s="964"/>
      <c r="AS402" s="964"/>
      <c r="AT402" s="964"/>
      <c r="AU402" s="964"/>
      <c r="AV402" s="964"/>
      <c r="AW402" s="964"/>
      <c r="AX402" s="964"/>
      <c r="AY402" s="964"/>
      <c r="AZ402" s="964"/>
      <c r="BA402" s="964"/>
      <c r="BB402" s="964"/>
      <c r="BC402" s="964"/>
      <c r="BD402" s="964"/>
      <c r="BE402" s="964"/>
      <c r="BF402" s="964"/>
      <c r="BG402" s="964"/>
      <c r="BH402" s="964"/>
      <c r="BI402" s="964"/>
      <c r="BJ402" s="964"/>
      <c r="BK402" s="964"/>
      <c r="BL402" s="964"/>
      <c r="BM402" s="964"/>
      <c r="BN402" s="964"/>
      <c r="BO402" s="964"/>
      <c r="BP402" s="964"/>
      <c r="BQ402" s="964"/>
      <c r="BR402" s="964"/>
      <c r="BS402" s="964"/>
      <c r="BT402" s="964"/>
      <c r="BU402" s="964"/>
      <c r="BV402" s="964"/>
      <c r="BW402" s="964"/>
      <c r="BX402" s="964"/>
      <c r="BY402" s="964"/>
      <c r="BZ402" s="964"/>
      <c r="CA402" s="964"/>
      <c r="CB402" s="964"/>
      <c r="CC402" s="964"/>
      <c r="CD402" s="964"/>
      <c r="CE402" s="964"/>
      <c r="CF402" s="964"/>
      <c r="CG402" s="964"/>
      <c r="CH402" s="964"/>
      <c r="CI402" s="964"/>
      <c r="CJ402" s="964"/>
      <c r="CK402" s="964"/>
      <c r="CL402" s="964"/>
      <c r="CM402" s="964"/>
      <c r="CN402" s="964"/>
      <c r="CO402" s="964"/>
      <c r="CP402" s="964"/>
      <c r="CQ402" s="964"/>
      <c r="CR402" s="964"/>
      <c r="CS402" s="964"/>
    </row>
    <row r="403" customHeight="1" spans="1:97">
      <c r="A403" s="978" t="s">
        <v>456</v>
      </c>
      <c r="B403" s="979" t="s">
        <v>174</v>
      </c>
      <c r="C403" s="964" t="str">
        <f>IFERROR(VLOOKUP($B:$B,高压数据库!$B:$C,2,FALSE),0)</f>
        <v>双回直线防风杆</v>
      </c>
      <c r="D403" s="964">
        <f>IFERROR(VLOOKUP($B:$B,高压数据库!$B:$D,3,FALSE),0)</f>
        <v>15</v>
      </c>
      <c r="E403" s="971" t="s">
        <v>120</v>
      </c>
      <c r="F403" s="971" t="s">
        <v>266</v>
      </c>
      <c r="G403" s="971" t="s">
        <v>267</v>
      </c>
      <c r="H403" s="972" t="s">
        <v>268</v>
      </c>
      <c r="I403" s="964">
        <f>IFERROR(VLOOKUP($B:$B,高压数据库!$B:$I,8,FALSE),0)</f>
        <v>2.3</v>
      </c>
      <c r="J403" s="980"/>
      <c r="K403" s="974"/>
      <c r="L403" s="964">
        <f>IFERROR(VLOOKUP($B$25:$B$1048,高压数据库!$B:$CG,11,FALSE),0)</f>
        <v>0</v>
      </c>
      <c r="M403" s="964">
        <f>IFERROR(VLOOKUP($B$25:$B$1048,高压数据库!$B:$CG,12,FALSE),0)</f>
        <v>0</v>
      </c>
      <c r="N403" s="964">
        <f>IFERROR(VLOOKUP($B$25:$B$1048,高压数据库!$B:$CG,13,FALSE),0)</f>
        <v>1</v>
      </c>
      <c r="O403" s="964">
        <f>IFERROR(VLOOKUP($B$25:$B$1048,高压数据库!$B:$CG,14,FALSE),0)</f>
        <v>0</v>
      </c>
      <c r="P403" s="964">
        <f>IFERROR(VLOOKUP($B$25:$B$1048,高压数据库!$B:$CG,15,FALSE),0)</f>
        <v>0</v>
      </c>
      <c r="Q403" s="964">
        <f>IFERROR(VLOOKUP($B$25:$B$1048,高压数据库!$B:$CG,16,FALSE),0)</f>
        <v>2</v>
      </c>
      <c r="R403" s="964">
        <f>IFERROR(VLOOKUP($B$25:$B$1048,高压数据库!$B:$CG,17,FALSE),0)</f>
        <v>0</v>
      </c>
      <c r="S403" s="964">
        <f>IFERROR(VLOOKUP($B$25:$B$1048,高压数据库!$B:$CG,18,FALSE),0)</f>
        <v>0</v>
      </c>
      <c r="T403" s="964">
        <f>IFERROR(VLOOKUP($B$25:$B$1048,高压数据库!$B:$CG,19,FALSE),0)</f>
        <v>4</v>
      </c>
      <c r="U403" s="964">
        <f>IFERROR(VLOOKUP($B$25:$B$1048,高压数据库!$B:$CG,20,FALSE),0)</f>
        <v>0</v>
      </c>
      <c r="V403" s="964">
        <f>IFERROR(VLOOKUP($B$25:$B$1048,高压数据库!$B:$CG,21,FALSE),0)</f>
        <v>6</v>
      </c>
      <c r="W403" s="964">
        <f>IFERROR(VLOOKUP($B$25:$B$1048,高压数据库!$B:$CG,22,FALSE),0)</f>
        <v>0</v>
      </c>
      <c r="X403" s="964">
        <f>IFERROR(VLOOKUP($B$25:$B$1048,高压数据库!$B:$CG,23,FALSE),0)</f>
        <v>0</v>
      </c>
      <c r="Y403" s="964">
        <f>IFERROR(VLOOKUP($B$25:$B$1048,高压数据库!$B:$CG,24,FALSE),0)</f>
        <v>0</v>
      </c>
      <c r="Z403" s="964">
        <f>IFERROR(VLOOKUP($B$25:$B$1048,高压数据库!$B:$CG,25,FALSE),0)</f>
        <v>0</v>
      </c>
      <c r="AA403" s="964">
        <f>IFERROR(VLOOKUP($B$25:$B$1048,高压数据库!$B:$CG,26,FALSE),0)</f>
        <v>0</v>
      </c>
      <c r="AB403" s="964">
        <f>IFERROR(VLOOKUP($B$25:$B$1048,高压数据库!$B:$CG,27,FALSE),0)</f>
        <v>0</v>
      </c>
      <c r="AC403" s="964">
        <f>IFERROR(VLOOKUP($B$25:$B$1048,高压数据库!$B:$CG,28,FALSE),0)</f>
        <v>0</v>
      </c>
      <c r="AD403" s="964">
        <f>IFERROR(VLOOKUP($B$25:$B$1048,高压数据库!$B:$CG,29,FALSE),0)</f>
        <v>0</v>
      </c>
      <c r="AE403" s="964">
        <f>IFERROR(VLOOKUP($B$25:$B$1048,高压数据库!$B:$CG,30,FALSE),0)</f>
        <v>0</v>
      </c>
      <c r="AF403" s="964">
        <f>IFERROR(VLOOKUP($B$25:$B$1048,高压数据库!$B:$CG,31,FALSE),0)</f>
        <v>1</v>
      </c>
      <c r="AG403" s="964">
        <f>IFERROR(VLOOKUP($B$25:$B$1048,高压数据库!$B:$CG,32,FALSE),0)</f>
        <v>0</v>
      </c>
      <c r="AH403" s="964">
        <f>IFERROR(VLOOKUP($B$25:$B$1048,高压数据库!$B:$CG,33,FALSE),0)</f>
        <v>0</v>
      </c>
      <c r="AI403" s="964">
        <f>IFERROR(VLOOKUP($B$25:$B$1048,高压数据库!$B:$CG,34,FALSE),0)</f>
        <v>0</v>
      </c>
      <c r="AJ403" s="964">
        <f>IFERROR(VLOOKUP($B$25:$B$1048,高压数据库!$B:$CG,35,FALSE),0)</f>
        <v>1</v>
      </c>
      <c r="AK403" s="964">
        <f>IFERROR(VLOOKUP($B$25:$B$1048,高压数据库!$B:$CG,36,FALSE),0)</f>
        <v>0</v>
      </c>
      <c r="AL403" s="964">
        <f>IFERROR(VLOOKUP($B$25:$B$1048,高压数据库!$B:$CG,37,FALSE),0)</f>
        <v>0</v>
      </c>
      <c r="AM403" s="964">
        <f>IFERROR(VLOOKUP($B$25:$B$1048,高压数据库!$B:$CG,38,FALSE),0)</f>
        <v>0</v>
      </c>
      <c r="AN403" s="964">
        <f>IFERROR(VLOOKUP($B$25:$B$1048,高压数据库!$B:$CG,39,FALSE),0)</f>
        <v>0</v>
      </c>
      <c r="AO403" s="964">
        <f>IFERROR(VLOOKUP($B$25:$B$1048,高压数据库!$B:$CG,40,FALSE),0)</f>
        <v>0</v>
      </c>
      <c r="AP403" s="964">
        <f>IFERROR(VLOOKUP($B$25:$B$1048,高压数据库!$B:$CG,41,FALSE),0)</f>
        <v>0</v>
      </c>
      <c r="AQ403" s="964">
        <f>IFERROR(VLOOKUP($B$25:$B$1048,高压数据库!$B:$CG,42,FALSE),0)</f>
        <v>0</v>
      </c>
      <c r="AR403" s="964">
        <f>IFERROR(VLOOKUP($B$25:$B$1048,高压数据库!$B:$CG,43,FALSE),0)</f>
        <v>0</v>
      </c>
      <c r="AS403" s="964">
        <f>IFERROR(VLOOKUP($B$25:$B$1048,高压数据库!$B:$CG,44,FALSE),0)</f>
        <v>0</v>
      </c>
      <c r="AT403" s="964">
        <f>IFERROR(VLOOKUP($B$25:$B$1048,高压数据库!$B:$CG,45,FALSE),0)</f>
        <v>0</v>
      </c>
      <c r="AU403" s="964">
        <f>IFERROR(VLOOKUP($B$25:$B$1048,高压数据库!$B:$CG,46,FALSE),0)</f>
        <v>0</v>
      </c>
      <c r="AV403" s="964">
        <f>IFERROR(VLOOKUP($B$25:$B$1048,高压数据库!$B:$CG,47,FALSE),0)</f>
        <v>0</v>
      </c>
      <c r="AW403" s="964">
        <f>IFERROR(VLOOKUP($B$25:$B$1048,高压数据库!$B:$CG,48,FALSE),0)</f>
        <v>0</v>
      </c>
      <c r="AX403" s="964">
        <f>IFERROR(VLOOKUP($B$25:$B$1048,高压数据库!$B:$CG,49,FALSE),0)</f>
        <v>0</v>
      </c>
      <c r="AY403" s="964">
        <f>IFERROR(VLOOKUP($B$25:$B$1048,高压数据库!$B:$CG,50,FALSE),0)</f>
        <v>0</v>
      </c>
      <c r="AZ403" s="964">
        <f>IFERROR(VLOOKUP($B$25:$B$1048,高压数据库!$B:$CG,51,FALSE),0)</f>
        <v>0</v>
      </c>
      <c r="BA403" s="964">
        <f>IFERROR(VLOOKUP($B$25:$B$1048,高压数据库!$B:$CG,52,FALSE),0)</f>
        <v>0</v>
      </c>
      <c r="BB403" s="964">
        <f>IFERROR(VLOOKUP($B$25:$B$1048,高压数据库!$B:$CG,53,FALSE),0)</f>
        <v>0</v>
      </c>
      <c r="BC403" s="964">
        <f>IFERROR(VLOOKUP($B$25:$B$1048,高压数据库!$B:$CG,54,FALSE),0)</f>
        <v>0</v>
      </c>
      <c r="BD403" s="964">
        <f>IFERROR(VLOOKUP($B$25:$B$1048,高压数据库!$B:$CG,55,FALSE),0)</f>
        <v>0</v>
      </c>
      <c r="BE403" s="964">
        <f>IFERROR(VLOOKUP($B$25:$B$1048,高压数据库!$B:$CG,56,FALSE),0)</f>
        <v>2</v>
      </c>
      <c r="BF403" s="964">
        <f>IFERROR(VLOOKUP($B$25:$B$1048,高压数据库!$B:$CG,57,FALSE),0)</f>
        <v>0</v>
      </c>
      <c r="BG403" s="964"/>
      <c r="BH403" s="964"/>
      <c r="BI403" s="964"/>
      <c r="BJ403" s="964"/>
      <c r="BK403" s="964"/>
      <c r="BL403" s="964"/>
      <c r="BM403" s="964">
        <f>IFERROR(VLOOKUP($B$25:$B$1048,高压数据库!$B:$CG,58,FALSE),0)</f>
        <v>1</v>
      </c>
      <c r="BN403" s="964">
        <f>IFERROR(VLOOKUP($B$25:$B$1048,高压数据库!$B:$CG,59,FALSE),0)</f>
        <v>1</v>
      </c>
      <c r="BO403" s="964">
        <f>IFERROR(VLOOKUP($B$25:$B$1048,高压数据库!$B:$CG,60,FALSE),0)</f>
        <v>0</v>
      </c>
      <c r="BP403" s="964">
        <f>IFERROR(VLOOKUP($B$25:$B$1048,高压数据库!$B:$CG,61,FALSE),0)</f>
        <v>0</v>
      </c>
      <c r="BQ403" s="964">
        <f>IFERROR(VLOOKUP($B$25:$B$1048,高压数据库!$B:$CG,62,FALSE),0)</f>
        <v>0</v>
      </c>
      <c r="BR403" s="964">
        <f>IFERROR(VLOOKUP($B$25:$B$1048,高压数据库!$B:$CG,63,FALSE),0)</f>
        <v>2</v>
      </c>
      <c r="BS403" s="964">
        <f>IFERROR(VLOOKUP($B$25:$B$1048,高压数据库!$B:$CG,64,FALSE),0)</f>
        <v>2</v>
      </c>
      <c r="BT403" s="964">
        <f>IFERROR(VLOOKUP($B$25:$B$1048,高压数据库!$B:$CG,65,FALSE),0)</f>
        <v>1</v>
      </c>
      <c r="BU403" s="964">
        <f>IFERROR(VLOOKUP($B$25:$B$1048,高压数据库!$B:$CG,66,FALSE),0)</f>
        <v>1</v>
      </c>
      <c r="BV403" s="964">
        <f>IFERROR(VLOOKUP($B$25:$B$1048,高压数据库!$B:$CG,67,FALSE),0)</f>
        <v>0</v>
      </c>
      <c r="BW403" s="964">
        <f>IFERROR(VLOOKUP($B$25:$B$1048,高压数据库!$B:$CG,68,FALSE),0)</f>
        <v>0</v>
      </c>
      <c r="BX403" s="964">
        <f>IFERROR(VLOOKUP($B$25:$B$1048,高压数据库!$B:$CG,69,FALSE),0)</f>
        <v>0</v>
      </c>
      <c r="BY403" s="964">
        <f>IFERROR(VLOOKUP($B$25:$B$1048,高压数据库!$B:$CG,70,FALSE),0)</f>
        <v>0</v>
      </c>
      <c r="BZ403" s="964">
        <f>IFERROR(VLOOKUP($B$25:$B$1048,高压数据库!$B:$CG,71,FALSE),0)</f>
        <v>0</v>
      </c>
      <c r="CA403" s="964">
        <f>IFERROR(VLOOKUP($B$25:$B$1048,高压数据库!$B:$CG,72,FALSE),0)</f>
        <v>0</v>
      </c>
      <c r="CB403" s="964">
        <f>IFERROR(VLOOKUP($B$25:$B$1048,高压数据库!$B:$CG,73,FALSE),0)</f>
        <v>0</v>
      </c>
      <c r="CC403" s="964">
        <f>IFERROR(VLOOKUP($B$25:$B$1048,高压数据库!$B:$CG,74,FALSE),0)</f>
        <v>0</v>
      </c>
      <c r="CD403" s="964">
        <f>IFERROR(VLOOKUP($B$25:$B$1048,高压数据库!$B:$CG,75,FALSE),0)</f>
        <v>1</v>
      </c>
      <c r="CE403" s="964">
        <f>IFERROR(VLOOKUP($B$25:$B$1048,高压数据库!$B:$CG,76,FALSE),0)</f>
        <v>1</v>
      </c>
      <c r="CF403" s="964">
        <f>IFERROR(VLOOKUP($B$25:$B$1048,高压数据库!$B:$CG,77,FALSE),0)</f>
        <v>0</v>
      </c>
      <c r="CG403" s="964">
        <f>IFERROR(VLOOKUP($B$25:$B$1048,高压数据库!$B:$CG,78,FALSE),0)</f>
        <v>0</v>
      </c>
      <c r="CH403" s="964">
        <f>IFERROR(VLOOKUP($B$25:$B$1048,高压数据库!$B:$CG,79,FALSE),0)</f>
        <v>0</v>
      </c>
      <c r="CI403" s="964">
        <f>IFERROR(VLOOKUP($B$25:$B$1048,高压数据库!$B:$CG,80,FALSE),0)</f>
        <v>0</v>
      </c>
      <c r="CJ403" s="964">
        <f>IFERROR(VLOOKUP($B$25:$B$1048,高压数据库!$B:$CG,81,FALSE),0)</f>
        <v>0</v>
      </c>
      <c r="CK403" s="964">
        <f>IFERROR(VLOOKUP($B$25:$B$1048,高压数据库!$B:$CG,82,FALSE),0)</f>
        <v>0</v>
      </c>
      <c r="CL403" s="964">
        <f>IFERROR(VLOOKUP($B$25:$B$1048,高压数据库!$B:$CG,83,FALSE),0)</f>
        <v>0</v>
      </c>
      <c r="CM403" s="964"/>
      <c r="CN403" s="964"/>
      <c r="CO403" s="964"/>
      <c r="CP403" s="964"/>
      <c r="CQ403" s="964"/>
      <c r="CR403" s="964"/>
      <c r="CS403" s="964">
        <f>IFERROR(VLOOKUP($B$25:$B$1048,高压数据库!$B:$CG,84,FALSE),0)</f>
        <v>0</v>
      </c>
    </row>
    <row r="404" customHeight="1" spans="1:97">
      <c r="A404" s="981"/>
      <c r="B404" s="979"/>
      <c r="C404" s="964"/>
      <c r="D404" s="964"/>
      <c r="E404" s="977"/>
      <c r="F404" s="977"/>
      <c r="G404" s="977"/>
      <c r="H404" s="972"/>
      <c r="I404" s="964"/>
      <c r="J404" s="973">
        <v>50</v>
      </c>
      <c r="K404" s="974"/>
      <c r="L404" s="964"/>
      <c r="M404" s="964"/>
      <c r="N404" s="964"/>
      <c r="O404" s="964"/>
      <c r="P404" s="964"/>
      <c r="Q404" s="964"/>
      <c r="R404" s="964"/>
      <c r="S404" s="964"/>
      <c r="T404" s="964"/>
      <c r="U404" s="964"/>
      <c r="V404" s="964"/>
      <c r="W404" s="964"/>
      <c r="X404" s="964"/>
      <c r="Y404" s="964"/>
      <c r="Z404" s="964"/>
      <c r="AA404" s="964"/>
      <c r="AB404" s="964"/>
      <c r="AC404" s="964"/>
      <c r="AD404" s="964"/>
      <c r="AE404" s="964"/>
      <c r="AF404" s="964"/>
      <c r="AG404" s="964"/>
      <c r="AH404" s="964"/>
      <c r="AI404" s="964"/>
      <c r="AJ404" s="964"/>
      <c r="AK404" s="964"/>
      <c r="AL404" s="964"/>
      <c r="AM404" s="964"/>
      <c r="AN404" s="964"/>
      <c r="AO404" s="964"/>
      <c r="AP404" s="964"/>
      <c r="AQ404" s="964"/>
      <c r="AR404" s="964"/>
      <c r="AS404" s="964"/>
      <c r="AT404" s="964"/>
      <c r="AU404" s="964"/>
      <c r="AV404" s="964"/>
      <c r="AW404" s="964"/>
      <c r="AX404" s="964"/>
      <c r="AY404" s="964"/>
      <c r="AZ404" s="964"/>
      <c r="BA404" s="964"/>
      <c r="BB404" s="964"/>
      <c r="BC404" s="964"/>
      <c r="BD404" s="964"/>
      <c r="BE404" s="964"/>
      <c r="BF404" s="964"/>
      <c r="BG404" s="964"/>
      <c r="BH404" s="964"/>
      <c r="BI404" s="964"/>
      <c r="BJ404" s="964"/>
      <c r="BK404" s="964"/>
      <c r="BL404" s="964"/>
      <c r="BM404" s="964"/>
      <c r="BN404" s="964"/>
      <c r="BO404" s="964"/>
      <c r="BP404" s="964"/>
      <c r="BQ404" s="964"/>
      <c r="BR404" s="964"/>
      <c r="BS404" s="964"/>
      <c r="BT404" s="964"/>
      <c r="BU404" s="964"/>
      <c r="BV404" s="964"/>
      <c r="BW404" s="964"/>
      <c r="BX404" s="964"/>
      <c r="BY404" s="964"/>
      <c r="BZ404" s="964"/>
      <c r="CA404" s="964"/>
      <c r="CB404" s="964"/>
      <c r="CC404" s="964"/>
      <c r="CD404" s="964"/>
      <c r="CE404" s="964"/>
      <c r="CF404" s="964"/>
      <c r="CG404" s="964"/>
      <c r="CH404" s="964"/>
      <c r="CI404" s="964"/>
      <c r="CJ404" s="964"/>
      <c r="CK404" s="964"/>
      <c r="CL404" s="964"/>
      <c r="CM404" s="964"/>
      <c r="CN404" s="964"/>
      <c r="CO404" s="964"/>
      <c r="CP404" s="964"/>
      <c r="CQ404" s="964"/>
      <c r="CR404" s="964"/>
      <c r="CS404" s="964"/>
    </row>
    <row r="405" customHeight="1" spans="1:97">
      <c r="A405" s="978" t="s">
        <v>457</v>
      </c>
      <c r="B405" s="979" t="s">
        <v>155</v>
      </c>
      <c r="C405" s="964" t="str">
        <f>IFERROR(VLOOKUP($B:$B,高压数据库!$B:$C,2,FALSE),0)</f>
        <v>双回直线杆</v>
      </c>
      <c r="D405" s="964">
        <f>IFERROR(VLOOKUP($B:$B,高压数据库!$B:$D,3,FALSE),0)</f>
        <v>15</v>
      </c>
      <c r="E405" s="971" t="s">
        <v>120</v>
      </c>
      <c r="F405" s="971" t="s">
        <v>266</v>
      </c>
      <c r="G405" s="971" t="s">
        <v>267</v>
      </c>
      <c r="H405" s="972" t="s">
        <v>268</v>
      </c>
      <c r="I405" s="964">
        <f>IFERROR(VLOOKUP($B:$B,高压数据库!$B:$I,8,FALSE),0)</f>
        <v>2.3</v>
      </c>
      <c r="J405" s="980"/>
      <c r="K405" s="974"/>
      <c r="L405" s="964">
        <f>IFERROR(VLOOKUP($B$25:$B$1048,高压数据库!$B:$CG,11,FALSE),0)</f>
        <v>0</v>
      </c>
      <c r="M405" s="964">
        <f>IFERROR(VLOOKUP($B$25:$B$1048,高压数据库!$B:$CG,12,FALSE),0)</f>
        <v>0</v>
      </c>
      <c r="N405" s="964">
        <f>IFERROR(VLOOKUP($B$25:$B$1048,高压数据库!$B:$CG,13,FALSE),0)</f>
        <v>0</v>
      </c>
      <c r="O405" s="964">
        <f>IFERROR(VLOOKUP($B$25:$B$1048,高压数据库!$B:$CG,14,FALSE),0)</f>
        <v>0</v>
      </c>
      <c r="P405" s="964">
        <f>IFERROR(VLOOKUP($B$25:$B$1048,高压数据库!$B:$CG,15,FALSE),0)</f>
        <v>0</v>
      </c>
      <c r="Q405" s="964">
        <f>IFERROR(VLOOKUP($B$25:$B$1048,高压数据库!$B:$CG,16,FALSE),0)</f>
        <v>0</v>
      </c>
      <c r="R405" s="964">
        <f>IFERROR(VLOOKUP($B$25:$B$1048,高压数据库!$B:$CG,17,FALSE),0)</f>
        <v>0</v>
      </c>
      <c r="S405" s="964">
        <f>IFERROR(VLOOKUP($B$25:$B$1048,高压数据库!$B:$CG,18,FALSE),0)</f>
        <v>0</v>
      </c>
      <c r="T405" s="964">
        <f>IFERROR(VLOOKUP($B$25:$B$1048,高压数据库!$B:$CG,19,FALSE),0)</f>
        <v>0</v>
      </c>
      <c r="U405" s="964">
        <f>IFERROR(VLOOKUP($B$25:$B$1048,高压数据库!$B:$CG,20,FALSE),0)</f>
        <v>0</v>
      </c>
      <c r="V405" s="964">
        <f>IFERROR(VLOOKUP($B$25:$B$1048,高压数据库!$B:$CG,21,FALSE),0)</f>
        <v>6</v>
      </c>
      <c r="W405" s="964">
        <f>IFERROR(VLOOKUP($B$25:$B$1048,高压数据库!$B:$CG,22,FALSE),0)</f>
        <v>0</v>
      </c>
      <c r="X405" s="964">
        <f>IFERROR(VLOOKUP($B$25:$B$1048,高压数据库!$B:$CG,23,FALSE),0)</f>
        <v>0</v>
      </c>
      <c r="Y405" s="964">
        <f>IFERROR(VLOOKUP($B$25:$B$1048,高压数据库!$B:$CG,24,FALSE),0)</f>
        <v>0</v>
      </c>
      <c r="Z405" s="964">
        <f>IFERROR(VLOOKUP($B$25:$B$1048,高压数据库!$B:$CG,25,FALSE),0)</f>
        <v>0</v>
      </c>
      <c r="AA405" s="964">
        <f>IFERROR(VLOOKUP($B$25:$B$1048,高压数据库!$B:$CG,26,FALSE),0)</f>
        <v>0</v>
      </c>
      <c r="AB405" s="964">
        <f>IFERROR(VLOOKUP($B$25:$B$1048,高压数据库!$B:$CG,27,FALSE),0)</f>
        <v>0</v>
      </c>
      <c r="AC405" s="964">
        <f>IFERROR(VLOOKUP($B$25:$B$1048,高压数据库!$B:$CG,28,FALSE),0)</f>
        <v>0</v>
      </c>
      <c r="AD405" s="964">
        <f>IFERROR(VLOOKUP($B$25:$B$1048,高压数据库!$B:$CG,29,FALSE),0)</f>
        <v>0</v>
      </c>
      <c r="AE405" s="964">
        <f>IFERROR(VLOOKUP($B$25:$B$1048,高压数据库!$B:$CG,30,FALSE),0)</f>
        <v>0</v>
      </c>
      <c r="AF405" s="964">
        <f>IFERROR(VLOOKUP($B$25:$B$1048,高压数据库!$B:$CG,31,FALSE),0)</f>
        <v>1</v>
      </c>
      <c r="AG405" s="964">
        <f>IFERROR(VLOOKUP($B$25:$B$1048,高压数据库!$B:$CG,32,FALSE),0)</f>
        <v>0</v>
      </c>
      <c r="AH405" s="964">
        <f>IFERROR(VLOOKUP($B$25:$B$1048,高压数据库!$B:$CG,33,FALSE),0)</f>
        <v>0</v>
      </c>
      <c r="AI405" s="964">
        <f>IFERROR(VLOOKUP($B$25:$B$1048,高压数据库!$B:$CG,34,FALSE),0)</f>
        <v>0</v>
      </c>
      <c r="AJ405" s="964">
        <f>IFERROR(VLOOKUP($B$25:$B$1048,高压数据库!$B:$CG,35,FALSE),0)</f>
        <v>1</v>
      </c>
      <c r="AK405" s="964">
        <f>IFERROR(VLOOKUP($B$25:$B$1048,高压数据库!$B:$CG,36,FALSE),0)</f>
        <v>0</v>
      </c>
      <c r="AL405" s="964">
        <f>IFERROR(VLOOKUP($B$25:$B$1048,高压数据库!$B:$CG,37,FALSE),0)</f>
        <v>0</v>
      </c>
      <c r="AM405" s="964">
        <f>IFERROR(VLOOKUP($B$25:$B$1048,高压数据库!$B:$CG,38,FALSE),0)</f>
        <v>0</v>
      </c>
      <c r="AN405" s="964">
        <f>IFERROR(VLOOKUP($B$25:$B$1048,高压数据库!$B:$CG,39,FALSE),0)</f>
        <v>0</v>
      </c>
      <c r="AO405" s="964">
        <f>IFERROR(VLOOKUP($B$25:$B$1048,高压数据库!$B:$CG,40,FALSE),0)</f>
        <v>0</v>
      </c>
      <c r="AP405" s="964">
        <f>IFERROR(VLOOKUP($B$25:$B$1048,高压数据库!$B:$CG,41,FALSE),0)</f>
        <v>0</v>
      </c>
      <c r="AQ405" s="964">
        <f>IFERROR(VLOOKUP($B$25:$B$1048,高压数据库!$B:$CG,42,FALSE),0)</f>
        <v>0</v>
      </c>
      <c r="AR405" s="964">
        <f>IFERROR(VLOOKUP($B$25:$B$1048,高压数据库!$B:$CG,43,FALSE),0)</f>
        <v>0</v>
      </c>
      <c r="AS405" s="964">
        <f>IFERROR(VLOOKUP($B$25:$B$1048,高压数据库!$B:$CG,44,FALSE),0)</f>
        <v>0</v>
      </c>
      <c r="AT405" s="964">
        <f>IFERROR(VLOOKUP($B$25:$B$1048,高压数据库!$B:$CG,45,FALSE),0)</f>
        <v>0</v>
      </c>
      <c r="AU405" s="964">
        <f>IFERROR(VLOOKUP($B$25:$B$1048,高压数据库!$B:$CG,46,FALSE),0)</f>
        <v>0</v>
      </c>
      <c r="AV405" s="964">
        <f>IFERROR(VLOOKUP($B$25:$B$1048,高压数据库!$B:$CG,47,FALSE),0)</f>
        <v>0</v>
      </c>
      <c r="AW405" s="964">
        <f>IFERROR(VLOOKUP($B$25:$B$1048,高压数据库!$B:$CG,48,FALSE),0)</f>
        <v>0</v>
      </c>
      <c r="AX405" s="964">
        <f>IFERROR(VLOOKUP($B$25:$B$1048,高压数据库!$B:$CG,49,FALSE),0)</f>
        <v>0</v>
      </c>
      <c r="AY405" s="964">
        <f>IFERROR(VLOOKUP($B$25:$B$1048,高压数据库!$B:$CG,50,FALSE),0)</f>
        <v>0</v>
      </c>
      <c r="AZ405" s="964">
        <f>IFERROR(VLOOKUP($B$25:$B$1048,高压数据库!$B:$CG,51,FALSE),0)</f>
        <v>0</v>
      </c>
      <c r="BA405" s="964">
        <f>IFERROR(VLOOKUP($B$25:$B$1048,高压数据库!$B:$CG,52,FALSE),0)</f>
        <v>0</v>
      </c>
      <c r="BB405" s="964">
        <f>IFERROR(VLOOKUP($B$25:$B$1048,高压数据库!$B:$CG,53,FALSE),0)</f>
        <v>0</v>
      </c>
      <c r="BC405" s="964">
        <f>IFERROR(VLOOKUP($B$25:$B$1048,高压数据库!$B:$CG,54,FALSE),0)</f>
        <v>0</v>
      </c>
      <c r="BD405" s="964">
        <f>IFERROR(VLOOKUP($B$25:$B$1048,高压数据库!$B:$CG,55,FALSE),0)</f>
        <v>0</v>
      </c>
      <c r="BE405" s="964">
        <f>IFERROR(VLOOKUP($B$25:$B$1048,高压数据库!$B:$CG,56,FALSE),0)</f>
        <v>0</v>
      </c>
      <c r="BF405" s="964">
        <f>IFERROR(VLOOKUP($B$25:$B$1048,高压数据库!$B:$CG,57,FALSE),0)</f>
        <v>0</v>
      </c>
      <c r="BG405" s="964"/>
      <c r="BH405" s="964"/>
      <c r="BI405" s="964"/>
      <c r="BJ405" s="964"/>
      <c r="BK405" s="964"/>
      <c r="BL405" s="964"/>
      <c r="BM405" s="964">
        <f>IFERROR(VLOOKUP($B$25:$B$1048,高压数据库!$B:$CG,58,FALSE),0)</f>
        <v>0</v>
      </c>
      <c r="BN405" s="964">
        <f>IFERROR(VLOOKUP($B$25:$B$1048,高压数据库!$B:$CG,59,FALSE),0)</f>
        <v>0</v>
      </c>
      <c r="BO405" s="964">
        <f>IFERROR(VLOOKUP($B$25:$B$1048,高压数据库!$B:$CG,60,FALSE),0)</f>
        <v>0</v>
      </c>
      <c r="BP405" s="964">
        <f>IFERROR(VLOOKUP($B$25:$B$1048,高压数据库!$B:$CG,61,FALSE),0)</f>
        <v>0</v>
      </c>
      <c r="BQ405" s="964">
        <f>IFERROR(VLOOKUP($B$25:$B$1048,高压数据库!$B:$CG,62,FALSE),0)</f>
        <v>0</v>
      </c>
      <c r="BR405" s="964">
        <f>IFERROR(VLOOKUP($B$25:$B$1048,高压数据库!$B:$CG,63,FALSE),0)</f>
        <v>2</v>
      </c>
      <c r="BS405" s="964">
        <f>IFERROR(VLOOKUP($B$25:$B$1048,高压数据库!$B:$CG,64,FALSE),0)</f>
        <v>2</v>
      </c>
      <c r="BT405" s="964">
        <f>IFERROR(VLOOKUP($B$25:$B$1048,高压数据库!$B:$CG,65,FALSE),0)</f>
        <v>1</v>
      </c>
      <c r="BU405" s="964">
        <f>IFERROR(VLOOKUP($B$25:$B$1048,高压数据库!$B:$CG,66,FALSE),0)</f>
        <v>1</v>
      </c>
      <c r="BV405" s="964">
        <f>IFERROR(VLOOKUP($B$25:$B$1048,高压数据库!$B:$CG,67,FALSE),0)</f>
        <v>0</v>
      </c>
      <c r="BW405" s="964">
        <f>IFERROR(VLOOKUP($B$25:$B$1048,高压数据库!$B:$CG,68,FALSE),0)</f>
        <v>0</v>
      </c>
      <c r="BX405" s="964">
        <f>IFERROR(VLOOKUP($B$25:$B$1048,高压数据库!$B:$CG,69,FALSE),0)</f>
        <v>0</v>
      </c>
      <c r="BY405" s="964">
        <f>IFERROR(VLOOKUP($B$25:$B$1048,高压数据库!$B:$CG,70,FALSE),0)</f>
        <v>0</v>
      </c>
      <c r="BZ405" s="964">
        <f>IFERROR(VLOOKUP($B$25:$B$1048,高压数据库!$B:$CG,71,FALSE),0)</f>
        <v>0</v>
      </c>
      <c r="CA405" s="964">
        <f>IFERROR(VLOOKUP($B$25:$B$1048,高压数据库!$B:$CG,72,FALSE),0)</f>
        <v>0</v>
      </c>
      <c r="CB405" s="964">
        <f>IFERROR(VLOOKUP($B$25:$B$1048,高压数据库!$B:$CG,73,FALSE),0)</f>
        <v>0</v>
      </c>
      <c r="CC405" s="964">
        <f>IFERROR(VLOOKUP($B$25:$B$1048,高压数据库!$B:$CG,74,FALSE),0)</f>
        <v>0</v>
      </c>
      <c r="CD405" s="964">
        <f>IFERROR(VLOOKUP($B$25:$B$1048,高压数据库!$B:$CG,75,FALSE),0)</f>
        <v>1</v>
      </c>
      <c r="CE405" s="964">
        <f>IFERROR(VLOOKUP($B$25:$B$1048,高压数据库!$B:$CG,76,FALSE),0)</f>
        <v>1</v>
      </c>
      <c r="CF405" s="964">
        <f>IFERROR(VLOOKUP($B$25:$B$1048,高压数据库!$B:$CG,77,FALSE),0)</f>
        <v>0</v>
      </c>
      <c r="CG405" s="964">
        <f>IFERROR(VLOOKUP($B$25:$B$1048,高压数据库!$B:$CG,78,FALSE),0)</f>
        <v>0</v>
      </c>
      <c r="CH405" s="964">
        <f>IFERROR(VLOOKUP($B$25:$B$1048,高压数据库!$B:$CG,79,FALSE),0)</f>
        <v>0</v>
      </c>
      <c r="CI405" s="964">
        <f>IFERROR(VLOOKUP($B$25:$B$1048,高压数据库!$B:$CG,80,FALSE),0)</f>
        <v>0</v>
      </c>
      <c r="CJ405" s="964">
        <f>IFERROR(VLOOKUP($B$25:$B$1048,高压数据库!$B:$CG,81,FALSE),0)</f>
        <v>0</v>
      </c>
      <c r="CK405" s="964">
        <f>IFERROR(VLOOKUP($B$25:$B$1048,高压数据库!$B:$CG,82,FALSE),0)</f>
        <v>0</v>
      </c>
      <c r="CL405" s="964">
        <f>IFERROR(VLOOKUP($B$25:$B$1048,高压数据库!$B:$CG,83,FALSE),0)</f>
        <v>0</v>
      </c>
      <c r="CM405" s="964"/>
      <c r="CN405" s="964"/>
      <c r="CO405" s="964"/>
      <c r="CP405" s="964"/>
      <c r="CQ405" s="964"/>
      <c r="CR405" s="964"/>
      <c r="CS405" s="964">
        <f>IFERROR(VLOOKUP($B$25:$B$1048,高压数据库!$B:$CG,84,FALSE),0)</f>
        <v>0</v>
      </c>
    </row>
    <row r="406" customHeight="1" spans="1:97">
      <c r="A406" s="981"/>
      <c r="B406" s="979"/>
      <c r="C406" s="964"/>
      <c r="D406" s="964"/>
      <c r="E406" s="977"/>
      <c r="F406" s="977"/>
      <c r="G406" s="977"/>
      <c r="H406" s="972"/>
      <c r="I406" s="964"/>
      <c r="J406" s="973">
        <v>50</v>
      </c>
      <c r="K406" s="974"/>
      <c r="L406" s="964"/>
      <c r="M406" s="964"/>
      <c r="N406" s="964"/>
      <c r="O406" s="964"/>
      <c r="P406" s="964"/>
      <c r="Q406" s="964"/>
      <c r="R406" s="964"/>
      <c r="S406" s="964"/>
      <c r="T406" s="964"/>
      <c r="U406" s="964"/>
      <c r="V406" s="964"/>
      <c r="W406" s="964"/>
      <c r="X406" s="964"/>
      <c r="Y406" s="964"/>
      <c r="Z406" s="964"/>
      <c r="AA406" s="964"/>
      <c r="AB406" s="964"/>
      <c r="AC406" s="964"/>
      <c r="AD406" s="964"/>
      <c r="AE406" s="964"/>
      <c r="AF406" s="964"/>
      <c r="AG406" s="964"/>
      <c r="AH406" s="964"/>
      <c r="AI406" s="964"/>
      <c r="AJ406" s="964"/>
      <c r="AK406" s="964"/>
      <c r="AL406" s="964"/>
      <c r="AM406" s="964"/>
      <c r="AN406" s="964"/>
      <c r="AO406" s="964"/>
      <c r="AP406" s="964"/>
      <c r="AQ406" s="964"/>
      <c r="AR406" s="964"/>
      <c r="AS406" s="964"/>
      <c r="AT406" s="964"/>
      <c r="AU406" s="964"/>
      <c r="AV406" s="964"/>
      <c r="AW406" s="964"/>
      <c r="AX406" s="964"/>
      <c r="AY406" s="964"/>
      <c r="AZ406" s="964"/>
      <c r="BA406" s="964"/>
      <c r="BB406" s="964"/>
      <c r="BC406" s="964"/>
      <c r="BD406" s="964"/>
      <c r="BE406" s="964"/>
      <c r="BF406" s="964"/>
      <c r="BG406" s="964"/>
      <c r="BH406" s="964"/>
      <c r="BI406" s="964"/>
      <c r="BJ406" s="964"/>
      <c r="BK406" s="964"/>
      <c r="BL406" s="964"/>
      <c r="BM406" s="964"/>
      <c r="BN406" s="964"/>
      <c r="BO406" s="964"/>
      <c r="BP406" s="964"/>
      <c r="BQ406" s="964"/>
      <c r="BR406" s="964"/>
      <c r="BS406" s="964"/>
      <c r="BT406" s="964"/>
      <c r="BU406" s="964"/>
      <c r="BV406" s="964"/>
      <c r="BW406" s="964"/>
      <c r="BX406" s="964"/>
      <c r="BY406" s="964"/>
      <c r="BZ406" s="964"/>
      <c r="CA406" s="964"/>
      <c r="CB406" s="964"/>
      <c r="CC406" s="964"/>
      <c r="CD406" s="964"/>
      <c r="CE406" s="964"/>
      <c r="CF406" s="964"/>
      <c r="CG406" s="964"/>
      <c r="CH406" s="964"/>
      <c r="CI406" s="964"/>
      <c r="CJ406" s="964"/>
      <c r="CK406" s="964"/>
      <c r="CL406" s="964"/>
      <c r="CM406" s="964"/>
      <c r="CN406" s="964"/>
      <c r="CO406" s="964"/>
      <c r="CP406" s="964"/>
      <c r="CQ406" s="964"/>
      <c r="CR406" s="964"/>
      <c r="CS406" s="964"/>
    </row>
    <row r="407" customHeight="1" spans="1:97">
      <c r="A407" s="978" t="s">
        <v>458</v>
      </c>
      <c r="B407" s="979" t="s">
        <v>155</v>
      </c>
      <c r="C407" s="964" t="str">
        <f>IFERROR(VLOOKUP($B:$B,高压数据库!$B:$C,2,FALSE),0)</f>
        <v>双回直线杆</v>
      </c>
      <c r="D407" s="964">
        <f>IFERROR(VLOOKUP($B:$B,高压数据库!$B:$D,3,FALSE),0)</f>
        <v>15</v>
      </c>
      <c r="E407" s="971" t="s">
        <v>120</v>
      </c>
      <c r="F407" s="971" t="s">
        <v>266</v>
      </c>
      <c r="G407" s="971" t="s">
        <v>267</v>
      </c>
      <c r="H407" s="972" t="s">
        <v>268</v>
      </c>
      <c r="I407" s="964">
        <f>IFERROR(VLOOKUP($B:$B,高压数据库!$B:$I,8,FALSE),0)</f>
        <v>2.3</v>
      </c>
      <c r="J407" s="980"/>
      <c r="K407" s="974"/>
      <c r="L407" s="964">
        <f>IFERROR(VLOOKUP($B$25:$B$1048,高压数据库!$B:$CG,11,FALSE),0)</f>
        <v>0</v>
      </c>
      <c r="M407" s="964">
        <f>IFERROR(VLOOKUP($B$25:$B$1048,高压数据库!$B:$CG,12,FALSE),0)</f>
        <v>0</v>
      </c>
      <c r="N407" s="964">
        <f>IFERROR(VLOOKUP($B$25:$B$1048,高压数据库!$B:$CG,13,FALSE),0)</f>
        <v>0</v>
      </c>
      <c r="O407" s="964">
        <f>IFERROR(VLOOKUP($B$25:$B$1048,高压数据库!$B:$CG,14,FALSE),0)</f>
        <v>0</v>
      </c>
      <c r="P407" s="964">
        <f>IFERROR(VLOOKUP($B$25:$B$1048,高压数据库!$B:$CG,15,FALSE),0)</f>
        <v>0</v>
      </c>
      <c r="Q407" s="964">
        <f>IFERROR(VLOOKUP($B$25:$B$1048,高压数据库!$B:$CG,16,FALSE),0)</f>
        <v>0</v>
      </c>
      <c r="R407" s="964">
        <f>IFERROR(VLOOKUP($B$25:$B$1048,高压数据库!$B:$CG,17,FALSE),0)</f>
        <v>0</v>
      </c>
      <c r="S407" s="964">
        <f>IFERROR(VLOOKUP($B$25:$B$1048,高压数据库!$B:$CG,18,FALSE),0)</f>
        <v>0</v>
      </c>
      <c r="T407" s="964">
        <f>IFERROR(VLOOKUP($B$25:$B$1048,高压数据库!$B:$CG,19,FALSE),0)</f>
        <v>0</v>
      </c>
      <c r="U407" s="964">
        <f>IFERROR(VLOOKUP($B$25:$B$1048,高压数据库!$B:$CG,20,FALSE),0)</f>
        <v>0</v>
      </c>
      <c r="V407" s="964">
        <f>IFERROR(VLOOKUP($B$25:$B$1048,高压数据库!$B:$CG,21,FALSE),0)</f>
        <v>6</v>
      </c>
      <c r="W407" s="964">
        <f>IFERROR(VLOOKUP($B$25:$B$1048,高压数据库!$B:$CG,22,FALSE),0)</f>
        <v>0</v>
      </c>
      <c r="X407" s="964">
        <f>IFERROR(VLOOKUP($B$25:$B$1048,高压数据库!$B:$CG,23,FALSE),0)</f>
        <v>0</v>
      </c>
      <c r="Y407" s="964">
        <f>IFERROR(VLOOKUP($B$25:$B$1048,高压数据库!$B:$CG,24,FALSE),0)</f>
        <v>0</v>
      </c>
      <c r="Z407" s="964">
        <f>IFERROR(VLOOKUP($B$25:$B$1048,高压数据库!$B:$CG,25,FALSE),0)</f>
        <v>0</v>
      </c>
      <c r="AA407" s="964">
        <f>IFERROR(VLOOKUP($B$25:$B$1048,高压数据库!$B:$CG,26,FALSE),0)</f>
        <v>0</v>
      </c>
      <c r="AB407" s="964">
        <f>IFERROR(VLOOKUP($B$25:$B$1048,高压数据库!$B:$CG,27,FALSE),0)</f>
        <v>0</v>
      </c>
      <c r="AC407" s="964">
        <f>IFERROR(VLOOKUP($B$25:$B$1048,高压数据库!$B:$CG,28,FALSE),0)</f>
        <v>0</v>
      </c>
      <c r="AD407" s="964">
        <f>IFERROR(VLOOKUP($B$25:$B$1048,高压数据库!$B:$CG,29,FALSE),0)</f>
        <v>0</v>
      </c>
      <c r="AE407" s="964">
        <f>IFERROR(VLOOKUP($B$25:$B$1048,高压数据库!$B:$CG,30,FALSE),0)</f>
        <v>0</v>
      </c>
      <c r="AF407" s="964">
        <f>IFERROR(VLOOKUP($B$25:$B$1048,高压数据库!$B:$CG,31,FALSE),0)</f>
        <v>1</v>
      </c>
      <c r="AG407" s="964">
        <f>IFERROR(VLOOKUP($B$25:$B$1048,高压数据库!$B:$CG,32,FALSE),0)</f>
        <v>0</v>
      </c>
      <c r="AH407" s="964">
        <f>IFERROR(VLOOKUP($B$25:$B$1048,高压数据库!$B:$CG,33,FALSE),0)</f>
        <v>0</v>
      </c>
      <c r="AI407" s="964">
        <f>IFERROR(VLOOKUP($B$25:$B$1048,高压数据库!$B:$CG,34,FALSE),0)</f>
        <v>0</v>
      </c>
      <c r="AJ407" s="964">
        <f>IFERROR(VLOOKUP($B$25:$B$1048,高压数据库!$B:$CG,35,FALSE),0)</f>
        <v>1</v>
      </c>
      <c r="AK407" s="964">
        <f>IFERROR(VLOOKUP($B$25:$B$1048,高压数据库!$B:$CG,36,FALSE),0)</f>
        <v>0</v>
      </c>
      <c r="AL407" s="964">
        <f>IFERROR(VLOOKUP($B$25:$B$1048,高压数据库!$B:$CG,37,FALSE),0)</f>
        <v>0</v>
      </c>
      <c r="AM407" s="964">
        <f>IFERROR(VLOOKUP($B$25:$B$1048,高压数据库!$B:$CG,38,FALSE),0)</f>
        <v>0</v>
      </c>
      <c r="AN407" s="964">
        <f>IFERROR(VLOOKUP($B$25:$B$1048,高压数据库!$B:$CG,39,FALSE),0)</f>
        <v>0</v>
      </c>
      <c r="AO407" s="964">
        <f>IFERROR(VLOOKUP($B$25:$B$1048,高压数据库!$B:$CG,40,FALSE),0)</f>
        <v>0</v>
      </c>
      <c r="AP407" s="964">
        <f>IFERROR(VLOOKUP($B$25:$B$1048,高压数据库!$B:$CG,41,FALSE),0)</f>
        <v>0</v>
      </c>
      <c r="AQ407" s="964">
        <f>IFERROR(VLOOKUP($B$25:$B$1048,高压数据库!$B:$CG,42,FALSE),0)</f>
        <v>0</v>
      </c>
      <c r="AR407" s="964">
        <f>IFERROR(VLOOKUP($B$25:$B$1048,高压数据库!$B:$CG,43,FALSE),0)</f>
        <v>0</v>
      </c>
      <c r="AS407" s="964">
        <f>IFERROR(VLOOKUP($B$25:$B$1048,高压数据库!$B:$CG,44,FALSE),0)</f>
        <v>0</v>
      </c>
      <c r="AT407" s="964">
        <f>IFERROR(VLOOKUP($B$25:$B$1048,高压数据库!$B:$CG,45,FALSE),0)</f>
        <v>0</v>
      </c>
      <c r="AU407" s="964">
        <f>IFERROR(VLOOKUP($B$25:$B$1048,高压数据库!$B:$CG,46,FALSE),0)</f>
        <v>0</v>
      </c>
      <c r="AV407" s="964">
        <f>IFERROR(VLOOKUP($B$25:$B$1048,高压数据库!$B:$CG,47,FALSE),0)</f>
        <v>0</v>
      </c>
      <c r="AW407" s="964">
        <f>IFERROR(VLOOKUP($B$25:$B$1048,高压数据库!$B:$CG,48,FALSE),0)</f>
        <v>0</v>
      </c>
      <c r="AX407" s="964">
        <f>IFERROR(VLOOKUP($B$25:$B$1048,高压数据库!$B:$CG,49,FALSE),0)</f>
        <v>0</v>
      </c>
      <c r="AY407" s="964">
        <f>IFERROR(VLOOKUP($B$25:$B$1048,高压数据库!$B:$CG,50,FALSE),0)</f>
        <v>0</v>
      </c>
      <c r="AZ407" s="964">
        <f>IFERROR(VLOOKUP($B$25:$B$1048,高压数据库!$B:$CG,51,FALSE),0)</f>
        <v>0</v>
      </c>
      <c r="BA407" s="964">
        <f>IFERROR(VLOOKUP($B$25:$B$1048,高压数据库!$B:$CG,52,FALSE),0)</f>
        <v>0</v>
      </c>
      <c r="BB407" s="964">
        <f>IFERROR(VLOOKUP($B$25:$B$1048,高压数据库!$B:$CG,53,FALSE),0)</f>
        <v>0</v>
      </c>
      <c r="BC407" s="964">
        <f>IFERROR(VLOOKUP($B$25:$B$1048,高压数据库!$B:$CG,54,FALSE),0)</f>
        <v>0</v>
      </c>
      <c r="BD407" s="964">
        <f>IFERROR(VLOOKUP($B$25:$B$1048,高压数据库!$B:$CG,55,FALSE),0)</f>
        <v>0</v>
      </c>
      <c r="BE407" s="964">
        <f>IFERROR(VLOOKUP($B$25:$B$1048,高压数据库!$B:$CG,56,FALSE),0)</f>
        <v>0</v>
      </c>
      <c r="BF407" s="964">
        <f>IFERROR(VLOOKUP($B$25:$B$1048,高压数据库!$B:$CG,57,FALSE),0)</f>
        <v>0</v>
      </c>
      <c r="BG407" s="964"/>
      <c r="BH407" s="964"/>
      <c r="BI407" s="964"/>
      <c r="BJ407" s="964"/>
      <c r="BK407" s="964"/>
      <c r="BL407" s="964"/>
      <c r="BM407" s="964">
        <f>IFERROR(VLOOKUP($B$25:$B$1048,高压数据库!$B:$CG,58,FALSE),0)</f>
        <v>0</v>
      </c>
      <c r="BN407" s="964">
        <f>IFERROR(VLOOKUP($B$25:$B$1048,高压数据库!$B:$CG,59,FALSE),0)</f>
        <v>0</v>
      </c>
      <c r="BO407" s="964">
        <f>IFERROR(VLOOKUP($B$25:$B$1048,高压数据库!$B:$CG,60,FALSE),0)</f>
        <v>0</v>
      </c>
      <c r="BP407" s="964">
        <f>IFERROR(VLOOKUP($B$25:$B$1048,高压数据库!$B:$CG,61,FALSE),0)</f>
        <v>0</v>
      </c>
      <c r="BQ407" s="964">
        <f>IFERROR(VLOOKUP($B$25:$B$1048,高压数据库!$B:$CG,62,FALSE),0)</f>
        <v>0</v>
      </c>
      <c r="BR407" s="964">
        <f>IFERROR(VLOOKUP($B$25:$B$1048,高压数据库!$B:$CG,63,FALSE),0)</f>
        <v>2</v>
      </c>
      <c r="BS407" s="964">
        <f>IFERROR(VLOOKUP($B$25:$B$1048,高压数据库!$B:$CG,64,FALSE),0)</f>
        <v>2</v>
      </c>
      <c r="BT407" s="964">
        <f>IFERROR(VLOOKUP($B$25:$B$1048,高压数据库!$B:$CG,65,FALSE),0)</f>
        <v>1</v>
      </c>
      <c r="BU407" s="964">
        <f>IFERROR(VLOOKUP($B$25:$B$1048,高压数据库!$B:$CG,66,FALSE),0)</f>
        <v>1</v>
      </c>
      <c r="BV407" s="964">
        <f>IFERROR(VLOOKUP($B$25:$B$1048,高压数据库!$B:$CG,67,FALSE),0)</f>
        <v>0</v>
      </c>
      <c r="BW407" s="964">
        <f>IFERROR(VLOOKUP($B$25:$B$1048,高压数据库!$B:$CG,68,FALSE),0)</f>
        <v>0</v>
      </c>
      <c r="BX407" s="964">
        <f>IFERROR(VLOOKUP($B$25:$B$1048,高压数据库!$B:$CG,69,FALSE),0)</f>
        <v>0</v>
      </c>
      <c r="BY407" s="964">
        <f>IFERROR(VLOOKUP($B$25:$B$1048,高压数据库!$B:$CG,70,FALSE),0)</f>
        <v>0</v>
      </c>
      <c r="BZ407" s="964">
        <f>IFERROR(VLOOKUP($B$25:$B$1048,高压数据库!$B:$CG,71,FALSE),0)</f>
        <v>0</v>
      </c>
      <c r="CA407" s="964">
        <f>IFERROR(VLOOKUP($B$25:$B$1048,高压数据库!$B:$CG,72,FALSE),0)</f>
        <v>0</v>
      </c>
      <c r="CB407" s="964">
        <f>IFERROR(VLOOKUP($B$25:$B$1048,高压数据库!$B:$CG,73,FALSE),0)</f>
        <v>0</v>
      </c>
      <c r="CC407" s="964">
        <f>IFERROR(VLOOKUP($B$25:$B$1048,高压数据库!$B:$CG,74,FALSE),0)</f>
        <v>0</v>
      </c>
      <c r="CD407" s="964">
        <f>IFERROR(VLOOKUP($B$25:$B$1048,高压数据库!$B:$CG,75,FALSE),0)</f>
        <v>1</v>
      </c>
      <c r="CE407" s="964">
        <f>IFERROR(VLOOKUP($B$25:$B$1048,高压数据库!$B:$CG,76,FALSE),0)</f>
        <v>1</v>
      </c>
      <c r="CF407" s="964">
        <f>IFERROR(VLOOKUP($B$25:$B$1048,高压数据库!$B:$CG,77,FALSE),0)</f>
        <v>0</v>
      </c>
      <c r="CG407" s="964">
        <f>IFERROR(VLOOKUP($B$25:$B$1048,高压数据库!$B:$CG,78,FALSE),0)</f>
        <v>0</v>
      </c>
      <c r="CH407" s="964">
        <f>IFERROR(VLOOKUP($B$25:$B$1048,高压数据库!$B:$CG,79,FALSE),0)</f>
        <v>0</v>
      </c>
      <c r="CI407" s="964">
        <f>IFERROR(VLOOKUP($B$25:$B$1048,高压数据库!$B:$CG,80,FALSE),0)</f>
        <v>0</v>
      </c>
      <c r="CJ407" s="964">
        <f>IFERROR(VLOOKUP($B$25:$B$1048,高压数据库!$B:$CG,81,FALSE),0)</f>
        <v>0</v>
      </c>
      <c r="CK407" s="964">
        <f>IFERROR(VLOOKUP($B$25:$B$1048,高压数据库!$B:$CG,82,FALSE),0)</f>
        <v>0</v>
      </c>
      <c r="CL407" s="964">
        <f>IFERROR(VLOOKUP($B$25:$B$1048,高压数据库!$B:$CG,83,FALSE),0)</f>
        <v>0</v>
      </c>
      <c r="CM407" s="964"/>
      <c r="CN407" s="964"/>
      <c r="CO407" s="964"/>
      <c r="CP407" s="964"/>
      <c r="CQ407" s="964"/>
      <c r="CR407" s="964"/>
      <c r="CS407" s="964">
        <f>IFERROR(VLOOKUP($B$25:$B$1048,高压数据库!$B:$CG,84,FALSE),0)</f>
        <v>0</v>
      </c>
    </row>
    <row r="408" customHeight="1" spans="1:97">
      <c r="A408" s="981"/>
      <c r="B408" s="979"/>
      <c r="C408" s="964"/>
      <c r="D408" s="964"/>
      <c r="E408" s="977"/>
      <c r="F408" s="977"/>
      <c r="G408" s="977"/>
      <c r="H408" s="972"/>
      <c r="I408" s="964"/>
      <c r="J408" s="973">
        <v>50</v>
      </c>
      <c r="K408" s="974"/>
      <c r="L408" s="964"/>
      <c r="M408" s="964"/>
      <c r="N408" s="964"/>
      <c r="O408" s="964"/>
      <c r="P408" s="964"/>
      <c r="Q408" s="964"/>
      <c r="R408" s="964"/>
      <c r="S408" s="964"/>
      <c r="T408" s="964"/>
      <c r="U408" s="964"/>
      <c r="V408" s="964"/>
      <c r="W408" s="964"/>
      <c r="X408" s="964"/>
      <c r="Y408" s="964"/>
      <c r="Z408" s="964"/>
      <c r="AA408" s="964"/>
      <c r="AB408" s="964"/>
      <c r="AC408" s="964"/>
      <c r="AD408" s="964"/>
      <c r="AE408" s="964"/>
      <c r="AF408" s="964"/>
      <c r="AG408" s="964"/>
      <c r="AH408" s="964"/>
      <c r="AI408" s="964"/>
      <c r="AJ408" s="964"/>
      <c r="AK408" s="964"/>
      <c r="AL408" s="964"/>
      <c r="AM408" s="964"/>
      <c r="AN408" s="964"/>
      <c r="AO408" s="964"/>
      <c r="AP408" s="964"/>
      <c r="AQ408" s="964"/>
      <c r="AR408" s="964"/>
      <c r="AS408" s="964"/>
      <c r="AT408" s="964"/>
      <c r="AU408" s="964"/>
      <c r="AV408" s="964"/>
      <c r="AW408" s="964"/>
      <c r="AX408" s="964"/>
      <c r="AY408" s="964"/>
      <c r="AZ408" s="964"/>
      <c r="BA408" s="964"/>
      <c r="BB408" s="964"/>
      <c r="BC408" s="964"/>
      <c r="BD408" s="964"/>
      <c r="BE408" s="964"/>
      <c r="BF408" s="964"/>
      <c r="BG408" s="964"/>
      <c r="BH408" s="964"/>
      <c r="BI408" s="964"/>
      <c r="BJ408" s="964"/>
      <c r="BK408" s="964"/>
      <c r="BL408" s="964"/>
      <c r="BM408" s="964"/>
      <c r="BN408" s="964"/>
      <c r="BO408" s="964"/>
      <c r="BP408" s="964"/>
      <c r="BQ408" s="964"/>
      <c r="BR408" s="964"/>
      <c r="BS408" s="964"/>
      <c r="BT408" s="964"/>
      <c r="BU408" s="964"/>
      <c r="BV408" s="964"/>
      <c r="BW408" s="964"/>
      <c r="BX408" s="964"/>
      <c r="BY408" s="964"/>
      <c r="BZ408" s="964"/>
      <c r="CA408" s="964"/>
      <c r="CB408" s="964"/>
      <c r="CC408" s="964"/>
      <c r="CD408" s="964"/>
      <c r="CE408" s="964"/>
      <c r="CF408" s="964"/>
      <c r="CG408" s="964"/>
      <c r="CH408" s="964"/>
      <c r="CI408" s="964"/>
      <c r="CJ408" s="964"/>
      <c r="CK408" s="964"/>
      <c r="CL408" s="964"/>
      <c r="CM408" s="964"/>
      <c r="CN408" s="964"/>
      <c r="CO408" s="964"/>
      <c r="CP408" s="964"/>
      <c r="CQ408" s="964"/>
      <c r="CR408" s="964"/>
      <c r="CS408" s="964"/>
    </row>
    <row r="409" customHeight="1" spans="1:97">
      <c r="A409" s="978" t="s">
        <v>459</v>
      </c>
      <c r="B409" s="979" t="s">
        <v>155</v>
      </c>
      <c r="C409" s="964" t="str">
        <f>IFERROR(VLOOKUP($B:$B,高压数据库!$B:$C,2,FALSE),0)</f>
        <v>双回直线杆</v>
      </c>
      <c r="D409" s="964">
        <f>IFERROR(VLOOKUP($B:$B,高压数据库!$B:$D,3,FALSE),0)</f>
        <v>15</v>
      </c>
      <c r="E409" s="971" t="s">
        <v>120</v>
      </c>
      <c r="F409" s="971" t="s">
        <v>266</v>
      </c>
      <c r="G409" s="971" t="s">
        <v>267</v>
      </c>
      <c r="H409" s="972" t="s">
        <v>268</v>
      </c>
      <c r="I409" s="964">
        <f>IFERROR(VLOOKUP($B:$B,高压数据库!$B:$I,8,FALSE),0)</f>
        <v>2.3</v>
      </c>
      <c r="J409" s="980"/>
      <c r="K409" s="974"/>
      <c r="L409" s="964">
        <f>IFERROR(VLOOKUP($B$25:$B$1048,高压数据库!$B:$CG,11,FALSE),0)</f>
        <v>0</v>
      </c>
      <c r="M409" s="964">
        <f>IFERROR(VLOOKUP($B$25:$B$1048,高压数据库!$B:$CG,12,FALSE),0)</f>
        <v>0</v>
      </c>
      <c r="N409" s="964">
        <f>IFERROR(VLOOKUP($B$25:$B$1048,高压数据库!$B:$CG,13,FALSE),0)</f>
        <v>0</v>
      </c>
      <c r="O409" s="964">
        <f>IFERROR(VLOOKUP($B$25:$B$1048,高压数据库!$B:$CG,14,FALSE),0)</f>
        <v>0</v>
      </c>
      <c r="P409" s="964">
        <f>IFERROR(VLOOKUP($B$25:$B$1048,高压数据库!$B:$CG,15,FALSE),0)</f>
        <v>0</v>
      </c>
      <c r="Q409" s="964">
        <f>IFERROR(VLOOKUP($B$25:$B$1048,高压数据库!$B:$CG,16,FALSE),0)</f>
        <v>0</v>
      </c>
      <c r="R409" s="964">
        <f>IFERROR(VLOOKUP($B$25:$B$1048,高压数据库!$B:$CG,17,FALSE),0)</f>
        <v>0</v>
      </c>
      <c r="S409" s="964">
        <f>IFERROR(VLOOKUP($B$25:$B$1048,高压数据库!$B:$CG,18,FALSE),0)</f>
        <v>0</v>
      </c>
      <c r="T409" s="964">
        <f>IFERROR(VLOOKUP($B$25:$B$1048,高压数据库!$B:$CG,19,FALSE),0)</f>
        <v>0</v>
      </c>
      <c r="U409" s="964">
        <f>IFERROR(VLOOKUP($B$25:$B$1048,高压数据库!$B:$CG,20,FALSE),0)</f>
        <v>0</v>
      </c>
      <c r="V409" s="964">
        <f>IFERROR(VLOOKUP($B$25:$B$1048,高压数据库!$B:$CG,21,FALSE),0)</f>
        <v>6</v>
      </c>
      <c r="W409" s="964">
        <f>IFERROR(VLOOKUP($B$25:$B$1048,高压数据库!$B:$CG,22,FALSE),0)</f>
        <v>0</v>
      </c>
      <c r="X409" s="964">
        <f>IFERROR(VLOOKUP($B$25:$B$1048,高压数据库!$B:$CG,23,FALSE),0)</f>
        <v>0</v>
      </c>
      <c r="Y409" s="964">
        <f>IFERROR(VLOOKUP($B$25:$B$1048,高压数据库!$B:$CG,24,FALSE),0)</f>
        <v>0</v>
      </c>
      <c r="Z409" s="964">
        <f>IFERROR(VLOOKUP($B$25:$B$1048,高压数据库!$B:$CG,25,FALSE),0)</f>
        <v>0</v>
      </c>
      <c r="AA409" s="964">
        <f>IFERROR(VLOOKUP($B$25:$B$1048,高压数据库!$B:$CG,26,FALSE),0)</f>
        <v>0</v>
      </c>
      <c r="AB409" s="964">
        <f>IFERROR(VLOOKUP($B$25:$B$1048,高压数据库!$B:$CG,27,FALSE),0)</f>
        <v>0</v>
      </c>
      <c r="AC409" s="964">
        <f>IFERROR(VLOOKUP($B$25:$B$1048,高压数据库!$B:$CG,28,FALSE),0)</f>
        <v>0</v>
      </c>
      <c r="AD409" s="964">
        <f>IFERROR(VLOOKUP($B$25:$B$1048,高压数据库!$B:$CG,29,FALSE),0)</f>
        <v>0</v>
      </c>
      <c r="AE409" s="964">
        <f>IFERROR(VLOOKUP($B$25:$B$1048,高压数据库!$B:$CG,30,FALSE),0)</f>
        <v>0</v>
      </c>
      <c r="AF409" s="964">
        <f>IFERROR(VLOOKUP($B$25:$B$1048,高压数据库!$B:$CG,31,FALSE),0)</f>
        <v>1</v>
      </c>
      <c r="AG409" s="964">
        <f>IFERROR(VLOOKUP($B$25:$B$1048,高压数据库!$B:$CG,32,FALSE),0)</f>
        <v>0</v>
      </c>
      <c r="AH409" s="964">
        <f>IFERROR(VLOOKUP($B$25:$B$1048,高压数据库!$B:$CG,33,FALSE),0)</f>
        <v>0</v>
      </c>
      <c r="AI409" s="964">
        <f>IFERROR(VLOOKUP($B$25:$B$1048,高压数据库!$B:$CG,34,FALSE),0)</f>
        <v>0</v>
      </c>
      <c r="AJ409" s="964">
        <f>IFERROR(VLOOKUP($B$25:$B$1048,高压数据库!$B:$CG,35,FALSE),0)</f>
        <v>1</v>
      </c>
      <c r="AK409" s="964">
        <f>IFERROR(VLOOKUP($B$25:$B$1048,高压数据库!$B:$CG,36,FALSE),0)</f>
        <v>0</v>
      </c>
      <c r="AL409" s="964">
        <f>IFERROR(VLOOKUP($B$25:$B$1048,高压数据库!$B:$CG,37,FALSE),0)</f>
        <v>0</v>
      </c>
      <c r="AM409" s="964">
        <f>IFERROR(VLOOKUP($B$25:$B$1048,高压数据库!$B:$CG,38,FALSE),0)</f>
        <v>0</v>
      </c>
      <c r="AN409" s="964">
        <f>IFERROR(VLOOKUP($B$25:$B$1048,高压数据库!$B:$CG,39,FALSE),0)</f>
        <v>0</v>
      </c>
      <c r="AO409" s="964">
        <f>IFERROR(VLOOKUP($B$25:$B$1048,高压数据库!$B:$CG,40,FALSE),0)</f>
        <v>0</v>
      </c>
      <c r="AP409" s="964">
        <f>IFERROR(VLOOKUP($B$25:$B$1048,高压数据库!$B:$CG,41,FALSE),0)</f>
        <v>0</v>
      </c>
      <c r="AQ409" s="964">
        <f>IFERROR(VLOOKUP($B$25:$B$1048,高压数据库!$B:$CG,42,FALSE),0)</f>
        <v>0</v>
      </c>
      <c r="AR409" s="964">
        <f>IFERROR(VLOOKUP($B$25:$B$1048,高压数据库!$B:$CG,43,FALSE),0)</f>
        <v>0</v>
      </c>
      <c r="AS409" s="964">
        <f>IFERROR(VLOOKUP($B$25:$B$1048,高压数据库!$B:$CG,44,FALSE),0)</f>
        <v>0</v>
      </c>
      <c r="AT409" s="964">
        <f>IFERROR(VLOOKUP($B$25:$B$1048,高压数据库!$B:$CG,45,FALSE),0)</f>
        <v>0</v>
      </c>
      <c r="AU409" s="964">
        <f>IFERROR(VLOOKUP($B$25:$B$1048,高压数据库!$B:$CG,46,FALSE),0)</f>
        <v>0</v>
      </c>
      <c r="AV409" s="964">
        <f>IFERROR(VLOOKUP($B$25:$B$1048,高压数据库!$B:$CG,47,FALSE),0)</f>
        <v>0</v>
      </c>
      <c r="AW409" s="964">
        <f>IFERROR(VLOOKUP($B$25:$B$1048,高压数据库!$B:$CG,48,FALSE),0)</f>
        <v>0</v>
      </c>
      <c r="AX409" s="964">
        <f>IFERROR(VLOOKUP($B$25:$B$1048,高压数据库!$B:$CG,49,FALSE),0)</f>
        <v>0</v>
      </c>
      <c r="AY409" s="964">
        <f>IFERROR(VLOOKUP($B$25:$B$1048,高压数据库!$B:$CG,50,FALSE),0)</f>
        <v>0</v>
      </c>
      <c r="AZ409" s="964">
        <f>IFERROR(VLOOKUP($B$25:$B$1048,高压数据库!$B:$CG,51,FALSE),0)</f>
        <v>0</v>
      </c>
      <c r="BA409" s="964">
        <f>IFERROR(VLOOKUP($B$25:$B$1048,高压数据库!$B:$CG,52,FALSE),0)</f>
        <v>0</v>
      </c>
      <c r="BB409" s="964">
        <f>IFERROR(VLOOKUP($B$25:$B$1048,高压数据库!$B:$CG,53,FALSE),0)</f>
        <v>0</v>
      </c>
      <c r="BC409" s="964">
        <f>IFERROR(VLOOKUP($B$25:$B$1048,高压数据库!$B:$CG,54,FALSE),0)</f>
        <v>0</v>
      </c>
      <c r="BD409" s="964">
        <f>IFERROR(VLOOKUP($B$25:$B$1048,高压数据库!$B:$CG,55,FALSE),0)</f>
        <v>0</v>
      </c>
      <c r="BE409" s="964">
        <f>IFERROR(VLOOKUP($B$25:$B$1048,高压数据库!$B:$CG,56,FALSE),0)</f>
        <v>0</v>
      </c>
      <c r="BF409" s="964">
        <f>IFERROR(VLOOKUP($B$25:$B$1048,高压数据库!$B:$CG,57,FALSE),0)</f>
        <v>0</v>
      </c>
      <c r="BG409" s="964"/>
      <c r="BH409" s="964"/>
      <c r="BI409" s="964"/>
      <c r="BJ409" s="964"/>
      <c r="BK409" s="964"/>
      <c r="BL409" s="964"/>
      <c r="BM409" s="964">
        <f>IFERROR(VLOOKUP($B$25:$B$1048,高压数据库!$B:$CG,58,FALSE),0)</f>
        <v>0</v>
      </c>
      <c r="BN409" s="964">
        <f>IFERROR(VLOOKUP($B$25:$B$1048,高压数据库!$B:$CG,59,FALSE),0)</f>
        <v>0</v>
      </c>
      <c r="BO409" s="964">
        <f>IFERROR(VLOOKUP($B$25:$B$1048,高压数据库!$B:$CG,60,FALSE),0)</f>
        <v>0</v>
      </c>
      <c r="BP409" s="964">
        <f>IFERROR(VLOOKUP($B$25:$B$1048,高压数据库!$B:$CG,61,FALSE),0)</f>
        <v>0</v>
      </c>
      <c r="BQ409" s="964">
        <f>IFERROR(VLOOKUP($B$25:$B$1048,高压数据库!$B:$CG,62,FALSE),0)</f>
        <v>0</v>
      </c>
      <c r="BR409" s="964">
        <f>IFERROR(VLOOKUP($B$25:$B$1048,高压数据库!$B:$CG,63,FALSE),0)</f>
        <v>2</v>
      </c>
      <c r="BS409" s="964">
        <f>IFERROR(VLOOKUP($B$25:$B$1048,高压数据库!$B:$CG,64,FALSE),0)</f>
        <v>2</v>
      </c>
      <c r="BT409" s="964">
        <f>IFERROR(VLOOKUP($B$25:$B$1048,高压数据库!$B:$CG,65,FALSE),0)</f>
        <v>1</v>
      </c>
      <c r="BU409" s="964">
        <f>IFERROR(VLOOKUP($B$25:$B$1048,高压数据库!$B:$CG,66,FALSE),0)</f>
        <v>1</v>
      </c>
      <c r="BV409" s="964">
        <f>IFERROR(VLOOKUP($B$25:$B$1048,高压数据库!$B:$CG,67,FALSE),0)</f>
        <v>0</v>
      </c>
      <c r="BW409" s="964">
        <f>IFERROR(VLOOKUP($B$25:$B$1048,高压数据库!$B:$CG,68,FALSE),0)</f>
        <v>0</v>
      </c>
      <c r="BX409" s="964">
        <f>IFERROR(VLOOKUP($B$25:$B$1048,高压数据库!$B:$CG,69,FALSE),0)</f>
        <v>0</v>
      </c>
      <c r="BY409" s="964">
        <f>IFERROR(VLOOKUP($B$25:$B$1048,高压数据库!$B:$CG,70,FALSE),0)</f>
        <v>0</v>
      </c>
      <c r="BZ409" s="964">
        <f>IFERROR(VLOOKUP($B$25:$B$1048,高压数据库!$B:$CG,71,FALSE),0)</f>
        <v>0</v>
      </c>
      <c r="CA409" s="964">
        <f>IFERROR(VLOOKUP($B$25:$B$1048,高压数据库!$B:$CG,72,FALSE),0)</f>
        <v>0</v>
      </c>
      <c r="CB409" s="964">
        <f>IFERROR(VLOOKUP($B$25:$B$1048,高压数据库!$B:$CG,73,FALSE),0)</f>
        <v>0</v>
      </c>
      <c r="CC409" s="964">
        <f>IFERROR(VLOOKUP($B$25:$B$1048,高压数据库!$B:$CG,74,FALSE),0)</f>
        <v>0</v>
      </c>
      <c r="CD409" s="964">
        <f>IFERROR(VLOOKUP($B$25:$B$1048,高压数据库!$B:$CG,75,FALSE),0)</f>
        <v>1</v>
      </c>
      <c r="CE409" s="964">
        <f>IFERROR(VLOOKUP($B$25:$B$1048,高压数据库!$B:$CG,76,FALSE),0)</f>
        <v>1</v>
      </c>
      <c r="CF409" s="964">
        <f>IFERROR(VLOOKUP($B$25:$B$1048,高压数据库!$B:$CG,77,FALSE),0)</f>
        <v>0</v>
      </c>
      <c r="CG409" s="964">
        <f>IFERROR(VLOOKUP($B$25:$B$1048,高压数据库!$B:$CG,78,FALSE),0)</f>
        <v>0</v>
      </c>
      <c r="CH409" s="964">
        <f>IFERROR(VLOOKUP($B$25:$B$1048,高压数据库!$B:$CG,79,FALSE),0)</f>
        <v>0</v>
      </c>
      <c r="CI409" s="964">
        <f>IFERROR(VLOOKUP($B$25:$B$1048,高压数据库!$B:$CG,80,FALSE),0)</f>
        <v>0</v>
      </c>
      <c r="CJ409" s="964">
        <f>IFERROR(VLOOKUP($B$25:$B$1048,高压数据库!$B:$CG,81,FALSE),0)</f>
        <v>0</v>
      </c>
      <c r="CK409" s="964">
        <f>IFERROR(VLOOKUP($B$25:$B$1048,高压数据库!$B:$CG,82,FALSE),0)</f>
        <v>0</v>
      </c>
      <c r="CL409" s="964">
        <f>IFERROR(VLOOKUP($B$25:$B$1048,高压数据库!$B:$CG,83,FALSE),0)</f>
        <v>0</v>
      </c>
      <c r="CM409" s="964"/>
      <c r="CN409" s="964"/>
      <c r="CO409" s="964"/>
      <c r="CP409" s="964"/>
      <c r="CQ409" s="964"/>
      <c r="CR409" s="964"/>
      <c r="CS409" s="964">
        <f>IFERROR(VLOOKUP($B$25:$B$1048,高压数据库!$B:$CG,84,FALSE),0)</f>
        <v>0</v>
      </c>
    </row>
    <row r="410" customHeight="1" spans="1:97">
      <c r="A410" s="981"/>
      <c r="B410" s="979"/>
      <c r="C410" s="964"/>
      <c r="D410" s="964"/>
      <c r="E410" s="977"/>
      <c r="F410" s="977"/>
      <c r="G410" s="977"/>
      <c r="H410" s="972"/>
      <c r="I410" s="964"/>
      <c r="J410" s="973">
        <v>50</v>
      </c>
      <c r="K410" s="974"/>
      <c r="L410" s="964"/>
      <c r="M410" s="964"/>
      <c r="N410" s="964"/>
      <c r="O410" s="964"/>
      <c r="P410" s="964"/>
      <c r="Q410" s="964"/>
      <c r="R410" s="964"/>
      <c r="S410" s="964"/>
      <c r="T410" s="964"/>
      <c r="U410" s="964"/>
      <c r="V410" s="964"/>
      <c r="W410" s="964"/>
      <c r="X410" s="964"/>
      <c r="Y410" s="964"/>
      <c r="Z410" s="964"/>
      <c r="AA410" s="964"/>
      <c r="AB410" s="964"/>
      <c r="AC410" s="964"/>
      <c r="AD410" s="964"/>
      <c r="AE410" s="964"/>
      <c r="AF410" s="964"/>
      <c r="AG410" s="964"/>
      <c r="AH410" s="964"/>
      <c r="AI410" s="964"/>
      <c r="AJ410" s="964"/>
      <c r="AK410" s="964"/>
      <c r="AL410" s="964"/>
      <c r="AM410" s="964"/>
      <c r="AN410" s="964"/>
      <c r="AO410" s="964"/>
      <c r="AP410" s="964"/>
      <c r="AQ410" s="964"/>
      <c r="AR410" s="964"/>
      <c r="AS410" s="964"/>
      <c r="AT410" s="964"/>
      <c r="AU410" s="964"/>
      <c r="AV410" s="964"/>
      <c r="AW410" s="964"/>
      <c r="AX410" s="964"/>
      <c r="AY410" s="964"/>
      <c r="AZ410" s="964"/>
      <c r="BA410" s="964"/>
      <c r="BB410" s="964"/>
      <c r="BC410" s="964"/>
      <c r="BD410" s="964"/>
      <c r="BE410" s="964"/>
      <c r="BF410" s="964"/>
      <c r="BG410" s="964"/>
      <c r="BH410" s="964"/>
      <c r="BI410" s="964"/>
      <c r="BJ410" s="964"/>
      <c r="BK410" s="964"/>
      <c r="BL410" s="964"/>
      <c r="BM410" s="964"/>
      <c r="BN410" s="964"/>
      <c r="BO410" s="964"/>
      <c r="BP410" s="964"/>
      <c r="BQ410" s="964"/>
      <c r="BR410" s="964"/>
      <c r="BS410" s="964"/>
      <c r="BT410" s="964"/>
      <c r="BU410" s="964"/>
      <c r="BV410" s="964"/>
      <c r="BW410" s="964"/>
      <c r="BX410" s="964"/>
      <c r="BY410" s="964"/>
      <c r="BZ410" s="964"/>
      <c r="CA410" s="964"/>
      <c r="CB410" s="964"/>
      <c r="CC410" s="964"/>
      <c r="CD410" s="964"/>
      <c r="CE410" s="964"/>
      <c r="CF410" s="964"/>
      <c r="CG410" s="964"/>
      <c r="CH410" s="964"/>
      <c r="CI410" s="964"/>
      <c r="CJ410" s="964"/>
      <c r="CK410" s="964"/>
      <c r="CL410" s="964"/>
      <c r="CM410" s="964"/>
      <c r="CN410" s="964"/>
      <c r="CO410" s="964"/>
      <c r="CP410" s="964"/>
      <c r="CQ410" s="964"/>
      <c r="CR410" s="964"/>
      <c r="CS410" s="964"/>
    </row>
    <row r="411" customHeight="1" spans="1:97">
      <c r="A411" s="978" t="s">
        <v>460</v>
      </c>
      <c r="B411" s="979" t="s">
        <v>155</v>
      </c>
      <c r="C411" s="964" t="str">
        <f>IFERROR(VLOOKUP($B:$B,高压数据库!$B:$C,2,FALSE),0)</f>
        <v>双回直线杆</v>
      </c>
      <c r="D411" s="964">
        <f>IFERROR(VLOOKUP($B:$B,高压数据库!$B:$D,3,FALSE),0)</f>
        <v>15</v>
      </c>
      <c r="E411" s="971" t="s">
        <v>120</v>
      </c>
      <c r="F411" s="971" t="s">
        <v>266</v>
      </c>
      <c r="G411" s="971" t="s">
        <v>267</v>
      </c>
      <c r="H411" s="972" t="s">
        <v>268</v>
      </c>
      <c r="I411" s="964">
        <f>IFERROR(VLOOKUP($B:$B,高压数据库!$B:$I,8,FALSE),0)</f>
        <v>2.3</v>
      </c>
      <c r="J411" s="980"/>
      <c r="K411" s="974"/>
      <c r="L411" s="964">
        <f>IFERROR(VLOOKUP($B$25:$B$1048,高压数据库!$B:$CG,11,FALSE),0)</f>
        <v>0</v>
      </c>
      <c r="M411" s="964">
        <f>IFERROR(VLOOKUP($B$25:$B$1048,高压数据库!$B:$CG,12,FALSE),0)</f>
        <v>0</v>
      </c>
      <c r="N411" s="964">
        <f>IFERROR(VLOOKUP($B$25:$B$1048,高压数据库!$B:$CG,13,FALSE),0)</f>
        <v>0</v>
      </c>
      <c r="O411" s="964">
        <f>IFERROR(VLOOKUP($B$25:$B$1048,高压数据库!$B:$CG,14,FALSE),0)</f>
        <v>0</v>
      </c>
      <c r="P411" s="964">
        <f>IFERROR(VLOOKUP($B$25:$B$1048,高压数据库!$B:$CG,15,FALSE),0)</f>
        <v>0</v>
      </c>
      <c r="Q411" s="964">
        <f>IFERROR(VLOOKUP($B$25:$B$1048,高压数据库!$B:$CG,16,FALSE),0)</f>
        <v>0</v>
      </c>
      <c r="R411" s="964">
        <f>IFERROR(VLOOKUP($B$25:$B$1048,高压数据库!$B:$CG,17,FALSE),0)</f>
        <v>0</v>
      </c>
      <c r="S411" s="964">
        <f>IFERROR(VLOOKUP($B$25:$B$1048,高压数据库!$B:$CG,18,FALSE),0)</f>
        <v>0</v>
      </c>
      <c r="T411" s="964">
        <f>IFERROR(VLOOKUP($B$25:$B$1048,高压数据库!$B:$CG,19,FALSE),0)</f>
        <v>0</v>
      </c>
      <c r="U411" s="964">
        <f>IFERROR(VLOOKUP($B$25:$B$1048,高压数据库!$B:$CG,20,FALSE),0)</f>
        <v>0</v>
      </c>
      <c r="V411" s="964">
        <f>IFERROR(VLOOKUP($B$25:$B$1048,高压数据库!$B:$CG,21,FALSE),0)</f>
        <v>6</v>
      </c>
      <c r="W411" s="964">
        <f>IFERROR(VLOOKUP($B$25:$B$1048,高压数据库!$B:$CG,22,FALSE),0)</f>
        <v>0</v>
      </c>
      <c r="X411" s="964">
        <f>IFERROR(VLOOKUP($B$25:$B$1048,高压数据库!$B:$CG,23,FALSE),0)</f>
        <v>0</v>
      </c>
      <c r="Y411" s="964">
        <f>IFERROR(VLOOKUP($B$25:$B$1048,高压数据库!$B:$CG,24,FALSE),0)</f>
        <v>0</v>
      </c>
      <c r="Z411" s="964">
        <f>IFERROR(VLOOKUP($B$25:$B$1048,高压数据库!$B:$CG,25,FALSE),0)</f>
        <v>0</v>
      </c>
      <c r="AA411" s="964">
        <f>IFERROR(VLOOKUP($B$25:$B$1048,高压数据库!$B:$CG,26,FALSE),0)</f>
        <v>0</v>
      </c>
      <c r="AB411" s="964">
        <f>IFERROR(VLOOKUP($B$25:$B$1048,高压数据库!$B:$CG,27,FALSE),0)</f>
        <v>0</v>
      </c>
      <c r="AC411" s="964">
        <f>IFERROR(VLOOKUP($B$25:$B$1048,高压数据库!$B:$CG,28,FALSE),0)</f>
        <v>0</v>
      </c>
      <c r="AD411" s="964">
        <f>IFERROR(VLOOKUP($B$25:$B$1048,高压数据库!$B:$CG,29,FALSE),0)</f>
        <v>0</v>
      </c>
      <c r="AE411" s="964">
        <f>IFERROR(VLOOKUP($B$25:$B$1048,高压数据库!$B:$CG,30,FALSE),0)</f>
        <v>0</v>
      </c>
      <c r="AF411" s="964">
        <f>IFERROR(VLOOKUP($B$25:$B$1048,高压数据库!$B:$CG,31,FALSE),0)</f>
        <v>1</v>
      </c>
      <c r="AG411" s="964">
        <f>IFERROR(VLOOKUP($B$25:$B$1048,高压数据库!$B:$CG,32,FALSE),0)</f>
        <v>0</v>
      </c>
      <c r="AH411" s="964">
        <f>IFERROR(VLOOKUP($B$25:$B$1048,高压数据库!$B:$CG,33,FALSE),0)</f>
        <v>0</v>
      </c>
      <c r="AI411" s="964">
        <f>IFERROR(VLOOKUP($B$25:$B$1048,高压数据库!$B:$CG,34,FALSE),0)</f>
        <v>0</v>
      </c>
      <c r="AJ411" s="964">
        <f>IFERROR(VLOOKUP($B$25:$B$1048,高压数据库!$B:$CG,35,FALSE),0)</f>
        <v>1</v>
      </c>
      <c r="AK411" s="964">
        <f>IFERROR(VLOOKUP($B$25:$B$1048,高压数据库!$B:$CG,36,FALSE),0)</f>
        <v>0</v>
      </c>
      <c r="AL411" s="964">
        <f>IFERROR(VLOOKUP($B$25:$B$1048,高压数据库!$B:$CG,37,FALSE),0)</f>
        <v>0</v>
      </c>
      <c r="AM411" s="964">
        <f>IFERROR(VLOOKUP($B$25:$B$1048,高压数据库!$B:$CG,38,FALSE),0)</f>
        <v>0</v>
      </c>
      <c r="AN411" s="964">
        <f>IFERROR(VLOOKUP($B$25:$B$1048,高压数据库!$B:$CG,39,FALSE),0)</f>
        <v>0</v>
      </c>
      <c r="AO411" s="964">
        <f>IFERROR(VLOOKUP($B$25:$B$1048,高压数据库!$B:$CG,40,FALSE),0)</f>
        <v>0</v>
      </c>
      <c r="AP411" s="964">
        <f>IFERROR(VLOOKUP($B$25:$B$1048,高压数据库!$B:$CG,41,FALSE),0)</f>
        <v>0</v>
      </c>
      <c r="AQ411" s="964">
        <f>IFERROR(VLOOKUP($B$25:$B$1048,高压数据库!$B:$CG,42,FALSE),0)</f>
        <v>0</v>
      </c>
      <c r="AR411" s="964">
        <f>IFERROR(VLOOKUP($B$25:$B$1048,高压数据库!$B:$CG,43,FALSE),0)</f>
        <v>0</v>
      </c>
      <c r="AS411" s="964">
        <f>IFERROR(VLOOKUP($B$25:$B$1048,高压数据库!$B:$CG,44,FALSE),0)</f>
        <v>0</v>
      </c>
      <c r="AT411" s="964">
        <f>IFERROR(VLOOKUP($B$25:$B$1048,高压数据库!$B:$CG,45,FALSE),0)</f>
        <v>0</v>
      </c>
      <c r="AU411" s="964">
        <f>IFERROR(VLOOKUP($B$25:$B$1048,高压数据库!$B:$CG,46,FALSE),0)</f>
        <v>0</v>
      </c>
      <c r="AV411" s="964">
        <f>IFERROR(VLOOKUP($B$25:$B$1048,高压数据库!$B:$CG,47,FALSE),0)</f>
        <v>0</v>
      </c>
      <c r="AW411" s="964">
        <f>IFERROR(VLOOKUP($B$25:$B$1048,高压数据库!$B:$CG,48,FALSE),0)</f>
        <v>0</v>
      </c>
      <c r="AX411" s="964">
        <f>IFERROR(VLOOKUP($B$25:$B$1048,高压数据库!$B:$CG,49,FALSE),0)</f>
        <v>0</v>
      </c>
      <c r="AY411" s="964">
        <f>IFERROR(VLOOKUP($B$25:$B$1048,高压数据库!$B:$CG,50,FALSE),0)</f>
        <v>0</v>
      </c>
      <c r="AZ411" s="964">
        <f>IFERROR(VLOOKUP($B$25:$B$1048,高压数据库!$B:$CG,51,FALSE),0)</f>
        <v>0</v>
      </c>
      <c r="BA411" s="964">
        <f>IFERROR(VLOOKUP($B$25:$B$1048,高压数据库!$B:$CG,52,FALSE),0)</f>
        <v>0</v>
      </c>
      <c r="BB411" s="964">
        <f>IFERROR(VLOOKUP($B$25:$B$1048,高压数据库!$B:$CG,53,FALSE),0)</f>
        <v>0</v>
      </c>
      <c r="BC411" s="964">
        <f>IFERROR(VLOOKUP($B$25:$B$1048,高压数据库!$B:$CG,54,FALSE),0)</f>
        <v>0</v>
      </c>
      <c r="BD411" s="964">
        <f>IFERROR(VLOOKUP($B$25:$B$1048,高压数据库!$B:$CG,55,FALSE),0)</f>
        <v>0</v>
      </c>
      <c r="BE411" s="964">
        <f>IFERROR(VLOOKUP($B$25:$B$1048,高压数据库!$B:$CG,56,FALSE),0)</f>
        <v>0</v>
      </c>
      <c r="BF411" s="964">
        <f>IFERROR(VLOOKUP($B$25:$B$1048,高压数据库!$B:$CG,57,FALSE),0)</f>
        <v>0</v>
      </c>
      <c r="BG411" s="964"/>
      <c r="BH411" s="964"/>
      <c r="BI411" s="964"/>
      <c r="BJ411" s="964"/>
      <c r="BK411" s="964"/>
      <c r="BL411" s="964"/>
      <c r="BM411" s="964">
        <f>IFERROR(VLOOKUP($B$25:$B$1048,高压数据库!$B:$CG,58,FALSE),0)</f>
        <v>0</v>
      </c>
      <c r="BN411" s="964">
        <f>IFERROR(VLOOKUP($B$25:$B$1048,高压数据库!$B:$CG,59,FALSE),0)</f>
        <v>0</v>
      </c>
      <c r="BO411" s="964">
        <f>IFERROR(VLOOKUP($B$25:$B$1048,高压数据库!$B:$CG,60,FALSE),0)</f>
        <v>0</v>
      </c>
      <c r="BP411" s="964">
        <f>IFERROR(VLOOKUP($B$25:$B$1048,高压数据库!$B:$CG,61,FALSE),0)</f>
        <v>0</v>
      </c>
      <c r="BQ411" s="964">
        <f>IFERROR(VLOOKUP($B$25:$B$1048,高压数据库!$B:$CG,62,FALSE),0)</f>
        <v>0</v>
      </c>
      <c r="BR411" s="964">
        <f>IFERROR(VLOOKUP($B$25:$B$1048,高压数据库!$B:$CG,63,FALSE),0)</f>
        <v>2</v>
      </c>
      <c r="BS411" s="964">
        <f>IFERROR(VLOOKUP($B$25:$B$1048,高压数据库!$B:$CG,64,FALSE),0)</f>
        <v>2</v>
      </c>
      <c r="BT411" s="964">
        <f>IFERROR(VLOOKUP($B$25:$B$1048,高压数据库!$B:$CG,65,FALSE),0)</f>
        <v>1</v>
      </c>
      <c r="BU411" s="964">
        <f>IFERROR(VLOOKUP($B$25:$B$1048,高压数据库!$B:$CG,66,FALSE),0)</f>
        <v>1</v>
      </c>
      <c r="BV411" s="964">
        <f>IFERROR(VLOOKUP($B$25:$B$1048,高压数据库!$B:$CG,67,FALSE),0)</f>
        <v>0</v>
      </c>
      <c r="BW411" s="964">
        <f>IFERROR(VLOOKUP($B$25:$B$1048,高压数据库!$B:$CG,68,FALSE),0)</f>
        <v>0</v>
      </c>
      <c r="BX411" s="964">
        <f>IFERROR(VLOOKUP($B$25:$B$1048,高压数据库!$B:$CG,69,FALSE),0)</f>
        <v>0</v>
      </c>
      <c r="BY411" s="964">
        <f>IFERROR(VLOOKUP($B$25:$B$1048,高压数据库!$B:$CG,70,FALSE),0)</f>
        <v>0</v>
      </c>
      <c r="BZ411" s="964">
        <f>IFERROR(VLOOKUP($B$25:$B$1048,高压数据库!$B:$CG,71,FALSE),0)</f>
        <v>0</v>
      </c>
      <c r="CA411" s="964">
        <f>IFERROR(VLOOKUP($B$25:$B$1048,高压数据库!$B:$CG,72,FALSE),0)</f>
        <v>0</v>
      </c>
      <c r="CB411" s="964">
        <f>IFERROR(VLOOKUP($B$25:$B$1048,高压数据库!$B:$CG,73,FALSE),0)</f>
        <v>0</v>
      </c>
      <c r="CC411" s="964">
        <f>IFERROR(VLOOKUP($B$25:$B$1048,高压数据库!$B:$CG,74,FALSE),0)</f>
        <v>0</v>
      </c>
      <c r="CD411" s="964">
        <f>IFERROR(VLOOKUP($B$25:$B$1048,高压数据库!$B:$CG,75,FALSE),0)</f>
        <v>1</v>
      </c>
      <c r="CE411" s="964">
        <f>IFERROR(VLOOKUP($B$25:$B$1048,高压数据库!$B:$CG,76,FALSE),0)</f>
        <v>1</v>
      </c>
      <c r="CF411" s="964">
        <f>IFERROR(VLOOKUP($B$25:$B$1048,高压数据库!$B:$CG,77,FALSE),0)</f>
        <v>0</v>
      </c>
      <c r="CG411" s="964">
        <f>IFERROR(VLOOKUP($B$25:$B$1048,高压数据库!$B:$CG,78,FALSE),0)</f>
        <v>0</v>
      </c>
      <c r="CH411" s="964">
        <f>IFERROR(VLOOKUP($B$25:$B$1048,高压数据库!$B:$CG,79,FALSE),0)</f>
        <v>0</v>
      </c>
      <c r="CI411" s="964">
        <f>IFERROR(VLOOKUP($B$25:$B$1048,高压数据库!$B:$CG,80,FALSE),0)</f>
        <v>0</v>
      </c>
      <c r="CJ411" s="964">
        <f>IFERROR(VLOOKUP($B$25:$B$1048,高压数据库!$B:$CG,81,FALSE),0)</f>
        <v>0</v>
      </c>
      <c r="CK411" s="964">
        <f>IFERROR(VLOOKUP($B$25:$B$1048,高压数据库!$B:$CG,82,FALSE),0)</f>
        <v>0</v>
      </c>
      <c r="CL411" s="964">
        <f>IFERROR(VLOOKUP($B$25:$B$1048,高压数据库!$B:$CG,83,FALSE),0)</f>
        <v>0</v>
      </c>
      <c r="CM411" s="964"/>
      <c r="CN411" s="964"/>
      <c r="CO411" s="964"/>
      <c r="CP411" s="964"/>
      <c r="CQ411" s="964"/>
      <c r="CR411" s="964"/>
      <c r="CS411" s="964">
        <f>IFERROR(VLOOKUP($B$25:$B$1048,高压数据库!$B:$CG,84,FALSE),0)</f>
        <v>0</v>
      </c>
    </row>
    <row r="412" customHeight="1" spans="1:97">
      <c r="A412" s="981"/>
      <c r="B412" s="979"/>
      <c r="C412" s="964"/>
      <c r="D412" s="964"/>
      <c r="E412" s="977"/>
      <c r="F412" s="977"/>
      <c r="G412" s="977"/>
      <c r="H412" s="972"/>
      <c r="I412" s="964"/>
      <c r="J412" s="973">
        <v>50</v>
      </c>
      <c r="K412" s="974"/>
      <c r="L412" s="964"/>
      <c r="M412" s="964"/>
      <c r="N412" s="964"/>
      <c r="O412" s="964"/>
      <c r="P412" s="964"/>
      <c r="Q412" s="964"/>
      <c r="R412" s="964"/>
      <c r="S412" s="964"/>
      <c r="T412" s="964"/>
      <c r="U412" s="964"/>
      <c r="V412" s="964"/>
      <c r="W412" s="964"/>
      <c r="X412" s="964"/>
      <c r="Y412" s="964"/>
      <c r="Z412" s="964"/>
      <c r="AA412" s="964"/>
      <c r="AB412" s="964"/>
      <c r="AC412" s="964"/>
      <c r="AD412" s="964"/>
      <c r="AE412" s="964"/>
      <c r="AF412" s="964"/>
      <c r="AG412" s="964"/>
      <c r="AH412" s="964"/>
      <c r="AI412" s="964"/>
      <c r="AJ412" s="964"/>
      <c r="AK412" s="964"/>
      <c r="AL412" s="964"/>
      <c r="AM412" s="964"/>
      <c r="AN412" s="964"/>
      <c r="AO412" s="964"/>
      <c r="AP412" s="964"/>
      <c r="AQ412" s="964"/>
      <c r="AR412" s="964"/>
      <c r="AS412" s="964"/>
      <c r="AT412" s="964"/>
      <c r="AU412" s="964"/>
      <c r="AV412" s="964"/>
      <c r="AW412" s="964"/>
      <c r="AX412" s="964"/>
      <c r="AY412" s="964"/>
      <c r="AZ412" s="964"/>
      <c r="BA412" s="964"/>
      <c r="BB412" s="964"/>
      <c r="BC412" s="964"/>
      <c r="BD412" s="964"/>
      <c r="BE412" s="964"/>
      <c r="BF412" s="964"/>
      <c r="BG412" s="964"/>
      <c r="BH412" s="964"/>
      <c r="BI412" s="964"/>
      <c r="BJ412" s="964"/>
      <c r="BK412" s="964"/>
      <c r="BL412" s="964"/>
      <c r="BM412" s="964"/>
      <c r="BN412" s="964"/>
      <c r="BO412" s="964"/>
      <c r="BP412" s="964"/>
      <c r="BQ412" s="964"/>
      <c r="BR412" s="964"/>
      <c r="BS412" s="964"/>
      <c r="BT412" s="964"/>
      <c r="BU412" s="964"/>
      <c r="BV412" s="964"/>
      <c r="BW412" s="964"/>
      <c r="BX412" s="964"/>
      <c r="BY412" s="964"/>
      <c r="BZ412" s="964"/>
      <c r="CA412" s="964"/>
      <c r="CB412" s="964"/>
      <c r="CC412" s="964"/>
      <c r="CD412" s="964"/>
      <c r="CE412" s="964"/>
      <c r="CF412" s="964"/>
      <c r="CG412" s="964"/>
      <c r="CH412" s="964"/>
      <c r="CI412" s="964"/>
      <c r="CJ412" s="964"/>
      <c r="CK412" s="964"/>
      <c r="CL412" s="964"/>
      <c r="CM412" s="964"/>
      <c r="CN412" s="964"/>
      <c r="CO412" s="964"/>
      <c r="CP412" s="964"/>
      <c r="CQ412" s="964"/>
      <c r="CR412" s="964"/>
      <c r="CS412" s="964"/>
    </row>
    <row r="413" customHeight="1" spans="1:97">
      <c r="A413" s="978" t="s">
        <v>461</v>
      </c>
      <c r="B413" s="979" t="s">
        <v>161</v>
      </c>
      <c r="C413" s="964" t="str">
        <f>IFERROR(VLOOKUP($B:$B,高压数据库!$B:$C,2,FALSE),0)</f>
        <v>双回耐张杆</v>
      </c>
      <c r="D413" s="964">
        <f>IFERROR(VLOOKUP($B:$B,高压数据库!$B:$D,3,FALSE),0)</f>
        <v>15</v>
      </c>
      <c r="E413" s="971" t="s">
        <v>120</v>
      </c>
      <c r="F413" s="971" t="s">
        <v>266</v>
      </c>
      <c r="G413" s="971" t="s">
        <v>267</v>
      </c>
      <c r="H413" s="972" t="s">
        <v>268</v>
      </c>
      <c r="I413" s="964">
        <f>IFERROR(VLOOKUP($B:$B,高压数据库!$B:$I,8,FALSE),0)</f>
        <v>2.3</v>
      </c>
      <c r="J413" s="980"/>
      <c r="K413" s="974"/>
      <c r="L413" s="964">
        <f>IFERROR(VLOOKUP($B$25:$B$1048,高压数据库!$B:$CG,11,FALSE),0)</f>
        <v>1</v>
      </c>
      <c r="M413" s="964">
        <f>IFERROR(VLOOKUP($B$25:$B$1048,高压数据库!$B:$CG,12,FALSE),0)</f>
        <v>0</v>
      </c>
      <c r="N413" s="964">
        <f>IFERROR(VLOOKUP($B$25:$B$1048,高压数据库!$B:$CG,13,FALSE),0)</f>
        <v>1</v>
      </c>
      <c r="O413" s="964">
        <f>IFERROR(VLOOKUP($B$25:$B$1048,高压数据库!$B:$CG,14,FALSE),0)</f>
        <v>0</v>
      </c>
      <c r="P413" s="964">
        <f>IFERROR(VLOOKUP($B$25:$B$1048,高压数据库!$B:$CG,15,FALSE),0)</f>
        <v>0</v>
      </c>
      <c r="Q413" s="964">
        <f>IFERROR(VLOOKUP($B$25:$B$1048,高压数据库!$B:$CG,16,FALSE),0)</f>
        <v>2</v>
      </c>
      <c r="R413" s="964">
        <f>IFERROR(VLOOKUP($B$25:$B$1048,高压数据库!$B:$CG,17,FALSE),0)</f>
        <v>0</v>
      </c>
      <c r="S413" s="964">
        <f>IFERROR(VLOOKUP($B$25:$B$1048,高压数据库!$B:$CG,18,FALSE),0)</f>
        <v>0</v>
      </c>
      <c r="T413" s="964">
        <f>IFERROR(VLOOKUP($B$25:$B$1048,高压数据库!$B:$CG,19,FALSE),0)</f>
        <v>4</v>
      </c>
      <c r="U413" s="964">
        <f>IFERROR(VLOOKUP($B$25:$B$1048,高压数据库!$B:$CG,20,FALSE),0)</f>
        <v>24</v>
      </c>
      <c r="V413" s="964">
        <f>IFERROR(VLOOKUP($B$25:$B$1048,高压数据库!$B:$CG,21,FALSE),0)</f>
        <v>6</v>
      </c>
      <c r="W413" s="964">
        <f>IFERROR(VLOOKUP($B$25:$B$1048,高压数据库!$B:$CG,22,FALSE),0)</f>
        <v>12</v>
      </c>
      <c r="X413" s="964">
        <f>IFERROR(VLOOKUP($B$25:$B$1048,高压数据库!$B:$CG,23,FALSE),0)</f>
        <v>0</v>
      </c>
      <c r="Y413" s="964">
        <f>IFERROR(VLOOKUP($B$25:$B$1048,高压数据库!$B:$CG,24,FALSE),0)</f>
        <v>0</v>
      </c>
      <c r="Z413" s="964">
        <f>IFERROR(VLOOKUP($B$25:$B$1048,高压数据库!$B:$CG,25,FALSE),0)</f>
        <v>0</v>
      </c>
      <c r="AA413" s="964">
        <f>IFERROR(VLOOKUP($B$25:$B$1048,高压数据库!$B:$CG,26,FALSE),0)</f>
        <v>0</v>
      </c>
      <c r="AB413" s="964">
        <f>IFERROR(VLOOKUP($B$25:$B$1048,高压数据库!$B:$CG,27,FALSE),0)</f>
        <v>0</v>
      </c>
      <c r="AC413" s="964">
        <f>IFERROR(VLOOKUP($B$25:$B$1048,高压数据库!$B:$CG,28,FALSE),0)</f>
        <v>0</v>
      </c>
      <c r="AD413" s="964">
        <f>IFERROR(VLOOKUP($B$25:$B$1048,高压数据库!$B:$CG,29,FALSE),0)</f>
        <v>0</v>
      </c>
      <c r="AE413" s="964">
        <f>IFERROR(VLOOKUP($B$25:$B$1048,高压数据库!$B:$CG,30,FALSE),0)</f>
        <v>0</v>
      </c>
      <c r="AF413" s="964">
        <f>IFERROR(VLOOKUP($B$25:$B$1048,高压数据库!$B:$CG,31,FALSE),0)</f>
        <v>0</v>
      </c>
      <c r="AG413" s="964">
        <f>IFERROR(VLOOKUP($B$25:$B$1048,高压数据库!$B:$CG,32,FALSE),0)</f>
        <v>0</v>
      </c>
      <c r="AH413" s="964">
        <f>IFERROR(VLOOKUP($B$25:$B$1048,高压数据库!$B:$CG,33,FALSE),0)</f>
        <v>0</v>
      </c>
      <c r="AI413" s="964">
        <f>IFERROR(VLOOKUP($B$25:$B$1048,高压数据库!$B:$CG,34,FALSE),0)</f>
        <v>0</v>
      </c>
      <c r="AJ413" s="964">
        <f>IFERROR(VLOOKUP($B$25:$B$1048,高压数据库!$B:$CG,35,FALSE),0)</f>
        <v>0</v>
      </c>
      <c r="AK413" s="964">
        <f>IFERROR(VLOOKUP($B$25:$B$1048,高压数据库!$B:$CG,36,FALSE),0)</f>
        <v>0</v>
      </c>
      <c r="AL413" s="964">
        <f>IFERROR(VLOOKUP($B$25:$B$1048,高压数据库!$B:$CG,37,FALSE),0)</f>
        <v>0</v>
      </c>
      <c r="AM413" s="964">
        <f>IFERROR(VLOOKUP($B$25:$B$1048,高压数据库!$B:$CG,38,FALSE),0)</f>
        <v>0</v>
      </c>
      <c r="AN413" s="964">
        <f>IFERROR(VLOOKUP($B$25:$B$1048,高压数据库!$B:$CG,39,FALSE),0)</f>
        <v>0</v>
      </c>
      <c r="AO413" s="964">
        <f>IFERROR(VLOOKUP($B$25:$B$1048,高压数据库!$B:$CG,40,FALSE),0)</f>
        <v>0</v>
      </c>
      <c r="AP413" s="964">
        <f>IFERROR(VLOOKUP($B$25:$B$1048,高压数据库!$B:$CG,41,FALSE),0)</f>
        <v>0</v>
      </c>
      <c r="AQ413" s="964">
        <f>IFERROR(VLOOKUP($B$25:$B$1048,高压数据库!$B:$CG,42,FALSE),0)</f>
        <v>1</v>
      </c>
      <c r="AR413" s="964">
        <f>IFERROR(VLOOKUP($B$25:$B$1048,高压数据库!$B:$CG,43,FALSE),0)</f>
        <v>0</v>
      </c>
      <c r="AS413" s="964">
        <f>IFERROR(VLOOKUP($B$25:$B$1048,高压数据库!$B:$CG,44,FALSE),0)</f>
        <v>0</v>
      </c>
      <c r="AT413" s="964">
        <f>IFERROR(VLOOKUP($B$25:$B$1048,高压数据库!$B:$CG,45,FALSE),0)</f>
        <v>0</v>
      </c>
      <c r="AU413" s="964">
        <f>IFERROR(VLOOKUP($B$25:$B$1048,高压数据库!$B:$CG,46,FALSE),0)</f>
        <v>0</v>
      </c>
      <c r="AV413" s="964">
        <f>IFERROR(VLOOKUP($B$25:$B$1048,高压数据库!$B:$CG,47,FALSE),0)</f>
        <v>0</v>
      </c>
      <c r="AW413" s="964">
        <f>IFERROR(VLOOKUP($B$25:$B$1048,高压数据库!$B:$CG,48,FALSE),0)</f>
        <v>1</v>
      </c>
      <c r="AX413" s="964">
        <f>IFERROR(VLOOKUP($B$25:$B$1048,高压数据库!$B:$CG,49,FALSE),0)</f>
        <v>0</v>
      </c>
      <c r="AY413" s="964">
        <f>IFERROR(VLOOKUP($B$25:$B$1048,高压数据库!$B:$CG,50,FALSE),0)</f>
        <v>0</v>
      </c>
      <c r="AZ413" s="964">
        <f>IFERROR(VLOOKUP($B$25:$B$1048,高压数据库!$B:$CG,51,FALSE),0)</f>
        <v>0</v>
      </c>
      <c r="BA413" s="964">
        <f>IFERROR(VLOOKUP($B$25:$B$1048,高压数据库!$B:$CG,52,FALSE),0)</f>
        <v>0</v>
      </c>
      <c r="BB413" s="964">
        <f>IFERROR(VLOOKUP($B$25:$B$1048,高压数据库!$B:$CG,53,FALSE),0)</f>
        <v>0</v>
      </c>
      <c r="BC413" s="964">
        <f>IFERROR(VLOOKUP($B$25:$B$1048,高压数据库!$B:$CG,54,FALSE),0)</f>
        <v>0</v>
      </c>
      <c r="BD413" s="964">
        <f>IFERROR(VLOOKUP($B$25:$B$1048,高压数据库!$B:$CG,55,FALSE),0)</f>
        <v>0</v>
      </c>
      <c r="BE413" s="964">
        <f>IFERROR(VLOOKUP($B$25:$B$1048,高压数据库!$B:$CG,56,FALSE),0)</f>
        <v>2</v>
      </c>
      <c r="BF413" s="964">
        <f>IFERROR(VLOOKUP($B$25:$B$1048,高压数据库!$B:$CG,57,FALSE),0)</f>
        <v>0</v>
      </c>
      <c r="BG413" s="964"/>
      <c r="BH413" s="964"/>
      <c r="BI413" s="964"/>
      <c r="BJ413" s="964"/>
      <c r="BK413" s="964"/>
      <c r="BL413" s="964"/>
      <c r="BM413" s="964">
        <f>IFERROR(VLOOKUP($B$25:$B$1048,高压数据库!$B:$CG,58,FALSE),0)</f>
        <v>1</v>
      </c>
      <c r="BN413" s="964">
        <f>IFERROR(VLOOKUP($B$25:$B$1048,高压数据库!$B:$CG,59,FALSE),0)</f>
        <v>1</v>
      </c>
      <c r="BO413" s="964">
        <f>IFERROR(VLOOKUP($B$25:$B$1048,高压数据库!$B:$CG,60,FALSE),0)</f>
        <v>0</v>
      </c>
      <c r="BP413" s="964">
        <f>IFERROR(VLOOKUP($B$25:$B$1048,高压数据库!$B:$CG,61,FALSE),0)</f>
        <v>0</v>
      </c>
      <c r="BQ413" s="964">
        <f>IFERROR(VLOOKUP($B$25:$B$1048,高压数据库!$B:$CG,62,FALSE),0)</f>
        <v>0</v>
      </c>
      <c r="BR413" s="964">
        <f>IFERROR(VLOOKUP($B$25:$B$1048,高压数据库!$B:$CG,63,FALSE),0)</f>
        <v>0</v>
      </c>
      <c r="BS413" s="964">
        <f>IFERROR(VLOOKUP($B$25:$B$1048,高压数据库!$B:$CG,64,FALSE),0)</f>
        <v>0</v>
      </c>
      <c r="BT413" s="964">
        <f>IFERROR(VLOOKUP($B$25:$B$1048,高压数据库!$B:$CG,65,FALSE),0)</f>
        <v>0</v>
      </c>
      <c r="BU413" s="964">
        <f>IFERROR(VLOOKUP($B$25:$B$1048,高压数据库!$B:$CG,66,FALSE),0)</f>
        <v>0</v>
      </c>
      <c r="BV413" s="964">
        <f>IFERROR(VLOOKUP($B$25:$B$1048,高压数据库!$B:$CG,67,FALSE),0)</f>
        <v>0</v>
      </c>
      <c r="BW413" s="964">
        <f>IFERROR(VLOOKUP($B$25:$B$1048,高压数据库!$B:$CG,68,FALSE),0)</f>
        <v>0</v>
      </c>
      <c r="BX413" s="964">
        <f>IFERROR(VLOOKUP($B$25:$B$1048,高压数据库!$B:$CG,69,FALSE),0)</f>
        <v>4</v>
      </c>
      <c r="BY413" s="964">
        <f>IFERROR(VLOOKUP($B$25:$B$1048,高压数据库!$B:$CG,70,FALSE),0)</f>
        <v>4</v>
      </c>
      <c r="BZ413" s="964">
        <f>IFERROR(VLOOKUP($B$25:$B$1048,高压数据库!$B:$CG,71,FALSE),0)</f>
        <v>1</v>
      </c>
      <c r="CA413" s="964">
        <f>IFERROR(VLOOKUP($B$25:$B$1048,高压数据库!$B:$CG,72,FALSE),0)</f>
        <v>0</v>
      </c>
      <c r="CB413" s="964">
        <f>IFERROR(VLOOKUP($B$25:$B$1048,高压数据库!$B:$CG,73,FALSE),0)</f>
        <v>1</v>
      </c>
      <c r="CC413" s="964">
        <f>IFERROR(VLOOKUP($B$25:$B$1048,高压数据库!$B:$CG,74,FALSE),0)</f>
        <v>0</v>
      </c>
      <c r="CD413" s="964">
        <f>IFERROR(VLOOKUP($B$25:$B$1048,高压数据库!$B:$CG,75,FALSE),0)</f>
        <v>0</v>
      </c>
      <c r="CE413" s="964">
        <f>IFERROR(VLOOKUP($B$25:$B$1048,高压数据库!$B:$CG,76,FALSE),0)</f>
        <v>0</v>
      </c>
      <c r="CF413" s="964">
        <f>IFERROR(VLOOKUP($B$25:$B$1048,高压数据库!$B:$CG,77,FALSE),0)</f>
        <v>0</v>
      </c>
      <c r="CG413" s="964">
        <f>IFERROR(VLOOKUP($B$25:$B$1048,高压数据库!$B:$CG,78,FALSE),0)</f>
        <v>0</v>
      </c>
      <c r="CH413" s="964">
        <f>IFERROR(VLOOKUP($B$25:$B$1048,高压数据库!$B:$CG,79,FALSE),0)</f>
        <v>0</v>
      </c>
      <c r="CI413" s="964">
        <f>IFERROR(VLOOKUP($B$25:$B$1048,高压数据库!$B:$CG,80,FALSE),0)</f>
        <v>0</v>
      </c>
      <c r="CJ413" s="964">
        <f>IFERROR(VLOOKUP($B$25:$B$1048,高压数据库!$B:$CG,81,FALSE),0)</f>
        <v>0</v>
      </c>
      <c r="CK413" s="964">
        <f>IFERROR(VLOOKUP($B$25:$B$1048,高压数据库!$B:$CG,82,FALSE),0)</f>
        <v>0</v>
      </c>
      <c r="CL413" s="964">
        <f>IFERROR(VLOOKUP($B$25:$B$1048,高压数据库!$B:$CG,83,FALSE),0)</f>
        <v>0</v>
      </c>
      <c r="CM413" s="964"/>
      <c r="CN413" s="964"/>
      <c r="CO413" s="964"/>
      <c r="CP413" s="964"/>
      <c r="CQ413" s="964"/>
      <c r="CR413" s="964"/>
      <c r="CS413" s="964">
        <f>IFERROR(VLOOKUP($B$25:$B$1048,高压数据库!$B:$CG,84,FALSE),0)</f>
        <v>0</v>
      </c>
    </row>
    <row r="414" customHeight="1" spans="1:97">
      <c r="A414" s="981"/>
      <c r="B414" s="979"/>
      <c r="C414" s="964"/>
      <c r="D414" s="964"/>
      <c r="E414" s="977"/>
      <c r="F414" s="977"/>
      <c r="G414" s="977"/>
      <c r="H414" s="972"/>
      <c r="I414" s="964"/>
      <c r="J414" s="973">
        <v>50</v>
      </c>
      <c r="K414" s="974"/>
      <c r="L414" s="964"/>
      <c r="M414" s="964"/>
      <c r="N414" s="964"/>
      <c r="O414" s="964"/>
      <c r="P414" s="964"/>
      <c r="Q414" s="964"/>
      <c r="R414" s="964"/>
      <c r="S414" s="964"/>
      <c r="T414" s="964"/>
      <c r="U414" s="964"/>
      <c r="V414" s="964"/>
      <c r="W414" s="964"/>
      <c r="X414" s="964"/>
      <c r="Y414" s="964"/>
      <c r="Z414" s="964"/>
      <c r="AA414" s="964"/>
      <c r="AB414" s="964"/>
      <c r="AC414" s="964"/>
      <c r="AD414" s="964"/>
      <c r="AE414" s="964"/>
      <c r="AF414" s="964"/>
      <c r="AG414" s="964"/>
      <c r="AH414" s="964"/>
      <c r="AI414" s="964"/>
      <c r="AJ414" s="964"/>
      <c r="AK414" s="964"/>
      <c r="AL414" s="964"/>
      <c r="AM414" s="964"/>
      <c r="AN414" s="964"/>
      <c r="AO414" s="964"/>
      <c r="AP414" s="964"/>
      <c r="AQ414" s="964"/>
      <c r="AR414" s="964"/>
      <c r="AS414" s="964"/>
      <c r="AT414" s="964"/>
      <c r="AU414" s="964"/>
      <c r="AV414" s="964"/>
      <c r="AW414" s="964"/>
      <c r="AX414" s="964"/>
      <c r="AY414" s="964"/>
      <c r="AZ414" s="964"/>
      <c r="BA414" s="964"/>
      <c r="BB414" s="964"/>
      <c r="BC414" s="964"/>
      <c r="BD414" s="964"/>
      <c r="BE414" s="964"/>
      <c r="BF414" s="964"/>
      <c r="BG414" s="964"/>
      <c r="BH414" s="964"/>
      <c r="BI414" s="964"/>
      <c r="BJ414" s="964"/>
      <c r="BK414" s="964"/>
      <c r="BL414" s="964"/>
      <c r="BM414" s="964"/>
      <c r="BN414" s="964"/>
      <c r="BO414" s="964"/>
      <c r="BP414" s="964"/>
      <c r="BQ414" s="964"/>
      <c r="BR414" s="964"/>
      <c r="BS414" s="964"/>
      <c r="BT414" s="964"/>
      <c r="BU414" s="964"/>
      <c r="BV414" s="964"/>
      <c r="BW414" s="964"/>
      <c r="BX414" s="964"/>
      <c r="BY414" s="964"/>
      <c r="BZ414" s="964"/>
      <c r="CA414" s="964"/>
      <c r="CB414" s="964"/>
      <c r="CC414" s="964"/>
      <c r="CD414" s="964"/>
      <c r="CE414" s="964"/>
      <c r="CF414" s="964"/>
      <c r="CG414" s="964"/>
      <c r="CH414" s="964"/>
      <c r="CI414" s="964"/>
      <c r="CJ414" s="964"/>
      <c r="CK414" s="964"/>
      <c r="CL414" s="964"/>
      <c r="CM414" s="964"/>
      <c r="CN414" s="964"/>
      <c r="CO414" s="964"/>
      <c r="CP414" s="964"/>
      <c r="CQ414" s="964"/>
      <c r="CR414" s="964"/>
      <c r="CS414" s="964"/>
    </row>
    <row r="415" customHeight="1" spans="1:97">
      <c r="A415" s="978" t="s">
        <v>462</v>
      </c>
      <c r="B415" s="979" t="s">
        <v>155</v>
      </c>
      <c r="C415" s="964" t="str">
        <f>IFERROR(VLOOKUP($B:$B,高压数据库!$B:$C,2,FALSE),0)</f>
        <v>双回直线杆</v>
      </c>
      <c r="D415" s="964">
        <f>IFERROR(VLOOKUP($B:$B,高压数据库!$B:$D,3,FALSE),0)</f>
        <v>15</v>
      </c>
      <c r="E415" s="971" t="s">
        <v>120</v>
      </c>
      <c r="F415" s="971" t="s">
        <v>266</v>
      </c>
      <c r="G415" s="971" t="s">
        <v>267</v>
      </c>
      <c r="H415" s="972" t="s">
        <v>268</v>
      </c>
      <c r="I415" s="964">
        <f>IFERROR(VLOOKUP($B:$B,高压数据库!$B:$I,8,FALSE),0)</f>
        <v>2.3</v>
      </c>
      <c r="J415" s="980"/>
      <c r="K415" s="974"/>
      <c r="L415" s="964">
        <f>IFERROR(VLOOKUP($B$25:$B$1048,高压数据库!$B:$CG,11,FALSE),0)</f>
        <v>0</v>
      </c>
      <c r="M415" s="964">
        <f>IFERROR(VLOOKUP($B$25:$B$1048,高压数据库!$B:$CG,12,FALSE),0)</f>
        <v>0</v>
      </c>
      <c r="N415" s="964">
        <f>IFERROR(VLOOKUP($B$25:$B$1048,高压数据库!$B:$CG,13,FALSE),0)</f>
        <v>0</v>
      </c>
      <c r="O415" s="964">
        <f>IFERROR(VLOOKUP($B$25:$B$1048,高压数据库!$B:$CG,14,FALSE),0)</f>
        <v>0</v>
      </c>
      <c r="P415" s="964">
        <f>IFERROR(VLOOKUP($B$25:$B$1048,高压数据库!$B:$CG,15,FALSE),0)</f>
        <v>0</v>
      </c>
      <c r="Q415" s="964">
        <f>IFERROR(VLOOKUP($B$25:$B$1048,高压数据库!$B:$CG,16,FALSE),0)</f>
        <v>0</v>
      </c>
      <c r="R415" s="964">
        <f>IFERROR(VLOOKUP($B$25:$B$1048,高压数据库!$B:$CG,17,FALSE),0)</f>
        <v>0</v>
      </c>
      <c r="S415" s="964">
        <f>IFERROR(VLOOKUP($B$25:$B$1048,高压数据库!$B:$CG,18,FALSE),0)</f>
        <v>0</v>
      </c>
      <c r="T415" s="964">
        <f>IFERROR(VLOOKUP($B$25:$B$1048,高压数据库!$B:$CG,19,FALSE),0)</f>
        <v>0</v>
      </c>
      <c r="U415" s="964">
        <f>IFERROR(VLOOKUP($B$25:$B$1048,高压数据库!$B:$CG,20,FALSE),0)</f>
        <v>0</v>
      </c>
      <c r="V415" s="964">
        <f>IFERROR(VLOOKUP($B$25:$B$1048,高压数据库!$B:$CG,21,FALSE),0)</f>
        <v>6</v>
      </c>
      <c r="W415" s="964">
        <f>IFERROR(VLOOKUP($B$25:$B$1048,高压数据库!$B:$CG,22,FALSE),0)</f>
        <v>0</v>
      </c>
      <c r="X415" s="964">
        <f>IFERROR(VLOOKUP($B$25:$B$1048,高压数据库!$B:$CG,23,FALSE),0)</f>
        <v>0</v>
      </c>
      <c r="Y415" s="964">
        <f>IFERROR(VLOOKUP($B$25:$B$1048,高压数据库!$B:$CG,24,FALSE),0)</f>
        <v>0</v>
      </c>
      <c r="Z415" s="964">
        <f>IFERROR(VLOOKUP($B$25:$B$1048,高压数据库!$B:$CG,25,FALSE),0)</f>
        <v>0</v>
      </c>
      <c r="AA415" s="964">
        <f>IFERROR(VLOOKUP($B$25:$B$1048,高压数据库!$B:$CG,26,FALSE),0)</f>
        <v>0</v>
      </c>
      <c r="AB415" s="964">
        <f>IFERROR(VLOOKUP($B$25:$B$1048,高压数据库!$B:$CG,27,FALSE),0)</f>
        <v>0</v>
      </c>
      <c r="AC415" s="964">
        <f>IFERROR(VLOOKUP($B$25:$B$1048,高压数据库!$B:$CG,28,FALSE),0)</f>
        <v>0</v>
      </c>
      <c r="AD415" s="964">
        <f>IFERROR(VLOOKUP($B$25:$B$1048,高压数据库!$B:$CG,29,FALSE),0)</f>
        <v>0</v>
      </c>
      <c r="AE415" s="964">
        <f>IFERROR(VLOOKUP($B$25:$B$1048,高压数据库!$B:$CG,30,FALSE),0)</f>
        <v>0</v>
      </c>
      <c r="AF415" s="964">
        <f>IFERROR(VLOOKUP($B$25:$B$1048,高压数据库!$B:$CG,31,FALSE),0)</f>
        <v>1</v>
      </c>
      <c r="AG415" s="964">
        <f>IFERROR(VLOOKUP($B$25:$B$1048,高压数据库!$B:$CG,32,FALSE),0)</f>
        <v>0</v>
      </c>
      <c r="AH415" s="964">
        <f>IFERROR(VLOOKUP($B$25:$B$1048,高压数据库!$B:$CG,33,FALSE),0)</f>
        <v>0</v>
      </c>
      <c r="AI415" s="964">
        <f>IFERROR(VLOOKUP($B$25:$B$1048,高压数据库!$B:$CG,34,FALSE),0)</f>
        <v>0</v>
      </c>
      <c r="AJ415" s="964">
        <f>IFERROR(VLOOKUP($B$25:$B$1048,高压数据库!$B:$CG,35,FALSE),0)</f>
        <v>1</v>
      </c>
      <c r="AK415" s="964">
        <f>IFERROR(VLOOKUP($B$25:$B$1048,高压数据库!$B:$CG,36,FALSE),0)</f>
        <v>0</v>
      </c>
      <c r="AL415" s="964">
        <f>IFERROR(VLOOKUP($B$25:$B$1048,高压数据库!$B:$CG,37,FALSE),0)</f>
        <v>0</v>
      </c>
      <c r="AM415" s="964">
        <f>IFERROR(VLOOKUP($B$25:$B$1048,高压数据库!$B:$CG,38,FALSE),0)</f>
        <v>0</v>
      </c>
      <c r="AN415" s="964">
        <f>IFERROR(VLOOKUP($B$25:$B$1048,高压数据库!$B:$CG,39,FALSE),0)</f>
        <v>0</v>
      </c>
      <c r="AO415" s="964">
        <f>IFERROR(VLOOKUP($B$25:$B$1048,高压数据库!$B:$CG,40,FALSE),0)</f>
        <v>0</v>
      </c>
      <c r="AP415" s="964">
        <f>IFERROR(VLOOKUP($B$25:$B$1048,高压数据库!$B:$CG,41,FALSE),0)</f>
        <v>0</v>
      </c>
      <c r="AQ415" s="964">
        <f>IFERROR(VLOOKUP($B$25:$B$1048,高压数据库!$B:$CG,42,FALSE),0)</f>
        <v>0</v>
      </c>
      <c r="AR415" s="964">
        <f>IFERROR(VLOOKUP($B$25:$B$1048,高压数据库!$B:$CG,43,FALSE),0)</f>
        <v>0</v>
      </c>
      <c r="AS415" s="964">
        <f>IFERROR(VLOOKUP($B$25:$B$1048,高压数据库!$B:$CG,44,FALSE),0)</f>
        <v>0</v>
      </c>
      <c r="AT415" s="964">
        <f>IFERROR(VLOOKUP($B$25:$B$1048,高压数据库!$B:$CG,45,FALSE),0)</f>
        <v>0</v>
      </c>
      <c r="AU415" s="964">
        <f>IFERROR(VLOOKUP($B$25:$B$1048,高压数据库!$B:$CG,46,FALSE),0)</f>
        <v>0</v>
      </c>
      <c r="AV415" s="964">
        <f>IFERROR(VLOOKUP($B$25:$B$1048,高压数据库!$B:$CG,47,FALSE),0)</f>
        <v>0</v>
      </c>
      <c r="AW415" s="964">
        <f>IFERROR(VLOOKUP($B$25:$B$1048,高压数据库!$B:$CG,48,FALSE),0)</f>
        <v>0</v>
      </c>
      <c r="AX415" s="964">
        <f>IFERROR(VLOOKUP($B$25:$B$1048,高压数据库!$B:$CG,49,FALSE),0)</f>
        <v>0</v>
      </c>
      <c r="AY415" s="964">
        <f>IFERROR(VLOOKUP($B$25:$B$1048,高压数据库!$B:$CG,50,FALSE),0)</f>
        <v>0</v>
      </c>
      <c r="AZ415" s="964">
        <f>IFERROR(VLOOKUP($B$25:$B$1048,高压数据库!$B:$CG,51,FALSE),0)</f>
        <v>0</v>
      </c>
      <c r="BA415" s="964">
        <f>IFERROR(VLOOKUP($B$25:$B$1048,高压数据库!$B:$CG,52,FALSE),0)</f>
        <v>0</v>
      </c>
      <c r="BB415" s="964">
        <f>IFERROR(VLOOKUP($B$25:$B$1048,高压数据库!$B:$CG,53,FALSE),0)</f>
        <v>0</v>
      </c>
      <c r="BC415" s="964">
        <f>IFERROR(VLOOKUP($B$25:$B$1048,高压数据库!$B:$CG,54,FALSE),0)</f>
        <v>0</v>
      </c>
      <c r="BD415" s="964">
        <f>IFERROR(VLOOKUP($B$25:$B$1048,高压数据库!$B:$CG,55,FALSE),0)</f>
        <v>0</v>
      </c>
      <c r="BE415" s="964">
        <f>IFERROR(VLOOKUP($B$25:$B$1048,高压数据库!$B:$CG,56,FALSE),0)</f>
        <v>0</v>
      </c>
      <c r="BF415" s="964">
        <f>IFERROR(VLOOKUP($B$25:$B$1048,高压数据库!$B:$CG,57,FALSE),0)</f>
        <v>0</v>
      </c>
      <c r="BG415" s="964"/>
      <c r="BH415" s="964"/>
      <c r="BI415" s="964"/>
      <c r="BJ415" s="964"/>
      <c r="BK415" s="964"/>
      <c r="BL415" s="964"/>
      <c r="BM415" s="964">
        <f>IFERROR(VLOOKUP($B$25:$B$1048,高压数据库!$B:$CG,58,FALSE),0)</f>
        <v>0</v>
      </c>
      <c r="BN415" s="964">
        <f>IFERROR(VLOOKUP($B$25:$B$1048,高压数据库!$B:$CG,59,FALSE),0)</f>
        <v>0</v>
      </c>
      <c r="BO415" s="964">
        <f>IFERROR(VLOOKUP($B$25:$B$1048,高压数据库!$B:$CG,60,FALSE),0)</f>
        <v>0</v>
      </c>
      <c r="BP415" s="964">
        <f>IFERROR(VLOOKUP($B$25:$B$1048,高压数据库!$B:$CG,61,FALSE),0)</f>
        <v>0</v>
      </c>
      <c r="BQ415" s="964">
        <f>IFERROR(VLOOKUP($B$25:$B$1048,高压数据库!$B:$CG,62,FALSE),0)</f>
        <v>0</v>
      </c>
      <c r="BR415" s="964">
        <f>IFERROR(VLOOKUP($B$25:$B$1048,高压数据库!$B:$CG,63,FALSE),0)</f>
        <v>2</v>
      </c>
      <c r="BS415" s="964">
        <f>IFERROR(VLOOKUP($B$25:$B$1048,高压数据库!$B:$CG,64,FALSE),0)</f>
        <v>2</v>
      </c>
      <c r="BT415" s="964">
        <f>IFERROR(VLOOKUP($B$25:$B$1048,高压数据库!$B:$CG,65,FALSE),0)</f>
        <v>1</v>
      </c>
      <c r="BU415" s="964">
        <f>IFERROR(VLOOKUP($B$25:$B$1048,高压数据库!$B:$CG,66,FALSE),0)</f>
        <v>1</v>
      </c>
      <c r="BV415" s="964">
        <f>IFERROR(VLOOKUP($B$25:$B$1048,高压数据库!$B:$CG,67,FALSE),0)</f>
        <v>0</v>
      </c>
      <c r="BW415" s="964">
        <f>IFERROR(VLOOKUP($B$25:$B$1048,高压数据库!$B:$CG,68,FALSE),0)</f>
        <v>0</v>
      </c>
      <c r="BX415" s="964">
        <f>IFERROR(VLOOKUP($B$25:$B$1048,高压数据库!$B:$CG,69,FALSE),0)</f>
        <v>0</v>
      </c>
      <c r="BY415" s="964">
        <f>IFERROR(VLOOKUP($B$25:$B$1048,高压数据库!$B:$CG,70,FALSE),0)</f>
        <v>0</v>
      </c>
      <c r="BZ415" s="964">
        <f>IFERROR(VLOOKUP($B$25:$B$1048,高压数据库!$B:$CG,71,FALSE),0)</f>
        <v>0</v>
      </c>
      <c r="CA415" s="964">
        <f>IFERROR(VLOOKUP($B$25:$B$1048,高压数据库!$B:$CG,72,FALSE),0)</f>
        <v>0</v>
      </c>
      <c r="CB415" s="964">
        <f>IFERROR(VLOOKUP($B$25:$B$1048,高压数据库!$B:$CG,73,FALSE),0)</f>
        <v>0</v>
      </c>
      <c r="CC415" s="964">
        <f>IFERROR(VLOOKUP($B$25:$B$1048,高压数据库!$B:$CG,74,FALSE),0)</f>
        <v>0</v>
      </c>
      <c r="CD415" s="964">
        <f>IFERROR(VLOOKUP($B$25:$B$1048,高压数据库!$B:$CG,75,FALSE),0)</f>
        <v>1</v>
      </c>
      <c r="CE415" s="964">
        <f>IFERROR(VLOOKUP($B$25:$B$1048,高压数据库!$B:$CG,76,FALSE),0)</f>
        <v>1</v>
      </c>
      <c r="CF415" s="964">
        <f>IFERROR(VLOOKUP($B$25:$B$1048,高压数据库!$B:$CG,77,FALSE),0)</f>
        <v>0</v>
      </c>
      <c r="CG415" s="964">
        <f>IFERROR(VLOOKUP($B$25:$B$1048,高压数据库!$B:$CG,78,FALSE),0)</f>
        <v>0</v>
      </c>
      <c r="CH415" s="964">
        <f>IFERROR(VLOOKUP($B$25:$B$1048,高压数据库!$B:$CG,79,FALSE),0)</f>
        <v>0</v>
      </c>
      <c r="CI415" s="964">
        <f>IFERROR(VLOOKUP($B$25:$B$1048,高压数据库!$B:$CG,80,FALSE),0)</f>
        <v>0</v>
      </c>
      <c r="CJ415" s="964">
        <f>IFERROR(VLOOKUP($B$25:$B$1048,高压数据库!$B:$CG,81,FALSE),0)</f>
        <v>0</v>
      </c>
      <c r="CK415" s="964">
        <f>IFERROR(VLOOKUP($B$25:$B$1048,高压数据库!$B:$CG,82,FALSE),0)</f>
        <v>0</v>
      </c>
      <c r="CL415" s="964">
        <f>IFERROR(VLOOKUP($B$25:$B$1048,高压数据库!$B:$CG,83,FALSE),0)</f>
        <v>0</v>
      </c>
      <c r="CM415" s="964"/>
      <c r="CN415" s="964"/>
      <c r="CO415" s="964"/>
      <c r="CP415" s="964"/>
      <c r="CQ415" s="964"/>
      <c r="CR415" s="964"/>
      <c r="CS415" s="964">
        <f>IFERROR(VLOOKUP($B$25:$B$1048,高压数据库!$B:$CG,84,FALSE),0)</f>
        <v>0</v>
      </c>
    </row>
    <row r="416" customHeight="1" spans="1:97">
      <c r="A416" s="981"/>
      <c r="B416" s="979"/>
      <c r="C416" s="964"/>
      <c r="D416" s="964"/>
      <c r="E416" s="977"/>
      <c r="F416" s="977"/>
      <c r="G416" s="977"/>
      <c r="H416" s="972"/>
      <c r="I416" s="964"/>
      <c r="J416" s="973">
        <v>50</v>
      </c>
      <c r="K416" s="974"/>
      <c r="L416" s="964"/>
      <c r="M416" s="964"/>
      <c r="N416" s="964"/>
      <c r="O416" s="964"/>
      <c r="P416" s="964"/>
      <c r="Q416" s="964"/>
      <c r="R416" s="964"/>
      <c r="S416" s="964"/>
      <c r="T416" s="964"/>
      <c r="U416" s="964"/>
      <c r="V416" s="964"/>
      <c r="W416" s="964"/>
      <c r="X416" s="964"/>
      <c r="Y416" s="964"/>
      <c r="Z416" s="964"/>
      <c r="AA416" s="964"/>
      <c r="AB416" s="964"/>
      <c r="AC416" s="964"/>
      <c r="AD416" s="964"/>
      <c r="AE416" s="964"/>
      <c r="AF416" s="964"/>
      <c r="AG416" s="964"/>
      <c r="AH416" s="964"/>
      <c r="AI416" s="964"/>
      <c r="AJ416" s="964"/>
      <c r="AK416" s="964"/>
      <c r="AL416" s="964"/>
      <c r="AM416" s="964"/>
      <c r="AN416" s="964"/>
      <c r="AO416" s="964"/>
      <c r="AP416" s="964"/>
      <c r="AQ416" s="964"/>
      <c r="AR416" s="964"/>
      <c r="AS416" s="964"/>
      <c r="AT416" s="964"/>
      <c r="AU416" s="964"/>
      <c r="AV416" s="964"/>
      <c r="AW416" s="964"/>
      <c r="AX416" s="964"/>
      <c r="AY416" s="964"/>
      <c r="AZ416" s="964"/>
      <c r="BA416" s="964"/>
      <c r="BB416" s="964"/>
      <c r="BC416" s="964"/>
      <c r="BD416" s="964"/>
      <c r="BE416" s="964"/>
      <c r="BF416" s="964"/>
      <c r="BG416" s="964"/>
      <c r="BH416" s="964"/>
      <c r="BI416" s="964"/>
      <c r="BJ416" s="964"/>
      <c r="BK416" s="964"/>
      <c r="BL416" s="964"/>
      <c r="BM416" s="964"/>
      <c r="BN416" s="964"/>
      <c r="BO416" s="964"/>
      <c r="BP416" s="964"/>
      <c r="BQ416" s="964"/>
      <c r="BR416" s="964"/>
      <c r="BS416" s="964"/>
      <c r="BT416" s="964"/>
      <c r="BU416" s="964"/>
      <c r="BV416" s="964"/>
      <c r="BW416" s="964"/>
      <c r="BX416" s="964"/>
      <c r="BY416" s="964"/>
      <c r="BZ416" s="964"/>
      <c r="CA416" s="964"/>
      <c r="CB416" s="964"/>
      <c r="CC416" s="964"/>
      <c r="CD416" s="964"/>
      <c r="CE416" s="964"/>
      <c r="CF416" s="964"/>
      <c r="CG416" s="964"/>
      <c r="CH416" s="964"/>
      <c r="CI416" s="964"/>
      <c r="CJ416" s="964"/>
      <c r="CK416" s="964"/>
      <c r="CL416" s="964"/>
      <c r="CM416" s="964"/>
      <c r="CN416" s="964"/>
      <c r="CO416" s="964"/>
      <c r="CP416" s="964"/>
      <c r="CQ416" s="964"/>
      <c r="CR416" s="964"/>
      <c r="CS416" s="964"/>
    </row>
    <row r="417" customHeight="1" spans="1:97">
      <c r="A417" s="978" t="s">
        <v>463</v>
      </c>
      <c r="B417" s="979" t="s">
        <v>155</v>
      </c>
      <c r="C417" s="964" t="str">
        <f>IFERROR(VLOOKUP($B:$B,高压数据库!$B:$C,2,FALSE),0)</f>
        <v>双回直线杆</v>
      </c>
      <c r="D417" s="964">
        <f>IFERROR(VLOOKUP($B:$B,高压数据库!$B:$D,3,FALSE),0)</f>
        <v>15</v>
      </c>
      <c r="E417" s="971" t="s">
        <v>120</v>
      </c>
      <c r="F417" s="971" t="s">
        <v>266</v>
      </c>
      <c r="G417" s="971" t="s">
        <v>267</v>
      </c>
      <c r="H417" s="972" t="s">
        <v>268</v>
      </c>
      <c r="I417" s="964">
        <f>IFERROR(VLOOKUP($B:$B,高压数据库!$B:$I,8,FALSE),0)</f>
        <v>2.3</v>
      </c>
      <c r="J417" s="980"/>
      <c r="K417" s="974"/>
      <c r="L417" s="964">
        <f>IFERROR(VLOOKUP($B$25:$B$1048,高压数据库!$B:$CG,11,FALSE),0)</f>
        <v>0</v>
      </c>
      <c r="M417" s="964">
        <f>IFERROR(VLOOKUP($B$25:$B$1048,高压数据库!$B:$CG,12,FALSE),0)</f>
        <v>0</v>
      </c>
      <c r="N417" s="964">
        <f>IFERROR(VLOOKUP($B$25:$B$1048,高压数据库!$B:$CG,13,FALSE),0)</f>
        <v>0</v>
      </c>
      <c r="O417" s="964">
        <f>IFERROR(VLOOKUP($B$25:$B$1048,高压数据库!$B:$CG,14,FALSE),0)</f>
        <v>0</v>
      </c>
      <c r="P417" s="964">
        <f>IFERROR(VLOOKUP($B$25:$B$1048,高压数据库!$B:$CG,15,FALSE),0)</f>
        <v>0</v>
      </c>
      <c r="Q417" s="964">
        <f>IFERROR(VLOOKUP($B$25:$B$1048,高压数据库!$B:$CG,16,FALSE),0)</f>
        <v>0</v>
      </c>
      <c r="R417" s="964">
        <f>IFERROR(VLOOKUP($B$25:$B$1048,高压数据库!$B:$CG,17,FALSE),0)</f>
        <v>0</v>
      </c>
      <c r="S417" s="964">
        <f>IFERROR(VLOOKUP($B$25:$B$1048,高压数据库!$B:$CG,18,FALSE),0)</f>
        <v>0</v>
      </c>
      <c r="T417" s="964">
        <f>IFERROR(VLOOKUP($B$25:$B$1048,高压数据库!$B:$CG,19,FALSE),0)</f>
        <v>0</v>
      </c>
      <c r="U417" s="964">
        <f>IFERROR(VLOOKUP($B$25:$B$1048,高压数据库!$B:$CG,20,FALSE),0)</f>
        <v>0</v>
      </c>
      <c r="V417" s="964">
        <f>IFERROR(VLOOKUP($B$25:$B$1048,高压数据库!$B:$CG,21,FALSE),0)</f>
        <v>6</v>
      </c>
      <c r="W417" s="964">
        <f>IFERROR(VLOOKUP($B$25:$B$1048,高压数据库!$B:$CG,22,FALSE),0)</f>
        <v>0</v>
      </c>
      <c r="X417" s="964">
        <f>IFERROR(VLOOKUP($B$25:$B$1048,高压数据库!$B:$CG,23,FALSE),0)</f>
        <v>0</v>
      </c>
      <c r="Y417" s="964">
        <f>IFERROR(VLOOKUP($B$25:$B$1048,高压数据库!$B:$CG,24,FALSE),0)</f>
        <v>0</v>
      </c>
      <c r="Z417" s="964">
        <f>IFERROR(VLOOKUP($B$25:$B$1048,高压数据库!$B:$CG,25,FALSE),0)</f>
        <v>0</v>
      </c>
      <c r="AA417" s="964">
        <f>IFERROR(VLOOKUP($B$25:$B$1048,高压数据库!$B:$CG,26,FALSE),0)</f>
        <v>0</v>
      </c>
      <c r="AB417" s="964">
        <f>IFERROR(VLOOKUP($B$25:$B$1048,高压数据库!$B:$CG,27,FALSE),0)</f>
        <v>0</v>
      </c>
      <c r="AC417" s="964">
        <f>IFERROR(VLOOKUP($B$25:$B$1048,高压数据库!$B:$CG,28,FALSE),0)</f>
        <v>0</v>
      </c>
      <c r="AD417" s="964">
        <f>IFERROR(VLOOKUP($B$25:$B$1048,高压数据库!$B:$CG,29,FALSE),0)</f>
        <v>0</v>
      </c>
      <c r="AE417" s="964">
        <f>IFERROR(VLOOKUP($B$25:$B$1048,高压数据库!$B:$CG,30,FALSE),0)</f>
        <v>0</v>
      </c>
      <c r="AF417" s="964">
        <f>IFERROR(VLOOKUP($B$25:$B$1048,高压数据库!$B:$CG,31,FALSE),0)</f>
        <v>1</v>
      </c>
      <c r="AG417" s="964">
        <f>IFERROR(VLOOKUP($B$25:$B$1048,高压数据库!$B:$CG,32,FALSE),0)</f>
        <v>0</v>
      </c>
      <c r="AH417" s="964">
        <f>IFERROR(VLOOKUP($B$25:$B$1048,高压数据库!$B:$CG,33,FALSE),0)</f>
        <v>0</v>
      </c>
      <c r="AI417" s="964">
        <f>IFERROR(VLOOKUP($B$25:$B$1048,高压数据库!$B:$CG,34,FALSE),0)</f>
        <v>0</v>
      </c>
      <c r="AJ417" s="964">
        <f>IFERROR(VLOOKUP($B$25:$B$1048,高压数据库!$B:$CG,35,FALSE),0)</f>
        <v>1</v>
      </c>
      <c r="AK417" s="964">
        <f>IFERROR(VLOOKUP($B$25:$B$1048,高压数据库!$B:$CG,36,FALSE),0)</f>
        <v>0</v>
      </c>
      <c r="AL417" s="964">
        <f>IFERROR(VLOOKUP($B$25:$B$1048,高压数据库!$B:$CG,37,FALSE),0)</f>
        <v>0</v>
      </c>
      <c r="AM417" s="964">
        <f>IFERROR(VLOOKUP($B$25:$B$1048,高压数据库!$B:$CG,38,FALSE),0)</f>
        <v>0</v>
      </c>
      <c r="AN417" s="964">
        <f>IFERROR(VLOOKUP($B$25:$B$1048,高压数据库!$B:$CG,39,FALSE),0)</f>
        <v>0</v>
      </c>
      <c r="AO417" s="964">
        <f>IFERROR(VLOOKUP($B$25:$B$1048,高压数据库!$B:$CG,40,FALSE),0)</f>
        <v>0</v>
      </c>
      <c r="AP417" s="964">
        <f>IFERROR(VLOOKUP($B$25:$B$1048,高压数据库!$B:$CG,41,FALSE),0)</f>
        <v>0</v>
      </c>
      <c r="AQ417" s="964">
        <f>IFERROR(VLOOKUP($B$25:$B$1048,高压数据库!$B:$CG,42,FALSE),0)</f>
        <v>0</v>
      </c>
      <c r="AR417" s="964">
        <f>IFERROR(VLOOKUP($B$25:$B$1048,高压数据库!$B:$CG,43,FALSE),0)</f>
        <v>0</v>
      </c>
      <c r="AS417" s="964">
        <f>IFERROR(VLOOKUP($B$25:$B$1048,高压数据库!$B:$CG,44,FALSE),0)</f>
        <v>0</v>
      </c>
      <c r="AT417" s="964">
        <f>IFERROR(VLOOKUP($B$25:$B$1048,高压数据库!$B:$CG,45,FALSE),0)</f>
        <v>0</v>
      </c>
      <c r="AU417" s="964">
        <f>IFERROR(VLOOKUP($B$25:$B$1048,高压数据库!$B:$CG,46,FALSE),0)</f>
        <v>0</v>
      </c>
      <c r="AV417" s="964">
        <f>IFERROR(VLOOKUP($B$25:$B$1048,高压数据库!$B:$CG,47,FALSE),0)</f>
        <v>0</v>
      </c>
      <c r="AW417" s="964">
        <f>IFERROR(VLOOKUP($B$25:$B$1048,高压数据库!$B:$CG,48,FALSE),0)</f>
        <v>0</v>
      </c>
      <c r="AX417" s="964">
        <f>IFERROR(VLOOKUP($B$25:$B$1048,高压数据库!$B:$CG,49,FALSE),0)</f>
        <v>0</v>
      </c>
      <c r="AY417" s="964">
        <f>IFERROR(VLOOKUP($B$25:$B$1048,高压数据库!$B:$CG,50,FALSE),0)</f>
        <v>0</v>
      </c>
      <c r="AZ417" s="964">
        <f>IFERROR(VLOOKUP($B$25:$B$1048,高压数据库!$B:$CG,51,FALSE),0)</f>
        <v>0</v>
      </c>
      <c r="BA417" s="964">
        <f>IFERROR(VLOOKUP($B$25:$B$1048,高压数据库!$B:$CG,52,FALSE),0)</f>
        <v>0</v>
      </c>
      <c r="BB417" s="964">
        <f>IFERROR(VLOOKUP($B$25:$B$1048,高压数据库!$B:$CG,53,FALSE),0)</f>
        <v>0</v>
      </c>
      <c r="BC417" s="964">
        <f>IFERROR(VLOOKUP($B$25:$B$1048,高压数据库!$B:$CG,54,FALSE),0)</f>
        <v>0</v>
      </c>
      <c r="BD417" s="964">
        <f>IFERROR(VLOOKUP($B$25:$B$1048,高压数据库!$B:$CG,55,FALSE),0)</f>
        <v>0</v>
      </c>
      <c r="BE417" s="964">
        <f>IFERROR(VLOOKUP($B$25:$B$1048,高压数据库!$B:$CG,56,FALSE),0)</f>
        <v>0</v>
      </c>
      <c r="BF417" s="964">
        <f>IFERROR(VLOOKUP($B$25:$B$1048,高压数据库!$B:$CG,57,FALSE),0)</f>
        <v>0</v>
      </c>
      <c r="BG417" s="964"/>
      <c r="BH417" s="964"/>
      <c r="BI417" s="964"/>
      <c r="BJ417" s="964"/>
      <c r="BK417" s="964"/>
      <c r="BL417" s="964"/>
      <c r="BM417" s="964">
        <f>IFERROR(VLOOKUP($B$25:$B$1048,高压数据库!$B:$CG,58,FALSE),0)</f>
        <v>0</v>
      </c>
      <c r="BN417" s="964">
        <f>IFERROR(VLOOKUP($B$25:$B$1048,高压数据库!$B:$CG,59,FALSE),0)</f>
        <v>0</v>
      </c>
      <c r="BO417" s="964">
        <f>IFERROR(VLOOKUP($B$25:$B$1048,高压数据库!$B:$CG,60,FALSE),0)</f>
        <v>0</v>
      </c>
      <c r="BP417" s="964">
        <f>IFERROR(VLOOKUP($B$25:$B$1048,高压数据库!$B:$CG,61,FALSE),0)</f>
        <v>0</v>
      </c>
      <c r="BQ417" s="964">
        <f>IFERROR(VLOOKUP($B$25:$B$1048,高压数据库!$B:$CG,62,FALSE),0)</f>
        <v>0</v>
      </c>
      <c r="BR417" s="964">
        <f>IFERROR(VLOOKUP($B$25:$B$1048,高压数据库!$B:$CG,63,FALSE),0)</f>
        <v>2</v>
      </c>
      <c r="BS417" s="964">
        <f>IFERROR(VLOOKUP($B$25:$B$1048,高压数据库!$B:$CG,64,FALSE),0)</f>
        <v>2</v>
      </c>
      <c r="BT417" s="964">
        <f>IFERROR(VLOOKUP($B$25:$B$1048,高压数据库!$B:$CG,65,FALSE),0)</f>
        <v>1</v>
      </c>
      <c r="BU417" s="964">
        <f>IFERROR(VLOOKUP($B$25:$B$1048,高压数据库!$B:$CG,66,FALSE),0)</f>
        <v>1</v>
      </c>
      <c r="BV417" s="964">
        <f>IFERROR(VLOOKUP($B$25:$B$1048,高压数据库!$B:$CG,67,FALSE),0)</f>
        <v>0</v>
      </c>
      <c r="BW417" s="964">
        <f>IFERROR(VLOOKUP($B$25:$B$1048,高压数据库!$B:$CG,68,FALSE),0)</f>
        <v>0</v>
      </c>
      <c r="BX417" s="964">
        <f>IFERROR(VLOOKUP($B$25:$B$1048,高压数据库!$B:$CG,69,FALSE),0)</f>
        <v>0</v>
      </c>
      <c r="BY417" s="964">
        <f>IFERROR(VLOOKUP($B$25:$B$1048,高压数据库!$B:$CG,70,FALSE),0)</f>
        <v>0</v>
      </c>
      <c r="BZ417" s="964">
        <f>IFERROR(VLOOKUP($B$25:$B$1048,高压数据库!$B:$CG,71,FALSE),0)</f>
        <v>0</v>
      </c>
      <c r="CA417" s="964">
        <f>IFERROR(VLOOKUP($B$25:$B$1048,高压数据库!$B:$CG,72,FALSE),0)</f>
        <v>0</v>
      </c>
      <c r="CB417" s="964">
        <f>IFERROR(VLOOKUP($B$25:$B$1048,高压数据库!$B:$CG,73,FALSE),0)</f>
        <v>0</v>
      </c>
      <c r="CC417" s="964">
        <f>IFERROR(VLOOKUP($B$25:$B$1048,高压数据库!$B:$CG,74,FALSE),0)</f>
        <v>0</v>
      </c>
      <c r="CD417" s="964">
        <f>IFERROR(VLOOKUP($B$25:$B$1048,高压数据库!$B:$CG,75,FALSE),0)</f>
        <v>1</v>
      </c>
      <c r="CE417" s="964">
        <f>IFERROR(VLOOKUP($B$25:$B$1048,高压数据库!$B:$CG,76,FALSE),0)</f>
        <v>1</v>
      </c>
      <c r="CF417" s="964">
        <f>IFERROR(VLOOKUP($B$25:$B$1048,高压数据库!$B:$CG,77,FALSE),0)</f>
        <v>0</v>
      </c>
      <c r="CG417" s="964">
        <f>IFERROR(VLOOKUP($B$25:$B$1048,高压数据库!$B:$CG,78,FALSE),0)</f>
        <v>0</v>
      </c>
      <c r="CH417" s="964">
        <f>IFERROR(VLOOKUP($B$25:$B$1048,高压数据库!$B:$CG,79,FALSE),0)</f>
        <v>0</v>
      </c>
      <c r="CI417" s="964">
        <f>IFERROR(VLOOKUP($B$25:$B$1048,高压数据库!$B:$CG,80,FALSE),0)</f>
        <v>0</v>
      </c>
      <c r="CJ417" s="964">
        <f>IFERROR(VLOOKUP($B$25:$B$1048,高压数据库!$B:$CG,81,FALSE),0)</f>
        <v>0</v>
      </c>
      <c r="CK417" s="964">
        <f>IFERROR(VLOOKUP($B$25:$B$1048,高压数据库!$B:$CG,82,FALSE),0)</f>
        <v>0</v>
      </c>
      <c r="CL417" s="964">
        <f>IFERROR(VLOOKUP($B$25:$B$1048,高压数据库!$B:$CG,83,FALSE),0)</f>
        <v>0</v>
      </c>
      <c r="CM417" s="964"/>
      <c r="CN417" s="964"/>
      <c r="CO417" s="964"/>
      <c r="CP417" s="964"/>
      <c r="CQ417" s="964"/>
      <c r="CR417" s="964"/>
      <c r="CS417" s="964">
        <f>IFERROR(VLOOKUP($B$25:$B$1048,高压数据库!$B:$CG,84,FALSE),0)</f>
        <v>0</v>
      </c>
    </row>
    <row r="418" customHeight="1" spans="1:97">
      <c r="A418" s="981"/>
      <c r="B418" s="979"/>
      <c r="C418" s="964"/>
      <c r="D418" s="964"/>
      <c r="E418" s="977"/>
      <c r="F418" s="977"/>
      <c r="G418" s="977"/>
      <c r="H418" s="972"/>
      <c r="I418" s="964"/>
      <c r="J418" s="973">
        <v>50</v>
      </c>
      <c r="K418" s="974"/>
      <c r="L418" s="964"/>
      <c r="M418" s="964"/>
      <c r="N418" s="964"/>
      <c r="O418" s="964"/>
      <c r="P418" s="964"/>
      <c r="Q418" s="964"/>
      <c r="R418" s="964"/>
      <c r="S418" s="964"/>
      <c r="T418" s="964"/>
      <c r="U418" s="964"/>
      <c r="V418" s="964"/>
      <c r="W418" s="964"/>
      <c r="X418" s="964"/>
      <c r="Y418" s="964"/>
      <c r="Z418" s="964"/>
      <c r="AA418" s="964"/>
      <c r="AB418" s="964"/>
      <c r="AC418" s="964"/>
      <c r="AD418" s="964"/>
      <c r="AE418" s="964"/>
      <c r="AF418" s="964"/>
      <c r="AG418" s="964"/>
      <c r="AH418" s="964"/>
      <c r="AI418" s="964"/>
      <c r="AJ418" s="964"/>
      <c r="AK418" s="964"/>
      <c r="AL418" s="964"/>
      <c r="AM418" s="964"/>
      <c r="AN418" s="964"/>
      <c r="AO418" s="964"/>
      <c r="AP418" s="964"/>
      <c r="AQ418" s="964"/>
      <c r="AR418" s="964"/>
      <c r="AS418" s="964"/>
      <c r="AT418" s="964"/>
      <c r="AU418" s="964"/>
      <c r="AV418" s="964"/>
      <c r="AW418" s="964"/>
      <c r="AX418" s="964"/>
      <c r="AY418" s="964"/>
      <c r="AZ418" s="964"/>
      <c r="BA418" s="964"/>
      <c r="BB418" s="964"/>
      <c r="BC418" s="964"/>
      <c r="BD418" s="964"/>
      <c r="BE418" s="964"/>
      <c r="BF418" s="964"/>
      <c r="BG418" s="964"/>
      <c r="BH418" s="964"/>
      <c r="BI418" s="964"/>
      <c r="BJ418" s="964"/>
      <c r="BK418" s="964"/>
      <c r="BL418" s="964"/>
      <c r="BM418" s="964"/>
      <c r="BN418" s="964"/>
      <c r="BO418" s="964"/>
      <c r="BP418" s="964"/>
      <c r="BQ418" s="964"/>
      <c r="BR418" s="964"/>
      <c r="BS418" s="964"/>
      <c r="BT418" s="964"/>
      <c r="BU418" s="964"/>
      <c r="BV418" s="964"/>
      <c r="BW418" s="964"/>
      <c r="BX418" s="964"/>
      <c r="BY418" s="964"/>
      <c r="BZ418" s="964"/>
      <c r="CA418" s="964"/>
      <c r="CB418" s="964"/>
      <c r="CC418" s="964"/>
      <c r="CD418" s="964"/>
      <c r="CE418" s="964"/>
      <c r="CF418" s="964"/>
      <c r="CG418" s="964"/>
      <c r="CH418" s="964"/>
      <c r="CI418" s="964"/>
      <c r="CJ418" s="964"/>
      <c r="CK418" s="964"/>
      <c r="CL418" s="964"/>
      <c r="CM418" s="964"/>
      <c r="CN418" s="964"/>
      <c r="CO418" s="964"/>
      <c r="CP418" s="964"/>
      <c r="CQ418" s="964"/>
      <c r="CR418" s="964"/>
      <c r="CS418" s="964"/>
    </row>
    <row r="419" customHeight="1" spans="1:97">
      <c r="A419" s="978" t="s">
        <v>464</v>
      </c>
      <c r="B419" s="979" t="s">
        <v>155</v>
      </c>
      <c r="C419" s="964" t="str">
        <f>IFERROR(VLOOKUP($B:$B,高压数据库!$B:$C,2,FALSE),0)</f>
        <v>双回直线杆</v>
      </c>
      <c r="D419" s="964">
        <f>IFERROR(VLOOKUP($B:$B,高压数据库!$B:$D,3,FALSE),0)</f>
        <v>15</v>
      </c>
      <c r="E419" s="971" t="s">
        <v>120</v>
      </c>
      <c r="F419" s="971" t="s">
        <v>266</v>
      </c>
      <c r="G419" s="971" t="s">
        <v>267</v>
      </c>
      <c r="H419" s="972" t="s">
        <v>268</v>
      </c>
      <c r="I419" s="964">
        <f>IFERROR(VLOOKUP($B:$B,高压数据库!$B:$I,8,FALSE),0)</f>
        <v>2.3</v>
      </c>
      <c r="J419" s="980"/>
      <c r="K419" s="974"/>
      <c r="L419" s="964">
        <f>IFERROR(VLOOKUP($B$25:$B$1048,高压数据库!$B:$CG,11,FALSE),0)</f>
        <v>0</v>
      </c>
      <c r="M419" s="964">
        <f>IFERROR(VLOOKUP($B$25:$B$1048,高压数据库!$B:$CG,12,FALSE),0)</f>
        <v>0</v>
      </c>
      <c r="N419" s="964">
        <f>IFERROR(VLOOKUP($B$25:$B$1048,高压数据库!$B:$CG,13,FALSE),0)</f>
        <v>0</v>
      </c>
      <c r="O419" s="964">
        <f>IFERROR(VLOOKUP($B$25:$B$1048,高压数据库!$B:$CG,14,FALSE),0)</f>
        <v>0</v>
      </c>
      <c r="P419" s="964">
        <f>IFERROR(VLOOKUP($B$25:$B$1048,高压数据库!$B:$CG,15,FALSE),0)</f>
        <v>0</v>
      </c>
      <c r="Q419" s="964">
        <f>IFERROR(VLOOKUP($B$25:$B$1048,高压数据库!$B:$CG,16,FALSE),0)</f>
        <v>0</v>
      </c>
      <c r="R419" s="964">
        <f>IFERROR(VLOOKUP($B$25:$B$1048,高压数据库!$B:$CG,17,FALSE),0)</f>
        <v>0</v>
      </c>
      <c r="S419" s="964">
        <f>IFERROR(VLOOKUP($B$25:$B$1048,高压数据库!$B:$CG,18,FALSE),0)</f>
        <v>0</v>
      </c>
      <c r="T419" s="964">
        <f>IFERROR(VLOOKUP($B$25:$B$1048,高压数据库!$B:$CG,19,FALSE),0)</f>
        <v>0</v>
      </c>
      <c r="U419" s="964">
        <f>IFERROR(VLOOKUP($B$25:$B$1048,高压数据库!$B:$CG,20,FALSE),0)</f>
        <v>0</v>
      </c>
      <c r="V419" s="964">
        <f>IFERROR(VLOOKUP($B$25:$B$1048,高压数据库!$B:$CG,21,FALSE),0)</f>
        <v>6</v>
      </c>
      <c r="W419" s="964">
        <f>IFERROR(VLOOKUP($B$25:$B$1048,高压数据库!$B:$CG,22,FALSE),0)</f>
        <v>0</v>
      </c>
      <c r="X419" s="964">
        <f>IFERROR(VLOOKUP($B$25:$B$1048,高压数据库!$B:$CG,23,FALSE),0)</f>
        <v>0</v>
      </c>
      <c r="Y419" s="964">
        <f>IFERROR(VLOOKUP($B$25:$B$1048,高压数据库!$B:$CG,24,FALSE),0)</f>
        <v>0</v>
      </c>
      <c r="Z419" s="964">
        <f>IFERROR(VLOOKUP($B$25:$B$1048,高压数据库!$B:$CG,25,FALSE),0)</f>
        <v>0</v>
      </c>
      <c r="AA419" s="964">
        <f>IFERROR(VLOOKUP($B$25:$B$1048,高压数据库!$B:$CG,26,FALSE),0)</f>
        <v>0</v>
      </c>
      <c r="AB419" s="964">
        <f>IFERROR(VLOOKUP($B$25:$B$1048,高压数据库!$B:$CG,27,FALSE),0)</f>
        <v>0</v>
      </c>
      <c r="AC419" s="964">
        <f>IFERROR(VLOOKUP($B$25:$B$1048,高压数据库!$B:$CG,28,FALSE),0)</f>
        <v>0</v>
      </c>
      <c r="AD419" s="964">
        <f>IFERROR(VLOOKUP($B$25:$B$1048,高压数据库!$B:$CG,29,FALSE),0)</f>
        <v>0</v>
      </c>
      <c r="AE419" s="964">
        <f>IFERROR(VLOOKUP($B$25:$B$1048,高压数据库!$B:$CG,30,FALSE),0)</f>
        <v>0</v>
      </c>
      <c r="AF419" s="964">
        <f>IFERROR(VLOOKUP($B$25:$B$1048,高压数据库!$B:$CG,31,FALSE),0)</f>
        <v>1</v>
      </c>
      <c r="AG419" s="964">
        <f>IFERROR(VLOOKUP($B$25:$B$1048,高压数据库!$B:$CG,32,FALSE),0)</f>
        <v>0</v>
      </c>
      <c r="AH419" s="964">
        <f>IFERROR(VLOOKUP($B$25:$B$1048,高压数据库!$B:$CG,33,FALSE),0)</f>
        <v>0</v>
      </c>
      <c r="AI419" s="964">
        <f>IFERROR(VLOOKUP($B$25:$B$1048,高压数据库!$B:$CG,34,FALSE),0)</f>
        <v>0</v>
      </c>
      <c r="AJ419" s="964">
        <f>IFERROR(VLOOKUP($B$25:$B$1048,高压数据库!$B:$CG,35,FALSE),0)</f>
        <v>1</v>
      </c>
      <c r="AK419" s="964">
        <f>IFERROR(VLOOKUP($B$25:$B$1048,高压数据库!$B:$CG,36,FALSE),0)</f>
        <v>0</v>
      </c>
      <c r="AL419" s="964">
        <f>IFERROR(VLOOKUP($B$25:$B$1048,高压数据库!$B:$CG,37,FALSE),0)</f>
        <v>0</v>
      </c>
      <c r="AM419" s="964">
        <f>IFERROR(VLOOKUP($B$25:$B$1048,高压数据库!$B:$CG,38,FALSE),0)</f>
        <v>0</v>
      </c>
      <c r="AN419" s="964">
        <f>IFERROR(VLOOKUP($B$25:$B$1048,高压数据库!$B:$CG,39,FALSE),0)</f>
        <v>0</v>
      </c>
      <c r="AO419" s="964">
        <f>IFERROR(VLOOKUP($B$25:$B$1048,高压数据库!$B:$CG,40,FALSE),0)</f>
        <v>0</v>
      </c>
      <c r="AP419" s="964">
        <f>IFERROR(VLOOKUP($B$25:$B$1048,高压数据库!$B:$CG,41,FALSE),0)</f>
        <v>0</v>
      </c>
      <c r="AQ419" s="964">
        <f>IFERROR(VLOOKUP($B$25:$B$1048,高压数据库!$B:$CG,42,FALSE),0)</f>
        <v>0</v>
      </c>
      <c r="AR419" s="964">
        <f>IFERROR(VLOOKUP($B$25:$B$1048,高压数据库!$B:$CG,43,FALSE),0)</f>
        <v>0</v>
      </c>
      <c r="AS419" s="964">
        <f>IFERROR(VLOOKUP($B$25:$B$1048,高压数据库!$B:$CG,44,FALSE),0)</f>
        <v>0</v>
      </c>
      <c r="AT419" s="964">
        <f>IFERROR(VLOOKUP($B$25:$B$1048,高压数据库!$B:$CG,45,FALSE),0)</f>
        <v>0</v>
      </c>
      <c r="AU419" s="964">
        <f>IFERROR(VLOOKUP($B$25:$B$1048,高压数据库!$B:$CG,46,FALSE),0)</f>
        <v>0</v>
      </c>
      <c r="AV419" s="964">
        <f>IFERROR(VLOOKUP($B$25:$B$1048,高压数据库!$B:$CG,47,FALSE),0)</f>
        <v>0</v>
      </c>
      <c r="AW419" s="964">
        <f>IFERROR(VLOOKUP($B$25:$B$1048,高压数据库!$B:$CG,48,FALSE),0)</f>
        <v>0</v>
      </c>
      <c r="AX419" s="964">
        <f>IFERROR(VLOOKUP($B$25:$B$1048,高压数据库!$B:$CG,49,FALSE),0)</f>
        <v>0</v>
      </c>
      <c r="AY419" s="964">
        <f>IFERROR(VLOOKUP($B$25:$B$1048,高压数据库!$B:$CG,50,FALSE),0)</f>
        <v>0</v>
      </c>
      <c r="AZ419" s="964">
        <f>IFERROR(VLOOKUP($B$25:$B$1048,高压数据库!$B:$CG,51,FALSE),0)</f>
        <v>0</v>
      </c>
      <c r="BA419" s="964">
        <f>IFERROR(VLOOKUP($B$25:$B$1048,高压数据库!$B:$CG,52,FALSE),0)</f>
        <v>0</v>
      </c>
      <c r="BB419" s="964">
        <f>IFERROR(VLOOKUP($B$25:$B$1048,高压数据库!$B:$CG,53,FALSE),0)</f>
        <v>0</v>
      </c>
      <c r="BC419" s="964">
        <f>IFERROR(VLOOKUP($B$25:$B$1048,高压数据库!$B:$CG,54,FALSE),0)</f>
        <v>0</v>
      </c>
      <c r="BD419" s="964">
        <f>IFERROR(VLOOKUP($B$25:$B$1048,高压数据库!$B:$CG,55,FALSE),0)</f>
        <v>0</v>
      </c>
      <c r="BE419" s="964">
        <f>IFERROR(VLOOKUP($B$25:$B$1048,高压数据库!$B:$CG,56,FALSE),0)</f>
        <v>0</v>
      </c>
      <c r="BF419" s="964">
        <f>IFERROR(VLOOKUP($B$25:$B$1048,高压数据库!$B:$CG,57,FALSE),0)</f>
        <v>0</v>
      </c>
      <c r="BG419" s="964"/>
      <c r="BH419" s="964"/>
      <c r="BI419" s="964"/>
      <c r="BJ419" s="964"/>
      <c r="BK419" s="964"/>
      <c r="BL419" s="964"/>
      <c r="BM419" s="964">
        <f>IFERROR(VLOOKUP($B$25:$B$1048,高压数据库!$B:$CG,58,FALSE),0)</f>
        <v>0</v>
      </c>
      <c r="BN419" s="964">
        <f>IFERROR(VLOOKUP($B$25:$B$1048,高压数据库!$B:$CG,59,FALSE),0)</f>
        <v>0</v>
      </c>
      <c r="BO419" s="964">
        <f>IFERROR(VLOOKUP($B$25:$B$1048,高压数据库!$B:$CG,60,FALSE),0)</f>
        <v>0</v>
      </c>
      <c r="BP419" s="964">
        <f>IFERROR(VLOOKUP($B$25:$B$1048,高压数据库!$B:$CG,61,FALSE),0)</f>
        <v>0</v>
      </c>
      <c r="BQ419" s="964">
        <f>IFERROR(VLOOKUP($B$25:$B$1048,高压数据库!$B:$CG,62,FALSE),0)</f>
        <v>0</v>
      </c>
      <c r="BR419" s="964">
        <f>IFERROR(VLOOKUP($B$25:$B$1048,高压数据库!$B:$CG,63,FALSE),0)</f>
        <v>2</v>
      </c>
      <c r="BS419" s="964">
        <f>IFERROR(VLOOKUP($B$25:$B$1048,高压数据库!$B:$CG,64,FALSE),0)</f>
        <v>2</v>
      </c>
      <c r="BT419" s="964">
        <f>IFERROR(VLOOKUP($B$25:$B$1048,高压数据库!$B:$CG,65,FALSE),0)</f>
        <v>1</v>
      </c>
      <c r="BU419" s="964">
        <f>IFERROR(VLOOKUP($B$25:$B$1048,高压数据库!$B:$CG,66,FALSE),0)</f>
        <v>1</v>
      </c>
      <c r="BV419" s="964">
        <f>IFERROR(VLOOKUP($B$25:$B$1048,高压数据库!$B:$CG,67,FALSE),0)</f>
        <v>0</v>
      </c>
      <c r="BW419" s="964">
        <f>IFERROR(VLOOKUP($B$25:$B$1048,高压数据库!$B:$CG,68,FALSE),0)</f>
        <v>0</v>
      </c>
      <c r="BX419" s="964">
        <f>IFERROR(VLOOKUP($B$25:$B$1048,高压数据库!$B:$CG,69,FALSE),0)</f>
        <v>0</v>
      </c>
      <c r="BY419" s="964">
        <f>IFERROR(VLOOKUP($B$25:$B$1048,高压数据库!$B:$CG,70,FALSE),0)</f>
        <v>0</v>
      </c>
      <c r="BZ419" s="964">
        <f>IFERROR(VLOOKUP($B$25:$B$1048,高压数据库!$B:$CG,71,FALSE),0)</f>
        <v>0</v>
      </c>
      <c r="CA419" s="964">
        <f>IFERROR(VLOOKUP($B$25:$B$1048,高压数据库!$B:$CG,72,FALSE),0)</f>
        <v>0</v>
      </c>
      <c r="CB419" s="964">
        <f>IFERROR(VLOOKUP($B$25:$B$1048,高压数据库!$B:$CG,73,FALSE),0)</f>
        <v>0</v>
      </c>
      <c r="CC419" s="964">
        <f>IFERROR(VLOOKUP($B$25:$B$1048,高压数据库!$B:$CG,74,FALSE),0)</f>
        <v>0</v>
      </c>
      <c r="CD419" s="964">
        <f>IFERROR(VLOOKUP($B$25:$B$1048,高压数据库!$B:$CG,75,FALSE),0)</f>
        <v>1</v>
      </c>
      <c r="CE419" s="964">
        <f>IFERROR(VLOOKUP($B$25:$B$1048,高压数据库!$B:$CG,76,FALSE),0)</f>
        <v>1</v>
      </c>
      <c r="CF419" s="964">
        <f>IFERROR(VLOOKUP($B$25:$B$1048,高压数据库!$B:$CG,77,FALSE),0)</f>
        <v>0</v>
      </c>
      <c r="CG419" s="964">
        <f>IFERROR(VLOOKUP($B$25:$B$1048,高压数据库!$B:$CG,78,FALSE),0)</f>
        <v>0</v>
      </c>
      <c r="CH419" s="964">
        <f>IFERROR(VLOOKUP($B$25:$B$1048,高压数据库!$B:$CG,79,FALSE),0)</f>
        <v>0</v>
      </c>
      <c r="CI419" s="964">
        <f>IFERROR(VLOOKUP($B$25:$B$1048,高压数据库!$B:$CG,80,FALSE),0)</f>
        <v>0</v>
      </c>
      <c r="CJ419" s="964">
        <f>IFERROR(VLOOKUP($B$25:$B$1048,高压数据库!$B:$CG,81,FALSE),0)</f>
        <v>0</v>
      </c>
      <c r="CK419" s="964">
        <f>IFERROR(VLOOKUP($B$25:$B$1048,高压数据库!$B:$CG,82,FALSE),0)</f>
        <v>0</v>
      </c>
      <c r="CL419" s="964">
        <f>IFERROR(VLOOKUP($B$25:$B$1048,高压数据库!$B:$CG,83,FALSE),0)</f>
        <v>0</v>
      </c>
      <c r="CM419" s="964"/>
      <c r="CN419" s="964"/>
      <c r="CO419" s="964"/>
      <c r="CP419" s="964"/>
      <c r="CQ419" s="964"/>
      <c r="CR419" s="964"/>
      <c r="CS419" s="964">
        <f>IFERROR(VLOOKUP($B$25:$B$1048,高压数据库!$B:$CG,84,FALSE),0)</f>
        <v>0</v>
      </c>
    </row>
    <row r="420" customHeight="1" spans="1:97">
      <c r="A420" s="981"/>
      <c r="B420" s="979"/>
      <c r="C420" s="964"/>
      <c r="D420" s="964"/>
      <c r="E420" s="977"/>
      <c r="F420" s="977"/>
      <c r="G420" s="977"/>
      <c r="H420" s="972"/>
      <c r="I420" s="964"/>
      <c r="J420" s="973">
        <v>50</v>
      </c>
      <c r="K420" s="974"/>
      <c r="L420" s="964"/>
      <c r="M420" s="964"/>
      <c r="N420" s="964"/>
      <c r="O420" s="964"/>
      <c r="P420" s="964"/>
      <c r="Q420" s="964"/>
      <c r="R420" s="964"/>
      <c r="S420" s="964"/>
      <c r="T420" s="964"/>
      <c r="U420" s="964"/>
      <c r="V420" s="964"/>
      <c r="W420" s="964"/>
      <c r="X420" s="964"/>
      <c r="Y420" s="964"/>
      <c r="Z420" s="964"/>
      <c r="AA420" s="964"/>
      <c r="AB420" s="964"/>
      <c r="AC420" s="964"/>
      <c r="AD420" s="964"/>
      <c r="AE420" s="964"/>
      <c r="AF420" s="964"/>
      <c r="AG420" s="964"/>
      <c r="AH420" s="964"/>
      <c r="AI420" s="964"/>
      <c r="AJ420" s="964"/>
      <c r="AK420" s="964"/>
      <c r="AL420" s="964"/>
      <c r="AM420" s="964"/>
      <c r="AN420" s="964"/>
      <c r="AO420" s="964"/>
      <c r="AP420" s="964"/>
      <c r="AQ420" s="964"/>
      <c r="AR420" s="964"/>
      <c r="AS420" s="964"/>
      <c r="AT420" s="964"/>
      <c r="AU420" s="964"/>
      <c r="AV420" s="964"/>
      <c r="AW420" s="964"/>
      <c r="AX420" s="964"/>
      <c r="AY420" s="964"/>
      <c r="AZ420" s="964"/>
      <c r="BA420" s="964"/>
      <c r="BB420" s="964"/>
      <c r="BC420" s="964"/>
      <c r="BD420" s="964"/>
      <c r="BE420" s="964"/>
      <c r="BF420" s="964"/>
      <c r="BG420" s="964"/>
      <c r="BH420" s="964"/>
      <c r="BI420" s="964"/>
      <c r="BJ420" s="964"/>
      <c r="BK420" s="964"/>
      <c r="BL420" s="964"/>
      <c r="BM420" s="964"/>
      <c r="BN420" s="964"/>
      <c r="BO420" s="964"/>
      <c r="BP420" s="964"/>
      <c r="BQ420" s="964"/>
      <c r="BR420" s="964"/>
      <c r="BS420" s="964"/>
      <c r="BT420" s="964"/>
      <c r="BU420" s="964"/>
      <c r="BV420" s="964"/>
      <c r="BW420" s="964"/>
      <c r="BX420" s="964"/>
      <c r="BY420" s="964"/>
      <c r="BZ420" s="964"/>
      <c r="CA420" s="964"/>
      <c r="CB420" s="964"/>
      <c r="CC420" s="964"/>
      <c r="CD420" s="964"/>
      <c r="CE420" s="964"/>
      <c r="CF420" s="964"/>
      <c r="CG420" s="964"/>
      <c r="CH420" s="964"/>
      <c r="CI420" s="964"/>
      <c r="CJ420" s="964"/>
      <c r="CK420" s="964"/>
      <c r="CL420" s="964"/>
      <c r="CM420" s="964"/>
      <c r="CN420" s="964"/>
      <c r="CO420" s="964"/>
      <c r="CP420" s="964"/>
      <c r="CQ420" s="964"/>
      <c r="CR420" s="964"/>
      <c r="CS420" s="964"/>
    </row>
    <row r="421" customHeight="1" spans="1:97">
      <c r="A421" s="978" t="s">
        <v>465</v>
      </c>
      <c r="B421" s="979" t="s">
        <v>155</v>
      </c>
      <c r="C421" s="964" t="str">
        <f>IFERROR(VLOOKUP($B:$B,高压数据库!$B:$C,2,FALSE),0)</f>
        <v>双回直线杆</v>
      </c>
      <c r="D421" s="964">
        <f>IFERROR(VLOOKUP($B:$B,高压数据库!$B:$D,3,FALSE),0)</f>
        <v>15</v>
      </c>
      <c r="E421" s="971" t="s">
        <v>120</v>
      </c>
      <c r="F421" s="971" t="s">
        <v>266</v>
      </c>
      <c r="G421" s="971" t="s">
        <v>267</v>
      </c>
      <c r="H421" s="972" t="s">
        <v>268</v>
      </c>
      <c r="I421" s="964">
        <f>IFERROR(VLOOKUP($B:$B,高压数据库!$B:$I,8,FALSE),0)</f>
        <v>2.3</v>
      </c>
      <c r="J421" s="980"/>
      <c r="K421" s="974"/>
      <c r="L421" s="964">
        <f>IFERROR(VLOOKUP($B$25:$B$1048,高压数据库!$B:$CG,11,FALSE),0)</f>
        <v>0</v>
      </c>
      <c r="M421" s="964">
        <f>IFERROR(VLOOKUP($B$25:$B$1048,高压数据库!$B:$CG,12,FALSE),0)</f>
        <v>0</v>
      </c>
      <c r="N421" s="964">
        <f>IFERROR(VLOOKUP($B$25:$B$1048,高压数据库!$B:$CG,13,FALSE),0)</f>
        <v>0</v>
      </c>
      <c r="O421" s="964">
        <f>IFERROR(VLOOKUP($B$25:$B$1048,高压数据库!$B:$CG,14,FALSE),0)</f>
        <v>0</v>
      </c>
      <c r="P421" s="964">
        <f>IFERROR(VLOOKUP($B$25:$B$1048,高压数据库!$B:$CG,15,FALSE),0)</f>
        <v>0</v>
      </c>
      <c r="Q421" s="964">
        <f>IFERROR(VLOOKUP($B$25:$B$1048,高压数据库!$B:$CG,16,FALSE),0)</f>
        <v>0</v>
      </c>
      <c r="R421" s="964">
        <f>IFERROR(VLOOKUP($B$25:$B$1048,高压数据库!$B:$CG,17,FALSE),0)</f>
        <v>0</v>
      </c>
      <c r="S421" s="964">
        <f>IFERROR(VLOOKUP($B$25:$B$1048,高压数据库!$B:$CG,18,FALSE),0)</f>
        <v>0</v>
      </c>
      <c r="T421" s="964">
        <f>IFERROR(VLOOKUP($B$25:$B$1048,高压数据库!$B:$CG,19,FALSE),0)</f>
        <v>0</v>
      </c>
      <c r="U421" s="964">
        <f>IFERROR(VLOOKUP($B$25:$B$1048,高压数据库!$B:$CG,20,FALSE),0)</f>
        <v>0</v>
      </c>
      <c r="V421" s="964">
        <f>IFERROR(VLOOKUP($B$25:$B$1048,高压数据库!$B:$CG,21,FALSE),0)</f>
        <v>6</v>
      </c>
      <c r="W421" s="964">
        <f>IFERROR(VLOOKUP($B$25:$B$1048,高压数据库!$B:$CG,22,FALSE),0)</f>
        <v>0</v>
      </c>
      <c r="X421" s="964">
        <f>IFERROR(VLOOKUP($B$25:$B$1048,高压数据库!$B:$CG,23,FALSE),0)</f>
        <v>0</v>
      </c>
      <c r="Y421" s="964">
        <f>IFERROR(VLOOKUP($B$25:$B$1048,高压数据库!$B:$CG,24,FALSE),0)</f>
        <v>0</v>
      </c>
      <c r="Z421" s="964">
        <f>IFERROR(VLOOKUP($B$25:$B$1048,高压数据库!$B:$CG,25,FALSE),0)</f>
        <v>0</v>
      </c>
      <c r="AA421" s="964">
        <f>IFERROR(VLOOKUP($B$25:$B$1048,高压数据库!$B:$CG,26,FALSE),0)</f>
        <v>0</v>
      </c>
      <c r="AB421" s="964">
        <f>IFERROR(VLOOKUP($B$25:$B$1048,高压数据库!$B:$CG,27,FALSE),0)</f>
        <v>0</v>
      </c>
      <c r="AC421" s="964">
        <f>IFERROR(VLOOKUP($B$25:$B$1048,高压数据库!$B:$CG,28,FALSE),0)</f>
        <v>0</v>
      </c>
      <c r="AD421" s="964">
        <f>IFERROR(VLOOKUP($B$25:$B$1048,高压数据库!$B:$CG,29,FALSE),0)</f>
        <v>0</v>
      </c>
      <c r="AE421" s="964">
        <f>IFERROR(VLOOKUP($B$25:$B$1048,高压数据库!$B:$CG,30,FALSE),0)</f>
        <v>0</v>
      </c>
      <c r="AF421" s="964">
        <f>IFERROR(VLOOKUP($B$25:$B$1048,高压数据库!$B:$CG,31,FALSE),0)</f>
        <v>1</v>
      </c>
      <c r="AG421" s="964">
        <f>IFERROR(VLOOKUP($B$25:$B$1048,高压数据库!$B:$CG,32,FALSE),0)</f>
        <v>0</v>
      </c>
      <c r="AH421" s="964">
        <f>IFERROR(VLOOKUP($B$25:$B$1048,高压数据库!$B:$CG,33,FALSE),0)</f>
        <v>0</v>
      </c>
      <c r="AI421" s="964">
        <f>IFERROR(VLOOKUP($B$25:$B$1048,高压数据库!$B:$CG,34,FALSE),0)</f>
        <v>0</v>
      </c>
      <c r="AJ421" s="964">
        <f>IFERROR(VLOOKUP($B$25:$B$1048,高压数据库!$B:$CG,35,FALSE),0)</f>
        <v>1</v>
      </c>
      <c r="AK421" s="964">
        <f>IFERROR(VLOOKUP($B$25:$B$1048,高压数据库!$B:$CG,36,FALSE),0)</f>
        <v>0</v>
      </c>
      <c r="AL421" s="964">
        <f>IFERROR(VLOOKUP($B$25:$B$1048,高压数据库!$B:$CG,37,FALSE),0)</f>
        <v>0</v>
      </c>
      <c r="AM421" s="964">
        <f>IFERROR(VLOOKUP($B$25:$B$1048,高压数据库!$B:$CG,38,FALSE),0)</f>
        <v>0</v>
      </c>
      <c r="AN421" s="964">
        <f>IFERROR(VLOOKUP($B$25:$B$1048,高压数据库!$B:$CG,39,FALSE),0)</f>
        <v>0</v>
      </c>
      <c r="AO421" s="964">
        <f>IFERROR(VLOOKUP($B$25:$B$1048,高压数据库!$B:$CG,40,FALSE),0)</f>
        <v>0</v>
      </c>
      <c r="AP421" s="964">
        <f>IFERROR(VLOOKUP($B$25:$B$1048,高压数据库!$B:$CG,41,FALSE),0)</f>
        <v>0</v>
      </c>
      <c r="AQ421" s="964">
        <f>IFERROR(VLOOKUP($B$25:$B$1048,高压数据库!$B:$CG,42,FALSE),0)</f>
        <v>0</v>
      </c>
      <c r="AR421" s="964">
        <f>IFERROR(VLOOKUP($B$25:$B$1048,高压数据库!$B:$CG,43,FALSE),0)</f>
        <v>0</v>
      </c>
      <c r="AS421" s="964">
        <f>IFERROR(VLOOKUP($B$25:$B$1048,高压数据库!$B:$CG,44,FALSE),0)</f>
        <v>0</v>
      </c>
      <c r="AT421" s="964">
        <f>IFERROR(VLOOKUP($B$25:$B$1048,高压数据库!$B:$CG,45,FALSE),0)</f>
        <v>0</v>
      </c>
      <c r="AU421" s="964">
        <f>IFERROR(VLOOKUP($B$25:$B$1048,高压数据库!$B:$CG,46,FALSE),0)</f>
        <v>0</v>
      </c>
      <c r="AV421" s="964">
        <f>IFERROR(VLOOKUP($B$25:$B$1048,高压数据库!$B:$CG,47,FALSE),0)</f>
        <v>0</v>
      </c>
      <c r="AW421" s="964">
        <f>IFERROR(VLOOKUP($B$25:$B$1048,高压数据库!$B:$CG,48,FALSE),0)</f>
        <v>0</v>
      </c>
      <c r="AX421" s="964">
        <f>IFERROR(VLOOKUP($B$25:$B$1048,高压数据库!$B:$CG,49,FALSE),0)</f>
        <v>0</v>
      </c>
      <c r="AY421" s="964">
        <f>IFERROR(VLOOKUP($B$25:$B$1048,高压数据库!$B:$CG,50,FALSE),0)</f>
        <v>0</v>
      </c>
      <c r="AZ421" s="964">
        <f>IFERROR(VLOOKUP($B$25:$B$1048,高压数据库!$B:$CG,51,FALSE),0)</f>
        <v>0</v>
      </c>
      <c r="BA421" s="964">
        <f>IFERROR(VLOOKUP($B$25:$B$1048,高压数据库!$B:$CG,52,FALSE),0)</f>
        <v>0</v>
      </c>
      <c r="BB421" s="964">
        <f>IFERROR(VLOOKUP($B$25:$B$1048,高压数据库!$B:$CG,53,FALSE),0)</f>
        <v>0</v>
      </c>
      <c r="BC421" s="964">
        <f>IFERROR(VLOOKUP($B$25:$B$1048,高压数据库!$B:$CG,54,FALSE),0)</f>
        <v>0</v>
      </c>
      <c r="BD421" s="964">
        <f>IFERROR(VLOOKUP($B$25:$B$1048,高压数据库!$B:$CG,55,FALSE),0)</f>
        <v>0</v>
      </c>
      <c r="BE421" s="964">
        <f>IFERROR(VLOOKUP($B$25:$B$1048,高压数据库!$B:$CG,56,FALSE),0)</f>
        <v>0</v>
      </c>
      <c r="BF421" s="964">
        <f>IFERROR(VLOOKUP($B$25:$B$1048,高压数据库!$B:$CG,57,FALSE),0)</f>
        <v>0</v>
      </c>
      <c r="BG421" s="964"/>
      <c r="BH421" s="964"/>
      <c r="BI421" s="964"/>
      <c r="BJ421" s="964"/>
      <c r="BK421" s="964"/>
      <c r="BL421" s="964"/>
      <c r="BM421" s="964">
        <f>IFERROR(VLOOKUP($B$25:$B$1048,高压数据库!$B:$CG,58,FALSE),0)</f>
        <v>0</v>
      </c>
      <c r="BN421" s="964">
        <f>IFERROR(VLOOKUP($B$25:$B$1048,高压数据库!$B:$CG,59,FALSE),0)</f>
        <v>0</v>
      </c>
      <c r="BO421" s="964">
        <f>IFERROR(VLOOKUP($B$25:$B$1048,高压数据库!$B:$CG,60,FALSE),0)</f>
        <v>0</v>
      </c>
      <c r="BP421" s="964">
        <f>IFERROR(VLOOKUP($B$25:$B$1048,高压数据库!$B:$CG,61,FALSE),0)</f>
        <v>0</v>
      </c>
      <c r="BQ421" s="964">
        <f>IFERROR(VLOOKUP($B$25:$B$1048,高压数据库!$B:$CG,62,FALSE),0)</f>
        <v>0</v>
      </c>
      <c r="BR421" s="964">
        <f>IFERROR(VLOOKUP($B$25:$B$1048,高压数据库!$B:$CG,63,FALSE),0)</f>
        <v>2</v>
      </c>
      <c r="BS421" s="964">
        <f>IFERROR(VLOOKUP($B$25:$B$1048,高压数据库!$B:$CG,64,FALSE),0)</f>
        <v>2</v>
      </c>
      <c r="BT421" s="964">
        <f>IFERROR(VLOOKUP($B$25:$B$1048,高压数据库!$B:$CG,65,FALSE),0)</f>
        <v>1</v>
      </c>
      <c r="BU421" s="964">
        <f>IFERROR(VLOOKUP($B$25:$B$1048,高压数据库!$B:$CG,66,FALSE),0)</f>
        <v>1</v>
      </c>
      <c r="BV421" s="964">
        <f>IFERROR(VLOOKUP($B$25:$B$1048,高压数据库!$B:$CG,67,FALSE),0)</f>
        <v>0</v>
      </c>
      <c r="BW421" s="964">
        <f>IFERROR(VLOOKUP($B$25:$B$1048,高压数据库!$B:$CG,68,FALSE),0)</f>
        <v>0</v>
      </c>
      <c r="BX421" s="964">
        <f>IFERROR(VLOOKUP($B$25:$B$1048,高压数据库!$B:$CG,69,FALSE),0)</f>
        <v>0</v>
      </c>
      <c r="BY421" s="964">
        <f>IFERROR(VLOOKUP($B$25:$B$1048,高压数据库!$B:$CG,70,FALSE),0)</f>
        <v>0</v>
      </c>
      <c r="BZ421" s="964">
        <f>IFERROR(VLOOKUP($B$25:$B$1048,高压数据库!$B:$CG,71,FALSE),0)</f>
        <v>0</v>
      </c>
      <c r="CA421" s="964">
        <f>IFERROR(VLOOKUP($B$25:$B$1048,高压数据库!$B:$CG,72,FALSE),0)</f>
        <v>0</v>
      </c>
      <c r="CB421" s="964">
        <f>IFERROR(VLOOKUP($B$25:$B$1048,高压数据库!$B:$CG,73,FALSE),0)</f>
        <v>0</v>
      </c>
      <c r="CC421" s="964">
        <f>IFERROR(VLOOKUP($B$25:$B$1048,高压数据库!$B:$CG,74,FALSE),0)</f>
        <v>0</v>
      </c>
      <c r="CD421" s="964">
        <f>IFERROR(VLOOKUP($B$25:$B$1048,高压数据库!$B:$CG,75,FALSE),0)</f>
        <v>1</v>
      </c>
      <c r="CE421" s="964">
        <f>IFERROR(VLOOKUP($B$25:$B$1048,高压数据库!$B:$CG,76,FALSE),0)</f>
        <v>1</v>
      </c>
      <c r="CF421" s="964">
        <f>IFERROR(VLOOKUP($B$25:$B$1048,高压数据库!$B:$CG,77,FALSE),0)</f>
        <v>0</v>
      </c>
      <c r="CG421" s="964">
        <f>IFERROR(VLOOKUP($B$25:$B$1048,高压数据库!$B:$CG,78,FALSE),0)</f>
        <v>0</v>
      </c>
      <c r="CH421" s="964">
        <f>IFERROR(VLOOKUP($B$25:$B$1048,高压数据库!$B:$CG,79,FALSE),0)</f>
        <v>0</v>
      </c>
      <c r="CI421" s="964">
        <f>IFERROR(VLOOKUP($B$25:$B$1048,高压数据库!$B:$CG,80,FALSE),0)</f>
        <v>0</v>
      </c>
      <c r="CJ421" s="964">
        <f>IFERROR(VLOOKUP($B$25:$B$1048,高压数据库!$B:$CG,81,FALSE),0)</f>
        <v>0</v>
      </c>
      <c r="CK421" s="964">
        <f>IFERROR(VLOOKUP($B$25:$B$1048,高压数据库!$B:$CG,82,FALSE),0)</f>
        <v>0</v>
      </c>
      <c r="CL421" s="964">
        <f>IFERROR(VLOOKUP($B$25:$B$1048,高压数据库!$B:$CG,83,FALSE),0)</f>
        <v>0</v>
      </c>
      <c r="CM421" s="964"/>
      <c r="CN421" s="964"/>
      <c r="CO421" s="964"/>
      <c r="CP421" s="964"/>
      <c r="CQ421" s="964"/>
      <c r="CR421" s="964"/>
      <c r="CS421" s="964">
        <f>IFERROR(VLOOKUP($B$25:$B$1048,高压数据库!$B:$CG,84,FALSE),0)</f>
        <v>0</v>
      </c>
    </row>
    <row r="422" customHeight="1" spans="1:97">
      <c r="A422" s="981"/>
      <c r="B422" s="979"/>
      <c r="C422" s="964"/>
      <c r="D422" s="964"/>
      <c r="E422" s="977"/>
      <c r="F422" s="977"/>
      <c r="G422" s="977"/>
      <c r="H422" s="972"/>
      <c r="I422" s="964"/>
      <c r="J422" s="973">
        <v>50</v>
      </c>
      <c r="K422" s="974"/>
      <c r="L422" s="964"/>
      <c r="M422" s="964"/>
      <c r="N422" s="964"/>
      <c r="O422" s="964"/>
      <c r="P422" s="964"/>
      <c r="Q422" s="964"/>
      <c r="R422" s="964"/>
      <c r="S422" s="964"/>
      <c r="T422" s="964"/>
      <c r="U422" s="964"/>
      <c r="V422" s="964"/>
      <c r="W422" s="964"/>
      <c r="X422" s="964"/>
      <c r="Y422" s="964"/>
      <c r="Z422" s="964"/>
      <c r="AA422" s="964"/>
      <c r="AB422" s="964"/>
      <c r="AC422" s="964"/>
      <c r="AD422" s="964"/>
      <c r="AE422" s="964"/>
      <c r="AF422" s="964"/>
      <c r="AG422" s="964"/>
      <c r="AH422" s="964"/>
      <c r="AI422" s="964"/>
      <c r="AJ422" s="964"/>
      <c r="AK422" s="964"/>
      <c r="AL422" s="964"/>
      <c r="AM422" s="964"/>
      <c r="AN422" s="964"/>
      <c r="AO422" s="964"/>
      <c r="AP422" s="964"/>
      <c r="AQ422" s="964"/>
      <c r="AR422" s="964"/>
      <c r="AS422" s="964"/>
      <c r="AT422" s="964"/>
      <c r="AU422" s="964"/>
      <c r="AV422" s="964"/>
      <c r="AW422" s="964"/>
      <c r="AX422" s="964"/>
      <c r="AY422" s="964"/>
      <c r="AZ422" s="964"/>
      <c r="BA422" s="964"/>
      <c r="BB422" s="964"/>
      <c r="BC422" s="964"/>
      <c r="BD422" s="964"/>
      <c r="BE422" s="964"/>
      <c r="BF422" s="964"/>
      <c r="BG422" s="964"/>
      <c r="BH422" s="964"/>
      <c r="BI422" s="964"/>
      <c r="BJ422" s="964"/>
      <c r="BK422" s="964"/>
      <c r="BL422" s="964"/>
      <c r="BM422" s="964"/>
      <c r="BN422" s="964"/>
      <c r="BO422" s="964"/>
      <c r="BP422" s="964"/>
      <c r="BQ422" s="964"/>
      <c r="BR422" s="964"/>
      <c r="BS422" s="964"/>
      <c r="BT422" s="964"/>
      <c r="BU422" s="964"/>
      <c r="BV422" s="964"/>
      <c r="BW422" s="964"/>
      <c r="BX422" s="964"/>
      <c r="BY422" s="964"/>
      <c r="BZ422" s="964"/>
      <c r="CA422" s="964"/>
      <c r="CB422" s="964"/>
      <c r="CC422" s="964"/>
      <c r="CD422" s="964"/>
      <c r="CE422" s="964"/>
      <c r="CF422" s="964"/>
      <c r="CG422" s="964"/>
      <c r="CH422" s="964"/>
      <c r="CI422" s="964"/>
      <c r="CJ422" s="964"/>
      <c r="CK422" s="964"/>
      <c r="CL422" s="964"/>
      <c r="CM422" s="964"/>
      <c r="CN422" s="964"/>
      <c r="CO422" s="964"/>
      <c r="CP422" s="964"/>
      <c r="CQ422" s="964"/>
      <c r="CR422" s="964"/>
      <c r="CS422" s="964"/>
    </row>
    <row r="423" customHeight="1" spans="1:97">
      <c r="A423" s="978" t="s">
        <v>466</v>
      </c>
      <c r="B423" s="979" t="s">
        <v>174</v>
      </c>
      <c r="C423" s="964" t="str">
        <f>IFERROR(VLOOKUP($B:$B,高压数据库!$B:$C,2,FALSE),0)</f>
        <v>双回直线防风杆</v>
      </c>
      <c r="D423" s="964">
        <f>IFERROR(VLOOKUP($B:$B,高压数据库!$B:$D,3,FALSE),0)</f>
        <v>15</v>
      </c>
      <c r="E423" s="971" t="s">
        <v>120</v>
      </c>
      <c r="F423" s="971" t="s">
        <v>266</v>
      </c>
      <c r="G423" s="971" t="s">
        <v>267</v>
      </c>
      <c r="H423" s="972" t="s">
        <v>268</v>
      </c>
      <c r="I423" s="964">
        <f>IFERROR(VLOOKUP($B:$B,高压数据库!$B:$I,8,FALSE),0)</f>
        <v>2.3</v>
      </c>
      <c r="J423" s="980"/>
      <c r="K423" s="974"/>
      <c r="L423" s="964">
        <f>IFERROR(VLOOKUP($B$25:$B$1048,高压数据库!$B:$CG,11,FALSE),0)</f>
        <v>0</v>
      </c>
      <c r="M423" s="964">
        <f>IFERROR(VLOOKUP($B$25:$B$1048,高压数据库!$B:$CG,12,FALSE),0)</f>
        <v>0</v>
      </c>
      <c r="N423" s="964">
        <f>IFERROR(VLOOKUP($B$25:$B$1048,高压数据库!$B:$CG,13,FALSE),0)</f>
        <v>1</v>
      </c>
      <c r="O423" s="964">
        <f>IFERROR(VLOOKUP($B$25:$B$1048,高压数据库!$B:$CG,14,FALSE),0)</f>
        <v>0</v>
      </c>
      <c r="P423" s="964">
        <f>IFERROR(VLOOKUP($B$25:$B$1048,高压数据库!$B:$CG,15,FALSE),0)</f>
        <v>0</v>
      </c>
      <c r="Q423" s="964">
        <f>IFERROR(VLOOKUP($B$25:$B$1048,高压数据库!$B:$CG,16,FALSE),0)</f>
        <v>2</v>
      </c>
      <c r="R423" s="964">
        <f>IFERROR(VLOOKUP($B$25:$B$1048,高压数据库!$B:$CG,17,FALSE),0)</f>
        <v>0</v>
      </c>
      <c r="S423" s="964">
        <f>IFERROR(VLOOKUP($B$25:$B$1048,高压数据库!$B:$CG,18,FALSE),0)</f>
        <v>0</v>
      </c>
      <c r="T423" s="964">
        <f>IFERROR(VLOOKUP($B$25:$B$1048,高压数据库!$B:$CG,19,FALSE),0)</f>
        <v>4</v>
      </c>
      <c r="U423" s="964">
        <f>IFERROR(VLOOKUP($B$25:$B$1048,高压数据库!$B:$CG,20,FALSE),0)</f>
        <v>0</v>
      </c>
      <c r="V423" s="964">
        <f>IFERROR(VLOOKUP($B$25:$B$1048,高压数据库!$B:$CG,21,FALSE),0)</f>
        <v>6</v>
      </c>
      <c r="W423" s="964">
        <f>IFERROR(VLOOKUP($B$25:$B$1048,高压数据库!$B:$CG,22,FALSE),0)</f>
        <v>0</v>
      </c>
      <c r="X423" s="964">
        <f>IFERROR(VLOOKUP($B$25:$B$1048,高压数据库!$B:$CG,23,FALSE),0)</f>
        <v>0</v>
      </c>
      <c r="Y423" s="964">
        <f>IFERROR(VLOOKUP($B$25:$B$1048,高压数据库!$B:$CG,24,FALSE),0)</f>
        <v>0</v>
      </c>
      <c r="Z423" s="964">
        <f>IFERROR(VLOOKUP($B$25:$B$1048,高压数据库!$B:$CG,25,FALSE),0)</f>
        <v>0</v>
      </c>
      <c r="AA423" s="964">
        <f>IFERROR(VLOOKUP($B$25:$B$1048,高压数据库!$B:$CG,26,FALSE),0)</f>
        <v>0</v>
      </c>
      <c r="AB423" s="964">
        <f>IFERROR(VLOOKUP($B$25:$B$1048,高压数据库!$B:$CG,27,FALSE),0)</f>
        <v>0</v>
      </c>
      <c r="AC423" s="964">
        <f>IFERROR(VLOOKUP($B$25:$B$1048,高压数据库!$B:$CG,28,FALSE),0)</f>
        <v>0</v>
      </c>
      <c r="AD423" s="964">
        <f>IFERROR(VLOOKUP($B$25:$B$1048,高压数据库!$B:$CG,29,FALSE),0)</f>
        <v>0</v>
      </c>
      <c r="AE423" s="964">
        <f>IFERROR(VLOOKUP($B$25:$B$1048,高压数据库!$B:$CG,30,FALSE),0)</f>
        <v>0</v>
      </c>
      <c r="AF423" s="964">
        <f>IFERROR(VLOOKUP($B$25:$B$1048,高压数据库!$B:$CG,31,FALSE),0)</f>
        <v>1</v>
      </c>
      <c r="AG423" s="964">
        <f>IFERROR(VLOOKUP($B$25:$B$1048,高压数据库!$B:$CG,32,FALSE),0)</f>
        <v>0</v>
      </c>
      <c r="AH423" s="964">
        <f>IFERROR(VLOOKUP($B$25:$B$1048,高压数据库!$B:$CG,33,FALSE),0)</f>
        <v>0</v>
      </c>
      <c r="AI423" s="964">
        <f>IFERROR(VLOOKUP($B$25:$B$1048,高压数据库!$B:$CG,34,FALSE),0)</f>
        <v>0</v>
      </c>
      <c r="AJ423" s="964">
        <f>IFERROR(VLOOKUP($B$25:$B$1048,高压数据库!$B:$CG,35,FALSE),0)</f>
        <v>1</v>
      </c>
      <c r="AK423" s="964">
        <f>IFERROR(VLOOKUP($B$25:$B$1048,高压数据库!$B:$CG,36,FALSE),0)</f>
        <v>0</v>
      </c>
      <c r="AL423" s="964">
        <f>IFERROR(VLOOKUP($B$25:$B$1048,高压数据库!$B:$CG,37,FALSE),0)</f>
        <v>0</v>
      </c>
      <c r="AM423" s="964">
        <f>IFERROR(VLOOKUP($B$25:$B$1048,高压数据库!$B:$CG,38,FALSE),0)</f>
        <v>0</v>
      </c>
      <c r="AN423" s="964">
        <f>IFERROR(VLOOKUP($B$25:$B$1048,高压数据库!$B:$CG,39,FALSE),0)</f>
        <v>0</v>
      </c>
      <c r="AO423" s="964">
        <f>IFERROR(VLOOKUP($B$25:$B$1048,高压数据库!$B:$CG,40,FALSE),0)</f>
        <v>0</v>
      </c>
      <c r="AP423" s="964">
        <f>IFERROR(VLOOKUP($B$25:$B$1048,高压数据库!$B:$CG,41,FALSE),0)</f>
        <v>0</v>
      </c>
      <c r="AQ423" s="964">
        <f>IFERROR(VLOOKUP($B$25:$B$1048,高压数据库!$B:$CG,42,FALSE),0)</f>
        <v>0</v>
      </c>
      <c r="AR423" s="964">
        <f>IFERROR(VLOOKUP($B$25:$B$1048,高压数据库!$B:$CG,43,FALSE),0)</f>
        <v>0</v>
      </c>
      <c r="AS423" s="964">
        <f>IFERROR(VLOOKUP($B$25:$B$1048,高压数据库!$B:$CG,44,FALSE),0)</f>
        <v>0</v>
      </c>
      <c r="AT423" s="964">
        <f>IFERROR(VLOOKUP($B$25:$B$1048,高压数据库!$B:$CG,45,FALSE),0)</f>
        <v>0</v>
      </c>
      <c r="AU423" s="964">
        <f>IFERROR(VLOOKUP($B$25:$B$1048,高压数据库!$B:$CG,46,FALSE),0)</f>
        <v>0</v>
      </c>
      <c r="AV423" s="964">
        <f>IFERROR(VLOOKUP($B$25:$B$1048,高压数据库!$B:$CG,47,FALSE),0)</f>
        <v>0</v>
      </c>
      <c r="AW423" s="964">
        <f>IFERROR(VLOOKUP($B$25:$B$1048,高压数据库!$B:$CG,48,FALSE),0)</f>
        <v>0</v>
      </c>
      <c r="AX423" s="964">
        <f>IFERROR(VLOOKUP($B$25:$B$1048,高压数据库!$B:$CG,49,FALSE),0)</f>
        <v>0</v>
      </c>
      <c r="AY423" s="964">
        <f>IFERROR(VLOOKUP($B$25:$B$1048,高压数据库!$B:$CG,50,FALSE),0)</f>
        <v>0</v>
      </c>
      <c r="AZ423" s="964">
        <f>IFERROR(VLOOKUP($B$25:$B$1048,高压数据库!$B:$CG,51,FALSE),0)</f>
        <v>0</v>
      </c>
      <c r="BA423" s="964">
        <f>IFERROR(VLOOKUP($B$25:$B$1048,高压数据库!$B:$CG,52,FALSE),0)</f>
        <v>0</v>
      </c>
      <c r="BB423" s="964">
        <f>IFERROR(VLOOKUP($B$25:$B$1048,高压数据库!$B:$CG,53,FALSE),0)</f>
        <v>0</v>
      </c>
      <c r="BC423" s="964">
        <f>IFERROR(VLOOKUP($B$25:$B$1048,高压数据库!$B:$CG,54,FALSE),0)</f>
        <v>0</v>
      </c>
      <c r="BD423" s="964">
        <f>IFERROR(VLOOKUP($B$25:$B$1048,高压数据库!$B:$CG,55,FALSE),0)</f>
        <v>0</v>
      </c>
      <c r="BE423" s="964">
        <f>IFERROR(VLOOKUP($B$25:$B$1048,高压数据库!$B:$CG,56,FALSE),0)</f>
        <v>2</v>
      </c>
      <c r="BF423" s="964">
        <f>IFERROR(VLOOKUP($B$25:$B$1048,高压数据库!$B:$CG,57,FALSE),0)</f>
        <v>0</v>
      </c>
      <c r="BG423" s="964"/>
      <c r="BH423" s="964"/>
      <c r="BI423" s="964"/>
      <c r="BJ423" s="964"/>
      <c r="BK423" s="964"/>
      <c r="BL423" s="964"/>
      <c r="BM423" s="964">
        <f>IFERROR(VLOOKUP($B$25:$B$1048,高压数据库!$B:$CG,58,FALSE),0)</f>
        <v>1</v>
      </c>
      <c r="BN423" s="964">
        <f>IFERROR(VLOOKUP($B$25:$B$1048,高压数据库!$B:$CG,59,FALSE),0)</f>
        <v>1</v>
      </c>
      <c r="BO423" s="964">
        <f>IFERROR(VLOOKUP($B$25:$B$1048,高压数据库!$B:$CG,60,FALSE),0)</f>
        <v>0</v>
      </c>
      <c r="BP423" s="964">
        <f>IFERROR(VLOOKUP($B$25:$B$1048,高压数据库!$B:$CG,61,FALSE),0)</f>
        <v>0</v>
      </c>
      <c r="BQ423" s="964">
        <f>IFERROR(VLOOKUP($B$25:$B$1048,高压数据库!$B:$CG,62,FALSE),0)</f>
        <v>0</v>
      </c>
      <c r="BR423" s="964">
        <f>IFERROR(VLOOKUP($B$25:$B$1048,高压数据库!$B:$CG,63,FALSE),0)</f>
        <v>2</v>
      </c>
      <c r="BS423" s="964">
        <f>IFERROR(VLOOKUP($B$25:$B$1048,高压数据库!$B:$CG,64,FALSE),0)</f>
        <v>2</v>
      </c>
      <c r="BT423" s="964">
        <f>IFERROR(VLOOKUP($B$25:$B$1048,高压数据库!$B:$CG,65,FALSE),0)</f>
        <v>1</v>
      </c>
      <c r="BU423" s="964">
        <f>IFERROR(VLOOKUP($B$25:$B$1048,高压数据库!$B:$CG,66,FALSE),0)</f>
        <v>1</v>
      </c>
      <c r="BV423" s="964">
        <f>IFERROR(VLOOKUP($B$25:$B$1048,高压数据库!$B:$CG,67,FALSE),0)</f>
        <v>0</v>
      </c>
      <c r="BW423" s="964">
        <f>IFERROR(VLOOKUP($B$25:$B$1048,高压数据库!$B:$CG,68,FALSE),0)</f>
        <v>0</v>
      </c>
      <c r="BX423" s="964">
        <f>IFERROR(VLOOKUP($B$25:$B$1048,高压数据库!$B:$CG,69,FALSE),0)</f>
        <v>0</v>
      </c>
      <c r="BY423" s="964">
        <f>IFERROR(VLOOKUP($B$25:$B$1048,高压数据库!$B:$CG,70,FALSE),0)</f>
        <v>0</v>
      </c>
      <c r="BZ423" s="964">
        <f>IFERROR(VLOOKUP($B$25:$B$1048,高压数据库!$B:$CG,71,FALSE),0)</f>
        <v>0</v>
      </c>
      <c r="CA423" s="964">
        <f>IFERROR(VLOOKUP($B$25:$B$1048,高压数据库!$B:$CG,72,FALSE),0)</f>
        <v>0</v>
      </c>
      <c r="CB423" s="964">
        <f>IFERROR(VLOOKUP($B$25:$B$1048,高压数据库!$B:$CG,73,FALSE),0)</f>
        <v>0</v>
      </c>
      <c r="CC423" s="964">
        <f>IFERROR(VLOOKUP($B$25:$B$1048,高压数据库!$B:$CG,74,FALSE),0)</f>
        <v>0</v>
      </c>
      <c r="CD423" s="964">
        <f>IFERROR(VLOOKUP($B$25:$B$1048,高压数据库!$B:$CG,75,FALSE),0)</f>
        <v>1</v>
      </c>
      <c r="CE423" s="964">
        <f>IFERROR(VLOOKUP($B$25:$B$1048,高压数据库!$B:$CG,76,FALSE),0)</f>
        <v>1</v>
      </c>
      <c r="CF423" s="964">
        <f>IFERROR(VLOOKUP($B$25:$B$1048,高压数据库!$B:$CG,77,FALSE),0)</f>
        <v>0</v>
      </c>
      <c r="CG423" s="964">
        <f>IFERROR(VLOOKUP($B$25:$B$1048,高压数据库!$B:$CG,78,FALSE),0)</f>
        <v>0</v>
      </c>
      <c r="CH423" s="964">
        <f>IFERROR(VLOOKUP($B$25:$B$1048,高压数据库!$B:$CG,79,FALSE),0)</f>
        <v>0</v>
      </c>
      <c r="CI423" s="964">
        <f>IFERROR(VLOOKUP($B$25:$B$1048,高压数据库!$B:$CG,80,FALSE),0)</f>
        <v>0</v>
      </c>
      <c r="CJ423" s="964">
        <f>IFERROR(VLOOKUP($B$25:$B$1048,高压数据库!$B:$CG,81,FALSE),0)</f>
        <v>0</v>
      </c>
      <c r="CK423" s="964">
        <f>IFERROR(VLOOKUP($B$25:$B$1048,高压数据库!$B:$CG,82,FALSE),0)</f>
        <v>0</v>
      </c>
      <c r="CL423" s="964">
        <f>IFERROR(VLOOKUP($B$25:$B$1048,高压数据库!$B:$CG,83,FALSE),0)</f>
        <v>0</v>
      </c>
      <c r="CM423" s="964"/>
      <c r="CN423" s="964"/>
      <c r="CO423" s="964"/>
      <c r="CP423" s="964"/>
      <c r="CQ423" s="964"/>
      <c r="CR423" s="964"/>
      <c r="CS423" s="964">
        <f>IFERROR(VLOOKUP($B$25:$B$1048,高压数据库!$B:$CG,84,FALSE),0)</f>
        <v>0</v>
      </c>
    </row>
    <row r="424" customHeight="1" spans="1:97">
      <c r="A424" s="981"/>
      <c r="B424" s="979"/>
      <c r="C424" s="964"/>
      <c r="D424" s="964"/>
      <c r="E424" s="977"/>
      <c r="F424" s="977"/>
      <c r="G424" s="977"/>
      <c r="H424" s="972"/>
      <c r="I424" s="964"/>
      <c r="J424" s="973">
        <v>50</v>
      </c>
      <c r="K424" s="974"/>
      <c r="L424" s="964"/>
      <c r="M424" s="964"/>
      <c r="N424" s="964"/>
      <c r="O424" s="964"/>
      <c r="P424" s="964"/>
      <c r="Q424" s="964"/>
      <c r="R424" s="964"/>
      <c r="S424" s="964"/>
      <c r="T424" s="964"/>
      <c r="U424" s="964"/>
      <c r="V424" s="964"/>
      <c r="W424" s="964"/>
      <c r="X424" s="964"/>
      <c r="Y424" s="964"/>
      <c r="Z424" s="964"/>
      <c r="AA424" s="964"/>
      <c r="AB424" s="964"/>
      <c r="AC424" s="964"/>
      <c r="AD424" s="964"/>
      <c r="AE424" s="964"/>
      <c r="AF424" s="964"/>
      <c r="AG424" s="964"/>
      <c r="AH424" s="964"/>
      <c r="AI424" s="964"/>
      <c r="AJ424" s="964"/>
      <c r="AK424" s="964"/>
      <c r="AL424" s="964"/>
      <c r="AM424" s="964"/>
      <c r="AN424" s="964"/>
      <c r="AO424" s="964"/>
      <c r="AP424" s="964"/>
      <c r="AQ424" s="964"/>
      <c r="AR424" s="964"/>
      <c r="AS424" s="964"/>
      <c r="AT424" s="964"/>
      <c r="AU424" s="964"/>
      <c r="AV424" s="964"/>
      <c r="AW424" s="964"/>
      <c r="AX424" s="964"/>
      <c r="AY424" s="964"/>
      <c r="AZ424" s="964"/>
      <c r="BA424" s="964"/>
      <c r="BB424" s="964"/>
      <c r="BC424" s="964"/>
      <c r="BD424" s="964"/>
      <c r="BE424" s="964"/>
      <c r="BF424" s="964"/>
      <c r="BG424" s="964"/>
      <c r="BH424" s="964"/>
      <c r="BI424" s="964"/>
      <c r="BJ424" s="964"/>
      <c r="BK424" s="964"/>
      <c r="BL424" s="964"/>
      <c r="BM424" s="964"/>
      <c r="BN424" s="964"/>
      <c r="BO424" s="964"/>
      <c r="BP424" s="964"/>
      <c r="BQ424" s="964"/>
      <c r="BR424" s="964"/>
      <c r="BS424" s="964"/>
      <c r="BT424" s="964"/>
      <c r="BU424" s="964"/>
      <c r="BV424" s="964"/>
      <c r="BW424" s="964"/>
      <c r="BX424" s="964"/>
      <c r="BY424" s="964"/>
      <c r="BZ424" s="964"/>
      <c r="CA424" s="964"/>
      <c r="CB424" s="964"/>
      <c r="CC424" s="964"/>
      <c r="CD424" s="964"/>
      <c r="CE424" s="964"/>
      <c r="CF424" s="964"/>
      <c r="CG424" s="964"/>
      <c r="CH424" s="964"/>
      <c r="CI424" s="964"/>
      <c r="CJ424" s="964"/>
      <c r="CK424" s="964"/>
      <c r="CL424" s="964"/>
      <c r="CM424" s="964"/>
      <c r="CN424" s="964"/>
      <c r="CO424" s="964"/>
      <c r="CP424" s="964"/>
      <c r="CQ424" s="964"/>
      <c r="CR424" s="964"/>
      <c r="CS424" s="964"/>
    </row>
    <row r="425" customHeight="1" spans="1:97">
      <c r="A425" s="978" t="s">
        <v>467</v>
      </c>
      <c r="B425" s="979" t="s">
        <v>155</v>
      </c>
      <c r="C425" s="964" t="str">
        <f>IFERROR(VLOOKUP($B:$B,高压数据库!$B:$C,2,FALSE),0)</f>
        <v>双回直线杆</v>
      </c>
      <c r="D425" s="964">
        <f>IFERROR(VLOOKUP($B:$B,高压数据库!$B:$D,3,FALSE),0)</f>
        <v>15</v>
      </c>
      <c r="E425" s="971" t="s">
        <v>120</v>
      </c>
      <c r="F425" s="971" t="s">
        <v>266</v>
      </c>
      <c r="G425" s="971" t="s">
        <v>267</v>
      </c>
      <c r="H425" s="972" t="s">
        <v>268</v>
      </c>
      <c r="I425" s="964">
        <f>IFERROR(VLOOKUP($B:$B,高压数据库!$B:$I,8,FALSE),0)</f>
        <v>2.3</v>
      </c>
      <c r="J425" s="980"/>
      <c r="K425" s="974"/>
      <c r="L425" s="964">
        <f>IFERROR(VLOOKUP($B$25:$B$1048,高压数据库!$B:$CG,11,FALSE),0)</f>
        <v>0</v>
      </c>
      <c r="M425" s="964">
        <f>IFERROR(VLOOKUP($B$25:$B$1048,高压数据库!$B:$CG,12,FALSE),0)</f>
        <v>0</v>
      </c>
      <c r="N425" s="964">
        <f>IFERROR(VLOOKUP($B$25:$B$1048,高压数据库!$B:$CG,13,FALSE),0)</f>
        <v>0</v>
      </c>
      <c r="O425" s="964">
        <f>IFERROR(VLOOKUP($B$25:$B$1048,高压数据库!$B:$CG,14,FALSE),0)</f>
        <v>0</v>
      </c>
      <c r="P425" s="964">
        <f>IFERROR(VLOOKUP($B$25:$B$1048,高压数据库!$B:$CG,15,FALSE),0)</f>
        <v>0</v>
      </c>
      <c r="Q425" s="964">
        <f>IFERROR(VLOOKUP($B$25:$B$1048,高压数据库!$B:$CG,16,FALSE),0)</f>
        <v>0</v>
      </c>
      <c r="R425" s="964">
        <f>IFERROR(VLOOKUP($B$25:$B$1048,高压数据库!$B:$CG,17,FALSE),0)</f>
        <v>0</v>
      </c>
      <c r="S425" s="964">
        <f>IFERROR(VLOOKUP($B$25:$B$1048,高压数据库!$B:$CG,18,FALSE),0)</f>
        <v>0</v>
      </c>
      <c r="T425" s="964">
        <f>IFERROR(VLOOKUP($B$25:$B$1048,高压数据库!$B:$CG,19,FALSE),0)</f>
        <v>0</v>
      </c>
      <c r="U425" s="964">
        <f>IFERROR(VLOOKUP($B$25:$B$1048,高压数据库!$B:$CG,20,FALSE),0)</f>
        <v>0</v>
      </c>
      <c r="V425" s="964">
        <f>IFERROR(VLOOKUP($B$25:$B$1048,高压数据库!$B:$CG,21,FALSE),0)</f>
        <v>6</v>
      </c>
      <c r="W425" s="964">
        <f>IFERROR(VLOOKUP($B$25:$B$1048,高压数据库!$B:$CG,22,FALSE),0)</f>
        <v>0</v>
      </c>
      <c r="X425" s="964">
        <f>IFERROR(VLOOKUP($B$25:$B$1048,高压数据库!$B:$CG,23,FALSE),0)</f>
        <v>0</v>
      </c>
      <c r="Y425" s="964">
        <f>IFERROR(VLOOKUP($B$25:$B$1048,高压数据库!$B:$CG,24,FALSE),0)</f>
        <v>0</v>
      </c>
      <c r="Z425" s="964">
        <f>IFERROR(VLOOKUP($B$25:$B$1048,高压数据库!$B:$CG,25,FALSE),0)</f>
        <v>0</v>
      </c>
      <c r="AA425" s="964">
        <f>IFERROR(VLOOKUP($B$25:$B$1048,高压数据库!$B:$CG,26,FALSE),0)</f>
        <v>0</v>
      </c>
      <c r="AB425" s="964">
        <f>IFERROR(VLOOKUP($B$25:$B$1048,高压数据库!$B:$CG,27,FALSE),0)</f>
        <v>0</v>
      </c>
      <c r="AC425" s="964">
        <f>IFERROR(VLOOKUP($B$25:$B$1048,高压数据库!$B:$CG,28,FALSE),0)</f>
        <v>0</v>
      </c>
      <c r="AD425" s="964">
        <f>IFERROR(VLOOKUP($B$25:$B$1048,高压数据库!$B:$CG,29,FALSE),0)</f>
        <v>0</v>
      </c>
      <c r="AE425" s="964">
        <f>IFERROR(VLOOKUP($B$25:$B$1048,高压数据库!$B:$CG,30,FALSE),0)</f>
        <v>0</v>
      </c>
      <c r="AF425" s="964">
        <f>IFERROR(VLOOKUP($B$25:$B$1048,高压数据库!$B:$CG,31,FALSE),0)</f>
        <v>1</v>
      </c>
      <c r="AG425" s="964">
        <f>IFERROR(VLOOKUP($B$25:$B$1048,高压数据库!$B:$CG,32,FALSE),0)</f>
        <v>0</v>
      </c>
      <c r="AH425" s="964">
        <f>IFERROR(VLOOKUP($B$25:$B$1048,高压数据库!$B:$CG,33,FALSE),0)</f>
        <v>0</v>
      </c>
      <c r="AI425" s="964">
        <f>IFERROR(VLOOKUP($B$25:$B$1048,高压数据库!$B:$CG,34,FALSE),0)</f>
        <v>0</v>
      </c>
      <c r="AJ425" s="964">
        <f>IFERROR(VLOOKUP($B$25:$B$1048,高压数据库!$B:$CG,35,FALSE),0)</f>
        <v>1</v>
      </c>
      <c r="AK425" s="964">
        <f>IFERROR(VLOOKUP($B$25:$B$1048,高压数据库!$B:$CG,36,FALSE),0)</f>
        <v>0</v>
      </c>
      <c r="AL425" s="964">
        <f>IFERROR(VLOOKUP($B$25:$B$1048,高压数据库!$B:$CG,37,FALSE),0)</f>
        <v>0</v>
      </c>
      <c r="AM425" s="964">
        <f>IFERROR(VLOOKUP($B$25:$B$1048,高压数据库!$B:$CG,38,FALSE),0)</f>
        <v>0</v>
      </c>
      <c r="AN425" s="964">
        <f>IFERROR(VLOOKUP($B$25:$B$1048,高压数据库!$B:$CG,39,FALSE),0)</f>
        <v>0</v>
      </c>
      <c r="AO425" s="964">
        <f>IFERROR(VLOOKUP($B$25:$B$1048,高压数据库!$B:$CG,40,FALSE),0)</f>
        <v>0</v>
      </c>
      <c r="AP425" s="964">
        <f>IFERROR(VLOOKUP($B$25:$B$1048,高压数据库!$B:$CG,41,FALSE),0)</f>
        <v>0</v>
      </c>
      <c r="AQ425" s="964">
        <f>IFERROR(VLOOKUP($B$25:$B$1048,高压数据库!$B:$CG,42,FALSE),0)</f>
        <v>0</v>
      </c>
      <c r="AR425" s="964">
        <f>IFERROR(VLOOKUP($B$25:$B$1048,高压数据库!$B:$CG,43,FALSE),0)</f>
        <v>0</v>
      </c>
      <c r="AS425" s="964">
        <f>IFERROR(VLOOKUP($B$25:$B$1048,高压数据库!$B:$CG,44,FALSE),0)</f>
        <v>0</v>
      </c>
      <c r="AT425" s="964">
        <f>IFERROR(VLOOKUP($B$25:$B$1048,高压数据库!$B:$CG,45,FALSE),0)</f>
        <v>0</v>
      </c>
      <c r="AU425" s="964">
        <f>IFERROR(VLOOKUP($B$25:$B$1048,高压数据库!$B:$CG,46,FALSE),0)</f>
        <v>0</v>
      </c>
      <c r="AV425" s="964">
        <f>IFERROR(VLOOKUP($B$25:$B$1048,高压数据库!$B:$CG,47,FALSE),0)</f>
        <v>0</v>
      </c>
      <c r="AW425" s="964">
        <f>IFERROR(VLOOKUP($B$25:$B$1048,高压数据库!$B:$CG,48,FALSE),0)</f>
        <v>0</v>
      </c>
      <c r="AX425" s="964">
        <f>IFERROR(VLOOKUP($B$25:$B$1048,高压数据库!$B:$CG,49,FALSE),0)</f>
        <v>0</v>
      </c>
      <c r="AY425" s="964">
        <f>IFERROR(VLOOKUP($B$25:$B$1048,高压数据库!$B:$CG,50,FALSE),0)</f>
        <v>0</v>
      </c>
      <c r="AZ425" s="964">
        <f>IFERROR(VLOOKUP($B$25:$B$1048,高压数据库!$B:$CG,51,FALSE),0)</f>
        <v>0</v>
      </c>
      <c r="BA425" s="964">
        <f>IFERROR(VLOOKUP($B$25:$B$1048,高压数据库!$B:$CG,52,FALSE),0)</f>
        <v>0</v>
      </c>
      <c r="BB425" s="964">
        <f>IFERROR(VLOOKUP($B$25:$B$1048,高压数据库!$B:$CG,53,FALSE),0)</f>
        <v>0</v>
      </c>
      <c r="BC425" s="964">
        <f>IFERROR(VLOOKUP($B$25:$B$1048,高压数据库!$B:$CG,54,FALSE),0)</f>
        <v>0</v>
      </c>
      <c r="BD425" s="964">
        <f>IFERROR(VLOOKUP($B$25:$B$1048,高压数据库!$B:$CG,55,FALSE),0)</f>
        <v>0</v>
      </c>
      <c r="BE425" s="964">
        <f>IFERROR(VLOOKUP($B$25:$B$1048,高压数据库!$B:$CG,56,FALSE),0)</f>
        <v>0</v>
      </c>
      <c r="BF425" s="964">
        <f>IFERROR(VLOOKUP($B$25:$B$1048,高压数据库!$B:$CG,57,FALSE),0)</f>
        <v>0</v>
      </c>
      <c r="BG425" s="964"/>
      <c r="BH425" s="964"/>
      <c r="BI425" s="964"/>
      <c r="BJ425" s="964"/>
      <c r="BK425" s="964"/>
      <c r="BL425" s="964"/>
      <c r="BM425" s="964">
        <f>IFERROR(VLOOKUP($B$25:$B$1048,高压数据库!$B:$CG,58,FALSE),0)</f>
        <v>0</v>
      </c>
      <c r="BN425" s="964">
        <f>IFERROR(VLOOKUP($B$25:$B$1048,高压数据库!$B:$CG,59,FALSE),0)</f>
        <v>0</v>
      </c>
      <c r="BO425" s="964">
        <f>IFERROR(VLOOKUP($B$25:$B$1048,高压数据库!$B:$CG,60,FALSE),0)</f>
        <v>0</v>
      </c>
      <c r="BP425" s="964">
        <f>IFERROR(VLOOKUP($B$25:$B$1048,高压数据库!$B:$CG,61,FALSE),0)</f>
        <v>0</v>
      </c>
      <c r="BQ425" s="964">
        <f>IFERROR(VLOOKUP($B$25:$B$1048,高压数据库!$B:$CG,62,FALSE),0)</f>
        <v>0</v>
      </c>
      <c r="BR425" s="964">
        <f>IFERROR(VLOOKUP($B$25:$B$1048,高压数据库!$B:$CG,63,FALSE),0)</f>
        <v>2</v>
      </c>
      <c r="BS425" s="964">
        <f>IFERROR(VLOOKUP($B$25:$B$1048,高压数据库!$B:$CG,64,FALSE),0)</f>
        <v>2</v>
      </c>
      <c r="BT425" s="964">
        <f>IFERROR(VLOOKUP($B$25:$B$1048,高压数据库!$B:$CG,65,FALSE),0)</f>
        <v>1</v>
      </c>
      <c r="BU425" s="964">
        <f>IFERROR(VLOOKUP($B$25:$B$1048,高压数据库!$B:$CG,66,FALSE),0)</f>
        <v>1</v>
      </c>
      <c r="BV425" s="964">
        <f>IFERROR(VLOOKUP($B$25:$B$1048,高压数据库!$B:$CG,67,FALSE),0)</f>
        <v>0</v>
      </c>
      <c r="BW425" s="964">
        <f>IFERROR(VLOOKUP($B$25:$B$1048,高压数据库!$B:$CG,68,FALSE),0)</f>
        <v>0</v>
      </c>
      <c r="BX425" s="964">
        <f>IFERROR(VLOOKUP($B$25:$B$1048,高压数据库!$B:$CG,69,FALSE),0)</f>
        <v>0</v>
      </c>
      <c r="BY425" s="964">
        <f>IFERROR(VLOOKUP($B$25:$B$1048,高压数据库!$B:$CG,70,FALSE),0)</f>
        <v>0</v>
      </c>
      <c r="BZ425" s="964">
        <f>IFERROR(VLOOKUP($B$25:$B$1048,高压数据库!$B:$CG,71,FALSE),0)</f>
        <v>0</v>
      </c>
      <c r="CA425" s="964">
        <f>IFERROR(VLOOKUP($B$25:$B$1048,高压数据库!$B:$CG,72,FALSE),0)</f>
        <v>0</v>
      </c>
      <c r="CB425" s="964">
        <f>IFERROR(VLOOKUP($B$25:$B$1048,高压数据库!$B:$CG,73,FALSE),0)</f>
        <v>0</v>
      </c>
      <c r="CC425" s="964">
        <f>IFERROR(VLOOKUP($B$25:$B$1048,高压数据库!$B:$CG,74,FALSE),0)</f>
        <v>0</v>
      </c>
      <c r="CD425" s="964">
        <f>IFERROR(VLOOKUP($B$25:$B$1048,高压数据库!$B:$CG,75,FALSE),0)</f>
        <v>1</v>
      </c>
      <c r="CE425" s="964">
        <f>IFERROR(VLOOKUP($B$25:$B$1048,高压数据库!$B:$CG,76,FALSE),0)</f>
        <v>1</v>
      </c>
      <c r="CF425" s="964">
        <f>IFERROR(VLOOKUP($B$25:$B$1048,高压数据库!$B:$CG,77,FALSE),0)</f>
        <v>0</v>
      </c>
      <c r="CG425" s="964">
        <f>IFERROR(VLOOKUP($B$25:$B$1048,高压数据库!$B:$CG,78,FALSE),0)</f>
        <v>0</v>
      </c>
      <c r="CH425" s="964">
        <f>IFERROR(VLOOKUP($B$25:$B$1048,高压数据库!$B:$CG,79,FALSE),0)</f>
        <v>0</v>
      </c>
      <c r="CI425" s="964">
        <f>IFERROR(VLOOKUP($B$25:$B$1048,高压数据库!$B:$CG,80,FALSE),0)</f>
        <v>0</v>
      </c>
      <c r="CJ425" s="964">
        <f>IFERROR(VLOOKUP($B$25:$B$1048,高压数据库!$B:$CG,81,FALSE),0)</f>
        <v>0</v>
      </c>
      <c r="CK425" s="964">
        <f>IFERROR(VLOOKUP($B$25:$B$1048,高压数据库!$B:$CG,82,FALSE),0)</f>
        <v>0</v>
      </c>
      <c r="CL425" s="964">
        <f>IFERROR(VLOOKUP($B$25:$B$1048,高压数据库!$B:$CG,83,FALSE),0)</f>
        <v>0</v>
      </c>
      <c r="CM425" s="964"/>
      <c r="CN425" s="964"/>
      <c r="CO425" s="964"/>
      <c r="CP425" s="964"/>
      <c r="CQ425" s="964"/>
      <c r="CR425" s="964"/>
      <c r="CS425" s="964">
        <f>IFERROR(VLOOKUP($B$25:$B$1048,高压数据库!$B:$CG,84,FALSE),0)</f>
        <v>0</v>
      </c>
    </row>
    <row r="426" customHeight="1" spans="1:97">
      <c r="A426" s="981"/>
      <c r="B426" s="979"/>
      <c r="C426" s="964"/>
      <c r="D426" s="964"/>
      <c r="E426" s="977"/>
      <c r="F426" s="977"/>
      <c r="G426" s="977"/>
      <c r="H426" s="972"/>
      <c r="I426" s="964"/>
      <c r="J426" s="973">
        <v>50</v>
      </c>
      <c r="K426" s="974"/>
      <c r="L426" s="964"/>
      <c r="M426" s="964"/>
      <c r="N426" s="964"/>
      <c r="O426" s="964"/>
      <c r="P426" s="964"/>
      <c r="Q426" s="964"/>
      <c r="R426" s="964"/>
      <c r="S426" s="964"/>
      <c r="T426" s="964"/>
      <c r="U426" s="964"/>
      <c r="V426" s="964"/>
      <c r="W426" s="964"/>
      <c r="X426" s="964"/>
      <c r="Y426" s="964"/>
      <c r="Z426" s="964"/>
      <c r="AA426" s="964"/>
      <c r="AB426" s="964"/>
      <c r="AC426" s="964"/>
      <c r="AD426" s="964"/>
      <c r="AE426" s="964"/>
      <c r="AF426" s="964"/>
      <c r="AG426" s="964"/>
      <c r="AH426" s="964"/>
      <c r="AI426" s="964"/>
      <c r="AJ426" s="964"/>
      <c r="AK426" s="964"/>
      <c r="AL426" s="964"/>
      <c r="AM426" s="964"/>
      <c r="AN426" s="964"/>
      <c r="AO426" s="964"/>
      <c r="AP426" s="964"/>
      <c r="AQ426" s="964"/>
      <c r="AR426" s="964"/>
      <c r="AS426" s="964"/>
      <c r="AT426" s="964"/>
      <c r="AU426" s="964"/>
      <c r="AV426" s="964"/>
      <c r="AW426" s="964"/>
      <c r="AX426" s="964"/>
      <c r="AY426" s="964"/>
      <c r="AZ426" s="964"/>
      <c r="BA426" s="964"/>
      <c r="BB426" s="964"/>
      <c r="BC426" s="964"/>
      <c r="BD426" s="964"/>
      <c r="BE426" s="964"/>
      <c r="BF426" s="964"/>
      <c r="BG426" s="964"/>
      <c r="BH426" s="964"/>
      <c r="BI426" s="964"/>
      <c r="BJ426" s="964"/>
      <c r="BK426" s="964"/>
      <c r="BL426" s="964"/>
      <c r="BM426" s="964"/>
      <c r="BN426" s="964"/>
      <c r="BO426" s="964"/>
      <c r="BP426" s="964"/>
      <c r="BQ426" s="964"/>
      <c r="BR426" s="964"/>
      <c r="BS426" s="964"/>
      <c r="BT426" s="964"/>
      <c r="BU426" s="964"/>
      <c r="BV426" s="964"/>
      <c r="BW426" s="964"/>
      <c r="BX426" s="964"/>
      <c r="BY426" s="964"/>
      <c r="BZ426" s="964"/>
      <c r="CA426" s="964"/>
      <c r="CB426" s="964"/>
      <c r="CC426" s="964"/>
      <c r="CD426" s="964"/>
      <c r="CE426" s="964"/>
      <c r="CF426" s="964"/>
      <c r="CG426" s="964"/>
      <c r="CH426" s="964"/>
      <c r="CI426" s="964"/>
      <c r="CJ426" s="964"/>
      <c r="CK426" s="964"/>
      <c r="CL426" s="964"/>
      <c r="CM426" s="964"/>
      <c r="CN426" s="964"/>
      <c r="CO426" s="964"/>
      <c r="CP426" s="964"/>
      <c r="CQ426" s="964"/>
      <c r="CR426" s="964"/>
      <c r="CS426" s="964"/>
    </row>
    <row r="427" customHeight="1" spans="1:97">
      <c r="A427" s="978" t="s">
        <v>468</v>
      </c>
      <c r="B427" s="979" t="s">
        <v>155</v>
      </c>
      <c r="C427" s="964" t="str">
        <f>IFERROR(VLOOKUP($B:$B,高压数据库!$B:$C,2,FALSE),0)</f>
        <v>双回直线杆</v>
      </c>
      <c r="D427" s="964">
        <f>IFERROR(VLOOKUP($B:$B,高压数据库!$B:$D,3,FALSE),0)</f>
        <v>15</v>
      </c>
      <c r="E427" s="971" t="s">
        <v>120</v>
      </c>
      <c r="F427" s="971" t="s">
        <v>266</v>
      </c>
      <c r="G427" s="971" t="s">
        <v>267</v>
      </c>
      <c r="H427" s="972" t="s">
        <v>268</v>
      </c>
      <c r="I427" s="964">
        <f>IFERROR(VLOOKUP($B:$B,高压数据库!$B:$I,8,FALSE),0)</f>
        <v>2.3</v>
      </c>
      <c r="J427" s="980"/>
      <c r="K427" s="974"/>
      <c r="L427" s="964">
        <f>IFERROR(VLOOKUP($B$25:$B$1048,高压数据库!$B:$CG,11,FALSE),0)</f>
        <v>0</v>
      </c>
      <c r="M427" s="964">
        <f>IFERROR(VLOOKUP($B$25:$B$1048,高压数据库!$B:$CG,12,FALSE),0)</f>
        <v>0</v>
      </c>
      <c r="N427" s="964">
        <f>IFERROR(VLOOKUP($B$25:$B$1048,高压数据库!$B:$CG,13,FALSE),0)</f>
        <v>0</v>
      </c>
      <c r="O427" s="964">
        <f>IFERROR(VLOOKUP($B$25:$B$1048,高压数据库!$B:$CG,14,FALSE),0)</f>
        <v>0</v>
      </c>
      <c r="P427" s="964">
        <f>IFERROR(VLOOKUP($B$25:$B$1048,高压数据库!$B:$CG,15,FALSE),0)</f>
        <v>0</v>
      </c>
      <c r="Q427" s="964">
        <f>IFERROR(VLOOKUP($B$25:$B$1048,高压数据库!$B:$CG,16,FALSE),0)</f>
        <v>0</v>
      </c>
      <c r="R427" s="964">
        <f>IFERROR(VLOOKUP($B$25:$B$1048,高压数据库!$B:$CG,17,FALSE),0)</f>
        <v>0</v>
      </c>
      <c r="S427" s="964">
        <f>IFERROR(VLOOKUP($B$25:$B$1048,高压数据库!$B:$CG,18,FALSE),0)</f>
        <v>0</v>
      </c>
      <c r="T427" s="964">
        <f>IFERROR(VLOOKUP($B$25:$B$1048,高压数据库!$B:$CG,19,FALSE),0)</f>
        <v>0</v>
      </c>
      <c r="U427" s="964">
        <f>IFERROR(VLOOKUP($B$25:$B$1048,高压数据库!$B:$CG,20,FALSE),0)</f>
        <v>0</v>
      </c>
      <c r="V427" s="964">
        <f>IFERROR(VLOOKUP($B$25:$B$1048,高压数据库!$B:$CG,21,FALSE),0)</f>
        <v>6</v>
      </c>
      <c r="W427" s="964">
        <f>IFERROR(VLOOKUP($B$25:$B$1048,高压数据库!$B:$CG,22,FALSE),0)</f>
        <v>0</v>
      </c>
      <c r="X427" s="964">
        <f>IFERROR(VLOOKUP($B$25:$B$1048,高压数据库!$B:$CG,23,FALSE),0)</f>
        <v>0</v>
      </c>
      <c r="Y427" s="964">
        <f>IFERROR(VLOOKUP($B$25:$B$1048,高压数据库!$B:$CG,24,FALSE),0)</f>
        <v>0</v>
      </c>
      <c r="Z427" s="964">
        <f>IFERROR(VLOOKUP($B$25:$B$1048,高压数据库!$B:$CG,25,FALSE),0)</f>
        <v>0</v>
      </c>
      <c r="AA427" s="964">
        <f>IFERROR(VLOOKUP($B$25:$B$1048,高压数据库!$B:$CG,26,FALSE),0)</f>
        <v>0</v>
      </c>
      <c r="AB427" s="964">
        <f>IFERROR(VLOOKUP($B$25:$B$1048,高压数据库!$B:$CG,27,FALSE),0)</f>
        <v>0</v>
      </c>
      <c r="AC427" s="964">
        <f>IFERROR(VLOOKUP($B$25:$B$1048,高压数据库!$B:$CG,28,FALSE),0)</f>
        <v>0</v>
      </c>
      <c r="AD427" s="964">
        <f>IFERROR(VLOOKUP($B$25:$B$1048,高压数据库!$B:$CG,29,FALSE),0)</f>
        <v>0</v>
      </c>
      <c r="AE427" s="964">
        <f>IFERROR(VLOOKUP($B$25:$B$1048,高压数据库!$B:$CG,30,FALSE),0)</f>
        <v>0</v>
      </c>
      <c r="AF427" s="964">
        <f>IFERROR(VLOOKUP($B$25:$B$1048,高压数据库!$B:$CG,31,FALSE),0)</f>
        <v>1</v>
      </c>
      <c r="AG427" s="964">
        <f>IFERROR(VLOOKUP($B$25:$B$1048,高压数据库!$B:$CG,32,FALSE),0)</f>
        <v>0</v>
      </c>
      <c r="AH427" s="964">
        <f>IFERROR(VLOOKUP($B$25:$B$1048,高压数据库!$B:$CG,33,FALSE),0)</f>
        <v>0</v>
      </c>
      <c r="AI427" s="964">
        <f>IFERROR(VLOOKUP($B$25:$B$1048,高压数据库!$B:$CG,34,FALSE),0)</f>
        <v>0</v>
      </c>
      <c r="AJ427" s="964">
        <f>IFERROR(VLOOKUP($B$25:$B$1048,高压数据库!$B:$CG,35,FALSE),0)</f>
        <v>1</v>
      </c>
      <c r="AK427" s="964">
        <f>IFERROR(VLOOKUP($B$25:$B$1048,高压数据库!$B:$CG,36,FALSE),0)</f>
        <v>0</v>
      </c>
      <c r="AL427" s="964">
        <f>IFERROR(VLOOKUP($B$25:$B$1048,高压数据库!$B:$CG,37,FALSE),0)</f>
        <v>0</v>
      </c>
      <c r="AM427" s="964">
        <f>IFERROR(VLOOKUP($B$25:$B$1048,高压数据库!$B:$CG,38,FALSE),0)</f>
        <v>0</v>
      </c>
      <c r="AN427" s="964">
        <f>IFERROR(VLOOKUP($B$25:$B$1048,高压数据库!$B:$CG,39,FALSE),0)</f>
        <v>0</v>
      </c>
      <c r="AO427" s="964">
        <f>IFERROR(VLOOKUP($B$25:$B$1048,高压数据库!$B:$CG,40,FALSE),0)</f>
        <v>0</v>
      </c>
      <c r="AP427" s="964">
        <f>IFERROR(VLOOKUP($B$25:$B$1048,高压数据库!$B:$CG,41,FALSE),0)</f>
        <v>0</v>
      </c>
      <c r="AQ427" s="964">
        <f>IFERROR(VLOOKUP($B$25:$B$1048,高压数据库!$B:$CG,42,FALSE),0)</f>
        <v>0</v>
      </c>
      <c r="AR427" s="964">
        <f>IFERROR(VLOOKUP($B$25:$B$1048,高压数据库!$B:$CG,43,FALSE),0)</f>
        <v>0</v>
      </c>
      <c r="AS427" s="964">
        <f>IFERROR(VLOOKUP($B$25:$B$1048,高压数据库!$B:$CG,44,FALSE),0)</f>
        <v>0</v>
      </c>
      <c r="AT427" s="964">
        <f>IFERROR(VLOOKUP($B$25:$B$1048,高压数据库!$B:$CG,45,FALSE),0)</f>
        <v>0</v>
      </c>
      <c r="AU427" s="964">
        <f>IFERROR(VLOOKUP($B$25:$B$1048,高压数据库!$B:$CG,46,FALSE),0)</f>
        <v>0</v>
      </c>
      <c r="AV427" s="964">
        <f>IFERROR(VLOOKUP($B$25:$B$1048,高压数据库!$B:$CG,47,FALSE),0)</f>
        <v>0</v>
      </c>
      <c r="AW427" s="964">
        <f>IFERROR(VLOOKUP($B$25:$B$1048,高压数据库!$B:$CG,48,FALSE),0)</f>
        <v>0</v>
      </c>
      <c r="AX427" s="964">
        <f>IFERROR(VLOOKUP($B$25:$B$1048,高压数据库!$B:$CG,49,FALSE),0)</f>
        <v>0</v>
      </c>
      <c r="AY427" s="964">
        <f>IFERROR(VLOOKUP($B$25:$B$1048,高压数据库!$B:$CG,50,FALSE),0)</f>
        <v>0</v>
      </c>
      <c r="AZ427" s="964">
        <f>IFERROR(VLOOKUP($B$25:$B$1048,高压数据库!$B:$CG,51,FALSE),0)</f>
        <v>0</v>
      </c>
      <c r="BA427" s="964">
        <f>IFERROR(VLOOKUP($B$25:$B$1048,高压数据库!$B:$CG,52,FALSE),0)</f>
        <v>0</v>
      </c>
      <c r="BB427" s="964">
        <f>IFERROR(VLOOKUP($B$25:$B$1048,高压数据库!$B:$CG,53,FALSE),0)</f>
        <v>0</v>
      </c>
      <c r="BC427" s="964">
        <f>IFERROR(VLOOKUP($B$25:$B$1048,高压数据库!$B:$CG,54,FALSE),0)</f>
        <v>0</v>
      </c>
      <c r="BD427" s="964">
        <f>IFERROR(VLOOKUP($B$25:$B$1048,高压数据库!$B:$CG,55,FALSE),0)</f>
        <v>0</v>
      </c>
      <c r="BE427" s="964">
        <f>IFERROR(VLOOKUP($B$25:$B$1048,高压数据库!$B:$CG,56,FALSE),0)</f>
        <v>0</v>
      </c>
      <c r="BF427" s="964">
        <f>IFERROR(VLOOKUP($B$25:$B$1048,高压数据库!$B:$CG,57,FALSE),0)</f>
        <v>0</v>
      </c>
      <c r="BG427" s="964"/>
      <c r="BH427" s="964"/>
      <c r="BI427" s="964"/>
      <c r="BJ427" s="964"/>
      <c r="BK427" s="964"/>
      <c r="BL427" s="964"/>
      <c r="BM427" s="964">
        <f>IFERROR(VLOOKUP($B$25:$B$1048,高压数据库!$B:$CG,58,FALSE),0)</f>
        <v>0</v>
      </c>
      <c r="BN427" s="964">
        <f>IFERROR(VLOOKUP($B$25:$B$1048,高压数据库!$B:$CG,59,FALSE),0)</f>
        <v>0</v>
      </c>
      <c r="BO427" s="964">
        <f>IFERROR(VLOOKUP($B$25:$B$1048,高压数据库!$B:$CG,60,FALSE),0)</f>
        <v>0</v>
      </c>
      <c r="BP427" s="964">
        <f>IFERROR(VLOOKUP($B$25:$B$1048,高压数据库!$B:$CG,61,FALSE),0)</f>
        <v>0</v>
      </c>
      <c r="BQ427" s="964">
        <f>IFERROR(VLOOKUP($B$25:$B$1048,高压数据库!$B:$CG,62,FALSE),0)</f>
        <v>0</v>
      </c>
      <c r="BR427" s="964">
        <f>IFERROR(VLOOKUP($B$25:$B$1048,高压数据库!$B:$CG,63,FALSE),0)</f>
        <v>2</v>
      </c>
      <c r="BS427" s="964">
        <f>IFERROR(VLOOKUP($B$25:$B$1048,高压数据库!$B:$CG,64,FALSE),0)</f>
        <v>2</v>
      </c>
      <c r="BT427" s="964">
        <f>IFERROR(VLOOKUP($B$25:$B$1048,高压数据库!$B:$CG,65,FALSE),0)</f>
        <v>1</v>
      </c>
      <c r="BU427" s="964">
        <f>IFERROR(VLOOKUP($B$25:$B$1048,高压数据库!$B:$CG,66,FALSE),0)</f>
        <v>1</v>
      </c>
      <c r="BV427" s="964">
        <f>IFERROR(VLOOKUP($B$25:$B$1048,高压数据库!$B:$CG,67,FALSE),0)</f>
        <v>0</v>
      </c>
      <c r="BW427" s="964">
        <f>IFERROR(VLOOKUP($B$25:$B$1048,高压数据库!$B:$CG,68,FALSE),0)</f>
        <v>0</v>
      </c>
      <c r="BX427" s="964">
        <f>IFERROR(VLOOKUP($B$25:$B$1048,高压数据库!$B:$CG,69,FALSE),0)</f>
        <v>0</v>
      </c>
      <c r="BY427" s="964">
        <f>IFERROR(VLOOKUP($B$25:$B$1048,高压数据库!$B:$CG,70,FALSE),0)</f>
        <v>0</v>
      </c>
      <c r="BZ427" s="964">
        <f>IFERROR(VLOOKUP($B$25:$B$1048,高压数据库!$B:$CG,71,FALSE),0)</f>
        <v>0</v>
      </c>
      <c r="CA427" s="964">
        <f>IFERROR(VLOOKUP($B$25:$B$1048,高压数据库!$B:$CG,72,FALSE),0)</f>
        <v>0</v>
      </c>
      <c r="CB427" s="964">
        <f>IFERROR(VLOOKUP($B$25:$B$1048,高压数据库!$B:$CG,73,FALSE),0)</f>
        <v>0</v>
      </c>
      <c r="CC427" s="964">
        <f>IFERROR(VLOOKUP($B$25:$B$1048,高压数据库!$B:$CG,74,FALSE),0)</f>
        <v>0</v>
      </c>
      <c r="CD427" s="964">
        <f>IFERROR(VLOOKUP($B$25:$B$1048,高压数据库!$B:$CG,75,FALSE),0)</f>
        <v>1</v>
      </c>
      <c r="CE427" s="964">
        <f>IFERROR(VLOOKUP($B$25:$B$1048,高压数据库!$B:$CG,76,FALSE),0)</f>
        <v>1</v>
      </c>
      <c r="CF427" s="964">
        <f>IFERROR(VLOOKUP($B$25:$B$1048,高压数据库!$B:$CG,77,FALSE),0)</f>
        <v>0</v>
      </c>
      <c r="CG427" s="964">
        <f>IFERROR(VLOOKUP($B$25:$B$1048,高压数据库!$B:$CG,78,FALSE),0)</f>
        <v>0</v>
      </c>
      <c r="CH427" s="964">
        <f>IFERROR(VLOOKUP($B$25:$B$1048,高压数据库!$B:$CG,79,FALSE),0)</f>
        <v>0</v>
      </c>
      <c r="CI427" s="964">
        <f>IFERROR(VLOOKUP($B$25:$B$1048,高压数据库!$B:$CG,80,FALSE),0)</f>
        <v>0</v>
      </c>
      <c r="CJ427" s="964">
        <f>IFERROR(VLOOKUP($B$25:$B$1048,高压数据库!$B:$CG,81,FALSE),0)</f>
        <v>0</v>
      </c>
      <c r="CK427" s="964">
        <f>IFERROR(VLOOKUP($B$25:$B$1048,高压数据库!$B:$CG,82,FALSE),0)</f>
        <v>0</v>
      </c>
      <c r="CL427" s="964">
        <f>IFERROR(VLOOKUP($B$25:$B$1048,高压数据库!$B:$CG,83,FALSE),0)</f>
        <v>0</v>
      </c>
      <c r="CM427" s="964"/>
      <c r="CN427" s="964"/>
      <c r="CO427" s="964"/>
      <c r="CP427" s="964"/>
      <c r="CQ427" s="964"/>
      <c r="CR427" s="964"/>
      <c r="CS427" s="964">
        <f>IFERROR(VLOOKUP($B$25:$B$1048,高压数据库!$B:$CG,84,FALSE),0)</f>
        <v>0</v>
      </c>
    </row>
    <row r="428" customHeight="1" spans="1:97">
      <c r="A428" s="981"/>
      <c r="B428" s="979"/>
      <c r="C428" s="964"/>
      <c r="D428" s="964"/>
      <c r="E428" s="977"/>
      <c r="F428" s="977"/>
      <c r="G428" s="977"/>
      <c r="H428" s="972"/>
      <c r="I428" s="964"/>
      <c r="J428" s="973">
        <v>50</v>
      </c>
      <c r="K428" s="974"/>
      <c r="L428" s="964"/>
      <c r="M428" s="964"/>
      <c r="N428" s="964"/>
      <c r="O428" s="964"/>
      <c r="P428" s="964"/>
      <c r="Q428" s="964"/>
      <c r="R428" s="964"/>
      <c r="S428" s="964"/>
      <c r="T428" s="964"/>
      <c r="U428" s="964"/>
      <c r="V428" s="964"/>
      <c r="W428" s="964"/>
      <c r="X428" s="964"/>
      <c r="Y428" s="964"/>
      <c r="Z428" s="964"/>
      <c r="AA428" s="964"/>
      <c r="AB428" s="964"/>
      <c r="AC428" s="964"/>
      <c r="AD428" s="964"/>
      <c r="AE428" s="964"/>
      <c r="AF428" s="964"/>
      <c r="AG428" s="964"/>
      <c r="AH428" s="964"/>
      <c r="AI428" s="964"/>
      <c r="AJ428" s="964"/>
      <c r="AK428" s="964"/>
      <c r="AL428" s="964"/>
      <c r="AM428" s="964"/>
      <c r="AN428" s="964"/>
      <c r="AO428" s="964"/>
      <c r="AP428" s="964"/>
      <c r="AQ428" s="964"/>
      <c r="AR428" s="964"/>
      <c r="AS428" s="964"/>
      <c r="AT428" s="964"/>
      <c r="AU428" s="964"/>
      <c r="AV428" s="964"/>
      <c r="AW428" s="964"/>
      <c r="AX428" s="964"/>
      <c r="AY428" s="964"/>
      <c r="AZ428" s="964"/>
      <c r="BA428" s="964"/>
      <c r="BB428" s="964"/>
      <c r="BC428" s="964"/>
      <c r="BD428" s="964"/>
      <c r="BE428" s="964"/>
      <c r="BF428" s="964"/>
      <c r="BG428" s="964"/>
      <c r="BH428" s="964"/>
      <c r="BI428" s="964"/>
      <c r="BJ428" s="964"/>
      <c r="BK428" s="964"/>
      <c r="BL428" s="964"/>
      <c r="BM428" s="964"/>
      <c r="BN428" s="964"/>
      <c r="BO428" s="964"/>
      <c r="BP428" s="964"/>
      <c r="BQ428" s="964"/>
      <c r="BR428" s="964"/>
      <c r="BS428" s="964"/>
      <c r="BT428" s="964"/>
      <c r="BU428" s="964"/>
      <c r="BV428" s="964"/>
      <c r="BW428" s="964"/>
      <c r="BX428" s="964"/>
      <c r="BY428" s="964"/>
      <c r="BZ428" s="964"/>
      <c r="CA428" s="964"/>
      <c r="CB428" s="964"/>
      <c r="CC428" s="964"/>
      <c r="CD428" s="964"/>
      <c r="CE428" s="964"/>
      <c r="CF428" s="964"/>
      <c r="CG428" s="964"/>
      <c r="CH428" s="964"/>
      <c r="CI428" s="964"/>
      <c r="CJ428" s="964"/>
      <c r="CK428" s="964"/>
      <c r="CL428" s="964"/>
      <c r="CM428" s="964"/>
      <c r="CN428" s="964"/>
      <c r="CO428" s="964"/>
      <c r="CP428" s="964"/>
      <c r="CQ428" s="964"/>
      <c r="CR428" s="964"/>
      <c r="CS428" s="964"/>
    </row>
    <row r="429" customHeight="1" spans="1:97">
      <c r="A429" s="978" t="s">
        <v>469</v>
      </c>
      <c r="B429" s="979" t="s">
        <v>155</v>
      </c>
      <c r="C429" s="964" t="str">
        <f>IFERROR(VLOOKUP($B:$B,高压数据库!$B:$C,2,FALSE),0)</f>
        <v>双回直线杆</v>
      </c>
      <c r="D429" s="964">
        <f>IFERROR(VLOOKUP($B:$B,高压数据库!$B:$D,3,FALSE),0)</f>
        <v>15</v>
      </c>
      <c r="E429" s="971" t="s">
        <v>120</v>
      </c>
      <c r="F429" s="971" t="s">
        <v>266</v>
      </c>
      <c r="G429" s="971" t="s">
        <v>267</v>
      </c>
      <c r="H429" s="972" t="s">
        <v>268</v>
      </c>
      <c r="I429" s="964">
        <f>IFERROR(VLOOKUP($B:$B,高压数据库!$B:$I,8,FALSE),0)</f>
        <v>2.3</v>
      </c>
      <c r="J429" s="980"/>
      <c r="K429" s="974"/>
      <c r="L429" s="964">
        <f>IFERROR(VLOOKUP($B$25:$B$1048,高压数据库!$B:$CG,11,FALSE),0)</f>
        <v>0</v>
      </c>
      <c r="M429" s="964">
        <f>IFERROR(VLOOKUP($B$25:$B$1048,高压数据库!$B:$CG,12,FALSE),0)</f>
        <v>0</v>
      </c>
      <c r="N429" s="964">
        <f>IFERROR(VLOOKUP($B$25:$B$1048,高压数据库!$B:$CG,13,FALSE),0)</f>
        <v>0</v>
      </c>
      <c r="O429" s="964">
        <f>IFERROR(VLOOKUP($B$25:$B$1048,高压数据库!$B:$CG,14,FALSE),0)</f>
        <v>0</v>
      </c>
      <c r="P429" s="964">
        <f>IFERROR(VLOOKUP($B$25:$B$1048,高压数据库!$B:$CG,15,FALSE),0)</f>
        <v>0</v>
      </c>
      <c r="Q429" s="964">
        <f>IFERROR(VLOOKUP($B$25:$B$1048,高压数据库!$B:$CG,16,FALSE),0)</f>
        <v>0</v>
      </c>
      <c r="R429" s="964">
        <f>IFERROR(VLOOKUP($B$25:$B$1048,高压数据库!$B:$CG,17,FALSE),0)</f>
        <v>0</v>
      </c>
      <c r="S429" s="964">
        <f>IFERROR(VLOOKUP($B$25:$B$1048,高压数据库!$B:$CG,18,FALSE),0)</f>
        <v>0</v>
      </c>
      <c r="T429" s="964">
        <f>IFERROR(VLOOKUP($B$25:$B$1048,高压数据库!$B:$CG,19,FALSE),0)</f>
        <v>0</v>
      </c>
      <c r="U429" s="964">
        <f>IFERROR(VLOOKUP($B$25:$B$1048,高压数据库!$B:$CG,20,FALSE),0)</f>
        <v>0</v>
      </c>
      <c r="V429" s="964">
        <f>IFERROR(VLOOKUP($B$25:$B$1048,高压数据库!$B:$CG,21,FALSE),0)</f>
        <v>6</v>
      </c>
      <c r="W429" s="964">
        <f>IFERROR(VLOOKUP($B$25:$B$1048,高压数据库!$B:$CG,22,FALSE),0)</f>
        <v>0</v>
      </c>
      <c r="X429" s="964">
        <f>IFERROR(VLOOKUP($B$25:$B$1048,高压数据库!$B:$CG,23,FALSE),0)</f>
        <v>0</v>
      </c>
      <c r="Y429" s="964">
        <f>IFERROR(VLOOKUP($B$25:$B$1048,高压数据库!$B:$CG,24,FALSE),0)</f>
        <v>0</v>
      </c>
      <c r="Z429" s="964">
        <f>IFERROR(VLOOKUP($B$25:$B$1048,高压数据库!$B:$CG,25,FALSE),0)</f>
        <v>0</v>
      </c>
      <c r="AA429" s="964">
        <f>IFERROR(VLOOKUP($B$25:$B$1048,高压数据库!$B:$CG,26,FALSE),0)</f>
        <v>0</v>
      </c>
      <c r="AB429" s="964">
        <f>IFERROR(VLOOKUP($B$25:$B$1048,高压数据库!$B:$CG,27,FALSE),0)</f>
        <v>0</v>
      </c>
      <c r="AC429" s="964">
        <f>IFERROR(VLOOKUP($B$25:$B$1048,高压数据库!$B:$CG,28,FALSE),0)</f>
        <v>0</v>
      </c>
      <c r="AD429" s="964">
        <f>IFERROR(VLOOKUP($B$25:$B$1048,高压数据库!$B:$CG,29,FALSE),0)</f>
        <v>0</v>
      </c>
      <c r="AE429" s="964">
        <f>IFERROR(VLOOKUP($B$25:$B$1048,高压数据库!$B:$CG,30,FALSE),0)</f>
        <v>0</v>
      </c>
      <c r="AF429" s="964">
        <f>IFERROR(VLOOKUP($B$25:$B$1048,高压数据库!$B:$CG,31,FALSE),0)</f>
        <v>1</v>
      </c>
      <c r="AG429" s="964">
        <f>IFERROR(VLOOKUP($B$25:$B$1048,高压数据库!$B:$CG,32,FALSE),0)</f>
        <v>0</v>
      </c>
      <c r="AH429" s="964">
        <f>IFERROR(VLOOKUP($B$25:$B$1048,高压数据库!$B:$CG,33,FALSE),0)</f>
        <v>0</v>
      </c>
      <c r="AI429" s="964">
        <f>IFERROR(VLOOKUP($B$25:$B$1048,高压数据库!$B:$CG,34,FALSE),0)</f>
        <v>0</v>
      </c>
      <c r="AJ429" s="964">
        <f>IFERROR(VLOOKUP($B$25:$B$1048,高压数据库!$B:$CG,35,FALSE),0)</f>
        <v>1</v>
      </c>
      <c r="AK429" s="964">
        <f>IFERROR(VLOOKUP($B$25:$B$1048,高压数据库!$B:$CG,36,FALSE),0)</f>
        <v>0</v>
      </c>
      <c r="AL429" s="964">
        <f>IFERROR(VLOOKUP($B$25:$B$1048,高压数据库!$B:$CG,37,FALSE),0)</f>
        <v>0</v>
      </c>
      <c r="AM429" s="964">
        <f>IFERROR(VLOOKUP($B$25:$B$1048,高压数据库!$B:$CG,38,FALSE),0)</f>
        <v>0</v>
      </c>
      <c r="AN429" s="964">
        <f>IFERROR(VLOOKUP($B$25:$B$1048,高压数据库!$B:$CG,39,FALSE),0)</f>
        <v>0</v>
      </c>
      <c r="AO429" s="964">
        <f>IFERROR(VLOOKUP($B$25:$B$1048,高压数据库!$B:$CG,40,FALSE),0)</f>
        <v>0</v>
      </c>
      <c r="AP429" s="964">
        <f>IFERROR(VLOOKUP($B$25:$B$1048,高压数据库!$B:$CG,41,FALSE),0)</f>
        <v>0</v>
      </c>
      <c r="AQ429" s="964">
        <f>IFERROR(VLOOKUP($B$25:$B$1048,高压数据库!$B:$CG,42,FALSE),0)</f>
        <v>0</v>
      </c>
      <c r="AR429" s="964">
        <f>IFERROR(VLOOKUP($B$25:$B$1048,高压数据库!$B:$CG,43,FALSE),0)</f>
        <v>0</v>
      </c>
      <c r="AS429" s="964">
        <f>IFERROR(VLOOKUP($B$25:$B$1048,高压数据库!$B:$CG,44,FALSE),0)</f>
        <v>0</v>
      </c>
      <c r="AT429" s="964">
        <f>IFERROR(VLOOKUP($B$25:$B$1048,高压数据库!$B:$CG,45,FALSE),0)</f>
        <v>0</v>
      </c>
      <c r="AU429" s="964">
        <f>IFERROR(VLOOKUP($B$25:$B$1048,高压数据库!$B:$CG,46,FALSE),0)</f>
        <v>0</v>
      </c>
      <c r="AV429" s="964">
        <f>IFERROR(VLOOKUP($B$25:$B$1048,高压数据库!$B:$CG,47,FALSE),0)</f>
        <v>0</v>
      </c>
      <c r="AW429" s="964">
        <f>IFERROR(VLOOKUP($B$25:$B$1048,高压数据库!$B:$CG,48,FALSE),0)</f>
        <v>0</v>
      </c>
      <c r="AX429" s="964">
        <f>IFERROR(VLOOKUP($B$25:$B$1048,高压数据库!$B:$CG,49,FALSE),0)</f>
        <v>0</v>
      </c>
      <c r="AY429" s="964">
        <f>IFERROR(VLOOKUP($B$25:$B$1048,高压数据库!$B:$CG,50,FALSE),0)</f>
        <v>0</v>
      </c>
      <c r="AZ429" s="964">
        <f>IFERROR(VLOOKUP($B$25:$B$1048,高压数据库!$B:$CG,51,FALSE),0)</f>
        <v>0</v>
      </c>
      <c r="BA429" s="964">
        <f>IFERROR(VLOOKUP($B$25:$B$1048,高压数据库!$B:$CG,52,FALSE),0)</f>
        <v>0</v>
      </c>
      <c r="BB429" s="964">
        <f>IFERROR(VLOOKUP($B$25:$B$1048,高压数据库!$B:$CG,53,FALSE),0)</f>
        <v>0</v>
      </c>
      <c r="BC429" s="964">
        <f>IFERROR(VLOOKUP($B$25:$B$1048,高压数据库!$B:$CG,54,FALSE),0)</f>
        <v>0</v>
      </c>
      <c r="BD429" s="964">
        <f>IFERROR(VLOOKUP($B$25:$B$1048,高压数据库!$B:$CG,55,FALSE),0)</f>
        <v>0</v>
      </c>
      <c r="BE429" s="964">
        <f>IFERROR(VLOOKUP($B$25:$B$1048,高压数据库!$B:$CG,56,FALSE),0)</f>
        <v>0</v>
      </c>
      <c r="BF429" s="964">
        <f>IFERROR(VLOOKUP($B$25:$B$1048,高压数据库!$B:$CG,57,FALSE),0)</f>
        <v>0</v>
      </c>
      <c r="BG429" s="964"/>
      <c r="BH429" s="964"/>
      <c r="BI429" s="964"/>
      <c r="BJ429" s="964"/>
      <c r="BK429" s="964"/>
      <c r="BL429" s="964"/>
      <c r="BM429" s="964">
        <f>IFERROR(VLOOKUP($B$25:$B$1048,高压数据库!$B:$CG,58,FALSE),0)</f>
        <v>0</v>
      </c>
      <c r="BN429" s="964">
        <f>IFERROR(VLOOKUP($B$25:$B$1048,高压数据库!$B:$CG,59,FALSE),0)</f>
        <v>0</v>
      </c>
      <c r="BO429" s="964">
        <f>IFERROR(VLOOKUP($B$25:$B$1048,高压数据库!$B:$CG,60,FALSE),0)</f>
        <v>0</v>
      </c>
      <c r="BP429" s="964">
        <f>IFERROR(VLOOKUP($B$25:$B$1048,高压数据库!$B:$CG,61,FALSE),0)</f>
        <v>0</v>
      </c>
      <c r="BQ429" s="964">
        <f>IFERROR(VLOOKUP($B$25:$B$1048,高压数据库!$B:$CG,62,FALSE),0)</f>
        <v>0</v>
      </c>
      <c r="BR429" s="964">
        <f>IFERROR(VLOOKUP($B$25:$B$1048,高压数据库!$B:$CG,63,FALSE),0)</f>
        <v>2</v>
      </c>
      <c r="BS429" s="964">
        <f>IFERROR(VLOOKUP($B$25:$B$1048,高压数据库!$B:$CG,64,FALSE),0)</f>
        <v>2</v>
      </c>
      <c r="BT429" s="964">
        <f>IFERROR(VLOOKUP($B$25:$B$1048,高压数据库!$B:$CG,65,FALSE),0)</f>
        <v>1</v>
      </c>
      <c r="BU429" s="964">
        <f>IFERROR(VLOOKUP($B$25:$B$1048,高压数据库!$B:$CG,66,FALSE),0)</f>
        <v>1</v>
      </c>
      <c r="BV429" s="964">
        <f>IFERROR(VLOOKUP($B$25:$B$1048,高压数据库!$B:$CG,67,FALSE),0)</f>
        <v>0</v>
      </c>
      <c r="BW429" s="964">
        <f>IFERROR(VLOOKUP($B$25:$B$1048,高压数据库!$B:$CG,68,FALSE),0)</f>
        <v>0</v>
      </c>
      <c r="BX429" s="964">
        <f>IFERROR(VLOOKUP($B$25:$B$1048,高压数据库!$B:$CG,69,FALSE),0)</f>
        <v>0</v>
      </c>
      <c r="BY429" s="964">
        <f>IFERROR(VLOOKUP($B$25:$B$1048,高压数据库!$B:$CG,70,FALSE),0)</f>
        <v>0</v>
      </c>
      <c r="BZ429" s="964">
        <f>IFERROR(VLOOKUP($B$25:$B$1048,高压数据库!$B:$CG,71,FALSE),0)</f>
        <v>0</v>
      </c>
      <c r="CA429" s="964">
        <f>IFERROR(VLOOKUP($B$25:$B$1048,高压数据库!$B:$CG,72,FALSE),0)</f>
        <v>0</v>
      </c>
      <c r="CB429" s="964">
        <f>IFERROR(VLOOKUP($B$25:$B$1048,高压数据库!$B:$CG,73,FALSE),0)</f>
        <v>0</v>
      </c>
      <c r="CC429" s="964">
        <f>IFERROR(VLOOKUP($B$25:$B$1048,高压数据库!$B:$CG,74,FALSE),0)</f>
        <v>0</v>
      </c>
      <c r="CD429" s="964">
        <f>IFERROR(VLOOKUP($B$25:$B$1048,高压数据库!$B:$CG,75,FALSE),0)</f>
        <v>1</v>
      </c>
      <c r="CE429" s="964">
        <f>IFERROR(VLOOKUP($B$25:$B$1048,高压数据库!$B:$CG,76,FALSE),0)</f>
        <v>1</v>
      </c>
      <c r="CF429" s="964">
        <f>IFERROR(VLOOKUP($B$25:$B$1048,高压数据库!$B:$CG,77,FALSE),0)</f>
        <v>0</v>
      </c>
      <c r="CG429" s="964">
        <f>IFERROR(VLOOKUP($B$25:$B$1048,高压数据库!$B:$CG,78,FALSE),0)</f>
        <v>0</v>
      </c>
      <c r="CH429" s="964">
        <f>IFERROR(VLOOKUP($B$25:$B$1048,高压数据库!$B:$CG,79,FALSE),0)</f>
        <v>0</v>
      </c>
      <c r="CI429" s="964">
        <f>IFERROR(VLOOKUP($B$25:$B$1048,高压数据库!$B:$CG,80,FALSE),0)</f>
        <v>0</v>
      </c>
      <c r="CJ429" s="964">
        <f>IFERROR(VLOOKUP($B$25:$B$1048,高压数据库!$B:$CG,81,FALSE),0)</f>
        <v>0</v>
      </c>
      <c r="CK429" s="964">
        <f>IFERROR(VLOOKUP($B$25:$B$1048,高压数据库!$B:$CG,82,FALSE),0)</f>
        <v>0</v>
      </c>
      <c r="CL429" s="964">
        <f>IFERROR(VLOOKUP($B$25:$B$1048,高压数据库!$B:$CG,83,FALSE),0)</f>
        <v>0</v>
      </c>
      <c r="CM429" s="964"/>
      <c r="CN429" s="964"/>
      <c r="CO429" s="964"/>
      <c r="CP429" s="964"/>
      <c r="CQ429" s="964"/>
      <c r="CR429" s="964"/>
      <c r="CS429" s="964">
        <f>IFERROR(VLOOKUP($B$25:$B$1048,高压数据库!$B:$CG,84,FALSE),0)</f>
        <v>0</v>
      </c>
    </row>
    <row r="430" customHeight="1" spans="1:97">
      <c r="A430" s="981"/>
      <c r="B430" s="979"/>
      <c r="C430" s="964"/>
      <c r="D430" s="964"/>
      <c r="E430" s="977"/>
      <c r="F430" s="977"/>
      <c r="G430" s="977"/>
      <c r="H430" s="972"/>
      <c r="I430" s="964"/>
      <c r="J430" s="973">
        <v>50</v>
      </c>
      <c r="K430" s="974"/>
      <c r="L430" s="964"/>
      <c r="M430" s="964"/>
      <c r="N430" s="964"/>
      <c r="O430" s="964"/>
      <c r="P430" s="964"/>
      <c r="Q430" s="964"/>
      <c r="R430" s="964"/>
      <c r="S430" s="964"/>
      <c r="T430" s="964"/>
      <c r="U430" s="964"/>
      <c r="V430" s="964"/>
      <c r="W430" s="964"/>
      <c r="X430" s="964"/>
      <c r="Y430" s="964"/>
      <c r="Z430" s="964"/>
      <c r="AA430" s="964"/>
      <c r="AB430" s="964"/>
      <c r="AC430" s="964"/>
      <c r="AD430" s="964"/>
      <c r="AE430" s="964"/>
      <c r="AF430" s="964"/>
      <c r="AG430" s="964"/>
      <c r="AH430" s="964"/>
      <c r="AI430" s="964"/>
      <c r="AJ430" s="964"/>
      <c r="AK430" s="964"/>
      <c r="AL430" s="964"/>
      <c r="AM430" s="964"/>
      <c r="AN430" s="964"/>
      <c r="AO430" s="964"/>
      <c r="AP430" s="964"/>
      <c r="AQ430" s="964"/>
      <c r="AR430" s="964"/>
      <c r="AS430" s="964"/>
      <c r="AT430" s="964"/>
      <c r="AU430" s="964"/>
      <c r="AV430" s="964"/>
      <c r="AW430" s="964"/>
      <c r="AX430" s="964"/>
      <c r="AY430" s="964"/>
      <c r="AZ430" s="964"/>
      <c r="BA430" s="964"/>
      <c r="BB430" s="964"/>
      <c r="BC430" s="964"/>
      <c r="BD430" s="964"/>
      <c r="BE430" s="964"/>
      <c r="BF430" s="964"/>
      <c r="BG430" s="964"/>
      <c r="BH430" s="964"/>
      <c r="BI430" s="964"/>
      <c r="BJ430" s="964"/>
      <c r="BK430" s="964"/>
      <c r="BL430" s="964"/>
      <c r="BM430" s="964"/>
      <c r="BN430" s="964"/>
      <c r="BO430" s="964"/>
      <c r="BP430" s="964"/>
      <c r="BQ430" s="964"/>
      <c r="BR430" s="964"/>
      <c r="BS430" s="964"/>
      <c r="BT430" s="964"/>
      <c r="BU430" s="964"/>
      <c r="BV430" s="964"/>
      <c r="BW430" s="964"/>
      <c r="BX430" s="964"/>
      <c r="BY430" s="964"/>
      <c r="BZ430" s="964"/>
      <c r="CA430" s="964"/>
      <c r="CB430" s="964"/>
      <c r="CC430" s="964"/>
      <c r="CD430" s="964"/>
      <c r="CE430" s="964"/>
      <c r="CF430" s="964"/>
      <c r="CG430" s="964"/>
      <c r="CH430" s="964"/>
      <c r="CI430" s="964"/>
      <c r="CJ430" s="964"/>
      <c r="CK430" s="964"/>
      <c r="CL430" s="964"/>
      <c r="CM430" s="964"/>
      <c r="CN430" s="964"/>
      <c r="CO430" s="964"/>
      <c r="CP430" s="964"/>
      <c r="CQ430" s="964"/>
      <c r="CR430" s="964"/>
      <c r="CS430" s="964"/>
    </row>
    <row r="431" customHeight="1" spans="1:97">
      <c r="A431" s="978" t="s">
        <v>470</v>
      </c>
      <c r="B431" s="979" t="s">
        <v>155</v>
      </c>
      <c r="C431" s="964" t="str">
        <f>IFERROR(VLOOKUP($B:$B,高压数据库!$B:$C,2,FALSE),0)</f>
        <v>双回直线杆</v>
      </c>
      <c r="D431" s="964">
        <f>IFERROR(VLOOKUP($B:$B,高压数据库!$B:$D,3,FALSE),0)</f>
        <v>15</v>
      </c>
      <c r="E431" s="971" t="s">
        <v>120</v>
      </c>
      <c r="F431" s="971" t="s">
        <v>266</v>
      </c>
      <c r="G431" s="971" t="s">
        <v>267</v>
      </c>
      <c r="H431" s="972" t="s">
        <v>268</v>
      </c>
      <c r="I431" s="964">
        <f>IFERROR(VLOOKUP($B:$B,高压数据库!$B:$I,8,FALSE),0)</f>
        <v>2.3</v>
      </c>
      <c r="J431" s="980"/>
      <c r="K431" s="974"/>
      <c r="L431" s="964">
        <f>IFERROR(VLOOKUP($B$25:$B$1048,高压数据库!$B:$CG,11,FALSE),0)</f>
        <v>0</v>
      </c>
      <c r="M431" s="964">
        <f>IFERROR(VLOOKUP($B$25:$B$1048,高压数据库!$B:$CG,12,FALSE),0)</f>
        <v>0</v>
      </c>
      <c r="N431" s="964">
        <f>IFERROR(VLOOKUP($B$25:$B$1048,高压数据库!$B:$CG,13,FALSE),0)</f>
        <v>0</v>
      </c>
      <c r="O431" s="964">
        <f>IFERROR(VLOOKUP($B$25:$B$1048,高压数据库!$B:$CG,14,FALSE),0)</f>
        <v>0</v>
      </c>
      <c r="P431" s="964">
        <f>IFERROR(VLOOKUP($B$25:$B$1048,高压数据库!$B:$CG,15,FALSE),0)</f>
        <v>0</v>
      </c>
      <c r="Q431" s="964">
        <f>IFERROR(VLOOKUP($B$25:$B$1048,高压数据库!$B:$CG,16,FALSE),0)</f>
        <v>0</v>
      </c>
      <c r="R431" s="964">
        <f>IFERROR(VLOOKUP($B$25:$B$1048,高压数据库!$B:$CG,17,FALSE),0)</f>
        <v>0</v>
      </c>
      <c r="S431" s="964">
        <f>IFERROR(VLOOKUP($B$25:$B$1048,高压数据库!$B:$CG,18,FALSE),0)</f>
        <v>0</v>
      </c>
      <c r="T431" s="964">
        <f>IFERROR(VLOOKUP($B$25:$B$1048,高压数据库!$B:$CG,19,FALSE),0)</f>
        <v>0</v>
      </c>
      <c r="U431" s="964">
        <f>IFERROR(VLOOKUP($B$25:$B$1048,高压数据库!$B:$CG,20,FALSE),0)</f>
        <v>0</v>
      </c>
      <c r="V431" s="964">
        <f>IFERROR(VLOOKUP($B$25:$B$1048,高压数据库!$B:$CG,21,FALSE),0)</f>
        <v>6</v>
      </c>
      <c r="W431" s="964">
        <f>IFERROR(VLOOKUP($B$25:$B$1048,高压数据库!$B:$CG,22,FALSE),0)</f>
        <v>0</v>
      </c>
      <c r="X431" s="964">
        <f>IFERROR(VLOOKUP($B$25:$B$1048,高压数据库!$B:$CG,23,FALSE),0)</f>
        <v>0</v>
      </c>
      <c r="Y431" s="964">
        <f>IFERROR(VLOOKUP($B$25:$B$1048,高压数据库!$B:$CG,24,FALSE),0)</f>
        <v>0</v>
      </c>
      <c r="Z431" s="964">
        <f>IFERROR(VLOOKUP($B$25:$B$1048,高压数据库!$B:$CG,25,FALSE),0)</f>
        <v>0</v>
      </c>
      <c r="AA431" s="964">
        <f>IFERROR(VLOOKUP($B$25:$B$1048,高压数据库!$B:$CG,26,FALSE),0)</f>
        <v>0</v>
      </c>
      <c r="AB431" s="964">
        <f>IFERROR(VLOOKUP($B$25:$B$1048,高压数据库!$B:$CG,27,FALSE),0)</f>
        <v>0</v>
      </c>
      <c r="AC431" s="964">
        <f>IFERROR(VLOOKUP($B$25:$B$1048,高压数据库!$B:$CG,28,FALSE),0)</f>
        <v>0</v>
      </c>
      <c r="AD431" s="964">
        <f>IFERROR(VLOOKUP($B$25:$B$1048,高压数据库!$B:$CG,29,FALSE),0)</f>
        <v>0</v>
      </c>
      <c r="AE431" s="964">
        <f>IFERROR(VLOOKUP($B$25:$B$1048,高压数据库!$B:$CG,30,FALSE),0)</f>
        <v>0</v>
      </c>
      <c r="AF431" s="964">
        <f>IFERROR(VLOOKUP($B$25:$B$1048,高压数据库!$B:$CG,31,FALSE),0)</f>
        <v>1</v>
      </c>
      <c r="AG431" s="964">
        <f>IFERROR(VLOOKUP($B$25:$B$1048,高压数据库!$B:$CG,32,FALSE),0)</f>
        <v>0</v>
      </c>
      <c r="AH431" s="964">
        <f>IFERROR(VLOOKUP($B$25:$B$1048,高压数据库!$B:$CG,33,FALSE),0)</f>
        <v>0</v>
      </c>
      <c r="AI431" s="964">
        <f>IFERROR(VLOOKUP($B$25:$B$1048,高压数据库!$B:$CG,34,FALSE),0)</f>
        <v>0</v>
      </c>
      <c r="AJ431" s="964">
        <f>IFERROR(VLOOKUP($B$25:$B$1048,高压数据库!$B:$CG,35,FALSE),0)</f>
        <v>1</v>
      </c>
      <c r="AK431" s="964">
        <f>IFERROR(VLOOKUP($B$25:$B$1048,高压数据库!$B:$CG,36,FALSE),0)</f>
        <v>0</v>
      </c>
      <c r="AL431" s="964">
        <f>IFERROR(VLOOKUP($B$25:$B$1048,高压数据库!$B:$CG,37,FALSE),0)</f>
        <v>0</v>
      </c>
      <c r="AM431" s="964">
        <f>IFERROR(VLOOKUP($B$25:$B$1048,高压数据库!$B:$CG,38,FALSE),0)</f>
        <v>0</v>
      </c>
      <c r="AN431" s="964">
        <f>IFERROR(VLOOKUP($B$25:$B$1048,高压数据库!$B:$CG,39,FALSE),0)</f>
        <v>0</v>
      </c>
      <c r="AO431" s="964">
        <f>IFERROR(VLOOKUP($B$25:$B$1048,高压数据库!$B:$CG,40,FALSE),0)</f>
        <v>0</v>
      </c>
      <c r="AP431" s="964">
        <f>IFERROR(VLOOKUP($B$25:$B$1048,高压数据库!$B:$CG,41,FALSE),0)</f>
        <v>0</v>
      </c>
      <c r="AQ431" s="964">
        <f>IFERROR(VLOOKUP($B$25:$B$1048,高压数据库!$B:$CG,42,FALSE),0)</f>
        <v>0</v>
      </c>
      <c r="AR431" s="964">
        <f>IFERROR(VLOOKUP($B$25:$B$1048,高压数据库!$B:$CG,43,FALSE),0)</f>
        <v>0</v>
      </c>
      <c r="AS431" s="964">
        <f>IFERROR(VLOOKUP($B$25:$B$1048,高压数据库!$B:$CG,44,FALSE),0)</f>
        <v>0</v>
      </c>
      <c r="AT431" s="964">
        <f>IFERROR(VLOOKUP($B$25:$B$1048,高压数据库!$B:$CG,45,FALSE),0)</f>
        <v>0</v>
      </c>
      <c r="AU431" s="964">
        <f>IFERROR(VLOOKUP($B$25:$B$1048,高压数据库!$B:$CG,46,FALSE),0)</f>
        <v>0</v>
      </c>
      <c r="AV431" s="964">
        <f>IFERROR(VLOOKUP($B$25:$B$1048,高压数据库!$B:$CG,47,FALSE),0)</f>
        <v>0</v>
      </c>
      <c r="AW431" s="964">
        <f>IFERROR(VLOOKUP($B$25:$B$1048,高压数据库!$B:$CG,48,FALSE),0)</f>
        <v>0</v>
      </c>
      <c r="AX431" s="964">
        <f>IFERROR(VLOOKUP($B$25:$B$1048,高压数据库!$B:$CG,49,FALSE),0)</f>
        <v>0</v>
      </c>
      <c r="AY431" s="964">
        <f>IFERROR(VLOOKUP($B$25:$B$1048,高压数据库!$B:$CG,50,FALSE),0)</f>
        <v>0</v>
      </c>
      <c r="AZ431" s="964">
        <f>IFERROR(VLOOKUP($B$25:$B$1048,高压数据库!$B:$CG,51,FALSE),0)</f>
        <v>0</v>
      </c>
      <c r="BA431" s="964">
        <f>IFERROR(VLOOKUP($B$25:$B$1048,高压数据库!$B:$CG,52,FALSE),0)</f>
        <v>0</v>
      </c>
      <c r="BB431" s="964">
        <f>IFERROR(VLOOKUP($B$25:$B$1048,高压数据库!$B:$CG,53,FALSE),0)</f>
        <v>0</v>
      </c>
      <c r="BC431" s="964">
        <f>IFERROR(VLOOKUP($B$25:$B$1048,高压数据库!$B:$CG,54,FALSE),0)</f>
        <v>0</v>
      </c>
      <c r="BD431" s="964">
        <f>IFERROR(VLOOKUP($B$25:$B$1048,高压数据库!$B:$CG,55,FALSE),0)</f>
        <v>0</v>
      </c>
      <c r="BE431" s="964">
        <f>IFERROR(VLOOKUP($B$25:$B$1048,高压数据库!$B:$CG,56,FALSE),0)</f>
        <v>0</v>
      </c>
      <c r="BF431" s="964">
        <f>IFERROR(VLOOKUP($B$25:$B$1048,高压数据库!$B:$CG,57,FALSE),0)</f>
        <v>0</v>
      </c>
      <c r="BG431" s="964"/>
      <c r="BH431" s="964"/>
      <c r="BI431" s="964"/>
      <c r="BJ431" s="964"/>
      <c r="BK431" s="964"/>
      <c r="BL431" s="964"/>
      <c r="BM431" s="964">
        <f>IFERROR(VLOOKUP($B$25:$B$1048,高压数据库!$B:$CG,58,FALSE),0)</f>
        <v>0</v>
      </c>
      <c r="BN431" s="964">
        <f>IFERROR(VLOOKUP($B$25:$B$1048,高压数据库!$B:$CG,59,FALSE),0)</f>
        <v>0</v>
      </c>
      <c r="BO431" s="964">
        <f>IFERROR(VLOOKUP($B$25:$B$1048,高压数据库!$B:$CG,60,FALSE),0)</f>
        <v>0</v>
      </c>
      <c r="BP431" s="964">
        <f>IFERROR(VLOOKUP($B$25:$B$1048,高压数据库!$B:$CG,61,FALSE),0)</f>
        <v>0</v>
      </c>
      <c r="BQ431" s="964">
        <f>IFERROR(VLOOKUP($B$25:$B$1048,高压数据库!$B:$CG,62,FALSE),0)</f>
        <v>0</v>
      </c>
      <c r="BR431" s="964">
        <f>IFERROR(VLOOKUP($B$25:$B$1048,高压数据库!$B:$CG,63,FALSE),0)</f>
        <v>2</v>
      </c>
      <c r="BS431" s="964">
        <f>IFERROR(VLOOKUP($B$25:$B$1048,高压数据库!$B:$CG,64,FALSE),0)</f>
        <v>2</v>
      </c>
      <c r="BT431" s="964">
        <f>IFERROR(VLOOKUP($B$25:$B$1048,高压数据库!$B:$CG,65,FALSE),0)</f>
        <v>1</v>
      </c>
      <c r="BU431" s="964">
        <f>IFERROR(VLOOKUP($B$25:$B$1048,高压数据库!$B:$CG,66,FALSE),0)</f>
        <v>1</v>
      </c>
      <c r="BV431" s="964">
        <f>IFERROR(VLOOKUP($B$25:$B$1048,高压数据库!$B:$CG,67,FALSE),0)</f>
        <v>0</v>
      </c>
      <c r="BW431" s="964">
        <f>IFERROR(VLOOKUP($B$25:$B$1048,高压数据库!$B:$CG,68,FALSE),0)</f>
        <v>0</v>
      </c>
      <c r="BX431" s="964">
        <f>IFERROR(VLOOKUP($B$25:$B$1048,高压数据库!$B:$CG,69,FALSE),0)</f>
        <v>0</v>
      </c>
      <c r="BY431" s="964">
        <f>IFERROR(VLOOKUP($B$25:$B$1048,高压数据库!$B:$CG,70,FALSE),0)</f>
        <v>0</v>
      </c>
      <c r="BZ431" s="964">
        <f>IFERROR(VLOOKUP($B$25:$B$1048,高压数据库!$B:$CG,71,FALSE),0)</f>
        <v>0</v>
      </c>
      <c r="CA431" s="964">
        <f>IFERROR(VLOOKUP($B$25:$B$1048,高压数据库!$B:$CG,72,FALSE),0)</f>
        <v>0</v>
      </c>
      <c r="CB431" s="964">
        <f>IFERROR(VLOOKUP($B$25:$B$1048,高压数据库!$B:$CG,73,FALSE),0)</f>
        <v>0</v>
      </c>
      <c r="CC431" s="964">
        <f>IFERROR(VLOOKUP($B$25:$B$1048,高压数据库!$B:$CG,74,FALSE),0)</f>
        <v>0</v>
      </c>
      <c r="CD431" s="964">
        <f>IFERROR(VLOOKUP($B$25:$B$1048,高压数据库!$B:$CG,75,FALSE),0)</f>
        <v>1</v>
      </c>
      <c r="CE431" s="964">
        <f>IFERROR(VLOOKUP($B$25:$B$1048,高压数据库!$B:$CG,76,FALSE),0)</f>
        <v>1</v>
      </c>
      <c r="CF431" s="964">
        <f>IFERROR(VLOOKUP($B$25:$B$1048,高压数据库!$B:$CG,77,FALSE),0)</f>
        <v>0</v>
      </c>
      <c r="CG431" s="964">
        <f>IFERROR(VLOOKUP($B$25:$B$1048,高压数据库!$B:$CG,78,FALSE),0)</f>
        <v>0</v>
      </c>
      <c r="CH431" s="964">
        <f>IFERROR(VLOOKUP($B$25:$B$1048,高压数据库!$B:$CG,79,FALSE),0)</f>
        <v>0</v>
      </c>
      <c r="CI431" s="964">
        <f>IFERROR(VLOOKUP($B$25:$B$1048,高压数据库!$B:$CG,80,FALSE),0)</f>
        <v>0</v>
      </c>
      <c r="CJ431" s="964">
        <f>IFERROR(VLOOKUP($B$25:$B$1048,高压数据库!$B:$CG,81,FALSE),0)</f>
        <v>0</v>
      </c>
      <c r="CK431" s="964">
        <f>IFERROR(VLOOKUP($B$25:$B$1048,高压数据库!$B:$CG,82,FALSE),0)</f>
        <v>0</v>
      </c>
      <c r="CL431" s="964">
        <f>IFERROR(VLOOKUP($B$25:$B$1048,高压数据库!$B:$CG,83,FALSE),0)</f>
        <v>0</v>
      </c>
      <c r="CM431" s="964"/>
      <c r="CN431" s="964"/>
      <c r="CO431" s="964"/>
      <c r="CP431" s="964"/>
      <c r="CQ431" s="964"/>
      <c r="CR431" s="964"/>
      <c r="CS431" s="964">
        <f>IFERROR(VLOOKUP($B$25:$B$1048,高压数据库!$B:$CG,84,FALSE),0)</f>
        <v>0</v>
      </c>
    </row>
    <row r="432" customHeight="1" spans="1:97">
      <c r="A432" s="981"/>
      <c r="B432" s="979"/>
      <c r="C432" s="964"/>
      <c r="D432" s="964"/>
      <c r="E432" s="977"/>
      <c r="F432" s="977"/>
      <c r="G432" s="977"/>
      <c r="H432" s="972"/>
      <c r="I432" s="964"/>
      <c r="J432" s="973">
        <v>50</v>
      </c>
      <c r="K432" s="974"/>
      <c r="L432" s="964"/>
      <c r="M432" s="964"/>
      <c r="N432" s="964"/>
      <c r="O432" s="964"/>
      <c r="P432" s="964"/>
      <c r="Q432" s="964"/>
      <c r="R432" s="964"/>
      <c r="S432" s="964"/>
      <c r="T432" s="964"/>
      <c r="U432" s="964"/>
      <c r="V432" s="964"/>
      <c r="W432" s="964"/>
      <c r="X432" s="964"/>
      <c r="Y432" s="964"/>
      <c r="Z432" s="964"/>
      <c r="AA432" s="964"/>
      <c r="AB432" s="964"/>
      <c r="AC432" s="964"/>
      <c r="AD432" s="964"/>
      <c r="AE432" s="964"/>
      <c r="AF432" s="964"/>
      <c r="AG432" s="964"/>
      <c r="AH432" s="964"/>
      <c r="AI432" s="964"/>
      <c r="AJ432" s="964"/>
      <c r="AK432" s="964"/>
      <c r="AL432" s="964"/>
      <c r="AM432" s="964"/>
      <c r="AN432" s="964"/>
      <c r="AO432" s="964"/>
      <c r="AP432" s="964"/>
      <c r="AQ432" s="964"/>
      <c r="AR432" s="964"/>
      <c r="AS432" s="964"/>
      <c r="AT432" s="964"/>
      <c r="AU432" s="964"/>
      <c r="AV432" s="964"/>
      <c r="AW432" s="964"/>
      <c r="AX432" s="964"/>
      <c r="AY432" s="964"/>
      <c r="AZ432" s="964"/>
      <c r="BA432" s="964"/>
      <c r="BB432" s="964"/>
      <c r="BC432" s="964"/>
      <c r="BD432" s="964"/>
      <c r="BE432" s="964"/>
      <c r="BF432" s="964"/>
      <c r="BG432" s="964"/>
      <c r="BH432" s="964"/>
      <c r="BI432" s="964"/>
      <c r="BJ432" s="964"/>
      <c r="BK432" s="964"/>
      <c r="BL432" s="964"/>
      <c r="BM432" s="964"/>
      <c r="BN432" s="964"/>
      <c r="BO432" s="964"/>
      <c r="BP432" s="964"/>
      <c r="BQ432" s="964"/>
      <c r="BR432" s="964"/>
      <c r="BS432" s="964"/>
      <c r="BT432" s="964"/>
      <c r="BU432" s="964"/>
      <c r="BV432" s="964"/>
      <c r="BW432" s="964"/>
      <c r="BX432" s="964"/>
      <c r="BY432" s="964"/>
      <c r="BZ432" s="964"/>
      <c r="CA432" s="964"/>
      <c r="CB432" s="964"/>
      <c r="CC432" s="964"/>
      <c r="CD432" s="964"/>
      <c r="CE432" s="964"/>
      <c r="CF432" s="964"/>
      <c r="CG432" s="964"/>
      <c r="CH432" s="964"/>
      <c r="CI432" s="964"/>
      <c r="CJ432" s="964"/>
      <c r="CK432" s="964"/>
      <c r="CL432" s="964"/>
      <c r="CM432" s="964"/>
      <c r="CN432" s="964"/>
      <c r="CO432" s="964"/>
      <c r="CP432" s="964"/>
      <c r="CQ432" s="964"/>
      <c r="CR432" s="964"/>
      <c r="CS432" s="964"/>
    </row>
    <row r="433" customHeight="1" spans="1:97">
      <c r="A433" s="978" t="s">
        <v>471</v>
      </c>
      <c r="B433" s="979" t="s">
        <v>161</v>
      </c>
      <c r="C433" s="964" t="str">
        <f>IFERROR(VLOOKUP($B:$B,高压数据库!$B:$C,2,FALSE),0)</f>
        <v>双回耐张杆</v>
      </c>
      <c r="D433" s="964">
        <f>IFERROR(VLOOKUP($B:$B,高压数据库!$B:$D,3,FALSE),0)</f>
        <v>15</v>
      </c>
      <c r="E433" s="971" t="s">
        <v>120</v>
      </c>
      <c r="F433" s="971" t="s">
        <v>266</v>
      </c>
      <c r="G433" s="971" t="s">
        <v>267</v>
      </c>
      <c r="H433" s="972" t="s">
        <v>268</v>
      </c>
      <c r="I433" s="964">
        <f>IFERROR(VLOOKUP($B:$B,高压数据库!$B:$I,8,FALSE),0)</f>
        <v>2.3</v>
      </c>
      <c r="J433" s="980"/>
      <c r="K433" s="974"/>
      <c r="L433" s="964">
        <f>IFERROR(VLOOKUP($B$25:$B$1048,高压数据库!$B:$CG,11,FALSE),0)</f>
        <v>1</v>
      </c>
      <c r="M433" s="964">
        <f>IFERROR(VLOOKUP($B$25:$B$1048,高压数据库!$B:$CG,12,FALSE),0)</f>
        <v>0</v>
      </c>
      <c r="N433" s="964">
        <f>IFERROR(VLOOKUP($B$25:$B$1048,高压数据库!$B:$CG,13,FALSE),0)</f>
        <v>1</v>
      </c>
      <c r="O433" s="964">
        <f>IFERROR(VLOOKUP($B$25:$B$1048,高压数据库!$B:$CG,14,FALSE),0)</f>
        <v>0</v>
      </c>
      <c r="P433" s="964">
        <f>IFERROR(VLOOKUP($B$25:$B$1048,高压数据库!$B:$CG,15,FALSE),0)</f>
        <v>0</v>
      </c>
      <c r="Q433" s="964">
        <f>IFERROR(VLOOKUP($B$25:$B$1048,高压数据库!$B:$CG,16,FALSE),0)</f>
        <v>2</v>
      </c>
      <c r="R433" s="964">
        <f>IFERROR(VLOOKUP($B$25:$B$1048,高压数据库!$B:$CG,17,FALSE),0)</f>
        <v>0</v>
      </c>
      <c r="S433" s="964">
        <f>IFERROR(VLOOKUP($B$25:$B$1048,高压数据库!$B:$CG,18,FALSE),0)</f>
        <v>0</v>
      </c>
      <c r="T433" s="964">
        <f>IFERROR(VLOOKUP($B$25:$B$1048,高压数据库!$B:$CG,19,FALSE),0)</f>
        <v>4</v>
      </c>
      <c r="U433" s="964">
        <f>IFERROR(VLOOKUP($B$25:$B$1048,高压数据库!$B:$CG,20,FALSE),0)</f>
        <v>24</v>
      </c>
      <c r="V433" s="964">
        <f>IFERROR(VLOOKUP($B$25:$B$1048,高压数据库!$B:$CG,21,FALSE),0)</f>
        <v>6</v>
      </c>
      <c r="W433" s="964">
        <f>IFERROR(VLOOKUP($B$25:$B$1048,高压数据库!$B:$CG,22,FALSE),0)</f>
        <v>12</v>
      </c>
      <c r="X433" s="964">
        <f>IFERROR(VLOOKUP($B$25:$B$1048,高压数据库!$B:$CG,23,FALSE),0)</f>
        <v>0</v>
      </c>
      <c r="Y433" s="964">
        <f>IFERROR(VLOOKUP($B$25:$B$1048,高压数据库!$B:$CG,24,FALSE),0)</f>
        <v>0</v>
      </c>
      <c r="Z433" s="964">
        <f>IFERROR(VLOOKUP($B$25:$B$1048,高压数据库!$B:$CG,25,FALSE),0)</f>
        <v>0</v>
      </c>
      <c r="AA433" s="964">
        <f>IFERROR(VLOOKUP($B$25:$B$1048,高压数据库!$B:$CG,26,FALSE),0)</f>
        <v>0</v>
      </c>
      <c r="AB433" s="964">
        <f>IFERROR(VLOOKUP($B$25:$B$1048,高压数据库!$B:$CG,27,FALSE),0)</f>
        <v>0</v>
      </c>
      <c r="AC433" s="964">
        <f>IFERROR(VLOOKUP($B$25:$B$1048,高压数据库!$B:$CG,28,FALSE),0)</f>
        <v>0</v>
      </c>
      <c r="AD433" s="964">
        <f>IFERROR(VLOOKUP($B$25:$B$1048,高压数据库!$B:$CG,29,FALSE),0)</f>
        <v>0</v>
      </c>
      <c r="AE433" s="964">
        <f>IFERROR(VLOOKUP($B$25:$B$1048,高压数据库!$B:$CG,30,FALSE),0)</f>
        <v>0</v>
      </c>
      <c r="AF433" s="964">
        <f>IFERROR(VLOOKUP($B$25:$B$1048,高压数据库!$B:$CG,31,FALSE),0)</f>
        <v>0</v>
      </c>
      <c r="AG433" s="964">
        <f>IFERROR(VLOOKUP($B$25:$B$1048,高压数据库!$B:$CG,32,FALSE),0)</f>
        <v>0</v>
      </c>
      <c r="AH433" s="964">
        <f>IFERROR(VLOOKUP($B$25:$B$1048,高压数据库!$B:$CG,33,FALSE),0)</f>
        <v>0</v>
      </c>
      <c r="AI433" s="964">
        <f>IFERROR(VLOOKUP($B$25:$B$1048,高压数据库!$B:$CG,34,FALSE),0)</f>
        <v>0</v>
      </c>
      <c r="AJ433" s="964">
        <f>IFERROR(VLOOKUP($B$25:$B$1048,高压数据库!$B:$CG,35,FALSE),0)</f>
        <v>0</v>
      </c>
      <c r="AK433" s="964">
        <f>IFERROR(VLOOKUP($B$25:$B$1048,高压数据库!$B:$CG,36,FALSE),0)</f>
        <v>0</v>
      </c>
      <c r="AL433" s="964">
        <f>IFERROR(VLOOKUP($B$25:$B$1048,高压数据库!$B:$CG,37,FALSE),0)</f>
        <v>0</v>
      </c>
      <c r="AM433" s="964">
        <f>IFERROR(VLOOKUP($B$25:$B$1048,高压数据库!$B:$CG,38,FALSE),0)</f>
        <v>0</v>
      </c>
      <c r="AN433" s="964">
        <f>IFERROR(VLOOKUP($B$25:$B$1048,高压数据库!$B:$CG,39,FALSE),0)</f>
        <v>0</v>
      </c>
      <c r="AO433" s="964">
        <f>IFERROR(VLOOKUP($B$25:$B$1048,高压数据库!$B:$CG,40,FALSE),0)</f>
        <v>0</v>
      </c>
      <c r="AP433" s="964">
        <f>IFERROR(VLOOKUP($B$25:$B$1048,高压数据库!$B:$CG,41,FALSE),0)</f>
        <v>0</v>
      </c>
      <c r="AQ433" s="964">
        <f>IFERROR(VLOOKUP($B$25:$B$1048,高压数据库!$B:$CG,42,FALSE),0)</f>
        <v>1</v>
      </c>
      <c r="AR433" s="964">
        <f>IFERROR(VLOOKUP($B$25:$B$1048,高压数据库!$B:$CG,43,FALSE),0)</f>
        <v>0</v>
      </c>
      <c r="AS433" s="964">
        <f>IFERROR(VLOOKUP($B$25:$B$1048,高压数据库!$B:$CG,44,FALSE),0)</f>
        <v>0</v>
      </c>
      <c r="AT433" s="964">
        <f>IFERROR(VLOOKUP($B$25:$B$1048,高压数据库!$B:$CG,45,FALSE),0)</f>
        <v>0</v>
      </c>
      <c r="AU433" s="964">
        <f>IFERROR(VLOOKUP($B$25:$B$1048,高压数据库!$B:$CG,46,FALSE),0)</f>
        <v>0</v>
      </c>
      <c r="AV433" s="964">
        <f>IFERROR(VLOOKUP($B$25:$B$1048,高压数据库!$B:$CG,47,FALSE),0)</f>
        <v>0</v>
      </c>
      <c r="AW433" s="964">
        <f>IFERROR(VLOOKUP($B$25:$B$1048,高压数据库!$B:$CG,48,FALSE),0)</f>
        <v>1</v>
      </c>
      <c r="AX433" s="964">
        <f>IFERROR(VLOOKUP($B$25:$B$1048,高压数据库!$B:$CG,49,FALSE),0)</f>
        <v>0</v>
      </c>
      <c r="AY433" s="964">
        <f>IFERROR(VLOOKUP($B$25:$B$1048,高压数据库!$B:$CG,50,FALSE),0)</f>
        <v>0</v>
      </c>
      <c r="AZ433" s="964">
        <f>IFERROR(VLOOKUP($B$25:$B$1048,高压数据库!$B:$CG,51,FALSE),0)</f>
        <v>0</v>
      </c>
      <c r="BA433" s="964">
        <f>IFERROR(VLOOKUP($B$25:$B$1048,高压数据库!$B:$CG,52,FALSE),0)</f>
        <v>0</v>
      </c>
      <c r="BB433" s="964">
        <f>IFERROR(VLOOKUP($B$25:$B$1048,高压数据库!$B:$CG,53,FALSE),0)</f>
        <v>0</v>
      </c>
      <c r="BC433" s="964">
        <f>IFERROR(VLOOKUP($B$25:$B$1048,高压数据库!$B:$CG,54,FALSE),0)</f>
        <v>0</v>
      </c>
      <c r="BD433" s="964">
        <f>IFERROR(VLOOKUP($B$25:$B$1048,高压数据库!$B:$CG,55,FALSE),0)</f>
        <v>0</v>
      </c>
      <c r="BE433" s="964">
        <f>IFERROR(VLOOKUP($B$25:$B$1048,高压数据库!$B:$CG,56,FALSE),0)</f>
        <v>2</v>
      </c>
      <c r="BF433" s="964">
        <f>IFERROR(VLOOKUP($B$25:$B$1048,高压数据库!$B:$CG,57,FALSE),0)</f>
        <v>0</v>
      </c>
      <c r="BG433" s="964"/>
      <c r="BH433" s="964"/>
      <c r="BI433" s="964"/>
      <c r="BJ433" s="964"/>
      <c r="BK433" s="964"/>
      <c r="BL433" s="964"/>
      <c r="BM433" s="964">
        <f>IFERROR(VLOOKUP($B$25:$B$1048,高压数据库!$B:$CG,58,FALSE),0)</f>
        <v>1</v>
      </c>
      <c r="BN433" s="964">
        <f>IFERROR(VLOOKUP($B$25:$B$1048,高压数据库!$B:$CG,59,FALSE),0)</f>
        <v>1</v>
      </c>
      <c r="BO433" s="964">
        <f>IFERROR(VLOOKUP($B$25:$B$1048,高压数据库!$B:$CG,60,FALSE),0)</f>
        <v>0</v>
      </c>
      <c r="BP433" s="964">
        <f>IFERROR(VLOOKUP($B$25:$B$1048,高压数据库!$B:$CG,61,FALSE),0)</f>
        <v>0</v>
      </c>
      <c r="BQ433" s="964">
        <f>IFERROR(VLOOKUP($B$25:$B$1048,高压数据库!$B:$CG,62,FALSE),0)</f>
        <v>0</v>
      </c>
      <c r="BR433" s="964">
        <f>IFERROR(VLOOKUP($B$25:$B$1048,高压数据库!$B:$CG,63,FALSE),0)</f>
        <v>0</v>
      </c>
      <c r="BS433" s="964">
        <f>IFERROR(VLOOKUP($B$25:$B$1048,高压数据库!$B:$CG,64,FALSE),0)</f>
        <v>0</v>
      </c>
      <c r="BT433" s="964">
        <f>IFERROR(VLOOKUP($B$25:$B$1048,高压数据库!$B:$CG,65,FALSE),0)</f>
        <v>0</v>
      </c>
      <c r="BU433" s="964">
        <f>IFERROR(VLOOKUP($B$25:$B$1048,高压数据库!$B:$CG,66,FALSE),0)</f>
        <v>0</v>
      </c>
      <c r="BV433" s="964">
        <f>IFERROR(VLOOKUP($B$25:$B$1048,高压数据库!$B:$CG,67,FALSE),0)</f>
        <v>0</v>
      </c>
      <c r="BW433" s="964">
        <f>IFERROR(VLOOKUP($B$25:$B$1048,高压数据库!$B:$CG,68,FALSE),0)</f>
        <v>0</v>
      </c>
      <c r="BX433" s="964">
        <f>IFERROR(VLOOKUP($B$25:$B$1048,高压数据库!$B:$CG,69,FALSE),0)</f>
        <v>4</v>
      </c>
      <c r="BY433" s="964">
        <f>IFERROR(VLOOKUP($B$25:$B$1048,高压数据库!$B:$CG,70,FALSE),0)</f>
        <v>4</v>
      </c>
      <c r="BZ433" s="964">
        <f>IFERROR(VLOOKUP($B$25:$B$1048,高压数据库!$B:$CG,71,FALSE),0)</f>
        <v>1</v>
      </c>
      <c r="CA433" s="964">
        <f>IFERROR(VLOOKUP($B$25:$B$1048,高压数据库!$B:$CG,72,FALSE),0)</f>
        <v>0</v>
      </c>
      <c r="CB433" s="964">
        <f>IFERROR(VLOOKUP($B$25:$B$1048,高压数据库!$B:$CG,73,FALSE),0)</f>
        <v>1</v>
      </c>
      <c r="CC433" s="964">
        <f>IFERROR(VLOOKUP($B$25:$B$1048,高压数据库!$B:$CG,74,FALSE),0)</f>
        <v>0</v>
      </c>
      <c r="CD433" s="964">
        <f>IFERROR(VLOOKUP($B$25:$B$1048,高压数据库!$B:$CG,75,FALSE),0)</f>
        <v>0</v>
      </c>
      <c r="CE433" s="964">
        <f>IFERROR(VLOOKUP($B$25:$B$1048,高压数据库!$B:$CG,76,FALSE),0)</f>
        <v>0</v>
      </c>
      <c r="CF433" s="964">
        <f>IFERROR(VLOOKUP($B$25:$B$1048,高压数据库!$B:$CG,77,FALSE),0)</f>
        <v>0</v>
      </c>
      <c r="CG433" s="964">
        <f>IFERROR(VLOOKUP($B$25:$B$1048,高压数据库!$B:$CG,78,FALSE),0)</f>
        <v>0</v>
      </c>
      <c r="CH433" s="964">
        <f>IFERROR(VLOOKUP($B$25:$B$1048,高压数据库!$B:$CG,79,FALSE),0)</f>
        <v>0</v>
      </c>
      <c r="CI433" s="964">
        <f>IFERROR(VLOOKUP($B$25:$B$1048,高压数据库!$B:$CG,80,FALSE),0)</f>
        <v>0</v>
      </c>
      <c r="CJ433" s="964">
        <f>IFERROR(VLOOKUP($B$25:$B$1048,高压数据库!$B:$CG,81,FALSE),0)</f>
        <v>0</v>
      </c>
      <c r="CK433" s="964">
        <f>IFERROR(VLOOKUP($B$25:$B$1048,高压数据库!$B:$CG,82,FALSE),0)</f>
        <v>0</v>
      </c>
      <c r="CL433" s="964">
        <f>IFERROR(VLOOKUP($B$25:$B$1048,高压数据库!$B:$CG,83,FALSE),0)</f>
        <v>0</v>
      </c>
      <c r="CM433" s="964"/>
      <c r="CN433" s="964"/>
      <c r="CO433" s="964"/>
      <c r="CP433" s="964"/>
      <c r="CQ433" s="964"/>
      <c r="CR433" s="964"/>
      <c r="CS433" s="964">
        <f>IFERROR(VLOOKUP($B$25:$B$1048,高压数据库!$B:$CG,84,FALSE),0)</f>
        <v>0</v>
      </c>
    </row>
    <row r="434" customHeight="1" spans="1:97">
      <c r="A434" s="981"/>
      <c r="B434" s="979"/>
      <c r="C434" s="964"/>
      <c r="D434" s="964"/>
      <c r="E434" s="977"/>
      <c r="F434" s="977"/>
      <c r="G434" s="977"/>
      <c r="H434" s="972"/>
      <c r="I434" s="964"/>
      <c r="J434" s="973">
        <v>50</v>
      </c>
      <c r="K434" s="974"/>
      <c r="L434" s="964"/>
      <c r="M434" s="964"/>
      <c r="N434" s="964"/>
      <c r="O434" s="964"/>
      <c r="P434" s="964"/>
      <c r="Q434" s="964"/>
      <c r="R434" s="964"/>
      <c r="S434" s="964"/>
      <c r="T434" s="964"/>
      <c r="U434" s="964"/>
      <c r="V434" s="964"/>
      <c r="W434" s="964"/>
      <c r="X434" s="964"/>
      <c r="Y434" s="964"/>
      <c r="Z434" s="964"/>
      <c r="AA434" s="964"/>
      <c r="AB434" s="964"/>
      <c r="AC434" s="964"/>
      <c r="AD434" s="964"/>
      <c r="AE434" s="964"/>
      <c r="AF434" s="964"/>
      <c r="AG434" s="964"/>
      <c r="AH434" s="964"/>
      <c r="AI434" s="964"/>
      <c r="AJ434" s="964"/>
      <c r="AK434" s="964"/>
      <c r="AL434" s="964"/>
      <c r="AM434" s="964"/>
      <c r="AN434" s="964"/>
      <c r="AO434" s="964"/>
      <c r="AP434" s="964"/>
      <c r="AQ434" s="964"/>
      <c r="AR434" s="964"/>
      <c r="AS434" s="964"/>
      <c r="AT434" s="964"/>
      <c r="AU434" s="964"/>
      <c r="AV434" s="964"/>
      <c r="AW434" s="964"/>
      <c r="AX434" s="964"/>
      <c r="AY434" s="964"/>
      <c r="AZ434" s="964"/>
      <c r="BA434" s="964"/>
      <c r="BB434" s="964"/>
      <c r="BC434" s="964"/>
      <c r="BD434" s="964"/>
      <c r="BE434" s="964"/>
      <c r="BF434" s="964"/>
      <c r="BG434" s="964"/>
      <c r="BH434" s="964"/>
      <c r="BI434" s="964"/>
      <c r="BJ434" s="964"/>
      <c r="BK434" s="964"/>
      <c r="BL434" s="964"/>
      <c r="BM434" s="964"/>
      <c r="BN434" s="964"/>
      <c r="BO434" s="964"/>
      <c r="BP434" s="964"/>
      <c r="BQ434" s="964"/>
      <c r="BR434" s="964"/>
      <c r="BS434" s="964"/>
      <c r="BT434" s="964"/>
      <c r="BU434" s="964"/>
      <c r="BV434" s="964"/>
      <c r="BW434" s="964"/>
      <c r="BX434" s="964"/>
      <c r="BY434" s="964"/>
      <c r="BZ434" s="964"/>
      <c r="CA434" s="964"/>
      <c r="CB434" s="964"/>
      <c r="CC434" s="964"/>
      <c r="CD434" s="964"/>
      <c r="CE434" s="964"/>
      <c r="CF434" s="964"/>
      <c r="CG434" s="964"/>
      <c r="CH434" s="964"/>
      <c r="CI434" s="964"/>
      <c r="CJ434" s="964"/>
      <c r="CK434" s="964"/>
      <c r="CL434" s="964"/>
      <c r="CM434" s="964"/>
      <c r="CN434" s="964"/>
      <c r="CO434" s="964"/>
      <c r="CP434" s="964"/>
      <c r="CQ434" s="964"/>
      <c r="CR434" s="964"/>
      <c r="CS434" s="964"/>
    </row>
    <row r="435" customHeight="1" spans="1:97">
      <c r="A435" s="978" t="s">
        <v>472</v>
      </c>
      <c r="B435" s="979" t="s">
        <v>155</v>
      </c>
      <c r="C435" s="964" t="str">
        <f>IFERROR(VLOOKUP($B:$B,高压数据库!$B:$C,2,FALSE),0)</f>
        <v>双回直线杆</v>
      </c>
      <c r="D435" s="964">
        <f>IFERROR(VLOOKUP($B:$B,高压数据库!$B:$D,3,FALSE),0)</f>
        <v>15</v>
      </c>
      <c r="E435" s="971" t="s">
        <v>120</v>
      </c>
      <c r="F435" s="971" t="s">
        <v>266</v>
      </c>
      <c r="G435" s="971" t="s">
        <v>267</v>
      </c>
      <c r="H435" s="972" t="s">
        <v>268</v>
      </c>
      <c r="I435" s="964">
        <f>IFERROR(VLOOKUP($B:$B,高压数据库!$B:$I,8,FALSE),0)</f>
        <v>2.3</v>
      </c>
      <c r="J435" s="980"/>
      <c r="K435" s="974"/>
      <c r="L435" s="964">
        <f>IFERROR(VLOOKUP($B$25:$B$1048,高压数据库!$B:$CG,11,FALSE),0)</f>
        <v>0</v>
      </c>
      <c r="M435" s="964">
        <f>IFERROR(VLOOKUP($B$25:$B$1048,高压数据库!$B:$CG,12,FALSE),0)</f>
        <v>0</v>
      </c>
      <c r="N435" s="964">
        <f>IFERROR(VLOOKUP($B$25:$B$1048,高压数据库!$B:$CG,13,FALSE),0)</f>
        <v>0</v>
      </c>
      <c r="O435" s="964">
        <f>IFERROR(VLOOKUP($B$25:$B$1048,高压数据库!$B:$CG,14,FALSE),0)</f>
        <v>0</v>
      </c>
      <c r="P435" s="964">
        <f>IFERROR(VLOOKUP($B$25:$B$1048,高压数据库!$B:$CG,15,FALSE),0)</f>
        <v>0</v>
      </c>
      <c r="Q435" s="964">
        <f>IFERROR(VLOOKUP($B$25:$B$1048,高压数据库!$B:$CG,16,FALSE),0)</f>
        <v>0</v>
      </c>
      <c r="R435" s="964">
        <f>IFERROR(VLOOKUP($B$25:$B$1048,高压数据库!$B:$CG,17,FALSE),0)</f>
        <v>0</v>
      </c>
      <c r="S435" s="964">
        <f>IFERROR(VLOOKUP($B$25:$B$1048,高压数据库!$B:$CG,18,FALSE),0)</f>
        <v>0</v>
      </c>
      <c r="T435" s="964">
        <f>IFERROR(VLOOKUP($B$25:$B$1048,高压数据库!$B:$CG,19,FALSE),0)</f>
        <v>0</v>
      </c>
      <c r="U435" s="964">
        <f>IFERROR(VLOOKUP($B$25:$B$1048,高压数据库!$B:$CG,20,FALSE),0)</f>
        <v>0</v>
      </c>
      <c r="V435" s="964">
        <f>IFERROR(VLOOKUP($B$25:$B$1048,高压数据库!$B:$CG,21,FALSE),0)</f>
        <v>6</v>
      </c>
      <c r="W435" s="964">
        <f>IFERROR(VLOOKUP($B$25:$B$1048,高压数据库!$B:$CG,22,FALSE),0)</f>
        <v>0</v>
      </c>
      <c r="X435" s="964">
        <f>IFERROR(VLOOKUP($B$25:$B$1048,高压数据库!$B:$CG,23,FALSE),0)</f>
        <v>0</v>
      </c>
      <c r="Y435" s="964">
        <f>IFERROR(VLOOKUP($B$25:$B$1048,高压数据库!$B:$CG,24,FALSE),0)</f>
        <v>0</v>
      </c>
      <c r="Z435" s="964">
        <f>IFERROR(VLOOKUP($B$25:$B$1048,高压数据库!$B:$CG,25,FALSE),0)</f>
        <v>0</v>
      </c>
      <c r="AA435" s="964">
        <f>IFERROR(VLOOKUP($B$25:$B$1048,高压数据库!$B:$CG,26,FALSE),0)</f>
        <v>0</v>
      </c>
      <c r="AB435" s="964">
        <f>IFERROR(VLOOKUP($B$25:$B$1048,高压数据库!$B:$CG,27,FALSE),0)</f>
        <v>0</v>
      </c>
      <c r="AC435" s="964">
        <f>IFERROR(VLOOKUP($B$25:$B$1048,高压数据库!$B:$CG,28,FALSE),0)</f>
        <v>0</v>
      </c>
      <c r="AD435" s="964">
        <f>IFERROR(VLOOKUP($B$25:$B$1048,高压数据库!$B:$CG,29,FALSE),0)</f>
        <v>0</v>
      </c>
      <c r="AE435" s="964">
        <f>IFERROR(VLOOKUP($B$25:$B$1048,高压数据库!$B:$CG,30,FALSE),0)</f>
        <v>0</v>
      </c>
      <c r="AF435" s="964">
        <f>IFERROR(VLOOKUP($B$25:$B$1048,高压数据库!$B:$CG,31,FALSE),0)</f>
        <v>1</v>
      </c>
      <c r="AG435" s="964">
        <f>IFERROR(VLOOKUP($B$25:$B$1048,高压数据库!$B:$CG,32,FALSE),0)</f>
        <v>0</v>
      </c>
      <c r="AH435" s="964">
        <f>IFERROR(VLOOKUP($B$25:$B$1048,高压数据库!$B:$CG,33,FALSE),0)</f>
        <v>0</v>
      </c>
      <c r="AI435" s="964">
        <f>IFERROR(VLOOKUP($B$25:$B$1048,高压数据库!$B:$CG,34,FALSE),0)</f>
        <v>0</v>
      </c>
      <c r="AJ435" s="964">
        <f>IFERROR(VLOOKUP($B$25:$B$1048,高压数据库!$B:$CG,35,FALSE),0)</f>
        <v>1</v>
      </c>
      <c r="AK435" s="964">
        <f>IFERROR(VLOOKUP($B$25:$B$1048,高压数据库!$B:$CG,36,FALSE),0)</f>
        <v>0</v>
      </c>
      <c r="AL435" s="964">
        <f>IFERROR(VLOOKUP($B$25:$B$1048,高压数据库!$B:$CG,37,FALSE),0)</f>
        <v>0</v>
      </c>
      <c r="AM435" s="964">
        <f>IFERROR(VLOOKUP($B$25:$B$1048,高压数据库!$B:$CG,38,FALSE),0)</f>
        <v>0</v>
      </c>
      <c r="AN435" s="964">
        <f>IFERROR(VLOOKUP($B$25:$B$1048,高压数据库!$B:$CG,39,FALSE),0)</f>
        <v>0</v>
      </c>
      <c r="AO435" s="964">
        <f>IFERROR(VLOOKUP($B$25:$B$1048,高压数据库!$B:$CG,40,FALSE),0)</f>
        <v>0</v>
      </c>
      <c r="AP435" s="964">
        <f>IFERROR(VLOOKUP($B$25:$B$1048,高压数据库!$B:$CG,41,FALSE),0)</f>
        <v>0</v>
      </c>
      <c r="AQ435" s="964">
        <f>IFERROR(VLOOKUP($B$25:$B$1048,高压数据库!$B:$CG,42,FALSE),0)</f>
        <v>0</v>
      </c>
      <c r="AR435" s="964">
        <f>IFERROR(VLOOKUP($B$25:$B$1048,高压数据库!$B:$CG,43,FALSE),0)</f>
        <v>0</v>
      </c>
      <c r="AS435" s="964">
        <f>IFERROR(VLOOKUP($B$25:$B$1048,高压数据库!$B:$CG,44,FALSE),0)</f>
        <v>0</v>
      </c>
      <c r="AT435" s="964">
        <f>IFERROR(VLOOKUP($B$25:$B$1048,高压数据库!$B:$CG,45,FALSE),0)</f>
        <v>0</v>
      </c>
      <c r="AU435" s="964">
        <f>IFERROR(VLOOKUP($B$25:$B$1048,高压数据库!$B:$CG,46,FALSE),0)</f>
        <v>0</v>
      </c>
      <c r="AV435" s="964">
        <f>IFERROR(VLOOKUP($B$25:$B$1048,高压数据库!$B:$CG,47,FALSE),0)</f>
        <v>0</v>
      </c>
      <c r="AW435" s="964">
        <f>IFERROR(VLOOKUP($B$25:$B$1048,高压数据库!$B:$CG,48,FALSE),0)</f>
        <v>0</v>
      </c>
      <c r="AX435" s="964">
        <f>IFERROR(VLOOKUP($B$25:$B$1048,高压数据库!$B:$CG,49,FALSE),0)</f>
        <v>0</v>
      </c>
      <c r="AY435" s="964">
        <f>IFERROR(VLOOKUP($B$25:$B$1048,高压数据库!$B:$CG,50,FALSE),0)</f>
        <v>0</v>
      </c>
      <c r="AZ435" s="964">
        <f>IFERROR(VLOOKUP($B$25:$B$1048,高压数据库!$B:$CG,51,FALSE),0)</f>
        <v>0</v>
      </c>
      <c r="BA435" s="964">
        <f>IFERROR(VLOOKUP($B$25:$B$1048,高压数据库!$B:$CG,52,FALSE),0)</f>
        <v>0</v>
      </c>
      <c r="BB435" s="964">
        <f>IFERROR(VLOOKUP($B$25:$B$1048,高压数据库!$B:$CG,53,FALSE),0)</f>
        <v>0</v>
      </c>
      <c r="BC435" s="964">
        <f>IFERROR(VLOOKUP($B$25:$B$1048,高压数据库!$B:$CG,54,FALSE),0)</f>
        <v>0</v>
      </c>
      <c r="BD435" s="964">
        <f>IFERROR(VLOOKUP($B$25:$B$1048,高压数据库!$B:$CG,55,FALSE),0)</f>
        <v>0</v>
      </c>
      <c r="BE435" s="964">
        <f>IFERROR(VLOOKUP($B$25:$B$1048,高压数据库!$B:$CG,56,FALSE),0)</f>
        <v>0</v>
      </c>
      <c r="BF435" s="964">
        <f>IFERROR(VLOOKUP($B$25:$B$1048,高压数据库!$B:$CG,57,FALSE),0)</f>
        <v>0</v>
      </c>
      <c r="BG435" s="964"/>
      <c r="BH435" s="964"/>
      <c r="BI435" s="964"/>
      <c r="BJ435" s="964"/>
      <c r="BK435" s="964"/>
      <c r="BL435" s="964"/>
      <c r="BM435" s="964">
        <f>IFERROR(VLOOKUP($B$25:$B$1048,高压数据库!$B:$CG,58,FALSE),0)</f>
        <v>0</v>
      </c>
      <c r="BN435" s="964">
        <f>IFERROR(VLOOKUP($B$25:$B$1048,高压数据库!$B:$CG,59,FALSE),0)</f>
        <v>0</v>
      </c>
      <c r="BO435" s="964">
        <f>IFERROR(VLOOKUP($B$25:$B$1048,高压数据库!$B:$CG,60,FALSE),0)</f>
        <v>0</v>
      </c>
      <c r="BP435" s="964">
        <f>IFERROR(VLOOKUP($B$25:$B$1048,高压数据库!$B:$CG,61,FALSE),0)</f>
        <v>0</v>
      </c>
      <c r="BQ435" s="964">
        <f>IFERROR(VLOOKUP($B$25:$B$1048,高压数据库!$B:$CG,62,FALSE),0)</f>
        <v>0</v>
      </c>
      <c r="BR435" s="964">
        <f>IFERROR(VLOOKUP($B$25:$B$1048,高压数据库!$B:$CG,63,FALSE),0)</f>
        <v>2</v>
      </c>
      <c r="BS435" s="964">
        <f>IFERROR(VLOOKUP($B$25:$B$1048,高压数据库!$B:$CG,64,FALSE),0)</f>
        <v>2</v>
      </c>
      <c r="BT435" s="964">
        <f>IFERROR(VLOOKUP($B$25:$B$1048,高压数据库!$B:$CG,65,FALSE),0)</f>
        <v>1</v>
      </c>
      <c r="BU435" s="964">
        <f>IFERROR(VLOOKUP($B$25:$B$1048,高压数据库!$B:$CG,66,FALSE),0)</f>
        <v>1</v>
      </c>
      <c r="BV435" s="964">
        <f>IFERROR(VLOOKUP($B$25:$B$1048,高压数据库!$B:$CG,67,FALSE),0)</f>
        <v>0</v>
      </c>
      <c r="BW435" s="964">
        <f>IFERROR(VLOOKUP($B$25:$B$1048,高压数据库!$B:$CG,68,FALSE),0)</f>
        <v>0</v>
      </c>
      <c r="BX435" s="964">
        <f>IFERROR(VLOOKUP($B$25:$B$1048,高压数据库!$B:$CG,69,FALSE),0)</f>
        <v>0</v>
      </c>
      <c r="BY435" s="964">
        <f>IFERROR(VLOOKUP($B$25:$B$1048,高压数据库!$B:$CG,70,FALSE),0)</f>
        <v>0</v>
      </c>
      <c r="BZ435" s="964">
        <f>IFERROR(VLOOKUP($B$25:$B$1048,高压数据库!$B:$CG,71,FALSE),0)</f>
        <v>0</v>
      </c>
      <c r="CA435" s="964">
        <f>IFERROR(VLOOKUP($B$25:$B$1048,高压数据库!$B:$CG,72,FALSE),0)</f>
        <v>0</v>
      </c>
      <c r="CB435" s="964">
        <f>IFERROR(VLOOKUP($B$25:$B$1048,高压数据库!$B:$CG,73,FALSE),0)</f>
        <v>0</v>
      </c>
      <c r="CC435" s="964">
        <f>IFERROR(VLOOKUP($B$25:$B$1048,高压数据库!$B:$CG,74,FALSE),0)</f>
        <v>0</v>
      </c>
      <c r="CD435" s="964">
        <f>IFERROR(VLOOKUP($B$25:$B$1048,高压数据库!$B:$CG,75,FALSE),0)</f>
        <v>1</v>
      </c>
      <c r="CE435" s="964">
        <f>IFERROR(VLOOKUP($B$25:$B$1048,高压数据库!$B:$CG,76,FALSE),0)</f>
        <v>1</v>
      </c>
      <c r="CF435" s="964">
        <f>IFERROR(VLOOKUP($B$25:$B$1048,高压数据库!$B:$CG,77,FALSE),0)</f>
        <v>0</v>
      </c>
      <c r="CG435" s="964">
        <f>IFERROR(VLOOKUP($B$25:$B$1048,高压数据库!$B:$CG,78,FALSE),0)</f>
        <v>0</v>
      </c>
      <c r="CH435" s="964">
        <f>IFERROR(VLOOKUP($B$25:$B$1048,高压数据库!$B:$CG,79,FALSE),0)</f>
        <v>0</v>
      </c>
      <c r="CI435" s="964">
        <f>IFERROR(VLOOKUP($B$25:$B$1048,高压数据库!$B:$CG,80,FALSE),0)</f>
        <v>0</v>
      </c>
      <c r="CJ435" s="964">
        <f>IFERROR(VLOOKUP($B$25:$B$1048,高压数据库!$B:$CG,81,FALSE),0)</f>
        <v>0</v>
      </c>
      <c r="CK435" s="964">
        <f>IFERROR(VLOOKUP($B$25:$B$1048,高压数据库!$B:$CG,82,FALSE),0)</f>
        <v>0</v>
      </c>
      <c r="CL435" s="964">
        <f>IFERROR(VLOOKUP($B$25:$B$1048,高压数据库!$B:$CG,83,FALSE),0)</f>
        <v>0</v>
      </c>
      <c r="CM435" s="964"/>
      <c r="CN435" s="964"/>
      <c r="CO435" s="964"/>
      <c r="CP435" s="964"/>
      <c r="CQ435" s="964"/>
      <c r="CR435" s="964"/>
      <c r="CS435" s="964">
        <f>IFERROR(VLOOKUP($B$25:$B$1048,高压数据库!$B:$CG,84,FALSE),0)</f>
        <v>0</v>
      </c>
    </row>
    <row r="436" customHeight="1" spans="1:97">
      <c r="A436" s="981"/>
      <c r="B436" s="979"/>
      <c r="C436" s="964"/>
      <c r="D436" s="964"/>
      <c r="E436" s="977"/>
      <c r="F436" s="977"/>
      <c r="G436" s="977"/>
      <c r="H436" s="972"/>
      <c r="I436" s="964"/>
      <c r="J436" s="973">
        <v>50</v>
      </c>
      <c r="K436" s="974"/>
      <c r="L436" s="964"/>
      <c r="M436" s="964"/>
      <c r="N436" s="964"/>
      <c r="O436" s="964"/>
      <c r="P436" s="964"/>
      <c r="Q436" s="964"/>
      <c r="R436" s="964"/>
      <c r="S436" s="964"/>
      <c r="T436" s="964"/>
      <c r="U436" s="964"/>
      <c r="V436" s="964"/>
      <c r="W436" s="964"/>
      <c r="X436" s="964"/>
      <c r="Y436" s="964"/>
      <c r="Z436" s="964"/>
      <c r="AA436" s="964"/>
      <c r="AB436" s="964"/>
      <c r="AC436" s="964"/>
      <c r="AD436" s="964"/>
      <c r="AE436" s="964"/>
      <c r="AF436" s="964"/>
      <c r="AG436" s="964"/>
      <c r="AH436" s="964"/>
      <c r="AI436" s="964"/>
      <c r="AJ436" s="964"/>
      <c r="AK436" s="964"/>
      <c r="AL436" s="964"/>
      <c r="AM436" s="964"/>
      <c r="AN436" s="964"/>
      <c r="AO436" s="964"/>
      <c r="AP436" s="964"/>
      <c r="AQ436" s="964"/>
      <c r="AR436" s="964"/>
      <c r="AS436" s="964"/>
      <c r="AT436" s="964"/>
      <c r="AU436" s="964"/>
      <c r="AV436" s="964"/>
      <c r="AW436" s="964"/>
      <c r="AX436" s="964"/>
      <c r="AY436" s="964"/>
      <c r="AZ436" s="964"/>
      <c r="BA436" s="964"/>
      <c r="BB436" s="964"/>
      <c r="BC436" s="964"/>
      <c r="BD436" s="964"/>
      <c r="BE436" s="964"/>
      <c r="BF436" s="964"/>
      <c r="BG436" s="964"/>
      <c r="BH436" s="964"/>
      <c r="BI436" s="964"/>
      <c r="BJ436" s="964"/>
      <c r="BK436" s="964"/>
      <c r="BL436" s="964"/>
      <c r="BM436" s="964"/>
      <c r="BN436" s="964"/>
      <c r="BO436" s="964"/>
      <c r="BP436" s="964"/>
      <c r="BQ436" s="964"/>
      <c r="BR436" s="964"/>
      <c r="BS436" s="964"/>
      <c r="BT436" s="964"/>
      <c r="BU436" s="964"/>
      <c r="BV436" s="964"/>
      <c r="BW436" s="964"/>
      <c r="BX436" s="964"/>
      <c r="BY436" s="964"/>
      <c r="BZ436" s="964"/>
      <c r="CA436" s="964"/>
      <c r="CB436" s="964"/>
      <c r="CC436" s="964"/>
      <c r="CD436" s="964"/>
      <c r="CE436" s="964"/>
      <c r="CF436" s="964"/>
      <c r="CG436" s="964"/>
      <c r="CH436" s="964"/>
      <c r="CI436" s="964"/>
      <c r="CJ436" s="964"/>
      <c r="CK436" s="964"/>
      <c r="CL436" s="964"/>
      <c r="CM436" s="964"/>
      <c r="CN436" s="964"/>
      <c r="CO436" s="964"/>
      <c r="CP436" s="964"/>
      <c r="CQ436" s="964"/>
      <c r="CR436" s="964"/>
      <c r="CS436" s="964"/>
    </row>
    <row r="437" customHeight="1" spans="1:97">
      <c r="A437" s="978" t="s">
        <v>473</v>
      </c>
      <c r="B437" s="979" t="s">
        <v>155</v>
      </c>
      <c r="C437" s="964" t="str">
        <f>IFERROR(VLOOKUP($B:$B,高压数据库!$B:$C,2,FALSE),0)</f>
        <v>双回直线杆</v>
      </c>
      <c r="D437" s="964">
        <f>IFERROR(VLOOKUP($B:$B,高压数据库!$B:$D,3,FALSE),0)</f>
        <v>15</v>
      </c>
      <c r="E437" s="971" t="s">
        <v>120</v>
      </c>
      <c r="F437" s="971" t="s">
        <v>266</v>
      </c>
      <c r="G437" s="971" t="s">
        <v>267</v>
      </c>
      <c r="H437" s="972" t="s">
        <v>268</v>
      </c>
      <c r="I437" s="964">
        <f>IFERROR(VLOOKUP($B:$B,高压数据库!$B:$I,8,FALSE),0)</f>
        <v>2.3</v>
      </c>
      <c r="J437" s="980"/>
      <c r="K437" s="974"/>
      <c r="L437" s="964">
        <f>IFERROR(VLOOKUP($B$25:$B$1048,高压数据库!$B:$CG,11,FALSE),0)</f>
        <v>0</v>
      </c>
      <c r="M437" s="964">
        <f>IFERROR(VLOOKUP($B$25:$B$1048,高压数据库!$B:$CG,12,FALSE),0)</f>
        <v>0</v>
      </c>
      <c r="N437" s="964">
        <f>IFERROR(VLOOKUP($B$25:$B$1048,高压数据库!$B:$CG,13,FALSE),0)</f>
        <v>0</v>
      </c>
      <c r="O437" s="964">
        <f>IFERROR(VLOOKUP($B$25:$B$1048,高压数据库!$B:$CG,14,FALSE),0)</f>
        <v>0</v>
      </c>
      <c r="P437" s="964">
        <f>IFERROR(VLOOKUP($B$25:$B$1048,高压数据库!$B:$CG,15,FALSE),0)</f>
        <v>0</v>
      </c>
      <c r="Q437" s="964">
        <f>IFERROR(VLOOKUP($B$25:$B$1048,高压数据库!$B:$CG,16,FALSE),0)</f>
        <v>0</v>
      </c>
      <c r="R437" s="964">
        <f>IFERROR(VLOOKUP($B$25:$B$1048,高压数据库!$B:$CG,17,FALSE),0)</f>
        <v>0</v>
      </c>
      <c r="S437" s="964">
        <f>IFERROR(VLOOKUP($B$25:$B$1048,高压数据库!$B:$CG,18,FALSE),0)</f>
        <v>0</v>
      </c>
      <c r="T437" s="964">
        <f>IFERROR(VLOOKUP($B$25:$B$1048,高压数据库!$B:$CG,19,FALSE),0)</f>
        <v>0</v>
      </c>
      <c r="U437" s="964">
        <f>IFERROR(VLOOKUP($B$25:$B$1048,高压数据库!$B:$CG,20,FALSE),0)</f>
        <v>0</v>
      </c>
      <c r="V437" s="964">
        <f>IFERROR(VLOOKUP($B$25:$B$1048,高压数据库!$B:$CG,21,FALSE),0)</f>
        <v>6</v>
      </c>
      <c r="W437" s="964">
        <f>IFERROR(VLOOKUP($B$25:$B$1048,高压数据库!$B:$CG,22,FALSE),0)</f>
        <v>0</v>
      </c>
      <c r="X437" s="964">
        <f>IFERROR(VLOOKUP($B$25:$B$1048,高压数据库!$B:$CG,23,FALSE),0)</f>
        <v>0</v>
      </c>
      <c r="Y437" s="964">
        <f>IFERROR(VLOOKUP($B$25:$B$1048,高压数据库!$B:$CG,24,FALSE),0)</f>
        <v>0</v>
      </c>
      <c r="Z437" s="964">
        <f>IFERROR(VLOOKUP($B$25:$B$1048,高压数据库!$B:$CG,25,FALSE),0)</f>
        <v>0</v>
      </c>
      <c r="AA437" s="964">
        <f>IFERROR(VLOOKUP($B$25:$B$1048,高压数据库!$B:$CG,26,FALSE),0)</f>
        <v>0</v>
      </c>
      <c r="AB437" s="964">
        <f>IFERROR(VLOOKUP($B$25:$B$1048,高压数据库!$B:$CG,27,FALSE),0)</f>
        <v>0</v>
      </c>
      <c r="AC437" s="964">
        <f>IFERROR(VLOOKUP($B$25:$B$1048,高压数据库!$B:$CG,28,FALSE),0)</f>
        <v>0</v>
      </c>
      <c r="AD437" s="964">
        <f>IFERROR(VLOOKUP($B$25:$B$1048,高压数据库!$B:$CG,29,FALSE),0)</f>
        <v>0</v>
      </c>
      <c r="AE437" s="964">
        <f>IFERROR(VLOOKUP($B$25:$B$1048,高压数据库!$B:$CG,30,FALSE),0)</f>
        <v>0</v>
      </c>
      <c r="AF437" s="964">
        <f>IFERROR(VLOOKUP($B$25:$B$1048,高压数据库!$B:$CG,31,FALSE),0)</f>
        <v>1</v>
      </c>
      <c r="AG437" s="964">
        <f>IFERROR(VLOOKUP($B$25:$B$1048,高压数据库!$B:$CG,32,FALSE),0)</f>
        <v>0</v>
      </c>
      <c r="AH437" s="964">
        <f>IFERROR(VLOOKUP($B$25:$B$1048,高压数据库!$B:$CG,33,FALSE),0)</f>
        <v>0</v>
      </c>
      <c r="AI437" s="964">
        <f>IFERROR(VLOOKUP($B$25:$B$1048,高压数据库!$B:$CG,34,FALSE),0)</f>
        <v>0</v>
      </c>
      <c r="AJ437" s="964">
        <f>IFERROR(VLOOKUP($B$25:$B$1048,高压数据库!$B:$CG,35,FALSE),0)</f>
        <v>1</v>
      </c>
      <c r="AK437" s="964">
        <f>IFERROR(VLOOKUP($B$25:$B$1048,高压数据库!$B:$CG,36,FALSE),0)</f>
        <v>0</v>
      </c>
      <c r="AL437" s="964">
        <f>IFERROR(VLOOKUP($B$25:$B$1048,高压数据库!$B:$CG,37,FALSE),0)</f>
        <v>0</v>
      </c>
      <c r="AM437" s="964">
        <f>IFERROR(VLOOKUP($B$25:$B$1048,高压数据库!$B:$CG,38,FALSE),0)</f>
        <v>0</v>
      </c>
      <c r="AN437" s="964">
        <f>IFERROR(VLOOKUP($B$25:$B$1048,高压数据库!$B:$CG,39,FALSE),0)</f>
        <v>0</v>
      </c>
      <c r="AO437" s="964">
        <f>IFERROR(VLOOKUP($B$25:$B$1048,高压数据库!$B:$CG,40,FALSE),0)</f>
        <v>0</v>
      </c>
      <c r="AP437" s="964">
        <f>IFERROR(VLOOKUP($B$25:$B$1048,高压数据库!$B:$CG,41,FALSE),0)</f>
        <v>0</v>
      </c>
      <c r="AQ437" s="964">
        <f>IFERROR(VLOOKUP($B$25:$B$1048,高压数据库!$B:$CG,42,FALSE),0)</f>
        <v>0</v>
      </c>
      <c r="AR437" s="964">
        <f>IFERROR(VLOOKUP($B$25:$B$1048,高压数据库!$B:$CG,43,FALSE),0)</f>
        <v>0</v>
      </c>
      <c r="AS437" s="964">
        <f>IFERROR(VLOOKUP($B$25:$B$1048,高压数据库!$B:$CG,44,FALSE),0)</f>
        <v>0</v>
      </c>
      <c r="AT437" s="964">
        <f>IFERROR(VLOOKUP($B$25:$B$1048,高压数据库!$B:$CG,45,FALSE),0)</f>
        <v>0</v>
      </c>
      <c r="AU437" s="964">
        <f>IFERROR(VLOOKUP($B$25:$B$1048,高压数据库!$B:$CG,46,FALSE),0)</f>
        <v>0</v>
      </c>
      <c r="AV437" s="964">
        <f>IFERROR(VLOOKUP($B$25:$B$1048,高压数据库!$B:$CG,47,FALSE),0)</f>
        <v>0</v>
      </c>
      <c r="AW437" s="964">
        <f>IFERROR(VLOOKUP($B$25:$B$1048,高压数据库!$B:$CG,48,FALSE),0)</f>
        <v>0</v>
      </c>
      <c r="AX437" s="964">
        <f>IFERROR(VLOOKUP($B$25:$B$1048,高压数据库!$B:$CG,49,FALSE),0)</f>
        <v>0</v>
      </c>
      <c r="AY437" s="964">
        <f>IFERROR(VLOOKUP($B$25:$B$1048,高压数据库!$B:$CG,50,FALSE),0)</f>
        <v>0</v>
      </c>
      <c r="AZ437" s="964">
        <f>IFERROR(VLOOKUP($B$25:$B$1048,高压数据库!$B:$CG,51,FALSE),0)</f>
        <v>0</v>
      </c>
      <c r="BA437" s="964">
        <f>IFERROR(VLOOKUP($B$25:$B$1048,高压数据库!$B:$CG,52,FALSE),0)</f>
        <v>0</v>
      </c>
      <c r="BB437" s="964">
        <f>IFERROR(VLOOKUP($B$25:$B$1048,高压数据库!$B:$CG,53,FALSE),0)</f>
        <v>0</v>
      </c>
      <c r="BC437" s="964">
        <f>IFERROR(VLOOKUP($B$25:$B$1048,高压数据库!$B:$CG,54,FALSE),0)</f>
        <v>0</v>
      </c>
      <c r="BD437" s="964">
        <f>IFERROR(VLOOKUP($B$25:$B$1048,高压数据库!$B:$CG,55,FALSE),0)</f>
        <v>0</v>
      </c>
      <c r="BE437" s="964">
        <f>IFERROR(VLOOKUP($B$25:$B$1048,高压数据库!$B:$CG,56,FALSE),0)</f>
        <v>0</v>
      </c>
      <c r="BF437" s="964">
        <f>IFERROR(VLOOKUP($B$25:$B$1048,高压数据库!$B:$CG,57,FALSE),0)</f>
        <v>0</v>
      </c>
      <c r="BG437" s="964"/>
      <c r="BH437" s="964"/>
      <c r="BI437" s="964"/>
      <c r="BJ437" s="964"/>
      <c r="BK437" s="964"/>
      <c r="BL437" s="964"/>
      <c r="BM437" s="964">
        <f>IFERROR(VLOOKUP($B$25:$B$1048,高压数据库!$B:$CG,58,FALSE),0)</f>
        <v>0</v>
      </c>
      <c r="BN437" s="964">
        <f>IFERROR(VLOOKUP($B$25:$B$1048,高压数据库!$B:$CG,59,FALSE),0)</f>
        <v>0</v>
      </c>
      <c r="BO437" s="964">
        <f>IFERROR(VLOOKUP($B$25:$B$1048,高压数据库!$B:$CG,60,FALSE),0)</f>
        <v>0</v>
      </c>
      <c r="BP437" s="964">
        <f>IFERROR(VLOOKUP($B$25:$B$1048,高压数据库!$B:$CG,61,FALSE),0)</f>
        <v>0</v>
      </c>
      <c r="BQ437" s="964">
        <f>IFERROR(VLOOKUP($B$25:$B$1048,高压数据库!$B:$CG,62,FALSE),0)</f>
        <v>0</v>
      </c>
      <c r="BR437" s="964">
        <f>IFERROR(VLOOKUP($B$25:$B$1048,高压数据库!$B:$CG,63,FALSE),0)</f>
        <v>2</v>
      </c>
      <c r="BS437" s="964">
        <f>IFERROR(VLOOKUP($B$25:$B$1048,高压数据库!$B:$CG,64,FALSE),0)</f>
        <v>2</v>
      </c>
      <c r="BT437" s="964">
        <f>IFERROR(VLOOKUP($B$25:$B$1048,高压数据库!$B:$CG,65,FALSE),0)</f>
        <v>1</v>
      </c>
      <c r="BU437" s="964">
        <f>IFERROR(VLOOKUP($B$25:$B$1048,高压数据库!$B:$CG,66,FALSE),0)</f>
        <v>1</v>
      </c>
      <c r="BV437" s="964">
        <f>IFERROR(VLOOKUP($B$25:$B$1048,高压数据库!$B:$CG,67,FALSE),0)</f>
        <v>0</v>
      </c>
      <c r="BW437" s="964">
        <f>IFERROR(VLOOKUP($B$25:$B$1048,高压数据库!$B:$CG,68,FALSE),0)</f>
        <v>0</v>
      </c>
      <c r="BX437" s="964">
        <f>IFERROR(VLOOKUP($B$25:$B$1048,高压数据库!$B:$CG,69,FALSE),0)</f>
        <v>0</v>
      </c>
      <c r="BY437" s="964">
        <f>IFERROR(VLOOKUP($B$25:$B$1048,高压数据库!$B:$CG,70,FALSE),0)</f>
        <v>0</v>
      </c>
      <c r="BZ437" s="964">
        <f>IFERROR(VLOOKUP($B$25:$B$1048,高压数据库!$B:$CG,71,FALSE),0)</f>
        <v>0</v>
      </c>
      <c r="CA437" s="964">
        <f>IFERROR(VLOOKUP($B$25:$B$1048,高压数据库!$B:$CG,72,FALSE),0)</f>
        <v>0</v>
      </c>
      <c r="CB437" s="964">
        <f>IFERROR(VLOOKUP($B$25:$B$1048,高压数据库!$B:$CG,73,FALSE),0)</f>
        <v>0</v>
      </c>
      <c r="CC437" s="964">
        <f>IFERROR(VLOOKUP($B$25:$B$1048,高压数据库!$B:$CG,74,FALSE),0)</f>
        <v>0</v>
      </c>
      <c r="CD437" s="964">
        <f>IFERROR(VLOOKUP($B$25:$B$1048,高压数据库!$B:$CG,75,FALSE),0)</f>
        <v>1</v>
      </c>
      <c r="CE437" s="964">
        <f>IFERROR(VLOOKUP($B$25:$B$1048,高压数据库!$B:$CG,76,FALSE),0)</f>
        <v>1</v>
      </c>
      <c r="CF437" s="964">
        <f>IFERROR(VLOOKUP($B$25:$B$1048,高压数据库!$B:$CG,77,FALSE),0)</f>
        <v>0</v>
      </c>
      <c r="CG437" s="964">
        <f>IFERROR(VLOOKUP($B$25:$B$1048,高压数据库!$B:$CG,78,FALSE),0)</f>
        <v>0</v>
      </c>
      <c r="CH437" s="964">
        <f>IFERROR(VLOOKUP($B$25:$B$1048,高压数据库!$B:$CG,79,FALSE),0)</f>
        <v>0</v>
      </c>
      <c r="CI437" s="964">
        <f>IFERROR(VLOOKUP($B$25:$B$1048,高压数据库!$B:$CG,80,FALSE),0)</f>
        <v>0</v>
      </c>
      <c r="CJ437" s="964">
        <f>IFERROR(VLOOKUP($B$25:$B$1048,高压数据库!$B:$CG,81,FALSE),0)</f>
        <v>0</v>
      </c>
      <c r="CK437" s="964">
        <f>IFERROR(VLOOKUP($B$25:$B$1048,高压数据库!$B:$CG,82,FALSE),0)</f>
        <v>0</v>
      </c>
      <c r="CL437" s="964">
        <f>IFERROR(VLOOKUP($B$25:$B$1048,高压数据库!$B:$CG,83,FALSE),0)</f>
        <v>0</v>
      </c>
      <c r="CM437" s="964"/>
      <c r="CN437" s="964"/>
      <c r="CO437" s="964"/>
      <c r="CP437" s="964"/>
      <c r="CQ437" s="964"/>
      <c r="CR437" s="964"/>
      <c r="CS437" s="964">
        <f>IFERROR(VLOOKUP($B$25:$B$1048,高压数据库!$B:$CG,84,FALSE),0)</f>
        <v>0</v>
      </c>
    </row>
    <row r="438" customHeight="1" spans="1:97">
      <c r="A438" s="981"/>
      <c r="B438" s="979"/>
      <c r="C438" s="964"/>
      <c r="D438" s="964"/>
      <c r="E438" s="977"/>
      <c r="F438" s="977"/>
      <c r="G438" s="977"/>
      <c r="H438" s="972"/>
      <c r="I438" s="964"/>
      <c r="J438" s="973">
        <v>50</v>
      </c>
      <c r="K438" s="974"/>
      <c r="L438" s="964"/>
      <c r="M438" s="964"/>
      <c r="N438" s="964"/>
      <c r="O438" s="964"/>
      <c r="P438" s="964"/>
      <c r="Q438" s="964"/>
      <c r="R438" s="964"/>
      <c r="S438" s="964"/>
      <c r="T438" s="964"/>
      <c r="U438" s="964"/>
      <c r="V438" s="964"/>
      <c r="W438" s="964"/>
      <c r="X438" s="964"/>
      <c r="Y438" s="964"/>
      <c r="Z438" s="964"/>
      <c r="AA438" s="964"/>
      <c r="AB438" s="964"/>
      <c r="AC438" s="964"/>
      <c r="AD438" s="964"/>
      <c r="AE438" s="964"/>
      <c r="AF438" s="964"/>
      <c r="AG438" s="964"/>
      <c r="AH438" s="964"/>
      <c r="AI438" s="964"/>
      <c r="AJ438" s="964"/>
      <c r="AK438" s="964"/>
      <c r="AL438" s="964"/>
      <c r="AM438" s="964"/>
      <c r="AN438" s="964"/>
      <c r="AO438" s="964"/>
      <c r="AP438" s="964"/>
      <c r="AQ438" s="964"/>
      <c r="AR438" s="964"/>
      <c r="AS438" s="964"/>
      <c r="AT438" s="964"/>
      <c r="AU438" s="964"/>
      <c r="AV438" s="964"/>
      <c r="AW438" s="964"/>
      <c r="AX438" s="964"/>
      <c r="AY438" s="964"/>
      <c r="AZ438" s="964"/>
      <c r="BA438" s="964"/>
      <c r="BB438" s="964"/>
      <c r="BC438" s="964"/>
      <c r="BD438" s="964"/>
      <c r="BE438" s="964"/>
      <c r="BF438" s="964"/>
      <c r="BG438" s="964"/>
      <c r="BH438" s="964"/>
      <c r="BI438" s="964"/>
      <c r="BJ438" s="964"/>
      <c r="BK438" s="964"/>
      <c r="BL438" s="964"/>
      <c r="BM438" s="964"/>
      <c r="BN438" s="964"/>
      <c r="BO438" s="964"/>
      <c r="BP438" s="964"/>
      <c r="BQ438" s="964"/>
      <c r="BR438" s="964"/>
      <c r="BS438" s="964"/>
      <c r="BT438" s="964"/>
      <c r="BU438" s="964"/>
      <c r="BV438" s="964"/>
      <c r="BW438" s="964"/>
      <c r="BX438" s="964"/>
      <c r="BY438" s="964"/>
      <c r="BZ438" s="964"/>
      <c r="CA438" s="964"/>
      <c r="CB438" s="964"/>
      <c r="CC438" s="964"/>
      <c r="CD438" s="964"/>
      <c r="CE438" s="964"/>
      <c r="CF438" s="964"/>
      <c r="CG438" s="964"/>
      <c r="CH438" s="964"/>
      <c r="CI438" s="964"/>
      <c r="CJ438" s="964"/>
      <c r="CK438" s="964"/>
      <c r="CL438" s="964"/>
      <c r="CM438" s="964"/>
      <c r="CN438" s="964"/>
      <c r="CO438" s="964"/>
      <c r="CP438" s="964"/>
      <c r="CQ438" s="964"/>
      <c r="CR438" s="964"/>
      <c r="CS438" s="964"/>
    </row>
    <row r="439" customHeight="1" spans="1:97">
      <c r="A439" s="978" t="s">
        <v>474</v>
      </c>
      <c r="B439" s="979" t="s">
        <v>155</v>
      </c>
      <c r="C439" s="964" t="str">
        <f>IFERROR(VLOOKUP($B:$B,高压数据库!$B:$C,2,FALSE),0)</f>
        <v>双回直线杆</v>
      </c>
      <c r="D439" s="964">
        <f>IFERROR(VLOOKUP($B:$B,高压数据库!$B:$D,3,FALSE),0)</f>
        <v>15</v>
      </c>
      <c r="E439" s="971" t="s">
        <v>120</v>
      </c>
      <c r="F439" s="971" t="s">
        <v>266</v>
      </c>
      <c r="G439" s="971" t="s">
        <v>267</v>
      </c>
      <c r="H439" s="972" t="s">
        <v>268</v>
      </c>
      <c r="I439" s="964">
        <f>IFERROR(VLOOKUP($B:$B,高压数据库!$B:$I,8,FALSE),0)</f>
        <v>2.3</v>
      </c>
      <c r="J439" s="980"/>
      <c r="K439" s="974"/>
      <c r="L439" s="964">
        <f>IFERROR(VLOOKUP($B$25:$B$1048,高压数据库!$B:$CG,11,FALSE),0)</f>
        <v>0</v>
      </c>
      <c r="M439" s="964">
        <f>IFERROR(VLOOKUP($B$25:$B$1048,高压数据库!$B:$CG,12,FALSE),0)</f>
        <v>0</v>
      </c>
      <c r="N439" s="964">
        <f>IFERROR(VLOOKUP($B$25:$B$1048,高压数据库!$B:$CG,13,FALSE),0)</f>
        <v>0</v>
      </c>
      <c r="O439" s="964">
        <f>IFERROR(VLOOKUP($B$25:$B$1048,高压数据库!$B:$CG,14,FALSE),0)</f>
        <v>0</v>
      </c>
      <c r="P439" s="964">
        <f>IFERROR(VLOOKUP($B$25:$B$1048,高压数据库!$B:$CG,15,FALSE),0)</f>
        <v>0</v>
      </c>
      <c r="Q439" s="964">
        <f>IFERROR(VLOOKUP($B$25:$B$1048,高压数据库!$B:$CG,16,FALSE),0)</f>
        <v>0</v>
      </c>
      <c r="R439" s="964">
        <f>IFERROR(VLOOKUP($B$25:$B$1048,高压数据库!$B:$CG,17,FALSE),0)</f>
        <v>0</v>
      </c>
      <c r="S439" s="964">
        <f>IFERROR(VLOOKUP($B$25:$B$1048,高压数据库!$B:$CG,18,FALSE),0)</f>
        <v>0</v>
      </c>
      <c r="T439" s="964">
        <f>IFERROR(VLOOKUP($B$25:$B$1048,高压数据库!$B:$CG,19,FALSE),0)</f>
        <v>0</v>
      </c>
      <c r="U439" s="964">
        <f>IFERROR(VLOOKUP($B$25:$B$1048,高压数据库!$B:$CG,20,FALSE),0)</f>
        <v>0</v>
      </c>
      <c r="V439" s="964">
        <f>IFERROR(VLOOKUP($B$25:$B$1048,高压数据库!$B:$CG,21,FALSE),0)</f>
        <v>6</v>
      </c>
      <c r="W439" s="964">
        <f>IFERROR(VLOOKUP($B$25:$B$1048,高压数据库!$B:$CG,22,FALSE),0)</f>
        <v>0</v>
      </c>
      <c r="X439" s="964">
        <f>IFERROR(VLOOKUP($B$25:$B$1048,高压数据库!$B:$CG,23,FALSE),0)</f>
        <v>0</v>
      </c>
      <c r="Y439" s="964">
        <f>IFERROR(VLOOKUP($B$25:$B$1048,高压数据库!$B:$CG,24,FALSE),0)</f>
        <v>0</v>
      </c>
      <c r="Z439" s="964">
        <f>IFERROR(VLOOKUP($B$25:$B$1048,高压数据库!$B:$CG,25,FALSE),0)</f>
        <v>0</v>
      </c>
      <c r="AA439" s="964">
        <f>IFERROR(VLOOKUP($B$25:$B$1048,高压数据库!$B:$CG,26,FALSE),0)</f>
        <v>0</v>
      </c>
      <c r="AB439" s="964">
        <f>IFERROR(VLOOKUP($B$25:$B$1048,高压数据库!$B:$CG,27,FALSE),0)</f>
        <v>0</v>
      </c>
      <c r="AC439" s="964">
        <f>IFERROR(VLOOKUP($B$25:$B$1048,高压数据库!$B:$CG,28,FALSE),0)</f>
        <v>0</v>
      </c>
      <c r="AD439" s="964">
        <f>IFERROR(VLOOKUP($B$25:$B$1048,高压数据库!$B:$CG,29,FALSE),0)</f>
        <v>0</v>
      </c>
      <c r="AE439" s="964">
        <f>IFERROR(VLOOKUP($B$25:$B$1048,高压数据库!$B:$CG,30,FALSE),0)</f>
        <v>0</v>
      </c>
      <c r="AF439" s="964">
        <f>IFERROR(VLOOKUP($B$25:$B$1048,高压数据库!$B:$CG,31,FALSE),0)</f>
        <v>1</v>
      </c>
      <c r="AG439" s="964">
        <f>IFERROR(VLOOKUP($B$25:$B$1048,高压数据库!$B:$CG,32,FALSE),0)</f>
        <v>0</v>
      </c>
      <c r="AH439" s="964">
        <f>IFERROR(VLOOKUP($B$25:$B$1048,高压数据库!$B:$CG,33,FALSE),0)</f>
        <v>0</v>
      </c>
      <c r="AI439" s="964">
        <f>IFERROR(VLOOKUP($B$25:$B$1048,高压数据库!$B:$CG,34,FALSE),0)</f>
        <v>0</v>
      </c>
      <c r="AJ439" s="964">
        <f>IFERROR(VLOOKUP($B$25:$B$1048,高压数据库!$B:$CG,35,FALSE),0)</f>
        <v>1</v>
      </c>
      <c r="AK439" s="964">
        <f>IFERROR(VLOOKUP($B$25:$B$1048,高压数据库!$B:$CG,36,FALSE),0)</f>
        <v>0</v>
      </c>
      <c r="AL439" s="964">
        <f>IFERROR(VLOOKUP($B$25:$B$1048,高压数据库!$B:$CG,37,FALSE),0)</f>
        <v>0</v>
      </c>
      <c r="AM439" s="964">
        <f>IFERROR(VLOOKUP($B$25:$B$1048,高压数据库!$B:$CG,38,FALSE),0)</f>
        <v>0</v>
      </c>
      <c r="AN439" s="964">
        <f>IFERROR(VLOOKUP($B$25:$B$1048,高压数据库!$B:$CG,39,FALSE),0)</f>
        <v>0</v>
      </c>
      <c r="AO439" s="964">
        <f>IFERROR(VLOOKUP($B$25:$B$1048,高压数据库!$B:$CG,40,FALSE),0)</f>
        <v>0</v>
      </c>
      <c r="AP439" s="964">
        <f>IFERROR(VLOOKUP($B$25:$B$1048,高压数据库!$B:$CG,41,FALSE),0)</f>
        <v>0</v>
      </c>
      <c r="AQ439" s="964">
        <f>IFERROR(VLOOKUP($B$25:$B$1048,高压数据库!$B:$CG,42,FALSE),0)</f>
        <v>0</v>
      </c>
      <c r="AR439" s="964">
        <f>IFERROR(VLOOKUP($B$25:$B$1048,高压数据库!$B:$CG,43,FALSE),0)</f>
        <v>0</v>
      </c>
      <c r="AS439" s="964">
        <f>IFERROR(VLOOKUP($B$25:$B$1048,高压数据库!$B:$CG,44,FALSE),0)</f>
        <v>0</v>
      </c>
      <c r="AT439" s="964">
        <f>IFERROR(VLOOKUP($B$25:$B$1048,高压数据库!$B:$CG,45,FALSE),0)</f>
        <v>0</v>
      </c>
      <c r="AU439" s="964">
        <f>IFERROR(VLOOKUP($B$25:$B$1048,高压数据库!$B:$CG,46,FALSE),0)</f>
        <v>0</v>
      </c>
      <c r="AV439" s="964">
        <f>IFERROR(VLOOKUP($B$25:$B$1048,高压数据库!$B:$CG,47,FALSE),0)</f>
        <v>0</v>
      </c>
      <c r="AW439" s="964">
        <f>IFERROR(VLOOKUP($B$25:$B$1048,高压数据库!$B:$CG,48,FALSE),0)</f>
        <v>0</v>
      </c>
      <c r="AX439" s="964">
        <f>IFERROR(VLOOKUP($B$25:$B$1048,高压数据库!$B:$CG,49,FALSE),0)</f>
        <v>0</v>
      </c>
      <c r="AY439" s="964">
        <f>IFERROR(VLOOKUP($B$25:$B$1048,高压数据库!$B:$CG,50,FALSE),0)</f>
        <v>0</v>
      </c>
      <c r="AZ439" s="964">
        <f>IFERROR(VLOOKUP($B$25:$B$1048,高压数据库!$B:$CG,51,FALSE),0)</f>
        <v>0</v>
      </c>
      <c r="BA439" s="964">
        <f>IFERROR(VLOOKUP($B$25:$B$1048,高压数据库!$B:$CG,52,FALSE),0)</f>
        <v>0</v>
      </c>
      <c r="BB439" s="964">
        <f>IFERROR(VLOOKUP($B$25:$B$1048,高压数据库!$B:$CG,53,FALSE),0)</f>
        <v>0</v>
      </c>
      <c r="BC439" s="964">
        <f>IFERROR(VLOOKUP($B$25:$B$1048,高压数据库!$B:$CG,54,FALSE),0)</f>
        <v>0</v>
      </c>
      <c r="BD439" s="964">
        <f>IFERROR(VLOOKUP($B$25:$B$1048,高压数据库!$B:$CG,55,FALSE),0)</f>
        <v>0</v>
      </c>
      <c r="BE439" s="964">
        <f>IFERROR(VLOOKUP($B$25:$B$1048,高压数据库!$B:$CG,56,FALSE),0)</f>
        <v>0</v>
      </c>
      <c r="BF439" s="964">
        <f>IFERROR(VLOOKUP($B$25:$B$1048,高压数据库!$B:$CG,57,FALSE),0)</f>
        <v>0</v>
      </c>
      <c r="BG439" s="964"/>
      <c r="BH439" s="964"/>
      <c r="BI439" s="964"/>
      <c r="BJ439" s="964"/>
      <c r="BK439" s="964"/>
      <c r="BL439" s="964"/>
      <c r="BM439" s="964">
        <f>IFERROR(VLOOKUP($B$25:$B$1048,高压数据库!$B:$CG,58,FALSE),0)</f>
        <v>0</v>
      </c>
      <c r="BN439" s="964">
        <f>IFERROR(VLOOKUP($B$25:$B$1048,高压数据库!$B:$CG,59,FALSE),0)</f>
        <v>0</v>
      </c>
      <c r="BO439" s="964">
        <f>IFERROR(VLOOKUP($B$25:$B$1048,高压数据库!$B:$CG,60,FALSE),0)</f>
        <v>0</v>
      </c>
      <c r="BP439" s="964">
        <f>IFERROR(VLOOKUP($B$25:$B$1048,高压数据库!$B:$CG,61,FALSE),0)</f>
        <v>0</v>
      </c>
      <c r="BQ439" s="964">
        <f>IFERROR(VLOOKUP($B$25:$B$1048,高压数据库!$B:$CG,62,FALSE),0)</f>
        <v>0</v>
      </c>
      <c r="BR439" s="964">
        <f>IFERROR(VLOOKUP($B$25:$B$1048,高压数据库!$B:$CG,63,FALSE),0)</f>
        <v>2</v>
      </c>
      <c r="BS439" s="964">
        <f>IFERROR(VLOOKUP($B$25:$B$1048,高压数据库!$B:$CG,64,FALSE),0)</f>
        <v>2</v>
      </c>
      <c r="BT439" s="964">
        <f>IFERROR(VLOOKUP($B$25:$B$1048,高压数据库!$B:$CG,65,FALSE),0)</f>
        <v>1</v>
      </c>
      <c r="BU439" s="964">
        <f>IFERROR(VLOOKUP($B$25:$B$1048,高压数据库!$B:$CG,66,FALSE),0)</f>
        <v>1</v>
      </c>
      <c r="BV439" s="964">
        <f>IFERROR(VLOOKUP($B$25:$B$1048,高压数据库!$B:$CG,67,FALSE),0)</f>
        <v>0</v>
      </c>
      <c r="BW439" s="964">
        <f>IFERROR(VLOOKUP($B$25:$B$1048,高压数据库!$B:$CG,68,FALSE),0)</f>
        <v>0</v>
      </c>
      <c r="BX439" s="964">
        <f>IFERROR(VLOOKUP($B$25:$B$1048,高压数据库!$B:$CG,69,FALSE),0)</f>
        <v>0</v>
      </c>
      <c r="BY439" s="964">
        <f>IFERROR(VLOOKUP($B$25:$B$1048,高压数据库!$B:$CG,70,FALSE),0)</f>
        <v>0</v>
      </c>
      <c r="BZ439" s="964">
        <f>IFERROR(VLOOKUP($B$25:$B$1048,高压数据库!$B:$CG,71,FALSE),0)</f>
        <v>0</v>
      </c>
      <c r="CA439" s="964">
        <f>IFERROR(VLOOKUP($B$25:$B$1048,高压数据库!$B:$CG,72,FALSE),0)</f>
        <v>0</v>
      </c>
      <c r="CB439" s="964">
        <f>IFERROR(VLOOKUP($B$25:$B$1048,高压数据库!$B:$CG,73,FALSE),0)</f>
        <v>0</v>
      </c>
      <c r="CC439" s="964">
        <f>IFERROR(VLOOKUP($B$25:$B$1048,高压数据库!$B:$CG,74,FALSE),0)</f>
        <v>0</v>
      </c>
      <c r="CD439" s="964">
        <f>IFERROR(VLOOKUP($B$25:$B$1048,高压数据库!$B:$CG,75,FALSE),0)</f>
        <v>1</v>
      </c>
      <c r="CE439" s="964">
        <f>IFERROR(VLOOKUP($B$25:$B$1048,高压数据库!$B:$CG,76,FALSE),0)</f>
        <v>1</v>
      </c>
      <c r="CF439" s="964">
        <f>IFERROR(VLOOKUP($B$25:$B$1048,高压数据库!$B:$CG,77,FALSE),0)</f>
        <v>0</v>
      </c>
      <c r="CG439" s="964">
        <f>IFERROR(VLOOKUP($B$25:$B$1048,高压数据库!$B:$CG,78,FALSE),0)</f>
        <v>0</v>
      </c>
      <c r="CH439" s="964">
        <f>IFERROR(VLOOKUP($B$25:$B$1048,高压数据库!$B:$CG,79,FALSE),0)</f>
        <v>0</v>
      </c>
      <c r="CI439" s="964">
        <f>IFERROR(VLOOKUP($B$25:$B$1048,高压数据库!$B:$CG,80,FALSE),0)</f>
        <v>0</v>
      </c>
      <c r="CJ439" s="964">
        <f>IFERROR(VLOOKUP($B$25:$B$1048,高压数据库!$B:$CG,81,FALSE),0)</f>
        <v>0</v>
      </c>
      <c r="CK439" s="964">
        <f>IFERROR(VLOOKUP($B$25:$B$1048,高压数据库!$B:$CG,82,FALSE),0)</f>
        <v>0</v>
      </c>
      <c r="CL439" s="964">
        <f>IFERROR(VLOOKUP($B$25:$B$1048,高压数据库!$B:$CG,83,FALSE),0)</f>
        <v>0</v>
      </c>
      <c r="CM439" s="964"/>
      <c r="CN439" s="964"/>
      <c r="CO439" s="964"/>
      <c r="CP439" s="964"/>
      <c r="CQ439" s="964"/>
      <c r="CR439" s="964"/>
      <c r="CS439" s="964">
        <f>IFERROR(VLOOKUP($B$25:$B$1048,高压数据库!$B:$CG,84,FALSE),0)</f>
        <v>0</v>
      </c>
    </row>
    <row r="440" customHeight="1" spans="1:97">
      <c r="A440" s="981"/>
      <c r="B440" s="979"/>
      <c r="C440" s="964"/>
      <c r="D440" s="964"/>
      <c r="E440" s="977"/>
      <c r="F440" s="977"/>
      <c r="G440" s="977"/>
      <c r="H440" s="972"/>
      <c r="I440" s="964"/>
      <c r="J440" s="973">
        <v>50</v>
      </c>
      <c r="K440" s="974"/>
      <c r="L440" s="964"/>
      <c r="M440" s="964"/>
      <c r="N440" s="964"/>
      <c r="O440" s="964"/>
      <c r="P440" s="964"/>
      <c r="Q440" s="964"/>
      <c r="R440" s="964"/>
      <c r="S440" s="964"/>
      <c r="T440" s="964"/>
      <c r="U440" s="964"/>
      <c r="V440" s="964"/>
      <c r="W440" s="964"/>
      <c r="X440" s="964"/>
      <c r="Y440" s="964"/>
      <c r="Z440" s="964"/>
      <c r="AA440" s="964"/>
      <c r="AB440" s="964"/>
      <c r="AC440" s="964"/>
      <c r="AD440" s="964"/>
      <c r="AE440" s="964"/>
      <c r="AF440" s="964"/>
      <c r="AG440" s="964"/>
      <c r="AH440" s="964"/>
      <c r="AI440" s="964"/>
      <c r="AJ440" s="964"/>
      <c r="AK440" s="964"/>
      <c r="AL440" s="964"/>
      <c r="AM440" s="964"/>
      <c r="AN440" s="964"/>
      <c r="AO440" s="964"/>
      <c r="AP440" s="964"/>
      <c r="AQ440" s="964"/>
      <c r="AR440" s="964"/>
      <c r="AS440" s="964"/>
      <c r="AT440" s="964"/>
      <c r="AU440" s="964"/>
      <c r="AV440" s="964"/>
      <c r="AW440" s="964"/>
      <c r="AX440" s="964"/>
      <c r="AY440" s="964"/>
      <c r="AZ440" s="964"/>
      <c r="BA440" s="964"/>
      <c r="BB440" s="964"/>
      <c r="BC440" s="964"/>
      <c r="BD440" s="964"/>
      <c r="BE440" s="964"/>
      <c r="BF440" s="964"/>
      <c r="BG440" s="964"/>
      <c r="BH440" s="964"/>
      <c r="BI440" s="964"/>
      <c r="BJ440" s="964"/>
      <c r="BK440" s="964"/>
      <c r="BL440" s="964"/>
      <c r="BM440" s="964"/>
      <c r="BN440" s="964"/>
      <c r="BO440" s="964"/>
      <c r="BP440" s="964"/>
      <c r="BQ440" s="964"/>
      <c r="BR440" s="964"/>
      <c r="BS440" s="964"/>
      <c r="BT440" s="964"/>
      <c r="BU440" s="964"/>
      <c r="BV440" s="964"/>
      <c r="BW440" s="964"/>
      <c r="BX440" s="964"/>
      <c r="BY440" s="964"/>
      <c r="BZ440" s="964"/>
      <c r="CA440" s="964"/>
      <c r="CB440" s="964"/>
      <c r="CC440" s="964"/>
      <c r="CD440" s="964"/>
      <c r="CE440" s="964"/>
      <c r="CF440" s="964"/>
      <c r="CG440" s="964"/>
      <c r="CH440" s="964"/>
      <c r="CI440" s="964"/>
      <c r="CJ440" s="964"/>
      <c r="CK440" s="964"/>
      <c r="CL440" s="964"/>
      <c r="CM440" s="964"/>
      <c r="CN440" s="964"/>
      <c r="CO440" s="964"/>
      <c r="CP440" s="964"/>
      <c r="CQ440" s="964"/>
      <c r="CR440" s="964"/>
      <c r="CS440" s="964"/>
    </row>
    <row r="441" customHeight="1" spans="1:97">
      <c r="A441" s="978" t="s">
        <v>475</v>
      </c>
      <c r="B441" s="979" t="s">
        <v>155</v>
      </c>
      <c r="C441" s="964" t="str">
        <f>IFERROR(VLOOKUP($B:$B,高压数据库!$B:$C,2,FALSE),0)</f>
        <v>双回直线杆</v>
      </c>
      <c r="D441" s="964">
        <f>IFERROR(VLOOKUP($B:$B,高压数据库!$B:$D,3,FALSE),0)</f>
        <v>15</v>
      </c>
      <c r="E441" s="971" t="s">
        <v>120</v>
      </c>
      <c r="F441" s="971" t="s">
        <v>266</v>
      </c>
      <c r="G441" s="971" t="s">
        <v>267</v>
      </c>
      <c r="H441" s="972" t="s">
        <v>268</v>
      </c>
      <c r="I441" s="964">
        <f>IFERROR(VLOOKUP($B:$B,高压数据库!$B:$I,8,FALSE),0)</f>
        <v>2.3</v>
      </c>
      <c r="J441" s="980"/>
      <c r="K441" s="974"/>
      <c r="L441" s="964">
        <f>IFERROR(VLOOKUP($B$25:$B$1048,高压数据库!$B:$CG,11,FALSE),0)</f>
        <v>0</v>
      </c>
      <c r="M441" s="964">
        <f>IFERROR(VLOOKUP($B$25:$B$1048,高压数据库!$B:$CG,12,FALSE),0)</f>
        <v>0</v>
      </c>
      <c r="N441" s="964">
        <f>IFERROR(VLOOKUP($B$25:$B$1048,高压数据库!$B:$CG,13,FALSE),0)</f>
        <v>0</v>
      </c>
      <c r="O441" s="964">
        <f>IFERROR(VLOOKUP($B$25:$B$1048,高压数据库!$B:$CG,14,FALSE),0)</f>
        <v>0</v>
      </c>
      <c r="P441" s="964">
        <f>IFERROR(VLOOKUP($B$25:$B$1048,高压数据库!$B:$CG,15,FALSE),0)</f>
        <v>0</v>
      </c>
      <c r="Q441" s="964">
        <f>IFERROR(VLOOKUP($B$25:$B$1048,高压数据库!$B:$CG,16,FALSE),0)</f>
        <v>0</v>
      </c>
      <c r="R441" s="964">
        <f>IFERROR(VLOOKUP($B$25:$B$1048,高压数据库!$B:$CG,17,FALSE),0)</f>
        <v>0</v>
      </c>
      <c r="S441" s="964">
        <f>IFERROR(VLOOKUP($B$25:$B$1048,高压数据库!$B:$CG,18,FALSE),0)</f>
        <v>0</v>
      </c>
      <c r="T441" s="964">
        <f>IFERROR(VLOOKUP($B$25:$B$1048,高压数据库!$B:$CG,19,FALSE),0)</f>
        <v>0</v>
      </c>
      <c r="U441" s="964">
        <f>IFERROR(VLOOKUP($B$25:$B$1048,高压数据库!$B:$CG,20,FALSE),0)</f>
        <v>0</v>
      </c>
      <c r="V441" s="964">
        <f>IFERROR(VLOOKUP($B$25:$B$1048,高压数据库!$B:$CG,21,FALSE),0)</f>
        <v>6</v>
      </c>
      <c r="W441" s="964">
        <f>IFERROR(VLOOKUP($B$25:$B$1048,高压数据库!$B:$CG,22,FALSE),0)</f>
        <v>0</v>
      </c>
      <c r="X441" s="964">
        <f>IFERROR(VLOOKUP($B$25:$B$1048,高压数据库!$B:$CG,23,FALSE),0)</f>
        <v>0</v>
      </c>
      <c r="Y441" s="964">
        <f>IFERROR(VLOOKUP($B$25:$B$1048,高压数据库!$B:$CG,24,FALSE),0)</f>
        <v>0</v>
      </c>
      <c r="Z441" s="964">
        <f>IFERROR(VLOOKUP($B$25:$B$1048,高压数据库!$B:$CG,25,FALSE),0)</f>
        <v>0</v>
      </c>
      <c r="AA441" s="964">
        <f>IFERROR(VLOOKUP($B$25:$B$1048,高压数据库!$B:$CG,26,FALSE),0)</f>
        <v>0</v>
      </c>
      <c r="AB441" s="964">
        <f>IFERROR(VLOOKUP($B$25:$B$1048,高压数据库!$B:$CG,27,FALSE),0)</f>
        <v>0</v>
      </c>
      <c r="AC441" s="964">
        <f>IFERROR(VLOOKUP($B$25:$B$1048,高压数据库!$B:$CG,28,FALSE),0)</f>
        <v>0</v>
      </c>
      <c r="AD441" s="964">
        <f>IFERROR(VLOOKUP($B$25:$B$1048,高压数据库!$B:$CG,29,FALSE),0)</f>
        <v>0</v>
      </c>
      <c r="AE441" s="964">
        <f>IFERROR(VLOOKUP($B$25:$B$1048,高压数据库!$B:$CG,30,FALSE),0)</f>
        <v>0</v>
      </c>
      <c r="AF441" s="964">
        <f>IFERROR(VLOOKUP($B$25:$B$1048,高压数据库!$B:$CG,31,FALSE),0)</f>
        <v>1</v>
      </c>
      <c r="AG441" s="964">
        <f>IFERROR(VLOOKUP($B$25:$B$1048,高压数据库!$B:$CG,32,FALSE),0)</f>
        <v>0</v>
      </c>
      <c r="AH441" s="964">
        <f>IFERROR(VLOOKUP($B$25:$B$1048,高压数据库!$B:$CG,33,FALSE),0)</f>
        <v>0</v>
      </c>
      <c r="AI441" s="964">
        <f>IFERROR(VLOOKUP($B$25:$B$1048,高压数据库!$B:$CG,34,FALSE),0)</f>
        <v>0</v>
      </c>
      <c r="AJ441" s="964">
        <f>IFERROR(VLOOKUP($B$25:$B$1048,高压数据库!$B:$CG,35,FALSE),0)</f>
        <v>1</v>
      </c>
      <c r="AK441" s="964">
        <f>IFERROR(VLOOKUP($B$25:$B$1048,高压数据库!$B:$CG,36,FALSE),0)</f>
        <v>0</v>
      </c>
      <c r="AL441" s="964">
        <f>IFERROR(VLOOKUP($B$25:$B$1048,高压数据库!$B:$CG,37,FALSE),0)</f>
        <v>0</v>
      </c>
      <c r="AM441" s="964">
        <f>IFERROR(VLOOKUP($B$25:$B$1048,高压数据库!$B:$CG,38,FALSE),0)</f>
        <v>0</v>
      </c>
      <c r="AN441" s="964">
        <f>IFERROR(VLOOKUP($B$25:$B$1048,高压数据库!$B:$CG,39,FALSE),0)</f>
        <v>0</v>
      </c>
      <c r="AO441" s="964">
        <f>IFERROR(VLOOKUP($B$25:$B$1048,高压数据库!$B:$CG,40,FALSE),0)</f>
        <v>0</v>
      </c>
      <c r="AP441" s="964">
        <f>IFERROR(VLOOKUP($B$25:$B$1048,高压数据库!$B:$CG,41,FALSE),0)</f>
        <v>0</v>
      </c>
      <c r="AQ441" s="964">
        <f>IFERROR(VLOOKUP($B$25:$B$1048,高压数据库!$B:$CG,42,FALSE),0)</f>
        <v>0</v>
      </c>
      <c r="AR441" s="964">
        <f>IFERROR(VLOOKUP($B$25:$B$1048,高压数据库!$B:$CG,43,FALSE),0)</f>
        <v>0</v>
      </c>
      <c r="AS441" s="964">
        <f>IFERROR(VLOOKUP($B$25:$B$1048,高压数据库!$B:$CG,44,FALSE),0)</f>
        <v>0</v>
      </c>
      <c r="AT441" s="964">
        <f>IFERROR(VLOOKUP($B$25:$B$1048,高压数据库!$B:$CG,45,FALSE),0)</f>
        <v>0</v>
      </c>
      <c r="AU441" s="964">
        <f>IFERROR(VLOOKUP($B$25:$B$1048,高压数据库!$B:$CG,46,FALSE),0)</f>
        <v>0</v>
      </c>
      <c r="AV441" s="964">
        <f>IFERROR(VLOOKUP($B$25:$B$1048,高压数据库!$B:$CG,47,FALSE),0)</f>
        <v>0</v>
      </c>
      <c r="AW441" s="964">
        <f>IFERROR(VLOOKUP($B$25:$B$1048,高压数据库!$B:$CG,48,FALSE),0)</f>
        <v>0</v>
      </c>
      <c r="AX441" s="964">
        <f>IFERROR(VLOOKUP($B$25:$B$1048,高压数据库!$B:$CG,49,FALSE),0)</f>
        <v>0</v>
      </c>
      <c r="AY441" s="964">
        <f>IFERROR(VLOOKUP($B$25:$B$1048,高压数据库!$B:$CG,50,FALSE),0)</f>
        <v>0</v>
      </c>
      <c r="AZ441" s="964">
        <f>IFERROR(VLOOKUP($B$25:$B$1048,高压数据库!$B:$CG,51,FALSE),0)</f>
        <v>0</v>
      </c>
      <c r="BA441" s="964">
        <f>IFERROR(VLOOKUP($B$25:$B$1048,高压数据库!$B:$CG,52,FALSE),0)</f>
        <v>0</v>
      </c>
      <c r="BB441" s="964">
        <f>IFERROR(VLOOKUP($B$25:$B$1048,高压数据库!$B:$CG,53,FALSE),0)</f>
        <v>0</v>
      </c>
      <c r="BC441" s="964">
        <f>IFERROR(VLOOKUP($B$25:$B$1048,高压数据库!$B:$CG,54,FALSE),0)</f>
        <v>0</v>
      </c>
      <c r="BD441" s="964">
        <f>IFERROR(VLOOKUP($B$25:$B$1048,高压数据库!$B:$CG,55,FALSE),0)</f>
        <v>0</v>
      </c>
      <c r="BE441" s="964">
        <f>IFERROR(VLOOKUP($B$25:$B$1048,高压数据库!$B:$CG,56,FALSE),0)</f>
        <v>0</v>
      </c>
      <c r="BF441" s="964">
        <f>IFERROR(VLOOKUP($B$25:$B$1048,高压数据库!$B:$CG,57,FALSE),0)</f>
        <v>0</v>
      </c>
      <c r="BG441" s="964"/>
      <c r="BH441" s="964"/>
      <c r="BI441" s="964"/>
      <c r="BJ441" s="964"/>
      <c r="BK441" s="964"/>
      <c r="BL441" s="964"/>
      <c r="BM441" s="964">
        <f>IFERROR(VLOOKUP($B$25:$B$1048,高压数据库!$B:$CG,58,FALSE),0)</f>
        <v>0</v>
      </c>
      <c r="BN441" s="964">
        <f>IFERROR(VLOOKUP($B$25:$B$1048,高压数据库!$B:$CG,59,FALSE),0)</f>
        <v>0</v>
      </c>
      <c r="BO441" s="964">
        <f>IFERROR(VLOOKUP($B$25:$B$1048,高压数据库!$B:$CG,60,FALSE),0)</f>
        <v>0</v>
      </c>
      <c r="BP441" s="964">
        <f>IFERROR(VLOOKUP($B$25:$B$1048,高压数据库!$B:$CG,61,FALSE),0)</f>
        <v>0</v>
      </c>
      <c r="BQ441" s="964">
        <f>IFERROR(VLOOKUP($B$25:$B$1048,高压数据库!$B:$CG,62,FALSE),0)</f>
        <v>0</v>
      </c>
      <c r="BR441" s="964">
        <f>IFERROR(VLOOKUP($B$25:$B$1048,高压数据库!$B:$CG,63,FALSE),0)</f>
        <v>2</v>
      </c>
      <c r="BS441" s="964">
        <f>IFERROR(VLOOKUP($B$25:$B$1048,高压数据库!$B:$CG,64,FALSE),0)</f>
        <v>2</v>
      </c>
      <c r="BT441" s="964">
        <f>IFERROR(VLOOKUP($B$25:$B$1048,高压数据库!$B:$CG,65,FALSE),0)</f>
        <v>1</v>
      </c>
      <c r="BU441" s="964">
        <f>IFERROR(VLOOKUP($B$25:$B$1048,高压数据库!$B:$CG,66,FALSE),0)</f>
        <v>1</v>
      </c>
      <c r="BV441" s="964">
        <f>IFERROR(VLOOKUP($B$25:$B$1048,高压数据库!$B:$CG,67,FALSE),0)</f>
        <v>0</v>
      </c>
      <c r="BW441" s="964">
        <f>IFERROR(VLOOKUP($B$25:$B$1048,高压数据库!$B:$CG,68,FALSE),0)</f>
        <v>0</v>
      </c>
      <c r="BX441" s="964">
        <f>IFERROR(VLOOKUP($B$25:$B$1048,高压数据库!$B:$CG,69,FALSE),0)</f>
        <v>0</v>
      </c>
      <c r="BY441" s="964">
        <f>IFERROR(VLOOKUP($B$25:$B$1048,高压数据库!$B:$CG,70,FALSE),0)</f>
        <v>0</v>
      </c>
      <c r="BZ441" s="964">
        <f>IFERROR(VLOOKUP($B$25:$B$1048,高压数据库!$B:$CG,71,FALSE),0)</f>
        <v>0</v>
      </c>
      <c r="CA441" s="964">
        <f>IFERROR(VLOOKUP($B$25:$B$1048,高压数据库!$B:$CG,72,FALSE),0)</f>
        <v>0</v>
      </c>
      <c r="CB441" s="964">
        <f>IFERROR(VLOOKUP($B$25:$B$1048,高压数据库!$B:$CG,73,FALSE),0)</f>
        <v>0</v>
      </c>
      <c r="CC441" s="964">
        <f>IFERROR(VLOOKUP($B$25:$B$1048,高压数据库!$B:$CG,74,FALSE),0)</f>
        <v>0</v>
      </c>
      <c r="CD441" s="964">
        <f>IFERROR(VLOOKUP($B$25:$B$1048,高压数据库!$B:$CG,75,FALSE),0)</f>
        <v>1</v>
      </c>
      <c r="CE441" s="964">
        <f>IFERROR(VLOOKUP($B$25:$B$1048,高压数据库!$B:$CG,76,FALSE),0)</f>
        <v>1</v>
      </c>
      <c r="CF441" s="964">
        <f>IFERROR(VLOOKUP($B$25:$B$1048,高压数据库!$B:$CG,77,FALSE),0)</f>
        <v>0</v>
      </c>
      <c r="CG441" s="964">
        <f>IFERROR(VLOOKUP($B$25:$B$1048,高压数据库!$B:$CG,78,FALSE),0)</f>
        <v>0</v>
      </c>
      <c r="CH441" s="964">
        <f>IFERROR(VLOOKUP($B$25:$B$1048,高压数据库!$B:$CG,79,FALSE),0)</f>
        <v>0</v>
      </c>
      <c r="CI441" s="964">
        <f>IFERROR(VLOOKUP($B$25:$B$1048,高压数据库!$B:$CG,80,FALSE),0)</f>
        <v>0</v>
      </c>
      <c r="CJ441" s="964">
        <f>IFERROR(VLOOKUP($B$25:$B$1048,高压数据库!$B:$CG,81,FALSE),0)</f>
        <v>0</v>
      </c>
      <c r="CK441" s="964">
        <f>IFERROR(VLOOKUP($B$25:$B$1048,高压数据库!$B:$CG,82,FALSE),0)</f>
        <v>0</v>
      </c>
      <c r="CL441" s="964">
        <f>IFERROR(VLOOKUP($B$25:$B$1048,高压数据库!$B:$CG,83,FALSE),0)</f>
        <v>0</v>
      </c>
      <c r="CM441" s="964"/>
      <c r="CN441" s="964"/>
      <c r="CO441" s="964"/>
      <c r="CP441" s="964"/>
      <c r="CQ441" s="964"/>
      <c r="CR441" s="964"/>
      <c r="CS441" s="964">
        <f>IFERROR(VLOOKUP($B$25:$B$1048,高压数据库!$B:$CG,84,FALSE),0)</f>
        <v>0</v>
      </c>
    </row>
    <row r="442" customHeight="1" spans="1:97">
      <c r="A442" s="981"/>
      <c r="B442" s="979"/>
      <c r="C442" s="964"/>
      <c r="D442" s="964"/>
      <c r="E442" s="977"/>
      <c r="F442" s="977"/>
      <c r="G442" s="977"/>
      <c r="H442" s="972"/>
      <c r="I442" s="964"/>
      <c r="J442" s="973">
        <v>50</v>
      </c>
      <c r="K442" s="974"/>
      <c r="L442" s="964"/>
      <c r="M442" s="964"/>
      <c r="N442" s="964"/>
      <c r="O442" s="964"/>
      <c r="P442" s="964"/>
      <c r="Q442" s="964"/>
      <c r="R442" s="964"/>
      <c r="S442" s="964"/>
      <c r="T442" s="964"/>
      <c r="U442" s="964"/>
      <c r="V442" s="964"/>
      <c r="W442" s="964"/>
      <c r="X442" s="964"/>
      <c r="Y442" s="964"/>
      <c r="Z442" s="964"/>
      <c r="AA442" s="964"/>
      <c r="AB442" s="964"/>
      <c r="AC442" s="964"/>
      <c r="AD442" s="964"/>
      <c r="AE442" s="964"/>
      <c r="AF442" s="964"/>
      <c r="AG442" s="964"/>
      <c r="AH442" s="964"/>
      <c r="AI442" s="964"/>
      <c r="AJ442" s="964"/>
      <c r="AK442" s="964"/>
      <c r="AL442" s="964"/>
      <c r="AM442" s="964"/>
      <c r="AN442" s="964"/>
      <c r="AO442" s="964"/>
      <c r="AP442" s="964"/>
      <c r="AQ442" s="964"/>
      <c r="AR442" s="964"/>
      <c r="AS442" s="964"/>
      <c r="AT442" s="964"/>
      <c r="AU442" s="964"/>
      <c r="AV442" s="964"/>
      <c r="AW442" s="964"/>
      <c r="AX442" s="964"/>
      <c r="AY442" s="964"/>
      <c r="AZ442" s="964"/>
      <c r="BA442" s="964"/>
      <c r="BB442" s="964"/>
      <c r="BC442" s="964"/>
      <c r="BD442" s="964"/>
      <c r="BE442" s="964"/>
      <c r="BF442" s="964"/>
      <c r="BG442" s="964"/>
      <c r="BH442" s="964"/>
      <c r="BI442" s="964"/>
      <c r="BJ442" s="964"/>
      <c r="BK442" s="964"/>
      <c r="BL442" s="964"/>
      <c r="BM442" s="964"/>
      <c r="BN442" s="964"/>
      <c r="BO442" s="964"/>
      <c r="BP442" s="964"/>
      <c r="BQ442" s="964"/>
      <c r="BR442" s="964"/>
      <c r="BS442" s="964"/>
      <c r="BT442" s="964"/>
      <c r="BU442" s="964"/>
      <c r="BV442" s="964"/>
      <c r="BW442" s="964"/>
      <c r="BX442" s="964"/>
      <c r="BY442" s="964"/>
      <c r="BZ442" s="964"/>
      <c r="CA442" s="964"/>
      <c r="CB442" s="964"/>
      <c r="CC442" s="964"/>
      <c r="CD442" s="964"/>
      <c r="CE442" s="964"/>
      <c r="CF442" s="964"/>
      <c r="CG442" s="964"/>
      <c r="CH442" s="964"/>
      <c r="CI442" s="964"/>
      <c r="CJ442" s="964"/>
      <c r="CK442" s="964"/>
      <c r="CL442" s="964"/>
      <c r="CM442" s="964"/>
      <c r="CN442" s="964"/>
      <c r="CO442" s="964"/>
      <c r="CP442" s="964"/>
      <c r="CQ442" s="964"/>
      <c r="CR442" s="964"/>
      <c r="CS442" s="964"/>
    </row>
    <row r="443" customHeight="1" spans="1:97">
      <c r="A443" s="978" t="s">
        <v>476</v>
      </c>
      <c r="B443" s="979" t="s">
        <v>174</v>
      </c>
      <c r="C443" s="964" t="str">
        <f>IFERROR(VLOOKUP($B:$B,高压数据库!$B:$C,2,FALSE),0)</f>
        <v>双回直线防风杆</v>
      </c>
      <c r="D443" s="964">
        <f>IFERROR(VLOOKUP($B:$B,高压数据库!$B:$D,3,FALSE),0)</f>
        <v>15</v>
      </c>
      <c r="E443" s="971" t="s">
        <v>120</v>
      </c>
      <c r="F443" s="971" t="s">
        <v>266</v>
      </c>
      <c r="G443" s="971" t="s">
        <v>267</v>
      </c>
      <c r="H443" s="972" t="s">
        <v>268</v>
      </c>
      <c r="I443" s="964">
        <f>IFERROR(VLOOKUP($B:$B,高压数据库!$B:$I,8,FALSE),0)</f>
        <v>2.3</v>
      </c>
      <c r="J443" s="980"/>
      <c r="K443" s="974"/>
      <c r="L443" s="964">
        <f>IFERROR(VLOOKUP($B$25:$B$1048,高压数据库!$B:$CG,11,FALSE),0)</f>
        <v>0</v>
      </c>
      <c r="M443" s="964">
        <f>IFERROR(VLOOKUP($B$25:$B$1048,高压数据库!$B:$CG,12,FALSE),0)</f>
        <v>0</v>
      </c>
      <c r="N443" s="964">
        <f>IFERROR(VLOOKUP($B$25:$B$1048,高压数据库!$B:$CG,13,FALSE),0)</f>
        <v>1</v>
      </c>
      <c r="O443" s="964">
        <f>IFERROR(VLOOKUP($B$25:$B$1048,高压数据库!$B:$CG,14,FALSE),0)</f>
        <v>0</v>
      </c>
      <c r="P443" s="964">
        <f>IFERROR(VLOOKUP($B$25:$B$1048,高压数据库!$B:$CG,15,FALSE),0)</f>
        <v>0</v>
      </c>
      <c r="Q443" s="964">
        <f>IFERROR(VLOOKUP($B$25:$B$1048,高压数据库!$B:$CG,16,FALSE),0)</f>
        <v>2</v>
      </c>
      <c r="R443" s="964">
        <f>IFERROR(VLOOKUP($B$25:$B$1048,高压数据库!$B:$CG,17,FALSE),0)</f>
        <v>0</v>
      </c>
      <c r="S443" s="964">
        <f>IFERROR(VLOOKUP($B$25:$B$1048,高压数据库!$B:$CG,18,FALSE),0)</f>
        <v>0</v>
      </c>
      <c r="T443" s="964">
        <f>IFERROR(VLOOKUP($B$25:$B$1048,高压数据库!$B:$CG,19,FALSE),0)</f>
        <v>4</v>
      </c>
      <c r="U443" s="964">
        <f>IFERROR(VLOOKUP($B$25:$B$1048,高压数据库!$B:$CG,20,FALSE),0)</f>
        <v>0</v>
      </c>
      <c r="V443" s="964">
        <f>IFERROR(VLOOKUP($B$25:$B$1048,高压数据库!$B:$CG,21,FALSE),0)</f>
        <v>6</v>
      </c>
      <c r="W443" s="964">
        <f>IFERROR(VLOOKUP($B$25:$B$1048,高压数据库!$B:$CG,22,FALSE),0)</f>
        <v>0</v>
      </c>
      <c r="X443" s="964">
        <f>IFERROR(VLOOKUP($B$25:$B$1048,高压数据库!$B:$CG,23,FALSE),0)</f>
        <v>0</v>
      </c>
      <c r="Y443" s="964">
        <f>IFERROR(VLOOKUP($B$25:$B$1048,高压数据库!$B:$CG,24,FALSE),0)</f>
        <v>0</v>
      </c>
      <c r="Z443" s="964">
        <f>IFERROR(VLOOKUP($B$25:$B$1048,高压数据库!$B:$CG,25,FALSE),0)</f>
        <v>0</v>
      </c>
      <c r="AA443" s="964">
        <f>IFERROR(VLOOKUP($B$25:$B$1048,高压数据库!$B:$CG,26,FALSE),0)</f>
        <v>0</v>
      </c>
      <c r="AB443" s="964">
        <f>IFERROR(VLOOKUP($B$25:$B$1048,高压数据库!$B:$CG,27,FALSE),0)</f>
        <v>0</v>
      </c>
      <c r="AC443" s="964">
        <f>IFERROR(VLOOKUP($B$25:$B$1048,高压数据库!$B:$CG,28,FALSE),0)</f>
        <v>0</v>
      </c>
      <c r="AD443" s="964">
        <f>IFERROR(VLOOKUP($B$25:$B$1048,高压数据库!$B:$CG,29,FALSE),0)</f>
        <v>0</v>
      </c>
      <c r="AE443" s="964">
        <f>IFERROR(VLOOKUP($B$25:$B$1048,高压数据库!$B:$CG,30,FALSE),0)</f>
        <v>0</v>
      </c>
      <c r="AF443" s="964">
        <f>IFERROR(VLOOKUP($B$25:$B$1048,高压数据库!$B:$CG,31,FALSE),0)</f>
        <v>1</v>
      </c>
      <c r="AG443" s="964">
        <f>IFERROR(VLOOKUP($B$25:$B$1048,高压数据库!$B:$CG,32,FALSE),0)</f>
        <v>0</v>
      </c>
      <c r="AH443" s="964">
        <f>IFERROR(VLOOKUP($B$25:$B$1048,高压数据库!$B:$CG,33,FALSE),0)</f>
        <v>0</v>
      </c>
      <c r="AI443" s="964">
        <f>IFERROR(VLOOKUP($B$25:$B$1048,高压数据库!$B:$CG,34,FALSE),0)</f>
        <v>0</v>
      </c>
      <c r="AJ443" s="964">
        <f>IFERROR(VLOOKUP($B$25:$B$1048,高压数据库!$B:$CG,35,FALSE),0)</f>
        <v>1</v>
      </c>
      <c r="AK443" s="964">
        <f>IFERROR(VLOOKUP($B$25:$B$1048,高压数据库!$B:$CG,36,FALSE),0)</f>
        <v>0</v>
      </c>
      <c r="AL443" s="964">
        <f>IFERROR(VLOOKUP($B$25:$B$1048,高压数据库!$B:$CG,37,FALSE),0)</f>
        <v>0</v>
      </c>
      <c r="AM443" s="964">
        <f>IFERROR(VLOOKUP($B$25:$B$1048,高压数据库!$B:$CG,38,FALSE),0)</f>
        <v>0</v>
      </c>
      <c r="AN443" s="964">
        <f>IFERROR(VLOOKUP($B$25:$B$1048,高压数据库!$B:$CG,39,FALSE),0)</f>
        <v>0</v>
      </c>
      <c r="AO443" s="964">
        <f>IFERROR(VLOOKUP($B$25:$B$1048,高压数据库!$B:$CG,40,FALSE),0)</f>
        <v>0</v>
      </c>
      <c r="AP443" s="964">
        <f>IFERROR(VLOOKUP($B$25:$B$1048,高压数据库!$B:$CG,41,FALSE),0)</f>
        <v>0</v>
      </c>
      <c r="AQ443" s="964">
        <f>IFERROR(VLOOKUP($B$25:$B$1048,高压数据库!$B:$CG,42,FALSE),0)</f>
        <v>0</v>
      </c>
      <c r="AR443" s="964">
        <f>IFERROR(VLOOKUP($B$25:$B$1048,高压数据库!$B:$CG,43,FALSE),0)</f>
        <v>0</v>
      </c>
      <c r="AS443" s="964">
        <f>IFERROR(VLOOKUP($B$25:$B$1048,高压数据库!$B:$CG,44,FALSE),0)</f>
        <v>0</v>
      </c>
      <c r="AT443" s="964">
        <f>IFERROR(VLOOKUP($B$25:$B$1048,高压数据库!$B:$CG,45,FALSE),0)</f>
        <v>0</v>
      </c>
      <c r="AU443" s="964">
        <f>IFERROR(VLOOKUP($B$25:$B$1048,高压数据库!$B:$CG,46,FALSE),0)</f>
        <v>0</v>
      </c>
      <c r="AV443" s="964">
        <f>IFERROR(VLOOKUP($B$25:$B$1048,高压数据库!$B:$CG,47,FALSE),0)</f>
        <v>0</v>
      </c>
      <c r="AW443" s="964">
        <f>IFERROR(VLOOKUP($B$25:$B$1048,高压数据库!$B:$CG,48,FALSE),0)</f>
        <v>0</v>
      </c>
      <c r="AX443" s="964">
        <f>IFERROR(VLOOKUP($B$25:$B$1048,高压数据库!$B:$CG,49,FALSE),0)</f>
        <v>0</v>
      </c>
      <c r="AY443" s="964">
        <f>IFERROR(VLOOKUP($B$25:$B$1048,高压数据库!$B:$CG,50,FALSE),0)</f>
        <v>0</v>
      </c>
      <c r="AZ443" s="964">
        <f>IFERROR(VLOOKUP($B$25:$B$1048,高压数据库!$B:$CG,51,FALSE),0)</f>
        <v>0</v>
      </c>
      <c r="BA443" s="964">
        <f>IFERROR(VLOOKUP($B$25:$B$1048,高压数据库!$B:$CG,52,FALSE),0)</f>
        <v>0</v>
      </c>
      <c r="BB443" s="964">
        <f>IFERROR(VLOOKUP($B$25:$B$1048,高压数据库!$B:$CG,53,FALSE),0)</f>
        <v>0</v>
      </c>
      <c r="BC443" s="964">
        <f>IFERROR(VLOOKUP($B$25:$B$1048,高压数据库!$B:$CG,54,FALSE),0)</f>
        <v>0</v>
      </c>
      <c r="BD443" s="964">
        <f>IFERROR(VLOOKUP($B$25:$B$1048,高压数据库!$B:$CG,55,FALSE),0)</f>
        <v>0</v>
      </c>
      <c r="BE443" s="964">
        <f>IFERROR(VLOOKUP($B$25:$B$1048,高压数据库!$B:$CG,56,FALSE),0)</f>
        <v>2</v>
      </c>
      <c r="BF443" s="964">
        <f>IFERROR(VLOOKUP($B$25:$B$1048,高压数据库!$B:$CG,57,FALSE),0)</f>
        <v>0</v>
      </c>
      <c r="BG443" s="964"/>
      <c r="BH443" s="964"/>
      <c r="BI443" s="964"/>
      <c r="BJ443" s="964"/>
      <c r="BK443" s="964"/>
      <c r="BL443" s="964"/>
      <c r="BM443" s="964">
        <f>IFERROR(VLOOKUP($B$25:$B$1048,高压数据库!$B:$CG,58,FALSE),0)</f>
        <v>1</v>
      </c>
      <c r="BN443" s="964">
        <f>IFERROR(VLOOKUP($B$25:$B$1048,高压数据库!$B:$CG,59,FALSE),0)</f>
        <v>1</v>
      </c>
      <c r="BO443" s="964">
        <f>IFERROR(VLOOKUP($B$25:$B$1048,高压数据库!$B:$CG,60,FALSE),0)</f>
        <v>0</v>
      </c>
      <c r="BP443" s="964">
        <f>IFERROR(VLOOKUP($B$25:$B$1048,高压数据库!$B:$CG,61,FALSE),0)</f>
        <v>0</v>
      </c>
      <c r="BQ443" s="964">
        <f>IFERROR(VLOOKUP($B$25:$B$1048,高压数据库!$B:$CG,62,FALSE),0)</f>
        <v>0</v>
      </c>
      <c r="BR443" s="964">
        <f>IFERROR(VLOOKUP($B$25:$B$1048,高压数据库!$B:$CG,63,FALSE),0)</f>
        <v>2</v>
      </c>
      <c r="BS443" s="964">
        <f>IFERROR(VLOOKUP($B$25:$B$1048,高压数据库!$B:$CG,64,FALSE),0)</f>
        <v>2</v>
      </c>
      <c r="BT443" s="964">
        <f>IFERROR(VLOOKUP($B$25:$B$1048,高压数据库!$B:$CG,65,FALSE),0)</f>
        <v>1</v>
      </c>
      <c r="BU443" s="964">
        <f>IFERROR(VLOOKUP($B$25:$B$1048,高压数据库!$B:$CG,66,FALSE),0)</f>
        <v>1</v>
      </c>
      <c r="BV443" s="964">
        <f>IFERROR(VLOOKUP($B$25:$B$1048,高压数据库!$B:$CG,67,FALSE),0)</f>
        <v>0</v>
      </c>
      <c r="BW443" s="964">
        <f>IFERROR(VLOOKUP($B$25:$B$1048,高压数据库!$B:$CG,68,FALSE),0)</f>
        <v>0</v>
      </c>
      <c r="BX443" s="964">
        <f>IFERROR(VLOOKUP($B$25:$B$1048,高压数据库!$B:$CG,69,FALSE),0)</f>
        <v>0</v>
      </c>
      <c r="BY443" s="964">
        <f>IFERROR(VLOOKUP($B$25:$B$1048,高压数据库!$B:$CG,70,FALSE),0)</f>
        <v>0</v>
      </c>
      <c r="BZ443" s="964">
        <f>IFERROR(VLOOKUP($B$25:$B$1048,高压数据库!$B:$CG,71,FALSE),0)</f>
        <v>0</v>
      </c>
      <c r="CA443" s="964">
        <f>IFERROR(VLOOKUP($B$25:$B$1048,高压数据库!$B:$CG,72,FALSE),0)</f>
        <v>0</v>
      </c>
      <c r="CB443" s="964">
        <f>IFERROR(VLOOKUP($B$25:$B$1048,高压数据库!$B:$CG,73,FALSE),0)</f>
        <v>0</v>
      </c>
      <c r="CC443" s="964">
        <f>IFERROR(VLOOKUP($B$25:$B$1048,高压数据库!$B:$CG,74,FALSE),0)</f>
        <v>0</v>
      </c>
      <c r="CD443" s="964">
        <f>IFERROR(VLOOKUP($B$25:$B$1048,高压数据库!$B:$CG,75,FALSE),0)</f>
        <v>1</v>
      </c>
      <c r="CE443" s="964">
        <f>IFERROR(VLOOKUP($B$25:$B$1048,高压数据库!$B:$CG,76,FALSE),0)</f>
        <v>1</v>
      </c>
      <c r="CF443" s="964">
        <f>IFERROR(VLOOKUP($B$25:$B$1048,高压数据库!$B:$CG,77,FALSE),0)</f>
        <v>0</v>
      </c>
      <c r="CG443" s="964">
        <f>IFERROR(VLOOKUP($B$25:$B$1048,高压数据库!$B:$CG,78,FALSE),0)</f>
        <v>0</v>
      </c>
      <c r="CH443" s="964">
        <f>IFERROR(VLOOKUP($B$25:$B$1048,高压数据库!$B:$CG,79,FALSE),0)</f>
        <v>0</v>
      </c>
      <c r="CI443" s="964">
        <f>IFERROR(VLOOKUP($B$25:$B$1048,高压数据库!$B:$CG,80,FALSE),0)</f>
        <v>0</v>
      </c>
      <c r="CJ443" s="964">
        <f>IFERROR(VLOOKUP($B$25:$B$1048,高压数据库!$B:$CG,81,FALSE),0)</f>
        <v>0</v>
      </c>
      <c r="CK443" s="964">
        <f>IFERROR(VLOOKUP($B$25:$B$1048,高压数据库!$B:$CG,82,FALSE),0)</f>
        <v>0</v>
      </c>
      <c r="CL443" s="964">
        <f>IFERROR(VLOOKUP($B$25:$B$1048,高压数据库!$B:$CG,83,FALSE),0)</f>
        <v>0</v>
      </c>
      <c r="CM443" s="964"/>
      <c r="CN443" s="964"/>
      <c r="CO443" s="964"/>
      <c r="CP443" s="964"/>
      <c r="CQ443" s="964"/>
      <c r="CR443" s="964"/>
      <c r="CS443" s="964">
        <f>IFERROR(VLOOKUP($B$25:$B$1048,高压数据库!$B:$CG,84,FALSE),0)</f>
        <v>0</v>
      </c>
    </row>
    <row r="444" customHeight="1" spans="1:97">
      <c r="A444" s="981"/>
      <c r="B444" s="979"/>
      <c r="C444" s="964"/>
      <c r="D444" s="964"/>
      <c r="E444" s="977"/>
      <c r="F444" s="977"/>
      <c r="G444" s="977"/>
      <c r="H444" s="972"/>
      <c r="I444" s="964"/>
      <c r="J444" s="973">
        <v>50</v>
      </c>
      <c r="K444" s="974"/>
      <c r="L444" s="964"/>
      <c r="M444" s="964"/>
      <c r="N444" s="964"/>
      <c r="O444" s="964"/>
      <c r="P444" s="964"/>
      <c r="Q444" s="964"/>
      <c r="R444" s="964"/>
      <c r="S444" s="964"/>
      <c r="T444" s="964"/>
      <c r="U444" s="964"/>
      <c r="V444" s="964"/>
      <c r="W444" s="964"/>
      <c r="X444" s="964"/>
      <c r="Y444" s="964"/>
      <c r="Z444" s="964"/>
      <c r="AA444" s="964"/>
      <c r="AB444" s="964"/>
      <c r="AC444" s="964"/>
      <c r="AD444" s="964"/>
      <c r="AE444" s="964"/>
      <c r="AF444" s="964"/>
      <c r="AG444" s="964"/>
      <c r="AH444" s="964"/>
      <c r="AI444" s="964"/>
      <c r="AJ444" s="964"/>
      <c r="AK444" s="964"/>
      <c r="AL444" s="964"/>
      <c r="AM444" s="964"/>
      <c r="AN444" s="964"/>
      <c r="AO444" s="964"/>
      <c r="AP444" s="964"/>
      <c r="AQ444" s="964"/>
      <c r="AR444" s="964"/>
      <c r="AS444" s="964"/>
      <c r="AT444" s="964"/>
      <c r="AU444" s="964"/>
      <c r="AV444" s="964"/>
      <c r="AW444" s="964"/>
      <c r="AX444" s="964"/>
      <c r="AY444" s="964"/>
      <c r="AZ444" s="964"/>
      <c r="BA444" s="964"/>
      <c r="BB444" s="964"/>
      <c r="BC444" s="964"/>
      <c r="BD444" s="964"/>
      <c r="BE444" s="964"/>
      <c r="BF444" s="964"/>
      <c r="BG444" s="964"/>
      <c r="BH444" s="964"/>
      <c r="BI444" s="964"/>
      <c r="BJ444" s="964"/>
      <c r="BK444" s="964"/>
      <c r="BL444" s="964"/>
      <c r="BM444" s="964"/>
      <c r="BN444" s="964"/>
      <c r="BO444" s="964"/>
      <c r="BP444" s="964"/>
      <c r="BQ444" s="964"/>
      <c r="BR444" s="964"/>
      <c r="BS444" s="964"/>
      <c r="BT444" s="964"/>
      <c r="BU444" s="964"/>
      <c r="BV444" s="964"/>
      <c r="BW444" s="964"/>
      <c r="BX444" s="964"/>
      <c r="BY444" s="964"/>
      <c r="BZ444" s="964"/>
      <c r="CA444" s="964"/>
      <c r="CB444" s="964"/>
      <c r="CC444" s="964"/>
      <c r="CD444" s="964"/>
      <c r="CE444" s="964"/>
      <c r="CF444" s="964"/>
      <c r="CG444" s="964"/>
      <c r="CH444" s="964"/>
      <c r="CI444" s="964"/>
      <c r="CJ444" s="964"/>
      <c r="CK444" s="964"/>
      <c r="CL444" s="964"/>
      <c r="CM444" s="964"/>
      <c r="CN444" s="964"/>
      <c r="CO444" s="964"/>
      <c r="CP444" s="964"/>
      <c r="CQ444" s="964"/>
      <c r="CR444" s="964"/>
      <c r="CS444" s="964"/>
    </row>
    <row r="445" customHeight="1" spans="1:97">
      <c r="A445" s="978" t="s">
        <v>477</v>
      </c>
      <c r="B445" s="979" t="s">
        <v>155</v>
      </c>
      <c r="C445" s="964" t="str">
        <f>IFERROR(VLOOKUP($B:$B,高压数据库!$B:$C,2,FALSE),0)</f>
        <v>双回直线杆</v>
      </c>
      <c r="D445" s="964">
        <f>IFERROR(VLOOKUP($B:$B,高压数据库!$B:$D,3,FALSE),0)</f>
        <v>15</v>
      </c>
      <c r="E445" s="971" t="s">
        <v>120</v>
      </c>
      <c r="F445" s="971" t="s">
        <v>266</v>
      </c>
      <c r="G445" s="971" t="s">
        <v>267</v>
      </c>
      <c r="H445" s="972" t="s">
        <v>268</v>
      </c>
      <c r="I445" s="964">
        <f>IFERROR(VLOOKUP($B:$B,高压数据库!$B:$I,8,FALSE),0)</f>
        <v>2.3</v>
      </c>
      <c r="J445" s="980"/>
      <c r="K445" s="974"/>
      <c r="L445" s="964">
        <f>IFERROR(VLOOKUP($B$25:$B$1048,高压数据库!$B:$CG,11,FALSE),0)</f>
        <v>0</v>
      </c>
      <c r="M445" s="964">
        <f>IFERROR(VLOOKUP($B$25:$B$1048,高压数据库!$B:$CG,12,FALSE),0)</f>
        <v>0</v>
      </c>
      <c r="N445" s="964">
        <f>IFERROR(VLOOKUP($B$25:$B$1048,高压数据库!$B:$CG,13,FALSE),0)</f>
        <v>0</v>
      </c>
      <c r="O445" s="964">
        <f>IFERROR(VLOOKUP($B$25:$B$1048,高压数据库!$B:$CG,14,FALSE),0)</f>
        <v>0</v>
      </c>
      <c r="P445" s="964">
        <f>IFERROR(VLOOKUP($B$25:$B$1048,高压数据库!$B:$CG,15,FALSE),0)</f>
        <v>0</v>
      </c>
      <c r="Q445" s="964">
        <f>IFERROR(VLOOKUP($B$25:$B$1048,高压数据库!$B:$CG,16,FALSE),0)</f>
        <v>0</v>
      </c>
      <c r="R445" s="964">
        <f>IFERROR(VLOOKUP($B$25:$B$1048,高压数据库!$B:$CG,17,FALSE),0)</f>
        <v>0</v>
      </c>
      <c r="S445" s="964">
        <f>IFERROR(VLOOKUP($B$25:$B$1048,高压数据库!$B:$CG,18,FALSE),0)</f>
        <v>0</v>
      </c>
      <c r="T445" s="964">
        <f>IFERROR(VLOOKUP($B$25:$B$1048,高压数据库!$B:$CG,19,FALSE),0)</f>
        <v>0</v>
      </c>
      <c r="U445" s="964">
        <f>IFERROR(VLOOKUP($B$25:$B$1048,高压数据库!$B:$CG,20,FALSE),0)</f>
        <v>0</v>
      </c>
      <c r="V445" s="964">
        <f>IFERROR(VLOOKUP($B$25:$B$1048,高压数据库!$B:$CG,21,FALSE),0)</f>
        <v>6</v>
      </c>
      <c r="W445" s="964">
        <f>IFERROR(VLOOKUP($B$25:$B$1048,高压数据库!$B:$CG,22,FALSE),0)</f>
        <v>0</v>
      </c>
      <c r="X445" s="964">
        <f>IFERROR(VLOOKUP($B$25:$B$1048,高压数据库!$B:$CG,23,FALSE),0)</f>
        <v>0</v>
      </c>
      <c r="Y445" s="964">
        <f>IFERROR(VLOOKUP($B$25:$B$1048,高压数据库!$B:$CG,24,FALSE),0)</f>
        <v>0</v>
      </c>
      <c r="Z445" s="964">
        <f>IFERROR(VLOOKUP($B$25:$B$1048,高压数据库!$B:$CG,25,FALSE),0)</f>
        <v>0</v>
      </c>
      <c r="AA445" s="964">
        <f>IFERROR(VLOOKUP($B$25:$B$1048,高压数据库!$B:$CG,26,FALSE),0)</f>
        <v>0</v>
      </c>
      <c r="AB445" s="964">
        <f>IFERROR(VLOOKUP($B$25:$B$1048,高压数据库!$B:$CG,27,FALSE),0)</f>
        <v>0</v>
      </c>
      <c r="AC445" s="964">
        <f>IFERROR(VLOOKUP($B$25:$B$1048,高压数据库!$B:$CG,28,FALSE),0)</f>
        <v>0</v>
      </c>
      <c r="AD445" s="964">
        <f>IFERROR(VLOOKUP($B$25:$B$1048,高压数据库!$B:$CG,29,FALSE),0)</f>
        <v>0</v>
      </c>
      <c r="AE445" s="964">
        <f>IFERROR(VLOOKUP($B$25:$B$1048,高压数据库!$B:$CG,30,FALSE),0)</f>
        <v>0</v>
      </c>
      <c r="AF445" s="964">
        <f>IFERROR(VLOOKUP($B$25:$B$1048,高压数据库!$B:$CG,31,FALSE),0)</f>
        <v>1</v>
      </c>
      <c r="AG445" s="964">
        <f>IFERROR(VLOOKUP($B$25:$B$1048,高压数据库!$B:$CG,32,FALSE),0)</f>
        <v>0</v>
      </c>
      <c r="AH445" s="964">
        <f>IFERROR(VLOOKUP($B$25:$B$1048,高压数据库!$B:$CG,33,FALSE),0)</f>
        <v>0</v>
      </c>
      <c r="AI445" s="964">
        <f>IFERROR(VLOOKUP($B$25:$B$1048,高压数据库!$B:$CG,34,FALSE),0)</f>
        <v>0</v>
      </c>
      <c r="AJ445" s="964">
        <f>IFERROR(VLOOKUP($B$25:$B$1048,高压数据库!$B:$CG,35,FALSE),0)</f>
        <v>1</v>
      </c>
      <c r="AK445" s="964">
        <f>IFERROR(VLOOKUP($B$25:$B$1048,高压数据库!$B:$CG,36,FALSE),0)</f>
        <v>0</v>
      </c>
      <c r="AL445" s="964">
        <f>IFERROR(VLOOKUP($B$25:$B$1048,高压数据库!$B:$CG,37,FALSE),0)</f>
        <v>0</v>
      </c>
      <c r="AM445" s="964">
        <f>IFERROR(VLOOKUP($B$25:$B$1048,高压数据库!$B:$CG,38,FALSE),0)</f>
        <v>0</v>
      </c>
      <c r="AN445" s="964">
        <f>IFERROR(VLOOKUP($B$25:$B$1048,高压数据库!$B:$CG,39,FALSE),0)</f>
        <v>0</v>
      </c>
      <c r="AO445" s="964">
        <f>IFERROR(VLOOKUP($B$25:$B$1048,高压数据库!$B:$CG,40,FALSE),0)</f>
        <v>0</v>
      </c>
      <c r="AP445" s="964">
        <f>IFERROR(VLOOKUP($B$25:$B$1048,高压数据库!$B:$CG,41,FALSE),0)</f>
        <v>0</v>
      </c>
      <c r="AQ445" s="964">
        <f>IFERROR(VLOOKUP($B$25:$B$1048,高压数据库!$B:$CG,42,FALSE),0)</f>
        <v>0</v>
      </c>
      <c r="AR445" s="964">
        <f>IFERROR(VLOOKUP($B$25:$B$1048,高压数据库!$B:$CG,43,FALSE),0)</f>
        <v>0</v>
      </c>
      <c r="AS445" s="964">
        <f>IFERROR(VLOOKUP($B$25:$B$1048,高压数据库!$B:$CG,44,FALSE),0)</f>
        <v>0</v>
      </c>
      <c r="AT445" s="964">
        <f>IFERROR(VLOOKUP($B$25:$B$1048,高压数据库!$B:$CG,45,FALSE),0)</f>
        <v>0</v>
      </c>
      <c r="AU445" s="964">
        <f>IFERROR(VLOOKUP($B$25:$B$1048,高压数据库!$B:$CG,46,FALSE),0)</f>
        <v>0</v>
      </c>
      <c r="AV445" s="964">
        <f>IFERROR(VLOOKUP($B$25:$B$1048,高压数据库!$B:$CG,47,FALSE),0)</f>
        <v>0</v>
      </c>
      <c r="AW445" s="964">
        <f>IFERROR(VLOOKUP($B$25:$B$1048,高压数据库!$B:$CG,48,FALSE),0)</f>
        <v>0</v>
      </c>
      <c r="AX445" s="964">
        <f>IFERROR(VLOOKUP($B$25:$B$1048,高压数据库!$B:$CG,49,FALSE),0)</f>
        <v>0</v>
      </c>
      <c r="AY445" s="964">
        <f>IFERROR(VLOOKUP($B$25:$B$1048,高压数据库!$B:$CG,50,FALSE),0)</f>
        <v>0</v>
      </c>
      <c r="AZ445" s="964">
        <f>IFERROR(VLOOKUP($B$25:$B$1048,高压数据库!$B:$CG,51,FALSE),0)</f>
        <v>0</v>
      </c>
      <c r="BA445" s="964">
        <f>IFERROR(VLOOKUP($B$25:$B$1048,高压数据库!$B:$CG,52,FALSE),0)</f>
        <v>0</v>
      </c>
      <c r="BB445" s="964">
        <f>IFERROR(VLOOKUP($B$25:$B$1048,高压数据库!$B:$CG,53,FALSE),0)</f>
        <v>0</v>
      </c>
      <c r="BC445" s="964">
        <f>IFERROR(VLOOKUP($B$25:$B$1048,高压数据库!$B:$CG,54,FALSE),0)</f>
        <v>0</v>
      </c>
      <c r="BD445" s="964">
        <f>IFERROR(VLOOKUP($B$25:$B$1048,高压数据库!$B:$CG,55,FALSE),0)</f>
        <v>0</v>
      </c>
      <c r="BE445" s="964">
        <f>IFERROR(VLOOKUP($B$25:$B$1048,高压数据库!$B:$CG,56,FALSE),0)</f>
        <v>0</v>
      </c>
      <c r="BF445" s="964">
        <f>IFERROR(VLOOKUP($B$25:$B$1048,高压数据库!$B:$CG,57,FALSE),0)</f>
        <v>0</v>
      </c>
      <c r="BG445" s="964"/>
      <c r="BH445" s="964"/>
      <c r="BI445" s="964"/>
      <c r="BJ445" s="964"/>
      <c r="BK445" s="964"/>
      <c r="BL445" s="964"/>
      <c r="BM445" s="964">
        <f>IFERROR(VLOOKUP($B$25:$B$1048,高压数据库!$B:$CG,58,FALSE),0)</f>
        <v>0</v>
      </c>
      <c r="BN445" s="964">
        <f>IFERROR(VLOOKUP($B$25:$B$1048,高压数据库!$B:$CG,59,FALSE),0)</f>
        <v>0</v>
      </c>
      <c r="BO445" s="964">
        <f>IFERROR(VLOOKUP($B$25:$B$1048,高压数据库!$B:$CG,60,FALSE),0)</f>
        <v>0</v>
      </c>
      <c r="BP445" s="964">
        <f>IFERROR(VLOOKUP($B$25:$B$1048,高压数据库!$B:$CG,61,FALSE),0)</f>
        <v>0</v>
      </c>
      <c r="BQ445" s="964">
        <f>IFERROR(VLOOKUP($B$25:$B$1048,高压数据库!$B:$CG,62,FALSE),0)</f>
        <v>0</v>
      </c>
      <c r="BR445" s="964">
        <f>IFERROR(VLOOKUP($B$25:$B$1048,高压数据库!$B:$CG,63,FALSE),0)</f>
        <v>2</v>
      </c>
      <c r="BS445" s="964">
        <f>IFERROR(VLOOKUP($B$25:$B$1048,高压数据库!$B:$CG,64,FALSE),0)</f>
        <v>2</v>
      </c>
      <c r="BT445" s="964">
        <f>IFERROR(VLOOKUP($B$25:$B$1048,高压数据库!$B:$CG,65,FALSE),0)</f>
        <v>1</v>
      </c>
      <c r="BU445" s="964">
        <f>IFERROR(VLOOKUP($B$25:$B$1048,高压数据库!$B:$CG,66,FALSE),0)</f>
        <v>1</v>
      </c>
      <c r="BV445" s="964">
        <f>IFERROR(VLOOKUP($B$25:$B$1048,高压数据库!$B:$CG,67,FALSE),0)</f>
        <v>0</v>
      </c>
      <c r="BW445" s="964">
        <f>IFERROR(VLOOKUP($B$25:$B$1048,高压数据库!$B:$CG,68,FALSE),0)</f>
        <v>0</v>
      </c>
      <c r="BX445" s="964">
        <f>IFERROR(VLOOKUP($B$25:$B$1048,高压数据库!$B:$CG,69,FALSE),0)</f>
        <v>0</v>
      </c>
      <c r="BY445" s="964">
        <f>IFERROR(VLOOKUP($B$25:$B$1048,高压数据库!$B:$CG,70,FALSE),0)</f>
        <v>0</v>
      </c>
      <c r="BZ445" s="964">
        <f>IFERROR(VLOOKUP($B$25:$B$1048,高压数据库!$B:$CG,71,FALSE),0)</f>
        <v>0</v>
      </c>
      <c r="CA445" s="964">
        <f>IFERROR(VLOOKUP($B$25:$B$1048,高压数据库!$B:$CG,72,FALSE),0)</f>
        <v>0</v>
      </c>
      <c r="CB445" s="964">
        <f>IFERROR(VLOOKUP($B$25:$B$1048,高压数据库!$B:$CG,73,FALSE),0)</f>
        <v>0</v>
      </c>
      <c r="CC445" s="964">
        <f>IFERROR(VLOOKUP($B$25:$B$1048,高压数据库!$B:$CG,74,FALSE),0)</f>
        <v>0</v>
      </c>
      <c r="CD445" s="964">
        <f>IFERROR(VLOOKUP($B$25:$B$1048,高压数据库!$B:$CG,75,FALSE),0)</f>
        <v>1</v>
      </c>
      <c r="CE445" s="964">
        <f>IFERROR(VLOOKUP($B$25:$B$1048,高压数据库!$B:$CG,76,FALSE),0)</f>
        <v>1</v>
      </c>
      <c r="CF445" s="964">
        <f>IFERROR(VLOOKUP($B$25:$B$1048,高压数据库!$B:$CG,77,FALSE),0)</f>
        <v>0</v>
      </c>
      <c r="CG445" s="964">
        <f>IFERROR(VLOOKUP($B$25:$B$1048,高压数据库!$B:$CG,78,FALSE),0)</f>
        <v>0</v>
      </c>
      <c r="CH445" s="964">
        <f>IFERROR(VLOOKUP($B$25:$B$1048,高压数据库!$B:$CG,79,FALSE),0)</f>
        <v>0</v>
      </c>
      <c r="CI445" s="964">
        <f>IFERROR(VLOOKUP($B$25:$B$1048,高压数据库!$B:$CG,80,FALSE),0)</f>
        <v>0</v>
      </c>
      <c r="CJ445" s="964">
        <f>IFERROR(VLOOKUP($B$25:$B$1048,高压数据库!$B:$CG,81,FALSE),0)</f>
        <v>0</v>
      </c>
      <c r="CK445" s="964">
        <f>IFERROR(VLOOKUP($B$25:$B$1048,高压数据库!$B:$CG,82,FALSE),0)</f>
        <v>0</v>
      </c>
      <c r="CL445" s="964">
        <f>IFERROR(VLOOKUP($B$25:$B$1048,高压数据库!$B:$CG,83,FALSE),0)</f>
        <v>0</v>
      </c>
      <c r="CM445" s="964"/>
      <c r="CN445" s="964"/>
      <c r="CO445" s="964"/>
      <c r="CP445" s="964"/>
      <c r="CQ445" s="964"/>
      <c r="CR445" s="964"/>
      <c r="CS445" s="964">
        <f>IFERROR(VLOOKUP($B$25:$B$1048,高压数据库!$B:$CG,84,FALSE),0)</f>
        <v>0</v>
      </c>
    </row>
    <row r="446" customHeight="1" spans="1:97">
      <c r="A446" s="981"/>
      <c r="B446" s="979"/>
      <c r="C446" s="964"/>
      <c r="D446" s="964"/>
      <c r="E446" s="977"/>
      <c r="F446" s="977"/>
      <c r="G446" s="977"/>
      <c r="H446" s="972"/>
      <c r="I446" s="964"/>
      <c r="J446" s="973">
        <v>50</v>
      </c>
      <c r="K446" s="974"/>
      <c r="L446" s="964"/>
      <c r="M446" s="964"/>
      <c r="N446" s="964"/>
      <c r="O446" s="964"/>
      <c r="P446" s="964"/>
      <c r="Q446" s="964"/>
      <c r="R446" s="964"/>
      <c r="S446" s="964"/>
      <c r="T446" s="964"/>
      <c r="U446" s="964"/>
      <c r="V446" s="964"/>
      <c r="W446" s="964"/>
      <c r="X446" s="964"/>
      <c r="Y446" s="964"/>
      <c r="Z446" s="964"/>
      <c r="AA446" s="964"/>
      <c r="AB446" s="964"/>
      <c r="AC446" s="964"/>
      <c r="AD446" s="964"/>
      <c r="AE446" s="964"/>
      <c r="AF446" s="964"/>
      <c r="AG446" s="964"/>
      <c r="AH446" s="964"/>
      <c r="AI446" s="964"/>
      <c r="AJ446" s="964"/>
      <c r="AK446" s="964"/>
      <c r="AL446" s="964"/>
      <c r="AM446" s="964"/>
      <c r="AN446" s="964"/>
      <c r="AO446" s="964"/>
      <c r="AP446" s="964"/>
      <c r="AQ446" s="964"/>
      <c r="AR446" s="964"/>
      <c r="AS446" s="964"/>
      <c r="AT446" s="964"/>
      <c r="AU446" s="964"/>
      <c r="AV446" s="964"/>
      <c r="AW446" s="964"/>
      <c r="AX446" s="964"/>
      <c r="AY446" s="964"/>
      <c r="AZ446" s="964"/>
      <c r="BA446" s="964"/>
      <c r="BB446" s="964"/>
      <c r="BC446" s="964"/>
      <c r="BD446" s="964"/>
      <c r="BE446" s="964"/>
      <c r="BF446" s="964"/>
      <c r="BG446" s="964"/>
      <c r="BH446" s="964"/>
      <c r="BI446" s="964"/>
      <c r="BJ446" s="964"/>
      <c r="BK446" s="964"/>
      <c r="BL446" s="964"/>
      <c r="BM446" s="964"/>
      <c r="BN446" s="964"/>
      <c r="BO446" s="964"/>
      <c r="BP446" s="964"/>
      <c r="BQ446" s="964"/>
      <c r="BR446" s="964"/>
      <c r="BS446" s="964"/>
      <c r="BT446" s="964"/>
      <c r="BU446" s="964"/>
      <c r="BV446" s="964"/>
      <c r="BW446" s="964"/>
      <c r="BX446" s="964"/>
      <c r="BY446" s="964"/>
      <c r="BZ446" s="964"/>
      <c r="CA446" s="964"/>
      <c r="CB446" s="964"/>
      <c r="CC446" s="964"/>
      <c r="CD446" s="964"/>
      <c r="CE446" s="964"/>
      <c r="CF446" s="964"/>
      <c r="CG446" s="964"/>
      <c r="CH446" s="964"/>
      <c r="CI446" s="964"/>
      <c r="CJ446" s="964"/>
      <c r="CK446" s="964"/>
      <c r="CL446" s="964"/>
      <c r="CM446" s="964"/>
      <c r="CN446" s="964"/>
      <c r="CO446" s="964"/>
      <c r="CP446" s="964"/>
      <c r="CQ446" s="964"/>
      <c r="CR446" s="964"/>
      <c r="CS446" s="964"/>
    </row>
    <row r="447" customHeight="1" spans="1:97">
      <c r="A447" s="978" t="s">
        <v>478</v>
      </c>
      <c r="B447" s="979" t="s">
        <v>155</v>
      </c>
      <c r="C447" s="964" t="str">
        <f>IFERROR(VLOOKUP($B:$B,高压数据库!$B:$C,2,FALSE),0)</f>
        <v>双回直线杆</v>
      </c>
      <c r="D447" s="964">
        <f>IFERROR(VLOOKUP($B:$B,高压数据库!$B:$D,3,FALSE),0)</f>
        <v>15</v>
      </c>
      <c r="E447" s="971" t="s">
        <v>120</v>
      </c>
      <c r="F447" s="971" t="s">
        <v>266</v>
      </c>
      <c r="G447" s="971" t="s">
        <v>267</v>
      </c>
      <c r="H447" s="972" t="s">
        <v>268</v>
      </c>
      <c r="I447" s="964">
        <f>IFERROR(VLOOKUP($B:$B,高压数据库!$B:$I,8,FALSE),0)</f>
        <v>2.3</v>
      </c>
      <c r="J447" s="980"/>
      <c r="K447" s="974"/>
      <c r="L447" s="964">
        <f>IFERROR(VLOOKUP($B$25:$B$1048,高压数据库!$B:$CG,11,FALSE),0)</f>
        <v>0</v>
      </c>
      <c r="M447" s="964">
        <f>IFERROR(VLOOKUP($B$25:$B$1048,高压数据库!$B:$CG,12,FALSE),0)</f>
        <v>0</v>
      </c>
      <c r="N447" s="964">
        <f>IFERROR(VLOOKUP($B$25:$B$1048,高压数据库!$B:$CG,13,FALSE),0)</f>
        <v>0</v>
      </c>
      <c r="O447" s="964">
        <f>IFERROR(VLOOKUP($B$25:$B$1048,高压数据库!$B:$CG,14,FALSE),0)</f>
        <v>0</v>
      </c>
      <c r="P447" s="964">
        <f>IFERROR(VLOOKUP($B$25:$B$1048,高压数据库!$B:$CG,15,FALSE),0)</f>
        <v>0</v>
      </c>
      <c r="Q447" s="964">
        <f>IFERROR(VLOOKUP($B$25:$B$1048,高压数据库!$B:$CG,16,FALSE),0)</f>
        <v>0</v>
      </c>
      <c r="R447" s="964">
        <f>IFERROR(VLOOKUP($B$25:$B$1048,高压数据库!$B:$CG,17,FALSE),0)</f>
        <v>0</v>
      </c>
      <c r="S447" s="964">
        <f>IFERROR(VLOOKUP($B$25:$B$1048,高压数据库!$B:$CG,18,FALSE),0)</f>
        <v>0</v>
      </c>
      <c r="T447" s="964">
        <f>IFERROR(VLOOKUP($B$25:$B$1048,高压数据库!$B:$CG,19,FALSE),0)</f>
        <v>0</v>
      </c>
      <c r="U447" s="964">
        <f>IFERROR(VLOOKUP($B$25:$B$1048,高压数据库!$B:$CG,20,FALSE),0)</f>
        <v>0</v>
      </c>
      <c r="V447" s="964">
        <f>IFERROR(VLOOKUP($B$25:$B$1048,高压数据库!$B:$CG,21,FALSE),0)</f>
        <v>6</v>
      </c>
      <c r="W447" s="964">
        <f>IFERROR(VLOOKUP($B$25:$B$1048,高压数据库!$B:$CG,22,FALSE),0)</f>
        <v>0</v>
      </c>
      <c r="X447" s="964">
        <f>IFERROR(VLOOKUP($B$25:$B$1048,高压数据库!$B:$CG,23,FALSE),0)</f>
        <v>0</v>
      </c>
      <c r="Y447" s="964">
        <f>IFERROR(VLOOKUP($B$25:$B$1048,高压数据库!$B:$CG,24,FALSE),0)</f>
        <v>0</v>
      </c>
      <c r="Z447" s="964">
        <f>IFERROR(VLOOKUP($B$25:$B$1048,高压数据库!$B:$CG,25,FALSE),0)</f>
        <v>0</v>
      </c>
      <c r="AA447" s="964">
        <f>IFERROR(VLOOKUP($B$25:$B$1048,高压数据库!$B:$CG,26,FALSE),0)</f>
        <v>0</v>
      </c>
      <c r="AB447" s="964">
        <f>IFERROR(VLOOKUP($B$25:$B$1048,高压数据库!$B:$CG,27,FALSE),0)</f>
        <v>0</v>
      </c>
      <c r="AC447" s="964">
        <f>IFERROR(VLOOKUP($B$25:$B$1048,高压数据库!$B:$CG,28,FALSE),0)</f>
        <v>0</v>
      </c>
      <c r="AD447" s="964">
        <f>IFERROR(VLOOKUP($B$25:$B$1048,高压数据库!$B:$CG,29,FALSE),0)</f>
        <v>0</v>
      </c>
      <c r="AE447" s="964">
        <f>IFERROR(VLOOKUP($B$25:$B$1048,高压数据库!$B:$CG,30,FALSE),0)</f>
        <v>0</v>
      </c>
      <c r="AF447" s="964">
        <f>IFERROR(VLOOKUP($B$25:$B$1048,高压数据库!$B:$CG,31,FALSE),0)</f>
        <v>1</v>
      </c>
      <c r="AG447" s="964">
        <f>IFERROR(VLOOKUP($B$25:$B$1048,高压数据库!$B:$CG,32,FALSE),0)</f>
        <v>0</v>
      </c>
      <c r="AH447" s="964">
        <f>IFERROR(VLOOKUP($B$25:$B$1048,高压数据库!$B:$CG,33,FALSE),0)</f>
        <v>0</v>
      </c>
      <c r="AI447" s="964">
        <f>IFERROR(VLOOKUP($B$25:$B$1048,高压数据库!$B:$CG,34,FALSE),0)</f>
        <v>0</v>
      </c>
      <c r="AJ447" s="964">
        <f>IFERROR(VLOOKUP($B$25:$B$1048,高压数据库!$B:$CG,35,FALSE),0)</f>
        <v>1</v>
      </c>
      <c r="AK447" s="964">
        <f>IFERROR(VLOOKUP($B$25:$B$1048,高压数据库!$B:$CG,36,FALSE),0)</f>
        <v>0</v>
      </c>
      <c r="AL447" s="964">
        <f>IFERROR(VLOOKUP($B$25:$B$1048,高压数据库!$B:$CG,37,FALSE),0)</f>
        <v>0</v>
      </c>
      <c r="AM447" s="964">
        <f>IFERROR(VLOOKUP($B$25:$B$1048,高压数据库!$B:$CG,38,FALSE),0)</f>
        <v>0</v>
      </c>
      <c r="AN447" s="964">
        <f>IFERROR(VLOOKUP($B$25:$B$1048,高压数据库!$B:$CG,39,FALSE),0)</f>
        <v>0</v>
      </c>
      <c r="AO447" s="964">
        <f>IFERROR(VLOOKUP($B$25:$B$1048,高压数据库!$B:$CG,40,FALSE),0)</f>
        <v>0</v>
      </c>
      <c r="AP447" s="964">
        <f>IFERROR(VLOOKUP($B$25:$B$1048,高压数据库!$B:$CG,41,FALSE),0)</f>
        <v>0</v>
      </c>
      <c r="AQ447" s="964">
        <f>IFERROR(VLOOKUP($B$25:$B$1048,高压数据库!$B:$CG,42,FALSE),0)</f>
        <v>0</v>
      </c>
      <c r="AR447" s="964">
        <f>IFERROR(VLOOKUP($B$25:$B$1048,高压数据库!$B:$CG,43,FALSE),0)</f>
        <v>0</v>
      </c>
      <c r="AS447" s="964">
        <f>IFERROR(VLOOKUP($B$25:$B$1048,高压数据库!$B:$CG,44,FALSE),0)</f>
        <v>0</v>
      </c>
      <c r="AT447" s="964">
        <f>IFERROR(VLOOKUP($B$25:$B$1048,高压数据库!$B:$CG,45,FALSE),0)</f>
        <v>0</v>
      </c>
      <c r="AU447" s="964">
        <f>IFERROR(VLOOKUP($B$25:$B$1048,高压数据库!$B:$CG,46,FALSE),0)</f>
        <v>0</v>
      </c>
      <c r="AV447" s="964">
        <f>IFERROR(VLOOKUP($B$25:$B$1048,高压数据库!$B:$CG,47,FALSE),0)</f>
        <v>0</v>
      </c>
      <c r="AW447" s="964">
        <f>IFERROR(VLOOKUP($B$25:$B$1048,高压数据库!$B:$CG,48,FALSE),0)</f>
        <v>0</v>
      </c>
      <c r="AX447" s="964">
        <f>IFERROR(VLOOKUP($B$25:$B$1048,高压数据库!$B:$CG,49,FALSE),0)</f>
        <v>0</v>
      </c>
      <c r="AY447" s="964">
        <f>IFERROR(VLOOKUP($B$25:$B$1048,高压数据库!$B:$CG,50,FALSE),0)</f>
        <v>0</v>
      </c>
      <c r="AZ447" s="964">
        <f>IFERROR(VLOOKUP($B$25:$B$1048,高压数据库!$B:$CG,51,FALSE),0)</f>
        <v>0</v>
      </c>
      <c r="BA447" s="964">
        <f>IFERROR(VLOOKUP($B$25:$B$1048,高压数据库!$B:$CG,52,FALSE),0)</f>
        <v>0</v>
      </c>
      <c r="BB447" s="964">
        <f>IFERROR(VLOOKUP($B$25:$B$1048,高压数据库!$B:$CG,53,FALSE),0)</f>
        <v>0</v>
      </c>
      <c r="BC447" s="964">
        <f>IFERROR(VLOOKUP($B$25:$B$1048,高压数据库!$B:$CG,54,FALSE),0)</f>
        <v>0</v>
      </c>
      <c r="BD447" s="964">
        <f>IFERROR(VLOOKUP($B$25:$B$1048,高压数据库!$B:$CG,55,FALSE),0)</f>
        <v>0</v>
      </c>
      <c r="BE447" s="964">
        <f>IFERROR(VLOOKUP($B$25:$B$1048,高压数据库!$B:$CG,56,FALSE),0)</f>
        <v>0</v>
      </c>
      <c r="BF447" s="964">
        <f>IFERROR(VLOOKUP($B$25:$B$1048,高压数据库!$B:$CG,57,FALSE),0)</f>
        <v>0</v>
      </c>
      <c r="BG447" s="964"/>
      <c r="BH447" s="964"/>
      <c r="BI447" s="964"/>
      <c r="BJ447" s="964"/>
      <c r="BK447" s="964"/>
      <c r="BL447" s="964"/>
      <c r="BM447" s="964">
        <f>IFERROR(VLOOKUP($B$25:$B$1048,高压数据库!$B:$CG,58,FALSE),0)</f>
        <v>0</v>
      </c>
      <c r="BN447" s="964">
        <f>IFERROR(VLOOKUP($B$25:$B$1048,高压数据库!$B:$CG,59,FALSE),0)</f>
        <v>0</v>
      </c>
      <c r="BO447" s="964">
        <f>IFERROR(VLOOKUP($B$25:$B$1048,高压数据库!$B:$CG,60,FALSE),0)</f>
        <v>0</v>
      </c>
      <c r="BP447" s="964">
        <f>IFERROR(VLOOKUP($B$25:$B$1048,高压数据库!$B:$CG,61,FALSE),0)</f>
        <v>0</v>
      </c>
      <c r="BQ447" s="964">
        <f>IFERROR(VLOOKUP($B$25:$B$1048,高压数据库!$B:$CG,62,FALSE),0)</f>
        <v>0</v>
      </c>
      <c r="BR447" s="964">
        <f>IFERROR(VLOOKUP($B$25:$B$1048,高压数据库!$B:$CG,63,FALSE),0)</f>
        <v>2</v>
      </c>
      <c r="BS447" s="964">
        <f>IFERROR(VLOOKUP($B$25:$B$1048,高压数据库!$B:$CG,64,FALSE),0)</f>
        <v>2</v>
      </c>
      <c r="BT447" s="964">
        <f>IFERROR(VLOOKUP($B$25:$B$1048,高压数据库!$B:$CG,65,FALSE),0)</f>
        <v>1</v>
      </c>
      <c r="BU447" s="964">
        <f>IFERROR(VLOOKUP($B$25:$B$1048,高压数据库!$B:$CG,66,FALSE),0)</f>
        <v>1</v>
      </c>
      <c r="BV447" s="964">
        <f>IFERROR(VLOOKUP($B$25:$B$1048,高压数据库!$B:$CG,67,FALSE),0)</f>
        <v>0</v>
      </c>
      <c r="BW447" s="964">
        <f>IFERROR(VLOOKUP($B$25:$B$1048,高压数据库!$B:$CG,68,FALSE),0)</f>
        <v>0</v>
      </c>
      <c r="BX447" s="964">
        <f>IFERROR(VLOOKUP($B$25:$B$1048,高压数据库!$B:$CG,69,FALSE),0)</f>
        <v>0</v>
      </c>
      <c r="BY447" s="964">
        <f>IFERROR(VLOOKUP($B$25:$B$1048,高压数据库!$B:$CG,70,FALSE),0)</f>
        <v>0</v>
      </c>
      <c r="BZ447" s="964">
        <f>IFERROR(VLOOKUP($B$25:$B$1048,高压数据库!$B:$CG,71,FALSE),0)</f>
        <v>0</v>
      </c>
      <c r="CA447" s="964">
        <f>IFERROR(VLOOKUP($B$25:$B$1048,高压数据库!$B:$CG,72,FALSE),0)</f>
        <v>0</v>
      </c>
      <c r="CB447" s="964">
        <f>IFERROR(VLOOKUP($B$25:$B$1048,高压数据库!$B:$CG,73,FALSE),0)</f>
        <v>0</v>
      </c>
      <c r="CC447" s="964">
        <f>IFERROR(VLOOKUP($B$25:$B$1048,高压数据库!$B:$CG,74,FALSE),0)</f>
        <v>0</v>
      </c>
      <c r="CD447" s="964">
        <f>IFERROR(VLOOKUP($B$25:$B$1048,高压数据库!$B:$CG,75,FALSE),0)</f>
        <v>1</v>
      </c>
      <c r="CE447" s="964">
        <f>IFERROR(VLOOKUP($B$25:$B$1048,高压数据库!$B:$CG,76,FALSE),0)</f>
        <v>1</v>
      </c>
      <c r="CF447" s="964">
        <f>IFERROR(VLOOKUP($B$25:$B$1048,高压数据库!$B:$CG,77,FALSE),0)</f>
        <v>0</v>
      </c>
      <c r="CG447" s="964">
        <f>IFERROR(VLOOKUP($B$25:$B$1048,高压数据库!$B:$CG,78,FALSE),0)</f>
        <v>0</v>
      </c>
      <c r="CH447" s="964">
        <f>IFERROR(VLOOKUP($B$25:$B$1048,高压数据库!$B:$CG,79,FALSE),0)</f>
        <v>0</v>
      </c>
      <c r="CI447" s="964">
        <f>IFERROR(VLOOKUP($B$25:$B$1048,高压数据库!$B:$CG,80,FALSE),0)</f>
        <v>0</v>
      </c>
      <c r="CJ447" s="964">
        <f>IFERROR(VLOOKUP($B$25:$B$1048,高压数据库!$B:$CG,81,FALSE),0)</f>
        <v>0</v>
      </c>
      <c r="CK447" s="964">
        <f>IFERROR(VLOOKUP($B$25:$B$1048,高压数据库!$B:$CG,82,FALSE),0)</f>
        <v>0</v>
      </c>
      <c r="CL447" s="964">
        <f>IFERROR(VLOOKUP($B$25:$B$1048,高压数据库!$B:$CG,83,FALSE),0)</f>
        <v>0</v>
      </c>
      <c r="CM447" s="964"/>
      <c r="CN447" s="964"/>
      <c r="CO447" s="964"/>
      <c r="CP447" s="964"/>
      <c r="CQ447" s="964"/>
      <c r="CR447" s="964"/>
      <c r="CS447" s="964">
        <f>IFERROR(VLOOKUP($B$25:$B$1048,高压数据库!$B:$CG,84,FALSE),0)</f>
        <v>0</v>
      </c>
    </row>
    <row r="448" customHeight="1" spans="1:97">
      <c r="A448" s="981"/>
      <c r="B448" s="979"/>
      <c r="C448" s="964"/>
      <c r="D448" s="964"/>
      <c r="E448" s="977"/>
      <c r="F448" s="977"/>
      <c r="G448" s="977"/>
      <c r="H448" s="972"/>
      <c r="I448" s="964"/>
      <c r="J448" s="973">
        <v>50</v>
      </c>
      <c r="K448" s="974"/>
      <c r="L448" s="964"/>
      <c r="M448" s="964"/>
      <c r="N448" s="964"/>
      <c r="O448" s="964"/>
      <c r="P448" s="964"/>
      <c r="Q448" s="964"/>
      <c r="R448" s="964"/>
      <c r="S448" s="964"/>
      <c r="T448" s="964"/>
      <c r="U448" s="964"/>
      <c r="V448" s="964"/>
      <c r="W448" s="964"/>
      <c r="X448" s="964"/>
      <c r="Y448" s="964"/>
      <c r="Z448" s="964"/>
      <c r="AA448" s="964"/>
      <c r="AB448" s="964"/>
      <c r="AC448" s="964"/>
      <c r="AD448" s="964"/>
      <c r="AE448" s="964"/>
      <c r="AF448" s="964"/>
      <c r="AG448" s="964"/>
      <c r="AH448" s="964"/>
      <c r="AI448" s="964"/>
      <c r="AJ448" s="964"/>
      <c r="AK448" s="964"/>
      <c r="AL448" s="964"/>
      <c r="AM448" s="964"/>
      <c r="AN448" s="964"/>
      <c r="AO448" s="964"/>
      <c r="AP448" s="964"/>
      <c r="AQ448" s="964"/>
      <c r="AR448" s="964"/>
      <c r="AS448" s="964"/>
      <c r="AT448" s="964"/>
      <c r="AU448" s="964"/>
      <c r="AV448" s="964"/>
      <c r="AW448" s="964"/>
      <c r="AX448" s="964"/>
      <c r="AY448" s="964"/>
      <c r="AZ448" s="964"/>
      <c r="BA448" s="964"/>
      <c r="BB448" s="964"/>
      <c r="BC448" s="964"/>
      <c r="BD448" s="964"/>
      <c r="BE448" s="964"/>
      <c r="BF448" s="964"/>
      <c r="BG448" s="964"/>
      <c r="BH448" s="964"/>
      <c r="BI448" s="964"/>
      <c r="BJ448" s="964"/>
      <c r="BK448" s="964"/>
      <c r="BL448" s="964"/>
      <c r="BM448" s="964"/>
      <c r="BN448" s="964"/>
      <c r="BO448" s="964"/>
      <c r="BP448" s="964"/>
      <c r="BQ448" s="964"/>
      <c r="BR448" s="964"/>
      <c r="BS448" s="964"/>
      <c r="BT448" s="964"/>
      <c r="BU448" s="964"/>
      <c r="BV448" s="964"/>
      <c r="BW448" s="964"/>
      <c r="BX448" s="964"/>
      <c r="BY448" s="964"/>
      <c r="BZ448" s="964"/>
      <c r="CA448" s="964"/>
      <c r="CB448" s="964"/>
      <c r="CC448" s="964"/>
      <c r="CD448" s="964"/>
      <c r="CE448" s="964"/>
      <c r="CF448" s="964"/>
      <c r="CG448" s="964"/>
      <c r="CH448" s="964"/>
      <c r="CI448" s="964"/>
      <c r="CJ448" s="964"/>
      <c r="CK448" s="964"/>
      <c r="CL448" s="964"/>
      <c r="CM448" s="964"/>
      <c r="CN448" s="964"/>
      <c r="CO448" s="964"/>
      <c r="CP448" s="964"/>
      <c r="CQ448" s="964"/>
      <c r="CR448" s="964"/>
      <c r="CS448" s="964"/>
    </row>
    <row r="449" customHeight="1" spans="1:97">
      <c r="A449" s="978" t="s">
        <v>479</v>
      </c>
      <c r="B449" s="979" t="s">
        <v>155</v>
      </c>
      <c r="C449" s="964" t="str">
        <f>IFERROR(VLOOKUP($B:$B,高压数据库!$B:$C,2,FALSE),0)</f>
        <v>双回直线杆</v>
      </c>
      <c r="D449" s="964">
        <f>IFERROR(VLOOKUP($B:$B,高压数据库!$B:$D,3,FALSE),0)</f>
        <v>15</v>
      </c>
      <c r="E449" s="971" t="s">
        <v>120</v>
      </c>
      <c r="F449" s="971" t="s">
        <v>266</v>
      </c>
      <c r="G449" s="971" t="s">
        <v>267</v>
      </c>
      <c r="H449" s="972" t="s">
        <v>268</v>
      </c>
      <c r="I449" s="964">
        <f>IFERROR(VLOOKUP($B:$B,高压数据库!$B:$I,8,FALSE),0)</f>
        <v>2.3</v>
      </c>
      <c r="J449" s="980"/>
      <c r="K449" s="974"/>
      <c r="L449" s="964">
        <f>IFERROR(VLOOKUP($B$25:$B$1048,高压数据库!$B:$CG,11,FALSE),0)</f>
        <v>0</v>
      </c>
      <c r="M449" s="964">
        <f>IFERROR(VLOOKUP($B$25:$B$1048,高压数据库!$B:$CG,12,FALSE),0)</f>
        <v>0</v>
      </c>
      <c r="N449" s="964">
        <f>IFERROR(VLOOKUP($B$25:$B$1048,高压数据库!$B:$CG,13,FALSE),0)</f>
        <v>0</v>
      </c>
      <c r="O449" s="964">
        <f>IFERROR(VLOOKUP($B$25:$B$1048,高压数据库!$B:$CG,14,FALSE),0)</f>
        <v>0</v>
      </c>
      <c r="P449" s="964">
        <f>IFERROR(VLOOKUP($B$25:$B$1048,高压数据库!$B:$CG,15,FALSE),0)</f>
        <v>0</v>
      </c>
      <c r="Q449" s="964">
        <f>IFERROR(VLOOKUP($B$25:$B$1048,高压数据库!$B:$CG,16,FALSE),0)</f>
        <v>0</v>
      </c>
      <c r="R449" s="964">
        <f>IFERROR(VLOOKUP($B$25:$B$1048,高压数据库!$B:$CG,17,FALSE),0)</f>
        <v>0</v>
      </c>
      <c r="S449" s="964">
        <f>IFERROR(VLOOKUP($B$25:$B$1048,高压数据库!$B:$CG,18,FALSE),0)</f>
        <v>0</v>
      </c>
      <c r="T449" s="964">
        <f>IFERROR(VLOOKUP($B$25:$B$1048,高压数据库!$B:$CG,19,FALSE),0)</f>
        <v>0</v>
      </c>
      <c r="U449" s="964">
        <f>IFERROR(VLOOKUP($B$25:$B$1048,高压数据库!$B:$CG,20,FALSE),0)</f>
        <v>0</v>
      </c>
      <c r="V449" s="964">
        <f>IFERROR(VLOOKUP($B$25:$B$1048,高压数据库!$B:$CG,21,FALSE),0)</f>
        <v>6</v>
      </c>
      <c r="W449" s="964">
        <f>IFERROR(VLOOKUP($B$25:$B$1048,高压数据库!$B:$CG,22,FALSE),0)</f>
        <v>0</v>
      </c>
      <c r="X449" s="964">
        <f>IFERROR(VLOOKUP($B$25:$B$1048,高压数据库!$B:$CG,23,FALSE),0)</f>
        <v>0</v>
      </c>
      <c r="Y449" s="964">
        <f>IFERROR(VLOOKUP($B$25:$B$1048,高压数据库!$B:$CG,24,FALSE),0)</f>
        <v>0</v>
      </c>
      <c r="Z449" s="964">
        <f>IFERROR(VLOOKUP($B$25:$B$1048,高压数据库!$B:$CG,25,FALSE),0)</f>
        <v>0</v>
      </c>
      <c r="AA449" s="964">
        <f>IFERROR(VLOOKUP($B$25:$B$1048,高压数据库!$B:$CG,26,FALSE),0)</f>
        <v>0</v>
      </c>
      <c r="AB449" s="964">
        <f>IFERROR(VLOOKUP($B$25:$B$1048,高压数据库!$B:$CG,27,FALSE),0)</f>
        <v>0</v>
      </c>
      <c r="AC449" s="964">
        <f>IFERROR(VLOOKUP($B$25:$B$1048,高压数据库!$B:$CG,28,FALSE),0)</f>
        <v>0</v>
      </c>
      <c r="AD449" s="964">
        <f>IFERROR(VLOOKUP($B$25:$B$1048,高压数据库!$B:$CG,29,FALSE),0)</f>
        <v>0</v>
      </c>
      <c r="AE449" s="964">
        <f>IFERROR(VLOOKUP($B$25:$B$1048,高压数据库!$B:$CG,30,FALSE),0)</f>
        <v>0</v>
      </c>
      <c r="AF449" s="964">
        <f>IFERROR(VLOOKUP($B$25:$B$1048,高压数据库!$B:$CG,31,FALSE),0)</f>
        <v>1</v>
      </c>
      <c r="AG449" s="964">
        <f>IFERROR(VLOOKUP($B$25:$B$1048,高压数据库!$B:$CG,32,FALSE),0)</f>
        <v>0</v>
      </c>
      <c r="AH449" s="964">
        <f>IFERROR(VLOOKUP($B$25:$B$1048,高压数据库!$B:$CG,33,FALSE),0)</f>
        <v>0</v>
      </c>
      <c r="AI449" s="964">
        <f>IFERROR(VLOOKUP($B$25:$B$1048,高压数据库!$B:$CG,34,FALSE),0)</f>
        <v>0</v>
      </c>
      <c r="AJ449" s="964">
        <f>IFERROR(VLOOKUP($B$25:$B$1048,高压数据库!$B:$CG,35,FALSE),0)</f>
        <v>1</v>
      </c>
      <c r="AK449" s="964">
        <f>IFERROR(VLOOKUP($B$25:$B$1048,高压数据库!$B:$CG,36,FALSE),0)</f>
        <v>0</v>
      </c>
      <c r="AL449" s="964">
        <f>IFERROR(VLOOKUP($B$25:$B$1048,高压数据库!$B:$CG,37,FALSE),0)</f>
        <v>0</v>
      </c>
      <c r="AM449" s="964">
        <f>IFERROR(VLOOKUP($B$25:$B$1048,高压数据库!$B:$CG,38,FALSE),0)</f>
        <v>0</v>
      </c>
      <c r="AN449" s="964">
        <f>IFERROR(VLOOKUP($B$25:$B$1048,高压数据库!$B:$CG,39,FALSE),0)</f>
        <v>0</v>
      </c>
      <c r="AO449" s="964">
        <f>IFERROR(VLOOKUP($B$25:$B$1048,高压数据库!$B:$CG,40,FALSE),0)</f>
        <v>0</v>
      </c>
      <c r="AP449" s="964">
        <f>IFERROR(VLOOKUP($B$25:$B$1048,高压数据库!$B:$CG,41,FALSE),0)</f>
        <v>0</v>
      </c>
      <c r="AQ449" s="964">
        <f>IFERROR(VLOOKUP($B$25:$B$1048,高压数据库!$B:$CG,42,FALSE),0)</f>
        <v>0</v>
      </c>
      <c r="AR449" s="964">
        <f>IFERROR(VLOOKUP($B$25:$B$1048,高压数据库!$B:$CG,43,FALSE),0)</f>
        <v>0</v>
      </c>
      <c r="AS449" s="964">
        <f>IFERROR(VLOOKUP($B$25:$B$1048,高压数据库!$B:$CG,44,FALSE),0)</f>
        <v>0</v>
      </c>
      <c r="AT449" s="964">
        <f>IFERROR(VLOOKUP($B$25:$B$1048,高压数据库!$B:$CG,45,FALSE),0)</f>
        <v>0</v>
      </c>
      <c r="AU449" s="964">
        <f>IFERROR(VLOOKUP($B$25:$B$1048,高压数据库!$B:$CG,46,FALSE),0)</f>
        <v>0</v>
      </c>
      <c r="AV449" s="964">
        <f>IFERROR(VLOOKUP($B$25:$B$1048,高压数据库!$B:$CG,47,FALSE),0)</f>
        <v>0</v>
      </c>
      <c r="AW449" s="964">
        <f>IFERROR(VLOOKUP($B$25:$B$1048,高压数据库!$B:$CG,48,FALSE),0)</f>
        <v>0</v>
      </c>
      <c r="AX449" s="964">
        <f>IFERROR(VLOOKUP($B$25:$B$1048,高压数据库!$B:$CG,49,FALSE),0)</f>
        <v>0</v>
      </c>
      <c r="AY449" s="964">
        <f>IFERROR(VLOOKUP($B$25:$B$1048,高压数据库!$B:$CG,50,FALSE),0)</f>
        <v>0</v>
      </c>
      <c r="AZ449" s="964">
        <f>IFERROR(VLOOKUP($B$25:$B$1048,高压数据库!$B:$CG,51,FALSE),0)</f>
        <v>0</v>
      </c>
      <c r="BA449" s="964">
        <f>IFERROR(VLOOKUP($B$25:$B$1048,高压数据库!$B:$CG,52,FALSE),0)</f>
        <v>0</v>
      </c>
      <c r="BB449" s="964">
        <f>IFERROR(VLOOKUP($B$25:$B$1048,高压数据库!$B:$CG,53,FALSE),0)</f>
        <v>0</v>
      </c>
      <c r="BC449" s="964">
        <f>IFERROR(VLOOKUP($B$25:$B$1048,高压数据库!$B:$CG,54,FALSE),0)</f>
        <v>0</v>
      </c>
      <c r="BD449" s="964">
        <f>IFERROR(VLOOKUP($B$25:$B$1048,高压数据库!$B:$CG,55,FALSE),0)</f>
        <v>0</v>
      </c>
      <c r="BE449" s="964">
        <f>IFERROR(VLOOKUP($B$25:$B$1048,高压数据库!$B:$CG,56,FALSE),0)</f>
        <v>0</v>
      </c>
      <c r="BF449" s="964">
        <f>IFERROR(VLOOKUP($B$25:$B$1048,高压数据库!$B:$CG,57,FALSE),0)</f>
        <v>0</v>
      </c>
      <c r="BG449" s="964"/>
      <c r="BH449" s="964"/>
      <c r="BI449" s="964"/>
      <c r="BJ449" s="964"/>
      <c r="BK449" s="964"/>
      <c r="BL449" s="964"/>
      <c r="BM449" s="964">
        <f>IFERROR(VLOOKUP($B$25:$B$1048,高压数据库!$B:$CG,58,FALSE),0)</f>
        <v>0</v>
      </c>
      <c r="BN449" s="964">
        <f>IFERROR(VLOOKUP($B$25:$B$1048,高压数据库!$B:$CG,59,FALSE),0)</f>
        <v>0</v>
      </c>
      <c r="BO449" s="964">
        <f>IFERROR(VLOOKUP($B$25:$B$1048,高压数据库!$B:$CG,60,FALSE),0)</f>
        <v>0</v>
      </c>
      <c r="BP449" s="964">
        <f>IFERROR(VLOOKUP($B$25:$B$1048,高压数据库!$B:$CG,61,FALSE),0)</f>
        <v>0</v>
      </c>
      <c r="BQ449" s="964">
        <f>IFERROR(VLOOKUP($B$25:$B$1048,高压数据库!$B:$CG,62,FALSE),0)</f>
        <v>0</v>
      </c>
      <c r="BR449" s="964">
        <f>IFERROR(VLOOKUP($B$25:$B$1048,高压数据库!$B:$CG,63,FALSE),0)</f>
        <v>2</v>
      </c>
      <c r="BS449" s="964">
        <f>IFERROR(VLOOKUP($B$25:$B$1048,高压数据库!$B:$CG,64,FALSE),0)</f>
        <v>2</v>
      </c>
      <c r="BT449" s="964">
        <f>IFERROR(VLOOKUP($B$25:$B$1048,高压数据库!$B:$CG,65,FALSE),0)</f>
        <v>1</v>
      </c>
      <c r="BU449" s="964">
        <f>IFERROR(VLOOKUP($B$25:$B$1048,高压数据库!$B:$CG,66,FALSE),0)</f>
        <v>1</v>
      </c>
      <c r="BV449" s="964">
        <f>IFERROR(VLOOKUP($B$25:$B$1048,高压数据库!$B:$CG,67,FALSE),0)</f>
        <v>0</v>
      </c>
      <c r="BW449" s="964">
        <f>IFERROR(VLOOKUP($B$25:$B$1048,高压数据库!$B:$CG,68,FALSE),0)</f>
        <v>0</v>
      </c>
      <c r="BX449" s="964">
        <f>IFERROR(VLOOKUP($B$25:$B$1048,高压数据库!$B:$CG,69,FALSE),0)</f>
        <v>0</v>
      </c>
      <c r="BY449" s="964">
        <f>IFERROR(VLOOKUP($B$25:$B$1048,高压数据库!$B:$CG,70,FALSE),0)</f>
        <v>0</v>
      </c>
      <c r="BZ449" s="964">
        <f>IFERROR(VLOOKUP($B$25:$B$1048,高压数据库!$B:$CG,71,FALSE),0)</f>
        <v>0</v>
      </c>
      <c r="CA449" s="964">
        <f>IFERROR(VLOOKUP($B$25:$B$1048,高压数据库!$B:$CG,72,FALSE),0)</f>
        <v>0</v>
      </c>
      <c r="CB449" s="964">
        <f>IFERROR(VLOOKUP($B$25:$B$1048,高压数据库!$B:$CG,73,FALSE),0)</f>
        <v>0</v>
      </c>
      <c r="CC449" s="964">
        <f>IFERROR(VLOOKUP($B$25:$B$1048,高压数据库!$B:$CG,74,FALSE),0)</f>
        <v>0</v>
      </c>
      <c r="CD449" s="964">
        <f>IFERROR(VLOOKUP($B$25:$B$1048,高压数据库!$B:$CG,75,FALSE),0)</f>
        <v>1</v>
      </c>
      <c r="CE449" s="964">
        <f>IFERROR(VLOOKUP($B$25:$B$1048,高压数据库!$B:$CG,76,FALSE),0)</f>
        <v>1</v>
      </c>
      <c r="CF449" s="964">
        <f>IFERROR(VLOOKUP($B$25:$B$1048,高压数据库!$B:$CG,77,FALSE),0)</f>
        <v>0</v>
      </c>
      <c r="CG449" s="964">
        <f>IFERROR(VLOOKUP($B$25:$B$1048,高压数据库!$B:$CG,78,FALSE),0)</f>
        <v>0</v>
      </c>
      <c r="CH449" s="964">
        <f>IFERROR(VLOOKUP($B$25:$B$1048,高压数据库!$B:$CG,79,FALSE),0)</f>
        <v>0</v>
      </c>
      <c r="CI449" s="964">
        <f>IFERROR(VLOOKUP($B$25:$B$1048,高压数据库!$B:$CG,80,FALSE),0)</f>
        <v>0</v>
      </c>
      <c r="CJ449" s="964">
        <f>IFERROR(VLOOKUP($B$25:$B$1048,高压数据库!$B:$CG,81,FALSE),0)</f>
        <v>0</v>
      </c>
      <c r="CK449" s="964">
        <f>IFERROR(VLOOKUP($B$25:$B$1048,高压数据库!$B:$CG,82,FALSE),0)</f>
        <v>0</v>
      </c>
      <c r="CL449" s="964">
        <f>IFERROR(VLOOKUP($B$25:$B$1048,高压数据库!$B:$CG,83,FALSE),0)</f>
        <v>0</v>
      </c>
      <c r="CM449" s="964"/>
      <c r="CN449" s="964"/>
      <c r="CO449" s="964"/>
      <c r="CP449" s="964"/>
      <c r="CQ449" s="964"/>
      <c r="CR449" s="964"/>
      <c r="CS449" s="964">
        <f>IFERROR(VLOOKUP($B$25:$B$1048,高压数据库!$B:$CG,84,FALSE),0)</f>
        <v>0</v>
      </c>
    </row>
    <row r="450" customHeight="1" spans="1:97">
      <c r="A450" s="981"/>
      <c r="B450" s="979"/>
      <c r="C450" s="964"/>
      <c r="D450" s="964"/>
      <c r="E450" s="977"/>
      <c r="F450" s="977"/>
      <c r="G450" s="977"/>
      <c r="H450" s="972"/>
      <c r="I450" s="964"/>
      <c r="J450" s="973">
        <v>50</v>
      </c>
      <c r="K450" s="974"/>
      <c r="L450" s="964"/>
      <c r="M450" s="964"/>
      <c r="N450" s="964"/>
      <c r="O450" s="964"/>
      <c r="P450" s="964"/>
      <c r="Q450" s="964"/>
      <c r="R450" s="964"/>
      <c r="S450" s="964"/>
      <c r="T450" s="964"/>
      <c r="U450" s="964"/>
      <c r="V450" s="964"/>
      <c r="W450" s="964"/>
      <c r="X450" s="964"/>
      <c r="Y450" s="964"/>
      <c r="Z450" s="964"/>
      <c r="AA450" s="964"/>
      <c r="AB450" s="964"/>
      <c r="AC450" s="964"/>
      <c r="AD450" s="964"/>
      <c r="AE450" s="964"/>
      <c r="AF450" s="964"/>
      <c r="AG450" s="964"/>
      <c r="AH450" s="964"/>
      <c r="AI450" s="964"/>
      <c r="AJ450" s="964"/>
      <c r="AK450" s="964"/>
      <c r="AL450" s="964"/>
      <c r="AM450" s="964"/>
      <c r="AN450" s="964"/>
      <c r="AO450" s="964"/>
      <c r="AP450" s="964"/>
      <c r="AQ450" s="964"/>
      <c r="AR450" s="964"/>
      <c r="AS450" s="964"/>
      <c r="AT450" s="964"/>
      <c r="AU450" s="964"/>
      <c r="AV450" s="964"/>
      <c r="AW450" s="964"/>
      <c r="AX450" s="964"/>
      <c r="AY450" s="964"/>
      <c r="AZ450" s="964"/>
      <c r="BA450" s="964"/>
      <c r="BB450" s="964"/>
      <c r="BC450" s="964"/>
      <c r="BD450" s="964"/>
      <c r="BE450" s="964"/>
      <c r="BF450" s="964"/>
      <c r="BG450" s="964"/>
      <c r="BH450" s="964"/>
      <c r="BI450" s="964"/>
      <c r="BJ450" s="964"/>
      <c r="BK450" s="964"/>
      <c r="BL450" s="964"/>
      <c r="BM450" s="964"/>
      <c r="BN450" s="964"/>
      <c r="BO450" s="964"/>
      <c r="BP450" s="964"/>
      <c r="BQ450" s="964"/>
      <c r="BR450" s="964"/>
      <c r="BS450" s="964"/>
      <c r="BT450" s="964"/>
      <c r="BU450" s="964"/>
      <c r="BV450" s="964"/>
      <c r="BW450" s="964"/>
      <c r="BX450" s="964"/>
      <c r="BY450" s="964"/>
      <c r="BZ450" s="964"/>
      <c r="CA450" s="964"/>
      <c r="CB450" s="964"/>
      <c r="CC450" s="964"/>
      <c r="CD450" s="964"/>
      <c r="CE450" s="964"/>
      <c r="CF450" s="964"/>
      <c r="CG450" s="964"/>
      <c r="CH450" s="964"/>
      <c r="CI450" s="964"/>
      <c r="CJ450" s="964"/>
      <c r="CK450" s="964"/>
      <c r="CL450" s="964"/>
      <c r="CM450" s="964"/>
      <c r="CN450" s="964"/>
      <c r="CO450" s="964"/>
      <c r="CP450" s="964"/>
      <c r="CQ450" s="964"/>
      <c r="CR450" s="964"/>
      <c r="CS450" s="964"/>
    </row>
    <row r="451" customHeight="1" spans="1:97">
      <c r="A451" s="978" t="s">
        <v>480</v>
      </c>
      <c r="B451" s="979" t="s">
        <v>155</v>
      </c>
      <c r="C451" s="964" t="str">
        <f>IFERROR(VLOOKUP($B:$B,高压数据库!$B:$C,2,FALSE),0)</f>
        <v>双回直线杆</v>
      </c>
      <c r="D451" s="964">
        <f>IFERROR(VLOOKUP($B:$B,高压数据库!$B:$D,3,FALSE),0)</f>
        <v>15</v>
      </c>
      <c r="E451" s="971" t="s">
        <v>120</v>
      </c>
      <c r="F451" s="971" t="s">
        <v>266</v>
      </c>
      <c r="G451" s="971" t="s">
        <v>267</v>
      </c>
      <c r="H451" s="972" t="s">
        <v>268</v>
      </c>
      <c r="I451" s="964">
        <f>IFERROR(VLOOKUP($B:$B,高压数据库!$B:$I,8,FALSE),0)</f>
        <v>2.3</v>
      </c>
      <c r="J451" s="980"/>
      <c r="K451" s="974"/>
      <c r="L451" s="964">
        <f>IFERROR(VLOOKUP($B$25:$B$1048,高压数据库!$B:$CG,11,FALSE),0)</f>
        <v>0</v>
      </c>
      <c r="M451" s="964">
        <f>IFERROR(VLOOKUP($B$25:$B$1048,高压数据库!$B:$CG,12,FALSE),0)</f>
        <v>0</v>
      </c>
      <c r="N451" s="964">
        <f>IFERROR(VLOOKUP($B$25:$B$1048,高压数据库!$B:$CG,13,FALSE),0)</f>
        <v>0</v>
      </c>
      <c r="O451" s="964">
        <f>IFERROR(VLOOKUP($B$25:$B$1048,高压数据库!$B:$CG,14,FALSE),0)</f>
        <v>0</v>
      </c>
      <c r="P451" s="964">
        <f>IFERROR(VLOOKUP($B$25:$B$1048,高压数据库!$B:$CG,15,FALSE),0)</f>
        <v>0</v>
      </c>
      <c r="Q451" s="964">
        <f>IFERROR(VLOOKUP($B$25:$B$1048,高压数据库!$B:$CG,16,FALSE),0)</f>
        <v>0</v>
      </c>
      <c r="R451" s="964">
        <f>IFERROR(VLOOKUP($B$25:$B$1048,高压数据库!$B:$CG,17,FALSE),0)</f>
        <v>0</v>
      </c>
      <c r="S451" s="964">
        <f>IFERROR(VLOOKUP($B$25:$B$1048,高压数据库!$B:$CG,18,FALSE),0)</f>
        <v>0</v>
      </c>
      <c r="T451" s="964">
        <f>IFERROR(VLOOKUP($B$25:$B$1048,高压数据库!$B:$CG,19,FALSE),0)</f>
        <v>0</v>
      </c>
      <c r="U451" s="964">
        <f>IFERROR(VLOOKUP($B$25:$B$1048,高压数据库!$B:$CG,20,FALSE),0)</f>
        <v>0</v>
      </c>
      <c r="V451" s="964">
        <f>IFERROR(VLOOKUP($B$25:$B$1048,高压数据库!$B:$CG,21,FALSE),0)</f>
        <v>6</v>
      </c>
      <c r="W451" s="964">
        <f>IFERROR(VLOOKUP($B$25:$B$1048,高压数据库!$B:$CG,22,FALSE),0)</f>
        <v>0</v>
      </c>
      <c r="X451" s="964">
        <f>IFERROR(VLOOKUP($B$25:$B$1048,高压数据库!$B:$CG,23,FALSE),0)</f>
        <v>0</v>
      </c>
      <c r="Y451" s="964">
        <f>IFERROR(VLOOKUP($B$25:$B$1048,高压数据库!$B:$CG,24,FALSE),0)</f>
        <v>0</v>
      </c>
      <c r="Z451" s="964">
        <f>IFERROR(VLOOKUP($B$25:$B$1048,高压数据库!$B:$CG,25,FALSE),0)</f>
        <v>0</v>
      </c>
      <c r="AA451" s="964">
        <f>IFERROR(VLOOKUP($B$25:$B$1048,高压数据库!$B:$CG,26,FALSE),0)</f>
        <v>0</v>
      </c>
      <c r="AB451" s="964">
        <f>IFERROR(VLOOKUP($B$25:$B$1048,高压数据库!$B:$CG,27,FALSE),0)</f>
        <v>0</v>
      </c>
      <c r="AC451" s="964">
        <f>IFERROR(VLOOKUP($B$25:$B$1048,高压数据库!$B:$CG,28,FALSE),0)</f>
        <v>0</v>
      </c>
      <c r="AD451" s="964">
        <f>IFERROR(VLOOKUP($B$25:$B$1048,高压数据库!$B:$CG,29,FALSE),0)</f>
        <v>0</v>
      </c>
      <c r="AE451" s="964">
        <f>IFERROR(VLOOKUP($B$25:$B$1048,高压数据库!$B:$CG,30,FALSE),0)</f>
        <v>0</v>
      </c>
      <c r="AF451" s="964">
        <f>IFERROR(VLOOKUP($B$25:$B$1048,高压数据库!$B:$CG,31,FALSE),0)</f>
        <v>1</v>
      </c>
      <c r="AG451" s="964">
        <f>IFERROR(VLOOKUP($B$25:$B$1048,高压数据库!$B:$CG,32,FALSE),0)</f>
        <v>0</v>
      </c>
      <c r="AH451" s="964">
        <f>IFERROR(VLOOKUP($B$25:$B$1048,高压数据库!$B:$CG,33,FALSE),0)</f>
        <v>0</v>
      </c>
      <c r="AI451" s="964">
        <f>IFERROR(VLOOKUP($B$25:$B$1048,高压数据库!$B:$CG,34,FALSE),0)</f>
        <v>0</v>
      </c>
      <c r="AJ451" s="964">
        <f>IFERROR(VLOOKUP($B$25:$B$1048,高压数据库!$B:$CG,35,FALSE),0)</f>
        <v>1</v>
      </c>
      <c r="AK451" s="964">
        <f>IFERROR(VLOOKUP($B$25:$B$1048,高压数据库!$B:$CG,36,FALSE),0)</f>
        <v>0</v>
      </c>
      <c r="AL451" s="964">
        <f>IFERROR(VLOOKUP($B$25:$B$1048,高压数据库!$B:$CG,37,FALSE),0)</f>
        <v>0</v>
      </c>
      <c r="AM451" s="964">
        <f>IFERROR(VLOOKUP($B$25:$B$1048,高压数据库!$B:$CG,38,FALSE),0)</f>
        <v>0</v>
      </c>
      <c r="AN451" s="964">
        <f>IFERROR(VLOOKUP($B$25:$B$1048,高压数据库!$B:$CG,39,FALSE),0)</f>
        <v>0</v>
      </c>
      <c r="AO451" s="964">
        <f>IFERROR(VLOOKUP($B$25:$B$1048,高压数据库!$B:$CG,40,FALSE),0)</f>
        <v>0</v>
      </c>
      <c r="AP451" s="964">
        <f>IFERROR(VLOOKUP($B$25:$B$1048,高压数据库!$B:$CG,41,FALSE),0)</f>
        <v>0</v>
      </c>
      <c r="AQ451" s="964">
        <f>IFERROR(VLOOKUP($B$25:$B$1048,高压数据库!$B:$CG,42,FALSE),0)</f>
        <v>0</v>
      </c>
      <c r="AR451" s="964">
        <f>IFERROR(VLOOKUP($B$25:$B$1048,高压数据库!$B:$CG,43,FALSE),0)</f>
        <v>0</v>
      </c>
      <c r="AS451" s="964">
        <f>IFERROR(VLOOKUP($B$25:$B$1048,高压数据库!$B:$CG,44,FALSE),0)</f>
        <v>0</v>
      </c>
      <c r="AT451" s="964">
        <f>IFERROR(VLOOKUP($B$25:$B$1048,高压数据库!$B:$CG,45,FALSE),0)</f>
        <v>0</v>
      </c>
      <c r="AU451" s="964">
        <f>IFERROR(VLOOKUP($B$25:$B$1048,高压数据库!$B:$CG,46,FALSE),0)</f>
        <v>0</v>
      </c>
      <c r="AV451" s="964">
        <f>IFERROR(VLOOKUP($B$25:$B$1048,高压数据库!$B:$CG,47,FALSE),0)</f>
        <v>0</v>
      </c>
      <c r="AW451" s="964">
        <f>IFERROR(VLOOKUP($B$25:$B$1048,高压数据库!$B:$CG,48,FALSE),0)</f>
        <v>0</v>
      </c>
      <c r="AX451" s="964">
        <f>IFERROR(VLOOKUP($B$25:$B$1048,高压数据库!$B:$CG,49,FALSE),0)</f>
        <v>0</v>
      </c>
      <c r="AY451" s="964">
        <f>IFERROR(VLOOKUP($B$25:$B$1048,高压数据库!$B:$CG,50,FALSE),0)</f>
        <v>0</v>
      </c>
      <c r="AZ451" s="964">
        <f>IFERROR(VLOOKUP($B$25:$B$1048,高压数据库!$B:$CG,51,FALSE),0)</f>
        <v>0</v>
      </c>
      <c r="BA451" s="964">
        <f>IFERROR(VLOOKUP($B$25:$B$1048,高压数据库!$B:$CG,52,FALSE),0)</f>
        <v>0</v>
      </c>
      <c r="BB451" s="964">
        <f>IFERROR(VLOOKUP($B$25:$B$1048,高压数据库!$B:$CG,53,FALSE),0)</f>
        <v>0</v>
      </c>
      <c r="BC451" s="964">
        <f>IFERROR(VLOOKUP($B$25:$B$1048,高压数据库!$B:$CG,54,FALSE),0)</f>
        <v>0</v>
      </c>
      <c r="BD451" s="964">
        <f>IFERROR(VLOOKUP($B$25:$B$1048,高压数据库!$B:$CG,55,FALSE),0)</f>
        <v>0</v>
      </c>
      <c r="BE451" s="964">
        <f>IFERROR(VLOOKUP($B$25:$B$1048,高压数据库!$B:$CG,56,FALSE),0)</f>
        <v>0</v>
      </c>
      <c r="BF451" s="964">
        <f>IFERROR(VLOOKUP($B$25:$B$1048,高压数据库!$B:$CG,57,FALSE),0)</f>
        <v>0</v>
      </c>
      <c r="BG451" s="964"/>
      <c r="BH451" s="964"/>
      <c r="BI451" s="964"/>
      <c r="BJ451" s="964"/>
      <c r="BK451" s="964"/>
      <c r="BL451" s="964"/>
      <c r="BM451" s="964">
        <f>IFERROR(VLOOKUP($B$25:$B$1048,高压数据库!$B:$CG,58,FALSE),0)</f>
        <v>0</v>
      </c>
      <c r="BN451" s="964">
        <f>IFERROR(VLOOKUP($B$25:$B$1048,高压数据库!$B:$CG,59,FALSE),0)</f>
        <v>0</v>
      </c>
      <c r="BO451" s="964">
        <f>IFERROR(VLOOKUP($B$25:$B$1048,高压数据库!$B:$CG,60,FALSE),0)</f>
        <v>0</v>
      </c>
      <c r="BP451" s="964">
        <f>IFERROR(VLOOKUP($B$25:$B$1048,高压数据库!$B:$CG,61,FALSE),0)</f>
        <v>0</v>
      </c>
      <c r="BQ451" s="964">
        <f>IFERROR(VLOOKUP($B$25:$B$1048,高压数据库!$B:$CG,62,FALSE),0)</f>
        <v>0</v>
      </c>
      <c r="BR451" s="964">
        <f>IFERROR(VLOOKUP($B$25:$B$1048,高压数据库!$B:$CG,63,FALSE),0)</f>
        <v>2</v>
      </c>
      <c r="BS451" s="964">
        <f>IFERROR(VLOOKUP($B$25:$B$1048,高压数据库!$B:$CG,64,FALSE),0)</f>
        <v>2</v>
      </c>
      <c r="BT451" s="964">
        <f>IFERROR(VLOOKUP($B$25:$B$1048,高压数据库!$B:$CG,65,FALSE),0)</f>
        <v>1</v>
      </c>
      <c r="BU451" s="964">
        <f>IFERROR(VLOOKUP($B$25:$B$1048,高压数据库!$B:$CG,66,FALSE),0)</f>
        <v>1</v>
      </c>
      <c r="BV451" s="964">
        <f>IFERROR(VLOOKUP($B$25:$B$1048,高压数据库!$B:$CG,67,FALSE),0)</f>
        <v>0</v>
      </c>
      <c r="BW451" s="964">
        <f>IFERROR(VLOOKUP($B$25:$B$1048,高压数据库!$B:$CG,68,FALSE),0)</f>
        <v>0</v>
      </c>
      <c r="BX451" s="964">
        <f>IFERROR(VLOOKUP($B$25:$B$1048,高压数据库!$B:$CG,69,FALSE),0)</f>
        <v>0</v>
      </c>
      <c r="BY451" s="964">
        <f>IFERROR(VLOOKUP($B$25:$B$1048,高压数据库!$B:$CG,70,FALSE),0)</f>
        <v>0</v>
      </c>
      <c r="BZ451" s="964">
        <f>IFERROR(VLOOKUP($B$25:$B$1048,高压数据库!$B:$CG,71,FALSE),0)</f>
        <v>0</v>
      </c>
      <c r="CA451" s="964">
        <f>IFERROR(VLOOKUP($B$25:$B$1048,高压数据库!$B:$CG,72,FALSE),0)</f>
        <v>0</v>
      </c>
      <c r="CB451" s="964">
        <f>IFERROR(VLOOKUP($B$25:$B$1048,高压数据库!$B:$CG,73,FALSE),0)</f>
        <v>0</v>
      </c>
      <c r="CC451" s="964">
        <f>IFERROR(VLOOKUP($B$25:$B$1048,高压数据库!$B:$CG,74,FALSE),0)</f>
        <v>0</v>
      </c>
      <c r="CD451" s="964">
        <f>IFERROR(VLOOKUP($B$25:$B$1048,高压数据库!$B:$CG,75,FALSE),0)</f>
        <v>1</v>
      </c>
      <c r="CE451" s="964">
        <f>IFERROR(VLOOKUP($B$25:$B$1048,高压数据库!$B:$CG,76,FALSE),0)</f>
        <v>1</v>
      </c>
      <c r="CF451" s="964">
        <f>IFERROR(VLOOKUP($B$25:$B$1048,高压数据库!$B:$CG,77,FALSE),0)</f>
        <v>0</v>
      </c>
      <c r="CG451" s="964">
        <f>IFERROR(VLOOKUP($B$25:$B$1048,高压数据库!$B:$CG,78,FALSE),0)</f>
        <v>0</v>
      </c>
      <c r="CH451" s="964">
        <f>IFERROR(VLOOKUP($B$25:$B$1048,高压数据库!$B:$CG,79,FALSE),0)</f>
        <v>0</v>
      </c>
      <c r="CI451" s="964">
        <f>IFERROR(VLOOKUP($B$25:$B$1048,高压数据库!$B:$CG,80,FALSE),0)</f>
        <v>0</v>
      </c>
      <c r="CJ451" s="964">
        <f>IFERROR(VLOOKUP($B$25:$B$1048,高压数据库!$B:$CG,81,FALSE),0)</f>
        <v>0</v>
      </c>
      <c r="CK451" s="964">
        <f>IFERROR(VLOOKUP($B$25:$B$1048,高压数据库!$B:$CG,82,FALSE),0)</f>
        <v>0</v>
      </c>
      <c r="CL451" s="964">
        <f>IFERROR(VLOOKUP($B$25:$B$1048,高压数据库!$B:$CG,83,FALSE),0)</f>
        <v>0</v>
      </c>
      <c r="CM451" s="964"/>
      <c r="CN451" s="964"/>
      <c r="CO451" s="964"/>
      <c r="CP451" s="964"/>
      <c r="CQ451" s="964"/>
      <c r="CR451" s="964"/>
      <c r="CS451" s="964">
        <f>IFERROR(VLOOKUP($B$25:$B$1048,高压数据库!$B:$CG,84,FALSE),0)</f>
        <v>0</v>
      </c>
    </row>
    <row r="452" customHeight="1" spans="1:97">
      <c r="A452" s="981"/>
      <c r="B452" s="979"/>
      <c r="C452" s="964"/>
      <c r="D452" s="964"/>
      <c r="E452" s="977"/>
      <c r="F452" s="977"/>
      <c r="G452" s="977"/>
      <c r="H452" s="972"/>
      <c r="I452" s="964"/>
      <c r="J452" s="973">
        <v>50</v>
      </c>
      <c r="K452" s="974"/>
      <c r="L452" s="964"/>
      <c r="M452" s="964"/>
      <c r="N452" s="964"/>
      <c r="O452" s="964"/>
      <c r="P452" s="964"/>
      <c r="Q452" s="964"/>
      <c r="R452" s="964"/>
      <c r="S452" s="964"/>
      <c r="T452" s="964"/>
      <c r="U452" s="964"/>
      <c r="V452" s="964"/>
      <c r="W452" s="964"/>
      <c r="X452" s="964"/>
      <c r="Y452" s="964"/>
      <c r="Z452" s="964"/>
      <c r="AA452" s="964"/>
      <c r="AB452" s="964"/>
      <c r="AC452" s="964"/>
      <c r="AD452" s="964"/>
      <c r="AE452" s="964"/>
      <c r="AF452" s="964"/>
      <c r="AG452" s="964"/>
      <c r="AH452" s="964"/>
      <c r="AI452" s="964"/>
      <c r="AJ452" s="964"/>
      <c r="AK452" s="964"/>
      <c r="AL452" s="964"/>
      <c r="AM452" s="964"/>
      <c r="AN452" s="964"/>
      <c r="AO452" s="964"/>
      <c r="AP452" s="964"/>
      <c r="AQ452" s="964"/>
      <c r="AR452" s="964"/>
      <c r="AS452" s="964"/>
      <c r="AT452" s="964"/>
      <c r="AU452" s="964"/>
      <c r="AV452" s="964"/>
      <c r="AW452" s="964"/>
      <c r="AX452" s="964"/>
      <c r="AY452" s="964"/>
      <c r="AZ452" s="964"/>
      <c r="BA452" s="964"/>
      <c r="BB452" s="964"/>
      <c r="BC452" s="964"/>
      <c r="BD452" s="964"/>
      <c r="BE452" s="964"/>
      <c r="BF452" s="964"/>
      <c r="BG452" s="964"/>
      <c r="BH452" s="964"/>
      <c r="BI452" s="964"/>
      <c r="BJ452" s="964"/>
      <c r="BK452" s="964"/>
      <c r="BL452" s="964"/>
      <c r="BM452" s="964"/>
      <c r="BN452" s="964"/>
      <c r="BO452" s="964"/>
      <c r="BP452" s="964"/>
      <c r="BQ452" s="964"/>
      <c r="BR452" s="964"/>
      <c r="BS452" s="964"/>
      <c r="BT452" s="964"/>
      <c r="BU452" s="964"/>
      <c r="BV452" s="964"/>
      <c r="BW452" s="964"/>
      <c r="BX452" s="964"/>
      <c r="BY452" s="964"/>
      <c r="BZ452" s="964"/>
      <c r="CA452" s="964"/>
      <c r="CB452" s="964"/>
      <c r="CC452" s="964"/>
      <c r="CD452" s="964"/>
      <c r="CE452" s="964"/>
      <c r="CF452" s="964"/>
      <c r="CG452" s="964"/>
      <c r="CH452" s="964"/>
      <c r="CI452" s="964"/>
      <c r="CJ452" s="964"/>
      <c r="CK452" s="964"/>
      <c r="CL452" s="964"/>
      <c r="CM452" s="964"/>
      <c r="CN452" s="964"/>
      <c r="CO452" s="964"/>
      <c r="CP452" s="964"/>
      <c r="CQ452" s="964"/>
      <c r="CR452" s="964"/>
      <c r="CS452" s="964"/>
    </row>
    <row r="453" customHeight="1" spans="1:97">
      <c r="A453" s="978" t="s">
        <v>481</v>
      </c>
      <c r="B453" s="979" t="s">
        <v>161</v>
      </c>
      <c r="C453" s="964" t="str">
        <f>IFERROR(VLOOKUP($B:$B,高压数据库!$B:$C,2,FALSE),0)</f>
        <v>双回耐张杆</v>
      </c>
      <c r="D453" s="964">
        <f>IFERROR(VLOOKUP($B:$B,高压数据库!$B:$D,3,FALSE),0)</f>
        <v>15</v>
      </c>
      <c r="E453" s="971" t="s">
        <v>120</v>
      </c>
      <c r="F453" s="971" t="s">
        <v>266</v>
      </c>
      <c r="G453" s="971" t="s">
        <v>267</v>
      </c>
      <c r="H453" s="972" t="s">
        <v>268</v>
      </c>
      <c r="I453" s="964">
        <f>IFERROR(VLOOKUP($B:$B,高压数据库!$B:$I,8,FALSE),0)</f>
        <v>2.3</v>
      </c>
      <c r="J453" s="980"/>
      <c r="K453" s="974"/>
      <c r="L453" s="964">
        <f>IFERROR(VLOOKUP($B$25:$B$1048,高压数据库!$B:$CG,11,FALSE),0)</f>
        <v>1</v>
      </c>
      <c r="M453" s="964">
        <f>IFERROR(VLOOKUP($B$25:$B$1048,高压数据库!$B:$CG,12,FALSE),0)</f>
        <v>0</v>
      </c>
      <c r="N453" s="964">
        <f>IFERROR(VLOOKUP($B$25:$B$1048,高压数据库!$B:$CG,13,FALSE),0)</f>
        <v>1</v>
      </c>
      <c r="O453" s="964">
        <f>IFERROR(VLOOKUP($B$25:$B$1048,高压数据库!$B:$CG,14,FALSE),0)</f>
        <v>0</v>
      </c>
      <c r="P453" s="964">
        <f>IFERROR(VLOOKUP($B$25:$B$1048,高压数据库!$B:$CG,15,FALSE),0)</f>
        <v>0</v>
      </c>
      <c r="Q453" s="964">
        <f>IFERROR(VLOOKUP($B$25:$B$1048,高压数据库!$B:$CG,16,FALSE),0)</f>
        <v>2</v>
      </c>
      <c r="R453" s="964">
        <f>IFERROR(VLOOKUP($B$25:$B$1048,高压数据库!$B:$CG,17,FALSE),0)</f>
        <v>0</v>
      </c>
      <c r="S453" s="964">
        <f>IFERROR(VLOOKUP($B$25:$B$1048,高压数据库!$B:$CG,18,FALSE),0)</f>
        <v>0</v>
      </c>
      <c r="T453" s="964">
        <f>IFERROR(VLOOKUP($B$25:$B$1048,高压数据库!$B:$CG,19,FALSE),0)</f>
        <v>4</v>
      </c>
      <c r="U453" s="964">
        <f>IFERROR(VLOOKUP($B$25:$B$1048,高压数据库!$B:$CG,20,FALSE),0)</f>
        <v>24</v>
      </c>
      <c r="V453" s="964">
        <f>IFERROR(VLOOKUP($B$25:$B$1048,高压数据库!$B:$CG,21,FALSE),0)</f>
        <v>6</v>
      </c>
      <c r="W453" s="964">
        <f>IFERROR(VLOOKUP($B$25:$B$1048,高压数据库!$B:$CG,22,FALSE),0)</f>
        <v>12</v>
      </c>
      <c r="X453" s="964">
        <f>IFERROR(VLOOKUP($B$25:$B$1048,高压数据库!$B:$CG,23,FALSE),0)</f>
        <v>0</v>
      </c>
      <c r="Y453" s="964">
        <f>IFERROR(VLOOKUP($B$25:$B$1048,高压数据库!$B:$CG,24,FALSE),0)</f>
        <v>0</v>
      </c>
      <c r="Z453" s="964">
        <f>IFERROR(VLOOKUP($B$25:$B$1048,高压数据库!$B:$CG,25,FALSE),0)</f>
        <v>0</v>
      </c>
      <c r="AA453" s="964">
        <f>IFERROR(VLOOKUP($B$25:$B$1048,高压数据库!$B:$CG,26,FALSE),0)</f>
        <v>0</v>
      </c>
      <c r="AB453" s="964">
        <f>IFERROR(VLOOKUP($B$25:$B$1048,高压数据库!$B:$CG,27,FALSE),0)</f>
        <v>0</v>
      </c>
      <c r="AC453" s="964">
        <f>IFERROR(VLOOKUP($B$25:$B$1048,高压数据库!$B:$CG,28,FALSE),0)</f>
        <v>0</v>
      </c>
      <c r="AD453" s="964">
        <f>IFERROR(VLOOKUP($B$25:$B$1048,高压数据库!$B:$CG,29,FALSE),0)</f>
        <v>0</v>
      </c>
      <c r="AE453" s="964">
        <f>IFERROR(VLOOKUP($B$25:$B$1048,高压数据库!$B:$CG,30,FALSE),0)</f>
        <v>0</v>
      </c>
      <c r="AF453" s="964">
        <f>IFERROR(VLOOKUP($B$25:$B$1048,高压数据库!$B:$CG,31,FALSE),0)</f>
        <v>0</v>
      </c>
      <c r="AG453" s="964">
        <f>IFERROR(VLOOKUP($B$25:$B$1048,高压数据库!$B:$CG,32,FALSE),0)</f>
        <v>0</v>
      </c>
      <c r="AH453" s="964">
        <f>IFERROR(VLOOKUP($B$25:$B$1048,高压数据库!$B:$CG,33,FALSE),0)</f>
        <v>0</v>
      </c>
      <c r="AI453" s="964">
        <f>IFERROR(VLOOKUP($B$25:$B$1048,高压数据库!$B:$CG,34,FALSE),0)</f>
        <v>0</v>
      </c>
      <c r="AJ453" s="964">
        <f>IFERROR(VLOOKUP($B$25:$B$1048,高压数据库!$B:$CG,35,FALSE),0)</f>
        <v>0</v>
      </c>
      <c r="AK453" s="964">
        <f>IFERROR(VLOOKUP($B$25:$B$1048,高压数据库!$B:$CG,36,FALSE),0)</f>
        <v>0</v>
      </c>
      <c r="AL453" s="964">
        <f>IFERROR(VLOOKUP($B$25:$B$1048,高压数据库!$B:$CG,37,FALSE),0)</f>
        <v>0</v>
      </c>
      <c r="AM453" s="964">
        <f>IFERROR(VLOOKUP($B$25:$B$1048,高压数据库!$B:$CG,38,FALSE),0)</f>
        <v>0</v>
      </c>
      <c r="AN453" s="964">
        <f>IFERROR(VLOOKUP($B$25:$B$1048,高压数据库!$B:$CG,39,FALSE),0)</f>
        <v>0</v>
      </c>
      <c r="AO453" s="964">
        <f>IFERROR(VLOOKUP($B$25:$B$1048,高压数据库!$B:$CG,40,FALSE),0)</f>
        <v>0</v>
      </c>
      <c r="AP453" s="964">
        <f>IFERROR(VLOOKUP($B$25:$B$1048,高压数据库!$B:$CG,41,FALSE),0)</f>
        <v>0</v>
      </c>
      <c r="AQ453" s="964">
        <f>IFERROR(VLOOKUP($B$25:$B$1048,高压数据库!$B:$CG,42,FALSE),0)</f>
        <v>1</v>
      </c>
      <c r="AR453" s="964">
        <f>IFERROR(VLOOKUP($B$25:$B$1048,高压数据库!$B:$CG,43,FALSE),0)</f>
        <v>0</v>
      </c>
      <c r="AS453" s="964">
        <f>IFERROR(VLOOKUP($B$25:$B$1048,高压数据库!$B:$CG,44,FALSE),0)</f>
        <v>0</v>
      </c>
      <c r="AT453" s="964">
        <f>IFERROR(VLOOKUP($B$25:$B$1048,高压数据库!$B:$CG,45,FALSE),0)</f>
        <v>0</v>
      </c>
      <c r="AU453" s="964">
        <f>IFERROR(VLOOKUP($B$25:$B$1048,高压数据库!$B:$CG,46,FALSE),0)</f>
        <v>0</v>
      </c>
      <c r="AV453" s="964">
        <f>IFERROR(VLOOKUP($B$25:$B$1048,高压数据库!$B:$CG,47,FALSE),0)</f>
        <v>0</v>
      </c>
      <c r="AW453" s="964">
        <f>IFERROR(VLOOKUP($B$25:$B$1048,高压数据库!$B:$CG,48,FALSE),0)</f>
        <v>1</v>
      </c>
      <c r="AX453" s="964">
        <f>IFERROR(VLOOKUP($B$25:$B$1048,高压数据库!$B:$CG,49,FALSE),0)</f>
        <v>0</v>
      </c>
      <c r="AY453" s="964">
        <f>IFERROR(VLOOKUP($B$25:$B$1048,高压数据库!$B:$CG,50,FALSE),0)</f>
        <v>0</v>
      </c>
      <c r="AZ453" s="964">
        <f>IFERROR(VLOOKUP($B$25:$B$1048,高压数据库!$B:$CG,51,FALSE),0)</f>
        <v>0</v>
      </c>
      <c r="BA453" s="964">
        <f>IFERROR(VLOOKUP($B$25:$B$1048,高压数据库!$B:$CG,52,FALSE),0)</f>
        <v>0</v>
      </c>
      <c r="BB453" s="964">
        <f>IFERROR(VLOOKUP($B$25:$B$1048,高压数据库!$B:$CG,53,FALSE),0)</f>
        <v>0</v>
      </c>
      <c r="BC453" s="964">
        <f>IFERROR(VLOOKUP($B$25:$B$1048,高压数据库!$B:$CG,54,FALSE),0)</f>
        <v>0</v>
      </c>
      <c r="BD453" s="964">
        <f>IFERROR(VLOOKUP($B$25:$B$1048,高压数据库!$B:$CG,55,FALSE),0)</f>
        <v>0</v>
      </c>
      <c r="BE453" s="964">
        <f>IFERROR(VLOOKUP($B$25:$B$1048,高压数据库!$B:$CG,56,FALSE),0)</f>
        <v>2</v>
      </c>
      <c r="BF453" s="964">
        <f>IFERROR(VLOOKUP($B$25:$B$1048,高压数据库!$B:$CG,57,FALSE),0)</f>
        <v>0</v>
      </c>
      <c r="BG453" s="964"/>
      <c r="BH453" s="964"/>
      <c r="BI453" s="964"/>
      <c r="BJ453" s="964"/>
      <c r="BK453" s="964"/>
      <c r="BL453" s="964"/>
      <c r="BM453" s="964">
        <f>IFERROR(VLOOKUP($B$25:$B$1048,高压数据库!$B:$CG,58,FALSE),0)</f>
        <v>1</v>
      </c>
      <c r="BN453" s="964">
        <f>IFERROR(VLOOKUP($B$25:$B$1048,高压数据库!$B:$CG,59,FALSE),0)</f>
        <v>1</v>
      </c>
      <c r="BO453" s="964">
        <f>IFERROR(VLOOKUP($B$25:$B$1048,高压数据库!$B:$CG,60,FALSE),0)</f>
        <v>0</v>
      </c>
      <c r="BP453" s="964">
        <f>IFERROR(VLOOKUP($B$25:$B$1048,高压数据库!$B:$CG,61,FALSE),0)</f>
        <v>0</v>
      </c>
      <c r="BQ453" s="964">
        <f>IFERROR(VLOOKUP($B$25:$B$1048,高压数据库!$B:$CG,62,FALSE),0)</f>
        <v>0</v>
      </c>
      <c r="BR453" s="964">
        <f>IFERROR(VLOOKUP($B$25:$B$1048,高压数据库!$B:$CG,63,FALSE),0)</f>
        <v>0</v>
      </c>
      <c r="BS453" s="964">
        <f>IFERROR(VLOOKUP($B$25:$B$1048,高压数据库!$B:$CG,64,FALSE),0)</f>
        <v>0</v>
      </c>
      <c r="BT453" s="964">
        <f>IFERROR(VLOOKUP($B$25:$B$1048,高压数据库!$B:$CG,65,FALSE),0)</f>
        <v>0</v>
      </c>
      <c r="BU453" s="964">
        <f>IFERROR(VLOOKUP($B$25:$B$1048,高压数据库!$B:$CG,66,FALSE),0)</f>
        <v>0</v>
      </c>
      <c r="BV453" s="964">
        <f>IFERROR(VLOOKUP($B$25:$B$1048,高压数据库!$B:$CG,67,FALSE),0)</f>
        <v>0</v>
      </c>
      <c r="BW453" s="964">
        <f>IFERROR(VLOOKUP($B$25:$B$1048,高压数据库!$B:$CG,68,FALSE),0)</f>
        <v>0</v>
      </c>
      <c r="BX453" s="964">
        <f>IFERROR(VLOOKUP($B$25:$B$1048,高压数据库!$B:$CG,69,FALSE),0)</f>
        <v>4</v>
      </c>
      <c r="BY453" s="964">
        <f>IFERROR(VLOOKUP($B$25:$B$1048,高压数据库!$B:$CG,70,FALSE),0)</f>
        <v>4</v>
      </c>
      <c r="BZ453" s="964">
        <f>IFERROR(VLOOKUP($B$25:$B$1048,高压数据库!$B:$CG,71,FALSE),0)</f>
        <v>1</v>
      </c>
      <c r="CA453" s="964">
        <f>IFERROR(VLOOKUP($B$25:$B$1048,高压数据库!$B:$CG,72,FALSE),0)</f>
        <v>0</v>
      </c>
      <c r="CB453" s="964">
        <f>IFERROR(VLOOKUP($B$25:$B$1048,高压数据库!$B:$CG,73,FALSE),0)</f>
        <v>1</v>
      </c>
      <c r="CC453" s="964">
        <f>IFERROR(VLOOKUP($B$25:$B$1048,高压数据库!$B:$CG,74,FALSE),0)</f>
        <v>0</v>
      </c>
      <c r="CD453" s="964">
        <f>IFERROR(VLOOKUP($B$25:$B$1048,高压数据库!$B:$CG,75,FALSE),0)</f>
        <v>0</v>
      </c>
      <c r="CE453" s="964">
        <f>IFERROR(VLOOKUP($B$25:$B$1048,高压数据库!$B:$CG,76,FALSE),0)</f>
        <v>0</v>
      </c>
      <c r="CF453" s="964">
        <f>IFERROR(VLOOKUP($B$25:$B$1048,高压数据库!$B:$CG,77,FALSE),0)</f>
        <v>0</v>
      </c>
      <c r="CG453" s="964">
        <f>IFERROR(VLOOKUP($B$25:$B$1048,高压数据库!$B:$CG,78,FALSE),0)</f>
        <v>0</v>
      </c>
      <c r="CH453" s="964">
        <f>IFERROR(VLOOKUP($B$25:$B$1048,高压数据库!$B:$CG,79,FALSE),0)</f>
        <v>0</v>
      </c>
      <c r="CI453" s="964">
        <f>IFERROR(VLOOKUP($B$25:$B$1048,高压数据库!$B:$CG,80,FALSE),0)</f>
        <v>0</v>
      </c>
      <c r="CJ453" s="964">
        <f>IFERROR(VLOOKUP($B$25:$B$1048,高压数据库!$B:$CG,81,FALSE),0)</f>
        <v>0</v>
      </c>
      <c r="CK453" s="964">
        <f>IFERROR(VLOOKUP($B$25:$B$1048,高压数据库!$B:$CG,82,FALSE),0)</f>
        <v>0</v>
      </c>
      <c r="CL453" s="964">
        <f>IFERROR(VLOOKUP($B$25:$B$1048,高压数据库!$B:$CG,83,FALSE),0)</f>
        <v>0</v>
      </c>
      <c r="CM453" s="964"/>
      <c r="CN453" s="964"/>
      <c r="CO453" s="964"/>
      <c r="CP453" s="964"/>
      <c r="CQ453" s="964"/>
      <c r="CR453" s="964"/>
      <c r="CS453" s="964">
        <f>IFERROR(VLOOKUP($B$25:$B$1048,高压数据库!$B:$CG,84,FALSE),0)</f>
        <v>0</v>
      </c>
    </row>
    <row r="454" customHeight="1" spans="1:97">
      <c r="A454" s="981"/>
      <c r="B454" s="979"/>
      <c r="C454" s="964"/>
      <c r="D454" s="964"/>
      <c r="E454" s="977"/>
      <c r="F454" s="977"/>
      <c r="G454" s="977"/>
      <c r="H454" s="972"/>
      <c r="I454" s="964"/>
      <c r="J454" s="973">
        <v>50</v>
      </c>
      <c r="K454" s="974"/>
      <c r="L454" s="964"/>
      <c r="M454" s="964"/>
      <c r="N454" s="964"/>
      <c r="O454" s="964"/>
      <c r="P454" s="964"/>
      <c r="Q454" s="964"/>
      <c r="R454" s="964"/>
      <c r="S454" s="964"/>
      <c r="T454" s="964"/>
      <c r="U454" s="964"/>
      <c r="V454" s="964"/>
      <c r="W454" s="964"/>
      <c r="X454" s="964"/>
      <c r="Y454" s="964"/>
      <c r="Z454" s="964"/>
      <c r="AA454" s="964"/>
      <c r="AB454" s="964"/>
      <c r="AC454" s="964"/>
      <c r="AD454" s="964"/>
      <c r="AE454" s="964"/>
      <c r="AF454" s="964"/>
      <c r="AG454" s="964"/>
      <c r="AH454" s="964"/>
      <c r="AI454" s="964"/>
      <c r="AJ454" s="964"/>
      <c r="AK454" s="964"/>
      <c r="AL454" s="964"/>
      <c r="AM454" s="964"/>
      <c r="AN454" s="964"/>
      <c r="AO454" s="964"/>
      <c r="AP454" s="964"/>
      <c r="AQ454" s="964"/>
      <c r="AR454" s="964"/>
      <c r="AS454" s="964"/>
      <c r="AT454" s="964"/>
      <c r="AU454" s="964"/>
      <c r="AV454" s="964"/>
      <c r="AW454" s="964"/>
      <c r="AX454" s="964"/>
      <c r="AY454" s="964"/>
      <c r="AZ454" s="964"/>
      <c r="BA454" s="964"/>
      <c r="BB454" s="964"/>
      <c r="BC454" s="964"/>
      <c r="BD454" s="964"/>
      <c r="BE454" s="964"/>
      <c r="BF454" s="964"/>
      <c r="BG454" s="964"/>
      <c r="BH454" s="964"/>
      <c r="BI454" s="964"/>
      <c r="BJ454" s="964"/>
      <c r="BK454" s="964"/>
      <c r="BL454" s="964"/>
      <c r="BM454" s="964"/>
      <c r="BN454" s="964"/>
      <c r="BO454" s="964"/>
      <c r="BP454" s="964"/>
      <c r="BQ454" s="964"/>
      <c r="BR454" s="964"/>
      <c r="BS454" s="964"/>
      <c r="BT454" s="964"/>
      <c r="BU454" s="964"/>
      <c r="BV454" s="964"/>
      <c r="BW454" s="964"/>
      <c r="BX454" s="964"/>
      <c r="BY454" s="964"/>
      <c r="BZ454" s="964"/>
      <c r="CA454" s="964"/>
      <c r="CB454" s="964"/>
      <c r="CC454" s="964"/>
      <c r="CD454" s="964"/>
      <c r="CE454" s="964"/>
      <c r="CF454" s="964"/>
      <c r="CG454" s="964"/>
      <c r="CH454" s="964"/>
      <c r="CI454" s="964"/>
      <c r="CJ454" s="964"/>
      <c r="CK454" s="964"/>
      <c r="CL454" s="964"/>
      <c r="CM454" s="964"/>
      <c r="CN454" s="964"/>
      <c r="CO454" s="964"/>
      <c r="CP454" s="964"/>
      <c r="CQ454" s="964"/>
      <c r="CR454" s="964"/>
      <c r="CS454" s="964"/>
    </row>
    <row r="455" customHeight="1" spans="1:97">
      <c r="A455" s="978" t="s">
        <v>482</v>
      </c>
      <c r="B455" s="979" t="s">
        <v>155</v>
      </c>
      <c r="C455" s="964" t="str">
        <f>IFERROR(VLOOKUP($B:$B,高压数据库!$B:$C,2,FALSE),0)</f>
        <v>双回直线杆</v>
      </c>
      <c r="D455" s="964">
        <f>IFERROR(VLOOKUP($B:$B,高压数据库!$B:$D,3,FALSE),0)</f>
        <v>15</v>
      </c>
      <c r="E455" s="971" t="s">
        <v>120</v>
      </c>
      <c r="F455" s="971" t="s">
        <v>266</v>
      </c>
      <c r="G455" s="971" t="s">
        <v>267</v>
      </c>
      <c r="H455" s="972" t="s">
        <v>268</v>
      </c>
      <c r="I455" s="964">
        <f>IFERROR(VLOOKUP($B:$B,高压数据库!$B:$I,8,FALSE),0)</f>
        <v>2.3</v>
      </c>
      <c r="J455" s="980"/>
      <c r="K455" s="974"/>
      <c r="L455" s="964">
        <f>IFERROR(VLOOKUP($B$25:$B$1048,高压数据库!$B:$CG,11,FALSE),0)</f>
        <v>0</v>
      </c>
      <c r="M455" s="964">
        <f>IFERROR(VLOOKUP($B$25:$B$1048,高压数据库!$B:$CG,12,FALSE),0)</f>
        <v>0</v>
      </c>
      <c r="N455" s="964">
        <f>IFERROR(VLOOKUP($B$25:$B$1048,高压数据库!$B:$CG,13,FALSE),0)</f>
        <v>0</v>
      </c>
      <c r="O455" s="964">
        <f>IFERROR(VLOOKUP($B$25:$B$1048,高压数据库!$B:$CG,14,FALSE),0)</f>
        <v>0</v>
      </c>
      <c r="P455" s="964">
        <f>IFERROR(VLOOKUP($B$25:$B$1048,高压数据库!$B:$CG,15,FALSE),0)</f>
        <v>0</v>
      </c>
      <c r="Q455" s="964">
        <f>IFERROR(VLOOKUP($B$25:$B$1048,高压数据库!$B:$CG,16,FALSE),0)</f>
        <v>0</v>
      </c>
      <c r="R455" s="964">
        <f>IFERROR(VLOOKUP($B$25:$B$1048,高压数据库!$B:$CG,17,FALSE),0)</f>
        <v>0</v>
      </c>
      <c r="S455" s="964">
        <f>IFERROR(VLOOKUP($B$25:$B$1048,高压数据库!$B:$CG,18,FALSE),0)</f>
        <v>0</v>
      </c>
      <c r="T455" s="964">
        <f>IFERROR(VLOOKUP($B$25:$B$1048,高压数据库!$B:$CG,19,FALSE),0)</f>
        <v>0</v>
      </c>
      <c r="U455" s="964">
        <f>IFERROR(VLOOKUP($B$25:$B$1048,高压数据库!$B:$CG,20,FALSE),0)</f>
        <v>0</v>
      </c>
      <c r="V455" s="964">
        <f>IFERROR(VLOOKUP($B$25:$B$1048,高压数据库!$B:$CG,21,FALSE),0)</f>
        <v>6</v>
      </c>
      <c r="W455" s="964">
        <f>IFERROR(VLOOKUP($B$25:$B$1048,高压数据库!$B:$CG,22,FALSE),0)</f>
        <v>0</v>
      </c>
      <c r="X455" s="964">
        <f>IFERROR(VLOOKUP($B$25:$B$1048,高压数据库!$B:$CG,23,FALSE),0)</f>
        <v>0</v>
      </c>
      <c r="Y455" s="964">
        <f>IFERROR(VLOOKUP($B$25:$B$1048,高压数据库!$B:$CG,24,FALSE),0)</f>
        <v>0</v>
      </c>
      <c r="Z455" s="964">
        <f>IFERROR(VLOOKUP($B$25:$B$1048,高压数据库!$B:$CG,25,FALSE),0)</f>
        <v>0</v>
      </c>
      <c r="AA455" s="964">
        <f>IFERROR(VLOOKUP($B$25:$B$1048,高压数据库!$B:$CG,26,FALSE),0)</f>
        <v>0</v>
      </c>
      <c r="AB455" s="964">
        <f>IFERROR(VLOOKUP($B$25:$B$1048,高压数据库!$B:$CG,27,FALSE),0)</f>
        <v>0</v>
      </c>
      <c r="AC455" s="964">
        <f>IFERROR(VLOOKUP($B$25:$B$1048,高压数据库!$B:$CG,28,FALSE),0)</f>
        <v>0</v>
      </c>
      <c r="AD455" s="964">
        <f>IFERROR(VLOOKUP($B$25:$B$1048,高压数据库!$B:$CG,29,FALSE),0)</f>
        <v>0</v>
      </c>
      <c r="AE455" s="964">
        <f>IFERROR(VLOOKUP($B$25:$B$1048,高压数据库!$B:$CG,30,FALSE),0)</f>
        <v>0</v>
      </c>
      <c r="AF455" s="964">
        <f>IFERROR(VLOOKUP($B$25:$B$1048,高压数据库!$B:$CG,31,FALSE),0)</f>
        <v>1</v>
      </c>
      <c r="AG455" s="964">
        <f>IFERROR(VLOOKUP($B$25:$B$1048,高压数据库!$B:$CG,32,FALSE),0)</f>
        <v>0</v>
      </c>
      <c r="AH455" s="964">
        <f>IFERROR(VLOOKUP($B$25:$B$1048,高压数据库!$B:$CG,33,FALSE),0)</f>
        <v>0</v>
      </c>
      <c r="AI455" s="964">
        <f>IFERROR(VLOOKUP($B$25:$B$1048,高压数据库!$B:$CG,34,FALSE),0)</f>
        <v>0</v>
      </c>
      <c r="AJ455" s="964">
        <f>IFERROR(VLOOKUP($B$25:$B$1048,高压数据库!$B:$CG,35,FALSE),0)</f>
        <v>1</v>
      </c>
      <c r="AK455" s="964">
        <f>IFERROR(VLOOKUP($B$25:$B$1048,高压数据库!$B:$CG,36,FALSE),0)</f>
        <v>0</v>
      </c>
      <c r="AL455" s="964">
        <f>IFERROR(VLOOKUP($B$25:$B$1048,高压数据库!$B:$CG,37,FALSE),0)</f>
        <v>0</v>
      </c>
      <c r="AM455" s="964">
        <f>IFERROR(VLOOKUP($B$25:$B$1048,高压数据库!$B:$CG,38,FALSE),0)</f>
        <v>0</v>
      </c>
      <c r="AN455" s="964">
        <f>IFERROR(VLOOKUP($B$25:$B$1048,高压数据库!$B:$CG,39,FALSE),0)</f>
        <v>0</v>
      </c>
      <c r="AO455" s="964">
        <f>IFERROR(VLOOKUP($B$25:$B$1048,高压数据库!$B:$CG,40,FALSE),0)</f>
        <v>0</v>
      </c>
      <c r="AP455" s="964">
        <f>IFERROR(VLOOKUP($B$25:$B$1048,高压数据库!$B:$CG,41,FALSE),0)</f>
        <v>0</v>
      </c>
      <c r="AQ455" s="964">
        <f>IFERROR(VLOOKUP($B$25:$B$1048,高压数据库!$B:$CG,42,FALSE),0)</f>
        <v>0</v>
      </c>
      <c r="AR455" s="964">
        <f>IFERROR(VLOOKUP($B$25:$B$1048,高压数据库!$B:$CG,43,FALSE),0)</f>
        <v>0</v>
      </c>
      <c r="AS455" s="964">
        <f>IFERROR(VLOOKUP($B$25:$B$1048,高压数据库!$B:$CG,44,FALSE),0)</f>
        <v>0</v>
      </c>
      <c r="AT455" s="964">
        <f>IFERROR(VLOOKUP($B$25:$B$1048,高压数据库!$B:$CG,45,FALSE),0)</f>
        <v>0</v>
      </c>
      <c r="AU455" s="964">
        <f>IFERROR(VLOOKUP($B$25:$B$1048,高压数据库!$B:$CG,46,FALSE),0)</f>
        <v>0</v>
      </c>
      <c r="AV455" s="964">
        <f>IFERROR(VLOOKUP($B$25:$B$1048,高压数据库!$B:$CG,47,FALSE),0)</f>
        <v>0</v>
      </c>
      <c r="AW455" s="964">
        <f>IFERROR(VLOOKUP($B$25:$B$1048,高压数据库!$B:$CG,48,FALSE),0)</f>
        <v>0</v>
      </c>
      <c r="AX455" s="964">
        <f>IFERROR(VLOOKUP($B$25:$B$1048,高压数据库!$B:$CG,49,FALSE),0)</f>
        <v>0</v>
      </c>
      <c r="AY455" s="964">
        <f>IFERROR(VLOOKUP($B$25:$B$1048,高压数据库!$B:$CG,50,FALSE),0)</f>
        <v>0</v>
      </c>
      <c r="AZ455" s="964">
        <f>IFERROR(VLOOKUP($B$25:$B$1048,高压数据库!$B:$CG,51,FALSE),0)</f>
        <v>0</v>
      </c>
      <c r="BA455" s="964">
        <f>IFERROR(VLOOKUP($B$25:$B$1048,高压数据库!$B:$CG,52,FALSE),0)</f>
        <v>0</v>
      </c>
      <c r="BB455" s="964">
        <f>IFERROR(VLOOKUP($B$25:$B$1048,高压数据库!$B:$CG,53,FALSE),0)</f>
        <v>0</v>
      </c>
      <c r="BC455" s="964">
        <f>IFERROR(VLOOKUP($B$25:$B$1048,高压数据库!$B:$CG,54,FALSE),0)</f>
        <v>0</v>
      </c>
      <c r="BD455" s="964">
        <f>IFERROR(VLOOKUP($B$25:$B$1048,高压数据库!$B:$CG,55,FALSE),0)</f>
        <v>0</v>
      </c>
      <c r="BE455" s="964">
        <f>IFERROR(VLOOKUP($B$25:$B$1048,高压数据库!$B:$CG,56,FALSE),0)</f>
        <v>0</v>
      </c>
      <c r="BF455" s="964">
        <f>IFERROR(VLOOKUP($B$25:$B$1048,高压数据库!$B:$CG,57,FALSE),0)</f>
        <v>0</v>
      </c>
      <c r="BG455" s="964"/>
      <c r="BH455" s="964"/>
      <c r="BI455" s="964"/>
      <c r="BJ455" s="964"/>
      <c r="BK455" s="964"/>
      <c r="BL455" s="964"/>
      <c r="BM455" s="964">
        <f>IFERROR(VLOOKUP($B$25:$B$1048,高压数据库!$B:$CG,58,FALSE),0)</f>
        <v>0</v>
      </c>
      <c r="BN455" s="964">
        <f>IFERROR(VLOOKUP($B$25:$B$1048,高压数据库!$B:$CG,59,FALSE),0)</f>
        <v>0</v>
      </c>
      <c r="BO455" s="964">
        <f>IFERROR(VLOOKUP($B$25:$B$1048,高压数据库!$B:$CG,60,FALSE),0)</f>
        <v>0</v>
      </c>
      <c r="BP455" s="964">
        <f>IFERROR(VLOOKUP($B$25:$B$1048,高压数据库!$B:$CG,61,FALSE),0)</f>
        <v>0</v>
      </c>
      <c r="BQ455" s="964">
        <f>IFERROR(VLOOKUP($B$25:$B$1048,高压数据库!$B:$CG,62,FALSE),0)</f>
        <v>0</v>
      </c>
      <c r="BR455" s="964">
        <f>IFERROR(VLOOKUP($B$25:$B$1048,高压数据库!$B:$CG,63,FALSE),0)</f>
        <v>2</v>
      </c>
      <c r="BS455" s="964">
        <f>IFERROR(VLOOKUP($B$25:$B$1048,高压数据库!$B:$CG,64,FALSE),0)</f>
        <v>2</v>
      </c>
      <c r="BT455" s="964">
        <f>IFERROR(VLOOKUP($B$25:$B$1048,高压数据库!$B:$CG,65,FALSE),0)</f>
        <v>1</v>
      </c>
      <c r="BU455" s="964">
        <f>IFERROR(VLOOKUP($B$25:$B$1048,高压数据库!$B:$CG,66,FALSE),0)</f>
        <v>1</v>
      </c>
      <c r="BV455" s="964">
        <f>IFERROR(VLOOKUP($B$25:$B$1048,高压数据库!$B:$CG,67,FALSE),0)</f>
        <v>0</v>
      </c>
      <c r="BW455" s="964">
        <f>IFERROR(VLOOKUP($B$25:$B$1048,高压数据库!$B:$CG,68,FALSE),0)</f>
        <v>0</v>
      </c>
      <c r="BX455" s="964">
        <f>IFERROR(VLOOKUP($B$25:$B$1048,高压数据库!$B:$CG,69,FALSE),0)</f>
        <v>0</v>
      </c>
      <c r="BY455" s="964">
        <f>IFERROR(VLOOKUP($B$25:$B$1048,高压数据库!$B:$CG,70,FALSE),0)</f>
        <v>0</v>
      </c>
      <c r="BZ455" s="964">
        <f>IFERROR(VLOOKUP($B$25:$B$1048,高压数据库!$B:$CG,71,FALSE),0)</f>
        <v>0</v>
      </c>
      <c r="CA455" s="964">
        <f>IFERROR(VLOOKUP($B$25:$B$1048,高压数据库!$B:$CG,72,FALSE),0)</f>
        <v>0</v>
      </c>
      <c r="CB455" s="964">
        <f>IFERROR(VLOOKUP($B$25:$B$1048,高压数据库!$B:$CG,73,FALSE),0)</f>
        <v>0</v>
      </c>
      <c r="CC455" s="964">
        <f>IFERROR(VLOOKUP($B$25:$B$1048,高压数据库!$B:$CG,74,FALSE),0)</f>
        <v>0</v>
      </c>
      <c r="CD455" s="964">
        <f>IFERROR(VLOOKUP($B$25:$B$1048,高压数据库!$B:$CG,75,FALSE),0)</f>
        <v>1</v>
      </c>
      <c r="CE455" s="964">
        <f>IFERROR(VLOOKUP($B$25:$B$1048,高压数据库!$B:$CG,76,FALSE),0)</f>
        <v>1</v>
      </c>
      <c r="CF455" s="964">
        <f>IFERROR(VLOOKUP($B$25:$B$1048,高压数据库!$B:$CG,77,FALSE),0)</f>
        <v>0</v>
      </c>
      <c r="CG455" s="964">
        <f>IFERROR(VLOOKUP($B$25:$B$1048,高压数据库!$B:$CG,78,FALSE),0)</f>
        <v>0</v>
      </c>
      <c r="CH455" s="964">
        <f>IFERROR(VLOOKUP($B$25:$B$1048,高压数据库!$B:$CG,79,FALSE),0)</f>
        <v>0</v>
      </c>
      <c r="CI455" s="964">
        <f>IFERROR(VLOOKUP($B$25:$B$1048,高压数据库!$B:$CG,80,FALSE),0)</f>
        <v>0</v>
      </c>
      <c r="CJ455" s="964">
        <f>IFERROR(VLOOKUP($B$25:$B$1048,高压数据库!$B:$CG,81,FALSE),0)</f>
        <v>0</v>
      </c>
      <c r="CK455" s="964">
        <f>IFERROR(VLOOKUP($B$25:$B$1048,高压数据库!$B:$CG,82,FALSE),0)</f>
        <v>0</v>
      </c>
      <c r="CL455" s="964">
        <f>IFERROR(VLOOKUP($B$25:$B$1048,高压数据库!$B:$CG,83,FALSE),0)</f>
        <v>0</v>
      </c>
      <c r="CM455" s="964"/>
      <c r="CN455" s="964"/>
      <c r="CO455" s="964"/>
      <c r="CP455" s="964"/>
      <c r="CQ455" s="964"/>
      <c r="CR455" s="964"/>
      <c r="CS455" s="964">
        <f>IFERROR(VLOOKUP($B$25:$B$1048,高压数据库!$B:$CG,84,FALSE),0)</f>
        <v>0</v>
      </c>
    </row>
    <row r="456" customHeight="1" spans="1:97">
      <c r="A456" s="981"/>
      <c r="B456" s="979"/>
      <c r="C456" s="964"/>
      <c r="D456" s="964"/>
      <c r="E456" s="977"/>
      <c r="F456" s="977"/>
      <c r="G456" s="977"/>
      <c r="H456" s="972"/>
      <c r="I456" s="964"/>
      <c r="J456" s="973">
        <v>50</v>
      </c>
      <c r="K456" s="974"/>
      <c r="L456" s="964"/>
      <c r="M456" s="964"/>
      <c r="N456" s="964"/>
      <c r="O456" s="964"/>
      <c r="P456" s="964"/>
      <c r="Q456" s="964"/>
      <c r="R456" s="964"/>
      <c r="S456" s="964"/>
      <c r="T456" s="964"/>
      <c r="U456" s="964"/>
      <c r="V456" s="964"/>
      <c r="W456" s="964"/>
      <c r="X456" s="964"/>
      <c r="Y456" s="964"/>
      <c r="Z456" s="964"/>
      <c r="AA456" s="964"/>
      <c r="AB456" s="964"/>
      <c r="AC456" s="964"/>
      <c r="AD456" s="964"/>
      <c r="AE456" s="964"/>
      <c r="AF456" s="964"/>
      <c r="AG456" s="964"/>
      <c r="AH456" s="964"/>
      <c r="AI456" s="964"/>
      <c r="AJ456" s="964"/>
      <c r="AK456" s="964"/>
      <c r="AL456" s="964"/>
      <c r="AM456" s="964"/>
      <c r="AN456" s="964"/>
      <c r="AO456" s="964"/>
      <c r="AP456" s="964"/>
      <c r="AQ456" s="964"/>
      <c r="AR456" s="964"/>
      <c r="AS456" s="964"/>
      <c r="AT456" s="964"/>
      <c r="AU456" s="964"/>
      <c r="AV456" s="964"/>
      <c r="AW456" s="964"/>
      <c r="AX456" s="964"/>
      <c r="AY456" s="964"/>
      <c r="AZ456" s="964"/>
      <c r="BA456" s="964"/>
      <c r="BB456" s="964"/>
      <c r="BC456" s="964"/>
      <c r="BD456" s="964"/>
      <c r="BE456" s="964"/>
      <c r="BF456" s="964"/>
      <c r="BG456" s="964"/>
      <c r="BH456" s="964"/>
      <c r="BI456" s="964"/>
      <c r="BJ456" s="964"/>
      <c r="BK456" s="964"/>
      <c r="BL456" s="964"/>
      <c r="BM456" s="964"/>
      <c r="BN456" s="964"/>
      <c r="BO456" s="964"/>
      <c r="BP456" s="964"/>
      <c r="BQ456" s="964"/>
      <c r="BR456" s="964"/>
      <c r="BS456" s="964"/>
      <c r="BT456" s="964"/>
      <c r="BU456" s="964"/>
      <c r="BV456" s="964"/>
      <c r="BW456" s="964"/>
      <c r="BX456" s="964"/>
      <c r="BY456" s="964"/>
      <c r="BZ456" s="964"/>
      <c r="CA456" s="964"/>
      <c r="CB456" s="964"/>
      <c r="CC456" s="964"/>
      <c r="CD456" s="964"/>
      <c r="CE456" s="964"/>
      <c r="CF456" s="964"/>
      <c r="CG456" s="964"/>
      <c r="CH456" s="964"/>
      <c r="CI456" s="964"/>
      <c r="CJ456" s="964"/>
      <c r="CK456" s="964"/>
      <c r="CL456" s="964"/>
      <c r="CM456" s="964"/>
      <c r="CN456" s="964"/>
      <c r="CO456" s="964"/>
      <c r="CP456" s="964"/>
      <c r="CQ456" s="964"/>
      <c r="CR456" s="964"/>
      <c r="CS456" s="964"/>
    </row>
    <row r="457" customHeight="1" spans="1:97">
      <c r="A457" s="978" t="s">
        <v>483</v>
      </c>
      <c r="B457" s="979" t="s">
        <v>155</v>
      </c>
      <c r="C457" s="964" t="str">
        <f>IFERROR(VLOOKUP($B:$B,高压数据库!$B:$C,2,FALSE),0)</f>
        <v>双回直线杆</v>
      </c>
      <c r="D457" s="964">
        <f>IFERROR(VLOOKUP($B:$B,高压数据库!$B:$D,3,FALSE),0)</f>
        <v>15</v>
      </c>
      <c r="E457" s="971" t="s">
        <v>120</v>
      </c>
      <c r="F457" s="971" t="s">
        <v>266</v>
      </c>
      <c r="G457" s="971" t="s">
        <v>267</v>
      </c>
      <c r="H457" s="972" t="s">
        <v>268</v>
      </c>
      <c r="I457" s="964">
        <f>IFERROR(VLOOKUP($B:$B,高压数据库!$B:$I,8,FALSE),0)</f>
        <v>2.3</v>
      </c>
      <c r="J457" s="980"/>
      <c r="K457" s="974"/>
      <c r="L457" s="964">
        <f>IFERROR(VLOOKUP($B$25:$B$1048,高压数据库!$B:$CG,11,FALSE),0)</f>
        <v>0</v>
      </c>
      <c r="M457" s="964">
        <f>IFERROR(VLOOKUP($B$25:$B$1048,高压数据库!$B:$CG,12,FALSE),0)</f>
        <v>0</v>
      </c>
      <c r="N457" s="964">
        <f>IFERROR(VLOOKUP($B$25:$B$1048,高压数据库!$B:$CG,13,FALSE),0)</f>
        <v>0</v>
      </c>
      <c r="O457" s="964">
        <f>IFERROR(VLOOKUP($B$25:$B$1048,高压数据库!$B:$CG,14,FALSE),0)</f>
        <v>0</v>
      </c>
      <c r="P457" s="964">
        <f>IFERROR(VLOOKUP($B$25:$B$1048,高压数据库!$B:$CG,15,FALSE),0)</f>
        <v>0</v>
      </c>
      <c r="Q457" s="964">
        <f>IFERROR(VLOOKUP($B$25:$B$1048,高压数据库!$B:$CG,16,FALSE),0)</f>
        <v>0</v>
      </c>
      <c r="R457" s="964">
        <f>IFERROR(VLOOKUP($B$25:$B$1048,高压数据库!$B:$CG,17,FALSE),0)</f>
        <v>0</v>
      </c>
      <c r="S457" s="964">
        <f>IFERROR(VLOOKUP($B$25:$B$1048,高压数据库!$B:$CG,18,FALSE),0)</f>
        <v>0</v>
      </c>
      <c r="T457" s="964">
        <f>IFERROR(VLOOKUP($B$25:$B$1048,高压数据库!$B:$CG,19,FALSE),0)</f>
        <v>0</v>
      </c>
      <c r="U457" s="964">
        <f>IFERROR(VLOOKUP($B$25:$B$1048,高压数据库!$B:$CG,20,FALSE),0)</f>
        <v>0</v>
      </c>
      <c r="V457" s="964">
        <f>IFERROR(VLOOKUP($B$25:$B$1048,高压数据库!$B:$CG,21,FALSE),0)</f>
        <v>6</v>
      </c>
      <c r="W457" s="964">
        <f>IFERROR(VLOOKUP($B$25:$B$1048,高压数据库!$B:$CG,22,FALSE),0)</f>
        <v>0</v>
      </c>
      <c r="X457" s="964">
        <f>IFERROR(VLOOKUP($B$25:$B$1048,高压数据库!$B:$CG,23,FALSE),0)</f>
        <v>0</v>
      </c>
      <c r="Y457" s="964">
        <f>IFERROR(VLOOKUP($B$25:$B$1048,高压数据库!$B:$CG,24,FALSE),0)</f>
        <v>0</v>
      </c>
      <c r="Z457" s="964">
        <f>IFERROR(VLOOKUP($B$25:$B$1048,高压数据库!$B:$CG,25,FALSE),0)</f>
        <v>0</v>
      </c>
      <c r="AA457" s="964">
        <f>IFERROR(VLOOKUP($B$25:$B$1048,高压数据库!$B:$CG,26,FALSE),0)</f>
        <v>0</v>
      </c>
      <c r="AB457" s="964">
        <f>IFERROR(VLOOKUP($B$25:$B$1048,高压数据库!$B:$CG,27,FALSE),0)</f>
        <v>0</v>
      </c>
      <c r="AC457" s="964">
        <f>IFERROR(VLOOKUP($B$25:$B$1048,高压数据库!$B:$CG,28,FALSE),0)</f>
        <v>0</v>
      </c>
      <c r="AD457" s="964">
        <f>IFERROR(VLOOKUP($B$25:$B$1048,高压数据库!$B:$CG,29,FALSE),0)</f>
        <v>0</v>
      </c>
      <c r="AE457" s="964">
        <f>IFERROR(VLOOKUP($B$25:$B$1048,高压数据库!$B:$CG,30,FALSE),0)</f>
        <v>0</v>
      </c>
      <c r="AF457" s="964">
        <f>IFERROR(VLOOKUP($B$25:$B$1048,高压数据库!$B:$CG,31,FALSE),0)</f>
        <v>1</v>
      </c>
      <c r="AG457" s="964">
        <f>IFERROR(VLOOKUP($B$25:$B$1048,高压数据库!$B:$CG,32,FALSE),0)</f>
        <v>0</v>
      </c>
      <c r="AH457" s="964">
        <f>IFERROR(VLOOKUP($B$25:$B$1048,高压数据库!$B:$CG,33,FALSE),0)</f>
        <v>0</v>
      </c>
      <c r="AI457" s="964">
        <f>IFERROR(VLOOKUP($B$25:$B$1048,高压数据库!$B:$CG,34,FALSE),0)</f>
        <v>0</v>
      </c>
      <c r="AJ457" s="964">
        <f>IFERROR(VLOOKUP($B$25:$B$1048,高压数据库!$B:$CG,35,FALSE),0)</f>
        <v>1</v>
      </c>
      <c r="AK457" s="964">
        <f>IFERROR(VLOOKUP($B$25:$B$1048,高压数据库!$B:$CG,36,FALSE),0)</f>
        <v>0</v>
      </c>
      <c r="AL457" s="964">
        <f>IFERROR(VLOOKUP($B$25:$B$1048,高压数据库!$B:$CG,37,FALSE),0)</f>
        <v>0</v>
      </c>
      <c r="AM457" s="964">
        <f>IFERROR(VLOOKUP($B$25:$B$1048,高压数据库!$B:$CG,38,FALSE),0)</f>
        <v>0</v>
      </c>
      <c r="AN457" s="964">
        <f>IFERROR(VLOOKUP($B$25:$B$1048,高压数据库!$B:$CG,39,FALSE),0)</f>
        <v>0</v>
      </c>
      <c r="AO457" s="964">
        <f>IFERROR(VLOOKUP($B$25:$B$1048,高压数据库!$B:$CG,40,FALSE),0)</f>
        <v>0</v>
      </c>
      <c r="AP457" s="964">
        <f>IFERROR(VLOOKUP($B$25:$B$1048,高压数据库!$B:$CG,41,FALSE),0)</f>
        <v>0</v>
      </c>
      <c r="AQ457" s="964">
        <f>IFERROR(VLOOKUP($B$25:$B$1048,高压数据库!$B:$CG,42,FALSE),0)</f>
        <v>0</v>
      </c>
      <c r="AR457" s="964">
        <f>IFERROR(VLOOKUP($B$25:$B$1048,高压数据库!$B:$CG,43,FALSE),0)</f>
        <v>0</v>
      </c>
      <c r="AS457" s="964">
        <f>IFERROR(VLOOKUP($B$25:$B$1048,高压数据库!$B:$CG,44,FALSE),0)</f>
        <v>0</v>
      </c>
      <c r="AT457" s="964">
        <f>IFERROR(VLOOKUP($B$25:$B$1048,高压数据库!$B:$CG,45,FALSE),0)</f>
        <v>0</v>
      </c>
      <c r="AU457" s="964">
        <f>IFERROR(VLOOKUP($B$25:$B$1048,高压数据库!$B:$CG,46,FALSE),0)</f>
        <v>0</v>
      </c>
      <c r="AV457" s="964">
        <f>IFERROR(VLOOKUP($B$25:$B$1048,高压数据库!$B:$CG,47,FALSE),0)</f>
        <v>0</v>
      </c>
      <c r="AW457" s="964">
        <f>IFERROR(VLOOKUP($B$25:$B$1048,高压数据库!$B:$CG,48,FALSE),0)</f>
        <v>0</v>
      </c>
      <c r="AX457" s="964">
        <f>IFERROR(VLOOKUP($B$25:$B$1048,高压数据库!$B:$CG,49,FALSE),0)</f>
        <v>0</v>
      </c>
      <c r="AY457" s="964">
        <f>IFERROR(VLOOKUP($B$25:$B$1048,高压数据库!$B:$CG,50,FALSE),0)</f>
        <v>0</v>
      </c>
      <c r="AZ457" s="964">
        <f>IFERROR(VLOOKUP($B$25:$B$1048,高压数据库!$B:$CG,51,FALSE),0)</f>
        <v>0</v>
      </c>
      <c r="BA457" s="964">
        <f>IFERROR(VLOOKUP($B$25:$B$1048,高压数据库!$B:$CG,52,FALSE),0)</f>
        <v>0</v>
      </c>
      <c r="BB457" s="964">
        <f>IFERROR(VLOOKUP($B$25:$B$1048,高压数据库!$B:$CG,53,FALSE),0)</f>
        <v>0</v>
      </c>
      <c r="BC457" s="964">
        <f>IFERROR(VLOOKUP($B$25:$B$1048,高压数据库!$B:$CG,54,FALSE),0)</f>
        <v>0</v>
      </c>
      <c r="BD457" s="964">
        <f>IFERROR(VLOOKUP($B$25:$B$1048,高压数据库!$B:$CG,55,FALSE),0)</f>
        <v>0</v>
      </c>
      <c r="BE457" s="964">
        <f>IFERROR(VLOOKUP($B$25:$B$1048,高压数据库!$B:$CG,56,FALSE),0)</f>
        <v>0</v>
      </c>
      <c r="BF457" s="964">
        <f>IFERROR(VLOOKUP($B$25:$B$1048,高压数据库!$B:$CG,57,FALSE),0)</f>
        <v>0</v>
      </c>
      <c r="BG457" s="964"/>
      <c r="BH457" s="964"/>
      <c r="BI457" s="964"/>
      <c r="BJ457" s="964"/>
      <c r="BK457" s="964"/>
      <c r="BL457" s="964"/>
      <c r="BM457" s="964">
        <f>IFERROR(VLOOKUP($B$25:$B$1048,高压数据库!$B:$CG,58,FALSE),0)</f>
        <v>0</v>
      </c>
      <c r="BN457" s="964">
        <f>IFERROR(VLOOKUP($B$25:$B$1048,高压数据库!$B:$CG,59,FALSE),0)</f>
        <v>0</v>
      </c>
      <c r="BO457" s="964">
        <f>IFERROR(VLOOKUP($B$25:$B$1048,高压数据库!$B:$CG,60,FALSE),0)</f>
        <v>0</v>
      </c>
      <c r="BP457" s="964">
        <f>IFERROR(VLOOKUP($B$25:$B$1048,高压数据库!$B:$CG,61,FALSE),0)</f>
        <v>0</v>
      </c>
      <c r="BQ457" s="964">
        <f>IFERROR(VLOOKUP($B$25:$B$1048,高压数据库!$B:$CG,62,FALSE),0)</f>
        <v>0</v>
      </c>
      <c r="BR457" s="964">
        <f>IFERROR(VLOOKUP($B$25:$B$1048,高压数据库!$B:$CG,63,FALSE),0)</f>
        <v>2</v>
      </c>
      <c r="BS457" s="964">
        <f>IFERROR(VLOOKUP($B$25:$B$1048,高压数据库!$B:$CG,64,FALSE),0)</f>
        <v>2</v>
      </c>
      <c r="BT457" s="964">
        <f>IFERROR(VLOOKUP($B$25:$B$1048,高压数据库!$B:$CG,65,FALSE),0)</f>
        <v>1</v>
      </c>
      <c r="BU457" s="964">
        <f>IFERROR(VLOOKUP($B$25:$B$1048,高压数据库!$B:$CG,66,FALSE),0)</f>
        <v>1</v>
      </c>
      <c r="BV457" s="964">
        <f>IFERROR(VLOOKUP($B$25:$B$1048,高压数据库!$B:$CG,67,FALSE),0)</f>
        <v>0</v>
      </c>
      <c r="BW457" s="964">
        <f>IFERROR(VLOOKUP($B$25:$B$1048,高压数据库!$B:$CG,68,FALSE),0)</f>
        <v>0</v>
      </c>
      <c r="BX457" s="964">
        <f>IFERROR(VLOOKUP($B$25:$B$1048,高压数据库!$B:$CG,69,FALSE),0)</f>
        <v>0</v>
      </c>
      <c r="BY457" s="964">
        <f>IFERROR(VLOOKUP($B$25:$B$1048,高压数据库!$B:$CG,70,FALSE),0)</f>
        <v>0</v>
      </c>
      <c r="BZ457" s="964">
        <f>IFERROR(VLOOKUP($B$25:$B$1048,高压数据库!$B:$CG,71,FALSE),0)</f>
        <v>0</v>
      </c>
      <c r="CA457" s="964">
        <f>IFERROR(VLOOKUP($B$25:$B$1048,高压数据库!$B:$CG,72,FALSE),0)</f>
        <v>0</v>
      </c>
      <c r="CB457" s="964">
        <f>IFERROR(VLOOKUP($B$25:$B$1048,高压数据库!$B:$CG,73,FALSE),0)</f>
        <v>0</v>
      </c>
      <c r="CC457" s="964">
        <f>IFERROR(VLOOKUP($B$25:$B$1048,高压数据库!$B:$CG,74,FALSE),0)</f>
        <v>0</v>
      </c>
      <c r="CD457" s="964">
        <f>IFERROR(VLOOKUP($B$25:$B$1048,高压数据库!$B:$CG,75,FALSE),0)</f>
        <v>1</v>
      </c>
      <c r="CE457" s="964">
        <f>IFERROR(VLOOKUP($B$25:$B$1048,高压数据库!$B:$CG,76,FALSE),0)</f>
        <v>1</v>
      </c>
      <c r="CF457" s="964">
        <f>IFERROR(VLOOKUP($B$25:$B$1048,高压数据库!$B:$CG,77,FALSE),0)</f>
        <v>0</v>
      </c>
      <c r="CG457" s="964">
        <f>IFERROR(VLOOKUP($B$25:$B$1048,高压数据库!$B:$CG,78,FALSE),0)</f>
        <v>0</v>
      </c>
      <c r="CH457" s="964">
        <f>IFERROR(VLOOKUP($B$25:$B$1048,高压数据库!$B:$CG,79,FALSE),0)</f>
        <v>0</v>
      </c>
      <c r="CI457" s="964">
        <f>IFERROR(VLOOKUP($B$25:$B$1048,高压数据库!$B:$CG,80,FALSE),0)</f>
        <v>0</v>
      </c>
      <c r="CJ457" s="964">
        <f>IFERROR(VLOOKUP($B$25:$B$1048,高压数据库!$B:$CG,81,FALSE),0)</f>
        <v>0</v>
      </c>
      <c r="CK457" s="964">
        <f>IFERROR(VLOOKUP($B$25:$B$1048,高压数据库!$B:$CG,82,FALSE),0)</f>
        <v>0</v>
      </c>
      <c r="CL457" s="964">
        <f>IFERROR(VLOOKUP($B$25:$B$1048,高压数据库!$B:$CG,83,FALSE),0)</f>
        <v>0</v>
      </c>
      <c r="CM457" s="964"/>
      <c r="CN457" s="964"/>
      <c r="CO457" s="964"/>
      <c r="CP457" s="964"/>
      <c r="CQ457" s="964"/>
      <c r="CR457" s="964"/>
      <c r="CS457" s="964">
        <f>IFERROR(VLOOKUP($B$25:$B$1048,高压数据库!$B:$CG,84,FALSE),0)</f>
        <v>0</v>
      </c>
    </row>
    <row r="458" customHeight="1" spans="1:97">
      <c r="A458" s="981"/>
      <c r="B458" s="979"/>
      <c r="C458" s="964"/>
      <c r="D458" s="964"/>
      <c r="E458" s="977"/>
      <c r="F458" s="977"/>
      <c r="G458" s="977"/>
      <c r="H458" s="972"/>
      <c r="I458" s="964"/>
      <c r="J458" s="973">
        <v>50</v>
      </c>
      <c r="K458" s="974"/>
      <c r="L458" s="964"/>
      <c r="M458" s="964"/>
      <c r="N458" s="964"/>
      <c r="O458" s="964"/>
      <c r="P458" s="964"/>
      <c r="Q458" s="964"/>
      <c r="R458" s="964"/>
      <c r="S458" s="964"/>
      <c r="T458" s="964"/>
      <c r="U458" s="964"/>
      <c r="V458" s="964"/>
      <c r="W458" s="964"/>
      <c r="X458" s="964"/>
      <c r="Y458" s="964"/>
      <c r="Z458" s="964"/>
      <c r="AA458" s="964"/>
      <c r="AB458" s="964"/>
      <c r="AC458" s="964"/>
      <c r="AD458" s="964"/>
      <c r="AE458" s="964"/>
      <c r="AF458" s="964"/>
      <c r="AG458" s="964"/>
      <c r="AH458" s="964"/>
      <c r="AI458" s="964"/>
      <c r="AJ458" s="964"/>
      <c r="AK458" s="964"/>
      <c r="AL458" s="964"/>
      <c r="AM458" s="964"/>
      <c r="AN458" s="964"/>
      <c r="AO458" s="964"/>
      <c r="AP458" s="964"/>
      <c r="AQ458" s="964"/>
      <c r="AR458" s="964"/>
      <c r="AS458" s="964"/>
      <c r="AT458" s="964"/>
      <c r="AU458" s="964"/>
      <c r="AV458" s="964"/>
      <c r="AW458" s="964"/>
      <c r="AX458" s="964"/>
      <c r="AY458" s="964"/>
      <c r="AZ458" s="964"/>
      <c r="BA458" s="964"/>
      <c r="BB458" s="964"/>
      <c r="BC458" s="964"/>
      <c r="BD458" s="964"/>
      <c r="BE458" s="964"/>
      <c r="BF458" s="964"/>
      <c r="BG458" s="964"/>
      <c r="BH458" s="964"/>
      <c r="BI458" s="964"/>
      <c r="BJ458" s="964"/>
      <c r="BK458" s="964"/>
      <c r="BL458" s="964"/>
      <c r="BM458" s="964"/>
      <c r="BN458" s="964"/>
      <c r="BO458" s="964"/>
      <c r="BP458" s="964"/>
      <c r="BQ458" s="964"/>
      <c r="BR458" s="964"/>
      <c r="BS458" s="964"/>
      <c r="BT458" s="964"/>
      <c r="BU458" s="964"/>
      <c r="BV458" s="964"/>
      <c r="BW458" s="964"/>
      <c r="BX458" s="964"/>
      <c r="BY458" s="964"/>
      <c r="BZ458" s="964"/>
      <c r="CA458" s="964"/>
      <c r="CB458" s="964"/>
      <c r="CC458" s="964"/>
      <c r="CD458" s="964"/>
      <c r="CE458" s="964"/>
      <c r="CF458" s="964"/>
      <c r="CG458" s="964"/>
      <c r="CH458" s="964"/>
      <c r="CI458" s="964"/>
      <c r="CJ458" s="964"/>
      <c r="CK458" s="964"/>
      <c r="CL458" s="964"/>
      <c r="CM458" s="964"/>
      <c r="CN458" s="964"/>
      <c r="CO458" s="964"/>
      <c r="CP458" s="964"/>
      <c r="CQ458" s="964"/>
      <c r="CR458" s="964"/>
      <c r="CS458" s="964"/>
    </row>
    <row r="459" customHeight="1" spans="1:97">
      <c r="A459" s="978" t="s">
        <v>484</v>
      </c>
      <c r="B459" s="979" t="s">
        <v>155</v>
      </c>
      <c r="C459" s="964" t="str">
        <f>IFERROR(VLOOKUP($B:$B,高压数据库!$B:$C,2,FALSE),0)</f>
        <v>双回直线杆</v>
      </c>
      <c r="D459" s="964">
        <f>IFERROR(VLOOKUP($B:$B,高压数据库!$B:$D,3,FALSE),0)</f>
        <v>15</v>
      </c>
      <c r="E459" s="971" t="s">
        <v>120</v>
      </c>
      <c r="F459" s="971" t="s">
        <v>266</v>
      </c>
      <c r="G459" s="971" t="s">
        <v>267</v>
      </c>
      <c r="H459" s="972" t="s">
        <v>268</v>
      </c>
      <c r="I459" s="964">
        <f>IFERROR(VLOOKUP($B:$B,高压数据库!$B:$I,8,FALSE),0)</f>
        <v>2.3</v>
      </c>
      <c r="J459" s="980"/>
      <c r="K459" s="974"/>
      <c r="L459" s="964">
        <f>IFERROR(VLOOKUP($B$25:$B$1048,高压数据库!$B:$CG,11,FALSE),0)</f>
        <v>0</v>
      </c>
      <c r="M459" s="964">
        <f>IFERROR(VLOOKUP($B$25:$B$1048,高压数据库!$B:$CG,12,FALSE),0)</f>
        <v>0</v>
      </c>
      <c r="N459" s="964">
        <f>IFERROR(VLOOKUP($B$25:$B$1048,高压数据库!$B:$CG,13,FALSE),0)</f>
        <v>0</v>
      </c>
      <c r="O459" s="964">
        <f>IFERROR(VLOOKUP($B$25:$B$1048,高压数据库!$B:$CG,14,FALSE),0)</f>
        <v>0</v>
      </c>
      <c r="P459" s="964">
        <f>IFERROR(VLOOKUP($B$25:$B$1048,高压数据库!$B:$CG,15,FALSE),0)</f>
        <v>0</v>
      </c>
      <c r="Q459" s="964">
        <f>IFERROR(VLOOKUP($B$25:$B$1048,高压数据库!$B:$CG,16,FALSE),0)</f>
        <v>0</v>
      </c>
      <c r="R459" s="964">
        <f>IFERROR(VLOOKUP($B$25:$B$1048,高压数据库!$B:$CG,17,FALSE),0)</f>
        <v>0</v>
      </c>
      <c r="S459" s="964">
        <f>IFERROR(VLOOKUP($B$25:$B$1048,高压数据库!$B:$CG,18,FALSE),0)</f>
        <v>0</v>
      </c>
      <c r="T459" s="964">
        <f>IFERROR(VLOOKUP($B$25:$B$1048,高压数据库!$B:$CG,19,FALSE),0)</f>
        <v>0</v>
      </c>
      <c r="U459" s="964">
        <f>IFERROR(VLOOKUP($B$25:$B$1048,高压数据库!$B:$CG,20,FALSE),0)</f>
        <v>0</v>
      </c>
      <c r="V459" s="964">
        <f>IFERROR(VLOOKUP($B$25:$B$1048,高压数据库!$B:$CG,21,FALSE),0)</f>
        <v>6</v>
      </c>
      <c r="W459" s="964">
        <f>IFERROR(VLOOKUP($B$25:$B$1048,高压数据库!$B:$CG,22,FALSE),0)</f>
        <v>0</v>
      </c>
      <c r="X459" s="964">
        <f>IFERROR(VLOOKUP($B$25:$B$1048,高压数据库!$B:$CG,23,FALSE),0)</f>
        <v>0</v>
      </c>
      <c r="Y459" s="964">
        <f>IFERROR(VLOOKUP($B$25:$B$1048,高压数据库!$B:$CG,24,FALSE),0)</f>
        <v>0</v>
      </c>
      <c r="Z459" s="964">
        <f>IFERROR(VLOOKUP($B$25:$B$1048,高压数据库!$B:$CG,25,FALSE),0)</f>
        <v>0</v>
      </c>
      <c r="AA459" s="964">
        <f>IFERROR(VLOOKUP($B$25:$B$1048,高压数据库!$B:$CG,26,FALSE),0)</f>
        <v>0</v>
      </c>
      <c r="AB459" s="964">
        <f>IFERROR(VLOOKUP($B$25:$B$1048,高压数据库!$B:$CG,27,FALSE),0)</f>
        <v>0</v>
      </c>
      <c r="AC459" s="964">
        <f>IFERROR(VLOOKUP($B$25:$B$1048,高压数据库!$B:$CG,28,FALSE),0)</f>
        <v>0</v>
      </c>
      <c r="AD459" s="964">
        <f>IFERROR(VLOOKUP($B$25:$B$1048,高压数据库!$B:$CG,29,FALSE),0)</f>
        <v>0</v>
      </c>
      <c r="AE459" s="964">
        <f>IFERROR(VLOOKUP($B$25:$B$1048,高压数据库!$B:$CG,30,FALSE),0)</f>
        <v>0</v>
      </c>
      <c r="AF459" s="964">
        <f>IFERROR(VLOOKUP($B$25:$B$1048,高压数据库!$B:$CG,31,FALSE),0)</f>
        <v>1</v>
      </c>
      <c r="AG459" s="964">
        <f>IFERROR(VLOOKUP($B$25:$B$1048,高压数据库!$B:$CG,32,FALSE),0)</f>
        <v>0</v>
      </c>
      <c r="AH459" s="964">
        <f>IFERROR(VLOOKUP($B$25:$B$1048,高压数据库!$B:$CG,33,FALSE),0)</f>
        <v>0</v>
      </c>
      <c r="AI459" s="964">
        <f>IFERROR(VLOOKUP($B$25:$B$1048,高压数据库!$B:$CG,34,FALSE),0)</f>
        <v>0</v>
      </c>
      <c r="AJ459" s="964">
        <f>IFERROR(VLOOKUP($B$25:$B$1048,高压数据库!$B:$CG,35,FALSE),0)</f>
        <v>1</v>
      </c>
      <c r="AK459" s="964">
        <f>IFERROR(VLOOKUP($B$25:$B$1048,高压数据库!$B:$CG,36,FALSE),0)</f>
        <v>0</v>
      </c>
      <c r="AL459" s="964">
        <f>IFERROR(VLOOKUP($B$25:$B$1048,高压数据库!$B:$CG,37,FALSE),0)</f>
        <v>0</v>
      </c>
      <c r="AM459" s="964">
        <f>IFERROR(VLOOKUP($B$25:$B$1048,高压数据库!$B:$CG,38,FALSE),0)</f>
        <v>0</v>
      </c>
      <c r="AN459" s="964">
        <f>IFERROR(VLOOKUP($B$25:$B$1048,高压数据库!$B:$CG,39,FALSE),0)</f>
        <v>0</v>
      </c>
      <c r="AO459" s="964">
        <f>IFERROR(VLOOKUP($B$25:$B$1048,高压数据库!$B:$CG,40,FALSE),0)</f>
        <v>0</v>
      </c>
      <c r="AP459" s="964">
        <f>IFERROR(VLOOKUP($B$25:$B$1048,高压数据库!$B:$CG,41,FALSE),0)</f>
        <v>0</v>
      </c>
      <c r="AQ459" s="964">
        <f>IFERROR(VLOOKUP($B$25:$B$1048,高压数据库!$B:$CG,42,FALSE),0)</f>
        <v>0</v>
      </c>
      <c r="AR459" s="964">
        <f>IFERROR(VLOOKUP($B$25:$B$1048,高压数据库!$B:$CG,43,FALSE),0)</f>
        <v>0</v>
      </c>
      <c r="AS459" s="964">
        <f>IFERROR(VLOOKUP($B$25:$B$1048,高压数据库!$B:$CG,44,FALSE),0)</f>
        <v>0</v>
      </c>
      <c r="AT459" s="964">
        <f>IFERROR(VLOOKUP($B$25:$B$1048,高压数据库!$B:$CG,45,FALSE),0)</f>
        <v>0</v>
      </c>
      <c r="AU459" s="964">
        <f>IFERROR(VLOOKUP($B$25:$B$1048,高压数据库!$B:$CG,46,FALSE),0)</f>
        <v>0</v>
      </c>
      <c r="AV459" s="964">
        <f>IFERROR(VLOOKUP($B$25:$B$1048,高压数据库!$B:$CG,47,FALSE),0)</f>
        <v>0</v>
      </c>
      <c r="AW459" s="964">
        <f>IFERROR(VLOOKUP($B$25:$B$1048,高压数据库!$B:$CG,48,FALSE),0)</f>
        <v>0</v>
      </c>
      <c r="AX459" s="964">
        <f>IFERROR(VLOOKUP($B$25:$B$1048,高压数据库!$B:$CG,49,FALSE),0)</f>
        <v>0</v>
      </c>
      <c r="AY459" s="964">
        <f>IFERROR(VLOOKUP($B$25:$B$1048,高压数据库!$B:$CG,50,FALSE),0)</f>
        <v>0</v>
      </c>
      <c r="AZ459" s="964">
        <f>IFERROR(VLOOKUP($B$25:$B$1048,高压数据库!$B:$CG,51,FALSE),0)</f>
        <v>0</v>
      </c>
      <c r="BA459" s="964">
        <f>IFERROR(VLOOKUP($B$25:$B$1048,高压数据库!$B:$CG,52,FALSE),0)</f>
        <v>0</v>
      </c>
      <c r="BB459" s="964">
        <f>IFERROR(VLOOKUP($B$25:$B$1048,高压数据库!$B:$CG,53,FALSE),0)</f>
        <v>0</v>
      </c>
      <c r="BC459" s="964">
        <f>IFERROR(VLOOKUP($B$25:$B$1048,高压数据库!$B:$CG,54,FALSE),0)</f>
        <v>0</v>
      </c>
      <c r="BD459" s="964">
        <f>IFERROR(VLOOKUP($B$25:$B$1048,高压数据库!$B:$CG,55,FALSE),0)</f>
        <v>0</v>
      </c>
      <c r="BE459" s="964">
        <f>IFERROR(VLOOKUP($B$25:$B$1048,高压数据库!$B:$CG,56,FALSE),0)</f>
        <v>0</v>
      </c>
      <c r="BF459" s="964">
        <f>IFERROR(VLOOKUP($B$25:$B$1048,高压数据库!$B:$CG,57,FALSE),0)</f>
        <v>0</v>
      </c>
      <c r="BG459" s="964"/>
      <c r="BH459" s="964"/>
      <c r="BI459" s="964"/>
      <c r="BJ459" s="964"/>
      <c r="BK459" s="964"/>
      <c r="BL459" s="964"/>
      <c r="BM459" s="964">
        <f>IFERROR(VLOOKUP($B$25:$B$1048,高压数据库!$B:$CG,58,FALSE),0)</f>
        <v>0</v>
      </c>
      <c r="BN459" s="964">
        <f>IFERROR(VLOOKUP($B$25:$B$1048,高压数据库!$B:$CG,59,FALSE),0)</f>
        <v>0</v>
      </c>
      <c r="BO459" s="964">
        <f>IFERROR(VLOOKUP($B$25:$B$1048,高压数据库!$B:$CG,60,FALSE),0)</f>
        <v>0</v>
      </c>
      <c r="BP459" s="964">
        <f>IFERROR(VLOOKUP($B$25:$B$1048,高压数据库!$B:$CG,61,FALSE),0)</f>
        <v>0</v>
      </c>
      <c r="BQ459" s="964">
        <f>IFERROR(VLOOKUP($B$25:$B$1048,高压数据库!$B:$CG,62,FALSE),0)</f>
        <v>0</v>
      </c>
      <c r="BR459" s="964">
        <f>IFERROR(VLOOKUP($B$25:$B$1048,高压数据库!$B:$CG,63,FALSE),0)</f>
        <v>2</v>
      </c>
      <c r="BS459" s="964">
        <f>IFERROR(VLOOKUP($B$25:$B$1048,高压数据库!$B:$CG,64,FALSE),0)</f>
        <v>2</v>
      </c>
      <c r="BT459" s="964">
        <f>IFERROR(VLOOKUP($B$25:$B$1048,高压数据库!$B:$CG,65,FALSE),0)</f>
        <v>1</v>
      </c>
      <c r="BU459" s="964">
        <f>IFERROR(VLOOKUP($B$25:$B$1048,高压数据库!$B:$CG,66,FALSE),0)</f>
        <v>1</v>
      </c>
      <c r="BV459" s="964">
        <f>IFERROR(VLOOKUP($B$25:$B$1048,高压数据库!$B:$CG,67,FALSE),0)</f>
        <v>0</v>
      </c>
      <c r="BW459" s="964">
        <f>IFERROR(VLOOKUP($B$25:$B$1048,高压数据库!$B:$CG,68,FALSE),0)</f>
        <v>0</v>
      </c>
      <c r="BX459" s="964">
        <f>IFERROR(VLOOKUP($B$25:$B$1048,高压数据库!$B:$CG,69,FALSE),0)</f>
        <v>0</v>
      </c>
      <c r="BY459" s="964">
        <f>IFERROR(VLOOKUP($B$25:$B$1048,高压数据库!$B:$CG,70,FALSE),0)</f>
        <v>0</v>
      </c>
      <c r="BZ459" s="964">
        <f>IFERROR(VLOOKUP($B$25:$B$1048,高压数据库!$B:$CG,71,FALSE),0)</f>
        <v>0</v>
      </c>
      <c r="CA459" s="964">
        <f>IFERROR(VLOOKUP($B$25:$B$1048,高压数据库!$B:$CG,72,FALSE),0)</f>
        <v>0</v>
      </c>
      <c r="CB459" s="964">
        <f>IFERROR(VLOOKUP($B$25:$B$1048,高压数据库!$B:$CG,73,FALSE),0)</f>
        <v>0</v>
      </c>
      <c r="CC459" s="964">
        <f>IFERROR(VLOOKUP($B$25:$B$1048,高压数据库!$B:$CG,74,FALSE),0)</f>
        <v>0</v>
      </c>
      <c r="CD459" s="964">
        <f>IFERROR(VLOOKUP($B$25:$B$1048,高压数据库!$B:$CG,75,FALSE),0)</f>
        <v>1</v>
      </c>
      <c r="CE459" s="964">
        <f>IFERROR(VLOOKUP($B$25:$B$1048,高压数据库!$B:$CG,76,FALSE),0)</f>
        <v>1</v>
      </c>
      <c r="CF459" s="964">
        <f>IFERROR(VLOOKUP($B$25:$B$1048,高压数据库!$B:$CG,77,FALSE),0)</f>
        <v>0</v>
      </c>
      <c r="CG459" s="964">
        <f>IFERROR(VLOOKUP($B$25:$B$1048,高压数据库!$B:$CG,78,FALSE),0)</f>
        <v>0</v>
      </c>
      <c r="CH459" s="964">
        <f>IFERROR(VLOOKUP($B$25:$B$1048,高压数据库!$B:$CG,79,FALSE),0)</f>
        <v>0</v>
      </c>
      <c r="CI459" s="964">
        <f>IFERROR(VLOOKUP($B$25:$B$1048,高压数据库!$B:$CG,80,FALSE),0)</f>
        <v>0</v>
      </c>
      <c r="CJ459" s="964">
        <f>IFERROR(VLOOKUP($B$25:$B$1048,高压数据库!$B:$CG,81,FALSE),0)</f>
        <v>0</v>
      </c>
      <c r="CK459" s="964">
        <f>IFERROR(VLOOKUP($B$25:$B$1048,高压数据库!$B:$CG,82,FALSE),0)</f>
        <v>0</v>
      </c>
      <c r="CL459" s="964">
        <f>IFERROR(VLOOKUP($B$25:$B$1048,高压数据库!$B:$CG,83,FALSE),0)</f>
        <v>0</v>
      </c>
      <c r="CM459" s="964"/>
      <c r="CN459" s="964"/>
      <c r="CO459" s="964"/>
      <c r="CP459" s="964"/>
      <c r="CQ459" s="964"/>
      <c r="CR459" s="964"/>
      <c r="CS459" s="964">
        <f>IFERROR(VLOOKUP($B$25:$B$1048,高压数据库!$B:$CG,84,FALSE),0)</f>
        <v>0</v>
      </c>
    </row>
    <row r="460" customHeight="1" spans="1:97">
      <c r="A460" s="981"/>
      <c r="B460" s="979"/>
      <c r="C460" s="964"/>
      <c r="D460" s="964"/>
      <c r="E460" s="977"/>
      <c r="F460" s="977"/>
      <c r="G460" s="977"/>
      <c r="H460" s="972"/>
      <c r="I460" s="964"/>
      <c r="J460" s="973">
        <v>50</v>
      </c>
      <c r="K460" s="974"/>
      <c r="L460" s="964"/>
      <c r="M460" s="964"/>
      <c r="N460" s="964"/>
      <c r="O460" s="964"/>
      <c r="P460" s="964"/>
      <c r="Q460" s="964"/>
      <c r="R460" s="964"/>
      <c r="S460" s="964"/>
      <c r="T460" s="964"/>
      <c r="U460" s="964"/>
      <c r="V460" s="964"/>
      <c r="W460" s="964"/>
      <c r="X460" s="964"/>
      <c r="Y460" s="964"/>
      <c r="Z460" s="964"/>
      <c r="AA460" s="964"/>
      <c r="AB460" s="964"/>
      <c r="AC460" s="964"/>
      <c r="AD460" s="964"/>
      <c r="AE460" s="964"/>
      <c r="AF460" s="964"/>
      <c r="AG460" s="964"/>
      <c r="AH460" s="964"/>
      <c r="AI460" s="964"/>
      <c r="AJ460" s="964"/>
      <c r="AK460" s="964"/>
      <c r="AL460" s="964"/>
      <c r="AM460" s="964"/>
      <c r="AN460" s="964"/>
      <c r="AO460" s="964"/>
      <c r="AP460" s="964"/>
      <c r="AQ460" s="964"/>
      <c r="AR460" s="964"/>
      <c r="AS460" s="964"/>
      <c r="AT460" s="964"/>
      <c r="AU460" s="964"/>
      <c r="AV460" s="964"/>
      <c r="AW460" s="964"/>
      <c r="AX460" s="964"/>
      <c r="AY460" s="964"/>
      <c r="AZ460" s="964"/>
      <c r="BA460" s="964"/>
      <c r="BB460" s="964"/>
      <c r="BC460" s="964"/>
      <c r="BD460" s="964"/>
      <c r="BE460" s="964"/>
      <c r="BF460" s="964"/>
      <c r="BG460" s="964"/>
      <c r="BH460" s="964"/>
      <c r="BI460" s="964"/>
      <c r="BJ460" s="964"/>
      <c r="BK460" s="964"/>
      <c r="BL460" s="964"/>
      <c r="BM460" s="964"/>
      <c r="BN460" s="964"/>
      <c r="BO460" s="964"/>
      <c r="BP460" s="964"/>
      <c r="BQ460" s="964"/>
      <c r="BR460" s="964"/>
      <c r="BS460" s="964"/>
      <c r="BT460" s="964"/>
      <c r="BU460" s="964"/>
      <c r="BV460" s="964"/>
      <c r="BW460" s="964"/>
      <c r="BX460" s="964"/>
      <c r="BY460" s="964"/>
      <c r="BZ460" s="964"/>
      <c r="CA460" s="964"/>
      <c r="CB460" s="964"/>
      <c r="CC460" s="964"/>
      <c r="CD460" s="964"/>
      <c r="CE460" s="964"/>
      <c r="CF460" s="964"/>
      <c r="CG460" s="964"/>
      <c r="CH460" s="964"/>
      <c r="CI460" s="964"/>
      <c r="CJ460" s="964"/>
      <c r="CK460" s="964"/>
      <c r="CL460" s="964"/>
      <c r="CM460" s="964"/>
      <c r="CN460" s="964"/>
      <c r="CO460" s="964"/>
      <c r="CP460" s="964"/>
      <c r="CQ460" s="964"/>
      <c r="CR460" s="964"/>
      <c r="CS460" s="964"/>
    </row>
    <row r="461" customHeight="1" spans="1:97">
      <c r="A461" s="978" t="s">
        <v>485</v>
      </c>
      <c r="B461" s="979" t="s">
        <v>155</v>
      </c>
      <c r="C461" s="964" t="str">
        <f>IFERROR(VLOOKUP($B:$B,高压数据库!$B:$C,2,FALSE),0)</f>
        <v>双回直线杆</v>
      </c>
      <c r="D461" s="964">
        <f>IFERROR(VLOOKUP($B:$B,高压数据库!$B:$D,3,FALSE),0)</f>
        <v>15</v>
      </c>
      <c r="E461" s="971" t="s">
        <v>120</v>
      </c>
      <c r="F461" s="971" t="s">
        <v>266</v>
      </c>
      <c r="G461" s="971" t="s">
        <v>267</v>
      </c>
      <c r="H461" s="972" t="s">
        <v>268</v>
      </c>
      <c r="I461" s="964">
        <f>IFERROR(VLOOKUP($B:$B,高压数据库!$B:$I,8,FALSE),0)</f>
        <v>2.3</v>
      </c>
      <c r="J461" s="980"/>
      <c r="K461" s="974"/>
      <c r="L461" s="964">
        <f>IFERROR(VLOOKUP($B$25:$B$1048,高压数据库!$B:$CG,11,FALSE),0)</f>
        <v>0</v>
      </c>
      <c r="M461" s="964">
        <f>IFERROR(VLOOKUP($B$25:$B$1048,高压数据库!$B:$CG,12,FALSE),0)</f>
        <v>0</v>
      </c>
      <c r="N461" s="964">
        <f>IFERROR(VLOOKUP($B$25:$B$1048,高压数据库!$B:$CG,13,FALSE),0)</f>
        <v>0</v>
      </c>
      <c r="O461" s="964">
        <f>IFERROR(VLOOKUP($B$25:$B$1048,高压数据库!$B:$CG,14,FALSE),0)</f>
        <v>0</v>
      </c>
      <c r="P461" s="964">
        <f>IFERROR(VLOOKUP($B$25:$B$1048,高压数据库!$B:$CG,15,FALSE),0)</f>
        <v>0</v>
      </c>
      <c r="Q461" s="964">
        <f>IFERROR(VLOOKUP($B$25:$B$1048,高压数据库!$B:$CG,16,FALSE),0)</f>
        <v>0</v>
      </c>
      <c r="R461" s="964">
        <f>IFERROR(VLOOKUP($B$25:$B$1048,高压数据库!$B:$CG,17,FALSE),0)</f>
        <v>0</v>
      </c>
      <c r="S461" s="964">
        <f>IFERROR(VLOOKUP($B$25:$B$1048,高压数据库!$B:$CG,18,FALSE),0)</f>
        <v>0</v>
      </c>
      <c r="T461" s="964">
        <f>IFERROR(VLOOKUP($B$25:$B$1048,高压数据库!$B:$CG,19,FALSE),0)</f>
        <v>0</v>
      </c>
      <c r="U461" s="964">
        <f>IFERROR(VLOOKUP($B$25:$B$1048,高压数据库!$B:$CG,20,FALSE),0)</f>
        <v>0</v>
      </c>
      <c r="V461" s="964">
        <f>IFERROR(VLOOKUP($B$25:$B$1048,高压数据库!$B:$CG,21,FALSE),0)</f>
        <v>6</v>
      </c>
      <c r="W461" s="964">
        <f>IFERROR(VLOOKUP($B$25:$B$1048,高压数据库!$B:$CG,22,FALSE),0)</f>
        <v>0</v>
      </c>
      <c r="X461" s="964">
        <f>IFERROR(VLOOKUP($B$25:$B$1048,高压数据库!$B:$CG,23,FALSE),0)</f>
        <v>0</v>
      </c>
      <c r="Y461" s="964">
        <f>IFERROR(VLOOKUP($B$25:$B$1048,高压数据库!$B:$CG,24,FALSE),0)</f>
        <v>0</v>
      </c>
      <c r="Z461" s="964">
        <f>IFERROR(VLOOKUP($B$25:$B$1048,高压数据库!$B:$CG,25,FALSE),0)</f>
        <v>0</v>
      </c>
      <c r="AA461" s="964">
        <f>IFERROR(VLOOKUP($B$25:$B$1048,高压数据库!$B:$CG,26,FALSE),0)</f>
        <v>0</v>
      </c>
      <c r="AB461" s="964">
        <f>IFERROR(VLOOKUP($B$25:$B$1048,高压数据库!$B:$CG,27,FALSE),0)</f>
        <v>0</v>
      </c>
      <c r="AC461" s="964">
        <f>IFERROR(VLOOKUP($B$25:$B$1048,高压数据库!$B:$CG,28,FALSE),0)</f>
        <v>0</v>
      </c>
      <c r="AD461" s="964">
        <f>IFERROR(VLOOKUP($B$25:$B$1048,高压数据库!$B:$CG,29,FALSE),0)</f>
        <v>0</v>
      </c>
      <c r="AE461" s="964">
        <f>IFERROR(VLOOKUP($B$25:$B$1048,高压数据库!$B:$CG,30,FALSE),0)</f>
        <v>0</v>
      </c>
      <c r="AF461" s="964">
        <f>IFERROR(VLOOKUP($B$25:$B$1048,高压数据库!$B:$CG,31,FALSE),0)</f>
        <v>1</v>
      </c>
      <c r="AG461" s="964">
        <f>IFERROR(VLOOKUP($B$25:$B$1048,高压数据库!$B:$CG,32,FALSE),0)</f>
        <v>0</v>
      </c>
      <c r="AH461" s="964">
        <f>IFERROR(VLOOKUP($B$25:$B$1048,高压数据库!$B:$CG,33,FALSE),0)</f>
        <v>0</v>
      </c>
      <c r="AI461" s="964">
        <f>IFERROR(VLOOKUP($B$25:$B$1048,高压数据库!$B:$CG,34,FALSE),0)</f>
        <v>0</v>
      </c>
      <c r="AJ461" s="964">
        <f>IFERROR(VLOOKUP($B$25:$B$1048,高压数据库!$B:$CG,35,FALSE),0)</f>
        <v>1</v>
      </c>
      <c r="AK461" s="964">
        <f>IFERROR(VLOOKUP($B$25:$B$1048,高压数据库!$B:$CG,36,FALSE),0)</f>
        <v>0</v>
      </c>
      <c r="AL461" s="964">
        <f>IFERROR(VLOOKUP($B$25:$B$1048,高压数据库!$B:$CG,37,FALSE),0)</f>
        <v>0</v>
      </c>
      <c r="AM461" s="964">
        <f>IFERROR(VLOOKUP($B$25:$B$1048,高压数据库!$B:$CG,38,FALSE),0)</f>
        <v>0</v>
      </c>
      <c r="AN461" s="964">
        <f>IFERROR(VLOOKUP($B$25:$B$1048,高压数据库!$B:$CG,39,FALSE),0)</f>
        <v>0</v>
      </c>
      <c r="AO461" s="964">
        <f>IFERROR(VLOOKUP($B$25:$B$1048,高压数据库!$B:$CG,40,FALSE),0)</f>
        <v>0</v>
      </c>
      <c r="AP461" s="964">
        <f>IFERROR(VLOOKUP($B$25:$B$1048,高压数据库!$B:$CG,41,FALSE),0)</f>
        <v>0</v>
      </c>
      <c r="AQ461" s="964">
        <f>IFERROR(VLOOKUP($B$25:$B$1048,高压数据库!$B:$CG,42,FALSE),0)</f>
        <v>0</v>
      </c>
      <c r="AR461" s="964">
        <f>IFERROR(VLOOKUP($B$25:$B$1048,高压数据库!$B:$CG,43,FALSE),0)</f>
        <v>0</v>
      </c>
      <c r="AS461" s="964">
        <f>IFERROR(VLOOKUP($B$25:$B$1048,高压数据库!$B:$CG,44,FALSE),0)</f>
        <v>0</v>
      </c>
      <c r="AT461" s="964">
        <f>IFERROR(VLOOKUP($B$25:$B$1048,高压数据库!$B:$CG,45,FALSE),0)</f>
        <v>0</v>
      </c>
      <c r="AU461" s="964">
        <f>IFERROR(VLOOKUP($B$25:$B$1048,高压数据库!$B:$CG,46,FALSE),0)</f>
        <v>0</v>
      </c>
      <c r="AV461" s="964">
        <f>IFERROR(VLOOKUP($B$25:$B$1048,高压数据库!$B:$CG,47,FALSE),0)</f>
        <v>0</v>
      </c>
      <c r="AW461" s="964">
        <f>IFERROR(VLOOKUP($B$25:$B$1048,高压数据库!$B:$CG,48,FALSE),0)</f>
        <v>0</v>
      </c>
      <c r="AX461" s="964">
        <f>IFERROR(VLOOKUP($B$25:$B$1048,高压数据库!$B:$CG,49,FALSE),0)</f>
        <v>0</v>
      </c>
      <c r="AY461" s="964">
        <f>IFERROR(VLOOKUP($B$25:$B$1048,高压数据库!$B:$CG,50,FALSE),0)</f>
        <v>0</v>
      </c>
      <c r="AZ461" s="964">
        <f>IFERROR(VLOOKUP($B$25:$B$1048,高压数据库!$B:$CG,51,FALSE),0)</f>
        <v>0</v>
      </c>
      <c r="BA461" s="964">
        <f>IFERROR(VLOOKUP($B$25:$B$1048,高压数据库!$B:$CG,52,FALSE),0)</f>
        <v>0</v>
      </c>
      <c r="BB461" s="964">
        <f>IFERROR(VLOOKUP($B$25:$B$1048,高压数据库!$B:$CG,53,FALSE),0)</f>
        <v>0</v>
      </c>
      <c r="BC461" s="964">
        <f>IFERROR(VLOOKUP($B$25:$B$1048,高压数据库!$B:$CG,54,FALSE),0)</f>
        <v>0</v>
      </c>
      <c r="BD461" s="964">
        <f>IFERROR(VLOOKUP($B$25:$B$1048,高压数据库!$B:$CG,55,FALSE),0)</f>
        <v>0</v>
      </c>
      <c r="BE461" s="964">
        <f>IFERROR(VLOOKUP($B$25:$B$1048,高压数据库!$B:$CG,56,FALSE),0)</f>
        <v>0</v>
      </c>
      <c r="BF461" s="964">
        <f>IFERROR(VLOOKUP($B$25:$B$1048,高压数据库!$B:$CG,57,FALSE),0)</f>
        <v>0</v>
      </c>
      <c r="BG461" s="964"/>
      <c r="BH461" s="964"/>
      <c r="BI461" s="964"/>
      <c r="BJ461" s="964"/>
      <c r="BK461" s="964"/>
      <c r="BL461" s="964"/>
      <c r="BM461" s="964">
        <f>IFERROR(VLOOKUP($B$25:$B$1048,高压数据库!$B:$CG,58,FALSE),0)</f>
        <v>0</v>
      </c>
      <c r="BN461" s="964">
        <f>IFERROR(VLOOKUP($B$25:$B$1048,高压数据库!$B:$CG,59,FALSE),0)</f>
        <v>0</v>
      </c>
      <c r="BO461" s="964">
        <f>IFERROR(VLOOKUP($B$25:$B$1048,高压数据库!$B:$CG,60,FALSE),0)</f>
        <v>0</v>
      </c>
      <c r="BP461" s="964">
        <f>IFERROR(VLOOKUP($B$25:$B$1048,高压数据库!$B:$CG,61,FALSE),0)</f>
        <v>0</v>
      </c>
      <c r="BQ461" s="964">
        <f>IFERROR(VLOOKUP($B$25:$B$1048,高压数据库!$B:$CG,62,FALSE),0)</f>
        <v>0</v>
      </c>
      <c r="BR461" s="964">
        <f>IFERROR(VLOOKUP($B$25:$B$1048,高压数据库!$B:$CG,63,FALSE),0)</f>
        <v>2</v>
      </c>
      <c r="BS461" s="964">
        <f>IFERROR(VLOOKUP($B$25:$B$1048,高压数据库!$B:$CG,64,FALSE),0)</f>
        <v>2</v>
      </c>
      <c r="BT461" s="964">
        <f>IFERROR(VLOOKUP($B$25:$B$1048,高压数据库!$B:$CG,65,FALSE),0)</f>
        <v>1</v>
      </c>
      <c r="BU461" s="964">
        <f>IFERROR(VLOOKUP($B$25:$B$1048,高压数据库!$B:$CG,66,FALSE),0)</f>
        <v>1</v>
      </c>
      <c r="BV461" s="964">
        <f>IFERROR(VLOOKUP($B$25:$B$1048,高压数据库!$B:$CG,67,FALSE),0)</f>
        <v>0</v>
      </c>
      <c r="BW461" s="964">
        <f>IFERROR(VLOOKUP($B$25:$B$1048,高压数据库!$B:$CG,68,FALSE),0)</f>
        <v>0</v>
      </c>
      <c r="BX461" s="964">
        <f>IFERROR(VLOOKUP($B$25:$B$1048,高压数据库!$B:$CG,69,FALSE),0)</f>
        <v>0</v>
      </c>
      <c r="BY461" s="964">
        <f>IFERROR(VLOOKUP($B$25:$B$1048,高压数据库!$B:$CG,70,FALSE),0)</f>
        <v>0</v>
      </c>
      <c r="BZ461" s="964">
        <f>IFERROR(VLOOKUP($B$25:$B$1048,高压数据库!$B:$CG,71,FALSE),0)</f>
        <v>0</v>
      </c>
      <c r="CA461" s="964">
        <f>IFERROR(VLOOKUP($B$25:$B$1048,高压数据库!$B:$CG,72,FALSE),0)</f>
        <v>0</v>
      </c>
      <c r="CB461" s="964">
        <f>IFERROR(VLOOKUP($B$25:$B$1048,高压数据库!$B:$CG,73,FALSE),0)</f>
        <v>0</v>
      </c>
      <c r="CC461" s="964">
        <f>IFERROR(VLOOKUP($B$25:$B$1048,高压数据库!$B:$CG,74,FALSE),0)</f>
        <v>0</v>
      </c>
      <c r="CD461" s="964">
        <f>IFERROR(VLOOKUP($B$25:$B$1048,高压数据库!$B:$CG,75,FALSE),0)</f>
        <v>1</v>
      </c>
      <c r="CE461" s="964">
        <f>IFERROR(VLOOKUP($B$25:$B$1048,高压数据库!$B:$CG,76,FALSE),0)</f>
        <v>1</v>
      </c>
      <c r="CF461" s="964">
        <f>IFERROR(VLOOKUP($B$25:$B$1048,高压数据库!$B:$CG,77,FALSE),0)</f>
        <v>0</v>
      </c>
      <c r="CG461" s="964">
        <f>IFERROR(VLOOKUP($B$25:$B$1048,高压数据库!$B:$CG,78,FALSE),0)</f>
        <v>0</v>
      </c>
      <c r="CH461" s="964">
        <f>IFERROR(VLOOKUP($B$25:$B$1048,高压数据库!$B:$CG,79,FALSE),0)</f>
        <v>0</v>
      </c>
      <c r="CI461" s="964">
        <f>IFERROR(VLOOKUP($B$25:$B$1048,高压数据库!$B:$CG,80,FALSE),0)</f>
        <v>0</v>
      </c>
      <c r="CJ461" s="964">
        <f>IFERROR(VLOOKUP($B$25:$B$1048,高压数据库!$B:$CG,81,FALSE),0)</f>
        <v>0</v>
      </c>
      <c r="CK461" s="964">
        <f>IFERROR(VLOOKUP($B$25:$B$1048,高压数据库!$B:$CG,82,FALSE),0)</f>
        <v>0</v>
      </c>
      <c r="CL461" s="964">
        <f>IFERROR(VLOOKUP($B$25:$B$1048,高压数据库!$B:$CG,83,FALSE),0)</f>
        <v>0</v>
      </c>
      <c r="CM461" s="964"/>
      <c r="CN461" s="964"/>
      <c r="CO461" s="964"/>
      <c r="CP461" s="964"/>
      <c r="CQ461" s="964"/>
      <c r="CR461" s="964"/>
      <c r="CS461" s="964">
        <f>IFERROR(VLOOKUP($B$25:$B$1048,高压数据库!$B:$CG,84,FALSE),0)</f>
        <v>0</v>
      </c>
    </row>
    <row r="462" customHeight="1" spans="1:97">
      <c r="A462" s="981"/>
      <c r="B462" s="979"/>
      <c r="C462" s="964"/>
      <c r="D462" s="964"/>
      <c r="E462" s="977"/>
      <c r="F462" s="977"/>
      <c r="G462" s="977"/>
      <c r="H462" s="972"/>
      <c r="I462" s="964"/>
      <c r="J462" s="973">
        <v>50</v>
      </c>
      <c r="K462" s="974"/>
      <c r="L462" s="964"/>
      <c r="M462" s="964"/>
      <c r="N462" s="964"/>
      <c r="O462" s="964"/>
      <c r="P462" s="964"/>
      <c r="Q462" s="964"/>
      <c r="R462" s="964"/>
      <c r="S462" s="964"/>
      <c r="T462" s="964"/>
      <c r="U462" s="964"/>
      <c r="V462" s="964"/>
      <c r="W462" s="964"/>
      <c r="X462" s="964"/>
      <c r="Y462" s="964"/>
      <c r="Z462" s="964"/>
      <c r="AA462" s="964"/>
      <c r="AB462" s="964"/>
      <c r="AC462" s="964"/>
      <c r="AD462" s="964"/>
      <c r="AE462" s="964"/>
      <c r="AF462" s="964"/>
      <c r="AG462" s="964"/>
      <c r="AH462" s="964"/>
      <c r="AI462" s="964"/>
      <c r="AJ462" s="964"/>
      <c r="AK462" s="964"/>
      <c r="AL462" s="964"/>
      <c r="AM462" s="964"/>
      <c r="AN462" s="964"/>
      <c r="AO462" s="964"/>
      <c r="AP462" s="964"/>
      <c r="AQ462" s="964"/>
      <c r="AR462" s="964"/>
      <c r="AS462" s="964"/>
      <c r="AT462" s="964"/>
      <c r="AU462" s="964"/>
      <c r="AV462" s="964"/>
      <c r="AW462" s="964"/>
      <c r="AX462" s="964"/>
      <c r="AY462" s="964"/>
      <c r="AZ462" s="964"/>
      <c r="BA462" s="964"/>
      <c r="BB462" s="964"/>
      <c r="BC462" s="964"/>
      <c r="BD462" s="964"/>
      <c r="BE462" s="964"/>
      <c r="BF462" s="964"/>
      <c r="BG462" s="964"/>
      <c r="BH462" s="964"/>
      <c r="BI462" s="964"/>
      <c r="BJ462" s="964"/>
      <c r="BK462" s="964"/>
      <c r="BL462" s="964"/>
      <c r="BM462" s="964"/>
      <c r="BN462" s="964"/>
      <c r="BO462" s="964"/>
      <c r="BP462" s="964"/>
      <c r="BQ462" s="964"/>
      <c r="BR462" s="964"/>
      <c r="BS462" s="964"/>
      <c r="BT462" s="964"/>
      <c r="BU462" s="964"/>
      <c r="BV462" s="964"/>
      <c r="BW462" s="964"/>
      <c r="BX462" s="964"/>
      <c r="BY462" s="964"/>
      <c r="BZ462" s="964"/>
      <c r="CA462" s="964"/>
      <c r="CB462" s="964"/>
      <c r="CC462" s="964"/>
      <c r="CD462" s="964"/>
      <c r="CE462" s="964"/>
      <c r="CF462" s="964"/>
      <c r="CG462" s="964"/>
      <c r="CH462" s="964"/>
      <c r="CI462" s="964"/>
      <c r="CJ462" s="964"/>
      <c r="CK462" s="964"/>
      <c r="CL462" s="964"/>
      <c r="CM462" s="964"/>
      <c r="CN462" s="964"/>
      <c r="CO462" s="964"/>
      <c r="CP462" s="964"/>
      <c r="CQ462" s="964"/>
      <c r="CR462" s="964"/>
      <c r="CS462" s="964"/>
    </row>
    <row r="463" customHeight="1" spans="1:97">
      <c r="A463" s="978" t="s">
        <v>486</v>
      </c>
      <c r="B463" s="979" t="s">
        <v>174</v>
      </c>
      <c r="C463" s="964" t="str">
        <f>IFERROR(VLOOKUP($B:$B,高压数据库!$B:$C,2,FALSE),0)</f>
        <v>双回直线防风杆</v>
      </c>
      <c r="D463" s="964">
        <f>IFERROR(VLOOKUP($B:$B,高压数据库!$B:$D,3,FALSE),0)</f>
        <v>15</v>
      </c>
      <c r="E463" s="971" t="s">
        <v>120</v>
      </c>
      <c r="F463" s="971" t="s">
        <v>266</v>
      </c>
      <c r="G463" s="971" t="s">
        <v>267</v>
      </c>
      <c r="H463" s="972" t="s">
        <v>268</v>
      </c>
      <c r="I463" s="964">
        <f>IFERROR(VLOOKUP($B:$B,高压数据库!$B:$I,8,FALSE),0)</f>
        <v>2.3</v>
      </c>
      <c r="J463" s="980"/>
      <c r="K463" s="974"/>
      <c r="L463" s="964">
        <f>IFERROR(VLOOKUP($B$25:$B$1048,高压数据库!$B:$CG,11,FALSE),0)</f>
        <v>0</v>
      </c>
      <c r="M463" s="964">
        <f>IFERROR(VLOOKUP($B$25:$B$1048,高压数据库!$B:$CG,12,FALSE),0)</f>
        <v>0</v>
      </c>
      <c r="N463" s="964">
        <f>IFERROR(VLOOKUP($B$25:$B$1048,高压数据库!$B:$CG,13,FALSE),0)</f>
        <v>1</v>
      </c>
      <c r="O463" s="964">
        <f>IFERROR(VLOOKUP($B$25:$B$1048,高压数据库!$B:$CG,14,FALSE),0)</f>
        <v>0</v>
      </c>
      <c r="P463" s="964">
        <f>IFERROR(VLOOKUP($B$25:$B$1048,高压数据库!$B:$CG,15,FALSE),0)</f>
        <v>0</v>
      </c>
      <c r="Q463" s="964">
        <f>IFERROR(VLOOKUP($B$25:$B$1048,高压数据库!$B:$CG,16,FALSE),0)</f>
        <v>2</v>
      </c>
      <c r="R463" s="964">
        <f>IFERROR(VLOOKUP($B$25:$B$1048,高压数据库!$B:$CG,17,FALSE),0)</f>
        <v>0</v>
      </c>
      <c r="S463" s="964">
        <f>IFERROR(VLOOKUP($B$25:$B$1048,高压数据库!$B:$CG,18,FALSE),0)</f>
        <v>0</v>
      </c>
      <c r="T463" s="964">
        <f>IFERROR(VLOOKUP($B$25:$B$1048,高压数据库!$B:$CG,19,FALSE),0)</f>
        <v>4</v>
      </c>
      <c r="U463" s="964">
        <f>IFERROR(VLOOKUP($B$25:$B$1048,高压数据库!$B:$CG,20,FALSE),0)</f>
        <v>0</v>
      </c>
      <c r="V463" s="964">
        <f>IFERROR(VLOOKUP($B$25:$B$1048,高压数据库!$B:$CG,21,FALSE),0)</f>
        <v>6</v>
      </c>
      <c r="W463" s="964">
        <f>IFERROR(VLOOKUP($B$25:$B$1048,高压数据库!$B:$CG,22,FALSE),0)</f>
        <v>0</v>
      </c>
      <c r="X463" s="964">
        <f>IFERROR(VLOOKUP($B$25:$B$1048,高压数据库!$B:$CG,23,FALSE),0)</f>
        <v>0</v>
      </c>
      <c r="Y463" s="964">
        <f>IFERROR(VLOOKUP($B$25:$B$1048,高压数据库!$B:$CG,24,FALSE),0)</f>
        <v>0</v>
      </c>
      <c r="Z463" s="964">
        <f>IFERROR(VLOOKUP($B$25:$B$1048,高压数据库!$B:$CG,25,FALSE),0)</f>
        <v>0</v>
      </c>
      <c r="AA463" s="964">
        <f>IFERROR(VLOOKUP($B$25:$B$1048,高压数据库!$B:$CG,26,FALSE),0)</f>
        <v>0</v>
      </c>
      <c r="AB463" s="964">
        <f>IFERROR(VLOOKUP($B$25:$B$1048,高压数据库!$B:$CG,27,FALSE),0)</f>
        <v>0</v>
      </c>
      <c r="AC463" s="964">
        <f>IFERROR(VLOOKUP($B$25:$B$1048,高压数据库!$B:$CG,28,FALSE),0)</f>
        <v>0</v>
      </c>
      <c r="AD463" s="964">
        <f>IFERROR(VLOOKUP($B$25:$B$1048,高压数据库!$B:$CG,29,FALSE),0)</f>
        <v>0</v>
      </c>
      <c r="AE463" s="964">
        <f>IFERROR(VLOOKUP($B$25:$B$1048,高压数据库!$B:$CG,30,FALSE),0)</f>
        <v>0</v>
      </c>
      <c r="AF463" s="964">
        <f>IFERROR(VLOOKUP($B$25:$B$1048,高压数据库!$B:$CG,31,FALSE),0)</f>
        <v>1</v>
      </c>
      <c r="AG463" s="964">
        <f>IFERROR(VLOOKUP($B$25:$B$1048,高压数据库!$B:$CG,32,FALSE),0)</f>
        <v>0</v>
      </c>
      <c r="AH463" s="964">
        <f>IFERROR(VLOOKUP($B$25:$B$1048,高压数据库!$B:$CG,33,FALSE),0)</f>
        <v>0</v>
      </c>
      <c r="AI463" s="964">
        <f>IFERROR(VLOOKUP($B$25:$B$1048,高压数据库!$B:$CG,34,FALSE),0)</f>
        <v>0</v>
      </c>
      <c r="AJ463" s="964">
        <f>IFERROR(VLOOKUP($B$25:$B$1048,高压数据库!$B:$CG,35,FALSE),0)</f>
        <v>1</v>
      </c>
      <c r="AK463" s="964">
        <f>IFERROR(VLOOKUP($B$25:$B$1048,高压数据库!$B:$CG,36,FALSE),0)</f>
        <v>0</v>
      </c>
      <c r="AL463" s="964">
        <f>IFERROR(VLOOKUP($B$25:$B$1048,高压数据库!$B:$CG,37,FALSE),0)</f>
        <v>0</v>
      </c>
      <c r="AM463" s="964">
        <f>IFERROR(VLOOKUP($B$25:$B$1048,高压数据库!$B:$CG,38,FALSE),0)</f>
        <v>0</v>
      </c>
      <c r="AN463" s="964">
        <f>IFERROR(VLOOKUP($B$25:$B$1048,高压数据库!$B:$CG,39,FALSE),0)</f>
        <v>0</v>
      </c>
      <c r="AO463" s="964">
        <f>IFERROR(VLOOKUP($B$25:$B$1048,高压数据库!$B:$CG,40,FALSE),0)</f>
        <v>0</v>
      </c>
      <c r="AP463" s="964">
        <f>IFERROR(VLOOKUP($B$25:$B$1048,高压数据库!$B:$CG,41,FALSE),0)</f>
        <v>0</v>
      </c>
      <c r="AQ463" s="964">
        <f>IFERROR(VLOOKUP($B$25:$B$1048,高压数据库!$B:$CG,42,FALSE),0)</f>
        <v>0</v>
      </c>
      <c r="AR463" s="964">
        <f>IFERROR(VLOOKUP($B$25:$B$1048,高压数据库!$B:$CG,43,FALSE),0)</f>
        <v>0</v>
      </c>
      <c r="AS463" s="964">
        <f>IFERROR(VLOOKUP($B$25:$B$1048,高压数据库!$B:$CG,44,FALSE),0)</f>
        <v>0</v>
      </c>
      <c r="AT463" s="964">
        <f>IFERROR(VLOOKUP($B$25:$B$1048,高压数据库!$B:$CG,45,FALSE),0)</f>
        <v>0</v>
      </c>
      <c r="AU463" s="964">
        <f>IFERROR(VLOOKUP($B$25:$B$1048,高压数据库!$B:$CG,46,FALSE),0)</f>
        <v>0</v>
      </c>
      <c r="AV463" s="964">
        <f>IFERROR(VLOOKUP($B$25:$B$1048,高压数据库!$B:$CG,47,FALSE),0)</f>
        <v>0</v>
      </c>
      <c r="AW463" s="964">
        <f>IFERROR(VLOOKUP($B$25:$B$1048,高压数据库!$B:$CG,48,FALSE),0)</f>
        <v>0</v>
      </c>
      <c r="AX463" s="964">
        <f>IFERROR(VLOOKUP($B$25:$B$1048,高压数据库!$B:$CG,49,FALSE),0)</f>
        <v>0</v>
      </c>
      <c r="AY463" s="964">
        <f>IFERROR(VLOOKUP($B$25:$B$1048,高压数据库!$B:$CG,50,FALSE),0)</f>
        <v>0</v>
      </c>
      <c r="AZ463" s="964">
        <f>IFERROR(VLOOKUP($B$25:$B$1048,高压数据库!$B:$CG,51,FALSE),0)</f>
        <v>0</v>
      </c>
      <c r="BA463" s="964">
        <f>IFERROR(VLOOKUP($B$25:$B$1048,高压数据库!$B:$CG,52,FALSE),0)</f>
        <v>0</v>
      </c>
      <c r="BB463" s="964">
        <f>IFERROR(VLOOKUP($B$25:$B$1048,高压数据库!$B:$CG,53,FALSE),0)</f>
        <v>0</v>
      </c>
      <c r="BC463" s="964">
        <f>IFERROR(VLOOKUP($B$25:$B$1048,高压数据库!$B:$CG,54,FALSE),0)</f>
        <v>0</v>
      </c>
      <c r="BD463" s="964">
        <f>IFERROR(VLOOKUP($B$25:$B$1048,高压数据库!$B:$CG,55,FALSE),0)</f>
        <v>0</v>
      </c>
      <c r="BE463" s="964">
        <f>IFERROR(VLOOKUP($B$25:$B$1048,高压数据库!$B:$CG,56,FALSE),0)</f>
        <v>2</v>
      </c>
      <c r="BF463" s="964">
        <f>IFERROR(VLOOKUP($B$25:$B$1048,高压数据库!$B:$CG,57,FALSE),0)</f>
        <v>0</v>
      </c>
      <c r="BG463" s="964"/>
      <c r="BH463" s="964"/>
      <c r="BI463" s="964"/>
      <c r="BJ463" s="964"/>
      <c r="BK463" s="964"/>
      <c r="BL463" s="964"/>
      <c r="BM463" s="964">
        <f>IFERROR(VLOOKUP($B$25:$B$1048,高压数据库!$B:$CG,58,FALSE),0)</f>
        <v>1</v>
      </c>
      <c r="BN463" s="964">
        <f>IFERROR(VLOOKUP($B$25:$B$1048,高压数据库!$B:$CG,59,FALSE),0)</f>
        <v>1</v>
      </c>
      <c r="BO463" s="964">
        <f>IFERROR(VLOOKUP($B$25:$B$1048,高压数据库!$B:$CG,60,FALSE),0)</f>
        <v>0</v>
      </c>
      <c r="BP463" s="964">
        <f>IFERROR(VLOOKUP($B$25:$B$1048,高压数据库!$B:$CG,61,FALSE),0)</f>
        <v>0</v>
      </c>
      <c r="BQ463" s="964">
        <f>IFERROR(VLOOKUP($B$25:$B$1048,高压数据库!$B:$CG,62,FALSE),0)</f>
        <v>0</v>
      </c>
      <c r="BR463" s="964">
        <f>IFERROR(VLOOKUP($B$25:$B$1048,高压数据库!$B:$CG,63,FALSE),0)</f>
        <v>2</v>
      </c>
      <c r="BS463" s="964">
        <f>IFERROR(VLOOKUP($B$25:$B$1048,高压数据库!$B:$CG,64,FALSE),0)</f>
        <v>2</v>
      </c>
      <c r="BT463" s="964">
        <f>IFERROR(VLOOKUP($B$25:$B$1048,高压数据库!$B:$CG,65,FALSE),0)</f>
        <v>1</v>
      </c>
      <c r="BU463" s="964">
        <f>IFERROR(VLOOKUP($B$25:$B$1048,高压数据库!$B:$CG,66,FALSE),0)</f>
        <v>1</v>
      </c>
      <c r="BV463" s="964">
        <f>IFERROR(VLOOKUP($B$25:$B$1048,高压数据库!$B:$CG,67,FALSE),0)</f>
        <v>0</v>
      </c>
      <c r="BW463" s="964">
        <f>IFERROR(VLOOKUP($B$25:$B$1048,高压数据库!$B:$CG,68,FALSE),0)</f>
        <v>0</v>
      </c>
      <c r="BX463" s="964">
        <f>IFERROR(VLOOKUP($B$25:$B$1048,高压数据库!$B:$CG,69,FALSE),0)</f>
        <v>0</v>
      </c>
      <c r="BY463" s="964">
        <f>IFERROR(VLOOKUP($B$25:$B$1048,高压数据库!$B:$CG,70,FALSE),0)</f>
        <v>0</v>
      </c>
      <c r="BZ463" s="964">
        <f>IFERROR(VLOOKUP($B$25:$B$1048,高压数据库!$B:$CG,71,FALSE),0)</f>
        <v>0</v>
      </c>
      <c r="CA463" s="964">
        <f>IFERROR(VLOOKUP($B$25:$B$1048,高压数据库!$B:$CG,72,FALSE),0)</f>
        <v>0</v>
      </c>
      <c r="CB463" s="964">
        <f>IFERROR(VLOOKUP($B$25:$B$1048,高压数据库!$B:$CG,73,FALSE),0)</f>
        <v>0</v>
      </c>
      <c r="CC463" s="964">
        <f>IFERROR(VLOOKUP($B$25:$B$1048,高压数据库!$B:$CG,74,FALSE),0)</f>
        <v>0</v>
      </c>
      <c r="CD463" s="964">
        <f>IFERROR(VLOOKUP($B$25:$B$1048,高压数据库!$B:$CG,75,FALSE),0)</f>
        <v>1</v>
      </c>
      <c r="CE463" s="964">
        <f>IFERROR(VLOOKUP($B$25:$B$1048,高压数据库!$B:$CG,76,FALSE),0)</f>
        <v>1</v>
      </c>
      <c r="CF463" s="964">
        <f>IFERROR(VLOOKUP($B$25:$B$1048,高压数据库!$B:$CG,77,FALSE),0)</f>
        <v>0</v>
      </c>
      <c r="CG463" s="964">
        <f>IFERROR(VLOOKUP($B$25:$B$1048,高压数据库!$B:$CG,78,FALSE),0)</f>
        <v>0</v>
      </c>
      <c r="CH463" s="964">
        <f>IFERROR(VLOOKUP($B$25:$B$1048,高压数据库!$B:$CG,79,FALSE),0)</f>
        <v>0</v>
      </c>
      <c r="CI463" s="964">
        <f>IFERROR(VLOOKUP($B$25:$B$1048,高压数据库!$B:$CG,80,FALSE),0)</f>
        <v>0</v>
      </c>
      <c r="CJ463" s="964">
        <f>IFERROR(VLOOKUP($B$25:$B$1048,高压数据库!$B:$CG,81,FALSE),0)</f>
        <v>0</v>
      </c>
      <c r="CK463" s="964">
        <f>IFERROR(VLOOKUP($B$25:$B$1048,高压数据库!$B:$CG,82,FALSE),0)</f>
        <v>0</v>
      </c>
      <c r="CL463" s="964">
        <f>IFERROR(VLOOKUP($B$25:$B$1048,高压数据库!$B:$CG,83,FALSE),0)</f>
        <v>0</v>
      </c>
      <c r="CM463" s="964"/>
      <c r="CN463" s="964"/>
      <c r="CO463" s="964"/>
      <c r="CP463" s="964"/>
      <c r="CQ463" s="964"/>
      <c r="CR463" s="964"/>
      <c r="CS463" s="964">
        <f>IFERROR(VLOOKUP($B$25:$B$1048,高压数据库!$B:$CG,84,FALSE),0)</f>
        <v>0</v>
      </c>
    </row>
    <row r="464" customHeight="1" spans="1:97">
      <c r="A464" s="981"/>
      <c r="B464" s="979"/>
      <c r="C464" s="964"/>
      <c r="D464" s="964"/>
      <c r="E464" s="977"/>
      <c r="F464" s="977"/>
      <c r="G464" s="977"/>
      <c r="H464" s="972"/>
      <c r="I464" s="964"/>
      <c r="J464" s="973">
        <v>50</v>
      </c>
      <c r="K464" s="974"/>
      <c r="L464" s="964"/>
      <c r="M464" s="964"/>
      <c r="N464" s="964"/>
      <c r="O464" s="964"/>
      <c r="P464" s="964"/>
      <c r="Q464" s="964"/>
      <c r="R464" s="964"/>
      <c r="S464" s="964"/>
      <c r="T464" s="964"/>
      <c r="U464" s="964"/>
      <c r="V464" s="964"/>
      <c r="W464" s="964"/>
      <c r="X464" s="964"/>
      <c r="Y464" s="964"/>
      <c r="Z464" s="964"/>
      <c r="AA464" s="964"/>
      <c r="AB464" s="964"/>
      <c r="AC464" s="964"/>
      <c r="AD464" s="964"/>
      <c r="AE464" s="964"/>
      <c r="AF464" s="964"/>
      <c r="AG464" s="964"/>
      <c r="AH464" s="964"/>
      <c r="AI464" s="964"/>
      <c r="AJ464" s="964"/>
      <c r="AK464" s="964"/>
      <c r="AL464" s="964"/>
      <c r="AM464" s="964"/>
      <c r="AN464" s="964"/>
      <c r="AO464" s="964"/>
      <c r="AP464" s="964"/>
      <c r="AQ464" s="964"/>
      <c r="AR464" s="964"/>
      <c r="AS464" s="964"/>
      <c r="AT464" s="964"/>
      <c r="AU464" s="964"/>
      <c r="AV464" s="964"/>
      <c r="AW464" s="964"/>
      <c r="AX464" s="964"/>
      <c r="AY464" s="964"/>
      <c r="AZ464" s="964"/>
      <c r="BA464" s="964"/>
      <c r="BB464" s="964"/>
      <c r="BC464" s="964"/>
      <c r="BD464" s="964"/>
      <c r="BE464" s="964"/>
      <c r="BF464" s="964"/>
      <c r="BG464" s="964"/>
      <c r="BH464" s="964"/>
      <c r="BI464" s="964"/>
      <c r="BJ464" s="964"/>
      <c r="BK464" s="964"/>
      <c r="BL464" s="964"/>
      <c r="BM464" s="964"/>
      <c r="BN464" s="964"/>
      <c r="BO464" s="964"/>
      <c r="BP464" s="964"/>
      <c r="BQ464" s="964"/>
      <c r="BR464" s="964"/>
      <c r="BS464" s="964"/>
      <c r="BT464" s="964"/>
      <c r="BU464" s="964"/>
      <c r="BV464" s="964"/>
      <c r="BW464" s="964"/>
      <c r="BX464" s="964"/>
      <c r="BY464" s="964"/>
      <c r="BZ464" s="964"/>
      <c r="CA464" s="964"/>
      <c r="CB464" s="964"/>
      <c r="CC464" s="964"/>
      <c r="CD464" s="964"/>
      <c r="CE464" s="964"/>
      <c r="CF464" s="964"/>
      <c r="CG464" s="964"/>
      <c r="CH464" s="964"/>
      <c r="CI464" s="964"/>
      <c r="CJ464" s="964"/>
      <c r="CK464" s="964"/>
      <c r="CL464" s="964"/>
      <c r="CM464" s="964"/>
      <c r="CN464" s="964"/>
      <c r="CO464" s="964"/>
      <c r="CP464" s="964"/>
      <c r="CQ464" s="964"/>
      <c r="CR464" s="964"/>
      <c r="CS464" s="964"/>
    </row>
    <row r="465" customHeight="1" spans="1:97">
      <c r="A465" s="978" t="s">
        <v>487</v>
      </c>
      <c r="B465" s="979" t="s">
        <v>155</v>
      </c>
      <c r="C465" s="964" t="str">
        <f>IFERROR(VLOOKUP($B:$B,高压数据库!$B:$C,2,FALSE),0)</f>
        <v>双回直线杆</v>
      </c>
      <c r="D465" s="964">
        <f>IFERROR(VLOOKUP($B:$B,高压数据库!$B:$D,3,FALSE),0)</f>
        <v>15</v>
      </c>
      <c r="E465" s="971" t="s">
        <v>120</v>
      </c>
      <c r="F465" s="971" t="s">
        <v>266</v>
      </c>
      <c r="G465" s="971" t="s">
        <v>267</v>
      </c>
      <c r="H465" s="972" t="s">
        <v>268</v>
      </c>
      <c r="I465" s="964">
        <f>IFERROR(VLOOKUP($B:$B,高压数据库!$B:$I,8,FALSE),0)</f>
        <v>2.3</v>
      </c>
      <c r="J465" s="980"/>
      <c r="K465" s="974"/>
      <c r="L465" s="964">
        <f>IFERROR(VLOOKUP($B$25:$B$1048,高压数据库!$B:$CG,11,FALSE),0)</f>
        <v>0</v>
      </c>
      <c r="M465" s="964">
        <f>IFERROR(VLOOKUP($B$25:$B$1048,高压数据库!$B:$CG,12,FALSE),0)</f>
        <v>0</v>
      </c>
      <c r="N465" s="964">
        <f>IFERROR(VLOOKUP($B$25:$B$1048,高压数据库!$B:$CG,13,FALSE),0)</f>
        <v>0</v>
      </c>
      <c r="O465" s="964">
        <f>IFERROR(VLOOKUP($B$25:$B$1048,高压数据库!$B:$CG,14,FALSE),0)</f>
        <v>0</v>
      </c>
      <c r="P465" s="964">
        <f>IFERROR(VLOOKUP($B$25:$B$1048,高压数据库!$B:$CG,15,FALSE),0)</f>
        <v>0</v>
      </c>
      <c r="Q465" s="964">
        <f>IFERROR(VLOOKUP($B$25:$B$1048,高压数据库!$B:$CG,16,FALSE),0)</f>
        <v>0</v>
      </c>
      <c r="R465" s="964">
        <f>IFERROR(VLOOKUP($B$25:$B$1048,高压数据库!$B:$CG,17,FALSE),0)</f>
        <v>0</v>
      </c>
      <c r="S465" s="964">
        <f>IFERROR(VLOOKUP($B$25:$B$1048,高压数据库!$B:$CG,18,FALSE),0)</f>
        <v>0</v>
      </c>
      <c r="T465" s="964">
        <f>IFERROR(VLOOKUP($B$25:$B$1048,高压数据库!$B:$CG,19,FALSE),0)</f>
        <v>0</v>
      </c>
      <c r="U465" s="964">
        <f>IFERROR(VLOOKUP($B$25:$B$1048,高压数据库!$B:$CG,20,FALSE),0)</f>
        <v>0</v>
      </c>
      <c r="V465" s="964">
        <f>IFERROR(VLOOKUP($B$25:$B$1048,高压数据库!$B:$CG,21,FALSE),0)</f>
        <v>6</v>
      </c>
      <c r="W465" s="964">
        <f>IFERROR(VLOOKUP($B$25:$B$1048,高压数据库!$B:$CG,22,FALSE),0)</f>
        <v>0</v>
      </c>
      <c r="X465" s="964">
        <f>IFERROR(VLOOKUP($B$25:$B$1048,高压数据库!$B:$CG,23,FALSE),0)</f>
        <v>0</v>
      </c>
      <c r="Y465" s="964">
        <f>IFERROR(VLOOKUP($B$25:$B$1048,高压数据库!$B:$CG,24,FALSE),0)</f>
        <v>0</v>
      </c>
      <c r="Z465" s="964">
        <f>IFERROR(VLOOKUP($B$25:$B$1048,高压数据库!$B:$CG,25,FALSE),0)</f>
        <v>0</v>
      </c>
      <c r="AA465" s="964">
        <f>IFERROR(VLOOKUP($B$25:$B$1048,高压数据库!$B:$CG,26,FALSE),0)</f>
        <v>0</v>
      </c>
      <c r="AB465" s="964">
        <f>IFERROR(VLOOKUP($B$25:$B$1048,高压数据库!$B:$CG,27,FALSE),0)</f>
        <v>0</v>
      </c>
      <c r="AC465" s="964">
        <f>IFERROR(VLOOKUP($B$25:$B$1048,高压数据库!$B:$CG,28,FALSE),0)</f>
        <v>0</v>
      </c>
      <c r="AD465" s="964">
        <f>IFERROR(VLOOKUP($B$25:$B$1048,高压数据库!$B:$CG,29,FALSE),0)</f>
        <v>0</v>
      </c>
      <c r="AE465" s="964">
        <f>IFERROR(VLOOKUP($B$25:$B$1048,高压数据库!$B:$CG,30,FALSE),0)</f>
        <v>0</v>
      </c>
      <c r="AF465" s="964">
        <f>IFERROR(VLOOKUP($B$25:$B$1048,高压数据库!$B:$CG,31,FALSE),0)</f>
        <v>1</v>
      </c>
      <c r="AG465" s="964">
        <f>IFERROR(VLOOKUP($B$25:$B$1048,高压数据库!$B:$CG,32,FALSE),0)</f>
        <v>0</v>
      </c>
      <c r="AH465" s="964">
        <f>IFERROR(VLOOKUP($B$25:$B$1048,高压数据库!$B:$CG,33,FALSE),0)</f>
        <v>0</v>
      </c>
      <c r="AI465" s="964">
        <f>IFERROR(VLOOKUP($B$25:$B$1048,高压数据库!$B:$CG,34,FALSE),0)</f>
        <v>0</v>
      </c>
      <c r="AJ465" s="964">
        <f>IFERROR(VLOOKUP($B$25:$B$1048,高压数据库!$B:$CG,35,FALSE),0)</f>
        <v>1</v>
      </c>
      <c r="AK465" s="964">
        <f>IFERROR(VLOOKUP($B$25:$B$1048,高压数据库!$B:$CG,36,FALSE),0)</f>
        <v>0</v>
      </c>
      <c r="AL465" s="964">
        <f>IFERROR(VLOOKUP($B$25:$B$1048,高压数据库!$B:$CG,37,FALSE),0)</f>
        <v>0</v>
      </c>
      <c r="AM465" s="964">
        <f>IFERROR(VLOOKUP($B$25:$B$1048,高压数据库!$B:$CG,38,FALSE),0)</f>
        <v>0</v>
      </c>
      <c r="AN465" s="964">
        <f>IFERROR(VLOOKUP($B$25:$B$1048,高压数据库!$B:$CG,39,FALSE),0)</f>
        <v>0</v>
      </c>
      <c r="AO465" s="964">
        <f>IFERROR(VLOOKUP($B$25:$B$1048,高压数据库!$B:$CG,40,FALSE),0)</f>
        <v>0</v>
      </c>
      <c r="AP465" s="964">
        <f>IFERROR(VLOOKUP($B$25:$B$1048,高压数据库!$B:$CG,41,FALSE),0)</f>
        <v>0</v>
      </c>
      <c r="AQ465" s="964">
        <f>IFERROR(VLOOKUP($B$25:$B$1048,高压数据库!$B:$CG,42,FALSE),0)</f>
        <v>0</v>
      </c>
      <c r="AR465" s="964">
        <f>IFERROR(VLOOKUP($B$25:$B$1048,高压数据库!$B:$CG,43,FALSE),0)</f>
        <v>0</v>
      </c>
      <c r="AS465" s="964">
        <f>IFERROR(VLOOKUP($B$25:$B$1048,高压数据库!$B:$CG,44,FALSE),0)</f>
        <v>0</v>
      </c>
      <c r="AT465" s="964">
        <f>IFERROR(VLOOKUP($B$25:$B$1048,高压数据库!$B:$CG,45,FALSE),0)</f>
        <v>0</v>
      </c>
      <c r="AU465" s="964">
        <f>IFERROR(VLOOKUP($B$25:$B$1048,高压数据库!$B:$CG,46,FALSE),0)</f>
        <v>0</v>
      </c>
      <c r="AV465" s="964">
        <f>IFERROR(VLOOKUP($B$25:$B$1048,高压数据库!$B:$CG,47,FALSE),0)</f>
        <v>0</v>
      </c>
      <c r="AW465" s="964">
        <f>IFERROR(VLOOKUP($B$25:$B$1048,高压数据库!$B:$CG,48,FALSE),0)</f>
        <v>0</v>
      </c>
      <c r="AX465" s="964">
        <f>IFERROR(VLOOKUP($B$25:$B$1048,高压数据库!$B:$CG,49,FALSE),0)</f>
        <v>0</v>
      </c>
      <c r="AY465" s="964">
        <f>IFERROR(VLOOKUP($B$25:$B$1048,高压数据库!$B:$CG,50,FALSE),0)</f>
        <v>0</v>
      </c>
      <c r="AZ465" s="964">
        <f>IFERROR(VLOOKUP($B$25:$B$1048,高压数据库!$B:$CG,51,FALSE),0)</f>
        <v>0</v>
      </c>
      <c r="BA465" s="964">
        <f>IFERROR(VLOOKUP($B$25:$B$1048,高压数据库!$B:$CG,52,FALSE),0)</f>
        <v>0</v>
      </c>
      <c r="BB465" s="964">
        <f>IFERROR(VLOOKUP($B$25:$B$1048,高压数据库!$B:$CG,53,FALSE),0)</f>
        <v>0</v>
      </c>
      <c r="BC465" s="964">
        <f>IFERROR(VLOOKUP($B$25:$B$1048,高压数据库!$B:$CG,54,FALSE),0)</f>
        <v>0</v>
      </c>
      <c r="BD465" s="964">
        <f>IFERROR(VLOOKUP($B$25:$B$1048,高压数据库!$B:$CG,55,FALSE),0)</f>
        <v>0</v>
      </c>
      <c r="BE465" s="964">
        <f>IFERROR(VLOOKUP($B$25:$B$1048,高压数据库!$B:$CG,56,FALSE),0)</f>
        <v>0</v>
      </c>
      <c r="BF465" s="964">
        <f>IFERROR(VLOOKUP($B$25:$B$1048,高压数据库!$B:$CG,57,FALSE),0)</f>
        <v>0</v>
      </c>
      <c r="BG465" s="964"/>
      <c r="BH465" s="964"/>
      <c r="BI465" s="964"/>
      <c r="BJ465" s="964"/>
      <c r="BK465" s="964"/>
      <c r="BL465" s="964"/>
      <c r="BM465" s="964">
        <f>IFERROR(VLOOKUP($B$25:$B$1048,高压数据库!$B:$CG,58,FALSE),0)</f>
        <v>0</v>
      </c>
      <c r="BN465" s="964">
        <f>IFERROR(VLOOKUP($B$25:$B$1048,高压数据库!$B:$CG,59,FALSE),0)</f>
        <v>0</v>
      </c>
      <c r="BO465" s="964">
        <f>IFERROR(VLOOKUP($B$25:$B$1048,高压数据库!$B:$CG,60,FALSE),0)</f>
        <v>0</v>
      </c>
      <c r="BP465" s="964">
        <f>IFERROR(VLOOKUP($B$25:$B$1048,高压数据库!$B:$CG,61,FALSE),0)</f>
        <v>0</v>
      </c>
      <c r="BQ465" s="964">
        <f>IFERROR(VLOOKUP($B$25:$B$1048,高压数据库!$B:$CG,62,FALSE),0)</f>
        <v>0</v>
      </c>
      <c r="BR465" s="964">
        <f>IFERROR(VLOOKUP($B$25:$B$1048,高压数据库!$B:$CG,63,FALSE),0)</f>
        <v>2</v>
      </c>
      <c r="BS465" s="964">
        <f>IFERROR(VLOOKUP($B$25:$B$1048,高压数据库!$B:$CG,64,FALSE),0)</f>
        <v>2</v>
      </c>
      <c r="BT465" s="964">
        <f>IFERROR(VLOOKUP($B$25:$B$1048,高压数据库!$B:$CG,65,FALSE),0)</f>
        <v>1</v>
      </c>
      <c r="BU465" s="964">
        <f>IFERROR(VLOOKUP($B$25:$B$1048,高压数据库!$B:$CG,66,FALSE),0)</f>
        <v>1</v>
      </c>
      <c r="BV465" s="964">
        <f>IFERROR(VLOOKUP($B$25:$B$1048,高压数据库!$B:$CG,67,FALSE),0)</f>
        <v>0</v>
      </c>
      <c r="BW465" s="964">
        <f>IFERROR(VLOOKUP($B$25:$B$1048,高压数据库!$B:$CG,68,FALSE),0)</f>
        <v>0</v>
      </c>
      <c r="BX465" s="964">
        <f>IFERROR(VLOOKUP($B$25:$B$1048,高压数据库!$B:$CG,69,FALSE),0)</f>
        <v>0</v>
      </c>
      <c r="BY465" s="964">
        <f>IFERROR(VLOOKUP($B$25:$B$1048,高压数据库!$B:$CG,70,FALSE),0)</f>
        <v>0</v>
      </c>
      <c r="BZ465" s="964">
        <f>IFERROR(VLOOKUP($B$25:$B$1048,高压数据库!$B:$CG,71,FALSE),0)</f>
        <v>0</v>
      </c>
      <c r="CA465" s="964">
        <f>IFERROR(VLOOKUP($B$25:$B$1048,高压数据库!$B:$CG,72,FALSE),0)</f>
        <v>0</v>
      </c>
      <c r="CB465" s="964">
        <f>IFERROR(VLOOKUP($B$25:$B$1048,高压数据库!$B:$CG,73,FALSE),0)</f>
        <v>0</v>
      </c>
      <c r="CC465" s="964">
        <f>IFERROR(VLOOKUP($B$25:$B$1048,高压数据库!$B:$CG,74,FALSE),0)</f>
        <v>0</v>
      </c>
      <c r="CD465" s="964">
        <f>IFERROR(VLOOKUP($B$25:$B$1048,高压数据库!$B:$CG,75,FALSE),0)</f>
        <v>1</v>
      </c>
      <c r="CE465" s="964">
        <f>IFERROR(VLOOKUP($B$25:$B$1048,高压数据库!$B:$CG,76,FALSE),0)</f>
        <v>1</v>
      </c>
      <c r="CF465" s="964">
        <f>IFERROR(VLOOKUP($B$25:$B$1048,高压数据库!$B:$CG,77,FALSE),0)</f>
        <v>0</v>
      </c>
      <c r="CG465" s="964">
        <f>IFERROR(VLOOKUP($B$25:$B$1048,高压数据库!$B:$CG,78,FALSE),0)</f>
        <v>0</v>
      </c>
      <c r="CH465" s="964">
        <f>IFERROR(VLOOKUP($B$25:$B$1048,高压数据库!$B:$CG,79,FALSE),0)</f>
        <v>0</v>
      </c>
      <c r="CI465" s="964">
        <f>IFERROR(VLOOKUP($B$25:$B$1048,高压数据库!$B:$CG,80,FALSE),0)</f>
        <v>0</v>
      </c>
      <c r="CJ465" s="964">
        <f>IFERROR(VLOOKUP($B$25:$B$1048,高压数据库!$B:$CG,81,FALSE),0)</f>
        <v>0</v>
      </c>
      <c r="CK465" s="964">
        <f>IFERROR(VLOOKUP($B$25:$B$1048,高压数据库!$B:$CG,82,FALSE),0)</f>
        <v>0</v>
      </c>
      <c r="CL465" s="964">
        <f>IFERROR(VLOOKUP($B$25:$B$1048,高压数据库!$B:$CG,83,FALSE),0)</f>
        <v>0</v>
      </c>
      <c r="CM465" s="964"/>
      <c r="CN465" s="964"/>
      <c r="CO465" s="964"/>
      <c r="CP465" s="964"/>
      <c r="CQ465" s="964"/>
      <c r="CR465" s="964"/>
      <c r="CS465" s="964">
        <f>IFERROR(VLOOKUP($B$25:$B$1048,高压数据库!$B:$CG,84,FALSE),0)</f>
        <v>0</v>
      </c>
    </row>
    <row r="466" customHeight="1" spans="1:97">
      <c r="A466" s="981"/>
      <c r="B466" s="979"/>
      <c r="C466" s="964"/>
      <c r="D466" s="964"/>
      <c r="E466" s="977"/>
      <c r="F466" s="977"/>
      <c r="G466" s="977"/>
      <c r="H466" s="972"/>
      <c r="I466" s="964"/>
      <c r="J466" s="973">
        <v>50</v>
      </c>
      <c r="K466" s="974"/>
      <c r="L466" s="964"/>
      <c r="M466" s="964"/>
      <c r="N466" s="964"/>
      <c r="O466" s="964"/>
      <c r="P466" s="964"/>
      <c r="Q466" s="964"/>
      <c r="R466" s="964"/>
      <c r="S466" s="964"/>
      <c r="T466" s="964"/>
      <c r="U466" s="964"/>
      <c r="V466" s="964"/>
      <c r="W466" s="964"/>
      <c r="X466" s="964"/>
      <c r="Y466" s="964"/>
      <c r="Z466" s="964"/>
      <c r="AA466" s="964"/>
      <c r="AB466" s="964"/>
      <c r="AC466" s="964"/>
      <c r="AD466" s="964"/>
      <c r="AE466" s="964"/>
      <c r="AF466" s="964"/>
      <c r="AG466" s="964"/>
      <c r="AH466" s="964"/>
      <c r="AI466" s="964"/>
      <c r="AJ466" s="964"/>
      <c r="AK466" s="964"/>
      <c r="AL466" s="964"/>
      <c r="AM466" s="964"/>
      <c r="AN466" s="964"/>
      <c r="AO466" s="964"/>
      <c r="AP466" s="964"/>
      <c r="AQ466" s="964"/>
      <c r="AR466" s="964"/>
      <c r="AS466" s="964"/>
      <c r="AT466" s="964"/>
      <c r="AU466" s="964"/>
      <c r="AV466" s="964"/>
      <c r="AW466" s="964"/>
      <c r="AX466" s="964"/>
      <c r="AY466" s="964"/>
      <c r="AZ466" s="964"/>
      <c r="BA466" s="964"/>
      <c r="BB466" s="964"/>
      <c r="BC466" s="964"/>
      <c r="BD466" s="964"/>
      <c r="BE466" s="964"/>
      <c r="BF466" s="964"/>
      <c r="BG466" s="964"/>
      <c r="BH466" s="964"/>
      <c r="BI466" s="964"/>
      <c r="BJ466" s="964"/>
      <c r="BK466" s="964"/>
      <c r="BL466" s="964"/>
      <c r="BM466" s="964"/>
      <c r="BN466" s="964"/>
      <c r="BO466" s="964"/>
      <c r="BP466" s="964"/>
      <c r="BQ466" s="964"/>
      <c r="BR466" s="964"/>
      <c r="BS466" s="964"/>
      <c r="BT466" s="964"/>
      <c r="BU466" s="964"/>
      <c r="BV466" s="964"/>
      <c r="BW466" s="964"/>
      <c r="BX466" s="964"/>
      <c r="BY466" s="964"/>
      <c r="BZ466" s="964"/>
      <c r="CA466" s="964"/>
      <c r="CB466" s="964"/>
      <c r="CC466" s="964"/>
      <c r="CD466" s="964"/>
      <c r="CE466" s="964"/>
      <c r="CF466" s="964"/>
      <c r="CG466" s="964"/>
      <c r="CH466" s="964"/>
      <c r="CI466" s="964"/>
      <c r="CJ466" s="964"/>
      <c r="CK466" s="964"/>
      <c r="CL466" s="964"/>
      <c r="CM466" s="964"/>
      <c r="CN466" s="964"/>
      <c r="CO466" s="964"/>
      <c r="CP466" s="964"/>
      <c r="CQ466" s="964"/>
      <c r="CR466" s="964"/>
      <c r="CS466" s="964"/>
    </row>
    <row r="467" customHeight="1" spans="1:97">
      <c r="A467" s="978" t="s">
        <v>488</v>
      </c>
      <c r="B467" s="979" t="s">
        <v>155</v>
      </c>
      <c r="C467" s="964" t="str">
        <f>IFERROR(VLOOKUP($B:$B,高压数据库!$B:$C,2,FALSE),0)</f>
        <v>双回直线杆</v>
      </c>
      <c r="D467" s="964">
        <f>IFERROR(VLOOKUP($B:$B,高压数据库!$B:$D,3,FALSE),0)</f>
        <v>15</v>
      </c>
      <c r="E467" s="971" t="s">
        <v>120</v>
      </c>
      <c r="F467" s="971" t="s">
        <v>266</v>
      </c>
      <c r="G467" s="971" t="s">
        <v>267</v>
      </c>
      <c r="H467" s="972" t="s">
        <v>268</v>
      </c>
      <c r="I467" s="964">
        <f>IFERROR(VLOOKUP($B:$B,高压数据库!$B:$I,8,FALSE),0)</f>
        <v>2.3</v>
      </c>
      <c r="J467" s="980"/>
      <c r="K467" s="974"/>
      <c r="L467" s="964">
        <f>IFERROR(VLOOKUP($B$25:$B$1048,高压数据库!$B:$CG,11,FALSE),0)</f>
        <v>0</v>
      </c>
      <c r="M467" s="964">
        <f>IFERROR(VLOOKUP($B$25:$B$1048,高压数据库!$B:$CG,12,FALSE),0)</f>
        <v>0</v>
      </c>
      <c r="N467" s="964">
        <f>IFERROR(VLOOKUP($B$25:$B$1048,高压数据库!$B:$CG,13,FALSE),0)</f>
        <v>0</v>
      </c>
      <c r="O467" s="964">
        <f>IFERROR(VLOOKUP($B$25:$B$1048,高压数据库!$B:$CG,14,FALSE),0)</f>
        <v>0</v>
      </c>
      <c r="P467" s="964">
        <f>IFERROR(VLOOKUP($B$25:$B$1048,高压数据库!$B:$CG,15,FALSE),0)</f>
        <v>0</v>
      </c>
      <c r="Q467" s="964">
        <f>IFERROR(VLOOKUP($B$25:$B$1048,高压数据库!$B:$CG,16,FALSE),0)</f>
        <v>0</v>
      </c>
      <c r="R467" s="964">
        <f>IFERROR(VLOOKUP($B$25:$B$1048,高压数据库!$B:$CG,17,FALSE),0)</f>
        <v>0</v>
      </c>
      <c r="S467" s="964">
        <f>IFERROR(VLOOKUP($B$25:$B$1048,高压数据库!$B:$CG,18,FALSE),0)</f>
        <v>0</v>
      </c>
      <c r="T467" s="964">
        <f>IFERROR(VLOOKUP($B$25:$B$1048,高压数据库!$B:$CG,19,FALSE),0)</f>
        <v>0</v>
      </c>
      <c r="U467" s="964">
        <f>IFERROR(VLOOKUP($B$25:$B$1048,高压数据库!$B:$CG,20,FALSE),0)</f>
        <v>0</v>
      </c>
      <c r="V467" s="964">
        <f>IFERROR(VLOOKUP($B$25:$B$1048,高压数据库!$B:$CG,21,FALSE),0)</f>
        <v>6</v>
      </c>
      <c r="W467" s="964">
        <f>IFERROR(VLOOKUP($B$25:$B$1048,高压数据库!$B:$CG,22,FALSE),0)</f>
        <v>0</v>
      </c>
      <c r="X467" s="964">
        <f>IFERROR(VLOOKUP($B$25:$B$1048,高压数据库!$B:$CG,23,FALSE),0)</f>
        <v>0</v>
      </c>
      <c r="Y467" s="964">
        <f>IFERROR(VLOOKUP($B$25:$B$1048,高压数据库!$B:$CG,24,FALSE),0)</f>
        <v>0</v>
      </c>
      <c r="Z467" s="964">
        <f>IFERROR(VLOOKUP($B$25:$B$1048,高压数据库!$B:$CG,25,FALSE),0)</f>
        <v>0</v>
      </c>
      <c r="AA467" s="964">
        <f>IFERROR(VLOOKUP($B$25:$B$1048,高压数据库!$B:$CG,26,FALSE),0)</f>
        <v>0</v>
      </c>
      <c r="AB467" s="964">
        <f>IFERROR(VLOOKUP($B$25:$B$1048,高压数据库!$B:$CG,27,FALSE),0)</f>
        <v>0</v>
      </c>
      <c r="AC467" s="964">
        <f>IFERROR(VLOOKUP($B$25:$B$1048,高压数据库!$B:$CG,28,FALSE),0)</f>
        <v>0</v>
      </c>
      <c r="AD467" s="964">
        <f>IFERROR(VLOOKUP($B$25:$B$1048,高压数据库!$B:$CG,29,FALSE),0)</f>
        <v>0</v>
      </c>
      <c r="AE467" s="964">
        <f>IFERROR(VLOOKUP($B$25:$B$1048,高压数据库!$B:$CG,30,FALSE),0)</f>
        <v>0</v>
      </c>
      <c r="AF467" s="964">
        <f>IFERROR(VLOOKUP($B$25:$B$1048,高压数据库!$B:$CG,31,FALSE),0)</f>
        <v>1</v>
      </c>
      <c r="AG467" s="964">
        <f>IFERROR(VLOOKUP($B$25:$B$1048,高压数据库!$B:$CG,32,FALSE),0)</f>
        <v>0</v>
      </c>
      <c r="AH467" s="964">
        <f>IFERROR(VLOOKUP($B$25:$B$1048,高压数据库!$B:$CG,33,FALSE),0)</f>
        <v>0</v>
      </c>
      <c r="AI467" s="964">
        <f>IFERROR(VLOOKUP($B$25:$B$1048,高压数据库!$B:$CG,34,FALSE),0)</f>
        <v>0</v>
      </c>
      <c r="AJ467" s="964">
        <f>IFERROR(VLOOKUP($B$25:$B$1048,高压数据库!$B:$CG,35,FALSE),0)</f>
        <v>1</v>
      </c>
      <c r="AK467" s="964">
        <f>IFERROR(VLOOKUP($B$25:$B$1048,高压数据库!$B:$CG,36,FALSE),0)</f>
        <v>0</v>
      </c>
      <c r="AL467" s="964">
        <f>IFERROR(VLOOKUP($B$25:$B$1048,高压数据库!$B:$CG,37,FALSE),0)</f>
        <v>0</v>
      </c>
      <c r="AM467" s="964">
        <f>IFERROR(VLOOKUP($B$25:$B$1048,高压数据库!$B:$CG,38,FALSE),0)</f>
        <v>0</v>
      </c>
      <c r="AN467" s="964">
        <f>IFERROR(VLOOKUP($B$25:$B$1048,高压数据库!$B:$CG,39,FALSE),0)</f>
        <v>0</v>
      </c>
      <c r="AO467" s="964">
        <f>IFERROR(VLOOKUP($B$25:$B$1048,高压数据库!$B:$CG,40,FALSE),0)</f>
        <v>0</v>
      </c>
      <c r="AP467" s="964">
        <f>IFERROR(VLOOKUP($B$25:$B$1048,高压数据库!$B:$CG,41,FALSE),0)</f>
        <v>0</v>
      </c>
      <c r="AQ467" s="964">
        <f>IFERROR(VLOOKUP($B$25:$B$1048,高压数据库!$B:$CG,42,FALSE),0)</f>
        <v>0</v>
      </c>
      <c r="AR467" s="964">
        <f>IFERROR(VLOOKUP($B$25:$B$1048,高压数据库!$B:$CG,43,FALSE),0)</f>
        <v>0</v>
      </c>
      <c r="AS467" s="964">
        <f>IFERROR(VLOOKUP($B$25:$B$1048,高压数据库!$B:$CG,44,FALSE),0)</f>
        <v>0</v>
      </c>
      <c r="AT467" s="964">
        <f>IFERROR(VLOOKUP($B$25:$B$1048,高压数据库!$B:$CG,45,FALSE),0)</f>
        <v>0</v>
      </c>
      <c r="AU467" s="964">
        <f>IFERROR(VLOOKUP($B$25:$B$1048,高压数据库!$B:$CG,46,FALSE),0)</f>
        <v>0</v>
      </c>
      <c r="AV467" s="964">
        <f>IFERROR(VLOOKUP($B$25:$B$1048,高压数据库!$B:$CG,47,FALSE),0)</f>
        <v>0</v>
      </c>
      <c r="AW467" s="964">
        <f>IFERROR(VLOOKUP($B$25:$B$1048,高压数据库!$B:$CG,48,FALSE),0)</f>
        <v>0</v>
      </c>
      <c r="AX467" s="964">
        <f>IFERROR(VLOOKUP($B$25:$B$1048,高压数据库!$B:$CG,49,FALSE),0)</f>
        <v>0</v>
      </c>
      <c r="AY467" s="964">
        <f>IFERROR(VLOOKUP($B$25:$B$1048,高压数据库!$B:$CG,50,FALSE),0)</f>
        <v>0</v>
      </c>
      <c r="AZ467" s="964">
        <f>IFERROR(VLOOKUP($B$25:$B$1048,高压数据库!$B:$CG,51,FALSE),0)</f>
        <v>0</v>
      </c>
      <c r="BA467" s="964">
        <f>IFERROR(VLOOKUP($B$25:$B$1048,高压数据库!$B:$CG,52,FALSE),0)</f>
        <v>0</v>
      </c>
      <c r="BB467" s="964">
        <f>IFERROR(VLOOKUP($B$25:$B$1048,高压数据库!$B:$CG,53,FALSE),0)</f>
        <v>0</v>
      </c>
      <c r="BC467" s="964">
        <f>IFERROR(VLOOKUP($B$25:$B$1048,高压数据库!$B:$CG,54,FALSE),0)</f>
        <v>0</v>
      </c>
      <c r="BD467" s="964">
        <f>IFERROR(VLOOKUP($B$25:$B$1048,高压数据库!$B:$CG,55,FALSE),0)</f>
        <v>0</v>
      </c>
      <c r="BE467" s="964">
        <f>IFERROR(VLOOKUP($B$25:$B$1048,高压数据库!$B:$CG,56,FALSE),0)</f>
        <v>0</v>
      </c>
      <c r="BF467" s="964">
        <f>IFERROR(VLOOKUP($B$25:$B$1048,高压数据库!$B:$CG,57,FALSE),0)</f>
        <v>0</v>
      </c>
      <c r="BG467" s="964"/>
      <c r="BH467" s="964"/>
      <c r="BI467" s="964"/>
      <c r="BJ467" s="964"/>
      <c r="BK467" s="964"/>
      <c r="BL467" s="964"/>
      <c r="BM467" s="964">
        <f>IFERROR(VLOOKUP($B$25:$B$1048,高压数据库!$B:$CG,58,FALSE),0)</f>
        <v>0</v>
      </c>
      <c r="BN467" s="964">
        <f>IFERROR(VLOOKUP($B$25:$B$1048,高压数据库!$B:$CG,59,FALSE),0)</f>
        <v>0</v>
      </c>
      <c r="BO467" s="964">
        <f>IFERROR(VLOOKUP($B$25:$B$1048,高压数据库!$B:$CG,60,FALSE),0)</f>
        <v>0</v>
      </c>
      <c r="BP467" s="964">
        <f>IFERROR(VLOOKUP($B$25:$B$1048,高压数据库!$B:$CG,61,FALSE),0)</f>
        <v>0</v>
      </c>
      <c r="BQ467" s="964">
        <f>IFERROR(VLOOKUP($B$25:$B$1048,高压数据库!$B:$CG,62,FALSE),0)</f>
        <v>0</v>
      </c>
      <c r="BR467" s="964">
        <f>IFERROR(VLOOKUP($B$25:$B$1048,高压数据库!$B:$CG,63,FALSE),0)</f>
        <v>2</v>
      </c>
      <c r="BS467" s="964">
        <f>IFERROR(VLOOKUP($B$25:$B$1048,高压数据库!$B:$CG,64,FALSE),0)</f>
        <v>2</v>
      </c>
      <c r="BT467" s="964">
        <f>IFERROR(VLOOKUP($B$25:$B$1048,高压数据库!$B:$CG,65,FALSE),0)</f>
        <v>1</v>
      </c>
      <c r="BU467" s="964">
        <f>IFERROR(VLOOKUP($B$25:$B$1048,高压数据库!$B:$CG,66,FALSE),0)</f>
        <v>1</v>
      </c>
      <c r="BV467" s="964">
        <f>IFERROR(VLOOKUP($B$25:$B$1048,高压数据库!$B:$CG,67,FALSE),0)</f>
        <v>0</v>
      </c>
      <c r="BW467" s="964">
        <f>IFERROR(VLOOKUP($B$25:$B$1048,高压数据库!$B:$CG,68,FALSE),0)</f>
        <v>0</v>
      </c>
      <c r="BX467" s="964">
        <f>IFERROR(VLOOKUP($B$25:$B$1048,高压数据库!$B:$CG,69,FALSE),0)</f>
        <v>0</v>
      </c>
      <c r="BY467" s="964">
        <f>IFERROR(VLOOKUP($B$25:$B$1048,高压数据库!$B:$CG,70,FALSE),0)</f>
        <v>0</v>
      </c>
      <c r="BZ467" s="964">
        <f>IFERROR(VLOOKUP($B$25:$B$1048,高压数据库!$B:$CG,71,FALSE),0)</f>
        <v>0</v>
      </c>
      <c r="CA467" s="964">
        <f>IFERROR(VLOOKUP($B$25:$B$1048,高压数据库!$B:$CG,72,FALSE),0)</f>
        <v>0</v>
      </c>
      <c r="CB467" s="964">
        <f>IFERROR(VLOOKUP($B$25:$B$1048,高压数据库!$B:$CG,73,FALSE),0)</f>
        <v>0</v>
      </c>
      <c r="CC467" s="964">
        <f>IFERROR(VLOOKUP($B$25:$B$1048,高压数据库!$B:$CG,74,FALSE),0)</f>
        <v>0</v>
      </c>
      <c r="CD467" s="964">
        <f>IFERROR(VLOOKUP($B$25:$B$1048,高压数据库!$B:$CG,75,FALSE),0)</f>
        <v>1</v>
      </c>
      <c r="CE467" s="964">
        <f>IFERROR(VLOOKUP($B$25:$B$1048,高压数据库!$B:$CG,76,FALSE),0)</f>
        <v>1</v>
      </c>
      <c r="CF467" s="964">
        <f>IFERROR(VLOOKUP($B$25:$B$1048,高压数据库!$B:$CG,77,FALSE),0)</f>
        <v>0</v>
      </c>
      <c r="CG467" s="964">
        <f>IFERROR(VLOOKUP($B$25:$B$1048,高压数据库!$B:$CG,78,FALSE),0)</f>
        <v>0</v>
      </c>
      <c r="CH467" s="964">
        <f>IFERROR(VLOOKUP($B$25:$B$1048,高压数据库!$B:$CG,79,FALSE),0)</f>
        <v>0</v>
      </c>
      <c r="CI467" s="964">
        <f>IFERROR(VLOOKUP($B$25:$B$1048,高压数据库!$B:$CG,80,FALSE),0)</f>
        <v>0</v>
      </c>
      <c r="CJ467" s="964">
        <f>IFERROR(VLOOKUP($B$25:$B$1048,高压数据库!$B:$CG,81,FALSE),0)</f>
        <v>0</v>
      </c>
      <c r="CK467" s="964">
        <f>IFERROR(VLOOKUP($B$25:$B$1048,高压数据库!$B:$CG,82,FALSE),0)</f>
        <v>0</v>
      </c>
      <c r="CL467" s="964">
        <f>IFERROR(VLOOKUP($B$25:$B$1048,高压数据库!$B:$CG,83,FALSE),0)</f>
        <v>0</v>
      </c>
      <c r="CM467" s="964"/>
      <c r="CN467" s="964"/>
      <c r="CO467" s="964"/>
      <c r="CP467" s="964"/>
      <c r="CQ467" s="964"/>
      <c r="CR467" s="964"/>
      <c r="CS467" s="964">
        <f>IFERROR(VLOOKUP($B$25:$B$1048,高压数据库!$B:$CG,84,FALSE),0)</f>
        <v>0</v>
      </c>
    </row>
    <row r="468" customHeight="1" spans="1:97">
      <c r="A468" s="981"/>
      <c r="B468" s="979"/>
      <c r="C468" s="964"/>
      <c r="D468" s="964"/>
      <c r="E468" s="977"/>
      <c r="F468" s="977"/>
      <c r="G468" s="977"/>
      <c r="H468" s="972"/>
      <c r="I468" s="964"/>
      <c r="J468" s="973">
        <v>50</v>
      </c>
      <c r="K468" s="974"/>
      <c r="L468" s="964"/>
      <c r="M468" s="964"/>
      <c r="N468" s="964"/>
      <c r="O468" s="964"/>
      <c r="P468" s="964"/>
      <c r="Q468" s="964"/>
      <c r="R468" s="964"/>
      <c r="S468" s="964"/>
      <c r="T468" s="964"/>
      <c r="U468" s="964"/>
      <c r="V468" s="964"/>
      <c r="W468" s="964"/>
      <c r="X468" s="964"/>
      <c r="Y468" s="964"/>
      <c r="Z468" s="964"/>
      <c r="AA468" s="964"/>
      <c r="AB468" s="964"/>
      <c r="AC468" s="964"/>
      <c r="AD468" s="964"/>
      <c r="AE468" s="964"/>
      <c r="AF468" s="964"/>
      <c r="AG468" s="964"/>
      <c r="AH468" s="964"/>
      <c r="AI468" s="964"/>
      <c r="AJ468" s="964"/>
      <c r="AK468" s="964"/>
      <c r="AL468" s="964"/>
      <c r="AM468" s="964"/>
      <c r="AN468" s="964"/>
      <c r="AO468" s="964"/>
      <c r="AP468" s="964"/>
      <c r="AQ468" s="964"/>
      <c r="AR468" s="964"/>
      <c r="AS468" s="964"/>
      <c r="AT468" s="964"/>
      <c r="AU468" s="964"/>
      <c r="AV468" s="964"/>
      <c r="AW468" s="964"/>
      <c r="AX468" s="964"/>
      <c r="AY468" s="964"/>
      <c r="AZ468" s="964"/>
      <c r="BA468" s="964"/>
      <c r="BB468" s="964"/>
      <c r="BC468" s="964"/>
      <c r="BD468" s="964"/>
      <c r="BE468" s="964"/>
      <c r="BF468" s="964"/>
      <c r="BG468" s="964"/>
      <c r="BH468" s="964"/>
      <c r="BI468" s="964"/>
      <c r="BJ468" s="964"/>
      <c r="BK468" s="964"/>
      <c r="BL468" s="964"/>
      <c r="BM468" s="964"/>
      <c r="BN468" s="964"/>
      <c r="BO468" s="964"/>
      <c r="BP468" s="964"/>
      <c r="BQ468" s="964"/>
      <c r="BR468" s="964"/>
      <c r="BS468" s="964"/>
      <c r="BT468" s="964"/>
      <c r="BU468" s="964"/>
      <c r="BV468" s="964"/>
      <c r="BW468" s="964"/>
      <c r="BX468" s="964"/>
      <c r="BY468" s="964"/>
      <c r="BZ468" s="964"/>
      <c r="CA468" s="964"/>
      <c r="CB468" s="964"/>
      <c r="CC468" s="964"/>
      <c r="CD468" s="964"/>
      <c r="CE468" s="964"/>
      <c r="CF468" s="964"/>
      <c r="CG468" s="964"/>
      <c r="CH468" s="964"/>
      <c r="CI468" s="964"/>
      <c r="CJ468" s="964"/>
      <c r="CK468" s="964"/>
      <c r="CL468" s="964"/>
      <c r="CM468" s="964"/>
      <c r="CN468" s="964"/>
      <c r="CO468" s="964"/>
      <c r="CP468" s="964"/>
      <c r="CQ468" s="964"/>
      <c r="CR468" s="964"/>
      <c r="CS468" s="964"/>
    </row>
    <row r="469" customHeight="1" spans="1:97">
      <c r="A469" s="978" t="s">
        <v>489</v>
      </c>
      <c r="B469" s="979" t="s">
        <v>155</v>
      </c>
      <c r="C469" s="964" t="str">
        <f>IFERROR(VLOOKUP($B:$B,高压数据库!$B:$C,2,FALSE),0)</f>
        <v>双回直线杆</v>
      </c>
      <c r="D469" s="964">
        <f>IFERROR(VLOOKUP($B:$B,高压数据库!$B:$D,3,FALSE),0)</f>
        <v>15</v>
      </c>
      <c r="E469" s="971" t="s">
        <v>120</v>
      </c>
      <c r="F469" s="971" t="s">
        <v>266</v>
      </c>
      <c r="G469" s="971" t="s">
        <v>267</v>
      </c>
      <c r="H469" s="972" t="s">
        <v>268</v>
      </c>
      <c r="I469" s="964">
        <f>IFERROR(VLOOKUP($B:$B,高压数据库!$B:$I,8,FALSE),0)</f>
        <v>2.3</v>
      </c>
      <c r="J469" s="980"/>
      <c r="K469" s="974"/>
      <c r="L469" s="964">
        <f>IFERROR(VLOOKUP($B$25:$B$1048,高压数据库!$B:$CG,11,FALSE),0)</f>
        <v>0</v>
      </c>
      <c r="M469" s="964">
        <f>IFERROR(VLOOKUP($B$25:$B$1048,高压数据库!$B:$CG,12,FALSE),0)</f>
        <v>0</v>
      </c>
      <c r="N469" s="964">
        <f>IFERROR(VLOOKUP($B$25:$B$1048,高压数据库!$B:$CG,13,FALSE),0)</f>
        <v>0</v>
      </c>
      <c r="O469" s="964">
        <f>IFERROR(VLOOKUP($B$25:$B$1048,高压数据库!$B:$CG,14,FALSE),0)</f>
        <v>0</v>
      </c>
      <c r="P469" s="964">
        <f>IFERROR(VLOOKUP($B$25:$B$1048,高压数据库!$B:$CG,15,FALSE),0)</f>
        <v>0</v>
      </c>
      <c r="Q469" s="964">
        <f>IFERROR(VLOOKUP($B$25:$B$1048,高压数据库!$B:$CG,16,FALSE),0)</f>
        <v>0</v>
      </c>
      <c r="R469" s="964">
        <f>IFERROR(VLOOKUP($B$25:$B$1048,高压数据库!$B:$CG,17,FALSE),0)</f>
        <v>0</v>
      </c>
      <c r="S469" s="964">
        <f>IFERROR(VLOOKUP($B$25:$B$1048,高压数据库!$B:$CG,18,FALSE),0)</f>
        <v>0</v>
      </c>
      <c r="T469" s="964">
        <f>IFERROR(VLOOKUP($B$25:$B$1048,高压数据库!$B:$CG,19,FALSE),0)</f>
        <v>0</v>
      </c>
      <c r="U469" s="964">
        <f>IFERROR(VLOOKUP($B$25:$B$1048,高压数据库!$B:$CG,20,FALSE),0)</f>
        <v>0</v>
      </c>
      <c r="V469" s="964">
        <f>IFERROR(VLOOKUP($B$25:$B$1048,高压数据库!$B:$CG,21,FALSE),0)</f>
        <v>6</v>
      </c>
      <c r="W469" s="964">
        <f>IFERROR(VLOOKUP($B$25:$B$1048,高压数据库!$B:$CG,22,FALSE),0)</f>
        <v>0</v>
      </c>
      <c r="X469" s="964">
        <f>IFERROR(VLOOKUP($B$25:$B$1048,高压数据库!$B:$CG,23,FALSE),0)</f>
        <v>0</v>
      </c>
      <c r="Y469" s="964">
        <f>IFERROR(VLOOKUP($B$25:$B$1048,高压数据库!$B:$CG,24,FALSE),0)</f>
        <v>0</v>
      </c>
      <c r="Z469" s="964">
        <f>IFERROR(VLOOKUP($B$25:$B$1048,高压数据库!$B:$CG,25,FALSE),0)</f>
        <v>0</v>
      </c>
      <c r="AA469" s="964">
        <f>IFERROR(VLOOKUP($B$25:$B$1048,高压数据库!$B:$CG,26,FALSE),0)</f>
        <v>0</v>
      </c>
      <c r="AB469" s="964">
        <f>IFERROR(VLOOKUP($B$25:$B$1048,高压数据库!$B:$CG,27,FALSE),0)</f>
        <v>0</v>
      </c>
      <c r="AC469" s="964">
        <f>IFERROR(VLOOKUP($B$25:$B$1048,高压数据库!$B:$CG,28,FALSE),0)</f>
        <v>0</v>
      </c>
      <c r="AD469" s="964">
        <f>IFERROR(VLOOKUP($B$25:$B$1048,高压数据库!$B:$CG,29,FALSE),0)</f>
        <v>0</v>
      </c>
      <c r="AE469" s="964">
        <f>IFERROR(VLOOKUP($B$25:$B$1048,高压数据库!$B:$CG,30,FALSE),0)</f>
        <v>0</v>
      </c>
      <c r="AF469" s="964">
        <f>IFERROR(VLOOKUP($B$25:$B$1048,高压数据库!$B:$CG,31,FALSE),0)</f>
        <v>1</v>
      </c>
      <c r="AG469" s="964">
        <f>IFERROR(VLOOKUP($B$25:$B$1048,高压数据库!$B:$CG,32,FALSE),0)</f>
        <v>0</v>
      </c>
      <c r="AH469" s="964">
        <f>IFERROR(VLOOKUP($B$25:$B$1048,高压数据库!$B:$CG,33,FALSE),0)</f>
        <v>0</v>
      </c>
      <c r="AI469" s="964">
        <f>IFERROR(VLOOKUP($B$25:$B$1048,高压数据库!$B:$CG,34,FALSE),0)</f>
        <v>0</v>
      </c>
      <c r="AJ469" s="964">
        <f>IFERROR(VLOOKUP($B$25:$B$1048,高压数据库!$B:$CG,35,FALSE),0)</f>
        <v>1</v>
      </c>
      <c r="AK469" s="964">
        <f>IFERROR(VLOOKUP($B$25:$B$1048,高压数据库!$B:$CG,36,FALSE),0)</f>
        <v>0</v>
      </c>
      <c r="AL469" s="964">
        <f>IFERROR(VLOOKUP($B$25:$B$1048,高压数据库!$B:$CG,37,FALSE),0)</f>
        <v>0</v>
      </c>
      <c r="AM469" s="964">
        <f>IFERROR(VLOOKUP($B$25:$B$1048,高压数据库!$B:$CG,38,FALSE),0)</f>
        <v>0</v>
      </c>
      <c r="AN469" s="964">
        <f>IFERROR(VLOOKUP($B$25:$B$1048,高压数据库!$B:$CG,39,FALSE),0)</f>
        <v>0</v>
      </c>
      <c r="AO469" s="964">
        <f>IFERROR(VLOOKUP($B$25:$B$1048,高压数据库!$B:$CG,40,FALSE),0)</f>
        <v>0</v>
      </c>
      <c r="AP469" s="964">
        <f>IFERROR(VLOOKUP($B$25:$B$1048,高压数据库!$B:$CG,41,FALSE),0)</f>
        <v>0</v>
      </c>
      <c r="AQ469" s="964">
        <f>IFERROR(VLOOKUP($B$25:$B$1048,高压数据库!$B:$CG,42,FALSE),0)</f>
        <v>0</v>
      </c>
      <c r="AR469" s="964">
        <f>IFERROR(VLOOKUP($B$25:$B$1048,高压数据库!$B:$CG,43,FALSE),0)</f>
        <v>0</v>
      </c>
      <c r="AS469" s="964">
        <f>IFERROR(VLOOKUP($B$25:$B$1048,高压数据库!$B:$CG,44,FALSE),0)</f>
        <v>0</v>
      </c>
      <c r="AT469" s="964">
        <f>IFERROR(VLOOKUP($B$25:$B$1048,高压数据库!$B:$CG,45,FALSE),0)</f>
        <v>0</v>
      </c>
      <c r="AU469" s="964">
        <f>IFERROR(VLOOKUP($B$25:$B$1048,高压数据库!$B:$CG,46,FALSE),0)</f>
        <v>0</v>
      </c>
      <c r="AV469" s="964">
        <f>IFERROR(VLOOKUP($B$25:$B$1048,高压数据库!$B:$CG,47,FALSE),0)</f>
        <v>0</v>
      </c>
      <c r="AW469" s="964">
        <f>IFERROR(VLOOKUP($B$25:$B$1048,高压数据库!$B:$CG,48,FALSE),0)</f>
        <v>0</v>
      </c>
      <c r="AX469" s="964">
        <f>IFERROR(VLOOKUP($B$25:$B$1048,高压数据库!$B:$CG,49,FALSE),0)</f>
        <v>0</v>
      </c>
      <c r="AY469" s="964">
        <f>IFERROR(VLOOKUP($B$25:$B$1048,高压数据库!$B:$CG,50,FALSE),0)</f>
        <v>0</v>
      </c>
      <c r="AZ469" s="964">
        <f>IFERROR(VLOOKUP($B$25:$B$1048,高压数据库!$B:$CG,51,FALSE),0)</f>
        <v>0</v>
      </c>
      <c r="BA469" s="964">
        <f>IFERROR(VLOOKUP($B$25:$B$1048,高压数据库!$B:$CG,52,FALSE),0)</f>
        <v>0</v>
      </c>
      <c r="BB469" s="964">
        <f>IFERROR(VLOOKUP($B$25:$B$1048,高压数据库!$B:$CG,53,FALSE),0)</f>
        <v>0</v>
      </c>
      <c r="BC469" s="964">
        <f>IFERROR(VLOOKUP($B$25:$B$1048,高压数据库!$B:$CG,54,FALSE),0)</f>
        <v>0</v>
      </c>
      <c r="BD469" s="964">
        <f>IFERROR(VLOOKUP($B$25:$B$1048,高压数据库!$B:$CG,55,FALSE),0)</f>
        <v>0</v>
      </c>
      <c r="BE469" s="964">
        <f>IFERROR(VLOOKUP($B$25:$B$1048,高压数据库!$B:$CG,56,FALSE),0)</f>
        <v>0</v>
      </c>
      <c r="BF469" s="964">
        <f>IFERROR(VLOOKUP($B$25:$B$1048,高压数据库!$B:$CG,57,FALSE),0)</f>
        <v>0</v>
      </c>
      <c r="BG469" s="964"/>
      <c r="BH469" s="964"/>
      <c r="BI469" s="964"/>
      <c r="BJ469" s="964"/>
      <c r="BK469" s="964"/>
      <c r="BL469" s="964"/>
      <c r="BM469" s="964">
        <f>IFERROR(VLOOKUP($B$25:$B$1048,高压数据库!$B:$CG,58,FALSE),0)</f>
        <v>0</v>
      </c>
      <c r="BN469" s="964">
        <f>IFERROR(VLOOKUP($B$25:$B$1048,高压数据库!$B:$CG,59,FALSE),0)</f>
        <v>0</v>
      </c>
      <c r="BO469" s="964">
        <f>IFERROR(VLOOKUP($B$25:$B$1048,高压数据库!$B:$CG,60,FALSE),0)</f>
        <v>0</v>
      </c>
      <c r="BP469" s="964">
        <f>IFERROR(VLOOKUP($B$25:$B$1048,高压数据库!$B:$CG,61,FALSE),0)</f>
        <v>0</v>
      </c>
      <c r="BQ469" s="964">
        <f>IFERROR(VLOOKUP($B$25:$B$1048,高压数据库!$B:$CG,62,FALSE),0)</f>
        <v>0</v>
      </c>
      <c r="BR469" s="964">
        <f>IFERROR(VLOOKUP($B$25:$B$1048,高压数据库!$B:$CG,63,FALSE),0)</f>
        <v>2</v>
      </c>
      <c r="BS469" s="964">
        <f>IFERROR(VLOOKUP($B$25:$B$1048,高压数据库!$B:$CG,64,FALSE),0)</f>
        <v>2</v>
      </c>
      <c r="BT469" s="964">
        <f>IFERROR(VLOOKUP($B$25:$B$1048,高压数据库!$B:$CG,65,FALSE),0)</f>
        <v>1</v>
      </c>
      <c r="BU469" s="964">
        <f>IFERROR(VLOOKUP($B$25:$B$1048,高压数据库!$B:$CG,66,FALSE),0)</f>
        <v>1</v>
      </c>
      <c r="BV469" s="964">
        <f>IFERROR(VLOOKUP($B$25:$B$1048,高压数据库!$B:$CG,67,FALSE),0)</f>
        <v>0</v>
      </c>
      <c r="BW469" s="964">
        <f>IFERROR(VLOOKUP($B$25:$B$1048,高压数据库!$B:$CG,68,FALSE),0)</f>
        <v>0</v>
      </c>
      <c r="BX469" s="964">
        <f>IFERROR(VLOOKUP($B$25:$B$1048,高压数据库!$B:$CG,69,FALSE),0)</f>
        <v>0</v>
      </c>
      <c r="BY469" s="964">
        <f>IFERROR(VLOOKUP($B$25:$B$1048,高压数据库!$B:$CG,70,FALSE),0)</f>
        <v>0</v>
      </c>
      <c r="BZ469" s="964">
        <f>IFERROR(VLOOKUP($B$25:$B$1048,高压数据库!$B:$CG,71,FALSE),0)</f>
        <v>0</v>
      </c>
      <c r="CA469" s="964">
        <f>IFERROR(VLOOKUP($B$25:$B$1048,高压数据库!$B:$CG,72,FALSE),0)</f>
        <v>0</v>
      </c>
      <c r="CB469" s="964">
        <f>IFERROR(VLOOKUP($B$25:$B$1048,高压数据库!$B:$CG,73,FALSE),0)</f>
        <v>0</v>
      </c>
      <c r="CC469" s="964">
        <f>IFERROR(VLOOKUP($B$25:$B$1048,高压数据库!$B:$CG,74,FALSE),0)</f>
        <v>0</v>
      </c>
      <c r="CD469" s="964">
        <f>IFERROR(VLOOKUP($B$25:$B$1048,高压数据库!$B:$CG,75,FALSE),0)</f>
        <v>1</v>
      </c>
      <c r="CE469" s="964">
        <f>IFERROR(VLOOKUP($B$25:$B$1048,高压数据库!$B:$CG,76,FALSE),0)</f>
        <v>1</v>
      </c>
      <c r="CF469" s="964">
        <f>IFERROR(VLOOKUP($B$25:$B$1048,高压数据库!$B:$CG,77,FALSE),0)</f>
        <v>0</v>
      </c>
      <c r="CG469" s="964">
        <f>IFERROR(VLOOKUP($B$25:$B$1048,高压数据库!$B:$CG,78,FALSE),0)</f>
        <v>0</v>
      </c>
      <c r="CH469" s="964">
        <f>IFERROR(VLOOKUP($B$25:$B$1048,高压数据库!$B:$CG,79,FALSE),0)</f>
        <v>0</v>
      </c>
      <c r="CI469" s="964">
        <f>IFERROR(VLOOKUP($B$25:$B$1048,高压数据库!$B:$CG,80,FALSE),0)</f>
        <v>0</v>
      </c>
      <c r="CJ469" s="964">
        <f>IFERROR(VLOOKUP($B$25:$B$1048,高压数据库!$B:$CG,81,FALSE),0)</f>
        <v>0</v>
      </c>
      <c r="CK469" s="964">
        <f>IFERROR(VLOOKUP($B$25:$B$1048,高压数据库!$B:$CG,82,FALSE),0)</f>
        <v>0</v>
      </c>
      <c r="CL469" s="964">
        <f>IFERROR(VLOOKUP($B$25:$B$1048,高压数据库!$B:$CG,83,FALSE),0)</f>
        <v>0</v>
      </c>
      <c r="CM469" s="964"/>
      <c r="CN469" s="964"/>
      <c r="CO469" s="964"/>
      <c r="CP469" s="964"/>
      <c r="CQ469" s="964"/>
      <c r="CR469" s="964"/>
      <c r="CS469" s="964">
        <f>IFERROR(VLOOKUP($B$25:$B$1048,高压数据库!$B:$CG,84,FALSE),0)</f>
        <v>0</v>
      </c>
    </row>
    <row r="470" customHeight="1" spans="1:97">
      <c r="A470" s="981"/>
      <c r="B470" s="979"/>
      <c r="C470" s="964"/>
      <c r="D470" s="964"/>
      <c r="E470" s="977"/>
      <c r="F470" s="977"/>
      <c r="G470" s="977"/>
      <c r="H470" s="972"/>
      <c r="I470" s="964"/>
      <c r="J470" s="973">
        <v>50</v>
      </c>
      <c r="K470" s="974"/>
      <c r="L470" s="964"/>
      <c r="M470" s="964"/>
      <c r="N470" s="964"/>
      <c r="O470" s="964"/>
      <c r="P470" s="964"/>
      <c r="Q470" s="964"/>
      <c r="R470" s="964"/>
      <c r="S470" s="964"/>
      <c r="T470" s="964"/>
      <c r="U470" s="964"/>
      <c r="V470" s="964"/>
      <c r="W470" s="964"/>
      <c r="X470" s="964"/>
      <c r="Y470" s="964"/>
      <c r="Z470" s="964"/>
      <c r="AA470" s="964"/>
      <c r="AB470" s="964"/>
      <c r="AC470" s="964"/>
      <c r="AD470" s="964"/>
      <c r="AE470" s="964"/>
      <c r="AF470" s="964"/>
      <c r="AG470" s="964"/>
      <c r="AH470" s="964"/>
      <c r="AI470" s="964"/>
      <c r="AJ470" s="964"/>
      <c r="AK470" s="964"/>
      <c r="AL470" s="964"/>
      <c r="AM470" s="964"/>
      <c r="AN470" s="964"/>
      <c r="AO470" s="964"/>
      <c r="AP470" s="964"/>
      <c r="AQ470" s="964"/>
      <c r="AR470" s="964"/>
      <c r="AS470" s="964"/>
      <c r="AT470" s="964"/>
      <c r="AU470" s="964"/>
      <c r="AV470" s="964"/>
      <c r="AW470" s="964"/>
      <c r="AX470" s="964"/>
      <c r="AY470" s="964"/>
      <c r="AZ470" s="964"/>
      <c r="BA470" s="964"/>
      <c r="BB470" s="964"/>
      <c r="BC470" s="964"/>
      <c r="BD470" s="964"/>
      <c r="BE470" s="964"/>
      <c r="BF470" s="964"/>
      <c r="BG470" s="964"/>
      <c r="BH470" s="964"/>
      <c r="BI470" s="964"/>
      <c r="BJ470" s="964"/>
      <c r="BK470" s="964"/>
      <c r="BL470" s="964"/>
      <c r="BM470" s="964"/>
      <c r="BN470" s="964"/>
      <c r="BO470" s="964"/>
      <c r="BP470" s="964"/>
      <c r="BQ470" s="964"/>
      <c r="BR470" s="964"/>
      <c r="BS470" s="964"/>
      <c r="BT470" s="964"/>
      <c r="BU470" s="964"/>
      <c r="BV470" s="964"/>
      <c r="BW470" s="964"/>
      <c r="BX470" s="964"/>
      <c r="BY470" s="964"/>
      <c r="BZ470" s="964"/>
      <c r="CA470" s="964"/>
      <c r="CB470" s="964"/>
      <c r="CC470" s="964"/>
      <c r="CD470" s="964"/>
      <c r="CE470" s="964"/>
      <c r="CF470" s="964"/>
      <c r="CG470" s="964"/>
      <c r="CH470" s="964"/>
      <c r="CI470" s="964"/>
      <c r="CJ470" s="964"/>
      <c r="CK470" s="964"/>
      <c r="CL470" s="964"/>
      <c r="CM470" s="964"/>
      <c r="CN470" s="964"/>
      <c r="CO470" s="964"/>
      <c r="CP470" s="964"/>
      <c r="CQ470" s="964"/>
      <c r="CR470" s="964"/>
      <c r="CS470" s="964"/>
    </row>
    <row r="471" customHeight="1" spans="1:97">
      <c r="A471" s="978" t="s">
        <v>490</v>
      </c>
      <c r="B471" s="979" t="s">
        <v>155</v>
      </c>
      <c r="C471" s="964" t="str">
        <f>IFERROR(VLOOKUP($B:$B,高压数据库!$B:$C,2,FALSE),0)</f>
        <v>双回直线杆</v>
      </c>
      <c r="D471" s="964">
        <f>IFERROR(VLOOKUP($B:$B,高压数据库!$B:$D,3,FALSE),0)</f>
        <v>15</v>
      </c>
      <c r="E471" s="971" t="s">
        <v>120</v>
      </c>
      <c r="F471" s="971" t="s">
        <v>266</v>
      </c>
      <c r="G471" s="971" t="s">
        <v>267</v>
      </c>
      <c r="H471" s="972" t="s">
        <v>268</v>
      </c>
      <c r="I471" s="964">
        <f>IFERROR(VLOOKUP($B:$B,高压数据库!$B:$I,8,FALSE),0)</f>
        <v>2.3</v>
      </c>
      <c r="J471" s="980"/>
      <c r="K471" s="974"/>
      <c r="L471" s="964">
        <f>IFERROR(VLOOKUP($B$25:$B$1048,高压数据库!$B:$CG,11,FALSE),0)</f>
        <v>0</v>
      </c>
      <c r="M471" s="964">
        <f>IFERROR(VLOOKUP($B$25:$B$1048,高压数据库!$B:$CG,12,FALSE),0)</f>
        <v>0</v>
      </c>
      <c r="N471" s="964">
        <f>IFERROR(VLOOKUP($B$25:$B$1048,高压数据库!$B:$CG,13,FALSE),0)</f>
        <v>0</v>
      </c>
      <c r="O471" s="964">
        <f>IFERROR(VLOOKUP($B$25:$B$1048,高压数据库!$B:$CG,14,FALSE),0)</f>
        <v>0</v>
      </c>
      <c r="P471" s="964">
        <f>IFERROR(VLOOKUP($B$25:$B$1048,高压数据库!$B:$CG,15,FALSE),0)</f>
        <v>0</v>
      </c>
      <c r="Q471" s="964">
        <f>IFERROR(VLOOKUP($B$25:$B$1048,高压数据库!$B:$CG,16,FALSE),0)</f>
        <v>0</v>
      </c>
      <c r="R471" s="964">
        <f>IFERROR(VLOOKUP($B$25:$B$1048,高压数据库!$B:$CG,17,FALSE),0)</f>
        <v>0</v>
      </c>
      <c r="S471" s="964">
        <f>IFERROR(VLOOKUP($B$25:$B$1048,高压数据库!$B:$CG,18,FALSE),0)</f>
        <v>0</v>
      </c>
      <c r="T471" s="964">
        <f>IFERROR(VLOOKUP($B$25:$B$1048,高压数据库!$B:$CG,19,FALSE),0)</f>
        <v>0</v>
      </c>
      <c r="U471" s="964">
        <f>IFERROR(VLOOKUP($B$25:$B$1048,高压数据库!$B:$CG,20,FALSE),0)</f>
        <v>0</v>
      </c>
      <c r="V471" s="964">
        <f>IFERROR(VLOOKUP($B$25:$B$1048,高压数据库!$B:$CG,21,FALSE),0)</f>
        <v>6</v>
      </c>
      <c r="W471" s="964">
        <f>IFERROR(VLOOKUP($B$25:$B$1048,高压数据库!$B:$CG,22,FALSE),0)</f>
        <v>0</v>
      </c>
      <c r="X471" s="964">
        <f>IFERROR(VLOOKUP($B$25:$B$1048,高压数据库!$B:$CG,23,FALSE),0)</f>
        <v>0</v>
      </c>
      <c r="Y471" s="964">
        <f>IFERROR(VLOOKUP($B$25:$B$1048,高压数据库!$B:$CG,24,FALSE),0)</f>
        <v>0</v>
      </c>
      <c r="Z471" s="964">
        <f>IFERROR(VLOOKUP($B$25:$B$1048,高压数据库!$B:$CG,25,FALSE),0)</f>
        <v>0</v>
      </c>
      <c r="AA471" s="964">
        <f>IFERROR(VLOOKUP($B$25:$B$1048,高压数据库!$B:$CG,26,FALSE),0)</f>
        <v>0</v>
      </c>
      <c r="AB471" s="964">
        <f>IFERROR(VLOOKUP($B$25:$B$1048,高压数据库!$B:$CG,27,FALSE),0)</f>
        <v>0</v>
      </c>
      <c r="AC471" s="964">
        <f>IFERROR(VLOOKUP($B$25:$B$1048,高压数据库!$B:$CG,28,FALSE),0)</f>
        <v>0</v>
      </c>
      <c r="AD471" s="964">
        <f>IFERROR(VLOOKUP($B$25:$B$1048,高压数据库!$B:$CG,29,FALSE),0)</f>
        <v>0</v>
      </c>
      <c r="AE471" s="964">
        <f>IFERROR(VLOOKUP($B$25:$B$1048,高压数据库!$B:$CG,30,FALSE),0)</f>
        <v>0</v>
      </c>
      <c r="AF471" s="964">
        <f>IFERROR(VLOOKUP($B$25:$B$1048,高压数据库!$B:$CG,31,FALSE),0)</f>
        <v>1</v>
      </c>
      <c r="AG471" s="964">
        <f>IFERROR(VLOOKUP($B$25:$B$1048,高压数据库!$B:$CG,32,FALSE),0)</f>
        <v>0</v>
      </c>
      <c r="AH471" s="964">
        <f>IFERROR(VLOOKUP($B$25:$B$1048,高压数据库!$B:$CG,33,FALSE),0)</f>
        <v>0</v>
      </c>
      <c r="AI471" s="964">
        <f>IFERROR(VLOOKUP($B$25:$B$1048,高压数据库!$B:$CG,34,FALSE),0)</f>
        <v>0</v>
      </c>
      <c r="AJ471" s="964">
        <f>IFERROR(VLOOKUP($B$25:$B$1048,高压数据库!$B:$CG,35,FALSE),0)</f>
        <v>1</v>
      </c>
      <c r="AK471" s="964">
        <f>IFERROR(VLOOKUP($B$25:$B$1048,高压数据库!$B:$CG,36,FALSE),0)</f>
        <v>0</v>
      </c>
      <c r="AL471" s="964">
        <f>IFERROR(VLOOKUP($B$25:$B$1048,高压数据库!$B:$CG,37,FALSE),0)</f>
        <v>0</v>
      </c>
      <c r="AM471" s="964">
        <f>IFERROR(VLOOKUP($B$25:$B$1048,高压数据库!$B:$CG,38,FALSE),0)</f>
        <v>0</v>
      </c>
      <c r="AN471" s="964">
        <f>IFERROR(VLOOKUP($B$25:$B$1048,高压数据库!$B:$CG,39,FALSE),0)</f>
        <v>0</v>
      </c>
      <c r="AO471" s="964">
        <f>IFERROR(VLOOKUP($B$25:$B$1048,高压数据库!$B:$CG,40,FALSE),0)</f>
        <v>0</v>
      </c>
      <c r="AP471" s="964">
        <f>IFERROR(VLOOKUP($B$25:$B$1048,高压数据库!$B:$CG,41,FALSE),0)</f>
        <v>0</v>
      </c>
      <c r="AQ471" s="964">
        <f>IFERROR(VLOOKUP($B$25:$B$1048,高压数据库!$B:$CG,42,FALSE),0)</f>
        <v>0</v>
      </c>
      <c r="AR471" s="964">
        <f>IFERROR(VLOOKUP($B$25:$B$1048,高压数据库!$B:$CG,43,FALSE),0)</f>
        <v>0</v>
      </c>
      <c r="AS471" s="964">
        <f>IFERROR(VLOOKUP($B$25:$B$1048,高压数据库!$B:$CG,44,FALSE),0)</f>
        <v>0</v>
      </c>
      <c r="AT471" s="964">
        <f>IFERROR(VLOOKUP($B$25:$B$1048,高压数据库!$B:$CG,45,FALSE),0)</f>
        <v>0</v>
      </c>
      <c r="AU471" s="964">
        <f>IFERROR(VLOOKUP($B$25:$B$1048,高压数据库!$B:$CG,46,FALSE),0)</f>
        <v>0</v>
      </c>
      <c r="AV471" s="964">
        <f>IFERROR(VLOOKUP($B$25:$B$1048,高压数据库!$B:$CG,47,FALSE),0)</f>
        <v>0</v>
      </c>
      <c r="AW471" s="964">
        <f>IFERROR(VLOOKUP($B$25:$B$1048,高压数据库!$B:$CG,48,FALSE),0)</f>
        <v>0</v>
      </c>
      <c r="AX471" s="964">
        <f>IFERROR(VLOOKUP($B$25:$B$1048,高压数据库!$B:$CG,49,FALSE),0)</f>
        <v>0</v>
      </c>
      <c r="AY471" s="964">
        <f>IFERROR(VLOOKUP($B$25:$B$1048,高压数据库!$B:$CG,50,FALSE),0)</f>
        <v>0</v>
      </c>
      <c r="AZ471" s="964">
        <f>IFERROR(VLOOKUP($B$25:$B$1048,高压数据库!$B:$CG,51,FALSE),0)</f>
        <v>0</v>
      </c>
      <c r="BA471" s="964">
        <f>IFERROR(VLOOKUP($B$25:$B$1048,高压数据库!$B:$CG,52,FALSE),0)</f>
        <v>0</v>
      </c>
      <c r="BB471" s="964">
        <f>IFERROR(VLOOKUP($B$25:$B$1048,高压数据库!$B:$CG,53,FALSE),0)</f>
        <v>0</v>
      </c>
      <c r="BC471" s="964">
        <f>IFERROR(VLOOKUP($B$25:$B$1048,高压数据库!$B:$CG,54,FALSE),0)</f>
        <v>0</v>
      </c>
      <c r="BD471" s="964">
        <f>IFERROR(VLOOKUP($B$25:$B$1048,高压数据库!$B:$CG,55,FALSE),0)</f>
        <v>0</v>
      </c>
      <c r="BE471" s="964">
        <f>IFERROR(VLOOKUP($B$25:$B$1048,高压数据库!$B:$CG,56,FALSE),0)</f>
        <v>0</v>
      </c>
      <c r="BF471" s="964">
        <f>IFERROR(VLOOKUP($B$25:$B$1048,高压数据库!$B:$CG,57,FALSE),0)</f>
        <v>0</v>
      </c>
      <c r="BG471" s="964"/>
      <c r="BH471" s="964"/>
      <c r="BI471" s="964"/>
      <c r="BJ471" s="964"/>
      <c r="BK471" s="964"/>
      <c r="BL471" s="964"/>
      <c r="BM471" s="964">
        <f>IFERROR(VLOOKUP($B$25:$B$1048,高压数据库!$B:$CG,58,FALSE),0)</f>
        <v>0</v>
      </c>
      <c r="BN471" s="964">
        <f>IFERROR(VLOOKUP($B$25:$B$1048,高压数据库!$B:$CG,59,FALSE),0)</f>
        <v>0</v>
      </c>
      <c r="BO471" s="964">
        <f>IFERROR(VLOOKUP($B$25:$B$1048,高压数据库!$B:$CG,60,FALSE),0)</f>
        <v>0</v>
      </c>
      <c r="BP471" s="964">
        <f>IFERROR(VLOOKUP($B$25:$B$1048,高压数据库!$B:$CG,61,FALSE),0)</f>
        <v>0</v>
      </c>
      <c r="BQ471" s="964">
        <f>IFERROR(VLOOKUP($B$25:$B$1048,高压数据库!$B:$CG,62,FALSE),0)</f>
        <v>0</v>
      </c>
      <c r="BR471" s="964">
        <f>IFERROR(VLOOKUP($B$25:$B$1048,高压数据库!$B:$CG,63,FALSE),0)</f>
        <v>2</v>
      </c>
      <c r="BS471" s="964">
        <f>IFERROR(VLOOKUP($B$25:$B$1048,高压数据库!$B:$CG,64,FALSE),0)</f>
        <v>2</v>
      </c>
      <c r="BT471" s="964">
        <f>IFERROR(VLOOKUP($B$25:$B$1048,高压数据库!$B:$CG,65,FALSE),0)</f>
        <v>1</v>
      </c>
      <c r="BU471" s="964">
        <f>IFERROR(VLOOKUP($B$25:$B$1048,高压数据库!$B:$CG,66,FALSE),0)</f>
        <v>1</v>
      </c>
      <c r="BV471" s="964">
        <f>IFERROR(VLOOKUP($B$25:$B$1048,高压数据库!$B:$CG,67,FALSE),0)</f>
        <v>0</v>
      </c>
      <c r="BW471" s="964">
        <f>IFERROR(VLOOKUP($B$25:$B$1048,高压数据库!$B:$CG,68,FALSE),0)</f>
        <v>0</v>
      </c>
      <c r="BX471" s="964">
        <f>IFERROR(VLOOKUP($B$25:$B$1048,高压数据库!$B:$CG,69,FALSE),0)</f>
        <v>0</v>
      </c>
      <c r="BY471" s="964">
        <f>IFERROR(VLOOKUP($B$25:$B$1048,高压数据库!$B:$CG,70,FALSE),0)</f>
        <v>0</v>
      </c>
      <c r="BZ471" s="964">
        <f>IFERROR(VLOOKUP($B$25:$B$1048,高压数据库!$B:$CG,71,FALSE),0)</f>
        <v>0</v>
      </c>
      <c r="CA471" s="964">
        <f>IFERROR(VLOOKUP($B$25:$B$1048,高压数据库!$B:$CG,72,FALSE),0)</f>
        <v>0</v>
      </c>
      <c r="CB471" s="964">
        <f>IFERROR(VLOOKUP($B$25:$B$1048,高压数据库!$B:$CG,73,FALSE),0)</f>
        <v>0</v>
      </c>
      <c r="CC471" s="964">
        <f>IFERROR(VLOOKUP($B$25:$B$1048,高压数据库!$B:$CG,74,FALSE),0)</f>
        <v>0</v>
      </c>
      <c r="CD471" s="964">
        <f>IFERROR(VLOOKUP($B$25:$B$1048,高压数据库!$B:$CG,75,FALSE),0)</f>
        <v>1</v>
      </c>
      <c r="CE471" s="964">
        <f>IFERROR(VLOOKUP($B$25:$B$1048,高压数据库!$B:$CG,76,FALSE),0)</f>
        <v>1</v>
      </c>
      <c r="CF471" s="964">
        <f>IFERROR(VLOOKUP($B$25:$B$1048,高压数据库!$B:$CG,77,FALSE),0)</f>
        <v>0</v>
      </c>
      <c r="CG471" s="964">
        <f>IFERROR(VLOOKUP($B$25:$B$1048,高压数据库!$B:$CG,78,FALSE),0)</f>
        <v>0</v>
      </c>
      <c r="CH471" s="964">
        <f>IFERROR(VLOOKUP($B$25:$B$1048,高压数据库!$B:$CG,79,FALSE),0)</f>
        <v>0</v>
      </c>
      <c r="CI471" s="964">
        <f>IFERROR(VLOOKUP($B$25:$B$1048,高压数据库!$B:$CG,80,FALSE),0)</f>
        <v>0</v>
      </c>
      <c r="CJ471" s="964">
        <f>IFERROR(VLOOKUP($B$25:$B$1048,高压数据库!$B:$CG,81,FALSE),0)</f>
        <v>0</v>
      </c>
      <c r="CK471" s="964">
        <f>IFERROR(VLOOKUP($B$25:$B$1048,高压数据库!$B:$CG,82,FALSE),0)</f>
        <v>0</v>
      </c>
      <c r="CL471" s="964">
        <f>IFERROR(VLOOKUP($B$25:$B$1048,高压数据库!$B:$CG,83,FALSE),0)</f>
        <v>0</v>
      </c>
      <c r="CM471" s="964"/>
      <c r="CN471" s="964"/>
      <c r="CO471" s="964"/>
      <c r="CP471" s="964"/>
      <c r="CQ471" s="964"/>
      <c r="CR471" s="964"/>
      <c r="CS471" s="964">
        <f>IFERROR(VLOOKUP($B$25:$B$1048,高压数据库!$B:$CG,84,FALSE),0)</f>
        <v>0</v>
      </c>
    </row>
    <row r="472" customHeight="1" spans="1:97">
      <c r="A472" s="981"/>
      <c r="B472" s="979"/>
      <c r="C472" s="964"/>
      <c r="D472" s="964"/>
      <c r="E472" s="977"/>
      <c r="F472" s="977"/>
      <c r="G472" s="977"/>
      <c r="H472" s="972"/>
      <c r="I472" s="964"/>
      <c r="J472" s="973">
        <v>50</v>
      </c>
      <c r="K472" s="974"/>
      <c r="L472" s="964"/>
      <c r="M472" s="964"/>
      <c r="N472" s="964"/>
      <c r="O472" s="964"/>
      <c r="P472" s="964"/>
      <c r="Q472" s="964"/>
      <c r="R472" s="964"/>
      <c r="S472" s="964"/>
      <c r="T472" s="964"/>
      <c r="U472" s="964"/>
      <c r="V472" s="964"/>
      <c r="W472" s="964"/>
      <c r="X472" s="964"/>
      <c r="Y472" s="964"/>
      <c r="Z472" s="964"/>
      <c r="AA472" s="964"/>
      <c r="AB472" s="964"/>
      <c r="AC472" s="964"/>
      <c r="AD472" s="964"/>
      <c r="AE472" s="964"/>
      <c r="AF472" s="964"/>
      <c r="AG472" s="964"/>
      <c r="AH472" s="964"/>
      <c r="AI472" s="964"/>
      <c r="AJ472" s="964"/>
      <c r="AK472" s="964"/>
      <c r="AL472" s="964"/>
      <c r="AM472" s="964"/>
      <c r="AN472" s="964"/>
      <c r="AO472" s="964"/>
      <c r="AP472" s="964"/>
      <c r="AQ472" s="964"/>
      <c r="AR472" s="964"/>
      <c r="AS472" s="964"/>
      <c r="AT472" s="964"/>
      <c r="AU472" s="964"/>
      <c r="AV472" s="964"/>
      <c r="AW472" s="964"/>
      <c r="AX472" s="964"/>
      <c r="AY472" s="964"/>
      <c r="AZ472" s="964"/>
      <c r="BA472" s="964"/>
      <c r="BB472" s="964"/>
      <c r="BC472" s="964"/>
      <c r="BD472" s="964"/>
      <c r="BE472" s="964"/>
      <c r="BF472" s="964"/>
      <c r="BG472" s="964"/>
      <c r="BH472" s="964"/>
      <c r="BI472" s="964"/>
      <c r="BJ472" s="964"/>
      <c r="BK472" s="964"/>
      <c r="BL472" s="964"/>
      <c r="BM472" s="964"/>
      <c r="BN472" s="964"/>
      <c r="BO472" s="964"/>
      <c r="BP472" s="964"/>
      <c r="BQ472" s="964"/>
      <c r="BR472" s="964"/>
      <c r="BS472" s="964"/>
      <c r="BT472" s="964"/>
      <c r="BU472" s="964"/>
      <c r="BV472" s="964"/>
      <c r="BW472" s="964"/>
      <c r="BX472" s="964"/>
      <c r="BY472" s="964"/>
      <c r="BZ472" s="964"/>
      <c r="CA472" s="964"/>
      <c r="CB472" s="964"/>
      <c r="CC472" s="964"/>
      <c r="CD472" s="964"/>
      <c r="CE472" s="964"/>
      <c r="CF472" s="964"/>
      <c r="CG472" s="964"/>
      <c r="CH472" s="964"/>
      <c r="CI472" s="964"/>
      <c r="CJ472" s="964"/>
      <c r="CK472" s="964"/>
      <c r="CL472" s="964"/>
      <c r="CM472" s="964"/>
      <c r="CN472" s="964"/>
      <c r="CO472" s="964"/>
      <c r="CP472" s="964"/>
      <c r="CQ472" s="964"/>
      <c r="CR472" s="964"/>
      <c r="CS472" s="964"/>
    </row>
    <row r="473" customHeight="1" spans="1:97">
      <c r="A473" s="978" t="s">
        <v>491</v>
      </c>
      <c r="B473" s="979" t="s">
        <v>161</v>
      </c>
      <c r="C473" s="964" t="str">
        <f>IFERROR(VLOOKUP($B:$B,高压数据库!$B:$C,2,FALSE),0)</f>
        <v>双回耐张杆</v>
      </c>
      <c r="D473" s="964">
        <f>IFERROR(VLOOKUP($B:$B,高压数据库!$B:$D,3,FALSE),0)</f>
        <v>15</v>
      </c>
      <c r="E473" s="971" t="s">
        <v>120</v>
      </c>
      <c r="F473" s="971" t="s">
        <v>266</v>
      </c>
      <c r="G473" s="971" t="s">
        <v>267</v>
      </c>
      <c r="H473" s="972" t="s">
        <v>268</v>
      </c>
      <c r="I473" s="964">
        <f>IFERROR(VLOOKUP($B:$B,高压数据库!$B:$I,8,FALSE),0)</f>
        <v>2.3</v>
      </c>
      <c r="J473" s="980"/>
      <c r="K473" s="974"/>
      <c r="L473" s="964">
        <f>IFERROR(VLOOKUP($B$25:$B$1048,高压数据库!$B:$CG,11,FALSE),0)</f>
        <v>1</v>
      </c>
      <c r="M473" s="964">
        <f>IFERROR(VLOOKUP($B$25:$B$1048,高压数据库!$B:$CG,12,FALSE),0)</f>
        <v>0</v>
      </c>
      <c r="N473" s="964">
        <f>IFERROR(VLOOKUP($B$25:$B$1048,高压数据库!$B:$CG,13,FALSE),0)</f>
        <v>1</v>
      </c>
      <c r="O473" s="964">
        <f>IFERROR(VLOOKUP($B$25:$B$1048,高压数据库!$B:$CG,14,FALSE),0)</f>
        <v>0</v>
      </c>
      <c r="P473" s="964">
        <f>IFERROR(VLOOKUP($B$25:$B$1048,高压数据库!$B:$CG,15,FALSE),0)</f>
        <v>0</v>
      </c>
      <c r="Q473" s="964">
        <f>IFERROR(VLOOKUP($B$25:$B$1048,高压数据库!$B:$CG,16,FALSE),0)</f>
        <v>2</v>
      </c>
      <c r="R473" s="964">
        <f>IFERROR(VLOOKUP($B$25:$B$1048,高压数据库!$B:$CG,17,FALSE),0)</f>
        <v>0</v>
      </c>
      <c r="S473" s="964">
        <f>IFERROR(VLOOKUP($B$25:$B$1048,高压数据库!$B:$CG,18,FALSE),0)</f>
        <v>0</v>
      </c>
      <c r="T473" s="964">
        <f>IFERROR(VLOOKUP($B$25:$B$1048,高压数据库!$B:$CG,19,FALSE),0)</f>
        <v>4</v>
      </c>
      <c r="U473" s="964">
        <f>IFERROR(VLOOKUP($B$25:$B$1048,高压数据库!$B:$CG,20,FALSE),0)</f>
        <v>24</v>
      </c>
      <c r="V473" s="964">
        <f>IFERROR(VLOOKUP($B$25:$B$1048,高压数据库!$B:$CG,21,FALSE),0)</f>
        <v>6</v>
      </c>
      <c r="W473" s="964">
        <f>IFERROR(VLOOKUP($B$25:$B$1048,高压数据库!$B:$CG,22,FALSE),0)</f>
        <v>12</v>
      </c>
      <c r="X473" s="964">
        <f>IFERROR(VLOOKUP($B$25:$B$1048,高压数据库!$B:$CG,23,FALSE),0)</f>
        <v>0</v>
      </c>
      <c r="Y473" s="964">
        <f>IFERROR(VLOOKUP($B$25:$B$1048,高压数据库!$B:$CG,24,FALSE),0)</f>
        <v>0</v>
      </c>
      <c r="Z473" s="964">
        <f>IFERROR(VLOOKUP($B$25:$B$1048,高压数据库!$B:$CG,25,FALSE),0)</f>
        <v>0</v>
      </c>
      <c r="AA473" s="964">
        <f>IFERROR(VLOOKUP($B$25:$B$1048,高压数据库!$B:$CG,26,FALSE),0)</f>
        <v>0</v>
      </c>
      <c r="AB473" s="964">
        <f>IFERROR(VLOOKUP($B$25:$B$1048,高压数据库!$B:$CG,27,FALSE),0)</f>
        <v>0</v>
      </c>
      <c r="AC473" s="964">
        <f>IFERROR(VLOOKUP($B$25:$B$1048,高压数据库!$B:$CG,28,FALSE),0)</f>
        <v>0</v>
      </c>
      <c r="AD473" s="964">
        <f>IFERROR(VLOOKUP($B$25:$B$1048,高压数据库!$B:$CG,29,FALSE),0)</f>
        <v>0</v>
      </c>
      <c r="AE473" s="964">
        <f>IFERROR(VLOOKUP($B$25:$B$1048,高压数据库!$B:$CG,30,FALSE),0)</f>
        <v>0</v>
      </c>
      <c r="AF473" s="964">
        <f>IFERROR(VLOOKUP($B$25:$B$1048,高压数据库!$B:$CG,31,FALSE),0)</f>
        <v>0</v>
      </c>
      <c r="AG473" s="964">
        <f>IFERROR(VLOOKUP($B$25:$B$1048,高压数据库!$B:$CG,32,FALSE),0)</f>
        <v>0</v>
      </c>
      <c r="AH473" s="964">
        <f>IFERROR(VLOOKUP($B$25:$B$1048,高压数据库!$B:$CG,33,FALSE),0)</f>
        <v>0</v>
      </c>
      <c r="AI473" s="964">
        <f>IFERROR(VLOOKUP($B$25:$B$1048,高压数据库!$B:$CG,34,FALSE),0)</f>
        <v>0</v>
      </c>
      <c r="AJ473" s="964">
        <f>IFERROR(VLOOKUP($B$25:$B$1048,高压数据库!$B:$CG,35,FALSE),0)</f>
        <v>0</v>
      </c>
      <c r="AK473" s="964">
        <f>IFERROR(VLOOKUP($B$25:$B$1048,高压数据库!$B:$CG,36,FALSE),0)</f>
        <v>0</v>
      </c>
      <c r="AL473" s="964">
        <f>IFERROR(VLOOKUP($B$25:$B$1048,高压数据库!$B:$CG,37,FALSE),0)</f>
        <v>0</v>
      </c>
      <c r="AM473" s="964">
        <f>IFERROR(VLOOKUP($B$25:$B$1048,高压数据库!$B:$CG,38,FALSE),0)</f>
        <v>0</v>
      </c>
      <c r="AN473" s="964">
        <f>IFERROR(VLOOKUP($B$25:$B$1048,高压数据库!$B:$CG,39,FALSE),0)</f>
        <v>0</v>
      </c>
      <c r="AO473" s="964">
        <f>IFERROR(VLOOKUP($B$25:$B$1048,高压数据库!$B:$CG,40,FALSE),0)</f>
        <v>0</v>
      </c>
      <c r="AP473" s="964">
        <f>IFERROR(VLOOKUP($B$25:$B$1048,高压数据库!$B:$CG,41,FALSE),0)</f>
        <v>0</v>
      </c>
      <c r="AQ473" s="964">
        <f>IFERROR(VLOOKUP($B$25:$B$1048,高压数据库!$B:$CG,42,FALSE),0)</f>
        <v>1</v>
      </c>
      <c r="AR473" s="964">
        <f>IFERROR(VLOOKUP($B$25:$B$1048,高压数据库!$B:$CG,43,FALSE),0)</f>
        <v>0</v>
      </c>
      <c r="AS473" s="964">
        <f>IFERROR(VLOOKUP($B$25:$B$1048,高压数据库!$B:$CG,44,FALSE),0)</f>
        <v>0</v>
      </c>
      <c r="AT473" s="964">
        <f>IFERROR(VLOOKUP($B$25:$B$1048,高压数据库!$B:$CG,45,FALSE),0)</f>
        <v>0</v>
      </c>
      <c r="AU473" s="964">
        <f>IFERROR(VLOOKUP($B$25:$B$1048,高压数据库!$B:$CG,46,FALSE),0)</f>
        <v>0</v>
      </c>
      <c r="AV473" s="964">
        <f>IFERROR(VLOOKUP($B$25:$B$1048,高压数据库!$B:$CG,47,FALSE),0)</f>
        <v>0</v>
      </c>
      <c r="AW473" s="964">
        <f>IFERROR(VLOOKUP($B$25:$B$1048,高压数据库!$B:$CG,48,FALSE),0)</f>
        <v>1</v>
      </c>
      <c r="AX473" s="964">
        <f>IFERROR(VLOOKUP($B$25:$B$1048,高压数据库!$B:$CG,49,FALSE),0)</f>
        <v>0</v>
      </c>
      <c r="AY473" s="964">
        <f>IFERROR(VLOOKUP($B$25:$B$1048,高压数据库!$B:$CG,50,FALSE),0)</f>
        <v>0</v>
      </c>
      <c r="AZ473" s="964">
        <f>IFERROR(VLOOKUP($B$25:$B$1048,高压数据库!$B:$CG,51,FALSE),0)</f>
        <v>0</v>
      </c>
      <c r="BA473" s="964">
        <f>IFERROR(VLOOKUP($B$25:$B$1048,高压数据库!$B:$CG,52,FALSE),0)</f>
        <v>0</v>
      </c>
      <c r="BB473" s="964">
        <f>IFERROR(VLOOKUP($B$25:$B$1048,高压数据库!$B:$CG,53,FALSE),0)</f>
        <v>0</v>
      </c>
      <c r="BC473" s="964">
        <f>IFERROR(VLOOKUP($B$25:$B$1048,高压数据库!$B:$CG,54,FALSE),0)</f>
        <v>0</v>
      </c>
      <c r="BD473" s="964">
        <f>IFERROR(VLOOKUP($B$25:$B$1048,高压数据库!$B:$CG,55,FALSE),0)</f>
        <v>0</v>
      </c>
      <c r="BE473" s="964">
        <f>IFERROR(VLOOKUP($B$25:$B$1048,高压数据库!$B:$CG,56,FALSE),0)</f>
        <v>2</v>
      </c>
      <c r="BF473" s="964">
        <f>IFERROR(VLOOKUP($B$25:$B$1048,高压数据库!$B:$CG,57,FALSE),0)</f>
        <v>0</v>
      </c>
      <c r="BG473" s="964"/>
      <c r="BH473" s="964"/>
      <c r="BI473" s="964"/>
      <c r="BJ473" s="964"/>
      <c r="BK473" s="964"/>
      <c r="BL473" s="964"/>
      <c r="BM473" s="964">
        <f>IFERROR(VLOOKUP($B$25:$B$1048,高压数据库!$B:$CG,58,FALSE),0)</f>
        <v>1</v>
      </c>
      <c r="BN473" s="964">
        <f>IFERROR(VLOOKUP($B$25:$B$1048,高压数据库!$B:$CG,59,FALSE),0)</f>
        <v>1</v>
      </c>
      <c r="BO473" s="964">
        <f>IFERROR(VLOOKUP($B$25:$B$1048,高压数据库!$B:$CG,60,FALSE),0)</f>
        <v>0</v>
      </c>
      <c r="BP473" s="964">
        <f>IFERROR(VLOOKUP($B$25:$B$1048,高压数据库!$B:$CG,61,FALSE),0)</f>
        <v>0</v>
      </c>
      <c r="BQ473" s="964">
        <f>IFERROR(VLOOKUP($B$25:$B$1048,高压数据库!$B:$CG,62,FALSE),0)</f>
        <v>0</v>
      </c>
      <c r="BR473" s="964">
        <f>IFERROR(VLOOKUP($B$25:$B$1048,高压数据库!$B:$CG,63,FALSE),0)</f>
        <v>0</v>
      </c>
      <c r="BS473" s="964">
        <f>IFERROR(VLOOKUP($B$25:$B$1048,高压数据库!$B:$CG,64,FALSE),0)</f>
        <v>0</v>
      </c>
      <c r="BT473" s="964">
        <f>IFERROR(VLOOKUP($B$25:$B$1048,高压数据库!$B:$CG,65,FALSE),0)</f>
        <v>0</v>
      </c>
      <c r="BU473" s="964">
        <f>IFERROR(VLOOKUP($B$25:$B$1048,高压数据库!$B:$CG,66,FALSE),0)</f>
        <v>0</v>
      </c>
      <c r="BV473" s="964">
        <f>IFERROR(VLOOKUP($B$25:$B$1048,高压数据库!$B:$CG,67,FALSE),0)</f>
        <v>0</v>
      </c>
      <c r="BW473" s="964">
        <f>IFERROR(VLOOKUP($B$25:$B$1048,高压数据库!$B:$CG,68,FALSE),0)</f>
        <v>0</v>
      </c>
      <c r="BX473" s="964">
        <f>IFERROR(VLOOKUP($B$25:$B$1048,高压数据库!$B:$CG,69,FALSE),0)</f>
        <v>4</v>
      </c>
      <c r="BY473" s="964">
        <f>IFERROR(VLOOKUP($B$25:$B$1048,高压数据库!$B:$CG,70,FALSE),0)</f>
        <v>4</v>
      </c>
      <c r="BZ473" s="964">
        <f>IFERROR(VLOOKUP($B$25:$B$1048,高压数据库!$B:$CG,71,FALSE),0)</f>
        <v>1</v>
      </c>
      <c r="CA473" s="964">
        <f>IFERROR(VLOOKUP($B$25:$B$1048,高压数据库!$B:$CG,72,FALSE),0)</f>
        <v>0</v>
      </c>
      <c r="CB473" s="964">
        <f>IFERROR(VLOOKUP($B$25:$B$1048,高压数据库!$B:$CG,73,FALSE),0)</f>
        <v>1</v>
      </c>
      <c r="CC473" s="964">
        <f>IFERROR(VLOOKUP($B$25:$B$1048,高压数据库!$B:$CG,74,FALSE),0)</f>
        <v>0</v>
      </c>
      <c r="CD473" s="964">
        <f>IFERROR(VLOOKUP($B$25:$B$1048,高压数据库!$B:$CG,75,FALSE),0)</f>
        <v>0</v>
      </c>
      <c r="CE473" s="964">
        <f>IFERROR(VLOOKUP($B$25:$B$1048,高压数据库!$B:$CG,76,FALSE),0)</f>
        <v>0</v>
      </c>
      <c r="CF473" s="964">
        <f>IFERROR(VLOOKUP($B$25:$B$1048,高压数据库!$B:$CG,77,FALSE),0)</f>
        <v>0</v>
      </c>
      <c r="CG473" s="964">
        <f>IFERROR(VLOOKUP($B$25:$B$1048,高压数据库!$B:$CG,78,FALSE),0)</f>
        <v>0</v>
      </c>
      <c r="CH473" s="964">
        <f>IFERROR(VLOOKUP($B$25:$B$1048,高压数据库!$B:$CG,79,FALSE),0)</f>
        <v>0</v>
      </c>
      <c r="CI473" s="964">
        <f>IFERROR(VLOOKUP($B$25:$B$1048,高压数据库!$B:$CG,80,FALSE),0)</f>
        <v>0</v>
      </c>
      <c r="CJ473" s="964">
        <f>IFERROR(VLOOKUP($B$25:$B$1048,高压数据库!$B:$CG,81,FALSE),0)</f>
        <v>0</v>
      </c>
      <c r="CK473" s="964">
        <f>IFERROR(VLOOKUP($B$25:$B$1048,高压数据库!$B:$CG,82,FALSE),0)</f>
        <v>0</v>
      </c>
      <c r="CL473" s="964">
        <f>IFERROR(VLOOKUP($B$25:$B$1048,高压数据库!$B:$CG,83,FALSE),0)</f>
        <v>0</v>
      </c>
      <c r="CM473" s="964"/>
      <c r="CN473" s="964"/>
      <c r="CO473" s="964"/>
      <c r="CP473" s="964"/>
      <c r="CQ473" s="964"/>
      <c r="CR473" s="964"/>
      <c r="CS473" s="964">
        <f>IFERROR(VLOOKUP($B$25:$B$1048,高压数据库!$B:$CG,84,FALSE),0)</f>
        <v>0</v>
      </c>
    </row>
    <row r="474" customHeight="1" spans="1:97">
      <c r="A474" s="981"/>
      <c r="B474" s="979"/>
      <c r="C474" s="964"/>
      <c r="D474" s="964"/>
      <c r="E474" s="977"/>
      <c r="F474" s="977"/>
      <c r="G474" s="977"/>
      <c r="H474" s="972"/>
      <c r="I474" s="964"/>
      <c r="J474" s="973">
        <v>50</v>
      </c>
      <c r="K474" s="974"/>
      <c r="L474" s="964"/>
      <c r="M474" s="964"/>
      <c r="N474" s="964"/>
      <c r="O474" s="964"/>
      <c r="P474" s="964"/>
      <c r="Q474" s="964"/>
      <c r="R474" s="964"/>
      <c r="S474" s="964"/>
      <c r="T474" s="964"/>
      <c r="U474" s="964"/>
      <c r="V474" s="964"/>
      <c r="W474" s="964"/>
      <c r="X474" s="964"/>
      <c r="Y474" s="964"/>
      <c r="Z474" s="964"/>
      <c r="AA474" s="964"/>
      <c r="AB474" s="964"/>
      <c r="AC474" s="964"/>
      <c r="AD474" s="964"/>
      <c r="AE474" s="964"/>
      <c r="AF474" s="964"/>
      <c r="AG474" s="964"/>
      <c r="AH474" s="964"/>
      <c r="AI474" s="964"/>
      <c r="AJ474" s="964"/>
      <c r="AK474" s="964"/>
      <c r="AL474" s="964"/>
      <c r="AM474" s="964"/>
      <c r="AN474" s="964"/>
      <c r="AO474" s="964"/>
      <c r="AP474" s="964"/>
      <c r="AQ474" s="964"/>
      <c r="AR474" s="964"/>
      <c r="AS474" s="964"/>
      <c r="AT474" s="964"/>
      <c r="AU474" s="964"/>
      <c r="AV474" s="964"/>
      <c r="AW474" s="964"/>
      <c r="AX474" s="964"/>
      <c r="AY474" s="964"/>
      <c r="AZ474" s="964"/>
      <c r="BA474" s="964"/>
      <c r="BB474" s="964"/>
      <c r="BC474" s="964"/>
      <c r="BD474" s="964"/>
      <c r="BE474" s="964"/>
      <c r="BF474" s="964"/>
      <c r="BG474" s="964"/>
      <c r="BH474" s="964"/>
      <c r="BI474" s="964"/>
      <c r="BJ474" s="964"/>
      <c r="BK474" s="964"/>
      <c r="BL474" s="964"/>
      <c r="BM474" s="964"/>
      <c r="BN474" s="964"/>
      <c r="BO474" s="964"/>
      <c r="BP474" s="964"/>
      <c r="BQ474" s="964"/>
      <c r="BR474" s="964"/>
      <c r="BS474" s="964"/>
      <c r="BT474" s="964"/>
      <c r="BU474" s="964"/>
      <c r="BV474" s="964"/>
      <c r="BW474" s="964"/>
      <c r="BX474" s="964"/>
      <c r="BY474" s="964"/>
      <c r="BZ474" s="964"/>
      <c r="CA474" s="964"/>
      <c r="CB474" s="964"/>
      <c r="CC474" s="964"/>
      <c r="CD474" s="964"/>
      <c r="CE474" s="964"/>
      <c r="CF474" s="964"/>
      <c r="CG474" s="964"/>
      <c r="CH474" s="964"/>
      <c r="CI474" s="964"/>
      <c r="CJ474" s="964"/>
      <c r="CK474" s="964"/>
      <c r="CL474" s="964"/>
      <c r="CM474" s="964"/>
      <c r="CN474" s="964"/>
      <c r="CO474" s="964"/>
      <c r="CP474" s="964"/>
      <c r="CQ474" s="964"/>
      <c r="CR474" s="964"/>
      <c r="CS474" s="964"/>
    </row>
    <row r="475" customHeight="1" spans="1:97">
      <c r="A475" s="978" t="s">
        <v>492</v>
      </c>
      <c r="B475" s="979" t="s">
        <v>155</v>
      </c>
      <c r="C475" s="964" t="str">
        <f>IFERROR(VLOOKUP($B:$B,高压数据库!$B:$C,2,FALSE),0)</f>
        <v>双回直线杆</v>
      </c>
      <c r="D475" s="964">
        <f>IFERROR(VLOOKUP($B:$B,高压数据库!$B:$D,3,FALSE),0)</f>
        <v>15</v>
      </c>
      <c r="E475" s="971" t="s">
        <v>120</v>
      </c>
      <c r="F475" s="971" t="s">
        <v>266</v>
      </c>
      <c r="G475" s="971" t="s">
        <v>267</v>
      </c>
      <c r="H475" s="972" t="s">
        <v>268</v>
      </c>
      <c r="I475" s="964">
        <f>IFERROR(VLOOKUP($B:$B,高压数据库!$B:$I,8,FALSE),0)</f>
        <v>2.3</v>
      </c>
      <c r="J475" s="980"/>
      <c r="K475" s="974"/>
      <c r="L475" s="964">
        <f>IFERROR(VLOOKUP($B$25:$B$1048,高压数据库!$B:$CG,11,FALSE),0)</f>
        <v>0</v>
      </c>
      <c r="M475" s="964">
        <f>IFERROR(VLOOKUP($B$25:$B$1048,高压数据库!$B:$CG,12,FALSE),0)</f>
        <v>0</v>
      </c>
      <c r="N475" s="964">
        <f>IFERROR(VLOOKUP($B$25:$B$1048,高压数据库!$B:$CG,13,FALSE),0)</f>
        <v>0</v>
      </c>
      <c r="O475" s="964">
        <f>IFERROR(VLOOKUP($B$25:$B$1048,高压数据库!$B:$CG,14,FALSE),0)</f>
        <v>0</v>
      </c>
      <c r="P475" s="964">
        <f>IFERROR(VLOOKUP($B$25:$B$1048,高压数据库!$B:$CG,15,FALSE),0)</f>
        <v>0</v>
      </c>
      <c r="Q475" s="964">
        <f>IFERROR(VLOOKUP($B$25:$B$1048,高压数据库!$B:$CG,16,FALSE),0)</f>
        <v>0</v>
      </c>
      <c r="R475" s="964">
        <f>IFERROR(VLOOKUP($B$25:$B$1048,高压数据库!$B:$CG,17,FALSE),0)</f>
        <v>0</v>
      </c>
      <c r="S475" s="964">
        <f>IFERROR(VLOOKUP($B$25:$B$1048,高压数据库!$B:$CG,18,FALSE),0)</f>
        <v>0</v>
      </c>
      <c r="T475" s="964">
        <f>IFERROR(VLOOKUP($B$25:$B$1048,高压数据库!$B:$CG,19,FALSE),0)</f>
        <v>0</v>
      </c>
      <c r="U475" s="964">
        <f>IFERROR(VLOOKUP($B$25:$B$1048,高压数据库!$B:$CG,20,FALSE),0)</f>
        <v>0</v>
      </c>
      <c r="V475" s="964">
        <f>IFERROR(VLOOKUP($B$25:$B$1048,高压数据库!$B:$CG,21,FALSE),0)</f>
        <v>6</v>
      </c>
      <c r="W475" s="964">
        <f>IFERROR(VLOOKUP($B$25:$B$1048,高压数据库!$B:$CG,22,FALSE),0)</f>
        <v>0</v>
      </c>
      <c r="X475" s="964">
        <f>IFERROR(VLOOKUP($B$25:$B$1048,高压数据库!$B:$CG,23,FALSE),0)</f>
        <v>0</v>
      </c>
      <c r="Y475" s="964">
        <f>IFERROR(VLOOKUP($B$25:$B$1048,高压数据库!$B:$CG,24,FALSE),0)</f>
        <v>0</v>
      </c>
      <c r="Z475" s="964">
        <f>IFERROR(VLOOKUP($B$25:$B$1048,高压数据库!$B:$CG,25,FALSE),0)</f>
        <v>0</v>
      </c>
      <c r="AA475" s="964">
        <f>IFERROR(VLOOKUP($B$25:$B$1048,高压数据库!$B:$CG,26,FALSE),0)</f>
        <v>0</v>
      </c>
      <c r="AB475" s="964">
        <f>IFERROR(VLOOKUP($B$25:$B$1048,高压数据库!$B:$CG,27,FALSE),0)</f>
        <v>0</v>
      </c>
      <c r="AC475" s="964">
        <f>IFERROR(VLOOKUP($B$25:$B$1048,高压数据库!$B:$CG,28,FALSE),0)</f>
        <v>0</v>
      </c>
      <c r="AD475" s="964">
        <f>IFERROR(VLOOKUP($B$25:$B$1048,高压数据库!$B:$CG,29,FALSE),0)</f>
        <v>0</v>
      </c>
      <c r="AE475" s="964">
        <f>IFERROR(VLOOKUP($B$25:$B$1048,高压数据库!$B:$CG,30,FALSE),0)</f>
        <v>0</v>
      </c>
      <c r="AF475" s="964">
        <f>IFERROR(VLOOKUP($B$25:$B$1048,高压数据库!$B:$CG,31,FALSE),0)</f>
        <v>1</v>
      </c>
      <c r="AG475" s="964">
        <f>IFERROR(VLOOKUP($B$25:$B$1048,高压数据库!$B:$CG,32,FALSE),0)</f>
        <v>0</v>
      </c>
      <c r="AH475" s="964">
        <f>IFERROR(VLOOKUP($B$25:$B$1048,高压数据库!$B:$CG,33,FALSE),0)</f>
        <v>0</v>
      </c>
      <c r="AI475" s="964">
        <f>IFERROR(VLOOKUP($B$25:$B$1048,高压数据库!$B:$CG,34,FALSE),0)</f>
        <v>0</v>
      </c>
      <c r="AJ475" s="964">
        <f>IFERROR(VLOOKUP($B$25:$B$1048,高压数据库!$B:$CG,35,FALSE),0)</f>
        <v>1</v>
      </c>
      <c r="AK475" s="964">
        <f>IFERROR(VLOOKUP($B$25:$B$1048,高压数据库!$B:$CG,36,FALSE),0)</f>
        <v>0</v>
      </c>
      <c r="AL475" s="964">
        <f>IFERROR(VLOOKUP($B$25:$B$1048,高压数据库!$B:$CG,37,FALSE),0)</f>
        <v>0</v>
      </c>
      <c r="AM475" s="964">
        <f>IFERROR(VLOOKUP($B$25:$B$1048,高压数据库!$B:$CG,38,FALSE),0)</f>
        <v>0</v>
      </c>
      <c r="AN475" s="964">
        <f>IFERROR(VLOOKUP($B$25:$B$1048,高压数据库!$B:$CG,39,FALSE),0)</f>
        <v>0</v>
      </c>
      <c r="AO475" s="964">
        <f>IFERROR(VLOOKUP($B$25:$B$1048,高压数据库!$B:$CG,40,FALSE),0)</f>
        <v>0</v>
      </c>
      <c r="AP475" s="964">
        <f>IFERROR(VLOOKUP($B$25:$B$1048,高压数据库!$B:$CG,41,FALSE),0)</f>
        <v>0</v>
      </c>
      <c r="AQ475" s="964">
        <f>IFERROR(VLOOKUP($B$25:$B$1048,高压数据库!$B:$CG,42,FALSE),0)</f>
        <v>0</v>
      </c>
      <c r="AR475" s="964">
        <f>IFERROR(VLOOKUP($B$25:$B$1048,高压数据库!$B:$CG,43,FALSE),0)</f>
        <v>0</v>
      </c>
      <c r="AS475" s="964">
        <f>IFERROR(VLOOKUP($B$25:$B$1048,高压数据库!$B:$CG,44,FALSE),0)</f>
        <v>0</v>
      </c>
      <c r="AT475" s="964">
        <f>IFERROR(VLOOKUP($B$25:$B$1048,高压数据库!$B:$CG,45,FALSE),0)</f>
        <v>0</v>
      </c>
      <c r="AU475" s="964">
        <f>IFERROR(VLOOKUP($B$25:$B$1048,高压数据库!$B:$CG,46,FALSE),0)</f>
        <v>0</v>
      </c>
      <c r="AV475" s="964">
        <f>IFERROR(VLOOKUP($B$25:$B$1048,高压数据库!$B:$CG,47,FALSE),0)</f>
        <v>0</v>
      </c>
      <c r="AW475" s="964">
        <f>IFERROR(VLOOKUP($B$25:$B$1048,高压数据库!$B:$CG,48,FALSE),0)</f>
        <v>0</v>
      </c>
      <c r="AX475" s="964">
        <f>IFERROR(VLOOKUP($B$25:$B$1048,高压数据库!$B:$CG,49,FALSE),0)</f>
        <v>0</v>
      </c>
      <c r="AY475" s="964">
        <f>IFERROR(VLOOKUP($B$25:$B$1048,高压数据库!$B:$CG,50,FALSE),0)</f>
        <v>0</v>
      </c>
      <c r="AZ475" s="964">
        <f>IFERROR(VLOOKUP($B$25:$B$1048,高压数据库!$B:$CG,51,FALSE),0)</f>
        <v>0</v>
      </c>
      <c r="BA475" s="964">
        <f>IFERROR(VLOOKUP($B$25:$B$1048,高压数据库!$B:$CG,52,FALSE),0)</f>
        <v>0</v>
      </c>
      <c r="BB475" s="964">
        <f>IFERROR(VLOOKUP($B$25:$B$1048,高压数据库!$B:$CG,53,FALSE),0)</f>
        <v>0</v>
      </c>
      <c r="BC475" s="964">
        <f>IFERROR(VLOOKUP($B$25:$B$1048,高压数据库!$B:$CG,54,FALSE),0)</f>
        <v>0</v>
      </c>
      <c r="BD475" s="964">
        <f>IFERROR(VLOOKUP($B$25:$B$1048,高压数据库!$B:$CG,55,FALSE),0)</f>
        <v>0</v>
      </c>
      <c r="BE475" s="964">
        <f>IFERROR(VLOOKUP($B$25:$B$1048,高压数据库!$B:$CG,56,FALSE),0)</f>
        <v>0</v>
      </c>
      <c r="BF475" s="964">
        <f>IFERROR(VLOOKUP($B$25:$B$1048,高压数据库!$B:$CG,57,FALSE),0)</f>
        <v>0</v>
      </c>
      <c r="BG475" s="964"/>
      <c r="BH475" s="964"/>
      <c r="BI475" s="964"/>
      <c r="BJ475" s="964"/>
      <c r="BK475" s="964"/>
      <c r="BL475" s="964"/>
      <c r="BM475" s="964">
        <f>IFERROR(VLOOKUP($B$25:$B$1048,高压数据库!$B:$CG,58,FALSE),0)</f>
        <v>0</v>
      </c>
      <c r="BN475" s="964">
        <f>IFERROR(VLOOKUP($B$25:$B$1048,高压数据库!$B:$CG,59,FALSE),0)</f>
        <v>0</v>
      </c>
      <c r="BO475" s="964">
        <f>IFERROR(VLOOKUP($B$25:$B$1048,高压数据库!$B:$CG,60,FALSE),0)</f>
        <v>0</v>
      </c>
      <c r="BP475" s="964">
        <f>IFERROR(VLOOKUP($B$25:$B$1048,高压数据库!$B:$CG,61,FALSE),0)</f>
        <v>0</v>
      </c>
      <c r="BQ475" s="964">
        <f>IFERROR(VLOOKUP($B$25:$B$1048,高压数据库!$B:$CG,62,FALSE),0)</f>
        <v>0</v>
      </c>
      <c r="BR475" s="964">
        <f>IFERROR(VLOOKUP($B$25:$B$1048,高压数据库!$B:$CG,63,FALSE),0)</f>
        <v>2</v>
      </c>
      <c r="BS475" s="964">
        <f>IFERROR(VLOOKUP($B$25:$B$1048,高压数据库!$B:$CG,64,FALSE),0)</f>
        <v>2</v>
      </c>
      <c r="BT475" s="964">
        <f>IFERROR(VLOOKUP($B$25:$B$1048,高压数据库!$B:$CG,65,FALSE),0)</f>
        <v>1</v>
      </c>
      <c r="BU475" s="964">
        <f>IFERROR(VLOOKUP($B$25:$B$1048,高压数据库!$B:$CG,66,FALSE),0)</f>
        <v>1</v>
      </c>
      <c r="BV475" s="964">
        <f>IFERROR(VLOOKUP($B$25:$B$1048,高压数据库!$B:$CG,67,FALSE),0)</f>
        <v>0</v>
      </c>
      <c r="BW475" s="964">
        <f>IFERROR(VLOOKUP($B$25:$B$1048,高压数据库!$B:$CG,68,FALSE),0)</f>
        <v>0</v>
      </c>
      <c r="BX475" s="964">
        <f>IFERROR(VLOOKUP($B$25:$B$1048,高压数据库!$B:$CG,69,FALSE),0)</f>
        <v>0</v>
      </c>
      <c r="BY475" s="964">
        <f>IFERROR(VLOOKUP($B$25:$B$1048,高压数据库!$B:$CG,70,FALSE),0)</f>
        <v>0</v>
      </c>
      <c r="BZ475" s="964">
        <f>IFERROR(VLOOKUP($B$25:$B$1048,高压数据库!$B:$CG,71,FALSE),0)</f>
        <v>0</v>
      </c>
      <c r="CA475" s="964">
        <f>IFERROR(VLOOKUP($B$25:$B$1048,高压数据库!$B:$CG,72,FALSE),0)</f>
        <v>0</v>
      </c>
      <c r="CB475" s="964">
        <f>IFERROR(VLOOKUP($B$25:$B$1048,高压数据库!$B:$CG,73,FALSE),0)</f>
        <v>0</v>
      </c>
      <c r="CC475" s="964">
        <f>IFERROR(VLOOKUP($B$25:$B$1048,高压数据库!$B:$CG,74,FALSE),0)</f>
        <v>0</v>
      </c>
      <c r="CD475" s="964">
        <f>IFERROR(VLOOKUP($B$25:$B$1048,高压数据库!$B:$CG,75,FALSE),0)</f>
        <v>1</v>
      </c>
      <c r="CE475" s="964">
        <f>IFERROR(VLOOKUP($B$25:$B$1048,高压数据库!$B:$CG,76,FALSE),0)</f>
        <v>1</v>
      </c>
      <c r="CF475" s="964">
        <f>IFERROR(VLOOKUP($B$25:$B$1048,高压数据库!$B:$CG,77,FALSE),0)</f>
        <v>0</v>
      </c>
      <c r="CG475" s="964">
        <f>IFERROR(VLOOKUP($B$25:$B$1048,高压数据库!$B:$CG,78,FALSE),0)</f>
        <v>0</v>
      </c>
      <c r="CH475" s="964">
        <f>IFERROR(VLOOKUP($B$25:$B$1048,高压数据库!$B:$CG,79,FALSE),0)</f>
        <v>0</v>
      </c>
      <c r="CI475" s="964">
        <f>IFERROR(VLOOKUP($B$25:$B$1048,高压数据库!$B:$CG,80,FALSE),0)</f>
        <v>0</v>
      </c>
      <c r="CJ475" s="964">
        <f>IFERROR(VLOOKUP($B$25:$B$1048,高压数据库!$B:$CG,81,FALSE),0)</f>
        <v>0</v>
      </c>
      <c r="CK475" s="964">
        <f>IFERROR(VLOOKUP($B$25:$B$1048,高压数据库!$B:$CG,82,FALSE),0)</f>
        <v>0</v>
      </c>
      <c r="CL475" s="964">
        <f>IFERROR(VLOOKUP($B$25:$B$1048,高压数据库!$B:$CG,83,FALSE),0)</f>
        <v>0</v>
      </c>
      <c r="CM475" s="964"/>
      <c r="CN475" s="964"/>
      <c r="CO475" s="964"/>
      <c r="CP475" s="964"/>
      <c r="CQ475" s="964"/>
      <c r="CR475" s="964"/>
      <c r="CS475" s="964">
        <f>IFERROR(VLOOKUP($B$25:$B$1048,高压数据库!$B:$CG,84,FALSE),0)</f>
        <v>0</v>
      </c>
    </row>
    <row r="476" customHeight="1" spans="1:97">
      <c r="A476" s="981"/>
      <c r="B476" s="979"/>
      <c r="C476" s="964"/>
      <c r="D476" s="964"/>
      <c r="E476" s="977"/>
      <c r="F476" s="977"/>
      <c r="G476" s="977"/>
      <c r="H476" s="972"/>
      <c r="I476" s="964"/>
      <c r="J476" s="973">
        <v>50</v>
      </c>
      <c r="K476" s="974"/>
      <c r="L476" s="964"/>
      <c r="M476" s="964"/>
      <c r="N476" s="964"/>
      <c r="O476" s="964"/>
      <c r="P476" s="964"/>
      <c r="Q476" s="964"/>
      <c r="R476" s="964"/>
      <c r="S476" s="964"/>
      <c r="T476" s="964"/>
      <c r="U476" s="964"/>
      <c r="V476" s="964"/>
      <c r="W476" s="964"/>
      <c r="X476" s="964"/>
      <c r="Y476" s="964"/>
      <c r="Z476" s="964"/>
      <c r="AA476" s="964"/>
      <c r="AB476" s="964"/>
      <c r="AC476" s="964"/>
      <c r="AD476" s="964"/>
      <c r="AE476" s="964"/>
      <c r="AF476" s="964"/>
      <c r="AG476" s="964"/>
      <c r="AH476" s="964"/>
      <c r="AI476" s="964"/>
      <c r="AJ476" s="964"/>
      <c r="AK476" s="964"/>
      <c r="AL476" s="964"/>
      <c r="AM476" s="964"/>
      <c r="AN476" s="964"/>
      <c r="AO476" s="964"/>
      <c r="AP476" s="964"/>
      <c r="AQ476" s="964"/>
      <c r="AR476" s="964"/>
      <c r="AS476" s="964"/>
      <c r="AT476" s="964"/>
      <c r="AU476" s="964"/>
      <c r="AV476" s="964"/>
      <c r="AW476" s="964"/>
      <c r="AX476" s="964"/>
      <c r="AY476" s="964"/>
      <c r="AZ476" s="964"/>
      <c r="BA476" s="964"/>
      <c r="BB476" s="964"/>
      <c r="BC476" s="964"/>
      <c r="BD476" s="964"/>
      <c r="BE476" s="964"/>
      <c r="BF476" s="964"/>
      <c r="BG476" s="964"/>
      <c r="BH476" s="964"/>
      <c r="BI476" s="964"/>
      <c r="BJ476" s="964"/>
      <c r="BK476" s="964"/>
      <c r="BL476" s="964"/>
      <c r="BM476" s="964"/>
      <c r="BN476" s="964"/>
      <c r="BO476" s="964"/>
      <c r="BP476" s="964"/>
      <c r="BQ476" s="964"/>
      <c r="BR476" s="964"/>
      <c r="BS476" s="964"/>
      <c r="BT476" s="964"/>
      <c r="BU476" s="964"/>
      <c r="BV476" s="964"/>
      <c r="BW476" s="964"/>
      <c r="BX476" s="964"/>
      <c r="BY476" s="964"/>
      <c r="BZ476" s="964"/>
      <c r="CA476" s="964"/>
      <c r="CB476" s="964"/>
      <c r="CC476" s="964"/>
      <c r="CD476" s="964"/>
      <c r="CE476" s="964"/>
      <c r="CF476" s="964"/>
      <c r="CG476" s="964"/>
      <c r="CH476" s="964"/>
      <c r="CI476" s="964"/>
      <c r="CJ476" s="964"/>
      <c r="CK476" s="964"/>
      <c r="CL476" s="964"/>
      <c r="CM476" s="964"/>
      <c r="CN476" s="964"/>
      <c r="CO476" s="964"/>
      <c r="CP476" s="964"/>
      <c r="CQ476" s="964"/>
      <c r="CR476" s="964"/>
      <c r="CS476" s="964"/>
    </row>
    <row r="477" customHeight="1" spans="1:97">
      <c r="A477" s="978" t="s">
        <v>493</v>
      </c>
      <c r="B477" s="979" t="s">
        <v>155</v>
      </c>
      <c r="C477" s="964" t="str">
        <f>IFERROR(VLOOKUP($B:$B,高压数据库!$B:$C,2,FALSE),0)</f>
        <v>双回直线杆</v>
      </c>
      <c r="D477" s="964">
        <f>IFERROR(VLOOKUP($B:$B,高压数据库!$B:$D,3,FALSE),0)</f>
        <v>15</v>
      </c>
      <c r="E477" s="971" t="s">
        <v>120</v>
      </c>
      <c r="F477" s="971" t="s">
        <v>266</v>
      </c>
      <c r="G477" s="971" t="s">
        <v>267</v>
      </c>
      <c r="H477" s="972" t="s">
        <v>268</v>
      </c>
      <c r="I477" s="964">
        <f>IFERROR(VLOOKUP($B:$B,高压数据库!$B:$I,8,FALSE),0)</f>
        <v>2.3</v>
      </c>
      <c r="J477" s="980"/>
      <c r="K477" s="974"/>
      <c r="L477" s="964">
        <f>IFERROR(VLOOKUP($B$25:$B$1048,高压数据库!$B:$CG,11,FALSE),0)</f>
        <v>0</v>
      </c>
      <c r="M477" s="964">
        <f>IFERROR(VLOOKUP($B$25:$B$1048,高压数据库!$B:$CG,12,FALSE),0)</f>
        <v>0</v>
      </c>
      <c r="N477" s="964">
        <f>IFERROR(VLOOKUP($B$25:$B$1048,高压数据库!$B:$CG,13,FALSE),0)</f>
        <v>0</v>
      </c>
      <c r="O477" s="964">
        <f>IFERROR(VLOOKUP($B$25:$B$1048,高压数据库!$B:$CG,14,FALSE),0)</f>
        <v>0</v>
      </c>
      <c r="P477" s="964">
        <f>IFERROR(VLOOKUP($B$25:$B$1048,高压数据库!$B:$CG,15,FALSE),0)</f>
        <v>0</v>
      </c>
      <c r="Q477" s="964">
        <f>IFERROR(VLOOKUP($B$25:$B$1048,高压数据库!$B:$CG,16,FALSE),0)</f>
        <v>0</v>
      </c>
      <c r="R477" s="964">
        <f>IFERROR(VLOOKUP($B$25:$B$1048,高压数据库!$B:$CG,17,FALSE),0)</f>
        <v>0</v>
      </c>
      <c r="S477" s="964">
        <f>IFERROR(VLOOKUP($B$25:$B$1048,高压数据库!$B:$CG,18,FALSE),0)</f>
        <v>0</v>
      </c>
      <c r="T477" s="964">
        <f>IFERROR(VLOOKUP($B$25:$B$1048,高压数据库!$B:$CG,19,FALSE),0)</f>
        <v>0</v>
      </c>
      <c r="U477" s="964">
        <f>IFERROR(VLOOKUP($B$25:$B$1048,高压数据库!$B:$CG,20,FALSE),0)</f>
        <v>0</v>
      </c>
      <c r="V477" s="964">
        <f>IFERROR(VLOOKUP($B$25:$B$1048,高压数据库!$B:$CG,21,FALSE),0)</f>
        <v>6</v>
      </c>
      <c r="W477" s="964">
        <f>IFERROR(VLOOKUP($B$25:$B$1048,高压数据库!$B:$CG,22,FALSE),0)</f>
        <v>0</v>
      </c>
      <c r="X477" s="964">
        <f>IFERROR(VLOOKUP($B$25:$B$1048,高压数据库!$B:$CG,23,FALSE),0)</f>
        <v>0</v>
      </c>
      <c r="Y477" s="964">
        <f>IFERROR(VLOOKUP($B$25:$B$1048,高压数据库!$B:$CG,24,FALSE),0)</f>
        <v>0</v>
      </c>
      <c r="Z477" s="964">
        <f>IFERROR(VLOOKUP($B$25:$B$1048,高压数据库!$B:$CG,25,FALSE),0)</f>
        <v>0</v>
      </c>
      <c r="AA477" s="964">
        <f>IFERROR(VLOOKUP($B$25:$B$1048,高压数据库!$B:$CG,26,FALSE),0)</f>
        <v>0</v>
      </c>
      <c r="AB477" s="964">
        <f>IFERROR(VLOOKUP($B$25:$B$1048,高压数据库!$B:$CG,27,FALSE),0)</f>
        <v>0</v>
      </c>
      <c r="AC477" s="964">
        <f>IFERROR(VLOOKUP($B$25:$B$1048,高压数据库!$B:$CG,28,FALSE),0)</f>
        <v>0</v>
      </c>
      <c r="AD477" s="964">
        <f>IFERROR(VLOOKUP($B$25:$B$1048,高压数据库!$B:$CG,29,FALSE),0)</f>
        <v>0</v>
      </c>
      <c r="AE477" s="964">
        <f>IFERROR(VLOOKUP($B$25:$B$1048,高压数据库!$B:$CG,30,FALSE),0)</f>
        <v>0</v>
      </c>
      <c r="AF477" s="964">
        <f>IFERROR(VLOOKUP($B$25:$B$1048,高压数据库!$B:$CG,31,FALSE),0)</f>
        <v>1</v>
      </c>
      <c r="AG477" s="964">
        <f>IFERROR(VLOOKUP($B$25:$B$1048,高压数据库!$B:$CG,32,FALSE),0)</f>
        <v>0</v>
      </c>
      <c r="AH477" s="964">
        <f>IFERROR(VLOOKUP($B$25:$B$1048,高压数据库!$B:$CG,33,FALSE),0)</f>
        <v>0</v>
      </c>
      <c r="AI477" s="964">
        <f>IFERROR(VLOOKUP($B$25:$B$1048,高压数据库!$B:$CG,34,FALSE),0)</f>
        <v>0</v>
      </c>
      <c r="AJ477" s="964">
        <f>IFERROR(VLOOKUP($B$25:$B$1048,高压数据库!$B:$CG,35,FALSE),0)</f>
        <v>1</v>
      </c>
      <c r="AK477" s="964">
        <f>IFERROR(VLOOKUP($B$25:$B$1048,高压数据库!$B:$CG,36,FALSE),0)</f>
        <v>0</v>
      </c>
      <c r="AL477" s="964">
        <f>IFERROR(VLOOKUP($B$25:$B$1048,高压数据库!$B:$CG,37,FALSE),0)</f>
        <v>0</v>
      </c>
      <c r="AM477" s="964">
        <f>IFERROR(VLOOKUP($B$25:$B$1048,高压数据库!$B:$CG,38,FALSE),0)</f>
        <v>0</v>
      </c>
      <c r="AN477" s="964">
        <f>IFERROR(VLOOKUP($B$25:$B$1048,高压数据库!$B:$CG,39,FALSE),0)</f>
        <v>0</v>
      </c>
      <c r="AO477" s="964">
        <f>IFERROR(VLOOKUP($B$25:$B$1048,高压数据库!$B:$CG,40,FALSE),0)</f>
        <v>0</v>
      </c>
      <c r="AP477" s="964">
        <f>IFERROR(VLOOKUP($B$25:$B$1048,高压数据库!$B:$CG,41,FALSE),0)</f>
        <v>0</v>
      </c>
      <c r="AQ477" s="964">
        <f>IFERROR(VLOOKUP($B$25:$B$1048,高压数据库!$B:$CG,42,FALSE),0)</f>
        <v>0</v>
      </c>
      <c r="AR477" s="964">
        <f>IFERROR(VLOOKUP($B$25:$B$1048,高压数据库!$B:$CG,43,FALSE),0)</f>
        <v>0</v>
      </c>
      <c r="AS477" s="964">
        <f>IFERROR(VLOOKUP($B$25:$B$1048,高压数据库!$B:$CG,44,FALSE),0)</f>
        <v>0</v>
      </c>
      <c r="AT477" s="964">
        <f>IFERROR(VLOOKUP($B$25:$B$1048,高压数据库!$B:$CG,45,FALSE),0)</f>
        <v>0</v>
      </c>
      <c r="AU477" s="964">
        <f>IFERROR(VLOOKUP($B$25:$B$1048,高压数据库!$B:$CG,46,FALSE),0)</f>
        <v>0</v>
      </c>
      <c r="AV477" s="964">
        <f>IFERROR(VLOOKUP($B$25:$B$1048,高压数据库!$B:$CG,47,FALSE),0)</f>
        <v>0</v>
      </c>
      <c r="AW477" s="964">
        <f>IFERROR(VLOOKUP($B$25:$B$1048,高压数据库!$B:$CG,48,FALSE),0)</f>
        <v>0</v>
      </c>
      <c r="AX477" s="964">
        <f>IFERROR(VLOOKUP($B$25:$B$1048,高压数据库!$B:$CG,49,FALSE),0)</f>
        <v>0</v>
      </c>
      <c r="AY477" s="964">
        <f>IFERROR(VLOOKUP($B$25:$B$1048,高压数据库!$B:$CG,50,FALSE),0)</f>
        <v>0</v>
      </c>
      <c r="AZ477" s="964">
        <f>IFERROR(VLOOKUP($B$25:$B$1048,高压数据库!$B:$CG,51,FALSE),0)</f>
        <v>0</v>
      </c>
      <c r="BA477" s="964">
        <f>IFERROR(VLOOKUP($B$25:$B$1048,高压数据库!$B:$CG,52,FALSE),0)</f>
        <v>0</v>
      </c>
      <c r="BB477" s="964">
        <f>IFERROR(VLOOKUP($B$25:$B$1048,高压数据库!$B:$CG,53,FALSE),0)</f>
        <v>0</v>
      </c>
      <c r="BC477" s="964">
        <f>IFERROR(VLOOKUP($B$25:$B$1048,高压数据库!$B:$CG,54,FALSE),0)</f>
        <v>0</v>
      </c>
      <c r="BD477" s="964">
        <f>IFERROR(VLOOKUP($B$25:$B$1048,高压数据库!$B:$CG,55,FALSE),0)</f>
        <v>0</v>
      </c>
      <c r="BE477" s="964">
        <f>IFERROR(VLOOKUP($B$25:$B$1048,高压数据库!$B:$CG,56,FALSE),0)</f>
        <v>0</v>
      </c>
      <c r="BF477" s="964">
        <f>IFERROR(VLOOKUP($B$25:$B$1048,高压数据库!$B:$CG,57,FALSE),0)</f>
        <v>0</v>
      </c>
      <c r="BG477" s="964"/>
      <c r="BH477" s="964"/>
      <c r="BI477" s="964"/>
      <c r="BJ477" s="964"/>
      <c r="BK477" s="964"/>
      <c r="BL477" s="964"/>
      <c r="BM477" s="964">
        <f>IFERROR(VLOOKUP($B$25:$B$1048,高压数据库!$B:$CG,58,FALSE),0)</f>
        <v>0</v>
      </c>
      <c r="BN477" s="964">
        <f>IFERROR(VLOOKUP($B$25:$B$1048,高压数据库!$B:$CG,59,FALSE),0)</f>
        <v>0</v>
      </c>
      <c r="BO477" s="964">
        <f>IFERROR(VLOOKUP($B$25:$B$1048,高压数据库!$B:$CG,60,FALSE),0)</f>
        <v>0</v>
      </c>
      <c r="BP477" s="964">
        <f>IFERROR(VLOOKUP($B$25:$B$1048,高压数据库!$B:$CG,61,FALSE),0)</f>
        <v>0</v>
      </c>
      <c r="BQ477" s="964">
        <f>IFERROR(VLOOKUP($B$25:$B$1048,高压数据库!$B:$CG,62,FALSE),0)</f>
        <v>0</v>
      </c>
      <c r="BR477" s="964">
        <f>IFERROR(VLOOKUP($B$25:$B$1048,高压数据库!$B:$CG,63,FALSE),0)</f>
        <v>2</v>
      </c>
      <c r="BS477" s="964">
        <f>IFERROR(VLOOKUP($B$25:$B$1048,高压数据库!$B:$CG,64,FALSE),0)</f>
        <v>2</v>
      </c>
      <c r="BT477" s="964">
        <f>IFERROR(VLOOKUP($B$25:$B$1048,高压数据库!$B:$CG,65,FALSE),0)</f>
        <v>1</v>
      </c>
      <c r="BU477" s="964">
        <f>IFERROR(VLOOKUP($B$25:$B$1048,高压数据库!$B:$CG,66,FALSE),0)</f>
        <v>1</v>
      </c>
      <c r="BV477" s="964">
        <f>IFERROR(VLOOKUP($B$25:$B$1048,高压数据库!$B:$CG,67,FALSE),0)</f>
        <v>0</v>
      </c>
      <c r="BW477" s="964">
        <f>IFERROR(VLOOKUP($B$25:$B$1048,高压数据库!$B:$CG,68,FALSE),0)</f>
        <v>0</v>
      </c>
      <c r="BX477" s="964">
        <f>IFERROR(VLOOKUP($B$25:$B$1048,高压数据库!$B:$CG,69,FALSE),0)</f>
        <v>0</v>
      </c>
      <c r="BY477" s="964">
        <f>IFERROR(VLOOKUP($B$25:$B$1048,高压数据库!$B:$CG,70,FALSE),0)</f>
        <v>0</v>
      </c>
      <c r="BZ477" s="964">
        <f>IFERROR(VLOOKUP($B$25:$B$1048,高压数据库!$B:$CG,71,FALSE),0)</f>
        <v>0</v>
      </c>
      <c r="CA477" s="964">
        <f>IFERROR(VLOOKUP($B$25:$B$1048,高压数据库!$B:$CG,72,FALSE),0)</f>
        <v>0</v>
      </c>
      <c r="CB477" s="964">
        <f>IFERROR(VLOOKUP($B$25:$B$1048,高压数据库!$B:$CG,73,FALSE),0)</f>
        <v>0</v>
      </c>
      <c r="CC477" s="964">
        <f>IFERROR(VLOOKUP($B$25:$B$1048,高压数据库!$B:$CG,74,FALSE),0)</f>
        <v>0</v>
      </c>
      <c r="CD477" s="964">
        <f>IFERROR(VLOOKUP($B$25:$B$1048,高压数据库!$B:$CG,75,FALSE),0)</f>
        <v>1</v>
      </c>
      <c r="CE477" s="964">
        <f>IFERROR(VLOOKUP($B$25:$B$1048,高压数据库!$B:$CG,76,FALSE),0)</f>
        <v>1</v>
      </c>
      <c r="CF477" s="964">
        <f>IFERROR(VLOOKUP($B$25:$B$1048,高压数据库!$B:$CG,77,FALSE),0)</f>
        <v>0</v>
      </c>
      <c r="CG477" s="964">
        <f>IFERROR(VLOOKUP($B$25:$B$1048,高压数据库!$B:$CG,78,FALSE),0)</f>
        <v>0</v>
      </c>
      <c r="CH477" s="964">
        <f>IFERROR(VLOOKUP($B$25:$B$1048,高压数据库!$B:$CG,79,FALSE),0)</f>
        <v>0</v>
      </c>
      <c r="CI477" s="964">
        <f>IFERROR(VLOOKUP($B$25:$B$1048,高压数据库!$B:$CG,80,FALSE),0)</f>
        <v>0</v>
      </c>
      <c r="CJ477" s="964">
        <f>IFERROR(VLOOKUP($B$25:$B$1048,高压数据库!$B:$CG,81,FALSE),0)</f>
        <v>0</v>
      </c>
      <c r="CK477" s="964">
        <f>IFERROR(VLOOKUP($B$25:$B$1048,高压数据库!$B:$CG,82,FALSE),0)</f>
        <v>0</v>
      </c>
      <c r="CL477" s="964">
        <f>IFERROR(VLOOKUP($B$25:$B$1048,高压数据库!$B:$CG,83,FALSE),0)</f>
        <v>0</v>
      </c>
      <c r="CM477" s="964"/>
      <c r="CN477" s="964"/>
      <c r="CO477" s="964"/>
      <c r="CP477" s="964"/>
      <c r="CQ477" s="964"/>
      <c r="CR477" s="964"/>
      <c r="CS477" s="964">
        <f>IFERROR(VLOOKUP($B$25:$B$1048,高压数据库!$B:$CG,84,FALSE),0)</f>
        <v>0</v>
      </c>
    </row>
    <row r="478" customHeight="1" spans="1:97">
      <c r="A478" s="981"/>
      <c r="B478" s="979"/>
      <c r="C478" s="964"/>
      <c r="D478" s="964"/>
      <c r="E478" s="977"/>
      <c r="F478" s="977"/>
      <c r="G478" s="977"/>
      <c r="H478" s="972"/>
      <c r="I478" s="964"/>
      <c r="J478" s="973">
        <v>50</v>
      </c>
      <c r="K478" s="974"/>
      <c r="L478" s="964"/>
      <c r="M478" s="964"/>
      <c r="N478" s="964"/>
      <c r="O478" s="964"/>
      <c r="P478" s="964"/>
      <c r="Q478" s="964"/>
      <c r="R478" s="964"/>
      <c r="S478" s="964"/>
      <c r="T478" s="964"/>
      <c r="U478" s="964"/>
      <c r="V478" s="964"/>
      <c r="W478" s="964"/>
      <c r="X478" s="964"/>
      <c r="Y478" s="964"/>
      <c r="Z478" s="964"/>
      <c r="AA478" s="964"/>
      <c r="AB478" s="964"/>
      <c r="AC478" s="964"/>
      <c r="AD478" s="964"/>
      <c r="AE478" s="964"/>
      <c r="AF478" s="964"/>
      <c r="AG478" s="964"/>
      <c r="AH478" s="964"/>
      <c r="AI478" s="964"/>
      <c r="AJ478" s="964"/>
      <c r="AK478" s="964"/>
      <c r="AL478" s="964"/>
      <c r="AM478" s="964"/>
      <c r="AN478" s="964"/>
      <c r="AO478" s="964"/>
      <c r="AP478" s="964"/>
      <c r="AQ478" s="964"/>
      <c r="AR478" s="964"/>
      <c r="AS478" s="964"/>
      <c r="AT478" s="964"/>
      <c r="AU478" s="964"/>
      <c r="AV478" s="964"/>
      <c r="AW478" s="964"/>
      <c r="AX478" s="964"/>
      <c r="AY478" s="964"/>
      <c r="AZ478" s="964"/>
      <c r="BA478" s="964"/>
      <c r="BB478" s="964"/>
      <c r="BC478" s="964"/>
      <c r="BD478" s="964"/>
      <c r="BE478" s="964"/>
      <c r="BF478" s="964"/>
      <c r="BG478" s="964"/>
      <c r="BH478" s="964"/>
      <c r="BI478" s="964"/>
      <c r="BJ478" s="964"/>
      <c r="BK478" s="964"/>
      <c r="BL478" s="964"/>
      <c r="BM478" s="964"/>
      <c r="BN478" s="964"/>
      <c r="BO478" s="964"/>
      <c r="BP478" s="964"/>
      <c r="BQ478" s="964"/>
      <c r="BR478" s="964"/>
      <c r="BS478" s="964"/>
      <c r="BT478" s="964"/>
      <c r="BU478" s="964"/>
      <c r="BV478" s="964"/>
      <c r="BW478" s="964"/>
      <c r="BX478" s="964"/>
      <c r="BY478" s="964"/>
      <c r="BZ478" s="964"/>
      <c r="CA478" s="964"/>
      <c r="CB478" s="964"/>
      <c r="CC478" s="964"/>
      <c r="CD478" s="964"/>
      <c r="CE478" s="964"/>
      <c r="CF478" s="964"/>
      <c r="CG478" s="964"/>
      <c r="CH478" s="964"/>
      <c r="CI478" s="964"/>
      <c r="CJ478" s="964"/>
      <c r="CK478" s="964"/>
      <c r="CL478" s="964"/>
      <c r="CM478" s="964"/>
      <c r="CN478" s="964"/>
      <c r="CO478" s="964"/>
      <c r="CP478" s="964"/>
      <c r="CQ478" s="964"/>
      <c r="CR478" s="964"/>
      <c r="CS478" s="964"/>
    </row>
    <row r="479" customHeight="1" spans="1:97">
      <c r="A479" s="978" t="s">
        <v>494</v>
      </c>
      <c r="B479" s="979" t="s">
        <v>155</v>
      </c>
      <c r="C479" s="964" t="str">
        <f>IFERROR(VLOOKUP($B:$B,高压数据库!$B:$C,2,FALSE),0)</f>
        <v>双回直线杆</v>
      </c>
      <c r="D479" s="964">
        <f>IFERROR(VLOOKUP($B:$B,高压数据库!$B:$D,3,FALSE),0)</f>
        <v>15</v>
      </c>
      <c r="E479" s="971" t="s">
        <v>120</v>
      </c>
      <c r="F479" s="971" t="s">
        <v>266</v>
      </c>
      <c r="G479" s="971" t="s">
        <v>267</v>
      </c>
      <c r="H479" s="972" t="s">
        <v>268</v>
      </c>
      <c r="I479" s="964">
        <f>IFERROR(VLOOKUP($B:$B,高压数据库!$B:$I,8,FALSE),0)</f>
        <v>2.3</v>
      </c>
      <c r="J479" s="980"/>
      <c r="K479" s="974"/>
      <c r="L479" s="964">
        <f>IFERROR(VLOOKUP($B$25:$B$1048,高压数据库!$B:$CG,11,FALSE),0)</f>
        <v>0</v>
      </c>
      <c r="M479" s="964">
        <f>IFERROR(VLOOKUP($B$25:$B$1048,高压数据库!$B:$CG,12,FALSE),0)</f>
        <v>0</v>
      </c>
      <c r="N479" s="964">
        <f>IFERROR(VLOOKUP($B$25:$B$1048,高压数据库!$B:$CG,13,FALSE),0)</f>
        <v>0</v>
      </c>
      <c r="O479" s="964">
        <f>IFERROR(VLOOKUP($B$25:$B$1048,高压数据库!$B:$CG,14,FALSE),0)</f>
        <v>0</v>
      </c>
      <c r="P479" s="964">
        <f>IFERROR(VLOOKUP($B$25:$B$1048,高压数据库!$B:$CG,15,FALSE),0)</f>
        <v>0</v>
      </c>
      <c r="Q479" s="964">
        <f>IFERROR(VLOOKUP($B$25:$B$1048,高压数据库!$B:$CG,16,FALSE),0)</f>
        <v>0</v>
      </c>
      <c r="R479" s="964">
        <f>IFERROR(VLOOKUP($B$25:$B$1048,高压数据库!$B:$CG,17,FALSE),0)</f>
        <v>0</v>
      </c>
      <c r="S479" s="964">
        <f>IFERROR(VLOOKUP($B$25:$B$1048,高压数据库!$B:$CG,18,FALSE),0)</f>
        <v>0</v>
      </c>
      <c r="T479" s="964">
        <f>IFERROR(VLOOKUP($B$25:$B$1048,高压数据库!$B:$CG,19,FALSE),0)</f>
        <v>0</v>
      </c>
      <c r="U479" s="964">
        <f>IFERROR(VLOOKUP($B$25:$B$1048,高压数据库!$B:$CG,20,FALSE),0)</f>
        <v>0</v>
      </c>
      <c r="V479" s="964">
        <f>IFERROR(VLOOKUP($B$25:$B$1048,高压数据库!$B:$CG,21,FALSE),0)</f>
        <v>6</v>
      </c>
      <c r="W479" s="964">
        <f>IFERROR(VLOOKUP($B$25:$B$1048,高压数据库!$B:$CG,22,FALSE),0)</f>
        <v>0</v>
      </c>
      <c r="X479" s="964">
        <f>IFERROR(VLOOKUP($B$25:$B$1048,高压数据库!$B:$CG,23,FALSE),0)</f>
        <v>0</v>
      </c>
      <c r="Y479" s="964">
        <f>IFERROR(VLOOKUP($B$25:$B$1048,高压数据库!$B:$CG,24,FALSE),0)</f>
        <v>0</v>
      </c>
      <c r="Z479" s="964">
        <f>IFERROR(VLOOKUP($B$25:$B$1048,高压数据库!$B:$CG,25,FALSE),0)</f>
        <v>0</v>
      </c>
      <c r="AA479" s="964">
        <f>IFERROR(VLOOKUP($B$25:$B$1048,高压数据库!$B:$CG,26,FALSE),0)</f>
        <v>0</v>
      </c>
      <c r="AB479" s="964">
        <f>IFERROR(VLOOKUP($B$25:$B$1048,高压数据库!$B:$CG,27,FALSE),0)</f>
        <v>0</v>
      </c>
      <c r="AC479" s="964">
        <f>IFERROR(VLOOKUP($B$25:$B$1048,高压数据库!$B:$CG,28,FALSE),0)</f>
        <v>0</v>
      </c>
      <c r="AD479" s="964">
        <f>IFERROR(VLOOKUP($B$25:$B$1048,高压数据库!$B:$CG,29,FALSE),0)</f>
        <v>0</v>
      </c>
      <c r="AE479" s="964">
        <f>IFERROR(VLOOKUP($B$25:$B$1048,高压数据库!$B:$CG,30,FALSE),0)</f>
        <v>0</v>
      </c>
      <c r="AF479" s="964">
        <f>IFERROR(VLOOKUP($B$25:$B$1048,高压数据库!$B:$CG,31,FALSE),0)</f>
        <v>1</v>
      </c>
      <c r="AG479" s="964">
        <f>IFERROR(VLOOKUP($B$25:$B$1048,高压数据库!$B:$CG,32,FALSE),0)</f>
        <v>0</v>
      </c>
      <c r="AH479" s="964">
        <f>IFERROR(VLOOKUP($B$25:$B$1048,高压数据库!$B:$CG,33,FALSE),0)</f>
        <v>0</v>
      </c>
      <c r="AI479" s="964">
        <f>IFERROR(VLOOKUP($B$25:$B$1048,高压数据库!$B:$CG,34,FALSE),0)</f>
        <v>0</v>
      </c>
      <c r="AJ479" s="964">
        <f>IFERROR(VLOOKUP($B$25:$B$1048,高压数据库!$B:$CG,35,FALSE),0)</f>
        <v>1</v>
      </c>
      <c r="AK479" s="964">
        <f>IFERROR(VLOOKUP($B$25:$B$1048,高压数据库!$B:$CG,36,FALSE),0)</f>
        <v>0</v>
      </c>
      <c r="AL479" s="964">
        <f>IFERROR(VLOOKUP($B$25:$B$1048,高压数据库!$B:$CG,37,FALSE),0)</f>
        <v>0</v>
      </c>
      <c r="AM479" s="964">
        <f>IFERROR(VLOOKUP($B$25:$B$1048,高压数据库!$B:$CG,38,FALSE),0)</f>
        <v>0</v>
      </c>
      <c r="AN479" s="964">
        <f>IFERROR(VLOOKUP($B$25:$B$1048,高压数据库!$B:$CG,39,FALSE),0)</f>
        <v>0</v>
      </c>
      <c r="AO479" s="964">
        <f>IFERROR(VLOOKUP($B$25:$B$1048,高压数据库!$B:$CG,40,FALSE),0)</f>
        <v>0</v>
      </c>
      <c r="AP479" s="964">
        <f>IFERROR(VLOOKUP($B$25:$B$1048,高压数据库!$B:$CG,41,FALSE),0)</f>
        <v>0</v>
      </c>
      <c r="AQ479" s="964">
        <f>IFERROR(VLOOKUP($B$25:$B$1048,高压数据库!$B:$CG,42,FALSE),0)</f>
        <v>0</v>
      </c>
      <c r="AR479" s="964">
        <f>IFERROR(VLOOKUP($B$25:$B$1048,高压数据库!$B:$CG,43,FALSE),0)</f>
        <v>0</v>
      </c>
      <c r="AS479" s="964">
        <f>IFERROR(VLOOKUP($B$25:$B$1048,高压数据库!$B:$CG,44,FALSE),0)</f>
        <v>0</v>
      </c>
      <c r="AT479" s="964">
        <f>IFERROR(VLOOKUP($B$25:$B$1048,高压数据库!$B:$CG,45,FALSE),0)</f>
        <v>0</v>
      </c>
      <c r="AU479" s="964">
        <f>IFERROR(VLOOKUP($B$25:$B$1048,高压数据库!$B:$CG,46,FALSE),0)</f>
        <v>0</v>
      </c>
      <c r="AV479" s="964">
        <f>IFERROR(VLOOKUP($B$25:$B$1048,高压数据库!$B:$CG,47,FALSE),0)</f>
        <v>0</v>
      </c>
      <c r="AW479" s="964">
        <f>IFERROR(VLOOKUP($B$25:$B$1048,高压数据库!$B:$CG,48,FALSE),0)</f>
        <v>0</v>
      </c>
      <c r="AX479" s="964">
        <f>IFERROR(VLOOKUP($B$25:$B$1048,高压数据库!$B:$CG,49,FALSE),0)</f>
        <v>0</v>
      </c>
      <c r="AY479" s="964">
        <f>IFERROR(VLOOKUP($B$25:$B$1048,高压数据库!$B:$CG,50,FALSE),0)</f>
        <v>0</v>
      </c>
      <c r="AZ479" s="964">
        <f>IFERROR(VLOOKUP($B$25:$B$1048,高压数据库!$B:$CG,51,FALSE),0)</f>
        <v>0</v>
      </c>
      <c r="BA479" s="964">
        <f>IFERROR(VLOOKUP($B$25:$B$1048,高压数据库!$B:$CG,52,FALSE),0)</f>
        <v>0</v>
      </c>
      <c r="BB479" s="964">
        <f>IFERROR(VLOOKUP($B$25:$B$1048,高压数据库!$B:$CG,53,FALSE),0)</f>
        <v>0</v>
      </c>
      <c r="BC479" s="964">
        <f>IFERROR(VLOOKUP($B$25:$B$1048,高压数据库!$B:$CG,54,FALSE),0)</f>
        <v>0</v>
      </c>
      <c r="BD479" s="964">
        <f>IFERROR(VLOOKUP($B$25:$B$1048,高压数据库!$B:$CG,55,FALSE),0)</f>
        <v>0</v>
      </c>
      <c r="BE479" s="964">
        <f>IFERROR(VLOOKUP($B$25:$B$1048,高压数据库!$B:$CG,56,FALSE),0)</f>
        <v>0</v>
      </c>
      <c r="BF479" s="964">
        <f>IFERROR(VLOOKUP($B$25:$B$1048,高压数据库!$B:$CG,57,FALSE),0)</f>
        <v>0</v>
      </c>
      <c r="BG479" s="964"/>
      <c r="BH479" s="964"/>
      <c r="BI479" s="964"/>
      <c r="BJ479" s="964"/>
      <c r="BK479" s="964"/>
      <c r="BL479" s="964"/>
      <c r="BM479" s="964">
        <f>IFERROR(VLOOKUP($B$25:$B$1048,高压数据库!$B:$CG,58,FALSE),0)</f>
        <v>0</v>
      </c>
      <c r="BN479" s="964">
        <f>IFERROR(VLOOKUP($B$25:$B$1048,高压数据库!$B:$CG,59,FALSE),0)</f>
        <v>0</v>
      </c>
      <c r="BO479" s="964">
        <f>IFERROR(VLOOKUP($B$25:$B$1048,高压数据库!$B:$CG,60,FALSE),0)</f>
        <v>0</v>
      </c>
      <c r="BP479" s="964">
        <f>IFERROR(VLOOKUP($B$25:$B$1048,高压数据库!$B:$CG,61,FALSE),0)</f>
        <v>0</v>
      </c>
      <c r="BQ479" s="964">
        <f>IFERROR(VLOOKUP($B$25:$B$1048,高压数据库!$B:$CG,62,FALSE),0)</f>
        <v>0</v>
      </c>
      <c r="BR479" s="964">
        <f>IFERROR(VLOOKUP($B$25:$B$1048,高压数据库!$B:$CG,63,FALSE),0)</f>
        <v>2</v>
      </c>
      <c r="BS479" s="964">
        <f>IFERROR(VLOOKUP($B$25:$B$1048,高压数据库!$B:$CG,64,FALSE),0)</f>
        <v>2</v>
      </c>
      <c r="BT479" s="964">
        <f>IFERROR(VLOOKUP($B$25:$B$1048,高压数据库!$B:$CG,65,FALSE),0)</f>
        <v>1</v>
      </c>
      <c r="BU479" s="964">
        <f>IFERROR(VLOOKUP($B$25:$B$1048,高压数据库!$B:$CG,66,FALSE),0)</f>
        <v>1</v>
      </c>
      <c r="BV479" s="964">
        <f>IFERROR(VLOOKUP($B$25:$B$1048,高压数据库!$B:$CG,67,FALSE),0)</f>
        <v>0</v>
      </c>
      <c r="BW479" s="964">
        <f>IFERROR(VLOOKUP($B$25:$B$1048,高压数据库!$B:$CG,68,FALSE),0)</f>
        <v>0</v>
      </c>
      <c r="BX479" s="964">
        <f>IFERROR(VLOOKUP($B$25:$B$1048,高压数据库!$B:$CG,69,FALSE),0)</f>
        <v>0</v>
      </c>
      <c r="BY479" s="964">
        <f>IFERROR(VLOOKUP($B$25:$B$1048,高压数据库!$B:$CG,70,FALSE),0)</f>
        <v>0</v>
      </c>
      <c r="BZ479" s="964">
        <f>IFERROR(VLOOKUP($B$25:$B$1048,高压数据库!$B:$CG,71,FALSE),0)</f>
        <v>0</v>
      </c>
      <c r="CA479" s="964">
        <f>IFERROR(VLOOKUP($B$25:$B$1048,高压数据库!$B:$CG,72,FALSE),0)</f>
        <v>0</v>
      </c>
      <c r="CB479" s="964">
        <f>IFERROR(VLOOKUP($B$25:$B$1048,高压数据库!$B:$CG,73,FALSE),0)</f>
        <v>0</v>
      </c>
      <c r="CC479" s="964">
        <f>IFERROR(VLOOKUP($B$25:$B$1048,高压数据库!$B:$CG,74,FALSE),0)</f>
        <v>0</v>
      </c>
      <c r="CD479" s="964">
        <f>IFERROR(VLOOKUP($B$25:$B$1048,高压数据库!$B:$CG,75,FALSE),0)</f>
        <v>1</v>
      </c>
      <c r="CE479" s="964">
        <f>IFERROR(VLOOKUP($B$25:$B$1048,高压数据库!$B:$CG,76,FALSE),0)</f>
        <v>1</v>
      </c>
      <c r="CF479" s="964">
        <f>IFERROR(VLOOKUP($B$25:$B$1048,高压数据库!$B:$CG,77,FALSE),0)</f>
        <v>0</v>
      </c>
      <c r="CG479" s="964">
        <f>IFERROR(VLOOKUP($B$25:$B$1048,高压数据库!$B:$CG,78,FALSE),0)</f>
        <v>0</v>
      </c>
      <c r="CH479" s="964">
        <f>IFERROR(VLOOKUP($B$25:$B$1048,高压数据库!$B:$CG,79,FALSE),0)</f>
        <v>0</v>
      </c>
      <c r="CI479" s="964">
        <f>IFERROR(VLOOKUP($B$25:$B$1048,高压数据库!$B:$CG,80,FALSE),0)</f>
        <v>0</v>
      </c>
      <c r="CJ479" s="964">
        <f>IFERROR(VLOOKUP($B$25:$B$1048,高压数据库!$B:$CG,81,FALSE),0)</f>
        <v>0</v>
      </c>
      <c r="CK479" s="964">
        <f>IFERROR(VLOOKUP($B$25:$B$1048,高压数据库!$B:$CG,82,FALSE),0)</f>
        <v>0</v>
      </c>
      <c r="CL479" s="964">
        <f>IFERROR(VLOOKUP($B$25:$B$1048,高压数据库!$B:$CG,83,FALSE),0)</f>
        <v>0</v>
      </c>
      <c r="CM479" s="964"/>
      <c r="CN479" s="964"/>
      <c r="CO479" s="964"/>
      <c r="CP479" s="964"/>
      <c r="CQ479" s="964"/>
      <c r="CR479" s="964"/>
      <c r="CS479" s="964">
        <f>IFERROR(VLOOKUP($B$25:$B$1048,高压数据库!$B:$CG,84,FALSE),0)</f>
        <v>0</v>
      </c>
    </row>
    <row r="480" customHeight="1" spans="1:97">
      <c r="A480" s="981"/>
      <c r="B480" s="979"/>
      <c r="C480" s="964"/>
      <c r="D480" s="964"/>
      <c r="E480" s="977"/>
      <c r="F480" s="977"/>
      <c r="G480" s="977"/>
      <c r="H480" s="972"/>
      <c r="I480" s="964"/>
      <c r="J480" s="973">
        <v>50</v>
      </c>
      <c r="K480" s="974"/>
      <c r="L480" s="964"/>
      <c r="M480" s="964"/>
      <c r="N480" s="964"/>
      <c r="O480" s="964"/>
      <c r="P480" s="964"/>
      <c r="Q480" s="964"/>
      <c r="R480" s="964"/>
      <c r="S480" s="964"/>
      <c r="T480" s="964"/>
      <c r="U480" s="964"/>
      <c r="V480" s="964"/>
      <c r="W480" s="964"/>
      <c r="X480" s="964"/>
      <c r="Y480" s="964"/>
      <c r="Z480" s="964"/>
      <c r="AA480" s="964"/>
      <c r="AB480" s="964"/>
      <c r="AC480" s="964"/>
      <c r="AD480" s="964"/>
      <c r="AE480" s="964"/>
      <c r="AF480" s="964"/>
      <c r="AG480" s="964"/>
      <c r="AH480" s="964"/>
      <c r="AI480" s="964"/>
      <c r="AJ480" s="964"/>
      <c r="AK480" s="964"/>
      <c r="AL480" s="964"/>
      <c r="AM480" s="964"/>
      <c r="AN480" s="964"/>
      <c r="AO480" s="964"/>
      <c r="AP480" s="964"/>
      <c r="AQ480" s="964"/>
      <c r="AR480" s="964"/>
      <c r="AS480" s="964"/>
      <c r="AT480" s="964"/>
      <c r="AU480" s="964"/>
      <c r="AV480" s="964"/>
      <c r="AW480" s="964"/>
      <c r="AX480" s="964"/>
      <c r="AY480" s="964"/>
      <c r="AZ480" s="964"/>
      <c r="BA480" s="964"/>
      <c r="BB480" s="964"/>
      <c r="BC480" s="964"/>
      <c r="BD480" s="964"/>
      <c r="BE480" s="964"/>
      <c r="BF480" s="964"/>
      <c r="BG480" s="964"/>
      <c r="BH480" s="964"/>
      <c r="BI480" s="964"/>
      <c r="BJ480" s="964"/>
      <c r="BK480" s="964"/>
      <c r="BL480" s="964"/>
      <c r="BM480" s="964"/>
      <c r="BN480" s="964"/>
      <c r="BO480" s="964"/>
      <c r="BP480" s="964"/>
      <c r="BQ480" s="964"/>
      <c r="BR480" s="964"/>
      <c r="BS480" s="964"/>
      <c r="BT480" s="964"/>
      <c r="BU480" s="964"/>
      <c r="BV480" s="964"/>
      <c r="BW480" s="964"/>
      <c r="BX480" s="964"/>
      <c r="BY480" s="964"/>
      <c r="BZ480" s="964"/>
      <c r="CA480" s="964"/>
      <c r="CB480" s="964"/>
      <c r="CC480" s="964"/>
      <c r="CD480" s="964"/>
      <c r="CE480" s="964"/>
      <c r="CF480" s="964"/>
      <c r="CG480" s="964"/>
      <c r="CH480" s="964"/>
      <c r="CI480" s="964"/>
      <c r="CJ480" s="964"/>
      <c r="CK480" s="964"/>
      <c r="CL480" s="964"/>
      <c r="CM480" s="964"/>
      <c r="CN480" s="964"/>
      <c r="CO480" s="964"/>
      <c r="CP480" s="964"/>
      <c r="CQ480" s="964"/>
      <c r="CR480" s="964"/>
      <c r="CS480" s="964"/>
    </row>
    <row r="481" customHeight="1" spans="1:97">
      <c r="A481" s="978" t="s">
        <v>495</v>
      </c>
      <c r="B481" s="979" t="s">
        <v>155</v>
      </c>
      <c r="C481" s="964" t="str">
        <f>IFERROR(VLOOKUP($B:$B,高压数据库!$B:$C,2,FALSE),0)</f>
        <v>双回直线杆</v>
      </c>
      <c r="D481" s="964">
        <f>IFERROR(VLOOKUP($B:$B,高压数据库!$B:$D,3,FALSE),0)</f>
        <v>15</v>
      </c>
      <c r="E481" s="971" t="s">
        <v>120</v>
      </c>
      <c r="F481" s="971" t="s">
        <v>266</v>
      </c>
      <c r="G481" s="971" t="s">
        <v>267</v>
      </c>
      <c r="H481" s="972" t="s">
        <v>268</v>
      </c>
      <c r="I481" s="964">
        <f>IFERROR(VLOOKUP($B:$B,高压数据库!$B:$I,8,FALSE),0)</f>
        <v>2.3</v>
      </c>
      <c r="J481" s="980"/>
      <c r="K481" s="974"/>
      <c r="L481" s="964">
        <f>IFERROR(VLOOKUP($B$25:$B$1048,高压数据库!$B:$CG,11,FALSE),0)</f>
        <v>0</v>
      </c>
      <c r="M481" s="964">
        <f>IFERROR(VLOOKUP($B$25:$B$1048,高压数据库!$B:$CG,12,FALSE),0)</f>
        <v>0</v>
      </c>
      <c r="N481" s="964">
        <f>IFERROR(VLOOKUP($B$25:$B$1048,高压数据库!$B:$CG,13,FALSE),0)</f>
        <v>0</v>
      </c>
      <c r="O481" s="964">
        <f>IFERROR(VLOOKUP($B$25:$B$1048,高压数据库!$B:$CG,14,FALSE),0)</f>
        <v>0</v>
      </c>
      <c r="P481" s="964">
        <f>IFERROR(VLOOKUP($B$25:$B$1048,高压数据库!$B:$CG,15,FALSE),0)</f>
        <v>0</v>
      </c>
      <c r="Q481" s="964">
        <f>IFERROR(VLOOKUP($B$25:$B$1048,高压数据库!$B:$CG,16,FALSE),0)</f>
        <v>0</v>
      </c>
      <c r="R481" s="964">
        <f>IFERROR(VLOOKUP($B$25:$B$1048,高压数据库!$B:$CG,17,FALSE),0)</f>
        <v>0</v>
      </c>
      <c r="S481" s="964">
        <f>IFERROR(VLOOKUP($B$25:$B$1048,高压数据库!$B:$CG,18,FALSE),0)</f>
        <v>0</v>
      </c>
      <c r="T481" s="964">
        <f>IFERROR(VLOOKUP($B$25:$B$1048,高压数据库!$B:$CG,19,FALSE),0)</f>
        <v>0</v>
      </c>
      <c r="U481" s="964">
        <f>IFERROR(VLOOKUP($B$25:$B$1048,高压数据库!$B:$CG,20,FALSE),0)</f>
        <v>0</v>
      </c>
      <c r="V481" s="964">
        <f>IFERROR(VLOOKUP($B$25:$B$1048,高压数据库!$B:$CG,21,FALSE),0)</f>
        <v>6</v>
      </c>
      <c r="W481" s="964">
        <f>IFERROR(VLOOKUP($B$25:$B$1048,高压数据库!$B:$CG,22,FALSE),0)</f>
        <v>0</v>
      </c>
      <c r="X481" s="964">
        <f>IFERROR(VLOOKUP($B$25:$B$1048,高压数据库!$B:$CG,23,FALSE),0)</f>
        <v>0</v>
      </c>
      <c r="Y481" s="964">
        <f>IFERROR(VLOOKUP($B$25:$B$1048,高压数据库!$B:$CG,24,FALSE),0)</f>
        <v>0</v>
      </c>
      <c r="Z481" s="964">
        <f>IFERROR(VLOOKUP($B$25:$B$1048,高压数据库!$B:$CG,25,FALSE),0)</f>
        <v>0</v>
      </c>
      <c r="AA481" s="964">
        <f>IFERROR(VLOOKUP($B$25:$B$1048,高压数据库!$B:$CG,26,FALSE),0)</f>
        <v>0</v>
      </c>
      <c r="AB481" s="964">
        <f>IFERROR(VLOOKUP($B$25:$B$1048,高压数据库!$B:$CG,27,FALSE),0)</f>
        <v>0</v>
      </c>
      <c r="AC481" s="964">
        <f>IFERROR(VLOOKUP($B$25:$B$1048,高压数据库!$B:$CG,28,FALSE),0)</f>
        <v>0</v>
      </c>
      <c r="AD481" s="964">
        <f>IFERROR(VLOOKUP($B$25:$B$1048,高压数据库!$B:$CG,29,FALSE),0)</f>
        <v>0</v>
      </c>
      <c r="AE481" s="964">
        <f>IFERROR(VLOOKUP($B$25:$B$1048,高压数据库!$B:$CG,30,FALSE),0)</f>
        <v>0</v>
      </c>
      <c r="AF481" s="964">
        <f>IFERROR(VLOOKUP($B$25:$B$1048,高压数据库!$B:$CG,31,FALSE),0)</f>
        <v>1</v>
      </c>
      <c r="AG481" s="964">
        <f>IFERROR(VLOOKUP($B$25:$B$1048,高压数据库!$B:$CG,32,FALSE),0)</f>
        <v>0</v>
      </c>
      <c r="AH481" s="964">
        <f>IFERROR(VLOOKUP($B$25:$B$1048,高压数据库!$B:$CG,33,FALSE),0)</f>
        <v>0</v>
      </c>
      <c r="AI481" s="964">
        <f>IFERROR(VLOOKUP($B$25:$B$1048,高压数据库!$B:$CG,34,FALSE),0)</f>
        <v>0</v>
      </c>
      <c r="AJ481" s="964">
        <f>IFERROR(VLOOKUP($B$25:$B$1048,高压数据库!$B:$CG,35,FALSE),0)</f>
        <v>1</v>
      </c>
      <c r="AK481" s="964">
        <f>IFERROR(VLOOKUP($B$25:$B$1048,高压数据库!$B:$CG,36,FALSE),0)</f>
        <v>0</v>
      </c>
      <c r="AL481" s="964">
        <f>IFERROR(VLOOKUP($B$25:$B$1048,高压数据库!$B:$CG,37,FALSE),0)</f>
        <v>0</v>
      </c>
      <c r="AM481" s="964">
        <f>IFERROR(VLOOKUP($B$25:$B$1048,高压数据库!$B:$CG,38,FALSE),0)</f>
        <v>0</v>
      </c>
      <c r="AN481" s="964">
        <f>IFERROR(VLOOKUP($B$25:$B$1048,高压数据库!$B:$CG,39,FALSE),0)</f>
        <v>0</v>
      </c>
      <c r="AO481" s="964">
        <f>IFERROR(VLOOKUP($B$25:$B$1048,高压数据库!$B:$CG,40,FALSE),0)</f>
        <v>0</v>
      </c>
      <c r="AP481" s="964">
        <f>IFERROR(VLOOKUP($B$25:$B$1048,高压数据库!$B:$CG,41,FALSE),0)</f>
        <v>0</v>
      </c>
      <c r="AQ481" s="964">
        <f>IFERROR(VLOOKUP($B$25:$B$1048,高压数据库!$B:$CG,42,FALSE),0)</f>
        <v>0</v>
      </c>
      <c r="AR481" s="964">
        <f>IFERROR(VLOOKUP($B$25:$B$1048,高压数据库!$B:$CG,43,FALSE),0)</f>
        <v>0</v>
      </c>
      <c r="AS481" s="964">
        <f>IFERROR(VLOOKUP($B$25:$B$1048,高压数据库!$B:$CG,44,FALSE),0)</f>
        <v>0</v>
      </c>
      <c r="AT481" s="964">
        <f>IFERROR(VLOOKUP($B$25:$B$1048,高压数据库!$B:$CG,45,FALSE),0)</f>
        <v>0</v>
      </c>
      <c r="AU481" s="964">
        <f>IFERROR(VLOOKUP($B$25:$B$1048,高压数据库!$B:$CG,46,FALSE),0)</f>
        <v>0</v>
      </c>
      <c r="AV481" s="964">
        <f>IFERROR(VLOOKUP($B$25:$B$1048,高压数据库!$B:$CG,47,FALSE),0)</f>
        <v>0</v>
      </c>
      <c r="AW481" s="964">
        <f>IFERROR(VLOOKUP($B$25:$B$1048,高压数据库!$B:$CG,48,FALSE),0)</f>
        <v>0</v>
      </c>
      <c r="AX481" s="964">
        <f>IFERROR(VLOOKUP($B$25:$B$1048,高压数据库!$B:$CG,49,FALSE),0)</f>
        <v>0</v>
      </c>
      <c r="AY481" s="964">
        <f>IFERROR(VLOOKUP($B$25:$B$1048,高压数据库!$B:$CG,50,FALSE),0)</f>
        <v>0</v>
      </c>
      <c r="AZ481" s="964">
        <f>IFERROR(VLOOKUP($B$25:$B$1048,高压数据库!$B:$CG,51,FALSE),0)</f>
        <v>0</v>
      </c>
      <c r="BA481" s="964">
        <f>IFERROR(VLOOKUP($B$25:$B$1048,高压数据库!$B:$CG,52,FALSE),0)</f>
        <v>0</v>
      </c>
      <c r="BB481" s="964">
        <f>IFERROR(VLOOKUP($B$25:$B$1048,高压数据库!$B:$CG,53,FALSE),0)</f>
        <v>0</v>
      </c>
      <c r="BC481" s="964">
        <f>IFERROR(VLOOKUP($B$25:$B$1048,高压数据库!$B:$CG,54,FALSE),0)</f>
        <v>0</v>
      </c>
      <c r="BD481" s="964">
        <f>IFERROR(VLOOKUP($B$25:$B$1048,高压数据库!$B:$CG,55,FALSE),0)</f>
        <v>0</v>
      </c>
      <c r="BE481" s="964">
        <f>IFERROR(VLOOKUP($B$25:$B$1048,高压数据库!$B:$CG,56,FALSE),0)</f>
        <v>0</v>
      </c>
      <c r="BF481" s="964">
        <f>IFERROR(VLOOKUP($B$25:$B$1048,高压数据库!$B:$CG,57,FALSE),0)</f>
        <v>0</v>
      </c>
      <c r="BG481" s="964"/>
      <c r="BH481" s="964"/>
      <c r="BI481" s="964"/>
      <c r="BJ481" s="964"/>
      <c r="BK481" s="964"/>
      <c r="BL481" s="964"/>
      <c r="BM481" s="964">
        <f>IFERROR(VLOOKUP($B$25:$B$1048,高压数据库!$B:$CG,58,FALSE),0)</f>
        <v>0</v>
      </c>
      <c r="BN481" s="964">
        <f>IFERROR(VLOOKUP($B$25:$B$1048,高压数据库!$B:$CG,59,FALSE),0)</f>
        <v>0</v>
      </c>
      <c r="BO481" s="964">
        <f>IFERROR(VLOOKUP($B$25:$B$1048,高压数据库!$B:$CG,60,FALSE),0)</f>
        <v>0</v>
      </c>
      <c r="BP481" s="964">
        <f>IFERROR(VLOOKUP($B$25:$B$1048,高压数据库!$B:$CG,61,FALSE),0)</f>
        <v>0</v>
      </c>
      <c r="BQ481" s="964">
        <f>IFERROR(VLOOKUP($B$25:$B$1048,高压数据库!$B:$CG,62,FALSE),0)</f>
        <v>0</v>
      </c>
      <c r="BR481" s="964">
        <f>IFERROR(VLOOKUP($B$25:$B$1048,高压数据库!$B:$CG,63,FALSE),0)</f>
        <v>2</v>
      </c>
      <c r="BS481" s="964">
        <f>IFERROR(VLOOKUP($B$25:$B$1048,高压数据库!$B:$CG,64,FALSE),0)</f>
        <v>2</v>
      </c>
      <c r="BT481" s="964">
        <f>IFERROR(VLOOKUP($B$25:$B$1048,高压数据库!$B:$CG,65,FALSE),0)</f>
        <v>1</v>
      </c>
      <c r="BU481" s="964">
        <f>IFERROR(VLOOKUP($B$25:$B$1048,高压数据库!$B:$CG,66,FALSE),0)</f>
        <v>1</v>
      </c>
      <c r="BV481" s="964">
        <f>IFERROR(VLOOKUP($B$25:$B$1048,高压数据库!$B:$CG,67,FALSE),0)</f>
        <v>0</v>
      </c>
      <c r="BW481" s="964">
        <f>IFERROR(VLOOKUP($B$25:$B$1048,高压数据库!$B:$CG,68,FALSE),0)</f>
        <v>0</v>
      </c>
      <c r="BX481" s="964">
        <f>IFERROR(VLOOKUP($B$25:$B$1048,高压数据库!$B:$CG,69,FALSE),0)</f>
        <v>0</v>
      </c>
      <c r="BY481" s="964">
        <f>IFERROR(VLOOKUP($B$25:$B$1048,高压数据库!$B:$CG,70,FALSE),0)</f>
        <v>0</v>
      </c>
      <c r="BZ481" s="964">
        <f>IFERROR(VLOOKUP($B$25:$B$1048,高压数据库!$B:$CG,71,FALSE),0)</f>
        <v>0</v>
      </c>
      <c r="CA481" s="964">
        <f>IFERROR(VLOOKUP($B$25:$B$1048,高压数据库!$B:$CG,72,FALSE),0)</f>
        <v>0</v>
      </c>
      <c r="CB481" s="964">
        <f>IFERROR(VLOOKUP($B$25:$B$1048,高压数据库!$B:$CG,73,FALSE),0)</f>
        <v>0</v>
      </c>
      <c r="CC481" s="964">
        <f>IFERROR(VLOOKUP($B$25:$B$1048,高压数据库!$B:$CG,74,FALSE),0)</f>
        <v>0</v>
      </c>
      <c r="CD481" s="964">
        <f>IFERROR(VLOOKUP($B$25:$B$1048,高压数据库!$B:$CG,75,FALSE),0)</f>
        <v>1</v>
      </c>
      <c r="CE481" s="964">
        <f>IFERROR(VLOOKUP($B$25:$B$1048,高压数据库!$B:$CG,76,FALSE),0)</f>
        <v>1</v>
      </c>
      <c r="CF481" s="964">
        <f>IFERROR(VLOOKUP($B$25:$B$1048,高压数据库!$B:$CG,77,FALSE),0)</f>
        <v>0</v>
      </c>
      <c r="CG481" s="964">
        <f>IFERROR(VLOOKUP($B$25:$B$1048,高压数据库!$B:$CG,78,FALSE),0)</f>
        <v>0</v>
      </c>
      <c r="CH481" s="964">
        <f>IFERROR(VLOOKUP($B$25:$B$1048,高压数据库!$B:$CG,79,FALSE),0)</f>
        <v>0</v>
      </c>
      <c r="CI481" s="964">
        <f>IFERROR(VLOOKUP($B$25:$B$1048,高压数据库!$B:$CG,80,FALSE),0)</f>
        <v>0</v>
      </c>
      <c r="CJ481" s="964">
        <f>IFERROR(VLOOKUP($B$25:$B$1048,高压数据库!$B:$CG,81,FALSE),0)</f>
        <v>0</v>
      </c>
      <c r="CK481" s="964">
        <f>IFERROR(VLOOKUP($B$25:$B$1048,高压数据库!$B:$CG,82,FALSE),0)</f>
        <v>0</v>
      </c>
      <c r="CL481" s="964">
        <f>IFERROR(VLOOKUP($B$25:$B$1048,高压数据库!$B:$CG,83,FALSE),0)</f>
        <v>0</v>
      </c>
      <c r="CM481" s="964"/>
      <c r="CN481" s="964"/>
      <c r="CO481" s="964"/>
      <c r="CP481" s="964"/>
      <c r="CQ481" s="964"/>
      <c r="CR481" s="964"/>
      <c r="CS481" s="964">
        <f>IFERROR(VLOOKUP($B$25:$B$1048,高压数据库!$B:$CG,84,FALSE),0)</f>
        <v>0</v>
      </c>
    </row>
    <row r="482" customHeight="1" spans="1:97">
      <c r="A482" s="981"/>
      <c r="B482" s="979"/>
      <c r="C482" s="964"/>
      <c r="D482" s="964"/>
      <c r="E482" s="977"/>
      <c r="F482" s="977"/>
      <c r="G482" s="977"/>
      <c r="H482" s="972"/>
      <c r="I482" s="964"/>
      <c r="J482" s="973">
        <v>50</v>
      </c>
      <c r="K482" s="974"/>
      <c r="L482" s="964"/>
      <c r="M482" s="964"/>
      <c r="N482" s="964"/>
      <c r="O482" s="964"/>
      <c r="P482" s="964"/>
      <c r="Q482" s="964"/>
      <c r="R482" s="964"/>
      <c r="S482" s="964"/>
      <c r="T482" s="964"/>
      <c r="U482" s="964"/>
      <c r="V482" s="964"/>
      <c r="W482" s="964"/>
      <c r="X482" s="964"/>
      <c r="Y482" s="964"/>
      <c r="Z482" s="964"/>
      <c r="AA482" s="964"/>
      <c r="AB482" s="964"/>
      <c r="AC482" s="964"/>
      <c r="AD482" s="964"/>
      <c r="AE482" s="964"/>
      <c r="AF482" s="964"/>
      <c r="AG482" s="964"/>
      <c r="AH482" s="964"/>
      <c r="AI482" s="964"/>
      <c r="AJ482" s="964"/>
      <c r="AK482" s="964"/>
      <c r="AL482" s="964"/>
      <c r="AM482" s="964"/>
      <c r="AN482" s="964"/>
      <c r="AO482" s="964"/>
      <c r="AP482" s="964"/>
      <c r="AQ482" s="964"/>
      <c r="AR482" s="964"/>
      <c r="AS482" s="964"/>
      <c r="AT482" s="964"/>
      <c r="AU482" s="964"/>
      <c r="AV482" s="964"/>
      <c r="AW482" s="964"/>
      <c r="AX482" s="964"/>
      <c r="AY482" s="964"/>
      <c r="AZ482" s="964"/>
      <c r="BA482" s="964"/>
      <c r="BB482" s="964"/>
      <c r="BC482" s="964"/>
      <c r="BD482" s="964"/>
      <c r="BE482" s="964"/>
      <c r="BF482" s="964"/>
      <c r="BG482" s="964"/>
      <c r="BH482" s="964"/>
      <c r="BI482" s="964"/>
      <c r="BJ482" s="964"/>
      <c r="BK482" s="964"/>
      <c r="BL482" s="964"/>
      <c r="BM482" s="964"/>
      <c r="BN482" s="964"/>
      <c r="BO482" s="964"/>
      <c r="BP482" s="964"/>
      <c r="BQ482" s="964"/>
      <c r="BR482" s="964"/>
      <c r="BS482" s="964"/>
      <c r="BT482" s="964"/>
      <c r="BU482" s="964"/>
      <c r="BV482" s="964"/>
      <c r="BW482" s="964"/>
      <c r="BX482" s="964"/>
      <c r="BY482" s="964"/>
      <c r="BZ482" s="964"/>
      <c r="CA482" s="964"/>
      <c r="CB482" s="964"/>
      <c r="CC482" s="964"/>
      <c r="CD482" s="964"/>
      <c r="CE482" s="964"/>
      <c r="CF482" s="964"/>
      <c r="CG482" s="964"/>
      <c r="CH482" s="964"/>
      <c r="CI482" s="964"/>
      <c r="CJ482" s="964"/>
      <c r="CK482" s="964"/>
      <c r="CL482" s="964"/>
      <c r="CM482" s="964"/>
      <c r="CN482" s="964"/>
      <c r="CO482" s="964"/>
      <c r="CP482" s="964"/>
      <c r="CQ482" s="964"/>
      <c r="CR482" s="964"/>
      <c r="CS482" s="964"/>
    </row>
    <row r="483" customHeight="1" spans="1:97">
      <c r="A483" s="978" t="s">
        <v>496</v>
      </c>
      <c r="B483" s="979" t="s">
        <v>174</v>
      </c>
      <c r="C483" s="964" t="str">
        <f>IFERROR(VLOOKUP($B:$B,高压数据库!$B:$C,2,FALSE),0)</f>
        <v>双回直线防风杆</v>
      </c>
      <c r="D483" s="964">
        <f>IFERROR(VLOOKUP($B:$B,高压数据库!$B:$D,3,FALSE),0)</f>
        <v>15</v>
      </c>
      <c r="E483" s="971" t="s">
        <v>120</v>
      </c>
      <c r="F483" s="971" t="s">
        <v>266</v>
      </c>
      <c r="G483" s="971" t="s">
        <v>267</v>
      </c>
      <c r="H483" s="972" t="s">
        <v>268</v>
      </c>
      <c r="I483" s="964">
        <f>IFERROR(VLOOKUP($B:$B,高压数据库!$B:$I,8,FALSE),0)</f>
        <v>2.3</v>
      </c>
      <c r="J483" s="980"/>
      <c r="K483" s="974"/>
      <c r="L483" s="964">
        <f>IFERROR(VLOOKUP($B$25:$B$1048,高压数据库!$B:$CG,11,FALSE),0)</f>
        <v>0</v>
      </c>
      <c r="M483" s="964">
        <f>IFERROR(VLOOKUP($B$25:$B$1048,高压数据库!$B:$CG,12,FALSE),0)</f>
        <v>0</v>
      </c>
      <c r="N483" s="964">
        <f>IFERROR(VLOOKUP($B$25:$B$1048,高压数据库!$B:$CG,13,FALSE),0)</f>
        <v>1</v>
      </c>
      <c r="O483" s="964">
        <f>IFERROR(VLOOKUP($B$25:$B$1048,高压数据库!$B:$CG,14,FALSE),0)</f>
        <v>0</v>
      </c>
      <c r="P483" s="964">
        <f>IFERROR(VLOOKUP($B$25:$B$1048,高压数据库!$B:$CG,15,FALSE),0)</f>
        <v>0</v>
      </c>
      <c r="Q483" s="964">
        <f>IFERROR(VLOOKUP($B$25:$B$1048,高压数据库!$B:$CG,16,FALSE),0)</f>
        <v>2</v>
      </c>
      <c r="R483" s="964">
        <f>IFERROR(VLOOKUP($B$25:$B$1048,高压数据库!$B:$CG,17,FALSE),0)</f>
        <v>0</v>
      </c>
      <c r="S483" s="964">
        <f>IFERROR(VLOOKUP($B$25:$B$1048,高压数据库!$B:$CG,18,FALSE),0)</f>
        <v>0</v>
      </c>
      <c r="T483" s="964">
        <f>IFERROR(VLOOKUP($B$25:$B$1048,高压数据库!$B:$CG,19,FALSE),0)</f>
        <v>4</v>
      </c>
      <c r="U483" s="964">
        <f>IFERROR(VLOOKUP($B$25:$B$1048,高压数据库!$B:$CG,20,FALSE),0)</f>
        <v>0</v>
      </c>
      <c r="V483" s="964">
        <f>IFERROR(VLOOKUP($B$25:$B$1048,高压数据库!$B:$CG,21,FALSE),0)</f>
        <v>6</v>
      </c>
      <c r="W483" s="964">
        <f>IFERROR(VLOOKUP($B$25:$B$1048,高压数据库!$B:$CG,22,FALSE),0)</f>
        <v>0</v>
      </c>
      <c r="X483" s="964">
        <f>IFERROR(VLOOKUP($B$25:$B$1048,高压数据库!$B:$CG,23,FALSE),0)</f>
        <v>0</v>
      </c>
      <c r="Y483" s="964">
        <f>IFERROR(VLOOKUP($B$25:$B$1048,高压数据库!$B:$CG,24,FALSE),0)</f>
        <v>0</v>
      </c>
      <c r="Z483" s="964">
        <f>IFERROR(VLOOKUP($B$25:$B$1048,高压数据库!$B:$CG,25,FALSE),0)</f>
        <v>0</v>
      </c>
      <c r="AA483" s="964">
        <f>IFERROR(VLOOKUP($B$25:$B$1048,高压数据库!$B:$CG,26,FALSE),0)</f>
        <v>0</v>
      </c>
      <c r="AB483" s="964">
        <f>IFERROR(VLOOKUP($B$25:$B$1048,高压数据库!$B:$CG,27,FALSE),0)</f>
        <v>0</v>
      </c>
      <c r="AC483" s="964">
        <f>IFERROR(VLOOKUP($B$25:$B$1048,高压数据库!$B:$CG,28,FALSE),0)</f>
        <v>0</v>
      </c>
      <c r="AD483" s="964">
        <f>IFERROR(VLOOKUP($B$25:$B$1048,高压数据库!$B:$CG,29,FALSE),0)</f>
        <v>0</v>
      </c>
      <c r="AE483" s="964">
        <f>IFERROR(VLOOKUP($B$25:$B$1048,高压数据库!$B:$CG,30,FALSE),0)</f>
        <v>0</v>
      </c>
      <c r="AF483" s="964">
        <f>IFERROR(VLOOKUP($B$25:$B$1048,高压数据库!$B:$CG,31,FALSE),0)</f>
        <v>1</v>
      </c>
      <c r="AG483" s="964">
        <f>IFERROR(VLOOKUP($B$25:$B$1048,高压数据库!$B:$CG,32,FALSE),0)</f>
        <v>0</v>
      </c>
      <c r="AH483" s="964">
        <f>IFERROR(VLOOKUP($B$25:$B$1048,高压数据库!$B:$CG,33,FALSE),0)</f>
        <v>0</v>
      </c>
      <c r="AI483" s="964">
        <f>IFERROR(VLOOKUP($B$25:$B$1048,高压数据库!$B:$CG,34,FALSE),0)</f>
        <v>0</v>
      </c>
      <c r="AJ483" s="964">
        <f>IFERROR(VLOOKUP($B$25:$B$1048,高压数据库!$B:$CG,35,FALSE),0)</f>
        <v>1</v>
      </c>
      <c r="AK483" s="964">
        <f>IFERROR(VLOOKUP($B$25:$B$1048,高压数据库!$B:$CG,36,FALSE),0)</f>
        <v>0</v>
      </c>
      <c r="AL483" s="964">
        <f>IFERROR(VLOOKUP($B$25:$B$1048,高压数据库!$B:$CG,37,FALSE),0)</f>
        <v>0</v>
      </c>
      <c r="AM483" s="964">
        <f>IFERROR(VLOOKUP($B$25:$B$1048,高压数据库!$B:$CG,38,FALSE),0)</f>
        <v>0</v>
      </c>
      <c r="AN483" s="964">
        <f>IFERROR(VLOOKUP($B$25:$B$1048,高压数据库!$B:$CG,39,FALSE),0)</f>
        <v>0</v>
      </c>
      <c r="AO483" s="964">
        <f>IFERROR(VLOOKUP($B$25:$B$1048,高压数据库!$B:$CG,40,FALSE),0)</f>
        <v>0</v>
      </c>
      <c r="AP483" s="964">
        <f>IFERROR(VLOOKUP($B$25:$B$1048,高压数据库!$B:$CG,41,FALSE),0)</f>
        <v>0</v>
      </c>
      <c r="AQ483" s="964">
        <f>IFERROR(VLOOKUP($B$25:$B$1048,高压数据库!$B:$CG,42,FALSE),0)</f>
        <v>0</v>
      </c>
      <c r="AR483" s="964">
        <f>IFERROR(VLOOKUP($B$25:$B$1048,高压数据库!$B:$CG,43,FALSE),0)</f>
        <v>0</v>
      </c>
      <c r="AS483" s="964">
        <f>IFERROR(VLOOKUP($B$25:$B$1048,高压数据库!$B:$CG,44,FALSE),0)</f>
        <v>0</v>
      </c>
      <c r="AT483" s="964">
        <f>IFERROR(VLOOKUP($B$25:$B$1048,高压数据库!$B:$CG,45,FALSE),0)</f>
        <v>0</v>
      </c>
      <c r="AU483" s="964">
        <f>IFERROR(VLOOKUP($B$25:$B$1048,高压数据库!$B:$CG,46,FALSE),0)</f>
        <v>0</v>
      </c>
      <c r="AV483" s="964">
        <f>IFERROR(VLOOKUP($B$25:$B$1048,高压数据库!$B:$CG,47,FALSE),0)</f>
        <v>0</v>
      </c>
      <c r="AW483" s="964">
        <f>IFERROR(VLOOKUP($B$25:$B$1048,高压数据库!$B:$CG,48,FALSE),0)</f>
        <v>0</v>
      </c>
      <c r="AX483" s="964">
        <f>IFERROR(VLOOKUP($B$25:$B$1048,高压数据库!$B:$CG,49,FALSE),0)</f>
        <v>0</v>
      </c>
      <c r="AY483" s="964">
        <f>IFERROR(VLOOKUP($B$25:$B$1048,高压数据库!$B:$CG,50,FALSE),0)</f>
        <v>0</v>
      </c>
      <c r="AZ483" s="964">
        <f>IFERROR(VLOOKUP($B$25:$B$1048,高压数据库!$B:$CG,51,FALSE),0)</f>
        <v>0</v>
      </c>
      <c r="BA483" s="964">
        <f>IFERROR(VLOOKUP($B$25:$B$1048,高压数据库!$B:$CG,52,FALSE),0)</f>
        <v>0</v>
      </c>
      <c r="BB483" s="964">
        <f>IFERROR(VLOOKUP($B$25:$B$1048,高压数据库!$B:$CG,53,FALSE),0)</f>
        <v>0</v>
      </c>
      <c r="BC483" s="964">
        <f>IFERROR(VLOOKUP($B$25:$B$1048,高压数据库!$B:$CG,54,FALSE),0)</f>
        <v>0</v>
      </c>
      <c r="BD483" s="964">
        <f>IFERROR(VLOOKUP($B$25:$B$1048,高压数据库!$B:$CG,55,FALSE),0)</f>
        <v>0</v>
      </c>
      <c r="BE483" s="964">
        <f>IFERROR(VLOOKUP($B$25:$B$1048,高压数据库!$B:$CG,56,FALSE),0)</f>
        <v>2</v>
      </c>
      <c r="BF483" s="964">
        <f>IFERROR(VLOOKUP($B$25:$B$1048,高压数据库!$B:$CG,57,FALSE),0)</f>
        <v>0</v>
      </c>
      <c r="BG483" s="964"/>
      <c r="BH483" s="964"/>
      <c r="BI483" s="964"/>
      <c r="BJ483" s="964"/>
      <c r="BK483" s="964"/>
      <c r="BL483" s="964"/>
      <c r="BM483" s="964">
        <f>IFERROR(VLOOKUP($B$25:$B$1048,高压数据库!$B:$CG,58,FALSE),0)</f>
        <v>1</v>
      </c>
      <c r="BN483" s="964">
        <f>IFERROR(VLOOKUP($B$25:$B$1048,高压数据库!$B:$CG,59,FALSE),0)</f>
        <v>1</v>
      </c>
      <c r="BO483" s="964">
        <f>IFERROR(VLOOKUP($B$25:$B$1048,高压数据库!$B:$CG,60,FALSE),0)</f>
        <v>0</v>
      </c>
      <c r="BP483" s="964">
        <f>IFERROR(VLOOKUP($B$25:$B$1048,高压数据库!$B:$CG,61,FALSE),0)</f>
        <v>0</v>
      </c>
      <c r="BQ483" s="964">
        <f>IFERROR(VLOOKUP($B$25:$B$1048,高压数据库!$B:$CG,62,FALSE),0)</f>
        <v>0</v>
      </c>
      <c r="BR483" s="964">
        <f>IFERROR(VLOOKUP($B$25:$B$1048,高压数据库!$B:$CG,63,FALSE),0)</f>
        <v>2</v>
      </c>
      <c r="BS483" s="964">
        <f>IFERROR(VLOOKUP($B$25:$B$1048,高压数据库!$B:$CG,64,FALSE),0)</f>
        <v>2</v>
      </c>
      <c r="BT483" s="964">
        <f>IFERROR(VLOOKUP($B$25:$B$1048,高压数据库!$B:$CG,65,FALSE),0)</f>
        <v>1</v>
      </c>
      <c r="BU483" s="964">
        <f>IFERROR(VLOOKUP($B$25:$B$1048,高压数据库!$B:$CG,66,FALSE),0)</f>
        <v>1</v>
      </c>
      <c r="BV483" s="964">
        <f>IFERROR(VLOOKUP($B$25:$B$1048,高压数据库!$B:$CG,67,FALSE),0)</f>
        <v>0</v>
      </c>
      <c r="BW483" s="964">
        <f>IFERROR(VLOOKUP($B$25:$B$1048,高压数据库!$B:$CG,68,FALSE),0)</f>
        <v>0</v>
      </c>
      <c r="BX483" s="964">
        <f>IFERROR(VLOOKUP($B$25:$B$1048,高压数据库!$B:$CG,69,FALSE),0)</f>
        <v>0</v>
      </c>
      <c r="BY483" s="964">
        <f>IFERROR(VLOOKUP($B$25:$B$1048,高压数据库!$B:$CG,70,FALSE),0)</f>
        <v>0</v>
      </c>
      <c r="BZ483" s="964">
        <f>IFERROR(VLOOKUP($B$25:$B$1048,高压数据库!$B:$CG,71,FALSE),0)</f>
        <v>0</v>
      </c>
      <c r="CA483" s="964">
        <f>IFERROR(VLOOKUP($B$25:$B$1048,高压数据库!$B:$CG,72,FALSE),0)</f>
        <v>0</v>
      </c>
      <c r="CB483" s="964">
        <f>IFERROR(VLOOKUP($B$25:$B$1048,高压数据库!$B:$CG,73,FALSE),0)</f>
        <v>0</v>
      </c>
      <c r="CC483" s="964">
        <f>IFERROR(VLOOKUP($B$25:$B$1048,高压数据库!$B:$CG,74,FALSE),0)</f>
        <v>0</v>
      </c>
      <c r="CD483" s="964">
        <f>IFERROR(VLOOKUP($B$25:$B$1048,高压数据库!$B:$CG,75,FALSE),0)</f>
        <v>1</v>
      </c>
      <c r="CE483" s="964">
        <f>IFERROR(VLOOKUP($B$25:$B$1048,高压数据库!$B:$CG,76,FALSE),0)</f>
        <v>1</v>
      </c>
      <c r="CF483" s="964">
        <f>IFERROR(VLOOKUP($B$25:$B$1048,高压数据库!$B:$CG,77,FALSE),0)</f>
        <v>0</v>
      </c>
      <c r="CG483" s="964">
        <f>IFERROR(VLOOKUP($B$25:$B$1048,高压数据库!$B:$CG,78,FALSE),0)</f>
        <v>0</v>
      </c>
      <c r="CH483" s="964">
        <f>IFERROR(VLOOKUP($B$25:$B$1048,高压数据库!$B:$CG,79,FALSE),0)</f>
        <v>0</v>
      </c>
      <c r="CI483" s="964">
        <f>IFERROR(VLOOKUP($B$25:$B$1048,高压数据库!$B:$CG,80,FALSE),0)</f>
        <v>0</v>
      </c>
      <c r="CJ483" s="964">
        <f>IFERROR(VLOOKUP($B$25:$B$1048,高压数据库!$B:$CG,81,FALSE),0)</f>
        <v>0</v>
      </c>
      <c r="CK483" s="964">
        <f>IFERROR(VLOOKUP($B$25:$B$1048,高压数据库!$B:$CG,82,FALSE),0)</f>
        <v>0</v>
      </c>
      <c r="CL483" s="964">
        <f>IFERROR(VLOOKUP($B$25:$B$1048,高压数据库!$B:$CG,83,FALSE),0)</f>
        <v>0</v>
      </c>
      <c r="CM483" s="964"/>
      <c r="CN483" s="964"/>
      <c r="CO483" s="964"/>
      <c r="CP483" s="964"/>
      <c r="CQ483" s="964"/>
      <c r="CR483" s="964"/>
      <c r="CS483" s="964">
        <f>IFERROR(VLOOKUP($B$25:$B$1048,高压数据库!$B:$CG,84,FALSE),0)</f>
        <v>0</v>
      </c>
    </row>
    <row r="484" customHeight="1" spans="1:97">
      <c r="A484" s="981"/>
      <c r="B484" s="979"/>
      <c r="C484" s="964"/>
      <c r="D484" s="964"/>
      <c r="E484" s="977"/>
      <c r="F484" s="977"/>
      <c r="G484" s="977"/>
      <c r="H484" s="972"/>
      <c r="I484" s="964"/>
      <c r="J484" s="973">
        <v>50</v>
      </c>
      <c r="K484" s="974"/>
      <c r="L484" s="964"/>
      <c r="M484" s="964"/>
      <c r="N484" s="964"/>
      <c r="O484" s="964"/>
      <c r="P484" s="964"/>
      <c r="Q484" s="964"/>
      <c r="R484" s="964"/>
      <c r="S484" s="964"/>
      <c r="T484" s="964"/>
      <c r="U484" s="964"/>
      <c r="V484" s="964"/>
      <c r="W484" s="964"/>
      <c r="X484" s="964"/>
      <c r="Y484" s="964"/>
      <c r="Z484" s="964"/>
      <c r="AA484" s="964"/>
      <c r="AB484" s="964"/>
      <c r="AC484" s="964"/>
      <c r="AD484" s="964"/>
      <c r="AE484" s="964"/>
      <c r="AF484" s="964"/>
      <c r="AG484" s="964"/>
      <c r="AH484" s="964"/>
      <c r="AI484" s="964"/>
      <c r="AJ484" s="964"/>
      <c r="AK484" s="964"/>
      <c r="AL484" s="964"/>
      <c r="AM484" s="964"/>
      <c r="AN484" s="964"/>
      <c r="AO484" s="964"/>
      <c r="AP484" s="964"/>
      <c r="AQ484" s="964"/>
      <c r="AR484" s="964"/>
      <c r="AS484" s="964"/>
      <c r="AT484" s="964"/>
      <c r="AU484" s="964"/>
      <c r="AV484" s="964"/>
      <c r="AW484" s="964"/>
      <c r="AX484" s="964"/>
      <c r="AY484" s="964"/>
      <c r="AZ484" s="964"/>
      <c r="BA484" s="964"/>
      <c r="BB484" s="964"/>
      <c r="BC484" s="964"/>
      <c r="BD484" s="964"/>
      <c r="BE484" s="964"/>
      <c r="BF484" s="964"/>
      <c r="BG484" s="964"/>
      <c r="BH484" s="964"/>
      <c r="BI484" s="964"/>
      <c r="BJ484" s="964"/>
      <c r="BK484" s="964"/>
      <c r="BL484" s="964"/>
      <c r="BM484" s="964"/>
      <c r="BN484" s="964"/>
      <c r="BO484" s="964"/>
      <c r="BP484" s="964"/>
      <c r="BQ484" s="964"/>
      <c r="BR484" s="964"/>
      <c r="BS484" s="964"/>
      <c r="BT484" s="964"/>
      <c r="BU484" s="964"/>
      <c r="BV484" s="964"/>
      <c r="BW484" s="964"/>
      <c r="BX484" s="964"/>
      <c r="BY484" s="964"/>
      <c r="BZ484" s="964"/>
      <c r="CA484" s="964"/>
      <c r="CB484" s="964"/>
      <c r="CC484" s="964"/>
      <c r="CD484" s="964"/>
      <c r="CE484" s="964"/>
      <c r="CF484" s="964"/>
      <c r="CG484" s="964"/>
      <c r="CH484" s="964"/>
      <c r="CI484" s="964"/>
      <c r="CJ484" s="964"/>
      <c r="CK484" s="964"/>
      <c r="CL484" s="964"/>
      <c r="CM484" s="964"/>
      <c r="CN484" s="964"/>
      <c r="CO484" s="964"/>
      <c r="CP484" s="964"/>
      <c r="CQ484" s="964"/>
      <c r="CR484" s="964"/>
      <c r="CS484" s="964"/>
    </row>
    <row r="485" customHeight="1" spans="1:97">
      <c r="A485" s="978" t="s">
        <v>497</v>
      </c>
      <c r="B485" s="979" t="s">
        <v>155</v>
      </c>
      <c r="C485" s="964" t="str">
        <f>IFERROR(VLOOKUP($B:$B,高压数据库!$B:$C,2,FALSE),0)</f>
        <v>双回直线杆</v>
      </c>
      <c r="D485" s="964">
        <f>IFERROR(VLOOKUP($B:$B,高压数据库!$B:$D,3,FALSE),0)</f>
        <v>15</v>
      </c>
      <c r="E485" s="971" t="s">
        <v>120</v>
      </c>
      <c r="F485" s="971" t="s">
        <v>266</v>
      </c>
      <c r="G485" s="971" t="s">
        <v>267</v>
      </c>
      <c r="H485" s="972" t="s">
        <v>268</v>
      </c>
      <c r="I485" s="964">
        <f>IFERROR(VLOOKUP($B:$B,高压数据库!$B:$I,8,FALSE),0)</f>
        <v>2.3</v>
      </c>
      <c r="J485" s="980"/>
      <c r="K485" s="974"/>
      <c r="L485" s="964">
        <f>IFERROR(VLOOKUP($B$25:$B$1048,高压数据库!$B:$CG,11,FALSE),0)</f>
        <v>0</v>
      </c>
      <c r="M485" s="964">
        <f>IFERROR(VLOOKUP($B$25:$B$1048,高压数据库!$B:$CG,12,FALSE),0)</f>
        <v>0</v>
      </c>
      <c r="N485" s="964">
        <f>IFERROR(VLOOKUP($B$25:$B$1048,高压数据库!$B:$CG,13,FALSE),0)</f>
        <v>0</v>
      </c>
      <c r="O485" s="964">
        <f>IFERROR(VLOOKUP($B$25:$B$1048,高压数据库!$B:$CG,14,FALSE),0)</f>
        <v>0</v>
      </c>
      <c r="P485" s="964">
        <f>IFERROR(VLOOKUP($B$25:$B$1048,高压数据库!$B:$CG,15,FALSE),0)</f>
        <v>0</v>
      </c>
      <c r="Q485" s="964">
        <f>IFERROR(VLOOKUP($B$25:$B$1048,高压数据库!$B:$CG,16,FALSE),0)</f>
        <v>0</v>
      </c>
      <c r="R485" s="964">
        <f>IFERROR(VLOOKUP($B$25:$B$1048,高压数据库!$B:$CG,17,FALSE),0)</f>
        <v>0</v>
      </c>
      <c r="S485" s="964">
        <f>IFERROR(VLOOKUP($B$25:$B$1048,高压数据库!$B:$CG,18,FALSE),0)</f>
        <v>0</v>
      </c>
      <c r="T485" s="964">
        <f>IFERROR(VLOOKUP($B$25:$B$1048,高压数据库!$B:$CG,19,FALSE),0)</f>
        <v>0</v>
      </c>
      <c r="U485" s="964">
        <f>IFERROR(VLOOKUP($B$25:$B$1048,高压数据库!$B:$CG,20,FALSE),0)</f>
        <v>0</v>
      </c>
      <c r="V485" s="964">
        <f>IFERROR(VLOOKUP($B$25:$B$1048,高压数据库!$B:$CG,21,FALSE),0)</f>
        <v>6</v>
      </c>
      <c r="W485" s="964">
        <f>IFERROR(VLOOKUP($B$25:$B$1048,高压数据库!$B:$CG,22,FALSE),0)</f>
        <v>0</v>
      </c>
      <c r="X485" s="964">
        <f>IFERROR(VLOOKUP($B$25:$B$1048,高压数据库!$B:$CG,23,FALSE),0)</f>
        <v>0</v>
      </c>
      <c r="Y485" s="964">
        <f>IFERROR(VLOOKUP($B$25:$B$1048,高压数据库!$B:$CG,24,FALSE),0)</f>
        <v>0</v>
      </c>
      <c r="Z485" s="964">
        <f>IFERROR(VLOOKUP($B$25:$B$1048,高压数据库!$B:$CG,25,FALSE),0)</f>
        <v>0</v>
      </c>
      <c r="AA485" s="964">
        <f>IFERROR(VLOOKUP($B$25:$B$1048,高压数据库!$B:$CG,26,FALSE),0)</f>
        <v>0</v>
      </c>
      <c r="AB485" s="964">
        <f>IFERROR(VLOOKUP($B$25:$B$1048,高压数据库!$B:$CG,27,FALSE),0)</f>
        <v>0</v>
      </c>
      <c r="AC485" s="964">
        <f>IFERROR(VLOOKUP($B$25:$B$1048,高压数据库!$B:$CG,28,FALSE),0)</f>
        <v>0</v>
      </c>
      <c r="AD485" s="964">
        <f>IFERROR(VLOOKUP($B$25:$B$1048,高压数据库!$B:$CG,29,FALSE),0)</f>
        <v>0</v>
      </c>
      <c r="AE485" s="964">
        <f>IFERROR(VLOOKUP($B$25:$B$1048,高压数据库!$B:$CG,30,FALSE),0)</f>
        <v>0</v>
      </c>
      <c r="AF485" s="964">
        <f>IFERROR(VLOOKUP($B$25:$B$1048,高压数据库!$B:$CG,31,FALSE),0)</f>
        <v>1</v>
      </c>
      <c r="AG485" s="964">
        <f>IFERROR(VLOOKUP($B$25:$B$1048,高压数据库!$B:$CG,32,FALSE),0)</f>
        <v>0</v>
      </c>
      <c r="AH485" s="964">
        <f>IFERROR(VLOOKUP($B$25:$B$1048,高压数据库!$B:$CG,33,FALSE),0)</f>
        <v>0</v>
      </c>
      <c r="AI485" s="964">
        <f>IFERROR(VLOOKUP($B$25:$B$1048,高压数据库!$B:$CG,34,FALSE),0)</f>
        <v>0</v>
      </c>
      <c r="AJ485" s="964">
        <f>IFERROR(VLOOKUP($B$25:$B$1048,高压数据库!$B:$CG,35,FALSE),0)</f>
        <v>1</v>
      </c>
      <c r="AK485" s="964">
        <f>IFERROR(VLOOKUP($B$25:$B$1048,高压数据库!$B:$CG,36,FALSE),0)</f>
        <v>0</v>
      </c>
      <c r="AL485" s="964">
        <f>IFERROR(VLOOKUP($B$25:$B$1048,高压数据库!$B:$CG,37,FALSE),0)</f>
        <v>0</v>
      </c>
      <c r="AM485" s="964">
        <f>IFERROR(VLOOKUP($B$25:$B$1048,高压数据库!$B:$CG,38,FALSE),0)</f>
        <v>0</v>
      </c>
      <c r="AN485" s="964">
        <f>IFERROR(VLOOKUP($B$25:$B$1048,高压数据库!$B:$CG,39,FALSE),0)</f>
        <v>0</v>
      </c>
      <c r="AO485" s="964">
        <f>IFERROR(VLOOKUP($B$25:$B$1048,高压数据库!$B:$CG,40,FALSE),0)</f>
        <v>0</v>
      </c>
      <c r="AP485" s="964">
        <f>IFERROR(VLOOKUP($B$25:$B$1048,高压数据库!$B:$CG,41,FALSE),0)</f>
        <v>0</v>
      </c>
      <c r="AQ485" s="964">
        <f>IFERROR(VLOOKUP($B$25:$B$1048,高压数据库!$B:$CG,42,FALSE),0)</f>
        <v>0</v>
      </c>
      <c r="AR485" s="964">
        <f>IFERROR(VLOOKUP($B$25:$B$1048,高压数据库!$B:$CG,43,FALSE),0)</f>
        <v>0</v>
      </c>
      <c r="AS485" s="964">
        <f>IFERROR(VLOOKUP($B$25:$B$1048,高压数据库!$B:$CG,44,FALSE),0)</f>
        <v>0</v>
      </c>
      <c r="AT485" s="964">
        <f>IFERROR(VLOOKUP($B$25:$B$1048,高压数据库!$B:$CG,45,FALSE),0)</f>
        <v>0</v>
      </c>
      <c r="AU485" s="964">
        <f>IFERROR(VLOOKUP($B$25:$B$1048,高压数据库!$B:$CG,46,FALSE),0)</f>
        <v>0</v>
      </c>
      <c r="AV485" s="964">
        <f>IFERROR(VLOOKUP($B$25:$B$1048,高压数据库!$B:$CG,47,FALSE),0)</f>
        <v>0</v>
      </c>
      <c r="AW485" s="964">
        <f>IFERROR(VLOOKUP($B$25:$B$1048,高压数据库!$B:$CG,48,FALSE),0)</f>
        <v>0</v>
      </c>
      <c r="AX485" s="964">
        <f>IFERROR(VLOOKUP($B$25:$B$1048,高压数据库!$B:$CG,49,FALSE),0)</f>
        <v>0</v>
      </c>
      <c r="AY485" s="964">
        <f>IFERROR(VLOOKUP($B$25:$B$1048,高压数据库!$B:$CG,50,FALSE),0)</f>
        <v>0</v>
      </c>
      <c r="AZ485" s="964">
        <f>IFERROR(VLOOKUP($B$25:$B$1048,高压数据库!$B:$CG,51,FALSE),0)</f>
        <v>0</v>
      </c>
      <c r="BA485" s="964">
        <f>IFERROR(VLOOKUP($B$25:$B$1048,高压数据库!$B:$CG,52,FALSE),0)</f>
        <v>0</v>
      </c>
      <c r="BB485" s="964">
        <f>IFERROR(VLOOKUP($B$25:$B$1048,高压数据库!$B:$CG,53,FALSE),0)</f>
        <v>0</v>
      </c>
      <c r="BC485" s="964">
        <f>IFERROR(VLOOKUP($B$25:$B$1048,高压数据库!$B:$CG,54,FALSE),0)</f>
        <v>0</v>
      </c>
      <c r="BD485" s="964">
        <f>IFERROR(VLOOKUP($B$25:$B$1048,高压数据库!$B:$CG,55,FALSE),0)</f>
        <v>0</v>
      </c>
      <c r="BE485" s="964">
        <f>IFERROR(VLOOKUP($B$25:$B$1048,高压数据库!$B:$CG,56,FALSE),0)</f>
        <v>0</v>
      </c>
      <c r="BF485" s="964">
        <f>IFERROR(VLOOKUP($B$25:$B$1048,高压数据库!$B:$CG,57,FALSE),0)</f>
        <v>0</v>
      </c>
      <c r="BG485" s="964"/>
      <c r="BH485" s="964"/>
      <c r="BI485" s="964"/>
      <c r="BJ485" s="964"/>
      <c r="BK485" s="964"/>
      <c r="BL485" s="964"/>
      <c r="BM485" s="964">
        <f>IFERROR(VLOOKUP($B$25:$B$1048,高压数据库!$B:$CG,58,FALSE),0)</f>
        <v>0</v>
      </c>
      <c r="BN485" s="964">
        <f>IFERROR(VLOOKUP($B$25:$B$1048,高压数据库!$B:$CG,59,FALSE),0)</f>
        <v>0</v>
      </c>
      <c r="BO485" s="964">
        <f>IFERROR(VLOOKUP($B$25:$B$1048,高压数据库!$B:$CG,60,FALSE),0)</f>
        <v>0</v>
      </c>
      <c r="BP485" s="964">
        <f>IFERROR(VLOOKUP($B$25:$B$1048,高压数据库!$B:$CG,61,FALSE),0)</f>
        <v>0</v>
      </c>
      <c r="BQ485" s="964">
        <f>IFERROR(VLOOKUP($B$25:$B$1048,高压数据库!$B:$CG,62,FALSE),0)</f>
        <v>0</v>
      </c>
      <c r="BR485" s="964">
        <f>IFERROR(VLOOKUP($B$25:$B$1048,高压数据库!$B:$CG,63,FALSE),0)</f>
        <v>2</v>
      </c>
      <c r="BS485" s="964">
        <f>IFERROR(VLOOKUP($B$25:$B$1048,高压数据库!$B:$CG,64,FALSE),0)</f>
        <v>2</v>
      </c>
      <c r="BT485" s="964">
        <f>IFERROR(VLOOKUP($B$25:$B$1048,高压数据库!$B:$CG,65,FALSE),0)</f>
        <v>1</v>
      </c>
      <c r="BU485" s="964">
        <f>IFERROR(VLOOKUP($B$25:$B$1048,高压数据库!$B:$CG,66,FALSE),0)</f>
        <v>1</v>
      </c>
      <c r="BV485" s="964">
        <f>IFERROR(VLOOKUP($B$25:$B$1048,高压数据库!$B:$CG,67,FALSE),0)</f>
        <v>0</v>
      </c>
      <c r="BW485" s="964">
        <f>IFERROR(VLOOKUP($B$25:$B$1048,高压数据库!$B:$CG,68,FALSE),0)</f>
        <v>0</v>
      </c>
      <c r="BX485" s="964">
        <f>IFERROR(VLOOKUP($B$25:$B$1048,高压数据库!$B:$CG,69,FALSE),0)</f>
        <v>0</v>
      </c>
      <c r="BY485" s="964">
        <f>IFERROR(VLOOKUP($B$25:$B$1048,高压数据库!$B:$CG,70,FALSE),0)</f>
        <v>0</v>
      </c>
      <c r="BZ485" s="964">
        <f>IFERROR(VLOOKUP($B$25:$B$1048,高压数据库!$B:$CG,71,FALSE),0)</f>
        <v>0</v>
      </c>
      <c r="CA485" s="964">
        <f>IFERROR(VLOOKUP($B$25:$B$1048,高压数据库!$B:$CG,72,FALSE),0)</f>
        <v>0</v>
      </c>
      <c r="CB485" s="964">
        <f>IFERROR(VLOOKUP($B$25:$B$1048,高压数据库!$B:$CG,73,FALSE),0)</f>
        <v>0</v>
      </c>
      <c r="CC485" s="964">
        <f>IFERROR(VLOOKUP($B$25:$B$1048,高压数据库!$B:$CG,74,FALSE),0)</f>
        <v>0</v>
      </c>
      <c r="CD485" s="964">
        <f>IFERROR(VLOOKUP($B$25:$B$1048,高压数据库!$B:$CG,75,FALSE),0)</f>
        <v>1</v>
      </c>
      <c r="CE485" s="964">
        <f>IFERROR(VLOOKUP($B$25:$B$1048,高压数据库!$B:$CG,76,FALSE),0)</f>
        <v>1</v>
      </c>
      <c r="CF485" s="964">
        <f>IFERROR(VLOOKUP($B$25:$B$1048,高压数据库!$B:$CG,77,FALSE),0)</f>
        <v>0</v>
      </c>
      <c r="CG485" s="964">
        <f>IFERROR(VLOOKUP($B$25:$B$1048,高压数据库!$B:$CG,78,FALSE),0)</f>
        <v>0</v>
      </c>
      <c r="CH485" s="964">
        <f>IFERROR(VLOOKUP($B$25:$B$1048,高压数据库!$B:$CG,79,FALSE),0)</f>
        <v>0</v>
      </c>
      <c r="CI485" s="964">
        <f>IFERROR(VLOOKUP($B$25:$B$1048,高压数据库!$B:$CG,80,FALSE),0)</f>
        <v>0</v>
      </c>
      <c r="CJ485" s="964">
        <f>IFERROR(VLOOKUP($B$25:$B$1048,高压数据库!$B:$CG,81,FALSE),0)</f>
        <v>0</v>
      </c>
      <c r="CK485" s="964">
        <f>IFERROR(VLOOKUP($B$25:$B$1048,高压数据库!$B:$CG,82,FALSE),0)</f>
        <v>0</v>
      </c>
      <c r="CL485" s="964">
        <f>IFERROR(VLOOKUP($B$25:$B$1048,高压数据库!$B:$CG,83,FALSE),0)</f>
        <v>0</v>
      </c>
      <c r="CM485" s="964"/>
      <c r="CN485" s="964"/>
      <c r="CO485" s="964"/>
      <c r="CP485" s="964"/>
      <c r="CQ485" s="964"/>
      <c r="CR485" s="964"/>
      <c r="CS485" s="964">
        <f>IFERROR(VLOOKUP($B$25:$B$1048,高压数据库!$B:$CG,84,FALSE),0)</f>
        <v>0</v>
      </c>
    </row>
    <row r="486" customHeight="1" spans="1:97">
      <c r="A486" s="981"/>
      <c r="B486" s="979"/>
      <c r="C486" s="964"/>
      <c r="D486" s="964"/>
      <c r="E486" s="977"/>
      <c r="F486" s="977"/>
      <c r="G486" s="977"/>
      <c r="H486" s="972"/>
      <c r="I486" s="964"/>
      <c r="J486" s="973">
        <v>50</v>
      </c>
      <c r="K486" s="974"/>
      <c r="L486" s="964"/>
      <c r="M486" s="964"/>
      <c r="N486" s="964"/>
      <c r="O486" s="964"/>
      <c r="P486" s="964"/>
      <c r="Q486" s="964"/>
      <c r="R486" s="964"/>
      <c r="S486" s="964"/>
      <c r="T486" s="964"/>
      <c r="U486" s="964"/>
      <c r="V486" s="964"/>
      <c r="W486" s="964"/>
      <c r="X486" s="964"/>
      <c r="Y486" s="964"/>
      <c r="Z486" s="964"/>
      <c r="AA486" s="964"/>
      <c r="AB486" s="964"/>
      <c r="AC486" s="964"/>
      <c r="AD486" s="964"/>
      <c r="AE486" s="964"/>
      <c r="AF486" s="964"/>
      <c r="AG486" s="964"/>
      <c r="AH486" s="964"/>
      <c r="AI486" s="964"/>
      <c r="AJ486" s="964"/>
      <c r="AK486" s="964"/>
      <c r="AL486" s="964"/>
      <c r="AM486" s="964"/>
      <c r="AN486" s="964"/>
      <c r="AO486" s="964"/>
      <c r="AP486" s="964"/>
      <c r="AQ486" s="964"/>
      <c r="AR486" s="964"/>
      <c r="AS486" s="964"/>
      <c r="AT486" s="964"/>
      <c r="AU486" s="964"/>
      <c r="AV486" s="964"/>
      <c r="AW486" s="964"/>
      <c r="AX486" s="964"/>
      <c r="AY486" s="964"/>
      <c r="AZ486" s="964"/>
      <c r="BA486" s="964"/>
      <c r="BB486" s="964"/>
      <c r="BC486" s="964"/>
      <c r="BD486" s="964"/>
      <c r="BE486" s="964"/>
      <c r="BF486" s="964"/>
      <c r="BG486" s="964"/>
      <c r="BH486" s="964"/>
      <c r="BI486" s="964"/>
      <c r="BJ486" s="964"/>
      <c r="BK486" s="964"/>
      <c r="BL486" s="964"/>
      <c r="BM486" s="964"/>
      <c r="BN486" s="964"/>
      <c r="BO486" s="964"/>
      <c r="BP486" s="964"/>
      <c r="BQ486" s="964"/>
      <c r="BR486" s="964"/>
      <c r="BS486" s="964"/>
      <c r="BT486" s="964"/>
      <c r="BU486" s="964"/>
      <c r="BV486" s="964"/>
      <c r="BW486" s="964"/>
      <c r="BX486" s="964"/>
      <c r="BY486" s="964"/>
      <c r="BZ486" s="964"/>
      <c r="CA486" s="964"/>
      <c r="CB486" s="964"/>
      <c r="CC486" s="964"/>
      <c r="CD486" s="964"/>
      <c r="CE486" s="964"/>
      <c r="CF486" s="964"/>
      <c r="CG486" s="964"/>
      <c r="CH486" s="964"/>
      <c r="CI486" s="964"/>
      <c r="CJ486" s="964"/>
      <c r="CK486" s="964"/>
      <c r="CL486" s="964"/>
      <c r="CM486" s="964"/>
      <c r="CN486" s="964"/>
      <c r="CO486" s="964"/>
      <c r="CP486" s="964"/>
      <c r="CQ486" s="964"/>
      <c r="CR486" s="964"/>
      <c r="CS486" s="964"/>
    </row>
    <row r="487" customHeight="1" spans="1:97">
      <c r="A487" s="978" t="s">
        <v>498</v>
      </c>
      <c r="B487" s="979" t="s">
        <v>155</v>
      </c>
      <c r="C487" s="964" t="str">
        <f>IFERROR(VLOOKUP($B:$B,高压数据库!$B:$C,2,FALSE),0)</f>
        <v>双回直线杆</v>
      </c>
      <c r="D487" s="964">
        <f>IFERROR(VLOOKUP($B:$B,高压数据库!$B:$D,3,FALSE),0)</f>
        <v>15</v>
      </c>
      <c r="E487" s="971" t="s">
        <v>120</v>
      </c>
      <c r="F487" s="971" t="s">
        <v>266</v>
      </c>
      <c r="G487" s="971" t="s">
        <v>267</v>
      </c>
      <c r="H487" s="972" t="s">
        <v>268</v>
      </c>
      <c r="I487" s="964">
        <f>IFERROR(VLOOKUP($B:$B,高压数据库!$B:$I,8,FALSE),0)</f>
        <v>2.3</v>
      </c>
      <c r="J487" s="980"/>
      <c r="K487" s="974"/>
      <c r="L487" s="964">
        <f>IFERROR(VLOOKUP($B$25:$B$1048,高压数据库!$B:$CG,11,FALSE),0)</f>
        <v>0</v>
      </c>
      <c r="M487" s="964">
        <f>IFERROR(VLOOKUP($B$25:$B$1048,高压数据库!$B:$CG,12,FALSE),0)</f>
        <v>0</v>
      </c>
      <c r="N487" s="964">
        <f>IFERROR(VLOOKUP($B$25:$B$1048,高压数据库!$B:$CG,13,FALSE),0)</f>
        <v>0</v>
      </c>
      <c r="O487" s="964">
        <f>IFERROR(VLOOKUP($B$25:$B$1048,高压数据库!$B:$CG,14,FALSE),0)</f>
        <v>0</v>
      </c>
      <c r="P487" s="964">
        <f>IFERROR(VLOOKUP($B$25:$B$1048,高压数据库!$B:$CG,15,FALSE),0)</f>
        <v>0</v>
      </c>
      <c r="Q487" s="964">
        <f>IFERROR(VLOOKUP($B$25:$B$1048,高压数据库!$B:$CG,16,FALSE),0)</f>
        <v>0</v>
      </c>
      <c r="R487" s="964">
        <f>IFERROR(VLOOKUP($B$25:$B$1048,高压数据库!$B:$CG,17,FALSE),0)</f>
        <v>0</v>
      </c>
      <c r="S487" s="964">
        <f>IFERROR(VLOOKUP($B$25:$B$1048,高压数据库!$B:$CG,18,FALSE),0)</f>
        <v>0</v>
      </c>
      <c r="T487" s="964">
        <f>IFERROR(VLOOKUP($B$25:$B$1048,高压数据库!$B:$CG,19,FALSE),0)</f>
        <v>0</v>
      </c>
      <c r="U487" s="964">
        <f>IFERROR(VLOOKUP($B$25:$B$1048,高压数据库!$B:$CG,20,FALSE),0)</f>
        <v>0</v>
      </c>
      <c r="V487" s="964">
        <f>IFERROR(VLOOKUP($B$25:$B$1048,高压数据库!$B:$CG,21,FALSE),0)</f>
        <v>6</v>
      </c>
      <c r="W487" s="964">
        <f>IFERROR(VLOOKUP($B$25:$B$1048,高压数据库!$B:$CG,22,FALSE),0)</f>
        <v>0</v>
      </c>
      <c r="X487" s="964">
        <f>IFERROR(VLOOKUP($B$25:$B$1048,高压数据库!$B:$CG,23,FALSE),0)</f>
        <v>0</v>
      </c>
      <c r="Y487" s="964">
        <f>IFERROR(VLOOKUP($B$25:$B$1048,高压数据库!$B:$CG,24,FALSE),0)</f>
        <v>0</v>
      </c>
      <c r="Z487" s="964">
        <f>IFERROR(VLOOKUP($B$25:$B$1048,高压数据库!$B:$CG,25,FALSE),0)</f>
        <v>0</v>
      </c>
      <c r="AA487" s="964">
        <f>IFERROR(VLOOKUP($B$25:$B$1048,高压数据库!$B:$CG,26,FALSE),0)</f>
        <v>0</v>
      </c>
      <c r="AB487" s="964">
        <f>IFERROR(VLOOKUP($B$25:$B$1048,高压数据库!$B:$CG,27,FALSE),0)</f>
        <v>0</v>
      </c>
      <c r="AC487" s="964">
        <f>IFERROR(VLOOKUP($B$25:$B$1048,高压数据库!$B:$CG,28,FALSE),0)</f>
        <v>0</v>
      </c>
      <c r="AD487" s="964">
        <f>IFERROR(VLOOKUP($B$25:$B$1048,高压数据库!$B:$CG,29,FALSE),0)</f>
        <v>0</v>
      </c>
      <c r="AE487" s="964">
        <f>IFERROR(VLOOKUP($B$25:$B$1048,高压数据库!$B:$CG,30,FALSE),0)</f>
        <v>0</v>
      </c>
      <c r="AF487" s="964">
        <f>IFERROR(VLOOKUP($B$25:$B$1048,高压数据库!$B:$CG,31,FALSE),0)</f>
        <v>1</v>
      </c>
      <c r="AG487" s="964">
        <f>IFERROR(VLOOKUP($B$25:$B$1048,高压数据库!$B:$CG,32,FALSE),0)</f>
        <v>0</v>
      </c>
      <c r="AH487" s="964">
        <f>IFERROR(VLOOKUP($B$25:$B$1048,高压数据库!$B:$CG,33,FALSE),0)</f>
        <v>0</v>
      </c>
      <c r="AI487" s="964">
        <f>IFERROR(VLOOKUP($B$25:$B$1048,高压数据库!$B:$CG,34,FALSE),0)</f>
        <v>0</v>
      </c>
      <c r="AJ487" s="964">
        <f>IFERROR(VLOOKUP($B$25:$B$1048,高压数据库!$B:$CG,35,FALSE),0)</f>
        <v>1</v>
      </c>
      <c r="AK487" s="964">
        <f>IFERROR(VLOOKUP($B$25:$B$1048,高压数据库!$B:$CG,36,FALSE),0)</f>
        <v>0</v>
      </c>
      <c r="AL487" s="964">
        <f>IFERROR(VLOOKUP($B$25:$B$1048,高压数据库!$B:$CG,37,FALSE),0)</f>
        <v>0</v>
      </c>
      <c r="AM487" s="964">
        <f>IFERROR(VLOOKUP($B$25:$B$1048,高压数据库!$B:$CG,38,FALSE),0)</f>
        <v>0</v>
      </c>
      <c r="AN487" s="964">
        <f>IFERROR(VLOOKUP($B$25:$B$1048,高压数据库!$B:$CG,39,FALSE),0)</f>
        <v>0</v>
      </c>
      <c r="AO487" s="964">
        <f>IFERROR(VLOOKUP($B$25:$B$1048,高压数据库!$B:$CG,40,FALSE),0)</f>
        <v>0</v>
      </c>
      <c r="AP487" s="964">
        <f>IFERROR(VLOOKUP($B$25:$B$1048,高压数据库!$B:$CG,41,FALSE),0)</f>
        <v>0</v>
      </c>
      <c r="AQ487" s="964">
        <f>IFERROR(VLOOKUP($B$25:$B$1048,高压数据库!$B:$CG,42,FALSE),0)</f>
        <v>0</v>
      </c>
      <c r="AR487" s="964">
        <f>IFERROR(VLOOKUP($B$25:$B$1048,高压数据库!$B:$CG,43,FALSE),0)</f>
        <v>0</v>
      </c>
      <c r="AS487" s="964">
        <f>IFERROR(VLOOKUP($B$25:$B$1048,高压数据库!$B:$CG,44,FALSE),0)</f>
        <v>0</v>
      </c>
      <c r="AT487" s="964">
        <f>IFERROR(VLOOKUP($B$25:$B$1048,高压数据库!$B:$CG,45,FALSE),0)</f>
        <v>0</v>
      </c>
      <c r="AU487" s="964">
        <f>IFERROR(VLOOKUP($B$25:$B$1048,高压数据库!$B:$CG,46,FALSE),0)</f>
        <v>0</v>
      </c>
      <c r="AV487" s="964">
        <f>IFERROR(VLOOKUP($B$25:$B$1048,高压数据库!$B:$CG,47,FALSE),0)</f>
        <v>0</v>
      </c>
      <c r="AW487" s="964">
        <f>IFERROR(VLOOKUP($B$25:$B$1048,高压数据库!$B:$CG,48,FALSE),0)</f>
        <v>0</v>
      </c>
      <c r="AX487" s="964">
        <f>IFERROR(VLOOKUP($B$25:$B$1048,高压数据库!$B:$CG,49,FALSE),0)</f>
        <v>0</v>
      </c>
      <c r="AY487" s="964">
        <f>IFERROR(VLOOKUP($B$25:$B$1048,高压数据库!$B:$CG,50,FALSE),0)</f>
        <v>0</v>
      </c>
      <c r="AZ487" s="964">
        <f>IFERROR(VLOOKUP($B$25:$B$1048,高压数据库!$B:$CG,51,FALSE),0)</f>
        <v>0</v>
      </c>
      <c r="BA487" s="964">
        <f>IFERROR(VLOOKUP($B$25:$B$1048,高压数据库!$B:$CG,52,FALSE),0)</f>
        <v>0</v>
      </c>
      <c r="BB487" s="964">
        <f>IFERROR(VLOOKUP($B$25:$B$1048,高压数据库!$B:$CG,53,FALSE),0)</f>
        <v>0</v>
      </c>
      <c r="BC487" s="964">
        <f>IFERROR(VLOOKUP($B$25:$B$1048,高压数据库!$B:$CG,54,FALSE),0)</f>
        <v>0</v>
      </c>
      <c r="BD487" s="964">
        <f>IFERROR(VLOOKUP($B$25:$B$1048,高压数据库!$B:$CG,55,FALSE),0)</f>
        <v>0</v>
      </c>
      <c r="BE487" s="964">
        <f>IFERROR(VLOOKUP($B$25:$B$1048,高压数据库!$B:$CG,56,FALSE),0)</f>
        <v>0</v>
      </c>
      <c r="BF487" s="964">
        <f>IFERROR(VLOOKUP($B$25:$B$1048,高压数据库!$B:$CG,57,FALSE),0)</f>
        <v>0</v>
      </c>
      <c r="BG487" s="964"/>
      <c r="BH487" s="964"/>
      <c r="BI487" s="964"/>
      <c r="BJ487" s="964"/>
      <c r="BK487" s="964"/>
      <c r="BL487" s="964"/>
      <c r="BM487" s="964">
        <f>IFERROR(VLOOKUP($B$25:$B$1048,高压数据库!$B:$CG,58,FALSE),0)</f>
        <v>0</v>
      </c>
      <c r="BN487" s="964">
        <f>IFERROR(VLOOKUP($B$25:$B$1048,高压数据库!$B:$CG,59,FALSE),0)</f>
        <v>0</v>
      </c>
      <c r="BO487" s="964">
        <f>IFERROR(VLOOKUP($B$25:$B$1048,高压数据库!$B:$CG,60,FALSE),0)</f>
        <v>0</v>
      </c>
      <c r="BP487" s="964">
        <f>IFERROR(VLOOKUP($B$25:$B$1048,高压数据库!$B:$CG,61,FALSE),0)</f>
        <v>0</v>
      </c>
      <c r="BQ487" s="964">
        <f>IFERROR(VLOOKUP($B$25:$B$1048,高压数据库!$B:$CG,62,FALSE),0)</f>
        <v>0</v>
      </c>
      <c r="BR487" s="964">
        <f>IFERROR(VLOOKUP($B$25:$B$1048,高压数据库!$B:$CG,63,FALSE),0)</f>
        <v>2</v>
      </c>
      <c r="BS487" s="964">
        <f>IFERROR(VLOOKUP($B$25:$B$1048,高压数据库!$B:$CG,64,FALSE),0)</f>
        <v>2</v>
      </c>
      <c r="BT487" s="964">
        <f>IFERROR(VLOOKUP($B$25:$B$1048,高压数据库!$B:$CG,65,FALSE),0)</f>
        <v>1</v>
      </c>
      <c r="BU487" s="964">
        <f>IFERROR(VLOOKUP($B$25:$B$1048,高压数据库!$B:$CG,66,FALSE),0)</f>
        <v>1</v>
      </c>
      <c r="BV487" s="964">
        <f>IFERROR(VLOOKUP($B$25:$B$1048,高压数据库!$B:$CG,67,FALSE),0)</f>
        <v>0</v>
      </c>
      <c r="BW487" s="964">
        <f>IFERROR(VLOOKUP($B$25:$B$1048,高压数据库!$B:$CG,68,FALSE),0)</f>
        <v>0</v>
      </c>
      <c r="BX487" s="964">
        <f>IFERROR(VLOOKUP($B$25:$B$1048,高压数据库!$B:$CG,69,FALSE),0)</f>
        <v>0</v>
      </c>
      <c r="BY487" s="964">
        <f>IFERROR(VLOOKUP($B$25:$B$1048,高压数据库!$B:$CG,70,FALSE),0)</f>
        <v>0</v>
      </c>
      <c r="BZ487" s="964">
        <f>IFERROR(VLOOKUP($B$25:$B$1048,高压数据库!$B:$CG,71,FALSE),0)</f>
        <v>0</v>
      </c>
      <c r="CA487" s="964">
        <f>IFERROR(VLOOKUP($B$25:$B$1048,高压数据库!$B:$CG,72,FALSE),0)</f>
        <v>0</v>
      </c>
      <c r="CB487" s="964">
        <f>IFERROR(VLOOKUP($B$25:$B$1048,高压数据库!$B:$CG,73,FALSE),0)</f>
        <v>0</v>
      </c>
      <c r="CC487" s="964">
        <f>IFERROR(VLOOKUP($B$25:$B$1048,高压数据库!$B:$CG,74,FALSE),0)</f>
        <v>0</v>
      </c>
      <c r="CD487" s="964">
        <f>IFERROR(VLOOKUP($B$25:$B$1048,高压数据库!$B:$CG,75,FALSE),0)</f>
        <v>1</v>
      </c>
      <c r="CE487" s="964">
        <f>IFERROR(VLOOKUP($B$25:$B$1048,高压数据库!$B:$CG,76,FALSE),0)</f>
        <v>1</v>
      </c>
      <c r="CF487" s="964">
        <f>IFERROR(VLOOKUP($B$25:$B$1048,高压数据库!$B:$CG,77,FALSE),0)</f>
        <v>0</v>
      </c>
      <c r="CG487" s="964">
        <f>IFERROR(VLOOKUP($B$25:$B$1048,高压数据库!$B:$CG,78,FALSE),0)</f>
        <v>0</v>
      </c>
      <c r="CH487" s="964">
        <f>IFERROR(VLOOKUP($B$25:$B$1048,高压数据库!$B:$CG,79,FALSE),0)</f>
        <v>0</v>
      </c>
      <c r="CI487" s="964">
        <f>IFERROR(VLOOKUP($B$25:$B$1048,高压数据库!$B:$CG,80,FALSE),0)</f>
        <v>0</v>
      </c>
      <c r="CJ487" s="964">
        <f>IFERROR(VLOOKUP($B$25:$B$1048,高压数据库!$B:$CG,81,FALSE),0)</f>
        <v>0</v>
      </c>
      <c r="CK487" s="964">
        <f>IFERROR(VLOOKUP($B$25:$B$1048,高压数据库!$B:$CG,82,FALSE),0)</f>
        <v>0</v>
      </c>
      <c r="CL487" s="964">
        <f>IFERROR(VLOOKUP($B$25:$B$1048,高压数据库!$B:$CG,83,FALSE),0)</f>
        <v>0</v>
      </c>
      <c r="CM487" s="964"/>
      <c r="CN487" s="964"/>
      <c r="CO487" s="964"/>
      <c r="CP487" s="964"/>
      <c r="CQ487" s="964"/>
      <c r="CR487" s="964"/>
      <c r="CS487" s="964">
        <f>IFERROR(VLOOKUP($B$25:$B$1048,高压数据库!$B:$CG,84,FALSE),0)</f>
        <v>0</v>
      </c>
    </row>
    <row r="488" customHeight="1" spans="1:97">
      <c r="A488" s="981"/>
      <c r="B488" s="979"/>
      <c r="C488" s="964"/>
      <c r="D488" s="964"/>
      <c r="E488" s="977"/>
      <c r="F488" s="977"/>
      <c r="G488" s="977"/>
      <c r="H488" s="972"/>
      <c r="I488" s="964"/>
      <c r="J488" s="973">
        <v>50</v>
      </c>
      <c r="K488" s="974"/>
      <c r="L488" s="964"/>
      <c r="M488" s="964"/>
      <c r="N488" s="964"/>
      <c r="O488" s="964"/>
      <c r="P488" s="964"/>
      <c r="Q488" s="964"/>
      <c r="R488" s="964"/>
      <c r="S488" s="964"/>
      <c r="T488" s="964"/>
      <c r="U488" s="964"/>
      <c r="V488" s="964"/>
      <c r="W488" s="964"/>
      <c r="X488" s="964"/>
      <c r="Y488" s="964"/>
      <c r="Z488" s="964"/>
      <c r="AA488" s="964"/>
      <c r="AB488" s="964"/>
      <c r="AC488" s="964"/>
      <c r="AD488" s="964"/>
      <c r="AE488" s="964"/>
      <c r="AF488" s="964"/>
      <c r="AG488" s="964"/>
      <c r="AH488" s="964"/>
      <c r="AI488" s="964"/>
      <c r="AJ488" s="964"/>
      <c r="AK488" s="964"/>
      <c r="AL488" s="964"/>
      <c r="AM488" s="964"/>
      <c r="AN488" s="964"/>
      <c r="AO488" s="964"/>
      <c r="AP488" s="964"/>
      <c r="AQ488" s="964"/>
      <c r="AR488" s="964"/>
      <c r="AS488" s="964"/>
      <c r="AT488" s="964"/>
      <c r="AU488" s="964"/>
      <c r="AV488" s="964"/>
      <c r="AW488" s="964"/>
      <c r="AX488" s="964"/>
      <c r="AY488" s="964"/>
      <c r="AZ488" s="964"/>
      <c r="BA488" s="964"/>
      <c r="BB488" s="964"/>
      <c r="BC488" s="964"/>
      <c r="BD488" s="964"/>
      <c r="BE488" s="964"/>
      <c r="BF488" s="964"/>
      <c r="BG488" s="964"/>
      <c r="BH488" s="964"/>
      <c r="BI488" s="964"/>
      <c r="BJ488" s="964"/>
      <c r="BK488" s="964"/>
      <c r="BL488" s="964"/>
      <c r="BM488" s="964"/>
      <c r="BN488" s="964"/>
      <c r="BO488" s="964"/>
      <c r="BP488" s="964"/>
      <c r="BQ488" s="964"/>
      <c r="BR488" s="964"/>
      <c r="BS488" s="964"/>
      <c r="BT488" s="964"/>
      <c r="BU488" s="964"/>
      <c r="BV488" s="964"/>
      <c r="BW488" s="964"/>
      <c r="BX488" s="964"/>
      <c r="BY488" s="964"/>
      <c r="BZ488" s="964"/>
      <c r="CA488" s="964"/>
      <c r="CB488" s="964"/>
      <c r="CC488" s="964"/>
      <c r="CD488" s="964"/>
      <c r="CE488" s="964"/>
      <c r="CF488" s="964"/>
      <c r="CG488" s="964"/>
      <c r="CH488" s="964"/>
      <c r="CI488" s="964"/>
      <c r="CJ488" s="964"/>
      <c r="CK488" s="964"/>
      <c r="CL488" s="964"/>
      <c r="CM488" s="964"/>
      <c r="CN488" s="964"/>
      <c r="CO488" s="964"/>
      <c r="CP488" s="964"/>
      <c r="CQ488" s="964"/>
      <c r="CR488" s="964"/>
      <c r="CS488" s="964"/>
    </row>
    <row r="489" customHeight="1" spans="1:97">
      <c r="A489" s="978" t="s">
        <v>499</v>
      </c>
      <c r="B489" s="979" t="s">
        <v>155</v>
      </c>
      <c r="C489" s="964" t="str">
        <f>IFERROR(VLOOKUP($B:$B,高压数据库!$B:$C,2,FALSE),0)</f>
        <v>双回直线杆</v>
      </c>
      <c r="D489" s="964">
        <f>IFERROR(VLOOKUP($B:$B,高压数据库!$B:$D,3,FALSE),0)</f>
        <v>15</v>
      </c>
      <c r="E489" s="971" t="s">
        <v>120</v>
      </c>
      <c r="F489" s="971" t="s">
        <v>266</v>
      </c>
      <c r="G489" s="971" t="s">
        <v>267</v>
      </c>
      <c r="H489" s="972" t="s">
        <v>268</v>
      </c>
      <c r="I489" s="964">
        <f>IFERROR(VLOOKUP($B:$B,高压数据库!$B:$I,8,FALSE),0)</f>
        <v>2.3</v>
      </c>
      <c r="J489" s="980"/>
      <c r="K489" s="974"/>
      <c r="L489" s="964">
        <f>IFERROR(VLOOKUP($B$25:$B$1048,高压数据库!$B:$CG,11,FALSE),0)</f>
        <v>0</v>
      </c>
      <c r="M489" s="964">
        <f>IFERROR(VLOOKUP($B$25:$B$1048,高压数据库!$B:$CG,12,FALSE),0)</f>
        <v>0</v>
      </c>
      <c r="N489" s="964">
        <f>IFERROR(VLOOKUP($B$25:$B$1048,高压数据库!$B:$CG,13,FALSE),0)</f>
        <v>0</v>
      </c>
      <c r="O489" s="964">
        <f>IFERROR(VLOOKUP($B$25:$B$1048,高压数据库!$B:$CG,14,FALSE),0)</f>
        <v>0</v>
      </c>
      <c r="P489" s="964">
        <f>IFERROR(VLOOKUP($B$25:$B$1048,高压数据库!$B:$CG,15,FALSE),0)</f>
        <v>0</v>
      </c>
      <c r="Q489" s="964">
        <f>IFERROR(VLOOKUP($B$25:$B$1048,高压数据库!$B:$CG,16,FALSE),0)</f>
        <v>0</v>
      </c>
      <c r="R489" s="964">
        <f>IFERROR(VLOOKUP($B$25:$B$1048,高压数据库!$B:$CG,17,FALSE),0)</f>
        <v>0</v>
      </c>
      <c r="S489" s="964">
        <f>IFERROR(VLOOKUP($B$25:$B$1048,高压数据库!$B:$CG,18,FALSE),0)</f>
        <v>0</v>
      </c>
      <c r="T489" s="964">
        <f>IFERROR(VLOOKUP($B$25:$B$1048,高压数据库!$B:$CG,19,FALSE),0)</f>
        <v>0</v>
      </c>
      <c r="U489" s="964">
        <f>IFERROR(VLOOKUP($B$25:$B$1048,高压数据库!$B:$CG,20,FALSE),0)</f>
        <v>0</v>
      </c>
      <c r="V489" s="964">
        <f>IFERROR(VLOOKUP($B$25:$B$1048,高压数据库!$B:$CG,21,FALSE),0)</f>
        <v>6</v>
      </c>
      <c r="W489" s="964">
        <f>IFERROR(VLOOKUP($B$25:$B$1048,高压数据库!$B:$CG,22,FALSE),0)</f>
        <v>0</v>
      </c>
      <c r="X489" s="964">
        <f>IFERROR(VLOOKUP($B$25:$B$1048,高压数据库!$B:$CG,23,FALSE),0)</f>
        <v>0</v>
      </c>
      <c r="Y489" s="964">
        <f>IFERROR(VLOOKUP($B$25:$B$1048,高压数据库!$B:$CG,24,FALSE),0)</f>
        <v>0</v>
      </c>
      <c r="Z489" s="964">
        <f>IFERROR(VLOOKUP($B$25:$B$1048,高压数据库!$B:$CG,25,FALSE),0)</f>
        <v>0</v>
      </c>
      <c r="AA489" s="964">
        <f>IFERROR(VLOOKUP($B$25:$B$1048,高压数据库!$B:$CG,26,FALSE),0)</f>
        <v>0</v>
      </c>
      <c r="AB489" s="964">
        <f>IFERROR(VLOOKUP($B$25:$B$1048,高压数据库!$B:$CG,27,FALSE),0)</f>
        <v>0</v>
      </c>
      <c r="AC489" s="964">
        <f>IFERROR(VLOOKUP($B$25:$B$1048,高压数据库!$B:$CG,28,FALSE),0)</f>
        <v>0</v>
      </c>
      <c r="AD489" s="964">
        <f>IFERROR(VLOOKUP($B$25:$B$1048,高压数据库!$B:$CG,29,FALSE),0)</f>
        <v>0</v>
      </c>
      <c r="AE489" s="964">
        <f>IFERROR(VLOOKUP($B$25:$B$1048,高压数据库!$B:$CG,30,FALSE),0)</f>
        <v>0</v>
      </c>
      <c r="AF489" s="964">
        <f>IFERROR(VLOOKUP($B$25:$B$1048,高压数据库!$B:$CG,31,FALSE),0)</f>
        <v>1</v>
      </c>
      <c r="AG489" s="964">
        <f>IFERROR(VLOOKUP($B$25:$B$1048,高压数据库!$B:$CG,32,FALSE),0)</f>
        <v>0</v>
      </c>
      <c r="AH489" s="964">
        <f>IFERROR(VLOOKUP($B$25:$B$1048,高压数据库!$B:$CG,33,FALSE),0)</f>
        <v>0</v>
      </c>
      <c r="AI489" s="964">
        <f>IFERROR(VLOOKUP($B$25:$B$1048,高压数据库!$B:$CG,34,FALSE),0)</f>
        <v>0</v>
      </c>
      <c r="AJ489" s="964">
        <f>IFERROR(VLOOKUP($B$25:$B$1048,高压数据库!$B:$CG,35,FALSE),0)</f>
        <v>1</v>
      </c>
      <c r="AK489" s="964">
        <f>IFERROR(VLOOKUP($B$25:$B$1048,高压数据库!$B:$CG,36,FALSE),0)</f>
        <v>0</v>
      </c>
      <c r="AL489" s="964">
        <f>IFERROR(VLOOKUP($B$25:$B$1048,高压数据库!$B:$CG,37,FALSE),0)</f>
        <v>0</v>
      </c>
      <c r="AM489" s="964">
        <f>IFERROR(VLOOKUP($B$25:$B$1048,高压数据库!$B:$CG,38,FALSE),0)</f>
        <v>0</v>
      </c>
      <c r="AN489" s="964">
        <f>IFERROR(VLOOKUP($B$25:$B$1048,高压数据库!$B:$CG,39,FALSE),0)</f>
        <v>0</v>
      </c>
      <c r="AO489" s="964">
        <f>IFERROR(VLOOKUP($B$25:$B$1048,高压数据库!$B:$CG,40,FALSE),0)</f>
        <v>0</v>
      </c>
      <c r="AP489" s="964">
        <f>IFERROR(VLOOKUP($B$25:$B$1048,高压数据库!$B:$CG,41,FALSE),0)</f>
        <v>0</v>
      </c>
      <c r="AQ489" s="964">
        <f>IFERROR(VLOOKUP($B$25:$B$1048,高压数据库!$B:$CG,42,FALSE),0)</f>
        <v>0</v>
      </c>
      <c r="AR489" s="964">
        <f>IFERROR(VLOOKUP($B$25:$B$1048,高压数据库!$B:$CG,43,FALSE),0)</f>
        <v>0</v>
      </c>
      <c r="AS489" s="964">
        <f>IFERROR(VLOOKUP($B$25:$B$1048,高压数据库!$B:$CG,44,FALSE),0)</f>
        <v>0</v>
      </c>
      <c r="AT489" s="964">
        <f>IFERROR(VLOOKUP($B$25:$B$1048,高压数据库!$B:$CG,45,FALSE),0)</f>
        <v>0</v>
      </c>
      <c r="AU489" s="964">
        <f>IFERROR(VLOOKUP($B$25:$B$1048,高压数据库!$B:$CG,46,FALSE),0)</f>
        <v>0</v>
      </c>
      <c r="AV489" s="964">
        <f>IFERROR(VLOOKUP($B$25:$B$1048,高压数据库!$B:$CG,47,FALSE),0)</f>
        <v>0</v>
      </c>
      <c r="AW489" s="964">
        <f>IFERROR(VLOOKUP($B$25:$B$1048,高压数据库!$B:$CG,48,FALSE),0)</f>
        <v>0</v>
      </c>
      <c r="AX489" s="964">
        <f>IFERROR(VLOOKUP($B$25:$B$1048,高压数据库!$B:$CG,49,FALSE),0)</f>
        <v>0</v>
      </c>
      <c r="AY489" s="964">
        <f>IFERROR(VLOOKUP($B$25:$B$1048,高压数据库!$B:$CG,50,FALSE),0)</f>
        <v>0</v>
      </c>
      <c r="AZ489" s="964">
        <f>IFERROR(VLOOKUP($B$25:$B$1048,高压数据库!$B:$CG,51,FALSE),0)</f>
        <v>0</v>
      </c>
      <c r="BA489" s="964">
        <f>IFERROR(VLOOKUP($B$25:$B$1048,高压数据库!$B:$CG,52,FALSE),0)</f>
        <v>0</v>
      </c>
      <c r="BB489" s="964">
        <f>IFERROR(VLOOKUP($B$25:$B$1048,高压数据库!$B:$CG,53,FALSE),0)</f>
        <v>0</v>
      </c>
      <c r="BC489" s="964">
        <f>IFERROR(VLOOKUP($B$25:$B$1048,高压数据库!$B:$CG,54,FALSE),0)</f>
        <v>0</v>
      </c>
      <c r="BD489" s="964">
        <f>IFERROR(VLOOKUP($B$25:$B$1048,高压数据库!$B:$CG,55,FALSE),0)</f>
        <v>0</v>
      </c>
      <c r="BE489" s="964">
        <f>IFERROR(VLOOKUP($B$25:$B$1048,高压数据库!$B:$CG,56,FALSE),0)</f>
        <v>0</v>
      </c>
      <c r="BF489" s="964">
        <f>IFERROR(VLOOKUP($B$25:$B$1048,高压数据库!$B:$CG,57,FALSE),0)</f>
        <v>0</v>
      </c>
      <c r="BG489" s="964"/>
      <c r="BH489" s="964"/>
      <c r="BI489" s="964"/>
      <c r="BJ489" s="964"/>
      <c r="BK489" s="964"/>
      <c r="BL489" s="964"/>
      <c r="BM489" s="964">
        <f>IFERROR(VLOOKUP($B$25:$B$1048,高压数据库!$B:$CG,58,FALSE),0)</f>
        <v>0</v>
      </c>
      <c r="BN489" s="964">
        <f>IFERROR(VLOOKUP($B$25:$B$1048,高压数据库!$B:$CG,59,FALSE),0)</f>
        <v>0</v>
      </c>
      <c r="BO489" s="964">
        <f>IFERROR(VLOOKUP($B$25:$B$1048,高压数据库!$B:$CG,60,FALSE),0)</f>
        <v>0</v>
      </c>
      <c r="BP489" s="964">
        <f>IFERROR(VLOOKUP($B$25:$B$1048,高压数据库!$B:$CG,61,FALSE),0)</f>
        <v>0</v>
      </c>
      <c r="BQ489" s="964">
        <f>IFERROR(VLOOKUP($B$25:$B$1048,高压数据库!$B:$CG,62,FALSE),0)</f>
        <v>0</v>
      </c>
      <c r="BR489" s="964">
        <f>IFERROR(VLOOKUP($B$25:$B$1048,高压数据库!$B:$CG,63,FALSE),0)</f>
        <v>2</v>
      </c>
      <c r="BS489" s="964">
        <f>IFERROR(VLOOKUP($B$25:$B$1048,高压数据库!$B:$CG,64,FALSE),0)</f>
        <v>2</v>
      </c>
      <c r="BT489" s="964">
        <f>IFERROR(VLOOKUP($B$25:$B$1048,高压数据库!$B:$CG,65,FALSE),0)</f>
        <v>1</v>
      </c>
      <c r="BU489" s="964">
        <f>IFERROR(VLOOKUP($B$25:$B$1048,高压数据库!$B:$CG,66,FALSE),0)</f>
        <v>1</v>
      </c>
      <c r="BV489" s="964">
        <f>IFERROR(VLOOKUP($B$25:$B$1048,高压数据库!$B:$CG,67,FALSE),0)</f>
        <v>0</v>
      </c>
      <c r="BW489" s="964">
        <f>IFERROR(VLOOKUP($B$25:$B$1048,高压数据库!$B:$CG,68,FALSE),0)</f>
        <v>0</v>
      </c>
      <c r="BX489" s="964">
        <f>IFERROR(VLOOKUP($B$25:$B$1048,高压数据库!$B:$CG,69,FALSE),0)</f>
        <v>0</v>
      </c>
      <c r="BY489" s="964">
        <f>IFERROR(VLOOKUP($B$25:$B$1048,高压数据库!$B:$CG,70,FALSE),0)</f>
        <v>0</v>
      </c>
      <c r="BZ489" s="964">
        <f>IFERROR(VLOOKUP($B$25:$B$1048,高压数据库!$B:$CG,71,FALSE),0)</f>
        <v>0</v>
      </c>
      <c r="CA489" s="964">
        <f>IFERROR(VLOOKUP($B$25:$B$1048,高压数据库!$B:$CG,72,FALSE),0)</f>
        <v>0</v>
      </c>
      <c r="CB489" s="964">
        <f>IFERROR(VLOOKUP($B$25:$B$1048,高压数据库!$B:$CG,73,FALSE),0)</f>
        <v>0</v>
      </c>
      <c r="CC489" s="964">
        <f>IFERROR(VLOOKUP($B$25:$B$1048,高压数据库!$B:$CG,74,FALSE),0)</f>
        <v>0</v>
      </c>
      <c r="CD489" s="964">
        <f>IFERROR(VLOOKUP($B$25:$B$1048,高压数据库!$B:$CG,75,FALSE),0)</f>
        <v>1</v>
      </c>
      <c r="CE489" s="964">
        <f>IFERROR(VLOOKUP($B$25:$B$1048,高压数据库!$B:$CG,76,FALSE),0)</f>
        <v>1</v>
      </c>
      <c r="CF489" s="964">
        <f>IFERROR(VLOOKUP($B$25:$B$1048,高压数据库!$B:$CG,77,FALSE),0)</f>
        <v>0</v>
      </c>
      <c r="CG489" s="964">
        <f>IFERROR(VLOOKUP($B$25:$B$1048,高压数据库!$B:$CG,78,FALSE),0)</f>
        <v>0</v>
      </c>
      <c r="CH489" s="964">
        <f>IFERROR(VLOOKUP($B$25:$B$1048,高压数据库!$B:$CG,79,FALSE),0)</f>
        <v>0</v>
      </c>
      <c r="CI489" s="964">
        <f>IFERROR(VLOOKUP($B$25:$B$1048,高压数据库!$B:$CG,80,FALSE),0)</f>
        <v>0</v>
      </c>
      <c r="CJ489" s="964">
        <f>IFERROR(VLOOKUP($B$25:$B$1048,高压数据库!$B:$CG,81,FALSE),0)</f>
        <v>0</v>
      </c>
      <c r="CK489" s="964">
        <f>IFERROR(VLOOKUP($B$25:$B$1048,高压数据库!$B:$CG,82,FALSE),0)</f>
        <v>0</v>
      </c>
      <c r="CL489" s="964">
        <f>IFERROR(VLOOKUP($B$25:$B$1048,高压数据库!$B:$CG,83,FALSE),0)</f>
        <v>0</v>
      </c>
      <c r="CM489" s="964"/>
      <c r="CN489" s="964"/>
      <c r="CO489" s="964"/>
      <c r="CP489" s="964"/>
      <c r="CQ489" s="964"/>
      <c r="CR489" s="964"/>
      <c r="CS489" s="964">
        <f>IFERROR(VLOOKUP($B$25:$B$1048,高压数据库!$B:$CG,84,FALSE),0)</f>
        <v>0</v>
      </c>
    </row>
    <row r="490" customHeight="1" spans="1:97">
      <c r="A490" s="981"/>
      <c r="B490" s="979"/>
      <c r="C490" s="964"/>
      <c r="D490" s="964"/>
      <c r="E490" s="977"/>
      <c r="F490" s="977"/>
      <c r="G490" s="977"/>
      <c r="H490" s="972"/>
      <c r="I490" s="964"/>
      <c r="J490" s="973">
        <v>50</v>
      </c>
      <c r="K490" s="974"/>
      <c r="L490" s="964"/>
      <c r="M490" s="964"/>
      <c r="N490" s="964"/>
      <c r="O490" s="964"/>
      <c r="P490" s="964"/>
      <c r="Q490" s="964"/>
      <c r="R490" s="964"/>
      <c r="S490" s="964"/>
      <c r="T490" s="964"/>
      <c r="U490" s="964"/>
      <c r="V490" s="964"/>
      <c r="W490" s="964"/>
      <c r="X490" s="964"/>
      <c r="Y490" s="964"/>
      <c r="Z490" s="964"/>
      <c r="AA490" s="964"/>
      <c r="AB490" s="964"/>
      <c r="AC490" s="964"/>
      <c r="AD490" s="964"/>
      <c r="AE490" s="964"/>
      <c r="AF490" s="964"/>
      <c r="AG490" s="964"/>
      <c r="AH490" s="964"/>
      <c r="AI490" s="964"/>
      <c r="AJ490" s="964"/>
      <c r="AK490" s="964"/>
      <c r="AL490" s="964"/>
      <c r="AM490" s="964"/>
      <c r="AN490" s="964"/>
      <c r="AO490" s="964"/>
      <c r="AP490" s="964"/>
      <c r="AQ490" s="964"/>
      <c r="AR490" s="964"/>
      <c r="AS490" s="964"/>
      <c r="AT490" s="964"/>
      <c r="AU490" s="964"/>
      <c r="AV490" s="964"/>
      <c r="AW490" s="964"/>
      <c r="AX490" s="964"/>
      <c r="AY490" s="964"/>
      <c r="AZ490" s="964"/>
      <c r="BA490" s="964"/>
      <c r="BB490" s="964"/>
      <c r="BC490" s="964"/>
      <c r="BD490" s="964"/>
      <c r="BE490" s="964"/>
      <c r="BF490" s="964"/>
      <c r="BG490" s="964"/>
      <c r="BH490" s="964"/>
      <c r="BI490" s="964"/>
      <c r="BJ490" s="964"/>
      <c r="BK490" s="964"/>
      <c r="BL490" s="964"/>
      <c r="BM490" s="964"/>
      <c r="BN490" s="964"/>
      <c r="BO490" s="964"/>
      <c r="BP490" s="964"/>
      <c r="BQ490" s="964"/>
      <c r="BR490" s="964"/>
      <c r="BS490" s="964"/>
      <c r="BT490" s="964"/>
      <c r="BU490" s="964"/>
      <c r="BV490" s="964"/>
      <c r="BW490" s="964"/>
      <c r="BX490" s="964"/>
      <c r="BY490" s="964"/>
      <c r="BZ490" s="964"/>
      <c r="CA490" s="964"/>
      <c r="CB490" s="964"/>
      <c r="CC490" s="964"/>
      <c r="CD490" s="964"/>
      <c r="CE490" s="964"/>
      <c r="CF490" s="964"/>
      <c r="CG490" s="964"/>
      <c r="CH490" s="964"/>
      <c r="CI490" s="964"/>
      <c r="CJ490" s="964"/>
      <c r="CK490" s="964"/>
      <c r="CL490" s="964"/>
      <c r="CM490" s="964"/>
      <c r="CN490" s="964"/>
      <c r="CO490" s="964"/>
      <c r="CP490" s="964"/>
      <c r="CQ490" s="964"/>
      <c r="CR490" s="964"/>
      <c r="CS490" s="964"/>
    </row>
    <row r="491" customHeight="1" spans="1:97">
      <c r="A491" s="978" t="s">
        <v>500</v>
      </c>
      <c r="B491" s="979" t="s">
        <v>155</v>
      </c>
      <c r="C491" s="964" t="str">
        <f>IFERROR(VLOOKUP($B:$B,高压数据库!$B:$C,2,FALSE),0)</f>
        <v>双回直线杆</v>
      </c>
      <c r="D491" s="964">
        <f>IFERROR(VLOOKUP($B:$B,高压数据库!$B:$D,3,FALSE),0)</f>
        <v>15</v>
      </c>
      <c r="E491" s="971" t="s">
        <v>120</v>
      </c>
      <c r="F491" s="971" t="s">
        <v>266</v>
      </c>
      <c r="G491" s="971" t="s">
        <v>267</v>
      </c>
      <c r="H491" s="972" t="s">
        <v>268</v>
      </c>
      <c r="I491" s="964">
        <f>IFERROR(VLOOKUP($B:$B,高压数据库!$B:$I,8,FALSE),0)</f>
        <v>2.3</v>
      </c>
      <c r="J491" s="980"/>
      <c r="K491" s="974"/>
      <c r="L491" s="964">
        <f>IFERROR(VLOOKUP($B$25:$B$1048,高压数据库!$B:$CG,11,FALSE),0)</f>
        <v>0</v>
      </c>
      <c r="M491" s="964">
        <f>IFERROR(VLOOKUP($B$25:$B$1048,高压数据库!$B:$CG,12,FALSE),0)</f>
        <v>0</v>
      </c>
      <c r="N491" s="964">
        <f>IFERROR(VLOOKUP($B$25:$B$1048,高压数据库!$B:$CG,13,FALSE),0)</f>
        <v>0</v>
      </c>
      <c r="O491" s="964">
        <f>IFERROR(VLOOKUP($B$25:$B$1048,高压数据库!$B:$CG,14,FALSE),0)</f>
        <v>0</v>
      </c>
      <c r="P491" s="964">
        <f>IFERROR(VLOOKUP($B$25:$B$1048,高压数据库!$B:$CG,15,FALSE),0)</f>
        <v>0</v>
      </c>
      <c r="Q491" s="964">
        <f>IFERROR(VLOOKUP($B$25:$B$1048,高压数据库!$B:$CG,16,FALSE),0)</f>
        <v>0</v>
      </c>
      <c r="R491" s="964">
        <f>IFERROR(VLOOKUP($B$25:$B$1048,高压数据库!$B:$CG,17,FALSE),0)</f>
        <v>0</v>
      </c>
      <c r="S491" s="964">
        <f>IFERROR(VLOOKUP($B$25:$B$1048,高压数据库!$B:$CG,18,FALSE),0)</f>
        <v>0</v>
      </c>
      <c r="T491" s="964">
        <f>IFERROR(VLOOKUP($B$25:$B$1048,高压数据库!$B:$CG,19,FALSE),0)</f>
        <v>0</v>
      </c>
      <c r="U491" s="964">
        <f>IFERROR(VLOOKUP($B$25:$B$1048,高压数据库!$B:$CG,20,FALSE),0)</f>
        <v>0</v>
      </c>
      <c r="V491" s="964">
        <f>IFERROR(VLOOKUP($B$25:$B$1048,高压数据库!$B:$CG,21,FALSE),0)</f>
        <v>6</v>
      </c>
      <c r="W491" s="964">
        <f>IFERROR(VLOOKUP($B$25:$B$1048,高压数据库!$B:$CG,22,FALSE),0)</f>
        <v>0</v>
      </c>
      <c r="X491" s="964">
        <f>IFERROR(VLOOKUP($B$25:$B$1048,高压数据库!$B:$CG,23,FALSE),0)</f>
        <v>0</v>
      </c>
      <c r="Y491" s="964">
        <f>IFERROR(VLOOKUP($B$25:$B$1048,高压数据库!$B:$CG,24,FALSE),0)</f>
        <v>0</v>
      </c>
      <c r="Z491" s="964">
        <f>IFERROR(VLOOKUP($B$25:$B$1048,高压数据库!$B:$CG,25,FALSE),0)</f>
        <v>0</v>
      </c>
      <c r="AA491" s="964">
        <f>IFERROR(VLOOKUP($B$25:$B$1048,高压数据库!$B:$CG,26,FALSE),0)</f>
        <v>0</v>
      </c>
      <c r="AB491" s="964">
        <f>IFERROR(VLOOKUP($B$25:$B$1048,高压数据库!$B:$CG,27,FALSE),0)</f>
        <v>0</v>
      </c>
      <c r="AC491" s="964">
        <f>IFERROR(VLOOKUP($B$25:$B$1048,高压数据库!$B:$CG,28,FALSE),0)</f>
        <v>0</v>
      </c>
      <c r="AD491" s="964">
        <f>IFERROR(VLOOKUP($B$25:$B$1048,高压数据库!$B:$CG,29,FALSE),0)</f>
        <v>0</v>
      </c>
      <c r="AE491" s="964">
        <f>IFERROR(VLOOKUP($B$25:$B$1048,高压数据库!$B:$CG,30,FALSE),0)</f>
        <v>0</v>
      </c>
      <c r="AF491" s="964">
        <f>IFERROR(VLOOKUP($B$25:$B$1048,高压数据库!$B:$CG,31,FALSE),0)</f>
        <v>1</v>
      </c>
      <c r="AG491" s="964">
        <f>IFERROR(VLOOKUP($B$25:$B$1048,高压数据库!$B:$CG,32,FALSE),0)</f>
        <v>0</v>
      </c>
      <c r="AH491" s="964">
        <f>IFERROR(VLOOKUP($B$25:$B$1048,高压数据库!$B:$CG,33,FALSE),0)</f>
        <v>0</v>
      </c>
      <c r="AI491" s="964">
        <f>IFERROR(VLOOKUP($B$25:$B$1048,高压数据库!$B:$CG,34,FALSE),0)</f>
        <v>0</v>
      </c>
      <c r="AJ491" s="964">
        <f>IFERROR(VLOOKUP($B$25:$B$1048,高压数据库!$B:$CG,35,FALSE),0)</f>
        <v>1</v>
      </c>
      <c r="AK491" s="964">
        <f>IFERROR(VLOOKUP($B$25:$B$1048,高压数据库!$B:$CG,36,FALSE),0)</f>
        <v>0</v>
      </c>
      <c r="AL491" s="964">
        <f>IFERROR(VLOOKUP($B$25:$B$1048,高压数据库!$B:$CG,37,FALSE),0)</f>
        <v>0</v>
      </c>
      <c r="AM491" s="964">
        <f>IFERROR(VLOOKUP($B$25:$B$1048,高压数据库!$B:$CG,38,FALSE),0)</f>
        <v>0</v>
      </c>
      <c r="AN491" s="964">
        <f>IFERROR(VLOOKUP($B$25:$B$1048,高压数据库!$B:$CG,39,FALSE),0)</f>
        <v>0</v>
      </c>
      <c r="AO491" s="964">
        <f>IFERROR(VLOOKUP($B$25:$B$1048,高压数据库!$B:$CG,40,FALSE),0)</f>
        <v>0</v>
      </c>
      <c r="AP491" s="964">
        <f>IFERROR(VLOOKUP($B$25:$B$1048,高压数据库!$B:$CG,41,FALSE),0)</f>
        <v>0</v>
      </c>
      <c r="AQ491" s="964">
        <f>IFERROR(VLOOKUP($B$25:$B$1048,高压数据库!$B:$CG,42,FALSE),0)</f>
        <v>0</v>
      </c>
      <c r="AR491" s="964">
        <f>IFERROR(VLOOKUP($B$25:$B$1048,高压数据库!$B:$CG,43,FALSE),0)</f>
        <v>0</v>
      </c>
      <c r="AS491" s="964">
        <f>IFERROR(VLOOKUP($B$25:$B$1048,高压数据库!$B:$CG,44,FALSE),0)</f>
        <v>0</v>
      </c>
      <c r="AT491" s="964">
        <f>IFERROR(VLOOKUP($B$25:$B$1048,高压数据库!$B:$CG,45,FALSE),0)</f>
        <v>0</v>
      </c>
      <c r="AU491" s="964">
        <f>IFERROR(VLOOKUP($B$25:$B$1048,高压数据库!$B:$CG,46,FALSE),0)</f>
        <v>0</v>
      </c>
      <c r="AV491" s="964">
        <f>IFERROR(VLOOKUP($B$25:$B$1048,高压数据库!$B:$CG,47,FALSE),0)</f>
        <v>0</v>
      </c>
      <c r="AW491" s="964">
        <f>IFERROR(VLOOKUP($B$25:$B$1048,高压数据库!$B:$CG,48,FALSE),0)</f>
        <v>0</v>
      </c>
      <c r="AX491" s="964">
        <f>IFERROR(VLOOKUP($B$25:$B$1048,高压数据库!$B:$CG,49,FALSE),0)</f>
        <v>0</v>
      </c>
      <c r="AY491" s="964">
        <f>IFERROR(VLOOKUP($B$25:$B$1048,高压数据库!$B:$CG,50,FALSE),0)</f>
        <v>0</v>
      </c>
      <c r="AZ491" s="964">
        <f>IFERROR(VLOOKUP($B$25:$B$1048,高压数据库!$B:$CG,51,FALSE),0)</f>
        <v>0</v>
      </c>
      <c r="BA491" s="964">
        <f>IFERROR(VLOOKUP($B$25:$B$1048,高压数据库!$B:$CG,52,FALSE),0)</f>
        <v>0</v>
      </c>
      <c r="BB491" s="964">
        <f>IFERROR(VLOOKUP($B$25:$B$1048,高压数据库!$B:$CG,53,FALSE),0)</f>
        <v>0</v>
      </c>
      <c r="BC491" s="964">
        <f>IFERROR(VLOOKUP($B$25:$B$1048,高压数据库!$B:$CG,54,FALSE),0)</f>
        <v>0</v>
      </c>
      <c r="BD491" s="964">
        <f>IFERROR(VLOOKUP($B$25:$B$1048,高压数据库!$B:$CG,55,FALSE),0)</f>
        <v>0</v>
      </c>
      <c r="BE491" s="964">
        <f>IFERROR(VLOOKUP($B$25:$B$1048,高压数据库!$B:$CG,56,FALSE),0)</f>
        <v>0</v>
      </c>
      <c r="BF491" s="964">
        <f>IFERROR(VLOOKUP($B$25:$B$1048,高压数据库!$B:$CG,57,FALSE),0)</f>
        <v>0</v>
      </c>
      <c r="BG491" s="964"/>
      <c r="BH491" s="964"/>
      <c r="BI491" s="964"/>
      <c r="BJ491" s="964"/>
      <c r="BK491" s="964"/>
      <c r="BL491" s="964"/>
      <c r="BM491" s="964">
        <f>IFERROR(VLOOKUP($B$25:$B$1048,高压数据库!$B:$CG,58,FALSE),0)</f>
        <v>0</v>
      </c>
      <c r="BN491" s="964">
        <f>IFERROR(VLOOKUP($B$25:$B$1048,高压数据库!$B:$CG,59,FALSE),0)</f>
        <v>0</v>
      </c>
      <c r="BO491" s="964">
        <f>IFERROR(VLOOKUP($B$25:$B$1048,高压数据库!$B:$CG,60,FALSE),0)</f>
        <v>0</v>
      </c>
      <c r="BP491" s="964">
        <f>IFERROR(VLOOKUP($B$25:$B$1048,高压数据库!$B:$CG,61,FALSE),0)</f>
        <v>0</v>
      </c>
      <c r="BQ491" s="964">
        <f>IFERROR(VLOOKUP($B$25:$B$1048,高压数据库!$B:$CG,62,FALSE),0)</f>
        <v>0</v>
      </c>
      <c r="BR491" s="964">
        <f>IFERROR(VLOOKUP($B$25:$B$1048,高压数据库!$B:$CG,63,FALSE),0)</f>
        <v>2</v>
      </c>
      <c r="BS491" s="964">
        <f>IFERROR(VLOOKUP($B$25:$B$1048,高压数据库!$B:$CG,64,FALSE),0)</f>
        <v>2</v>
      </c>
      <c r="BT491" s="964">
        <f>IFERROR(VLOOKUP($B$25:$B$1048,高压数据库!$B:$CG,65,FALSE),0)</f>
        <v>1</v>
      </c>
      <c r="BU491" s="964">
        <f>IFERROR(VLOOKUP($B$25:$B$1048,高压数据库!$B:$CG,66,FALSE),0)</f>
        <v>1</v>
      </c>
      <c r="BV491" s="964">
        <f>IFERROR(VLOOKUP($B$25:$B$1048,高压数据库!$B:$CG,67,FALSE),0)</f>
        <v>0</v>
      </c>
      <c r="BW491" s="964">
        <f>IFERROR(VLOOKUP($B$25:$B$1048,高压数据库!$B:$CG,68,FALSE),0)</f>
        <v>0</v>
      </c>
      <c r="BX491" s="964">
        <f>IFERROR(VLOOKUP($B$25:$B$1048,高压数据库!$B:$CG,69,FALSE),0)</f>
        <v>0</v>
      </c>
      <c r="BY491" s="964">
        <f>IFERROR(VLOOKUP($B$25:$B$1048,高压数据库!$B:$CG,70,FALSE),0)</f>
        <v>0</v>
      </c>
      <c r="BZ491" s="964">
        <f>IFERROR(VLOOKUP($B$25:$B$1048,高压数据库!$B:$CG,71,FALSE),0)</f>
        <v>0</v>
      </c>
      <c r="CA491" s="964">
        <f>IFERROR(VLOOKUP($B$25:$B$1048,高压数据库!$B:$CG,72,FALSE),0)</f>
        <v>0</v>
      </c>
      <c r="CB491" s="964">
        <f>IFERROR(VLOOKUP($B$25:$B$1048,高压数据库!$B:$CG,73,FALSE),0)</f>
        <v>0</v>
      </c>
      <c r="CC491" s="964">
        <f>IFERROR(VLOOKUP($B$25:$B$1048,高压数据库!$B:$CG,74,FALSE),0)</f>
        <v>0</v>
      </c>
      <c r="CD491" s="964">
        <f>IFERROR(VLOOKUP($B$25:$B$1048,高压数据库!$B:$CG,75,FALSE),0)</f>
        <v>1</v>
      </c>
      <c r="CE491" s="964">
        <f>IFERROR(VLOOKUP($B$25:$B$1048,高压数据库!$B:$CG,76,FALSE),0)</f>
        <v>1</v>
      </c>
      <c r="CF491" s="964">
        <f>IFERROR(VLOOKUP($B$25:$B$1048,高压数据库!$B:$CG,77,FALSE),0)</f>
        <v>0</v>
      </c>
      <c r="CG491" s="964">
        <f>IFERROR(VLOOKUP($B$25:$B$1048,高压数据库!$B:$CG,78,FALSE),0)</f>
        <v>0</v>
      </c>
      <c r="CH491" s="964">
        <f>IFERROR(VLOOKUP($B$25:$B$1048,高压数据库!$B:$CG,79,FALSE),0)</f>
        <v>0</v>
      </c>
      <c r="CI491" s="964">
        <f>IFERROR(VLOOKUP($B$25:$B$1048,高压数据库!$B:$CG,80,FALSE),0)</f>
        <v>0</v>
      </c>
      <c r="CJ491" s="964">
        <f>IFERROR(VLOOKUP($B$25:$B$1048,高压数据库!$B:$CG,81,FALSE),0)</f>
        <v>0</v>
      </c>
      <c r="CK491" s="964">
        <f>IFERROR(VLOOKUP($B$25:$B$1048,高压数据库!$B:$CG,82,FALSE),0)</f>
        <v>0</v>
      </c>
      <c r="CL491" s="964">
        <f>IFERROR(VLOOKUP($B$25:$B$1048,高压数据库!$B:$CG,83,FALSE),0)</f>
        <v>0</v>
      </c>
      <c r="CM491" s="964"/>
      <c r="CN491" s="964"/>
      <c r="CO491" s="964"/>
      <c r="CP491" s="964"/>
      <c r="CQ491" s="964"/>
      <c r="CR491" s="964"/>
      <c r="CS491" s="964">
        <f>IFERROR(VLOOKUP($B$25:$B$1048,高压数据库!$B:$CG,84,FALSE),0)</f>
        <v>0</v>
      </c>
    </row>
    <row r="492" customHeight="1" spans="1:97">
      <c r="A492" s="981"/>
      <c r="B492" s="979"/>
      <c r="C492" s="964"/>
      <c r="D492" s="964"/>
      <c r="E492" s="977"/>
      <c r="F492" s="977"/>
      <c r="G492" s="977"/>
      <c r="H492" s="972"/>
      <c r="I492" s="964"/>
      <c r="J492" s="973">
        <v>50</v>
      </c>
      <c r="K492" s="974"/>
      <c r="L492" s="964"/>
      <c r="M492" s="964"/>
      <c r="N492" s="964"/>
      <c r="O492" s="964"/>
      <c r="P492" s="964"/>
      <c r="Q492" s="964"/>
      <c r="R492" s="964"/>
      <c r="S492" s="964"/>
      <c r="T492" s="964"/>
      <c r="U492" s="964"/>
      <c r="V492" s="964"/>
      <c r="W492" s="964"/>
      <c r="X492" s="964"/>
      <c r="Y492" s="964"/>
      <c r="Z492" s="964"/>
      <c r="AA492" s="964"/>
      <c r="AB492" s="964"/>
      <c r="AC492" s="964"/>
      <c r="AD492" s="964"/>
      <c r="AE492" s="964"/>
      <c r="AF492" s="964"/>
      <c r="AG492" s="964"/>
      <c r="AH492" s="964"/>
      <c r="AI492" s="964"/>
      <c r="AJ492" s="964"/>
      <c r="AK492" s="964"/>
      <c r="AL492" s="964"/>
      <c r="AM492" s="964"/>
      <c r="AN492" s="964"/>
      <c r="AO492" s="964"/>
      <c r="AP492" s="964"/>
      <c r="AQ492" s="964"/>
      <c r="AR492" s="964"/>
      <c r="AS492" s="964"/>
      <c r="AT492" s="964"/>
      <c r="AU492" s="964"/>
      <c r="AV492" s="964"/>
      <c r="AW492" s="964"/>
      <c r="AX492" s="964"/>
      <c r="AY492" s="964"/>
      <c r="AZ492" s="964"/>
      <c r="BA492" s="964"/>
      <c r="BB492" s="964"/>
      <c r="BC492" s="964"/>
      <c r="BD492" s="964"/>
      <c r="BE492" s="964"/>
      <c r="BF492" s="964"/>
      <c r="BG492" s="964"/>
      <c r="BH492" s="964"/>
      <c r="BI492" s="964"/>
      <c r="BJ492" s="964"/>
      <c r="BK492" s="964"/>
      <c r="BL492" s="964"/>
      <c r="BM492" s="964"/>
      <c r="BN492" s="964"/>
      <c r="BO492" s="964"/>
      <c r="BP492" s="964"/>
      <c r="BQ492" s="964"/>
      <c r="BR492" s="964"/>
      <c r="BS492" s="964"/>
      <c r="BT492" s="964"/>
      <c r="BU492" s="964"/>
      <c r="BV492" s="964"/>
      <c r="BW492" s="964"/>
      <c r="BX492" s="964"/>
      <c r="BY492" s="964"/>
      <c r="BZ492" s="964"/>
      <c r="CA492" s="964"/>
      <c r="CB492" s="964"/>
      <c r="CC492" s="964"/>
      <c r="CD492" s="964"/>
      <c r="CE492" s="964"/>
      <c r="CF492" s="964"/>
      <c r="CG492" s="964"/>
      <c r="CH492" s="964"/>
      <c r="CI492" s="964"/>
      <c r="CJ492" s="964"/>
      <c r="CK492" s="964"/>
      <c r="CL492" s="964"/>
      <c r="CM492" s="964"/>
      <c r="CN492" s="964"/>
      <c r="CO492" s="964"/>
      <c r="CP492" s="964"/>
      <c r="CQ492" s="964"/>
      <c r="CR492" s="964"/>
      <c r="CS492" s="964"/>
    </row>
    <row r="493" customHeight="1" spans="1:97">
      <c r="A493" s="978" t="s">
        <v>501</v>
      </c>
      <c r="B493" s="979" t="s">
        <v>161</v>
      </c>
      <c r="C493" s="964" t="str">
        <f>IFERROR(VLOOKUP($B:$B,高压数据库!$B:$C,2,FALSE),0)</f>
        <v>双回耐张杆</v>
      </c>
      <c r="D493" s="964">
        <f>IFERROR(VLOOKUP($B:$B,高压数据库!$B:$D,3,FALSE),0)</f>
        <v>15</v>
      </c>
      <c r="E493" s="971" t="s">
        <v>120</v>
      </c>
      <c r="F493" s="971" t="s">
        <v>266</v>
      </c>
      <c r="G493" s="971" t="s">
        <v>267</v>
      </c>
      <c r="H493" s="972" t="s">
        <v>268</v>
      </c>
      <c r="I493" s="964">
        <f>IFERROR(VLOOKUP($B:$B,高压数据库!$B:$I,8,FALSE),0)</f>
        <v>2.3</v>
      </c>
      <c r="J493" s="980"/>
      <c r="K493" s="974"/>
      <c r="L493" s="964">
        <f>IFERROR(VLOOKUP($B$25:$B$1048,高压数据库!$B:$CG,11,FALSE),0)</f>
        <v>1</v>
      </c>
      <c r="M493" s="964">
        <f>IFERROR(VLOOKUP($B$25:$B$1048,高压数据库!$B:$CG,12,FALSE),0)</f>
        <v>0</v>
      </c>
      <c r="N493" s="964">
        <f>IFERROR(VLOOKUP($B$25:$B$1048,高压数据库!$B:$CG,13,FALSE),0)</f>
        <v>1</v>
      </c>
      <c r="O493" s="964">
        <f>IFERROR(VLOOKUP($B$25:$B$1048,高压数据库!$B:$CG,14,FALSE),0)</f>
        <v>0</v>
      </c>
      <c r="P493" s="964">
        <f>IFERROR(VLOOKUP($B$25:$B$1048,高压数据库!$B:$CG,15,FALSE),0)</f>
        <v>0</v>
      </c>
      <c r="Q493" s="964">
        <f>IFERROR(VLOOKUP($B$25:$B$1048,高压数据库!$B:$CG,16,FALSE),0)</f>
        <v>2</v>
      </c>
      <c r="R493" s="964">
        <f>IFERROR(VLOOKUP($B$25:$B$1048,高压数据库!$B:$CG,17,FALSE),0)</f>
        <v>0</v>
      </c>
      <c r="S493" s="964">
        <f>IFERROR(VLOOKUP($B$25:$B$1048,高压数据库!$B:$CG,18,FALSE),0)</f>
        <v>0</v>
      </c>
      <c r="T493" s="964">
        <f>IFERROR(VLOOKUP($B$25:$B$1048,高压数据库!$B:$CG,19,FALSE),0)</f>
        <v>4</v>
      </c>
      <c r="U493" s="964">
        <f>IFERROR(VLOOKUP($B$25:$B$1048,高压数据库!$B:$CG,20,FALSE),0)</f>
        <v>24</v>
      </c>
      <c r="V493" s="964">
        <f>IFERROR(VLOOKUP($B$25:$B$1048,高压数据库!$B:$CG,21,FALSE),0)</f>
        <v>6</v>
      </c>
      <c r="W493" s="964">
        <f>IFERROR(VLOOKUP($B$25:$B$1048,高压数据库!$B:$CG,22,FALSE),0)</f>
        <v>12</v>
      </c>
      <c r="X493" s="964">
        <f>IFERROR(VLOOKUP($B$25:$B$1048,高压数据库!$B:$CG,23,FALSE),0)</f>
        <v>0</v>
      </c>
      <c r="Y493" s="964">
        <f>IFERROR(VLOOKUP($B$25:$B$1048,高压数据库!$B:$CG,24,FALSE),0)</f>
        <v>0</v>
      </c>
      <c r="Z493" s="964">
        <f>IFERROR(VLOOKUP($B$25:$B$1048,高压数据库!$B:$CG,25,FALSE),0)</f>
        <v>0</v>
      </c>
      <c r="AA493" s="964">
        <f>IFERROR(VLOOKUP($B$25:$B$1048,高压数据库!$B:$CG,26,FALSE),0)</f>
        <v>0</v>
      </c>
      <c r="AB493" s="964">
        <f>IFERROR(VLOOKUP($B$25:$B$1048,高压数据库!$B:$CG,27,FALSE),0)</f>
        <v>0</v>
      </c>
      <c r="AC493" s="964">
        <f>IFERROR(VLOOKUP($B$25:$B$1048,高压数据库!$B:$CG,28,FALSE),0)</f>
        <v>0</v>
      </c>
      <c r="AD493" s="964">
        <f>IFERROR(VLOOKUP($B$25:$B$1048,高压数据库!$B:$CG,29,FALSE),0)</f>
        <v>0</v>
      </c>
      <c r="AE493" s="964">
        <f>IFERROR(VLOOKUP($B$25:$B$1048,高压数据库!$B:$CG,30,FALSE),0)</f>
        <v>0</v>
      </c>
      <c r="AF493" s="964">
        <f>IFERROR(VLOOKUP($B$25:$B$1048,高压数据库!$B:$CG,31,FALSE),0)</f>
        <v>0</v>
      </c>
      <c r="AG493" s="964">
        <f>IFERROR(VLOOKUP($B$25:$B$1048,高压数据库!$B:$CG,32,FALSE),0)</f>
        <v>0</v>
      </c>
      <c r="AH493" s="964">
        <f>IFERROR(VLOOKUP($B$25:$B$1048,高压数据库!$B:$CG,33,FALSE),0)</f>
        <v>0</v>
      </c>
      <c r="AI493" s="964">
        <f>IFERROR(VLOOKUP($B$25:$B$1048,高压数据库!$B:$CG,34,FALSE),0)</f>
        <v>0</v>
      </c>
      <c r="AJ493" s="964">
        <f>IFERROR(VLOOKUP($B$25:$B$1048,高压数据库!$B:$CG,35,FALSE),0)</f>
        <v>0</v>
      </c>
      <c r="AK493" s="964">
        <f>IFERROR(VLOOKUP($B$25:$B$1048,高压数据库!$B:$CG,36,FALSE),0)</f>
        <v>0</v>
      </c>
      <c r="AL493" s="964">
        <f>IFERROR(VLOOKUP($B$25:$B$1048,高压数据库!$B:$CG,37,FALSE),0)</f>
        <v>0</v>
      </c>
      <c r="AM493" s="964">
        <f>IFERROR(VLOOKUP($B$25:$B$1048,高压数据库!$B:$CG,38,FALSE),0)</f>
        <v>0</v>
      </c>
      <c r="AN493" s="964">
        <f>IFERROR(VLOOKUP($B$25:$B$1048,高压数据库!$B:$CG,39,FALSE),0)</f>
        <v>0</v>
      </c>
      <c r="AO493" s="964">
        <f>IFERROR(VLOOKUP($B$25:$B$1048,高压数据库!$B:$CG,40,FALSE),0)</f>
        <v>0</v>
      </c>
      <c r="AP493" s="964">
        <f>IFERROR(VLOOKUP($B$25:$B$1048,高压数据库!$B:$CG,41,FALSE),0)</f>
        <v>0</v>
      </c>
      <c r="AQ493" s="964">
        <f>IFERROR(VLOOKUP($B$25:$B$1048,高压数据库!$B:$CG,42,FALSE),0)</f>
        <v>1</v>
      </c>
      <c r="AR493" s="964">
        <f>IFERROR(VLOOKUP($B$25:$B$1048,高压数据库!$B:$CG,43,FALSE),0)</f>
        <v>0</v>
      </c>
      <c r="AS493" s="964">
        <f>IFERROR(VLOOKUP($B$25:$B$1048,高压数据库!$B:$CG,44,FALSE),0)</f>
        <v>0</v>
      </c>
      <c r="AT493" s="964">
        <f>IFERROR(VLOOKUP($B$25:$B$1048,高压数据库!$B:$CG,45,FALSE),0)</f>
        <v>0</v>
      </c>
      <c r="AU493" s="964">
        <f>IFERROR(VLOOKUP($B$25:$B$1048,高压数据库!$B:$CG,46,FALSE),0)</f>
        <v>0</v>
      </c>
      <c r="AV493" s="964">
        <f>IFERROR(VLOOKUP($B$25:$B$1048,高压数据库!$B:$CG,47,FALSE),0)</f>
        <v>0</v>
      </c>
      <c r="AW493" s="964">
        <f>IFERROR(VLOOKUP($B$25:$B$1048,高压数据库!$B:$CG,48,FALSE),0)</f>
        <v>1</v>
      </c>
      <c r="AX493" s="964">
        <f>IFERROR(VLOOKUP($B$25:$B$1048,高压数据库!$B:$CG,49,FALSE),0)</f>
        <v>0</v>
      </c>
      <c r="AY493" s="964">
        <f>IFERROR(VLOOKUP($B$25:$B$1048,高压数据库!$B:$CG,50,FALSE),0)</f>
        <v>0</v>
      </c>
      <c r="AZ493" s="964">
        <f>IFERROR(VLOOKUP($B$25:$B$1048,高压数据库!$B:$CG,51,FALSE),0)</f>
        <v>0</v>
      </c>
      <c r="BA493" s="964">
        <f>IFERROR(VLOOKUP($B$25:$B$1048,高压数据库!$B:$CG,52,FALSE),0)</f>
        <v>0</v>
      </c>
      <c r="BB493" s="964">
        <f>IFERROR(VLOOKUP($B$25:$B$1048,高压数据库!$B:$CG,53,FALSE),0)</f>
        <v>0</v>
      </c>
      <c r="BC493" s="964">
        <f>IFERROR(VLOOKUP($B$25:$B$1048,高压数据库!$B:$CG,54,FALSE),0)</f>
        <v>0</v>
      </c>
      <c r="BD493" s="964">
        <f>IFERROR(VLOOKUP($B$25:$B$1048,高压数据库!$B:$CG,55,FALSE),0)</f>
        <v>0</v>
      </c>
      <c r="BE493" s="964">
        <f>IFERROR(VLOOKUP($B$25:$B$1048,高压数据库!$B:$CG,56,FALSE),0)</f>
        <v>2</v>
      </c>
      <c r="BF493" s="964">
        <f>IFERROR(VLOOKUP($B$25:$B$1048,高压数据库!$B:$CG,57,FALSE),0)</f>
        <v>0</v>
      </c>
      <c r="BG493" s="964"/>
      <c r="BH493" s="964"/>
      <c r="BI493" s="964"/>
      <c r="BJ493" s="964"/>
      <c r="BK493" s="964"/>
      <c r="BL493" s="964"/>
      <c r="BM493" s="964">
        <f>IFERROR(VLOOKUP($B$25:$B$1048,高压数据库!$B:$CG,58,FALSE),0)</f>
        <v>1</v>
      </c>
      <c r="BN493" s="964">
        <f>IFERROR(VLOOKUP($B$25:$B$1048,高压数据库!$B:$CG,59,FALSE),0)</f>
        <v>1</v>
      </c>
      <c r="BO493" s="964">
        <f>IFERROR(VLOOKUP($B$25:$B$1048,高压数据库!$B:$CG,60,FALSE),0)</f>
        <v>0</v>
      </c>
      <c r="BP493" s="964">
        <f>IFERROR(VLOOKUP($B$25:$B$1048,高压数据库!$B:$CG,61,FALSE),0)</f>
        <v>0</v>
      </c>
      <c r="BQ493" s="964">
        <f>IFERROR(VLOOKUP($B$25:$B$1048,高压数据库!$B:$CG,62,FALSE),0)</f>
        <v>0</v>
      </c>
      <c r="BR493" s="964">
        <f>IFERROR(VLOOKUP($B$25:$B$1048,高压数据库!$B:$CG,63,FALSE),0)</f>
        <v>0</v>
      </c>
      <c r="BS493" s="964">
        <f>IFERROR(VLOOKUP($B$25:$B$1048,高压数据库!$B:$CG,64,FALSE),0)</f>
        <v>0</v>
      </c>
      <c r="BT493" s="964">
        <f>IFERROR(VLOOKUP($B$25:$B$1048,高压数据库!$B:$CG,65,FALSE),0)</f>
        <v>0</v>
      </c>
      <c r="BU493" s="964">
        <f>IFERROR(VLOOKUP($B$25:$B$1048,高压数据库!$B:$CG,66,FALSE),0)</f>
        <v>0</v>
      </c>
      <c r="BV493" s="964">
        <f>IFERROR(VLOOKUP($B$25:$B$1048,高压数据库!$B:$CG,67,FALSE),0)</f>
        <v>0</v>
      </c>
      <c r="BW493" s="964">
        <f>IFERROR(VLOOKUP($B$25:$B$1048,高压数据库!$B:$CG,68,FALSE),0)</f>
        <v>0</v>
      </c>
      <c r="BX493" s="964">
        <f>IFERROR(VLOOKUP($B$25:$B$1048,高压数据库!$B:$CG,69,FALSE),0)</f>
        <v>4</v>
      </c>
      <c r="BY493" s="964">
        <f>IFERROR(VLOOKUP($B$25:$B$1048,高压数据库!$B:$CG,70,FALSE),0)</f>
        <v>4</v>
      </c>
      <c r="BZ493" s="964">
        <f>IFERROR(VLOOKUP($B$25:$B$1048,高压数据库!$B:$CG,71,FALSE),0)</f>
        <v>1</v>
      </c>
      <c r="CA493" s="964">
        <f>IFERROR(VLOOKUP($B$25:$B$1048,高压数据库!$B:$CG,72,FALSE),0)</f>
        <v>0</v>
      </c>
      <c r="CB493" s="964">
        <f>IFERROR(VLOOKUP($B$25:$B$1048,高压数据库!$B:$CG,73,FALSE),0)</f>
        <v>1</v>
      </c>
      <c r="CC493" s="964">
        <f>IFERROR(VLOOKUP($B$25:$B$1048,高压数据库!$B:$CG,74,FALSE),0)</f>
        <v>0</v>
      </c>
      <c r="CD493" s="964">
        <f>IFERROR(VLOOKUP($B$25:$B$1048,高压数据库!$B:$CG,75,FALSE),0)</f>
        <v>0</v>
      </c>
      <c r="CE493" s="964">
        <f>IFERROR(VLOOKUP($B$25:$B$1048,高压数据库!$B:$CG,76,FALSE),0)</f>
        <v>0</v>
      </c>
      <c r="CF493" s="964">
        <f>IFERROR(VLOOKUP($B$25:$B$1048,高压数据库!$B:$CG,77,FALSE),0)</f>
        <v>0</v>
      </c>
      <c r="CG493" s="964">
        <f>IFERROR(VLOOKUP($B$25:$B$1048,高压数据库!$B:$CG,78,FALSE),0)</f>
        <v>0</v>
      </c>
      <c r="CH493" s="964">
        <f>IFERROR(VLOOKUP($B$25:$B$1048,高压数据库!$B:$CG,79,FALSE),0)</f>
        <v>0</v>
      </c>
      <c r="CI493" s="964">
        <f>IFERROR(VLOOKUP($B$25:$B$1048,高压数据库!$B:$CG,80,FALSE),0)</f>
        <v>0</v>
      </c>
      <c r="CJ493" s="964">
        <f>IFERROR(VLOOKUP($B$25:$B$1048,高压数据库!$B:$CG,81,FALSE),0)</f>
        <v>0</v>
      </c>
      <c r="CK493" s="964">
        <f>IFERROR(VLOOKUP($B$25:$B$1048,高压数据库!$B:$CG,82,FALSE),0)</f>
        <v>0</v>
      </c>
      <c r="CL493" s="964">
        <f>IFERROR(VLOOKUP($B$25:$B$1048,高压数据库!$B:$CG,83,FALSE),0)</f>
        <v>0</v>
      </c>
      <c r="CM493" s="964"/>
      <c r="CN493" s="964"/>
      <c r="CO493" s="964"/>
      <c r="CP493" s="964"/>
      <c r="CQ493" s="964"/>
      <c r="CR493" s="964"/>
      <c r="CS493" s="964">
        <f>IFERROR(VLOOKUP($B$25:$B$1048,高压数据库!$B:$CG,84,FALSE),0)</f>
        <v>0</v>
      </c>
    </row>
    <row r="494" customHeight="1" spans="1:97">
      <c r="A494" s="981"/>
      <c r="B494" s="979"/>
      <c r="C494" s="964"/>
      <c r="D494" s="964"/>
      <c r="E494" s="977"/>
      <c r="F494" s="977"/>
      <c r="G494" s="977"/>
      <c r="H494" s="972"/>
      <c r="I494" s="964"/>
      <c r="J494" s="973">
        <v>50</v>
      </c>
      <c r="K494" s="974"/>
      <c r="L494" s="964"/>
      <c r="M494" s="964"/>
      <c r="N494" s="964"/>
      <c r="O494" s="964"/>
      <c r="P494" s="964"/>
      <c r="Q494" s="964"/>
      <c r="R494" s="964"/>
      <c r="S494" s="964"/>
      <c r="T494" s="964"/>
      <c r="U494" s="964"/>
      <c r="V494" s="964"/>
      <c r="W494" s="964"/>
      <c r="X494" s="964"/>
      <c r="Y494" s="964"/>
      <c r="Z494" s="964"/>
      <c r="AA494" s="964"/>
      <c r="AB494" s="964"/>
      <c r="AC494" s="964"/>
      <c r="AD494" s="964"/>
      <c r="AE494" s="964"/>
      <c r="AF494" s="964"/>
      <c r="AG494" s="964"/>
      <c r="AH494" s="964"/>
      <c r="AI494" s="964"/>
      <c r="AJ494" s="964"/>
      <c r="AK494" s="964"/>
      <c r="AL494" s="964"/>
      <c r="AM494" s="964"/>
      <c r="AN494" s="964"/>
      <c r="AO494" s="964"/>
      <c r="AP494" s="964"/>
      <c r="AQ494" s="964"/>
      <c r="AR494" s="964"/>
      <c r="AS494" s="964"/>
      <c r="AT494" s="964"/>
      <c r="AU494" s="964"/>
      <c r="AV494" s="964"/>
      <c r="AW494" s="964"/>
      <c r="AX494" s="964"/>
      <c r="AY494" s="964"/>
      <c r="AZ494" s="964"/>
      <c r="BA494" s="964"/>
      <c r="BB494" s="964"/>
      <c r="BC494" s="964"/>
      <c r="BD494" s="964"/>
      <c r="BE494" s="964"/>
      <c r="BF494" s="964"/>
      <c r="BG494" s="964"/>
      <c r="BH494" s="964"/>
      <c r="BI494" s="964"/>
      <c r="BJ494" s="964"/>
      <c r="BK494" s="964"/>
      <c r="BL494" s="964"/>
      <c r="BM494" s="964"/>
      <c r="BN494" s="964"/>
      <c r="BO494" s="964"/>
      <c r="BP494" s="964"/>
      <c r="BQ494" s="964"/>
      <c r="BR494" s="964"/>
      <c r="BS494" s="964"/>
      <c r="BT494" s="964"/>
      <c r="BU494" s="964"/>
      <c r="BV494" s="964"/>
      <c r="BW494" s="964"/>
      <c r="BX494" s="964"/>
      <c r="BY494" s="964"/>
      <c r="BZ494" s="964"/>
      <c r="CA494" s="964"/>
      <c r="CB494" s="964"/>
      <c r="CC494" s="964"/>
      <c r="CD494" s="964"/>
      <c r="CE494" s="964"/>
      <c r="CF494" s="964"/>
      <c r="CG494" s="964"/>
      <c r="CH494" s="964"/>
      <c r="CI494" s="964"/>
      <c r="CJ494" s="964"/>
      <c r="CK494" s="964"/>
      <c r="CL494" s="964"/>
      <c r="CM494" s="964"/>
      <c r="CN494" s="964"/>
      <c r="CO494" s="964"/>
      <c r="CP494" s="964"/>
      <c r="CQ494" s="964"/>
      <c r="CR494" s="964"/>
      <c r="CS494" s="964"/>
    </row>
    <row r="495" customHeight="1" spans="1:97">
      <c r="A495" s="978" t="s">
        <v>502</v>
      </c>
      <c r="B495" s="979" t="s">
        <v>155</v>
      </c>
      <c r="C495" s="964" t="str">
        <f>IFERROR(VLOOKUP($B:$B,高压数据库!$B:$C,2,FALSE),0)</f>
        <v>双回直线杆</v>
      </c>
      <c r="D495" s="964">
        <f>IFERROR(VLOOKUP($B:$B,高压数据库!$B:$D,3,FALSE),0)</f>
        <v>15</v>
      </c>
      <c r="E495" s="971" t="s">
        <v>120</v>
      </c>
      <c r="F495" s="971" t="s">
        <v>266</v>
      </c>
      <c r="G495" s="971" t="s">
        <v>267</v>
      </c>
      <c r="H495" s="972" t="s">
        <v>268</v>
      </c>
      <c r="I495" s="964">
        <f>IFERROR(VLOOKUP($B:$B,高压数据库!$B:$I,8,FALSE),0)</f>
        <v>2.3</v>
      </c>
      <c r="J495" s="980"/>
      <c r="K495" s="974"/>
      <c r="L495" s="964">
        <f>IFERROR(VLOOKUP($B$25:$B$1048,高压数据库!$B:$CG,11,FALSE),0)</f>
        <v>0</v>
      </c>
      <c r="M495" s="964">
        <f>IFERROR(VLOOKUP($B$25:$B$1048,高压数据库!$B:$CG,12,FALSE),0)</f>
        <v>0</v>
      </c>
      <c r="N495" s="964">
        <f>IFERROR(VLOOKUP($B$25:$B$1048,高压数据库!$B:$CG,13,FALSE),0)</f>
        <v>0</v>
      </c>
      <c r="O495" s="964">
        <f>IFERROR(VLOOKUP($B$25:$B$1048,高压数据库!$B:$CG,14,FALSE),0)</f>
        <v>0</v>
      </c>
      <c r="P495" s="964">
        <f>IFERROR(VLOOKUP($B$25:$B$1048,高压数据库!$B:$CG,15,FALSE),0)</f>
        <v>0</v>
      </c>
      <c r="Q495" s="964">
        <f>IFERROR(VLOOKUP($B$25:$B$1048,高压数据库!$B:$CG,16,FALSE),0)</f>
        <v>0</v>
      </c>
      <c r="R495" s="964">
        <f>IFERROR(VLOOKUP($B$25:$B$1048,高压数据库!$B:$CG,17,FALSE),0)</f>
        <v>0</v>
      </c>
      <c r="S495" s="964">
        <f>IFERROR(VLOOKUP($B$25:$B$1048,高压数据库!$B:$CG,18,FALSE),0)</f>
        <v>0</v>
      </c>
      <c r="T495" s="964">
        <f>IFERROR(VLOOKUP($B$25:$B$1048,高压数据库!$B:$CG,19,FALSE),0)</f>
        <v>0</v>
      </c>
      <c r="U495" s="964">
        <f>IFERROR(VLOOKUP($B$25:$B$1048,高压数据库!$B:$CG,20,FALSE),0)</f>
        <v>0</v>
      </c>
      <c r="V495" s="964">
        <f>IFERROR(VLOOKUP($B$25:$B$1048,高压数据库!$B:$CG,21,FALSE),0)</f>
        <v>6</v>
      </c>
      <c r="W495" s="964">
        <f>IFERROR(VLOOKUP($B$25:$B$1048,高压数据库!$B:$CG,22,FALSE),0)</f>
        <v>0</v>
      </c>
      <c r="X495" s="964">
        <f>IFERROR(VLOOKUP($B$25:$B$1048,高压数据库!$B:$CG,23,FALSE),0)</f>
        <v>0</v>
      </c>
      <c r="Y495" s="964">
        <f>IFERROR(VLOOKUP($B$25:$B$1048,高压数据库!$B:$CG,24,FALSE),0)</f>
        <v>0</v>
      </c>
      <c r="Z495" s="964">
        <f>IFERROR(VLOOKUP($B$25:$B$1048,高压数据库!$B:$CG,25,FALSE),0)</f>
        <v>0</v>
      </c>
      <c r="AA495" s="964">
        <f>IFERROR(VLOOKUP($B$25:$B$1048,高压数据库!$B:$CG,26,FALSE),0)</f>
        <v>0</v>
      </c>
      <c r="AB495" s="964">
        <f>IFERROR(VLOOKUP($B$25:$B$1048,高压数据库!$B:$CG,27,FALSE),0)</f>
        <v>0</v>
      </c>
      <c r="AC495" s="964">
        <f>IFERROR(VLOOKUP($B$25:$B$1048,高压数据库!$B:$CG,28,FALSE),0)</f>
        <v>0</v>
      </c>
      <c r="AD495" s="964">
        <f>IFERROR(VLOOKUP($B$25:$B$1048,高压数据库!$B:$CG,29,FALSE),0)</f>
        <v>0</v>
      </c>
      <c r="AE495" s="964">
        <f>IFERROR(VLOOKUP($B$25:$B$1048,高压数据库!$B:$CG,30,FALSE),0)</f>
        <v>0</v>
      </c>
      <c r="AF495" s="964">
        <f>IFERROR(VLOOKUP($B$25:$B$1048,高压数据库!$B:$CG,31,FALSE),0)</f>
        <v>1</v>
      </c>
      <c r="AG495" s="964">
        <f>IFERROR(VLOOKUP($B$25:$B$1048,高压数据库!$B:$CG,32,FALSE),0)</f>
        <v>0</v>
      </c>
      <c r="AH495" s="964">
        <f>IFERROR(VLOOKUP($B$25:$B$1048,高压数据库!$B:$CG,33,FALSE),0)</f>
        <v>0</v>
      </c>
      <c r="AI495" s="964">
        <f>IFERROR(VLOOKUP($B$25:$B$1048,高压数据库!$B:$CG,34,FALSE),0)</f>
        <v>0</v>
      </c>
      <c r="AJ495" s="964">
        <f>IFERROR(VLOOKUP($B$25:$B$1048,高压数据库!$B:$CG,35,FALSE),0)</f>
        <v>1</v>
      </c>
      <c r="AK495" s="964">
        <f>IFERROR(VLOOKUP($B$25:$B$1048,高压数据库!$B:$CG,36,FALSE),0)</f>
        <v>0</v>
      </c>
      <c r="AL495" s="964">
        <f>IFERROR(VLOOKUP($B$25:$B$1048,高压数据库!$B:$CG,37,FALSE),0)</f>
        <v>0</v>
      </c>
      <c r="AM495" s="964">
        <f>IFERROR(VLOOKUP($B$25:$B$1048,高压数据库!$B:$CG,38,FALSE),0)</f>
        <v>0</v>
      </c>
      <c r="AN495" s="964">
        <f>IFERROR(VLOOKUP($B$25:$B$1048,高压数据库!$B:$CG,39,FALSE),0)</f>
        <v>0</v>
      </c>
      <c r="AO495" s="964">
        <f>IFERROR(VLOOKUP($B$25:$B$1048,高压数据库!$B:$CG,40,FALSE),0)</f>
        <v>0</v>
      </c>
      <c r="AP495" s="964">
        <f>IFERROR(VLOOKUP($B$25:$B$1048,高压数据库!$B:$CG,41,FALSE),0)</f>
        <v>0</v>
      </c>
      <c r="AQ495" s="964">
        <f>IFERROR(VLOOKUP($B$25:$B$1048,高压数据库!$B:$CG,42,FALSE),0)</f>
        <v>0</v>
      </c>
      <c r="AR495" s="964">
        <f>IFERROR(VLOOKUP($B$25:$B$1048,高压数据库!$B:$CG,43,FALSE),0)</f>
        <v>0</v>
      </c>
      <c r="AS495" s="964">
        <f>IFERROR(VLOOKUP($B$25:$B$1048,高压数据库!$B:$CG,44,FALSE),0)</f>
        <v>0</v>
      </c>
      <c r="AT495" s="964">
        <f>IFERROR(VLOOKUP($B$25:$B$1048,高压数据库!$B:$CG,45,FALSE),0)</f>
        <v>0</v>
      </c>
      <c r="AU495" s="964">
        <f>IFERROR(VLOOKUP($B$25:$B$1048,高压数据库!$B:$CG,46,FALSE),0)</f>
        <v>0</v>
      </c>
      <c r="AV495" s="964">
        <f>IFERROR(VLOOKUP($B$25:$B$1048,高压数据库!$B:$CG,47,FALSE),0)</f>
        <v>0</v>
      </c>
      <c r="AW495" s="964">
        <f>IFERROR(VLOOKUP($B$25:$B$1048,高压数据库!$B:$CG,48,FALSE),0)</f>
        <v>0</v>
      </c>
      <c r="AX495" s="964">
        <f>IFERROR(VLOOKUP($B$25:$B$1048,高压数据库!$B:$CG,49,FALSE),0)</f>
        <v>0</v>
      </c>
      <c r="AY495" s="964">
        <f>IFERROR(VLOOKUP($B$25:$B$1048,高压数据库!$B:$CG,50,FALSE),0)</f>
        <v>0</v>
      </c>
      <c r="AZ495" s="964">
        <f>IFERROR(VLOOKUP($B$25:$B$1048,高压数据库!$B:$CG,51,FALSE),0)</f>
        <v>0</v>
      </c>
      <c r="BA495" s="964">
        <f>IFERROR(VLOOKUP($B$25:$B$1048,高压数据库!$B:$CG,52,FALSE),0)</f>
        <v>0</v>
      </c>
      <c r="BB495" s="964">
        <f>IFERROR(VLOOKUP($B$25:$B$1048,高压数据库!$B:$CG,53,FALSE),0)</f>
        <v>0</v>
      </c>
      <c r="BC495" s="964">
        <f>IFERROR(VLOOKUP($B$25:$B$1048,高压数据库!$B:$CG,54,FALSE),0)</f>
        <v>0</v>
      </c>
      <c r="BD495" s="964">
        <f>IFERROR(VLOOKUP($B$25:$B$1048,高压数据库!$B:$CG,55,FALSE),0)</f>
        <v>0</v>
      </c>
      <c r="BE495" s="964">
        <f>IFERROR(VLOOKUP($B$25:$B$1048,高压数据库!$B:$CG,56,FALSE),0)</f>
        <v>0</v>
      </c>
      <c r="BF495" s="964">
        <f>IFERROR(VLOOKUP($B$25:$B$1048,高压数据库!$B:$CG,57,FALSE),0)</f>
        <v>0</v>
      </c>
      <c r="BG495" s="964"/>
      <c r="BH495" s="964"/>
      <c r="BI495" s="964"/>
      <c r="BJ495" s="964"/>
      <c r="BK495" s="964"/>
      <c r="BL495" s="964"/>
      <c r="BM495" s="964">
        <f>IFERROR(VLOOKUP($B$25:$B$1048,高压数据库!$B:$CG,58,FALSE),0)</f>
        <v>0</v>
      </c>
      <c r="BN495" s="964">
        <f>IFERROR(VLOOKUP($B$25:$B$1048,高压数据库!$B:$CG,59,FALSE),0)</f>
        <v>0</v>
      </c>
      <c r="BO495" s="964">
        <f>IFERROR(VLOOKUP($B$25:$B$1048,高压数据库!$B:$CG,60,FALSE),0)</f>
        <v>0</v>
      </c>
      <c r="BP495" s="964">
        <f>IFERROR(VLOOKUP($B$25:$B$1048,高压数据库!$B:$CG,61,FALSE),0)</f>
        <v>0</v>
      </c>
      <c r="BQ495" s="964">
        <f>IFERROR(VLOOKUP($B$25:$B$1048,高压数据库!$B:$CG,62,FALSE),0)</f>
        <v>0</v>
      </c>
      <c r="BR495" s="964">
        <f>IFERROR(VLOOKUP($B$25:$B$1048,高压数据库!$B:$CG,63,FALSE),0)</f>
        <v>2</v>
      </c>
      <c r="BS495" s="964">
        <f>IFERROR(VLOOKUP($B$25:$B$1048,高压数据库!$B:$CG,64,FALSE),0)</f>
        <v>2</v>
      </c>
      <c r="BT495" s="964">
        <f>IFERROR(VLOOKUP($B$25:$B$1048,高压数据库!$B:$CG,65,FALSE),0)</f>
        <v>1</v>
      </c>
      <c r="BU495" s="964">
        <f>IFERROR(VLOOKUP($B$25:$B$1048,高压数据库!$B:$CG,66,FALSE),0)</f>
        <v>1</v>
      </c>
      <c r="BV495" s="964">
        <f>IFERROR(VLOOKUP($B$25:$B$1048,高压数据库!$B:$CG,67,FALSE),0)</f>
        <v>0</v>
      </c>
      <c r="BW495" s="964">
        <f>IFERROR(VLOOKUP($B$25:$B$1048,高压数据库!$B:$CG,68,FALSE),0)</f>
        <v>0</v>
      </c>
      <c r="BX495" s="964">
        <f>IFERROR(VLOOKUP($B$25:$B$1048,高压数据库!$B:$CG,69,FALSE),0)</f>
        <v>0</v>
      </c>
      <c r="BY495" s="964">
        <f>IFERROR(VLOOKUP($B$25:$B$1048,高压数据库!$B:$CG,70,FALSE),0)</f>
        <v>0</v>
      </c>
      <c r="BZ495" s="964">
        <f>IFERROR(VLOOKUP($B$25:$B$1048,高压数据库!$B:$CG,71,FALSE),0)</f>
        <v>0</v>
      </c>
      <c r="CA495" s="964">
        <f>IFERROR(VLOOKUP($B$25:$B$1048,高压数据库!$B:$CG,72,FALSE),0)</f>
        <v>0</v>
      </c>
      <c r="CB495" s="964">
        <f>IFERROR(VLOOKUP($B$25:$B$1048,高压数据库!$B:$CG,73,FALSE),0)</f>
        <v>0</v>
      </c>
      <c r="CC495" s="964">
        <f>IFERROR(VLOOKUP($B$25:$B$1048,高压数据库!$B:$CG,74,FALSE),0)</f>
        <v>0</v>
      </c>
      <c r="CD495" s="964">
        <f>IFERROR(VLOOKUP($B$25:$B$1048,高压数据库!$B:$CG,75,FALSE),0)</f>
        <v>1</v>
      </c>
      <c r="CE495" s="964">
        <f>IFERROR(VLOOKUP($B$25:$B$1048,高压数据库!$B:$CG,76,FALSE),0)</f>
        <v>1</v>
      </c>
      <c r="CF495" s="964">
        <f>IFERROR(VLOOKUP($B$25:$B$1048,高压数据库!$B:$CG,77,FALSE),0)</f>
        <v>0</v>
      </c>
      <c r="CG495" s="964">
        <f>IFERROR(VLOOKUP($B$25:$B$1048,高压数据库!$B:$CG,78,FALSE),0)</f>
        <v>0</v>
      </c>
      <c r="CH495" s="964">
        <f>IFERROR(VLOOKUP($B$25:$B$1048,高压数据库!$B:$CG,79,FALSE),0)</f>
        <v>0</v>
      </c>
      <c r="CI495" s="964">
        <f>IFERROR(VLOOKUP($B$25:$B$1048,高压数据库!$B:$CG,80,FALSE),0)</f>
        <v>0</v>
      </c>
      <c r="CJ495" s="964">
        <f>IFERROR(VLOOKUP($B$25:$B$1048,高压数据库!$B:$CG,81,FALSE),0)</f>
        <v>0</v>
      </c>
      <c r="CK495" s="964">
        <f>IFERROR(VLOOKUP($B$25:$B$1048,高压数据库!$B:$CG,82,FALSE),0)</f>
        <v>0</v>
      </c>
      <c r="CL495" s="964">
        <f>IFERROR(VLOOKUP($B$25:$B$1048,高压数据库!$B:$CG,83,FALSE),0)</f>
        <v>0</v>
      </c>
      <c r="CM495" s="964"/>
      <c r="CN495" s="964"/>
      <c r="CO495" s="964"/>
      <c r="CP495" s="964"/>
      <c r="CQ495" s="964"/>
      <c r="CR495" s="964"/>
      <c r="CS495" s="964">
        <f>IFERROR(VLOOKUP($B$25:$B$1048,高压数据库!$B:$CG,84,FALSE),0)</f>
        <v>0</v>
      </c>
    </row>
    <row r="496" customHeight="1" spans="1:97">
      <c r="A496" s="981"/>
      <c r="B496" s="979"/>
      <c r="C496" s="964"/>
      <c r="D496" s="964"/>
      <c r="E496" s="977"/>
      <c r="F496" s="977"/>
      <c r="G496" s="977"/>
      <c r="H496" s="972"/>
      <c r="I496" s="964"/>
      <c r="J496" s="973">
        <v>50</v>
      </c>
      <c r="K496" s="974"/>
      <c r="L496" s="964"/>
      <c r="M496" s="964"/>
      <c r="N496" s="964"/>
      <c r="O496" s="964"/>
      <c r="P496" s="964"/>
      <c r="Q496" s="964"/>
      <c r="R496" s="964"/>
      <c r="S496" s="964"/>
      <c r="T496" s="964"/>
      <c r="U496" s="964"/>
      <c r="V496" s="964"/>
      <c r="W496" s="964"/>
      <c r="X496" s="964"/>
      <c r="Y496" s="964"/>
      <c r="Z496" s="964"/>
      <c r="AA496" s="964"/>
      <c r="AB496" s="964"/>
      <c r="AC496" s="964"/>
      <c r="AD496" s="964"/>
      <c r="AE496" s="964"/>
      <c r="AF496" s="964"/>
      <c r="AG496" s="964"/>
      <c r="AH496" s="964"/>
      <c r="AI496" s="964"/>
      <c r="AJ496" s="964"/>
      <c r="AK496" s="964"/>
      <c r="AL496" s="964"/>
      <c r="AM496" s="964"/>
      <c r="AN496" s="964"/>
      <c r="AO496" s="964"/>
      <c r="AP496" s="964"/>
      <c r="AQ496" s="964"/>
      <c r="AR496" s="964"/>
      <c r="AS496" s="964"/>
      <c r="AT496" s="964"/>
      <c r="AU496" s="964"/>
      <c r="AV496" s="964"/>
      <c r="AW496" s="964"/>
      <c r="AX496" s="964"/>
      <c r="AY496" s="964"/>
      <c r="AZ496" s="964"/>
      <c r="BA496" s="964"/>
      <c r="BB496" s="964"/>
      <c r="BC496" s="964"/>
      <c r="BD496" s="964"/>
      <c r="BE496" s="964"/>
      <c r="BF496" s="964"/>
      <c r="BG496" s="964"/>
      <c r="BH496" s="964"/>
      <c r="BI496" s="964"/>
      <c r="BJ496" s="964"/>
      <c r="BK496" s="964"/>
      <c r="BL496" s="964"/>
      <c r="BM496" s="964"/>
      <c r="BN496" s="964"/>
      <c r="BO496" s="964"/>
      <c r="BP496" s="964"/>
      <c r="BQ496" s="964"/>
      <c r="BR496" s="964"/>
      <c r="BS496" s="964"/>
      <c r="BT496" s="964"/>
      <c r="BU496" s="964"/>
      <c r="BV496" s="964"/>
      <c r="BW496" s="964"/>
      <c r="BX496" s="964"/>
      <c r="BY496" s="964"/>
      <c r="BZ496" s="964"/>
      <c r="CA496" s="964"/>
      <c r="CB496" s="964"/>
      <c r="CC496" s="964"/>
      <c r="CD496" s="964"/>
      <c r="CE496" s="964"/>
      <c r="CF496" s="964"/>
      <c r="CG496" s="964"/>
      <c r="CH496" s="964"/>
      <c r="CI496" s="964"/>
      <c r="CJ496" s="964"/>
      <c r="CK496" s="964"/>
      <c r="CL496" s="964"/>
      <c r="CM496" s="964"/>
      <c r="CN496" s="964"/>
      <c r="CO496" s="964"/>
      <c r="CP496" s="964"/>
      <c r="CQ496" s="964"/>
      <c r="CR496" s="964"/>
      <c r="CS496" s="964"/>
    </row>
    <row r="497" customHeight="1" spans="1:97">
      <c r="A497" s="978" t="s">
        <v>503</v>
      </c>
      <c r="B497" s="979" t="s">
        <v>155</v>
      </c>
      <c r="C497" s="964" t="str">
        <f>IFERROR(VLOOKUP($B:$B,高压数据库!$B:$C,2,FALSE),0)</f>
        <v>双回直线杆</v>
      </c>
      <c r="D497" s="964">
        <f>IFERROR(VLOOKUP($B:$B,高压数据库!$B:$D,3,FALSE),0)</f>
        <v>15</v>
      </c>
      <c r="E497" s="971" t="s">
        <v>120</v>
      </c>
      <c r="F497" s="971" t="s">
        <v>266</v>
      </c>
      <c r="G497" s="971" t="s">
        <v>267</v>
      </c>
      <c r="H497" s="972" t="s">
        <v>268</v>
      </c>
      <c r="I497" s="964">
        <f>IFERROR(VLOOKUP($B:$B,高压数据库!$B:$I,8,FALSE),0)</f>
        <v>2.3</v>
      </c>
      <c r="J497" s="980"/>
      <c r="K497" s="974"/>
      <c r="L497" s="964">
        <f>IFERROR(VLOOKUP($B$25:$B$1048,高压数据库!$B:$CG,11,FALSE),0)</f>
        <v>0</v>
      </c>
      <c r="M497" s="964">
        <f>IFERROR(VLOOKUP($B$25:$B$1048,高压数据库!$B:$CG,12,FALSE),0)</f>
        <v>0</v>
      </c>
      <c r="N497" s="964">
        <f>IFERROR(VLOOKUP($B$25:$B$1048,高压数据库!$B:$CG,13,FALSE),0)</f>
        <v>0</v>
      </c>
      <c r="O497" s="964">
        <f>IFERROR(VLOOKUP($B$25:$B$1048,高压数据库!$B:$CG,14,FALSE),0)</f>
        <v>0</v>
      </c>
      <c r="P497" s="964">
        <f>IFERROR(VLOOKUP($B$25:$B$1048,高压数据库!$B:$CG,15,FALSE),0)</f>
        <v>0</v>
      </c>
      <c r="Q497" s="964">
        <f>IFERROR(VLOOKUP($B$25:$B$1048,高压数据库!$B:$CG,16,FALSE),0)</f>
        <v>0</v>
      </c>
      <c r="R497" s="964">
        <f>IFERROR(VLOOKUP($B$25:$B$1048,高压数据库!$B:$CG,17,FALSE),0)</f>
        <v>0</v>
      </c>
      <c r="S497" s="964">
        <f>IFERROR(VLOOKUP($B$25:$B$1048,高压数据库!$B:$CG,18,FALSE),0)</f>
        <v>0</v>
      </c>
      <c r="T497" s="964">
        <f>IFERROR(VLOOKUP($B$25:$B$1048,高压数据库!$B:$CG,19,FALSE),0)</f>
        <v>0</v>
      </c>
      <c r="U497" s="964">
        <f>IFERROR(VLOOKUP($B$25:$B$1048,高压数据库!$B:$CG,20,FALSE),0)</f>
        <v>0</v>
      </c>
      <c r="V497" s="964">
        <f>IFERROR(VLOOKUP($B$25:$B$1048,高压数据库!$B:$CG,21,FALSE),0)</f>
        <v>6</v>
      </c>
      <c r="W497" s="964">
        <f>IFERROR(VLOOKUP($B$25:$B$1048,高压数据库!$B:$CG,22,FALSE),0)</f>
        <v>0</v>
      </c>
      <c r="X497" s="964">
        <f>IFERROR(VLOOKUP($B$25:$B$1048,高压数据库!$B:$CG,23,FALSE),0)</f>
        <v>0</v>
      </c>
      <c r="Y497" s="964">
        <f>IFERROR(VLOOKUP($B$25:$B$1048,高压数据库!$B:$CG,24,FALSE),0)</f>
        <v>0</v>
      </c>
      <c r="Z497" s="964">
        <f>IFERROR(VLOOKUP($B$25:$B$1048,高压数据库!$B:$CG,25,FALSE),0)</f>
        <v>0</v>
      </c>
      <c r="AA497" s="964">
        <f>IFERROR(VLOOKUP($B$25:$B$1048,高压数据库!$B:$CG,26,FALSE),0)</f>
        <v>0</v>
      </c>
      <c r="AB497" s="964">
        <f>IFERROR(VLOOKUP($B$25:$B$1048,高压数据库!$B:$CG,27,FALSE),0)</f>
        <v>0</v>
      </c>
      <c r="AC497" s="964">
        <f>IFERROR(VLOOKUP($B$25:$B$1048,高压数据库!$B:$CG,28,FALSE),0)</f>
        <v>0</v>
      </c>
      <c r="AD497" s="964">
        <f>IFERROR(VLOOKUP($B$25:$B$1048,高压数据库!$B:$CG,29,FALSE),0)</f>
        <v>0</v>
      </c>
      <c r="AE497" s="964">
        <f>IFERROR(VLOOKUP($B$25:$B$1048,高压数据库!$B:$CG,30,FALSE),0)</f>
        <v>0</v>
      </c>
      <c r="AF497" s="964">
        <f>IFERROR(VLOOKUP($B$25:$B$1048,高压数据库!$B:$CG,31,FALSE),0)</f>
        <v>1</v>
      </c>
      <c r="AG497" s="964">
        <f>IFERROR(VLOOKUP($B$25:$B$1048,高压数据库!$B:$CG,32,FALSE),0)</f>
        <v>0</v>
      </c>
      <c r="AH497" s="964">
        <f>IFERROR(VLOOKUP($B$25:$B$1048,高压数据库!$B:$CG,33,FALSE),0)</f>
        <v>0</v>
      </c>
      <c r="AI497" s="964">
        <f>IFERROR(VLOOKUP($B$25:$B$1048,高压数据库!$B:$CG,34,FALSE),0)</f>
        <v>0</v>
      </c>
      <c r="AJ497" s="964">
        <f>IFERROR(VLOOKUP($B$25:$B$1048,高压数据库!$B:$CG,35,FALSE),0)</f>
        <v>1</v>
      </c>
      <c r="AK497" s="964">
        <f>IFERROR(VLOOKUP($B$25:$B$1048,高压数据库!$B:$CG,36,FALSE),0)</f>
        <v>0</v>
      </c>
      <c r="AL497" s="964">
        <f>IFERROR(VLOOKUP($B$25:$B$1048,高压数据库!$B:$CG,37,FALSE),0)</f>
        <v>0</v>
      </c>
      <c r="AM497" s="964">
        <f>IFERROR(VLOOKUP($B$25:$B$1048,高压数据库!$B:$CG,38,FALSE),0)</f>
        <v>0</v>
      </c>
      <c r="AN497" s="964">
        <f>IFERROR(VLOOKUP($B$25:$B$1048,高压数据库!$B:$CG,39,FALSE),0)</f>
        <v>0</v>
      </c>
      <c r="AO497" s="964">
        <f>IFERROR(VLOOKUP($B$25:$B$1048,高压数据库!$B:$CG,40,FALSE),0)</f>
        <v>0</v>
      </c>
      <c r="AP497" s="964">
        <f>IFERROR(VLOOKUP($B$25:$B$1048,高压数据库!$B:$CG,41,FALSE),0)</f>
        <v>0</v>
      </c>
      <c r="AQ497" s="964">
        <f>IFERROR(VLOOKUP($B$25:$B$1048,高压数据库!$B:$CG,42,FALSE),0)</f>
        <v>0</v>
      </c>
      <c r="AR497" s="964">
        <f>IFERROR(VLOOKUP($B$25:$B$1048,高压数据库!$B:$CG,43,FALSE),0)</f>
        <v>0</v>
      </c>
      <c r="AS497" s="964">
        <f>IFERROR(VLOOKUP($B$25:$B$1048,高压数据库!$B:$CG,44,FALSE),0)</f>
        <v>0</v>
      </c>
      <c r="AT497" s="964">
        <f>IFERROR(VLOOKUP($B$25:$B$1048,高压数据库!$B:$CG,45,FALSE),0)</f>
        <v>0</v>
      </c>
      <c r="AU497" s="964">
        <f>IFERROR(VLOOKUP($B$25:$B$1048,高压数据库!$B:$CG,46,FALSE),0)</f>
        <v>0</v>
      </c>
      <c r="AV497" s="964">
        <f>IFERROR(VLOOKUP($B$25:$B$1048,高压数据库!$B:$CG,47,FALSE),0)</f>
        <v>0</v>
      </c>
      <c r="AW497" s="964">
        <f>IFERROR(VLOOKUP($B$25:$B$1048,高压数据库!$B:$CG,48,FALSE),0)</f>
        <v>0</v>
      </c>
      <c r="AX497" s="964">
        <f>IFERROR(VLOOKUP($B$25:$B$1048,高压数据库!$B:$CG,49,FALSE),0)</f>
        <v>0</v>
      </c>
      <c r="AY497" s="964">
        <f>IFERROR(VLOOKUP($B$25:$B$1048,高压数据库!$B:$CG,50,FALSE),0)</f>
        <v>0</v>
      </c>
      <c r="AZ497" s="964">
        <f>IFERROR(VLOOKUP($B$25:$B$1048,高压数据库!$B:$CG,51,FALSE),0)</f>
        <v>0</v>
      </c>
      <c r="BA497" s="964">
        <f>IFERROR(VLOOKUP($B$25:$B$1048,高压数据库!$B:$CG,52,FALSE),0)</f>
        <v>0</v>
      </c>
      <c r="BB497" s="964">
        <f>IFERROR(VLOOKUP($B$25:$B$1048,高压数据库!$B:$CG,53,FALSE),0)</f>
        <v>0</v>
      </c>
      <c r="BC497" s="964">
        <f>IFERROR(VLOOKUP($B$25:$B$1048,高压数据库!$B:$CG,54,FALSE),0)</f>
        <v>0</v>
      </c>
      <c r="BD497" s="964">
        <f>IFERROR(VLOOKUP($B$25:$B$1048,高压数据库!$B:$CG,55,FALSE),0)</f>
        <v>0</v>
      </c>
      <c r="BE497" s="964">
        <f>IFERROR(VLOOKUP($B$25:$B$1048,高压数据库!$B:$CG,56,FALSE),0)</f>
        <v>0</v>
      </c>
      <c r="BF497" s="964">
        <f>IFERROR(VLOOKUP($B$25:$B$1048,高压数据库!$B:$CG,57,FALSE),0)</f>
        <v>0</v>
      </c>
      <c r="BG497" s="964"/>
      <c r="BH497" s="964"/>
      <c r="BI497" s="964"/>
      <c r="BJ497" s="964"/>
      <c r="BK497" s="964"/>
      <c r="BL497" s="964"/>
      <c r="BM497" s="964">
        <f>IFERROR(VLOOKUP($B$25:$B$1048,高压数据库!$B:$CG,58,FALSE),0)</f>
        <v>0</v>
      </c>
      <c r="BN497" s="964">
        <f>IFERROR(VLOOKUP($B$25:$B$1048,高压数据库!$B:$CG,59,FALSE),0)</f>
        <v>0</v>
      </c>
      <c r="BO497" s="964">
        <f>IFERROR(VLOOKUP($B$25:$B$1048,高压数据库!$B:$CG,60,FALSE),0)</f>
        <v>0</v>
      </c>
      <c r="BP497" s="964">
        <f>IFERROR(VLOOKUP($B$25:$B$1048,高压数据库!$B:$CG,61,FALSE),0)</f>
        <v>0</v>
      </c>
      <c r="BQ497" s="964">
        <f>IFERROR(VLOOKUP($B$25:$B$1048,高压数据库!$B:$CG,62,FALSE),0)</f>
        <v>0</v>
      </c>
      <c r="BR497" s="964">
        <f>IFERROR(VLOOKUP($B$25:$B$1048,高压数据库!$B:$CG,63,FALSE),0)</f>
        <v>2</v>
      </c>
      <c r="BS497" s="964">
        <f>IFERROR(VLOOKUP($B$25:$B$1048,高压数据库!$B:$CG,64,FALSE),0)</f>
        <v>2</v>
      </c>
      <c r="BT497" s="964">
        <f>IFERROR(VLOOKUP($B$25:$B$1048,高压数据库!$B:$CG,65,FALSE),0)</f>
        <v>1</v>
      </c>
      <c r="BU497" s="964">
        <f>IFERROR(VLOOKUP($B$25:$B$1048,高压数据库!$B:$CG,66,FALSE),0)</f>
        <v>1</v>
      </c>
      <c r="BV497" s="964">
        <f>IFERROR(VLOOKUP($B$25:$B$1048,高压数据库!$B:$CG,67,FALSE),0)</f>
        <v>0</v>
      </c>
      <c r="BW497" s="964">
        <f>IFERROR(VLOOKUP($B$25:$B$1048,高压数据库!$B:$CG,68,FALSE),0)</f>
        <v>0</v>
      </c>
      <c r="BX497" s="964">
        <f>IFERROR(VLOOKUP($B$25:$B$1048,高压数据库!$B:$CG,69,FALSE),0)</f>
        <v>0</v>
      </c>
      <c r="BY497" s="964">
        <f>IFERROR(VLOOKUP($B$25:$B$1048,高压数据库!$B:$CG,70,FALSE),0)</f>
        <v>0</v>
      </c>
      <c r="BZ497" s="964">
        <f>IFERROR(VLOOKUP($B$25:$B$1048,高压数据库!$B:$CG,71,FALSE),0)</f>
        <v>0</v>
      </c>
      <c r="CA497" s="964">
        <f>IFERROR(VLOOKUP($B$25:$B$1048,高压数据库!$B:$CG,72,FALSE),0)</f>
        <v>0</v>
      </c>
      <c r="CB497" s="964">
        <f>IFERROR(VLOOKUP($B$25:$B$1048,高压数据库!$B:$CG,73,FALSE),0)</f>
        <v>0</v>
      </c>
      <c r="CC497" s="964">
        <f>IFERROR(VLOOKUP($B$25:$B$1048,高压数据库!$B:$CG,74,FALSE),0)</f>
        <v>0</v>
      </c>
      <c r="CD497" s="964">
        <f>IFERROR(VLOOKUP($B$25:$B$1048,高压数据库!$B:$CG,75,FALSE),0)</f>
        <v>1</v>
      </c>
      <c r="CE497" s="964">
        <f>IFERROR(VLOOKUP($B$25:$B$1048,高压数据库!$B:$CG,76,FALSE),0)</f>
        <v>1</v>
      </c>
      <c r="CF497" s="964">
        <f>IFERROR(VLOOKUP($B$25:$B$1048,高压数据库!$B:$CG,77,FALSE),0)</f>
        <v>0</v>
      </c>
      <c r="CG497" s="964">
        <f>IFERROR(VLOOKUP($B$25:$B$1048,高压数据库!$B:$CG,78,FALSE),0)</f>
        <v>0</v>
      </c>
      <c r="CH497" s="964">
        <f>IFERROR(VLOOKUP($B$25:$B$1048,高压数据库!$B:$CG,79,FALSE),0)</f>
        <v>0</v>
      </c>
      <c r="CI497" s="964">
        <f>IFERROR(VLOOKUP($B$25:$B$1048,高压数据库!$B:$CG,80,FALSE),0)</f>
        <v>0</v>
      </c>
      <c r="CJ497" s="964">
        <f>IFERROR(VLOOKUP($B$25:$B$1048,高压数据库!$B:$CG,81,FALSE),0)</f>
        <v>0</v>
      </c>
      <c r="CK497" s="964">
        <f>IFERROR(VLOOKUP($B$25:$B$1048,高压数据库!$B:$CG,82,FALSE),0)</f>
        <v>0</v>
      </c>
      <c r="CL497" s="964">
        <f>IFERROR(VLOOKUP($B$25:$B$1048,高压数据库!$B:$CG,83,FALSE),0)</f>
        <v>0</v>
      </c>
      <c r="CM497" s="964"/>
      <c r="CN497" s="964"/>
      <c r="CO497" s="964"/>
      <c r="CP497" s="964"/>
      <c r="CQ497" s="964"/>
      <c r="CR497" s="964"/>
      <c r="CS497" s="964">
        <f>IFERROR(VLOOKUP($B$25:$B$1048,高压数据库!$B:$CG,84,FALSE),0)</f>
        <v>0</v>
      </c>
    </row>
    <row r="498" customHeight="1" spans="1:97">
      <c r="A498" s="981"/>
      <c r="B498" s="979"/>
      <c r="C498" s="964"/>
      <c r="D498" s="964"/>
      <c r="E498" s="977"/>
      <c r="F498" s="977"/>
      <c r="G498" s="977"/>
      <c r="H498" s="972"/>
      <c r="I498" s="964"/>
      <c r="J498" s="973">
        <v>50</v>
      </c>
      <c r="K498" s="974"/>
      <c r="L498" s="964"/>
      <c r="M498" s="964"/>
      <c r="N498" s="964"/>
      <c r="O498" s="964"/>
      <c r="P498" s="964"/>
      <c r="Q498" s="964"/>
      <c r="R498" s="964"/>
      <c r="S498" s="964"/>
      <c r="T498" s="964"/>
      <c r="U498" s="964"/>
      <c r="V498" s="964"/>
      <c r="W498" s="964"/>
      <c r="X498" s="964"/>
      <c r="Y498" s="964"/>
      <c r="Z498" s="964"/>
      <c r="AA498" s="964"/>
      <c r="AB498" s="964"/>
      <c r="AC498" s="964"/>
      <c r="AD498" s="964"/>
      <c r="AE498" s="964"/>
      <c r="AF498" s="964"/>
      <c r="AG498" s="964"/>
      <c r="AH498" s="964"/>
      <c r="AI498" s="964"/>
      <c r="AJ498" s="964"/>
      <c r="AK498" s="964"/>
      <c r="AL498" s="964"/>
      <c r="AM498" s="964"/>
      <c r="AN498" s="964"/>
      <c r="AO498" s="964"/>
      <c r="AP498" s="964"/>
      <c r="AQ498" s="964"/>
      <c r="AR498" s="964"/>
      <c r="AS498" s="964"/>
      <c r="AT498" s="964"/>
      <c r="AU498" s="964"/>
      <c r="AV498" s="964"/>
      <c r="AW498" s="964"/>
      <c r="AX498" s="964"/>
      <c r="AY498" s="964"/>
      <c r="AZ498" s="964"/>
      <c r="BA498" s="964"/>
      <c r="BB498" s="964"/>
      <c r="BC498" s="964"/>
      <c r="BD498" s="964"/>
      <c r="BE498" s="964"/>
      <c r="BF498" s="964"/>
      <c r="BG498" s="964"/>
      <c r="BH498" s="964"/>
      <c r="BI498" s="964"/>
      <c r="BJ498" s="964"/>
      <c r="BK498" s="964"/>
      <c r="BL498" s="964"/>
      <c r="BM498" s="964"/>
      <c r="BN498" s="964"/>
      <c r="BO498" s="964"/>
      <c r="BP498" s="964"/>
      <c r="BQ498" s="964"/>
      <c r="BR498" s="964"/>
      <c r="BS498" s="964"/>
      <c r="BT498" s="964"/>
      <c r="BU498" s="964"/>
      <c r="BV498" s="964"/>
      <c r="BW498" s="964"/>
      <c r="BX498" s="964"/>
      <c r="BY498" s="964"/>
      <c r="BZ498" s="964"/>
      <c r="CA498" s="964"/>
      <c r="CB498" s="964"/>
      <c r="CC498" s="964"/>
      <c r="CD498" s="964"/>
      <c r="CE498" s="964"/>
      <c r="CF498" s="964"/>
      <c r="CG498" s="964"/>
      <c r="CH498" s="964"/>
      <c r="CI498" s="964"/>
      <c r="CJ498" s="964"/>
      <c r="CK498" s="964"/>
      <c r="CL498" s="964"/>
      <c r="CM498" s="964"/>
      <c r="CN498" s="964"/>
      <c r="CO498" s="964"/>
      <c r="CP498" s="964"/>
      <c r="CQ498" s="964"/>
      <c r="CR498" s="964"/>
      <c r="CS498" s="964"/>
    </row>
    <row r="499" customHeight="1" spans="1:97">
      <c r="A499" s="978" t="s">
        <v>504</v>
      </c>
      <c r="B499" s="979" t="s">
        <v>155</v>
      </c>
      <c r="C499" s="964" t="str">
        <f>IFERROR(VLOOKUP($B:$B,高压数据库!$B:$C,2,FALSE),0)</f>
        <v>双回直线杆</v>
      </c>
      <c r="D499" s="964">
        <f>IFERROR(VLOOKUP($B:$B,高压数据库!$B:$D,3,FALSE),0)</f>
        <v>15</v>
      </c>
      <c r="E499" s="971" t="s">
        <v>120</v>
      </c>
      <c r="F499" s="971" t="s">
        <v>266</v>
      </c>
      <c r="G499" s="971" t="s">
        <v>267</v>
      </c>
      <c r="H499" s="972" t="s">
        <v>268</v>
      </c>
      <c r="I499" s="964">
        <f>IFERROR(VLOOKUP($B:$B,高压数据库!$B:$I,8,FALSE),0)</f>
        <v>2.3</v>
      </c>
      <c r="J499" s="980"/>
      <c r="K499" s="974"/>
      <c r="L499" s="964">
        <f>IFERROR(VLOOKUP($B$25:$B$1048,高压数据库!$B:$CG,11,FALSE),0)</f>
        <v>0</v>
      </c>
      <c r="M499" s="964">
        <f>IFERROR(VLOOKUP($B$25:$B$1048,高压数据库!$B:$CG,12,FALSE),0)</f>
        <v>0</v>
      </c>
      <c r="N499" s="964">
        <f>IFERROR(VLOOKUP($B$25:$B$1048,高压数据库!$B:$CG,13,FALSE),0)</f>
        <v>0</v>
      </c>
      <c r="O499" s="964">
        <f>IFERROR(VLOOKUP($B$25:$B$1048,高压数据库!$B:$CG,14,FALSE),0)</f>
        <v>0</v>
      </c>
      <c r="P499" s="964">
        <f>IFERROR(VLOOKUP($B$25:$B$1048,高压数据库!$B:$CG,15,FALSE),0)</f>
        <v>0</v>
      </c>
      <c r="Q499" s="964">
        <f>IFERROR(VLOOKUP($B$25:$B$1048,高压数据库!$B:$CG,16,FALSE),0)</f>
        <v>0</v>
      </c>
      <c r="R499" s="964">
        <f>IFERROR(VLOOKUP($B$25:$B$1048,高压数据库!$B:$CG,17,FALSE),0)</f>
        <v>0</v>
      </c>
      <c r="S499" s="964">
        <f>IFERROR(VLOOKUP($B$25:$B$1048,高压数据库!$B:$CG,18,FALSE),0)</f>
        <v>0</v>
      </c>
      <c r="T499" s="964">
        <f>IFERROR(VLOOKUP($B$25:$B$1048,高压数据库!$B:$CG,19,FALSE),0)</f>
        <v>0</v>
      </c>
      <c r="U499" s="964">
        <f>IFERROR(VLOOKUP($B$25:$B$1048,高压数据库!$B:$CG,20,FALSE),0)</f>
        <v>0</v>
      </c>
      <c r="V499" s="964">
        <f>IFERROR(VLOOKUP($B$25:$B$1048,高压数据库!$B:$CG,21,FALSE),0)</f>
        <v>6</v>
      </c>
      <c r="W499" s="964">
        <f>IFERROR(VLOOKUP($B$25:$B$1048,高压数据库!$B:$CG,22,FALSE),0)</f>
        <v>0</v>
      </c>
      <c r="X499" s="964">
        <f>IFERROR(VLOOKUP($B$25:$B$1048,高压数据库!$B:$CG,23,FALSE),0)</f>
        <v>0</v>
      </c>
      <c r="Y499" s="964">
        <f>IFERROR(VLOOKUP($B$25:$B$1048,高压数据库!$B:$CG,24,FALSE),0)</f>
        <v>0</v>
      </c>
      <c r="Z499" s="964">
        <f>IFERROR(VLOOKUP($B$25:$B$1048,高压数据库!$B:$CG,25,FALSE),0)</f>
        <v>0</v>
      </c>
      <c r="AA499" s="964">
        <f>IFERROR(VLOOKUP($B$25:$B$1048,高压数据库!$B:$CG,26,FALSE),0)</f>
        <v>0</v>
      </c>
      <c r="AB499" s="964">
        <f>IFERROR(VLOOKUP($B$25:$B$1048,高压数据库!$B:$CG,27,FALSE),0)</f>
        <v>0</v>
      </c>
      <c r="AC499" s="964">
        <f>IFERROR(VLOOKUP($B$25:$B$1048,高压数据库!$B:$CG,28,FALSE),0)</f>
        <v>0</v>
      </c>
      <c r="AD499" s="964">
        <f>IFERROR(VLOOKUP($B$25:$B$1048,高压数据库!$B:$CG,29,FALSE),0)</f>
        <v>0</v>
      </c>
      <c r="AE499" s="964">
        <f>IFERROR(VLOOKUP($B$25:$B$1048,高压数据库!$B:$CG,30,FALSE),0)</f>
        <v>0</v>
      </c>
      <c r="AF499" s="964">
        <f>IFERROR(VLOOKUP($B$25:$B$1048,高压数据库!$B:$CG,31,FALSE),0)</f>
        <v>1</v>
      </c>
      <c r="AG499" s="964">
        <f>IFERROR(VLOOKUP($B$25:$B$1048,高压数据库!$B:$CG,32,FALSE),0)</f>
        <v>0</v>
      </c>
      <c r="AH499" s="964">
        <f>IFERROR(VLOOKUP($B$25:$B$1048,高压数据库!$B:$CG,33,FALSE),0)</f>
        <v>0</v>
      </c>
      <c r="AI499" s="964">
        <f>IFERROR(VLOOKUP($B$25:$B$1048,高压数据库!$B:$CG,34,FALSE),0)</f>
        <v>0</v>
      </c>
      <c r="AJ499" s="964">
        <f>IFERROR(VLOOKUP($B$25:$B$1048,高压数据库!$B:$CG,35,FALSE),0)</f>
        <v>1</v>
      </c>
      <c r="AK499" s="964">
        <f>IFERROR(VLOOKUP($B$25:$B$1048,高压数据库!$B:$CG,36,FALSE),0)</f>
        <v>0</v>
      </c>
      <c r="AL499" s="964">
        <f>IFERROR(VLOOKUP($B$25:$B$1048,高压数据库!$B:$CG,37,FALSE),0)</f>
        <v>0</v>
      </c>
      <c r="AM499" s="964">
        <f>IFERROR(VLOOKUP($B$25:$B$1048,高压数据库!$B:$CG,38,FALSE),0)</f>
        <v>0</v>
      </c>
      <c r="AN499" s="964">
        <f>IFERROR(VLOOKUP($B$25:$B$1048,高压数据库!$B:$CG,39,FALSE),0)</f>
        <v>0</v>
      </c>
      <c r="AO499" s="964">
        <f>IFERROR(VLOOKUP($B$25:$B$1048,高压数据库!$B:$CG,40,FALSE),0)</f>
        <v>0</v>
      </c>
      <c r="AP499" s="964">
        <f>IFERROR(VLOOKUP($B$25:$B$1048,高压数据库!$B:$CG,41,FALSE),0)</f>
        <v>0</v>
      </c>
      <c r="AQ499" s="964">
        <f>IFERROR(VLOOKUP($B$25:$B$1048,高压数据库!$B:$CG,42,FALSE),0)</f>
        <v>0</v>
      </c>
      <c r="AR499" s="964">
        <f>IFERROR(VLOOKUP($B$25:$B$1048,高压数据库!$B:$CG,43,FALSE),0)</f>
        <v>0</v>
      </c>
      <c r="AS499" s="964">
        <f>IFERROR(VLOOKUP($B$25:$B$1048,高压数据库!$B:$CG,44,FALSE),0)</f>
        <v>0</v>
      </c>
      <c r="AT499" s="964">
        <f>IFERROR(VLOOKUP($B$25:$B$1048,高压数据库!$B:$CG,45,FALSE),0)</f>
        <v>0</v>
      </c>
      <c r="AU499" s="964">
        <f>IFERROR(VLOOKUP($B$25:$B$1048,高压数据库!$B:$CG,46,FALSE),0)</f>
        <v>0</v>
      </c>
      <c r="AV499" s="964">
        <f>IFERROR(VLOOKUP($B$25:$B$1048,高压数据库!$B:$CG,47,FALSE),0)</f>
        <v>0</v>
      </c>
      <c r="AW499" s="964">
        <f>IFERROR(VLOOKUP($B$25:$B$1048,高压数据库!$B:$CG,48,FALSE),0)</f>
        <v>0</v>
      </c>
      <c r="AX499" s="964">
        <f>IFERROR(VLOOKUP($B$25:$B$1048,高压数据库!$B:$CG,49,FALSE),0)</f>
        <v>0</v>
      </c>
      <c r="AY499" s="964">
        <f>IFERROR(VLOOKUP($B$25:$B$1048,高压数据库!$B:$CG,50,FALSE),0)</f>
        <v>0</v>
      </c>
      <c r="AZ499" s="964">
        <f>IFERROR(VLOOKUP($B$25:$B$1048,高压数据库!$B:$CG,51,FALSE),0)</f>
        <v>0</v>
      </c>
      <c r="BA499" s="964">
        <f>IFERROR(VLOOKUP($B$25:$B$1048,高压数据库!$B:$CG,52,FALSE),0)</f>
        <v>0</v>
      </c>
      <c r="BB499" s="964">
        <f>IFERROR(VLOOKUP($B$25:$B$1048,高压数据库!$B:$CG,53,FALSE),0)</f>
        <v>0</v>
      </c>
      <c r="BC499" s="964">
        <f>IFERROR(VLOOKUP($B$25:$B$1048,高压数据库!$B:$CG,54,FALSE),0)</f>
        <v>0</v>
      </c>
      <c r="BD499" s="964">
        <f>IFERROR(VLOOKUP($B$25:$B$1048,高压数据库!$B:$CG,55,FALSE),0)</f>
        <v>0</v>
      </c>
      <c r="BE499" s="964">
        <f>IFERROR(VLOOKUP($B$25:$B$1048,高压数据库!$B:$CG,56,FALSE),0)</f>
        <v>0</v>
      </c>
      <c r="BF499" s="964">
        <f>IFERROR(VLOOKUP($B$25:$B$1048,高压数据库!$B:$CG,57,FALSE),0)</f>
        <v>0</v>
      </c>
      <c r="BG499" s="964"/>
      <c r="BH499" s="964"/>
      <c r="BI499" s="964"/>
      <c r="BJ499" s="964"/>
      <c r="BK499" s="964"/>
      <c r="BL499" s="964"/>
      <c r="BM499" s="964">
        <f>IFERROR(VLOOKUP($B$25:$B$1048,高压数据库!$B:$CG,58,FALSE),0)</f>
        <v>0</v>
      </c>
      <c r="BN499" s="964">
        <f>IFERROR(VLOOKUP($B$25:$B$1048,高压数据库!$B:$CG,59,FALSE),0)</f>
        <v>0</v>
      </c>
      <c r="BO499" s="964">
        <f>IFERROR(VLOOKUP($B$25:$B$1048,高压数据库!$B:$CG,60,FALSE),0)</f>
        <v>0</v>
      </c>
      <c r="BP499" s="964">
        <f>IFERROR(VLOOKUP($B$25:$B$1048,高压数据库!$B:$CG,61,FALSE),0)</f>
        <v>0</v>
      </c>
      <c r="BQ499" s="964">
        <f>IFERROR(VLOOKUP($B$25:$B$1048,高压数据库!$B:$CG,62,FALSE),0)</f>
        <v>0</v>
      </c>
      <c r="BR499" s="964">
        <f>IFERROR(VLOOKUP($B$25:$B$1048,高压数据库!$B:$CG,63,FALSE),0)</f>
        <v>2</v>
      </c>
      <c r="BS499" s="964">
        <f>IFERROR(VLOOKUP($B$25:$B$1048,高压数据库!$B:$CG,64,FALSE),0)</f>
        <v>2</v>
      </c>
      <c r="BT499" s="964">
        <f>IFERROR(VLOOKUP($B$25:$B$1048,高压数据库!$B:$CG,65,FALSE),0)</f>
        <v>1</v>
      </c>
      <c r="BU499" s="964">
        <f>IFERROR(VLOOKUP($B$25:$B$1048,高压数据库!$B:$CG,66,FALSE),0)</f>
        <v>1</v>
      </c>
      <c r="BV499" s="964">
        <f>IFERROR(VLOOKUP($B$25:$B$1048,高压数据库!$B:$CG,67,FALSE),0)</f>
        <v>0</v>
      </c>
      <c r="BW499" s="964">
        <f>IFERROR(VLOOKUP($B$25:$B$1048,高压数据库!$B:$CG,68,FALSE),0)</f>
        <v>0</v>
      </c>
      <c r="BX499" s="964">
        <f>IFERROR(VLOOKUP($B$25:$B$1048,高压数据库!$B:$CG,69,FALSE),0)</f>
        <v>0</v>
      </c>
      <c r="BY499" s="964">
        <f>IFERROR(VLOOKUP($B$25:$B$1048,高压数据库!$B:$CG,70,FALSE),0)</f>
        <v>0</v>
      </c>
      <c r="BZ499" s="964">
        <f>IFERROR(VLOOKUP($B$25:$B$1048,高压数据库!$B:$CG,71,FALSE),0)</f>
        <v>0</v>
      </c>
      <c r="CA499" s="964">
        <f>IFERROR(VLOOKUP($B$25:$B$1048,高压数据库!$B:$CG,72,FALSE),0)</f>
        <v>0</v>
      </c>
      <c r="CB499" s="964">
        <f>IFERROR(VLOOKUP($B$25:$B$1048,高压数据库!$B:$CG,73,FALSE),0)</f>
        <v>0</v>
      </c>
      <c r="CC499" s="964">
        <f>IFERROR(VLOOKUP($B$25:$B$1048,高压数据库!$B:$CG,74,FALSE),0)</f>
        <v>0</v>
      </c>
      <c r="CD499" s="964">
        <f>IFERROR(VLOOKUP($B$25:$B$1048,高压数据库!$B:$CG,75,FALSE),0)</f>
        <v>1</v>
      </c>
      <c r="CE499" s="964">
        <f>IFERROR(VLOOKUP($B$25:$B$1048,高压数据库!$B:$CG,76,FALSE),0)</f>
        <v>1</v>
      </c>
      <c r="CF499" s="964">
        <f>IFERROR(VLOOKUP($B$25:$B$1048,高压数据库!$B:$CG,77,FALSE),0)</f>
        <v>0</v>
      </c>
      <c r="CG499" s="964">
        <f>IFERROR(VLOOKUP($B$25:$B$1048,高压数据库!$B:$CG,78,FALSE),0)</f>
        <v>0</v>
      </c>
      <c r="CH499" s="964">
        <f>IFERROR(VLOOKUP($B$25:$B$1048,高压数据库!$B:$CG,79,FALSE),0)</f>
        <v>0</v>
      </c>
      <c r="CI499" s="964">
        <f>IFERROR(VLOOKUP($B$25:$B$1048,高压数据库!$B:$CG,80,FALSE),0)</f>
        <v>0</v>
      </c>
      <c r="CJ499" s="964">
        <f>IFERROR(VLOOKUP($B$25:$B$1048,高压数据库!$B:$CG,81,FALSE),0)</f>
        <v>0</v>
      </c>
      <c r="CK499" s="964">
        <f>IFERROR(VLOOKUP($B$25:$B$1048,高压数据库!$B:$CG,82,FALSE),0)</f>
        <v>0</v>
      </c>
      <c r="CL499" s="964">
        <f>IFERROR(VLOOKUP($B$25:$B$1048,高压数据库!$B:$CG,83,FALSE),0)</f>
        <v>0</v>
      </c>
      <c r="CM499" s="964"/>
      <c r="CN499" s="964"/>
      <c r="CO499" s="964"/>
      <c r="CP499" s="964"/>
      <c r="CQ499" s="964"/>
      <c r="CR499" s="964"/>
      <c r="CS499" s="964">
        <f>IFERROR(VLOOKUP($B$25:$B$1048,高压数据库!$B:$CG,84,FALSE),0)</f>
        <v>0</v>
      </c>
    </row>
    <row r="500" customHeight="1" spans="1:97">
      <c r="A500" s="981"/>
      <c r="B500" s="979"/>
      <c r="C500" s="964"/>
      <c r="D500" s="964"/>
      <c r="E500" s="977"/>
      <c r="F500" s="977"/>
      <c r="G500" s="977"/>
      <c r="H500" s="972"/>
      <c r="I500" s="964"/>
      <c r="J500" s="973">
        <v>50</v>
      </c>
      <c r="K500" s="974"/>
      <c r="L500" s="964"/>
      <c r="M500" s="964"/>
      <c r="N500" s="964"/>
      <c r="O500" s="964"/>
      <c r="P500" s="964"/>
      <c r="Q500" s="964"/>
      <c r="R500" s="964"/>
      <c r="S500" s="964"/>
      <c r="T500" s="964"/>
      <c r="U500" s="964"/>
      <c r="V500" s="964"/>
      <c r="W500" s="964"/>
      <c r="X500" s="964"/>
      <c r="Y500" s="964"/>
      <c r="Z500" s="964"/>
      <c r="AA500" s="964"/>
      <c r="AB500" s="964"/>
      <c r="AC500" s="964"/>
      <c r="AD500" s="964"/>
      <c r="AE500" s="964"/>
      <c r="AF500" s="964"/>
      <c r="AG500" s="964"/>
      <c r="AH500" s="964"/>
      <c r="AI500" s="964"/>
      <c r="AJ500" s="964"/>
      <c r="AK500" s="964"/>
      <c r="AL500" s="964"/>
      <c r="AM500" s="964"/>
      <c r="AN500" s="964"/>
      <c r="AO500" s="964"/>
      <c r="AP500" s="964"/>
      <c r="AQ500" s="964"/>
      <c r="AR500" s="964"/>
      <c r="AS500" s="964"/>
      <c r="AT500" s="964"/>
      <c r="AU500" s="964"/>
      <c r="AV500" s="964"/>
      <c r="AW500" s="964"/>
      <c r="AX500" s="964"/>
      <c r="AY500" s="964"/>
      <c r="AZ500" s="964"/>
      <c r="BA500" s="964"/>
      <c r="BB500" s="964"/>
      <c r="BC500" s="964"/>
      <c r="BD500" s="964"/>
      <c r="BE500" s="964"/>
      <c r="BF500" s="964"/>
      <c r="BG500" s="964"/>
      <c r="BH500" s="964"/>
      <c r="BI500" s="964"/>
      <c r="BJ500" s="964"/>
      <c r="BK500" s="964"/>
      <c r="BL500" s="964"/>
      <c r="BM500" s="964"/>
      <c r="BN500" s="964"/>
      <c r="BO500" s="964"/>
      <c r="BP500" s="964"/>
      <c r="BQ500" s="964"/>
      <c r="BR500" s="964"/>
      <c r="BS500" s="964"/>
      <c r="BT500" s="964"/>
      <c r="BU500" s="964"/>
      <c r="BV500" s="964"/>
      <c r="BW500" s="964"/>
      <c r="BX500" s="964"/>
      <c r="BY500" s="964"/>
      <c r="BZ500" s="964"/>
      <c r="CA500" s="964"/>
      <c r="CB500" s="964"/>
      <c r="CC500" s="964"/>
      <c r="CD500" s="964"/>
      <c r="CE500" s="964"/>
      <c r="CF500" s="964"/>
      <c r="CG500" s="964"/>
      <c r="CH500" s="964"/>
      <c r="CI500" s="964"/>
      <c r="CJ500" s="964"/>
      <c r="CK500" s="964"/>
      <c r="CL500" s="964"/>
      <c r="CM500" s="964"/>
      <c r="CN500" s="964"/>
      <c r="CO500" s="964"/>
      <c r="CP500" s="964"/>
      <c r="CQ500" s="964"/>
      <c r="CR500" s="964"/>
      <c r="CS500" s="964"/>
    </row>
    <row r="501" customHeight="1" spans="1:97">
      <c r="A501" s="978" t="s">
        <v>505</v>
      </c>
      <c r="B501" s="979" t="s">
        <v>155</v>
      </c>
      <c r="C501" s="964" t="str">
        <f>IFERROR(VLOOKUP($B:$B,高压数据库!$B:$C,2,FALSE),0)</f>
        <v>双回直线杆</v>
      </c>
      <c r="D501" s="964">
        <f>IFERROR(VLOOKUP($B:$B,高压数据库!$B:$D,3,FALSE),0)</f>
        <v>15</v>
      </c>
      <c r="E501" s="971" t="s">
        <v>120</v>
      </c>
      <c r="F501" s="971" t="s">
        <v>266</v>
      </c>
      <c r="G501" s="971" t="s">
        <v>267</v>
      </c>
      <c r="H501" s="972" t="s">
        <v>268</v>
      </c>
      <c r="I501" s="964">
        <f>IFERROR(VLOOKUP($B:$B,高压数据库!$B:$I,8,FALSE),0)</f>
        <v>2.3</v>
      </c>
      <c r="J501" s="980"/>
      <c r="K501" s="974"/>
      <c r="L501" s="964">
        <f>IFERROR(VLOOKUP($B$25:$B$1048,高压数据库!$B:$CG,11,FALSE),0)</f>
        <v>0</v>
      </c>
      <c r="M501" s="964">
        <f>IFERROR(VLOOKUP($B$25:$B$1048,高压数据库!$B:$CG,12,FALSE),0)</f>
        <v>0</v>
      </c>
      <c r="N501" s="964">
        <f>IFERROR(VLOOKUP($B$25:$B$1048,高压数据库!$B:$CG,13,FALSE),0)</f>
        <v>0</v>
      </c>
      <c r="O501" s="964">
        <f>IFERROR(VLOOKUP($B$25:$B$1048,高压数据库!$B:$CG,14,FALSE),0)</f>
        <v>0</v>
      </c>
      <c r="P501" s="964">
        <f>IFERROR(VLOOKUP($B$25:$B$1048,高压数据库!$B:$CG,15,FALSE),0)</f>
        <v>0</v>
      </c>
      <c r="Q501" s="964">
        <f>IFERROR(VLOOKUP($B$25:$B$1048,高压数据库!$B:$CG,16,FALSE),0)</f>
        <v>0</v>
      </c>
      <c r="R501" s="964">
        <f>IFERROR(VLOOKUP($B$25:$B$1048,高压数据库!$B:$CG,17,FALSE),0)</f>
        <v>0</v>
      </c>
      <c r="S501" s="964">
        <f>IFERROR(VLOOKUP($B$25:$B$1048,高压数据库!$B:$CG,18,FALSE),0)</f>
        <v>0</v>
      </c>
      <c r="T501" s="964">
        <f>IFERROR(VLOOKUP($B$25:$B$1048,高压数据库!$B:$CG,19,FALSE),0)</f>
        <v>0</v>
      </c>
      <c r="U501" s="964">
        <f>IFERROR(VLOOKUP($B$25:$B$1048,高压数据库!$B:$CG,20,FALSE),0)</f>
        <v>0</v>
      </c>
      <c r="V501" s="964">
        <f>IFERROR(VLOOKUP($B$25:$B$1048,高压数据库!$B:$CG,21,FALSE),0)</f>
        <v>6</v>
      </c>
      <c r="W501" s="964">
        <f>IFERROR(VLOOKUP($B$25:$B$1048,高压数据库!$B:$CG,22,FALSE),0)</f>
        <v>0</v>
      </c>
      <c r="X501" s="964">
        <f>IFERROR(VLOOKUP($B$25:$B$1048,高压数据库!$B:$CG,23,FALSE),0)</f>
        <v>0</v>
      </c>
      <c r="Y501" s="964">
        <f>IFERROR(VLOOKUP($B$25:$B$1048,高压数据库!$B:$CG,24,FALSE),0)</f>
        <v>0</v>
      </c>
      <c r="Z501" s="964">
        <f>IFERROR(VLOOKUP($B$25:$B$1048,高压数据库!$B:$CG,25,FALSE),0)</f>
        <v>0</v>
      </c>
      <c r="AA501" s="964">
        <f>IFERROR(VLOOKUP($B$25:$B$1048,高压数据库!$B:$CG,26,FALSE),0)</f>
        <v>0</v>
      </c>
      <c r="AB501" s="964">
        <f>IFERROR(VLOOKUP($B$25:$B$1048,高压数据库!$B:$CG,27,FALSE),0)</f>
        <v>0</v>
      </c>
      <c r="AC501" s="964">
        <f>IFERROR(VLOOKUP($B$25:$B$1048,高压数据库!$B:$CG,28,FALSE),0)</f>
        <v>0</v>
      </c>
      <c r="AD501" s="964">
        <f>IFERROR(VLOOKUP($B$25:$B$1048,高压数据库!$B:$CG,29,FALSE),0)</f>
        <v>0</v>
      </c>
      <c r="AE501" s="964">
        <f>IFERROR(VLOOKUP($B$25:$B$1048,高压数据库!$B:$CG,30,FALSE),0)</f>
        <v>0</v>
      </c>
      <c r="AF501" s="964">
        <f>IFERROR(VLOOKUP($B$25:$B$1048,高压数据库!$B:$CG,31,FALSE),0)</f>
        <v>1</v>
      </c>
      <c r="AG501" s="964">
        <f>IFERROR(VLOOKUP($B$25:$B$1048,高压数据库!$B:$CG,32,FALSE),0)</f>
        <v>0</v>
      </c>
      <c r="AH501" s="964">
        <f>IFERROR(VLOOKUP($B$25:$B$1048,高压数据库!$B:$CG,33,FALSE),0)</f>
        <v>0</v>
      </c>
      <c r="AI501" s="964">
        <f>IFERROR(VLOOKUP($B$25:$B$1048,高压数据库!$B:$CG,34,FALSE),0)</f>
        <v>0</v>
      </c>
      <c r="AJ501" s="964">
        <f>IFERROR(VLOOKUP($B$25:$B$1048,高压数据库!$B:$CG,35,FALSE),0)</f>
        <v>1</v>
      </c>
      <c r="AK501" s="964">
        <f>IFERROR(VLOOKUP($B$25:$B$1048,高压数据库!$B:$CG,36,FALSE),0)</f>
        <v>0</v>
      </c>
      <c r="AL501" s="964">
        <f>IFERROR(VLOOKUP($B$25:$B$1048,高压数据库!$B:$CG,37,FALSE),0)</f>
        <v>0</v>
      </c>
      <c r="AM501" s="964">
        <f>IFERROR(VLOOKUP($B$25:$B$1048,高压数据库!$B:$CG,38,FALSE),0)</f>
        <v>0</v>
      </c>
      <c r="AN501" s="964">
        <f>IFERROR(VLOOKUP($B$25:$B$1048,高压数据库!$B:$CG,39,FALSE),0)</f>
        <v>0</v>
      </c>
      <c r="AO501" s="964">
        <f>IFERROR(VLOOKUP($B$25:$B$1048,高压数据库!$B:$CG,40,FALSE),0)</f>
        <v>0</v>
      </c>
      <c r="AP501" s="964">
        <f>IFERROR(VLOOKUP($B$25:$B$1048,高压数据库!$B:$CG,41,FALSE),0)</f>
        <v>0</v>
      </c>
      <c r="AQ501" s="964">
        <f>IFERROR(VLOOKUP($B$25:$B$1048,高压数据库!$B:$CG,42,FALSE),0)</f>
        <v>0</v>
      </c>
      <c r="AR501" s="964">
        <f>IFERROR(VLOOKUP($B$25:$B$1048,高压数据库!$B:$CG,43,FALSE),0)</f>
        <v>0</v>
      </c>
      <c r="AS501" s="964">
        <f>IFERROR(VLOOKUP($B$25:$B$1048,高压数据库!$B:$CG,44,FALSE),0)</f>
        <v>0</v>
      </c>
      <c r="AT501" s="964">
        <f>IFERROR(VLOOKUP($B$25:$B$1048,高压数据库!$B:$CG,45,FALSE),0)</f>
        <v>0</v>
      </c>
      <c r="AU501" s="964">
        <f>IFERROR(VLOOKUP($B$25:$B$1048,高压数据库!$B:$CG,46,FALSE),0)</f>
        <v>0</v>
      </c>
      <c r="AV501" s="964">
        <f>IFERROR(VLOOKUP($B$25:$B$1048,高压数据库!$B:$CG,47,FALSE),0)</f>
        <v>0</v>
      </c>
      <c r="AW501" s="964">
        <f>IFERROR(VLOOKUP($B$25:$B$1048,高压数据库!$B:$CG,48,FALSE),0)</f>
        <v>0</v>
      </c>
      <c r="AX501" s="964">
        <f>IFERROR(VLOOKUP($B$25:$B$1048,高压数据库!$B:$CG,49,FALSE),0)</f>
        <v>0</v>
      </c>
      <c r="AY501" s="964">
        <f>IFERROR(VLOOKUP($B$25:$B$1048,高压数据库!$B:$CG,50,FALSE),0)</f>
        <v>0</v>
      </c>
      <c r="AZ501" s="964">
        <f>IFERROR(VLOOKUP($B$25:$B$1048,高压数据库!$B:$CG,51,FALSE),0)</f>
        <v>0</v>
      </c>
      <c r="BA501" s="964">
        <f>IFERROR(VLOOKUP($B$25:$B$1048,高压数据库!$B:$CG,52,FALSE),0)</f>
        <v>0</v>
      </c>
      <c r="BB501" s="964">
        <f>IFERROR(VLOOKUP($B$25:$B$1048,高压数据库!$B:$CG,53,FALSE),0)</f>
        <v>0</v>
      </c>
      <c r="BC501" s="964">
        <f>IFERROR(VLOOKUP($B$25:$B$1048,高压数据库!$B:$CG,54,FALSE),0)</f>
        <v>0</v>
      </c>
      <c r="BD501" s="964">
        <f>IFERROR(VLOOKUP($B$25:$B$1048,高压数据库!$B:$CG,55,FALSE),0)</f>
        <v>0</v>
      </c>
      <c r="BE501" s="964">
        <f>IFERROR(VLOOKUP($B$25:$B$1048,高压数据库!$B:$CG,56,FALSE),0)</f>
        <v>0</v>
      </c>
      <c r="BF501" s="964">
        <f>IFERROR(VLOOKUP($B$25:$B$1048,高压数据库!$B:$CG,57,FALSE),0)</f>
        <v>0</v>
      </c>
      <c r="BG501" s="964"/>
      <c r="BH501" s="964"/>
      <c r="BI501" s="964"/>
      <c r="BJ501" s="964"/>
      <c r="BK501" s="964"/>
      <c r="BL501" s="964"/>
      <c r="BM501" s="964">
        <f>IFERROR(VLOOKUP($B$25:$B$1048,高压数据库!$B:$CG,58,FALSE),0)</f>
        <v>0</v>
      </c>
      <c r="BN501" s="964">
        <f>IFERROR(VLOOKUP($B$25:$B$1048,高压数据库!$B:$CG,59,FALSE),0)</f>
        <v>0</v>
      </c>
      <c r="BO501" s="964">
        <f>IFERROR(VLOOKUP($B$25:$B$1048,高压数据库!$B:$CG,60,FALSE),0)</f>
        <v>0</v>
      </c>
      <c r="BP501" s="964">
        <f>IFERROR(VLOOKUP($B$25:$B$1048,高压数据库!$B:$CG,61,FALSE),0)</f>
        <v>0</v>
      </c>
      <c r="BQ501" s="964">
        <f>IFERROR(VLOOKUP($B$25:$B$1048,高压数据库!$B:$CG,62,FALSE),0)</f>
        <v>0</v>
      </c>
      <c r="BR501" s="964">
        <f>IFERROR(VLOOKUP($B$25:$B$1048,高压数据库!$B:$CG,63,FALSE),0)</f>
        <v>2</v>
      </c>
      <c r="BS501" s="964">
        <f>IFERROR(VLOOKUP($B$25:$B$1048,高压数据库!$B:$CG,64,FALSE),0)</f>
        <v>2</v>
      </c>
      <c r="BT501" s="964">
        <f>IFERROR(VLOOKUP($B$25:$B$1048,高压数据库!$B:$CG,65,FALSE),0)</f>
        <v>1</v>
      </c>
      <c r="BU501" s="964">
        <f>IFERROR(VLOOKUP($B$25:$B$1048,高压数据库!$B:$CG,66,FALSE),0)</f>
        <v>1</v>
      </c>
      <c r="BV501" s="964">
        <f>IFERROR(VLOOKUP($B$25:$B$1048,高压数据库!$B:$CG,67,FALSE),0)</f>
        <v>0</v>
      </c>
      <c r="BW501" s="964">
        <f>IFERROR(VLOOKUP($B$25:$B$1048,高压数据库!$B:$CG,68,FALSE),0)</f>
        <v>0</v>
      </c>
      <c r="BX501" s="964">
        <f>IFERROR(VLOOKUP($B$25:$B$1048,高压数据库!$B:$CG,69,FALSE),0)</f>
        <v>0</v>
      </c>
      <c r="BY501" s="964">
        <f>IFERROR(VLOOKUP($B$25:$B$1048,高压数据库!$B:$CG,70,FALSE),0)</f>
        <v>0</v>
      </c>
      <c r="BZ501" s="964">
        <f>IFERROR(VLOOKUP($B$25:$B$1048,高压数据库!$B:$CG,71,FALSE),0)</f>
        <v>0</v>
      </c>
      <c r="CA501" s="964">
        <f>IFERROR(VLOOKUP($B$25:$B$1048,高压数据库!$B:$CG,72,FALSE),0)</f>
        <v>0</v>
      </c>
      <c r="CB501" s="964">
        <f>IFERROR(VLOOKUP($B$25:$B$1048,高压数据库!$B:$CG,73,FALSE),0)</f>
        <v>0</v>
      </c>
      <c r="CC501" s="964">
        <f>IFERROR(VLOOKUP($B$25:$B$1048,高压数据库!$B:$CG,74,FALSE),0)</f>
        <v>0</v>
      </c>
      <c r="CD501" s="964">
        <f>IFERROR(VLOOKUP($B$25:$B$1048,高压数据库!$B:$CG,75,FALSE),0)</f>
        <v>1</v>
      </c>
      <c r="CE501" s="964">
        <f>IFERROR(VLOOKUP($B$25:$B$1048,高压数据库!$B:$CG,76,FALSE),0)</f>
        <v>1</v>
      </c>
      <c r="CF501" s="964">
        <f>IFERROR(VLOOKUP($B$25:$B$1048,高压数据库!$B:$CG,77,FALSE),0)</f>
        <v>0</v>
      </c>
      <c r="CG501" s="964">
        <f>IFERROR(VLOOKUP($B$25:$B$1048,高压数据库!$B:$CG,78,FALSE),0)</f>
        <v>0</v>
      </c>
      <c r="CH501" s="964">
        <f>IFERROR(VLOOKUP($B$25:$B$1048,高压数据库!$B:$CG,79,FALSE),0)</f>
        <v>0</v>
      </c>
      <c r="CI501" s="964">
        <f>IFERROR(VLOOKUP($B$25:$B$1048,高压数据库!$B:$CG,80,FALSE),0)</f>
        <v>0</v>
      </c>
      <c r="CJ501" s="964">
        <f>IFERROR(VLOOKUP($B$25:$B$1048,高压数据库!$B:$CG,81,FALSE),0)</f>
        <v>0</v>
      </c>
      <c r="CK501" s="964">
        <f>IFERROR(VLOOKUP($B$25:$B$1048,高压数据库!$B:$CG,82,FALSE),0)</f>
        <v>0</v>
      </c>
      <c r="CL501" s="964">
        <f>IFERROR(VLOOKUP($B$25:$B$1048,高压数据库!$B:$CG,83,FALSE),0)</f>
        <v>0</v>
      </c>
      <c r="CM501" s="964"/>
      <c r="CN501" s="964"/>
      <c r="CO501" s="964"/>
      <c r="CP501" s="964"/>
      <c r="CQ501" s="964"/>
      <c r="CR501" s="964"/>
      <c r="CS501" s="964">
        <f>IFERROR(VLOOKUP($B$25:$B$1048,高压数据库!$B:$CG,84,FALSE),0)</f>
        <v>0</v>
      </c>
    </row>
    <row r="502" customHeight="1" spans="1:97">
      <c r="A502" s="981"/>
      <c r="B502" s="979"/>
      <c r="C502" s="964"/>
      <c r="D502" s="964"/>
      <c r="E502" s="977"/>
      <c r="F502" s="977"/>
      <c r="G502" s="977"/>
      <c r="H502" s="972"/>
      <c r="I502" s="964"/>
      <c r="J502" s="973">
        <v>50</v>
      </c>
      <c r="K502" s="974"/>
      <c r="L502" s="964"/>
      <c r="M502" s="964"/>
      <c r="N502" s="964"/>
      <c r="O502" s="964"/>
      <c r="P502" s="964"/>
      <c r="Q502" s="964"/>
      <c r="R502" s="964"/>
      <c r="S502" s="964"/>
      <c r="T502" s="964"/>
      <c r="U502" s="964"/>
      <c r="V502" s="964"/>
      <c r="W502" s="964"/>
      <c r="X502" s="964"/>
      <c r="Y502" s="964"/>
      <c r="Z502" s="964"/>
      <c r="AA502" s="964"/>
      <c r="AB502" s="964"/>
      <c r="AC502" s="964"/>
      <c r="AD502" s="964"/>
      <c r="AE502" s="964"/>
      <c r="AF502" s="964"/>
      <c r="AG502" s="964"/>
      <c r="AH502" s="964"/>
      <c r="AI502" s="964"/>
      <c r="AJ502" s="964"/>
      <c r="AK502" s="964"/>
      <c r="AL502" s="964"/>
      <c r="AM502" s="964"/>
      <c r="AN502" s="964"/>
      <c r="AO502" s="964"/>
      <c r="AP502" s="964"/>
      <c r="AQ502" s="964"/>
      <c r="AR502" s="964"/>
      <c r="AS502" s="964"/>
      <c r="AT502" s="964"/>
      <c r="AU502" s="964"/>
      <c r="AV502" s="964"/>
      <c r="AW502" s="964"/>
      <c r="AX502" s="964"/>
      <c r="AY502" s="964"/>
      <c r="AZ502" s="964"/>
      <c r="BA502" s="964"/>
      <c r="BB502" s="964"/>
      <c r="BC502" s="964"/>
      <c r="BD502" s="964"/>
      <c r="BE502" s="964"/>
      <c r="BF502" s="964"/>
      <c r="BG502" s="964"/>
      <c r="BH502" s="964"/>
      <c r="BI502" s="964"/>
      <c r="BJ502" s="964"/>
      <c r="BK502" s="964"/>
      <c r="BL502" s="964"/>
      <c r="BM502" s="964"/>
      <c r="BN502" s="964"/>
      <c r="BO502" s="964"/>
      <c r="BP502" s="964"/>
      <c r="BQ502" s="964"/>
      <c r="BR502" s="964"/>
      <c r="BS502" s="964"/>
      <c r="BT502" s="964"/>
      <c r="BU502" s="964"/>
      <c r="BV502" s="964"/>
      <c r="BW502" s="964"/>
      <c r="BX502" s="964"/>
      <c r="BY502" s="964"/>
      <c r="BZ502" s="964"/>
      <c r="CA502" s="964"/>
      <c r="CB502" s="964"/>
      <c r="CC502" s="964"/>
      <c r="CD502" s="964"/>
      <c r="CE502" s="964"/>
      <c r="CF502" s="964"/>
      <c r="CG502" s="964"/>
      <c r="CH502" s="964"/>
      <c r="CI502" s="964"/>
      <c r="CJ502" s="964"/>
      <c r="CK502" s="964"/>
      <c r="CL502" s="964"/>
      <c r="CM502" s="964"/>
      <c r="CN502" s="964"/>
      <c r="CO502" s="964"/>
      <c r="CP502" s="964"/>
      <c r="CQ502" s="964"/>
      <c r="CR502" s="964"/>
      <c r="CS502" s="964"/>
    </row>
    <row r="503" customHeight="1" spans="1:97">
      <c r="A503" s="978" t="s">
        <v>506</v>
      </c>
      <c r="B503" s="979" t="s">
        <v>174</v>
      </c>
      <c r="C503" s="964" t="str">
        <f>IFERROR(VLOOKUP($B:$B,高压数据库!$B:$C,2,FALSE),0)</f>
        <v>双回直线防风杆</v>
      </c>
      <c r="D503" s="964">
        <f>IFERROR(VLOOKUP($B:$B,高压数据库!$B:$D,3,FALSE),0)</f>
        <v>15</v>
      </c>
      <c r="E503" s="971" t="s">
        <v>120</v>
      </c>
      <c r="F503" s="971" t="s">
        <v>266</v>
      </c>
      <c r="G503" s="971" t="s">
        <v>267</v>
      </c>
      <c r="H503" s="972" t="s">
        <v>268</v>
      </c>
      <c r="I503" s="964">
        <f>IFERROR(VLOOKUP($B:$B,高压数据库!$B:$I,8,FALSE),0)</f>
        <v>2.3</v>
      </c>
      <c r="J503" s="980"/>
      <c r="K503" s="974"/>
      <c r="L503" s="964">
        <f>IFERROR(VLOOKUP($B$25:$B$1048,高压数据库!$B:$CG,11,FALSE),0)</f>
        <v>0</v>
      </c>
      <c r="M503" s="964">
        <f>IFERROR(VLOOKUP($B$25:$B$1048,高压数据库!$B:$CG,12,FALSE),0)</f>
        <v>0</v>
      </c>
      <c r="N503" s="964">
        <f>IFERROR(VLOOKUP($B$25:$B$1048,高压数据库!$B:$CG,13,FALSE),0)</f>
        <v>1</v>
      </c>
      <c r="O503" s="964">
        <f>IFERROR(VLOOKUP($B$25:$B$1048,高压数据库!$B:$CG,14,FALSE),0)</f>
        <v>0</v>
      </c>
      <c r="P503" s="964">
        <f>IFERROR(VLOOKUP($B$25:$B$1048,高压数据库!$B:$CG,15,FALSE),0)</f>
        <v>0</v>
      </c>
      <c r="Q503" s="964">
        <f>IFERROR(VLOOKUP($B$25:$B$1048,高压数据库!$B:$CG,16,FALSE),0)</f>
        <v>2</v>
      </c>
      <c r="R503" s="964">
        <f>IFERROR(VLOOKUP($B$25:$B$1048,高压数据库!$B:$CG,17,FALSE),0)</f>
        <v>0</v>
      </c>
      <c r="S503" s="964">
        <f>IFERROR(VLOOKUP($B$25:$B$1048,高压数据库!$B:$CG,18,FALSE),0)</f>
        <v>0</v>
      </c>
      <c r="T503" s="964">
        <f>IFERROR(VLOOKUP($B$25:$B$1048,高压数据库!$B:$CG,19,FALSE),0)</f>
        <v>4</v>
      </c>
      <c r="U503" s="964">
        <f>IFERROR(VLOOKUP($B$25:$B$1048,高压数据库!$B:$CG,20,FALSE),0)</f>
        <v>0</v>
      </c>
      <c r="V503" s="964">
        <f>IFERROR(VLOOKUP($B$25:$B$1048,高压数据库!$B:$CG,21,FALSE),0)</f>
        <v>6</v>
      </c>
      <c r="W503" s="964">
        <f>IFERROR(VLOOKUP($B$25:$B$1048,高压数据库!$B:$CG,22,FALSE),0)</f>
        <v>0</v>
      </c>
      <c r="X503" s="964">
        <f>IFERROR(VLOOKUP($B$25:$B$1048,高压数据库!$B:$CG,23,FALSE),0)</f>
        <v>0</v>
      </c>
      <c r="Y503" s="964">
        <f>IFERROR(VLOOKUP($B$25:$B$1048,高压数据库!$B:$CG,24,FALSE),0)</f>
        <v>0</v>
      </c>
      <c r="Z503" s="964">
        <f>IFERROR(VLOOKUP($B$25:$B$1048,高压数据库!$B:$CG,25,FALSE),0)</f>
        <v>0</v>
      </c>
      <c r="AA503" s="964">
        <f>IFERROR(VLOOKUP($B$25:$B$1048,高压数据库!$B:$CG,26,FALSE),0)</f>
        <v>0</v>
      </c>
      <c r="AB503" s="964">
        <f>IFERROR(VLOOKUP($B$25:$B$1048,高压数据库!$B:$CG,27,FALSE),0)</f>
        <v>0</v>
      </c>
      <c r="AC503" s="964">
        <f>IFERROR(VLOOKUP($B$25:$B$1048,高压数据库!$B:$CG,28,FALSE),0)</f>
        <v>0</v>
      </c>
      <c r="AD503" s="964">
        <f>IFERROR(VLOOKUP($B$25:$B$1048,高压数据库!$B:$CG,29,FALSE),0)</f>
        <v>0</v>
      </c>
      <c r="AE503" s="964">
        <f>IFERROR(VLOOKUP($B$25:$B$1048,高压数据库!$B:$CG,30,FALSE),0)</f>
        <v>0</v>
      </c>
      <c r="AF503" s="964">
        <f>IFERROR(VLOOKUP($B$25:$B$1048,高压数据库!$B:$CG,31,FALSE),0)</f>
        <v>1</v>
      </c>
      <c r="AG503" s="964">
        <f>IFERROR(VLOOKUP($B$25:$B$1048,高压数据库!$B:$CG,32,FALSE),0)</f>
        <v>0</v>
      </c>
      <c r="AH503" s="964">
        <f>IFERROR(VLOOKUP($B$25:$B$1048,高压数据库!$B:$CG,33,FALSE),0)</f>
        <v>0</v>
      </c>
      <c r="AI503" s="964">
        <f>IFERROR(VLOOKUP($B$25:$B$1048,高压数据库!$B:$CG,34,FALSE),0)</f>
        <v>0</v>
      </c>
      <c r="AJ503" s="964">
        <f>IFERROR(VLOOKUP($B$25:$B$1048,高压数据库!$B:$CG,35,FALSE),0)</f>
        <v>1</v>
      </c>
      <c r="AK503" s="964">
        <f>IFERROR(VLOOKUP($B$25:$B$1048,高压数据库!$B:$CG,36,FALSE),0)</f>
        <v>0</v>
      </c>
      <c r="AL503" s="964">
        <f>IFERROR(VLOOKUP($B$25:$B$1048,高压数据库!$B:$CG,37,FALSE),0)</f>
        <v>0</v>
      </c>
      <c r="AM503" s="964">
        <f>IFERROR(VLOOKUP($B$25:$B$1048,高压数据库!$B:$CG,38,FALSE),0)</f>
        <v>0</v>
      </c>
      <c r="AN503" s="964">
        <f>IFERROR(VLOOKUP($B$25:$B$1048,高压数据库!$B:$CG,39,FALSE),0)</f>
        <v>0</v>
      </c>
      <c r="AO503" s="964">
        <f>IFERROR(VLOOKUP($B$25:$B$1048,高压数据库!$B:$CG,40,FALSE),0)</f>
        <v>0</v>
      </c>
      <c r="AP503" s="964">
        <f>IFERROR(VLOOKUP($B$25:$B$1048,高压数据库!$B:$CG,41,FALSE),0)</f>
        <v>0</v>
      </c>
      <c r="AQ503" s="964">
        <f>IFERROR(VLOOKUP($B$25:$B$1048,高压数据库!$B:$CG,42,FALSE),0)</f>
        <v>0</v>
      </c>
      <c r="AR503" s="964">
        <f>IFERROR(VLOOKUP($B$25:$B$1048,高压数据库!$B:$CG,43,FALSE),0)</f>
        <v>0</v>
      </c>
      <c r="AS503" s="964">
        <f>IFERROR(VLOOKUP($B$25:$B$1048,高压数据库!$B:$CG,44,FALSE),0)</f>
        <v>0</v>
      </c>
      <c r="AT503" s="964">
        <f>IFERROR(VLOOKUP($B$25:$B$1048,高压数据库!$B:$CG,45,FALSE),0)</f>
        <v>0</v>
      </c>
      <c r="AU503" s="964">
        <f>IFERROR(VLOOKUP($B$25:$B$1048,高压数据库!$B:$CG,46,FALSE),0)</f>
        <v>0</v>
      </c>
      <c r="AV503" s="964">
        <f>IFERROR(VLOOKUP($B$25:$B$1048,高压数据库!$B:$CG,47,FALSE),0)</f>
        <v>0</v>
      </c>
      <c r="AW503" s="964">
        <f>IFERROR(VLOOKUP($B$25:$B$1048,高压数据库!$B:$CG,48,FALSE),0)</f>
        <v>0</v>
      </c>
      <c r="AX503" s="964">
        <f>IFERROR(VLOOKUP($B$25:$B$1048,高压数据库!$B:$CG,49,FALSE),0)</f>
        <v>0</v>
      </c>
      <c r="AY503" s="964">
        <f>IFERROR(VLOOKUP($B$25:$B$1048,高压数据库!$B:$CG,50,FALSE),0)</f>
        <v>0</v>
      </c>
      <c r="AZ503" s="964">
        <f>IFERROR(VLOOKUP($B$25:$B$1048,高压数据库!$B:$CG,51,FALSE),0)</f>
        <v>0</v>
      </c>
      <c r="BA503" s="964">
        <f>IFERROR(VLOOKUP($B$25:$B$1048,高压数据库!$B:$CG,52,FALSE),0)</f>
        <v>0</v>
      </c>
      <c r="BB503" s="964">
        <f>IFERROR(VLOOKUP($B$25:$B$1048,高压数据库!$B:$CG,53,FALSE),0)</f>
        <v>0</v>
      </c>
      <c r="BC503" s="964">
        <f>IFERROR(VLOOKUP($B$25:$B$1048,高压数据库!$B:$CG,54,FALSE),0)</f>
        <v>0</v>
      </c>
      <c r="BD503" s="964">
        <f>IFERROR(VLOOKUP($B$25:$B$1048,高压数据库!$B:$CG,55,FALSE),0)</f>
        <v>0</v>
      </c>
      <c r="BE503" s="964">
        <f>IFERROR(VLOOKUP($B$25:$B$1048,高压数据库!$B:$CG,56,FALSE),0)</f>
        <v>2</v>
      </c>
      <c r="BF503" s="964">
        <f>IFERROR(VLOOKUP($B$25:$B$1048,高压数据库!$B:$CG,57,FALSE),0)</f>
        <v>0</v>
      </c>
      <c r="BG503" s="964"/>
      <c r="BH503" s="964"/>
      <c r="BI503" s="964"/>
      <c r="BJ503" s="964"/>
      <c r="BK503" s="964"/>
      <c r="BL503" s="964"/>
      <c r="BM503" s="964">
        <f>IFERROR(VLOOKUP($B$25:$B$1048,高压数据库!$B:$CG,58,FALSE),0)</f>
        <v>1</v>
      </c>
      <c r="BN503" s="964">
        <f>IFERROR(VLOOKUP($B$25:$B$1048,高压数据库!$B:$CG,59,FALSE),0)</f>
        <v>1</v>
      </c>
      <c r="BO503" s="964">
        <f>IFERROR(VLOOKUP($B$25:$B$1048,高压数据库!$B:$CG,60,FALSE),0)</f>
        <v>0</v>
      </c>
      <c r="BP503" s="964">
        <f>IFERROR(VLOOKUP($B$25:$B$1048,高压数据库!$B:$CG,61,FALSE),0)</f>
        <v>0</v>
      </c>
      <c r="BQ503" s="964">
        <f>IFERROR(VLOOKUP($B$25:$B$1048,高压数据库!$B:$CG,62,FALSE),0)</f>
        <v>0</v>
      </c>
      <c r="BR503" s="964">
        <f>IFERROR(VLOOKUP($B$25:$B$1048,高压数据库!$B:$CG,63,FALSE),0)</f>
        <v>2</v>
      </c>
      <c r="BS503" s="964">
        <f>IFERROR(VLOOKUP($B$25:$B$1048,高压数据库!$B:$CG,64,FALSE),0)</f>
        <v>2</v>
      </c>
      <c r="BT503" s="964">
        <f>IFERROR(VLOOKUP($B$25:$B$1048,高压数据库!$B:$CG,65,FALSE),0)</f>
        <v>1</v>
      </c>
      <c r="BU503" s="964">
        <f>IFERROR(VLOOKUP($B$25:$B$1048,高压数据库!$B:$CG,66,FALSE),0)</f>
        <v>1</v>
      </c>
      <c r="BV503" s="964">
        <f>IFERROR(VLOOKUP($B$25:$B$1048,高压数据库!$B:$CG,67,FALSE),0)</f>
        <v>0</v>
      </c>
      <c r="BW503" s="964">
        <f>IFERROR(VLOOKUP($B$25:$B$1048,高压数据库!$B:$CG,68,FALSE),0)</f>
        <v>0</v>
      </c>
      <c r="BX503" s="964">
        <f>IFERROR(VLOOKUP($B$25:$B$1048,高压数据库!$B:$CG,69,FALSE),0)</f>
        <v>0</v>
      </c>
      <c r="BY503" s="964">
        <f>IFERROR(VLOOKUP($B$25:$B$1048,高压数据库!$B:$CG,70,FALSE),0)</f>
        <v>0</v>
      </c>
      <c r="BZ503" s="964">
        <f>IFERROR(VLOOKUP($B$25:$B$1048,高压数据库!$B:$CG,71,FALSE),0)</f>
        <v>0</v>
      </c>
      <c r="CA503" s="964">
        <f>IFERROR(VLOOKUP($B$25:$B$1048,高压数据库!$B:$CG,72,FALSE),0)</f>
        <v>0</v>
      </c>
      <c r="CB503" s="964">
        <f>IFERROR(VLOOKUP($B$25:$B$1048,高压数据库!$B:$CG,73,FALSE),0)</f>
        <v>0</v>
      </c>
      <c r="CC503" s="964">
        <f>IFERROR(VLOOKUP($B$25:$B$1048,高压数据库!$B:$CG,74,FALSE),0)</f>
        <v>0</v>
      </c>
      <c r="CD503" s="964">
        <f>IFERROR(VLOOKUP($B$25:$B$1048,高压数据库!$B:$CG,75,FALSE),0)</f>
        <v>1</v>
      </c>
      <c r="CE503" s="964">
        <f>IFERROR(VLOOKUP($B$25:$B$1048,高压数据库!$B:$CG,76,FALSE),0)</f>
        <v>1</v>
      </c>
      <c r="CF503" s="964">
        <f>IFERROR(VLOOKUP($B$25:$B$1048,高压数据库!$B:$CG,77,FALSE),0)</f>
        <v>0</v>
      </c>
      <c r="CG503" s="964">
        <f>IFERROR(VLOOKUP($B$25:$B$1048,高压数据库!$B:$CG,78,FALSE),0)</f>
        <v>0</v>
      </c>
      <c r="CH503" s="964">
        <f>IFERROR(VLOOKUP($B$25:$B$1048,高压数据库!$B:$CG,79,FALSE),0)</f>
        <v>0</v>
      </c>
      <c r="CI503" s="964">
        <f>IFERROR(VLOOKUP($B$25:$B$1048,高压数据库!$B:$CG,80,FALSE),0)</f>
        <v>0</v>
      </c>
      <c r="CJ503" s="964">
        <f>IFERROR(VLOOKUP($B$25:$B$1048,高压数据库!$B:$CG,81,FALSE),0)</f>
        <v>0</v>
      </c>
      <c r="CK503" s="964">
        <f>IFERROR(VLOOKUP($B$25:$B$1048,高压数据库!$B:$CG,82,FALSE),0)</f>
        <v>0</v>
      </c>
      <c r="CL503" s="964">
        <f>IFERROR(VLOOKUP($B$25:$B$1048,高压数据库!$B:$CG,83,FALSE),0)</f>
        <v>0</v>
      </c>
      <c r="CM503" s="964"/>
      <c r="CN503" s="964"/>
      <c r="CO503" s="964"/>
      <c r="CP503" s="964"/>
      <c r="CQ503" s="964"/>
      <c r="CR503" s="964"/>
      <c r="CS503" s="964">
        <f>IFERROR(VLOOKUP($B$25:$B$1048,高压数据库!$B:$CG,84,FALSE),0)</f>
        <v>0</v>
      </c>
    </row>
    <row r="504" customHeight="1" spans="1:97">
      <c r="A504" s="981"/>
      <c r="B504" s="979"/>
      <c r="C504" s="964"/>
      <c r="D504" s="964"/>
      <c r="E504" s="977"/>
      <c r="F504" s="977"/>
      <c r="G504" s="977"/>
      <c r="H504" s="972"/>
      <c r="I504" s="964"/>
      <c r="J504" s="973">
        <v>50</v>
      </c>
      <c r="K504" s="974"/>
      <c r="L504" s="964"/>
      <c r="M504" s="964"/>
      <c r="N504" s="964"/>
      <c r="O504" s="964"/>
      <c r="P504" s="964"/>
      <c r="Q504" s="964"/>
      <c r="R504" s="964"/>
      <c r="S504" s="964"/>
      <c r="T504" s="964"/>
      <c r="U504" s="964"/>
      <c r="V504" s="964"/>
      <c r="W504" s="964"/>
      <c r="X504" s="964"/>
      <c r="Y504" s="964"/>
      <c r="Z504" s="964"/>
      <c r="AA504" s="964"/>
      <c r="AB504" s="964"/>
      <c r="AC504" s="964"/>
      <c r="AD504" s="964"/>
      <c r="AE504" s="964"/>
      <c r="AF504" s="964"/>
      <c r="AG504" s="964"/>
      <c r="AH504" s="964"/>
      <c r="AI504" s="964"/>
      <c r="AJ504" s="964"/>
      <c r="AK504" s="964"/>
      <c r="AL504" s="964"/>
      <c r="AM504" s="964"/>
      <c r="AN504" s="964"/>
      <c r="AO504" s="964"/>
      <c r="AP504" s="964"/>
      <c r="AQ504" s="964"/>
      <c r="AR504" s="964"/>
      <c r="AS504" s="964"/>
      <c r="AT504" s="964"/>
      <c r="AU504" s="964"/>
      <c r="AV504" s="964"/>
      <c r="AW504" s="964"/>
      <c r="AX504" s="964"/>
      <c r="AY504" s="964"/>
      <c r="AZ504" s="964"/>
      <c r="BA504" s="964"/>
      <c r="BB504" s="964"/>
      <c r="BC504" s="964"/>
      <c r="BD504" s="964"/>
      <c r="BE504" s="964"/>
      <c r="BF504" s="964"/>
      <c r="BG504" s="964"/>
      <c r="BH504" s="964"/>
      <c r="BI504" s="964"/>
      <c r="BJ504" s="964"/>
      <c r="BK504" s="964"/>
      <c r="BL504" s="964"/>
      <c r="BM504" s="964"/>
      <c r="BN504" s="964"/>
      <c r="BO504" s="964"/>
      <c r="BP504" s="964"/>
      <c r="BQ504" s="964"/>
      <c r="BR504" s="964"/>
      <c r="BS504" s="964"/>
      <c r="BT504" s="964"/>
      <c r="BU504" s="964"/>
      <c r="BV504" s="964"/>
      <c r="BW504" s="964"/>
      <c r="BX504" s="964"/>
      <c r="BY504" s="964"/>
      <c r="BZ504" s="964"/>
      <c r="CA504" s="964"/>
      <c r="CB504" s="964"/>
      <c r="CC504" s="964"/>
      <c r="CD504" s="964"/>
      <c r="CE504" s="964"/>
      <c r="CF504" s="964"/>
      <c r="CG504" s="964"/>
      <c r="CH504" s="964"/>
      <c r="CI504" s="964"/>
      <c r="CJ504" s="964"/>
      <c r="CK504" s="964"/>
      <c r="CL504" s="964"/>
      <c r="CM504" s="964"/>
      <c r="CN504" s="964"/>
      <c r="CO504" s="964"/>
      <c r="CP504" s="964"/>
      <c r="CQ504" s="964"/>
      <c r="CR504" s="964"/>
      <c r="CS504" s="964"/>
    </row>
    <row r="505" customHeight="1" spans="1:97">
      <c r="A505" s="978" t="s">
        <v>507</v>
      </c>
      <c r="B505" s="979" t="s">
        <v>155</v>
      </c>
      <c r="C505" s="964" t="str">
        <f>IFERROR(VLOOKUP($B:$B,高压数据库!$B:$C,2,FALSE),0)</f>
        <v>双回直线杆</v>
      </c>
      <c r="D505" s="964">
        <f>IFERROR(VLOOKUP($B:$B,高压数据库!$B:$D,3,FALSE),0)</f>
        <v>15</v>
      </c>
      <c r="E505" s="971" t="s">
        <v>120</v>
      </c>
      <c r="F505" s="971" t="s">
        <v>266</v>
      </c>
      <c r="G505" s="971" t="s">
        <v>267</v>
      </c>
      <c r="H505" s="972" t="s">
        <v>268</v>
      </c>
      <c r="I505" s="964">
        <f>IFERROR(VLOOKUP($B:$B,高压数据库!$B:$I,8,FALSE),0)</f>
        <v>2.3</v>
      </c>
      <c r="J505" s="980"/>
      <c r="K505" s="974"/>
      <c r="L505" s="964">
        <f>IFERROR(VLOOKUP($B$25:$B$1048,高压数据库!$B:$CG,11,FALSE),0)</f>
        <v>0</v>
      </c>
      <c r="M505" s="964">
        <f>IFERROR(VLOOKUP($B$25:$B$1048,高压数据库!$B:$CG,12,FALSE),0)</f>
        <v>0</v>
      </c>
      <c r="N505" s="964">
        <f>IFERROR(VLOOKUP($B$25:$B$1048,高压数据库!$B:$CG,13,FALSE),0)</f>
        <v>0</v>
      </c>
      <c r="O505" s="964">
        <f>IFERROR(VLOOKUP($B$25:$B$1048,高压数据库!$B:$CG,14,FALSE),0)</f>
        <v>0</v>
      </c>
      <c r="P505" s="964">
        <f>IFERROR(VLOOKUP($B$25:$B$1048,高压数据库!$B:$CG,15,FALSE),0)</f>
        <v>0</v>
      </c>
      <c r="Q505" s="964">
        <f>IFERROR(VLOOKUP($B$25:$B$1048,高压数据库!$B:$CG,16,FALSE),0)</f>
        <v>0</v>
      </c>
      <c r="R505" s="964">
        <f>IFERROR(VLOOKUP($B$25:$B$1048,高压数据库!$B:$CG,17,FALSE),0)</f>
        <v>0</v>
      </c>
      <c r="S505" s="964">
        <f>IFERROR(VLOOKUP($B$25:$B$1048,高压数据库!$B:$CG,18,FALSE),0)</f>
        <v>0</v>
      </c>
      <c r="T505" s="964">
        <f>IFERROR(VLOOKUP($B$25:$B$1048,高压数据库!$B:$CG,19,FALSE),0)</f>
        <v>0</v>
      </c>
      <c r="U505" s="964">
        <f>IFERROR(VLOOKUP($B$25:$B$1048,高压数据库!$B:$CG,20,FALSE),0)</f>
        <v>0</v>
      </c>
      <c r="V505" s="964">
        <f>IFERROR(VLOOKUP($B$25:$B$1048,高压数据库!$B:$CG,21,FALSE),0)</f>
        <v>6</v>
      </c>
      <c r="W505" s="964">
        <f>IFERROR(VLOOKUP($B$25:$B$1048,高压数据库!$B:$CG,22,FALSE),0)</f>
        <v>0</v>
      </c>
      <c r="X505" s="964">
        <f>IFERROR(VLOOKUP($B$25:$B$1048,高压数据库!$B:$CG,23,FALSE),0)</f>
        <v>0</v>
      </c>
      <c r="Y505" s="964">
        <f>IFERROR(VLOOKUP($B$25:$B$1048,高压数据库!$B:$CG,24,FALSE),0)</f>
        <v>0</v>
      </c>
      <c r="Z505" s="964">
        <f>IFERROR(VLOOKUP($B$25:$B$1048,高压数据库!$B:$CG,25,FALSE),0)</f>
        <v>0</v>
      </c>
      <c r="AA505" s="964">
        <f>IFERROR(VLOOKUP($B$25:$B$1048,高压数据库!$B:$CG,26,FALSE),0)</f>
        <v>0</v>
      </c>
      <c r="AB505" s="964">
        <f>IFERROR(VLOOKUP($B$25:$B$1048,高压数据库!$B:$CG,27,FALSE),0)</f>
        <v>0</v>
      </c>
      <c r="AC505" s="964">
        <f>IFERROR(VLOOKUP($B$25:$B$1048,高压数据库!$B:$CG,28,FALSE),0)</f>
        <v>0</v>
      </c>
      <c r="AD505" s="964">
        <f>IFERROR(VLOOKUP($B$25:$B$1048,高压数据库!$B:$CG,29,FALSE),0)</f>
        <v>0</v>
      </c>
      <c r="AE505" s="964">
        <f>IFERROR(VLOOKUP($B$25:$B$1048,高压数据库!$B:$CG,30,FALSE),0)</f>
        <v>0</v>
      </c>
      <c r="AF505" s="964">
        <f>IFERROR(VLOOKUP($B$25:$B$1048,高压数据库!$B:$CG,31,FALSE),0)</f>
        <v>1</v>
      </c>
      <c r="AG505" s="964">
        <f>IFERROR(VLOOKUP($B$25:$B$1048,高压数据库!$B:$CG,32,FALSE),0)</f>
        <v>0</v>
      </c>
      <c r="AH505" s="964">
        <f>IFERROR(VLOOKUP($B$25:$B$1048,高压数据库!$B:$CG,33,FALSE),0)</f>
        <v>0</v>
      </c>
      <c r="AI505" s="964">
        <f>IFERROR(VLOOKUP($B$25:$B$1048,高压数据库!$B:$CG,34,FALSE),0)</f>
        <v>0</v>
      </c>
      <c r="AJ505" s="964">
        <f>IFERROR(VLOOKUP($B$25:$B$1048,高压数据库!$B:$CG,35,FALSE),0)</f>
        <v>1</v>
      </c>
      <c r="AK505" s="964">
        <f>IFERROR(VLOOKUP($B$25:$B$1048,高压数据库!$B:$CG,36,FALSE),0)</f>
        <v>0</v>
      </c>
      <c r="AL505" s="964">
        <f>IFERROR(VLOOKUP($B$25:$B$1048,高压数据库!$B:$CG,37,FALSE),0)</f>
        <v>0</v>
      </c>
      <c r="AM505" s="964">
        <f>IFERROR(VLOOKUP($B$25:$B$1048,高压数据库!$B:$CG,38,FALSE),0)</f>
        <v>0</v>
      </c>
      <c r="AN505" s="964">
        <f>IFERROR(VLOOKUP($B$25:$B$1048,高压数据库!$B:$CG,39,FALSE),0)</f>
        <v>0</v>
      </c>
      <c r="AO505" s="964">
        <f>IFERROR(VLOOKUP($B$25:$B$1048,高压数据库!$B:$CG,40,FALSE),0)</f>
        <v>0</v>
      </c>
      <c r="AP505" s="964">
        <f>IFERROR(VLOOKUP($B$25:$B$1048,高压数据库!$B:$CG,41,FALSE),0)</f>
        <v>0</v>
      </c>
      <c r="AQ505" s="964">
        <f>IFERROR(VLOOKUP($B$25:$B$1048,高压数据库!$B:$CG,42,FALSE),0)</f>
        <v>0</v>
      </c>
      <c r="AR505" s="964">
        <f>IFERROR(VLOOKUP($B$25:$B$1048,高压数据库!$B:$CG,43,FALSE),0)</f>
        <v>0</v>
      </c>
      <c r="AS505" s="964">
        <f>IFERROR(VLOOKUP($B$25:$B$1048,高压数据库!$B:$CG,44,FALSE),0)</f>
        <v>0</v>
      </c>
      <c r="AT505" s="964">
        <f>IFERROR(VLOOKUP($B$25:$B$1048,高压数据库!$B:$CG,45,FALSE),0)</f>
        <v>0</v>
      </c>
      <c r="AU505" s="964">
        <f>IFERROR(VLOOKUP($B$25:$B$1048,高压数据库!$B:$CG,46,FALSE),0)</f>
        <v>0</v>
      </c>
      <c r="AV505" s="964">
        <f>IFERROR(VLOOKUP($B$25:$B$1048,高压数据库!$B:$CG,47,FALSE),0)</f>
        <v>0</v>
      </c>
      <c r="AW505" s="964">
        <f>IFERROR(VLOOKUP($B$25:$B$1048,高压数据库!$B:$CG,48,FALSE),0)</f>
        <v>0</v>
      </c>
      <c r="AX505" s="964">
        <f>IFERROR(VLOOKUP($B$25:$B$1048,高压数据库!$B:$CG,49,FALSE),0)</f>
        <v>0</v>
      </c>
      <c r="AY505" s="964">
        <f>IFERROR(VLOOKUP($B$25:$B$1048,高压数据库!$B:$CG,50,FALSE),0)</f>
        <v>0</v>
      </c>
      <c r="AZ505" s="964">
        <f>IFERROR(VLOOKUP($B$25:$B$1048,高压数据库!$B:$CG,51,FALSE),0)</f>
        <v>0</v>
      </c>
      <c r="BA505" s="964">
        <f>IFERROR(VLOOKUP($B$25:$B$1048,高压数据库!$B:$CG,52,FALSE),0)</f>
        <v>0</v>
      </c>
      <c r="BB505" s="964">
        <f>IFERROR(VLOOKUP($B$25:$B$1048,高压数据库!$B:$CG,53,FALSE),0)</f>
        <v>0</v>
      </c>
      <c r="BC505" s="964">
        <f>IFERROR(VLOOKUP($B$25:$B$1048,高压数据库!$B:$CG,54,FALSE),0)</f>
        <v>0</v>
      </c>
      <c r="BD505" s="964">
        <f>IFERROR(VLOOKUP($B$25:$B$1048,高压数据库!$B:$CG,55,FALSE),0)</f>
        <v>0</v>
      </c>
      <c r="BE505" s="964">
        <f>IFERROR(VLOOKUP($B$25:$B$1048,高压数据库!$B:$CG,56,FALSE),0)</f>
        <v>0</v>
      </c>
      <c r="BF505" s="964">
        <f>IFERROR(VLOOKUP($B$25:$B$1048,高压数据库!$B:$CG,57,FALSE),0)</f>
        <v>0</v>
      </c>
      <c r="BG505" s="964"/>
      <c r="BH505" s="964"/>
      <c r="BI505" s="964"/>
      <c r="BJ505" s="964"/>
      <c r="BK505" s="964"/>
      <c r="BL505" s="964"/>
      <c r="BM505" s="964">
        <f>IFERROR(VLOOKUP($B$25:$B$1048,高压数据库!$B:$CG,58,FALSE),0)</f>
        <v>0</v>
      </c>
      <c r="BN505" s="964">
        <f>IFERROR(VLOOKUP($B$25:$B$1048,高压数据库!$B:$CG,59,FALSE),0)</f>
        <v>0</v>
      </c>
      <c r="BO505" s="964">
        <f>IFERROR(VLOOKUP($B$25:$B$1048,高压数据库!$B:$CG,60,FALSE),0)</f>
        <v>0</v>
      </c>
      <c r="BP505" s="964">
        <f>IFERROR(VLOOKUP($B$25:$B$1048,高压数据库!$B:$CG,61,FALSE),0)</f>
        <v>0</v>
      </c>
      <c r="BQ505" s="964">
        <f>IFERROR(VLOOKUP($B$25:$B$1048,高压数据库!$B:$CG,62,FALSE),0)</f>
        <v>0</v>
      </c>
      <c r="BR505" s="964">
        <f>IFERROR(VLOOKUP($B$25:$B$1048,高压数据库!$B:$CG,63,FALSE),0)</f>
        <v>2</v>
      </c>
      <c r="BS505" s="964">
        <f>IFERROR(VLOOKUP($B$25:$B$1048,高压数据库!$B:$CG,64,FALSE),0)</f>
        <v>2</v>
      </c>
      <c r="BT505" s="964">
        <f>IFERROR(VLOOKUP($B$25:$B$1048,高压数据库!$B:$CG,65,FALSE),0)</f>
        <v>1</v>
      </c>
      <c r="BU505" s="964">
        <f>IFERROR(VLOOKUP($B$25:$B$1048,高压数据库!$B:$CG,66,FALSE),0)</f>
        <v>1</v>
      </c>
      <c r="BV505" s="964">
        <f>IFERROR(VLOOKUP($B$25:$B$1048,高压数据库!$B:$CG,67,FALSE),0)</f>
        <v>0</v>
      </c>
      <c r="BW505" s="964">
        <f>IFERROR(VLOOKUP($B$25:$B$1048,高压数据库!$B:$CG,68,FALSE),0)</f>
        <v>0</v>
      </c>
      <c r="BX505" s="964">
        <f>IFERROR(VLOOKUP($B$25:$B$1048,高压数据库!$B:$CG,69,FALSE),0)</f>
        <v>0</v>
      </c>
      <c r="BY505" s="964">
        <f>IFERROR(VLOOKUP($B$25:$B$1048,高压数据库!$B:$CG,70,FALSE),0)</f>
        <v>0</v>
      </c>
      <c r="BZ505" s="964">
        <f>IFERROR(VLOOKUP($B$25:$B$1048,高压数据库!$B:$CG,71,FALSE),0)</f>
        <v>0</v>
      </c>
      <c r="CA505" s="964">
        <f>IFERROR(VLOOKUP($B$25:$B$1048,高压数据库!$B:$CG,72,FALSE),0)</f>
        <v>0</v>
      </c>
      <c r="CB505" s="964">
        <f>IFERROR(VLOOKUP($B$25:$B$1048,高压数据库!$B:$CG,73,FALSE),0)</f>
        <v>0</v>
      </c>
      <c r="CC505" s="964">
        <f>IFERROR(VLOOKUP($B$25:$B$1048,高压数据库!$B:$CG,74,FALSE),0)</f>
        <v>0</v>
      </c>
      <c r="CD505" s="964">
        <f>IFERROR(VLOOKUP($B$25:$B$1048,高压数据库!$B:$CG,75,FALSE),0)</f>
        <v>1</v>
      </c>
      <c r="CE505" s="964">
        <f>IFERROR(VLOOKUP($B$25:$B$1048,高压数据库!$B:$CG,76,FALSE),0)</f>
        <v>1</v>
      </c>
      <c r="CF505" s="964">
        <f>IFERROR(VLOOKUP($B$25:$B$1048,高压数据库!$B:$CG,77,FALSE),0)</f>
        <v>0</v>
      </c>
      <c r="CG505" s="964">
        <f>IFERROR(VLOOKUP($B$25:$B$1048,高压数据库!$B:$CG,78,FALSE),0)</f>
        <v>0</v>
      </c>
      <c r="CH505" s="964">
        <f>IFERROR(VLOOKUP($B$25:$B$1048,高压数据库!$B:$CG,79,FALSE),0)</f>
        <v>0</v>
      </c>
      <c r="CI505" s="964">
        <f>IFERROR(VLOOKUP($B$25:$B$1048,高压数据库!$B:$CG,80,FALSE),0)</f>
        <v>0</v>
      </c>
      <c r="CJ505" s="964">
        <f>IFERROR(VLOOKUP($B$25:$B$1048,高压数据库!$B:$CG,81,FALSE),0)</f>
        <v>0</v>
      </c>
      <c r="CK505" s="964">
        <f>IFERROR(VLOOKUP($B$25:$B$1048,高压数据库!$B:$CG,82,FALSE),0)</f>
        <v>0</v>
      </c>
      <c r="CL505" s="964">
        <f>IFERROR(VLOOKUP($B$25:$B$1048,高压数据库!$B:$CG,83,FALSE),0)</f>
        <v>0</v>
      </c>
      <c r="CM505" s="964"/>
      <c r="CN505" s="964"/>
      <c r="CO505" s="964"/>
      <c r="CP505" s="964"/>
      <c r="CQ505" s="964"/>
      <c r="CR505" s="964"/>
      <c r="CS505" s="964">
        <f>IFERROR(VLOOKUP($B$25:$B$1048,高压数据库!$B:$CG,84,FALSE),0)</f>
        <v>0</v>
      </c>
    </row>
    <row r="506" customHeight="1" spans="1:97">
      <c r="A506" s="981"/>
      <c r="B506" s="979"/>
      <c r="C506" s="964"/>
      <c r="D506" s="964"/>
      <c r="E506" s="977"/>
      <c r="F506" s="977"/>
      <c r="G506" s="977"/>
      <c r="H506" s="972"/>
      <c r="I506" s="964"/>
      <c r="J506" s="973">
        <v>50</v>
      </c>
      <c r="K506" s="974"/>
      <c r="L506" s="964"/>
      <c r="M506" s="964"/>
      <c r="N506" s="964"/>
      <c r="O506" s="964"/>
      <c r="P506" s="964"/>
      <c r="Q506" s="964"/>
      <c r="R506" s="964"/>
      <c r="S506" s="964"/>
      <c r="T506" s="964"/>
      <c r="U506" s="964"/>
      <c r="V506" s="964"/>
      <c r="W506" s="964"/>
      <c r="X506" s="964"/>
      <c r="Y506" s="964"/>
      <c r="Z506" s="964"/>
      <c r="AA506" s="964"/>
      <c r="AB506" s="964"/>
      <c r="AC506" s="964"/>
      <c r="AD506" s="964"/>
      <c r="AE506" s="964"/>
      <c r="AF506" s="964"/>
      <c r="AG506" s="964"/>
      <c r="AH506" s="964"/>
      <c r="AI506" s="964"/>
      <c r="AJ506" s="964"/>
      <c r="AK506" s="964"/>
      <c r="AL506" s="964"/>
      <c r="AM506" s="964"/>
      <c r="AN506" s="964"/>
      <c r="AO506" s="964"/>
      <c r="AP506" s="964"/>
      <c r="AQ506" s="964"/>
      <c r="AR506" s="964"/>
      <c r="AS506" s="964"/>
      <c r="AT506" s="964"/>
      <c r="AU506" s="964"/>
      <c r="AV506" s="964"/>
      <c r="AW506" s="964"/>
      <c r="AX506" s="964"/>
      <c r="AY506" s="964"/>
      <c r="AZ506" s="964"/>
      <c r="BA506" s="964"/>
      <c r="BB506" s="964"/>
      <c r="BC506" s="964"/>
      <c r="BD506" s="964"/>
      <c r="BE506" s="964"/>
      <c r="BF506" s="964"/>
      <c r="BG506" s="964"/>
      <c r="BH506" s="964"/>
      <c r="BI506" s="964"/>
      <c r="BJ506" s="964"/>
      <c r="BK506" s="964"/>
      <c r="BL506" s="964"/>
      <c r="BM506" s="964"/>
      <c r="BN506" s="964"/>
      <c r="BO506" s="964"/>
      <c r="BP506" s="964"/>
      <c r="BQ506" s="964"/>
      <c r="BR506" s="964"/>
      <c r="BS506" s="964"/>
      <c r="BT506" s="964"/>
      <c r="BU506" s="964"/>
      <c r="BV506" s="964"/>
      <c r="BW506" s="964"/>
      <c r="BX506" s="964"/>
      <c r="BY506" s="964"/>
      <c r="BZ506" s="964"/>
      <c r="CA506" s="964"/>
      <c r="CB506" s="964"/>
      <c r="CC506" s="964"/>
      <c r="CD506" s="964"/>
      <c r="CE506" s="964"/>
      <c r="CF506" s="964"/>
      <c r="CG506" s="964"/>
      <c r="CH506" s="964"/>
      <c r="CI506" s="964"/>
      <c r="CJ506" s="964"/>
      <c r="CK506" s="964"/>
      <c r="CL506" s="964"/>
      <c r="CM506" s="964"/>
      <c r="CN506" s="964"/>
      <c r="CO506" s="964"/>
      <c r="CP506" s="964"/>
      <c r="CQ506" s="964"/>
      <c r="CR506" s="964"/>
      <c r="CS506" s="964"/>
    </row>
    <row r="507" customHeight="1" spans="1:97">
      <c r="A507" s="978" t="s">
        <v>508</v>
      </c>
      <c r="B507" s="979" t="s">
        <v>155</v>
      </c>
      <c r="C507" s="964" t="str">
        <f>IFERROR(VLOOKUP($B:$B,高压数据库!$B:$C,2,FALSE),0)</f>
        <v>双回直线杆</v>
      </c>
      <c r="D507" s="964">
        <f>IFERROR(VLOOKUP($B:$B,高压数据库!$B:$D,3,FALSE),0)</f>
        <v>15</v>
      </c>
      <c r="E507" s="971" t="s">
        <v>120</v>
      </c>
      <c r="F507" s="971" t="s">
        <v>266</v>
      </c>
      <c r="G507" s="971" t="s">
        <v>267</v>
      </c>
      <c r="H507" s="972" t="s">
        <v>268</v>
      </c>
      <c r="I507" s="964">
        <f>IFERROR(VLOOKUP($B:$B,高压数据库!$B:$I,8,FALSE),0)</f>
        <v>2.3</v>
      </c>
      <c r="J507" s="980"/>
      <c r="K507" s="974"/>
      <c r="L507" s="964">
        <f>IFERROR(VLOOKUP($B$25:$B$1048,高压数据库!$B:$CG,11,FALSE),0)</f>
        <v>0</v>
      </c>
      <c r="M507" s="964">
        <f>IFERROR(VLOOKUP($B$25:$B$1048,高压数据库!$B:$CG,12,FALSE),0)</f>
        <v>0</v>
      </c>
      <c r="N507" s="964">
        <f>IFERROR(VLOOKUP($B$25:$B$1048,高压数据库!$B:$CG,13,FALSE),0)</f>
        <v>0</v>
      </c>
      <c r="O507" s="964">
        <f>IFERROR(VLOOKUP($B$25:$B$1048,高压数据库!$B:$CG,14,FALSE),0)</f>
        <v>0</v>
      </c>
      <c r="P507" s="964">
        <f>IFERROR(VLOOKUP($B$25:$B$1048,高压数据库!$B:$CG,15,FALSE),0)</f>
        <v>0</v>
      </c>
      <c r="Q507" s="964">
        <f>IFERROR(VLOOKUP($B$25:$B$1048,高压数据库!$B:$CG,16,FALSE),0)</f>
        <v>0</v>
      </c>
      <c r="R507" s="964">
        <f>IFERROR(VLOOKUP($B$25:$B$1048,高压数据库!$B:$CG,17,FALSE),0)</f>
        <v>0</v>
      </c>
      <c r="S507" s="964">
        <f>IFERROR(VLOOKUP($B$25:$B$1048,高压数据库!$B:$CG,18,FALSE),0)</f>
        <v>0</v>
      </c>
      <c r="T507" s="964">
        <f>IFERROR(VLOOKUP($B$25:$B$1048,高压数据库!$B:$CG,19,FALSE),0)</f>
        <v>0</v>
      </c>
      <c r="U507" s="964">
        <f>IFERROR(VLOOKUP($B$25:$B$1048,高压数据库!$B:$CG,20,FALSE),0)</f>
        <v>0</v>
      </c>
      <c r="V507" s="964">
        <f>IFERROR(VLOOKUP($B$25:$B$1048,高压数据库!$B:$CG,21,FALSE),0)</f>
        <v>6</v>
      </c>
      <c r="W507" s="964">
        <f>IFERROR(VLOOKUP($B$25:$B$1048,高压数据库!$B:$CG,22,FALSE),0)</f>
        <v>0</v>
      </c>
      <c r="X507" s="964">
        <f>IFERROR(VLOOKUP($B$25:$B$1048,高压数据库!$B:$CG,23,FALSE),0)</f>
        <v>0</v>
      </c>
      <c r="Y507" s="964">
        <f>IFERROR(VLOOKUP($B$25:$B$1048,高压数据库!$B:$CG,24,FALSE),0)</f>
        <v>0</v>
      </c>
      <c r="Z507" s="964">
        <f>IFERROR(VLOOKUP($B$25:$B$1048,高压数据库!$B:$CG,25,FALSE),0)</f>
        <v>0</v>
      </c>
      <c r="AA507" s="964">
        <f>IFERROR(VLOOKUP($B$25:$B$1048,高压数据库!$B:$CG,26,FALSE),0)</f>
        <v>0</v>
      </c>
      <c r="AB507" s="964">
        <f>IFERROR(VLOOKUP($B$25:$B$1048,高压数据库!$B:$CG,27,FALSE),0)</f>
        <v>0</v>
      </c>
      <c r="AC507" s="964">
        <f>IFERROR(VLOOKUP($B$25:$B$1048,高压数据库!$B:$CG,28,FALSE),0)</f>
        <v>0</v>
      </c>
      <c r="AD507" s="964">
        <f>IFERROR(VLOOKUP($B$25:$B$1048,高压数据库!$B:$CG,29,FALSE),0)</f>
        <v>0</v>
      </c>
      <c r="AE507" s="964">
        <f>IFERROR(VLOOKUP($B$25:$B$1048,高压数据库!$B:$CG,30,FALSE),0)</f>
        <v>0</v>
      </c>
      <c r="AF507" s="964">
        <f>IFERROR(VLOOKUP($B$25:$B$1048,高压数据库!$B:$CG,31,FALSE),0)</f>
        <v>1</v>
      </c>
      <c r="AG507" s="964">
        <f>IFERROR(VLOOKUP($B$25:$B$1048,高压数据库!$B:$CG,32,FALSE),0)</f>
        <v>0</v>
      </c>
      <c r="AH507" s="964">
        <f>IFERROR(VLOOKUP($B$25:$B$1048,高压数据库!$B:$CG,33,FALSE),0)</f>
        <v>0</v>
      </c>
      <c r="AI507" s="964">
        <f>IFERROR(VLOOKUP($B$25:$B$1048,高压数据库!$B:$CG,34,FALSE),0)</f>
        <v>0</v>
      </c>
      <c r="AJ507" s="964">
        <f>IFERROR(VLOOKUP($B$25:$B$1048,高压数据库!$B:$CG,35,FALSE),0)</f>
        <v>1</v>
      </c>
      <c r="AK507" s="964">
        <f>IFERROR(VLOOKUP($B$25:$B$1048,高压数据库!$B:$CG,36,FALSE),0)</f>
        <v>0</v>
      </c>
      <c r="AL507" s="964">
        <f>IFERROR(VLOOKUP($B$25:$B$1048,高压数据库!$B:$CG,37,FALSE),0)</f>
        <v>0</v>
      </c>
      <c r="AM507" s="964">
        <f>IFERROR(VLOOKUP($B$25:$B$1048,高压数据库!$B:$CG,38,FALSE),0)</f>
        <v>0</v>
      </c>
      <c r="AN507" s="964">
        <f>IFERROR(VLOOKUP($B$25:$B$1048,高压数据库!$B:$CG,39,FALSE),0)</f>
        <v>0</v>
      </c>
      <c r="AO507" s="964">
        <f>IFERROR(VLOOKUP($B$25:$B$1048,高压数据库!$B:$CG,40,FALSE),0)</f>
        <v>0</v>
      </c>
      <c r="AP507" s="964">
        <f>IFERROR(VLOOKUP($B$25:$B$1048,高压数据库!$B:$CG,41,FALSE),0)</f>
        <v>0</v>
      </c>
      <c r="AQ507" s="964">
        <f>IFERROR(VLOOKUP($B$25:$B$1048,高压数据库!$B:$CG,42,FALSE),0)</f>
        <v>0</v>
      </c>
      <c r="AR507" s="964">
        <f>IFERROR(VLOOKUP($B$25:$B$1048,高压数据库!$B:$CG,43,FALSE),0)</f>
        <v>0</v>
      </c>
      <c r="AS507" s="964">
        <f>IFERROR(VLOOKUP($B$25:$B$1048,高压数据库!$B:$CG,44,FALSE),0)</f>
        <v>0</v>
      </c>
      <c r="AT507" s="964">
        <f>IFERROR(VLOOKUP($B$25:$B$1048,高压数据库!$B:$CG,45,FALSE),0)</f>
        <v>0</v>
      </c>
      <c r="AU507" s="964">
        <f>IFERROR(VLOOKUP($B$25:$B$1048,高压数据库!$B:$CG,46,FALSE),0)</f>
        <v>0</v>
      </c>
      <c r="AV507" s="964">
        <f>IFERROR(VLOOKUP($B$25:$B$1048,高压数据库!$B:$CG,47,FALSE),0)</f>
        <v>0</v>
      </c>
      <c r="AW507" s="964">
        <f>IFERROR(VLOOKUP($B$25:$B$1048,高压数据库!$B:$CG,48,FALSE),0)</f>
        <v>0</v>
      </c>
      <c r="AX507" s="964">
        <f>IFERROR(VLOOKUP($B$25:$B$1048,高压数据库!$B:$CG,49,FALSE),0)</f>
        <v>0</v>
      </c>
      <c r="AY507" s="964">
        <f>IFERROR(VLOOKUP($B$25:$B$1048,高压数据库!$B:$CG,50,FALSE),0)</f>
        <v>0</v>
      </c>
      <c r="AZ507" s="964">
        <f>IFERROR(VLOOKUP($B$25:$B$1048,高压数据库!$B:$CG,51,FALSE),0)</f>
        <v>0</v>
      </c>
      <c r="BA507" s="964">
        <f>IFERROR(VLOOKUP($B$25:$B$1048,高压数据库!$B:$CG,52,FALSE),0)</f>
        <v>0</v>
      </c>
      <c r="BB507" s="964">
        <f>IFERROR(VLOOKUP($B$25:$B$1048,高压数据库!$B:$CG,53,FALSE),0)</f>
        <v>0</v>
      </c>
      <c r="BC507" s="964">
        <f>IFERROR(VLOOKUP($B$25:$B$1048,高压数据库!$B:$CG,54,FALSE),0)</f>
        <v>0</v>
      </c>
      <c r="BD507" s="964">
        <f>IFERROR(VLOOKUP($B$25:$B$1048,高压数据库!$B:$CG,55,FALSE),0)</f>
        <v>0</v>
      </c>
      <c r="BE507" s="964">
        <f>IFERROR(VLOOKUP($B$25:$B$1048,高压数据库!$B:$CG,56,FALSE),0)</f>
        <v>0</v>
      </c>
      <c r="BF507" s="964">
        <f>IFERROR(VLOOKUP($B$25:$B$1048,高压数据库!$B:$CG,57,FALSE),0)</f>
        <v>0</v>
      </c>
      <c r="BG507" s="964"/>
      <c r="BH507" s="964"/>
      <c r="BI507" s="964"/>
      <c r="BJ507" s="964"/>
      <c r="BK507" s="964"/>
      <c r="BL507" s="964"/>
      <c r="BM507" s="964">
        <f>IFERROR(VLOOKUP($B$25:$B$1048,高压数据库!$B:$CG,58,FALSE),0)</f>
        <v>0</v>
      </c>
      <c r="BN507" s="964">
        <f>IFERROR(VLOOKUP($B$25:$B$1048,高压数据库!$B:$CG,59,FALSE),0)</f>
        <v>0</v>
      </c>
      <c r="BO507" s="964">
        <f>IFERROR(VLOOKUP($B$25:$B$1048,高压数据库!$B:$CG,60,FALSE),0)</f>
        <v>0</v>
      </c>
      <c r="BP507" s="964">
        <f>IFERROR(VLOOKUP($B$25:$B$1048,高压数据库!$B:$CG,61,FALSE),0)</f>
        <v>0</v>
      </c>
      <c r="BQ507" s="964">
        <f>IFERROR(VLOOKUP($B$25:$B$1048,高压数据库!$B:$CG,62,FALSE),0)</f>
        <v>0</v>
      </c>
      <c r="BR507" s="964">
        <f>IFERROR(VLOOKUP($B$25:$B$1048,高压数据库!$B:$CG,63,FALSE),0)</f>
        <v>2</v>
      </c>
      <c r="BS507" s="964">
        <f>IFERROR(VLOOKUP($B$25:$B$1048,高压数据库!$B:$CG,64,FALSE),0)</f>
        <v>2</v>
      </c>
      <c r="BT507" s="964">
        <f>IFERROR(VLOOKUP($B$25:$B$1048,高压数据库!$B:$CG,65,FALSE),0)</f>
        <v>1</v>
      </c>
      <c r="BU507" s="964">
        <f>IFERROR(VLOOKUP($B$25:$B$1048,高压数据库!$B:$CG,66,FALSE),0)</f>
        <v>1</v>
      </c>
      <c r="BV507" s="964">
        <f>IFERROR(VLOOKUP($B$25:$B$1048,高压数据库!$B:$CG,67,FALSE),0)</f>
        <v>0</v>
      </c>
      <c r="BW507" s="964">
        <f>IFERROR(VLOOKUP($B$25:$B$1048,高压数据库!$B:$CG,68,FALSE),0)</f>
        <v>0</v>
      </c>
      <c r="BX507" s="964">
        <f>IFERROR(VLOOKUP($B$25:$B$1048,高压数据库!$B:$CG,69,FALSE),0)</f>
        <v>0</v>
      </c>
      <c r="BY507" s="964">
        <f>IFERROR(VLOOKUP($B$25:$B$1048,高压数据库!$B:$CG,70,FALSE),0)</f>
        <v>0</v>
      </c>
      <c r="BZ507" s="964">
        <f>IFERROR(VLOOKUP($B$25:$B$1048,高压数据库!$B:$CG,71,FALSE),0)</f>
        <v>0</v>
      </c>
      <c r="CA507" s="964">
        <f>IFERROR(VLOOKUP($B$25:$B$1048,高压数据库!$B:$CG,72,FALSE),0)</f>
        <v>0</v>
      </c>
      <c r="CB507" s="964">
        <f>IFERROR(VLOOKUP($B$25:$B$1048,高压数据库!$B:$CG,73,FALSE),0)</f>
        <v>0</v>
      </c>
      <c r="CC507" s="964">
        <f>IFERROR(VLOOKUP($B$25:$B$1048,高压数据库!$B:$CG,74,FALSE),0)</f>
        <v>0</v>
      </c>
      <c r="CD507" s="964">
        <f>IFERROR(VLOOKUP($B$25:$B$1048,高压数据库!$B:$CG,75,FALSE),0)</f>
        <v>1</v>
      </c>
      <c r="CE507" s="964">
        <f>IFERROR(VLOOKUP($B$25:$B$1048,高压数据库!$B:$CG,76,FALSE),0)</f>
        <v>1</v>
      </c>
      <c r="CF507" s="964">
        <f>IFERROR(VLOOKUP($B$25:$B$1048,高压数据库!$B:$CG,77,FALSE),0)</f>
        <v>0</v>
      </c>
      <c r="CG507" s="964">
        <f>IFERROR(VLOOKUP($B$25:$B$1048,高压数据库!$B:$CG,78,FALSE),0)</f>
        <v>0</v>
      </c>
      <c r="CH507" s="964">
        <f>IFERROR(VLOOKUP($B$25:$B$1048,高压数据库!$B:$CG,79,FALSE),0)</f>
        <v>0</v>
      </c>
      <c r="CI507" s="964">
        <f>IFERROR(VLOOKUP($B$25:$B$1048,高压数据库!$B:$CG,80,FALSE),0)</f>
        <v>0</v>
      </c>
      <c r="CJ507" s="964">
        <f>IFERROR(VLOOKUP($B$25:$B$1048,高压数据库!$B:$CG,81,FALSE),0)</f>
        <v>0</v>
      </c>
      <c r="CK507" s="964">
        <f>IFERROR(VLOOKUP($B$25:$B$1048,高压数据库!$B:$CG,82,FALSE),0)</f>
        <v>0</v>
      </c>
      <c r="CL507" s="964">
        <f>IFERROR(VLOOKUP($B$25:$B$1048,高压数据库!$B:$CG,83,FALSE),0)</f>
        <v>0</v>
      </c>
      <c r="CM507" s="964"/>
      <c r="CN507" s="964"/>
      <c r="CO507" s="964"/>
      <c r="CP507" s="964"/>
      <c r="CQ507" s="964"/>
      <c r="CR507" s="964"/>
      <c r="CS507" s="964">
        <f>IFERROR(VLOOKUP($B$25:$B$1048,高压数据库!$B:$CG,84,FALSE),0)</f>
        <v>0</v>
      </c>
    </row>
    <row r="508" customHeight="1" spans="1:97">
      <c r="A508" s="981"/>
      <c r="B508" s="979"/>
      <c r="C508" s="964"/>
      <c r="D508" s="964"/>
      <c r="E508" s="977"/>
      <c r="F508" s="977"/>
      <c r="G508" s="977"/>
      <c r="H508" s="972"/>
      <c r="I508" s="964"/>
      <c r="J508" s="973">
        <v>50</v>
      </c>
      <c r="K508" s="974"/>
      <c r="L508" s="964"/>
      <c r="M508" s="964"/>
      <c r="N508" s="964"/>
      <c r="O508" s="964"/>
      <c r="P508" s="964"/>
      <c r="Q508" s="964"/>
      <c r="R508" s="964"/>
      <c r="S508" s="964"/>
      <c r="T508" s="964"/>
      <c r="U508" s="964"/>
      <c r="V508" s="964"/>
      <c r="W508" s="964"/>
      <c r="X508" s="964"/>
      <c r="Y508" s="964"/>
      <c r="Z508" s="964"/>
      <c r="AA508" s="964"/>
      <c r="AB508" s="964"/>
      <c r="AC508" s="964"/>
      <c r="AD508" s="964"/>
      <c r="AE508" s="964"/>
      <c r="AF508" s="964"/>
      <c r="AG508" s="964"/>
      <c r="AH508" s="964"/>
      <c r="AI508" s="964"/>
      <c r="AJ508" s="964"/>
      <c r="AK508" s="964"/>
      <c r="AL508" s="964"/>
      <c r="AM508" s="964"/>
      <c r="AN508" s="964"/>
      <c r="AO508" s="964"/>
      <c r="AP508" s="964"/>
      <c r="AQ508" s="964"/>
      <c r="AR508" s="964"/>
      <c r="AS508" s="964"/>
      <c r="AT508" s="964"/>
      <c r="AU508" s="964"/>
      <c r="AV508" s="964"/>
      <c r="AW508" s="964"/>
      <c r="AX508" s="964"/>
      <c r="AY508" s="964"/>
      <c r="AZ508" s="964"/>
      <c r="BA508" s="964"/>
      <c r="BB508" s="964"/>
      <c r="BC508" s="964"/>
      <c r="BD508" s="964"/>
      <c r="BE508" s="964"/>
      <c r="BF508" s="964"/>
      <c r="BG508" s="964"/>
      <c r="BH508" s="964"/>
      <c r="BI508" s="964"/>
      <c r="BJ508" s="964"/>
      <c r="BK508" s="964"/>
      <c r="BL508" s="964"/>
      <c r="BM508" s="964"/>
      <c r="BN508" s="964"/>
      <c r="BO508" s="964"/>
      <c r="BP508" s="964"/>
      <c r="BQ508" s="964"/>
      <c r="BR508" s="964"/>
      <c r="BS508" s="964"/>
      <c r="BT508" s="964"/>
      <c r="BU508" s="964"/>
      <c r="BV508" s="964"/>
      <c r="BW508" s="964"/>
      <c r="BX508" s="964"/>
      <c r="BY508" s="964"/>
      <c r="BZ508" s="964"/>
      <c r="CA508" s="964"/>
      <c r="CB508" s="964"/>
      <c r="CC508" s="964"/>
      <c r="CD508" s="964"/>
      <c r="CE508" s="964"/>
      <c r="CF508" s="964"/>
      <c r="CG508" s="964"/>
      <c r="CH508" s="964"/>
      <c r="CI508" s="964"/>
      <c r="CJ508" s="964"/>
      <c r="CK508" s="964"/>
      <c r="CL508" s="964"/>
      <c r="CM508" s="964"/>
      <c r="CN508" s="964"/>
      <c r="CO508" s="964"/>
      <c r="CP508" s="964"/>
      <c r="CQ508" s="964"/>
      <c r="CR508" s="964"/>
      <c r="CS508" s="964"/>
    </row>
    <row r="509" customHeight="1" spans="1:97">
      <c r="A509" s="978" t="s">
        <v>509</v>
      </c>
      <c r="B509" s="979" t="s">
        <v>155</v>
      </c>
      <c r="C509" s="964" t="str">
        <f>IFERROR(VLOOKUP($B:$B,高压数据库!$B:$C,2,FALSE),0)</f>
        <v>双回直线杆</v>
      </c>
      <c r="D509" s="964">
        <f>IFERROR(VLOOKUP($B:$B,高压数据库!$B:$D,3,FALSE),0)</f>
        <v>15</v>
      </c>
      <c r="E509" s="971" t="s">
        <v>120</v>
      </c>
      <c r="F509" s="971" t="s">
        <v>266</v>
      </c>
      <c r="G509" s="971" t="s">
        <v>267</v>
      </c>
      <c r="H509" s="972" t="s">
        <v>268</v>
      </c>
      <c r="I509" s="964">
        <f>IFERROR(VLOOKUP($B:$B,高压数据库!$B:$I,8,FALSE),0)</f>
        <v>2.3</v>
      </c>
      <c r="J509" s="980"/>
      <c r="K509" s="974"/>
      <c r="L509" s="964">
        <f>IFERROR(VLOOKUP($B$25:$B$1048,高压数据库!$B:$CG,11,FALSE),0)</f>
        <v>0</v>
      </c>
      <c r="M509" s="964">
        <f>IFERROR(VLOOKUP($B$25:$B$1048,高压数据库!$B:$CG,12,FALSE),0)</f>
        <v>0</v>
      </c>
      <c r="N509" s="964">
        <f>IFERROR(VLOOKUP($B$25:$B$1048,高压数据库!$B:$CG,13,FALSE),0)</f>
        <v>0</v>
      </c>
      <c r="O509" s="964">
        <f>IFERROR(VLOOKUP($B$25:$B$1048,高压数据库!$B:$CG,14,FALSE),0)</f>
        <v>0</v>
      </c>
      <c r="P509" s="964">
        <f>IFERROR(VLOOKUP($B$25:$B$1048,高压数据库!$B:$CG,15,FALSE),0)</f>
        <v>0</v>
      </c>
      <c r="Q509" s="964">
        <f>IFERROR(VLOOKUP($B$25:$B$1048,高压数据库!$B:$CG,16,FALSE),0)</f>
        <v>0</v>
      </c>
      <c r="R509" s="964">
        <f>IFERROR(VLOOKUP($B$25:$B$1048,高压数据库!$B:$CG,17,FALSE),0)</f>
        <v>0</v>
      </c>
      <c r="S509" s="964">
        <f>IFERROR(VLOOKUP($B$25:$B$1048,高压数据库!$B:$CG,18,FALSE),0)</f>
        <v>0</v>
      </c>
      <c r="T509" s="964">
        <f>IFERROR(VLOOKUP($B$25:$B$1048,高压数据库!$B:$CG,19,FALSE),0)</f>
        <v>0</v>
      </c>
      <c r="U509" s="964">
        <f>IFERROR(VLOOKUP($B$25:$B$1048,高压数据库!$B:$CG,20,FALSE),0)</f>
        <v>0</v>
      </c>
      <c r="V509" s="964">
        <f>IFERROR(VLOOKUP($B$25:$B$1048,高压数据库!$B:$CG,21,FALSE),0)</f>
        <v>6</v>
      </c>
      <c r="W509" s="964">
        <f>IFERROR(VLOOKUP($B$25:$B$1048,高压数据库!$B:$CG,22,FALSE),0)</f>
        <v>0</v>
      </c>
      <c r="X509" s="964">
        <f>IFERROR(VLOOKUP($B$25:$B$1048,高压数据库!$B:$CG,23,FALSE),0)</f>
        <v>0</v>
      </c>
      <c r="Y509" s="964">
        <f>IFERROR(VLOOKUP($B$25:$B$1048,高压数据库!$B:$CG,24,FALSE),0)</f>
        <v>0</v>
      </c>
      <c r="Z509" s="964">
        <f>IFERROR(VLOOKUP($B$25:$B$1048,高压数据库!$B:$CG,25,FALSE),0)</f>
        <v>0</v>
      </c>
      <c r="AA509" s="964">
        <f>IFERROR(VLOOKUP($B$25:$B$1048,高压数据库!$B:$CG,26,FALSE),0)</f>
        <v>0</v>
      </c>
      <c r="AB509" s="964">
        <f>IFERROR(VLOOKUP($B$25:$B$1048,高压数据库!$B:$CG,27,FALSE),0)</f>
        <v>0</v>
      </c>
      <c r="AC509" s="964">
        <f>IFERROR(VLOOKUP($B$25:$B$1048,高压数据库!$B:$CG,28,FALSE),0)</f>
        <v>0</v>
      </c>
      <c r="AD509" s="964">
        <f>IFERROR(VLOOKUP($B$25:$B$1048,高压数据库!$B:$CG,29,FALSE),0)</f>
        <v>0</v>
      </c>
      <c r="AE509" s="964">
        <f>IFERROR(VLOOKUP($B$25:$B$1048,高压数据库!$B:$CG,30,FALSE),0)</f>
        <v>0</v>
      </c>
      <c r="AF509" s="964">
        <f>IFERROR(VLOOKUP($B$25:$B$1048,高压数据库!$B:$CG,31,FALSE),0)</f>
        <v>1</v>
      </c>
      <c r="AG509" s="964">
        <f>IFERROR(VLOOKUP($B$25:$B$1048,高压数据库!$B:$CG,32,FALSE),0)</f>
        <v>0</v>
      </c>
      <c r="AH509" s="964">
        <f>IFERROR(VLOOKUP($B$25:$B$1048,高压数据库!$B:$CG,33,FALSE),0)</f>
        <v>0</v>
      </c>
      <c r="AI509" s="964">
        <f>IFERROR(VLOOKUP($B$25:$B$1048,高压数据库!$B:$CG,34,FALSE),0)</f>
        <v>0</v>
      </c>
      <c r="AJ509" s="964">
        <f>IFERROR(VLOOKUP($B$25:$B$1048,高压数据库!$B:$CG,35,FALSE),0)</f>
        <v>1</v>
      </c>
      <c r="AK509" s="964">
        <f>IFERROR(VLOOKUP($B$25:$B$1048,高压数据库!$B:$CG,36,FALSE),0)</f>
        <v>0</v>
      </c>
      <c r="AL509" s="964">
        <f>IFERROR(VLOOKUP($B$25:$B$1048,高压数据库!$B:$CG,37,FALSE),0)</f>
        <v>0</v>
      </c>
      <c r="AM509" s="964">
        <f>IFERROR(VLOOKUP($B$25:$B$1048,高压数据库!$B:$CG,38,FALSE),0)</f>
        <v>0</v>
      </c>
      <c r="AN509" s="964">
        <f>IFERROR(VLOOKUP($B$25:$B$1048,高压数据库!$B:$CG,39,FALSE),0)</f>
        <v>0</v>
      </c>
      <c r="AO509" s="964">
        <f>IFERROR(VLOOKUP($B$25:$B$1048,高压数据库!$B:$CG,40,FALSE),0)</f>
        <v>0</v>
      </c>
      <c r="AP509" s="964">
        <f>IFERROR(VLOOKUP($B$25:$B$1048,高压数据库!$B:$CG,41,FALSE),0)</f>
        <v>0</v>
      </c>
      <c r="AQ509" s="964">
        <f>IFERROR(VLOOKUP($B$25:$B$1048,高压数据库!$B:$CG,42,FALSE),0)</f>
        <v>0</v>
      </c>
      <c r="AR509" s="964">
        <f>IFERROR(VLOOKUP($B$25:$B$1048,高压数据库!$B:$CG,43,FALSE),0)</f>
        <v>0</v>
      </c>
      <c r="AS509" s="964">
        <f>IFERROR(VLOOKUP($B$25:$B$1048,高压数据库!$B:$CG,44,FALSE),0)</f>
        <v>0</v>
      </c>
      <c r="AT509" s="964">
        <f>IFERROR(VLOOKUP($B$25:$B$1048,高压数据库!$B:$CG,45,FALSE),0)</f>
        <v>0</v>
      </c>
      <c r="AU509" s="964">
        <f>IFERROR(VLOOKUP($B$25:$B$1048,高压数据库!$B:$CG,46,FALSE),0)</f>
        <v>0</v>
      </c>
      <c r="AV509" s="964">
        <f>IFERROR(VLOOKUP($B$25:$B$1048,高压数据库!$B:$CG,47,FALSE),0)</f>
        <v>0</v>
      </c>
      <c r="AW509" s="964">
        <f>IFERROR(VLOOKUP($B$25:$B$1048,高压数据库!$B:$CG,48,FALSE),0)</f>
        <v>0</v>
      </c>
      <c r="AX509" s="964">
        <f>IFERROR(VLOOKUP($B$25:$B$1048,高压数据库!$B:$CG,49,FALSE),0)</f>
        <v>0</v>
      </c>
      <c r="AY509" s="964">
        <f>IFERROR(VLOOKUP($B$25:$B$1048,高压数据库!$B:$CG,50,FALSE),0)</f>
        <v>0</v>
      </c>
      <c r="AZ509" s="964">
        <f>IFERROR(VLOOKUP($B$25:$B$1048,高压数据库!$B:$CG,51,FALSE),0)</f>
        <v>0</v>
      </c>
      <c r="BA509" s="964">
        <f>IFERROR(VLOOKUP($B$25:$B$1048,高压数据库!$B:$CG,52,FALSE),0)</f>
        <v>0</v>
      </c>
      <c r="BB509" s="964">
        <f>IFERROR(VLOOKUP($B$25:$B$1048,高压数据库!$B:$CG,53,FALSE),0)</f>
        <v>0</v>
      </c>
      <c r="BC509" s="964">
        <f>IFERROR(VLOOKUP($B$25:$B$1048,高压数据库!$B:$CG,54,FALSE),0)</f>
        <v>0</v>
      </c>
      <c r="BD509" s="964">
        <f>IFERROR(VLOOKUP($B$25:$B$1048,高压数据库!$B:$CG,55,FALSE),0)</f>
        <v>0</v>
      </c>
      <c r="BE509" s="964">
        <f>IFERROR(VLOOKUP($B$25:$B$1048,高压数据库!$B:$CG,56,FALSE),0)</f>
        <v>0</v>
      </c>
      <c r="BF509" s="964">
        <f>IFERROR(VLOOKUP($B$25:$B$1048,高压数据库!$B:$CG,57,FALSE),0)</f>
        <v>0</v>
      </c>
      <c r="BG509" s="964"/>
      <c r="BH509" s="964"/>
      <c r="BI509" s="964"/>
      <c r="BJ509" s="964"/>
      <c r="BK509" s="964"/>
      <c r="BL509" s="964"/>
      <c r="BM509" s="964">
        <f>IFERROR(VLOOKUP($B$25:$B$1048,高压数据库!$B:$CG,58,FALSE),0)</f>
        <v>0</v>
      </c>
      <c r="BN509" s="964">
        <f>IFERROR(VLOOKUP($B$25:$B$1048,高压数据库!$B:$CG,59,FALSE),0)</f>
        <v>0</v>
      </c>
      <c r="BO509" s="964">
        <f>IFERROR(VLOOKUP($B$25:$B$1048,高压数据库!$B:$CG,60,FALSE),0)</f>
        <v>0</v>
      </c>
      <c r="BP509" s="964">
        <f>IFERROR(VLOOKUP($B$25:$B$1048,高压数据库!$B:$CG,61,FALSE),0)</f>
        <v>0</v>
      </c>
      <c r="BQ509" s="964">
        <f>IFERROR(VLOOKUP($B$25:$B$1048,高压数据库!$B:$CG,62,FALSE),0)</f>
        <v>0</v>
      </c>
      <c r="BR509" s="964">
        <f>IFERROR(VLOOKUP($B$25:$B$1048,高压数据库!$B:$CG,63,FALSE),0)</f>
        <v>2</v>
      </c>
      <c r="BS509" s="964">
        <f>IFERROR(VLOOKUP($B$25:$B$1048,高压数据库!$B:$CG,64,FALSE),0)</f>
        <v>2</v>
      </c>
      <c r="BT509" s="964">
        <f>IFERROR(VLOOKUP($B$25:$B$1048,高压数据库!$B:$CG,65,FALSE),0)</f>
        <v>1</v>
      </c>
      <c r="BU509" s="964">
        <f>IFERROR(VLOOKUP($B$25:$B$1048,高压数据库!$B:$CG,66,FALSE),0)</f>
        <v>1</v>
      </c>
      <c r="BV509" s="964">
        <f>IFERROR(VLOOKUP($B$25:$B$1048,高压数据库!$B:$CG,67,FALSE),0)</f>
        <v>0</v>
      </c>
      <c r="BW509" s="964">
        <f>IFERROR(VLOOKUP($B$25:$B$1048,高压数据库!$B:$CG,68,FALSE),0)</f>
        <v>0</v>
      </c>
      <c r="BX509" s="964">
        <f>IFERROR(VLOOKUP($B$25:$B$1048,高压数据库!$B:$CG,69,FALSE),0)</f>
        <v>0</v>
      </c>
      <c r="BY509" s="964">
        <f>IFERROR(VLOOKUP($B$25:$B$1048,高压数据库!$B:$CG,70,FALSE),0)</f>
        <v>0</v>
      </c>
      <c r="BZ509" s="964">
        <f>IFERROR(VLOOKUP($B$25:$B$1048,高压数据库!$B:$CG,71,FALSE),0)</f>
        <v>0</v>
      </c>
      <c r="CA509" s="964">
        <f>IFERROR(VLOOKUP($B$25:$B$1048,高压数据库!$B:$CG,72,FALSE),0)</f>
        <v>0</v>
      </c>
      <c r="CB509" s="964">
        <f>IFERROR(VLOOKUP($B$25:$B$1048,高压数据库!$B:$CG,73,FALSE),0)</f>
        <v>0</v>
      </c>
      <c r="CC509" s="964">
        <f>IFERROR(VLOOKUP($B$25:$B$1048,高压数据库!$B:$CG,74,FALSE),0)</f>
        <v>0</v>
      </c>
      <c r="CD509" s="964">
        <f>IFERROR(VLOOKUP($B$25:$B$1048,高压数据库!$B:$CG,75,FALSE),0)</f>
        <v>1</v>
      </c>
      <c r="CE509" s="964">
        <f>IFERROR(VLOOKUP($B$25:$B$1048,高压数据库!$B:$CG,76,FALSE),0)</f>
        <v>1</v>
      </c>
      <c r="CF509" s="964">
        <f>IFERROR(VLOOKUP($B$25:$B$1048,高压数据库!$B:$CG,77,FALSE),0)</f>
        <v>0</v>
      </c>
      <c r="CG509" s="964">
        <f>IFERROR(VLOOKUP($B$25:$B$1048,高压数据库!$B:$CG,78,FALSE),0)</f>
        <v>0</v>
      </c>
      <c r="CH509" s="964">
        <f>IFERROR(VLOOKUP($B$25:$B$1048,高压数据库!$B:$CG,79,FALSE),0)</f>
        <v>0</v>
      </c>
      <c r="CI509" s="964">
        <f>IFERROR(VLOOKUP($B$25:$B$1048,高压数据库!$B:$CG,80,FALSE),0)</f>
        <v>0</v>
      </c>
      <c r="CJ509" s="964">
        <f>IFERROR(VLOOKUP($B$25:$B$1048,高压数据库!$B:$CG,81,FALSE),0)</f>
        <v>0</v>
      </c>
      <c r="CK509" s="964">
        <f>IFERROR(VLOOKUP($B$25:$B$1048,高压数据库!$B:$CG,82,FALSE),0)</f>
        <v>0</v>
      </c>
      <c r="CL509" s="964">
        <f>IFERROR(VLOOKUP($B$25:$B$1048,高压数据库!$B:$CG,83,FALSE),0)</f>
        <v>0</v>
      </c>
      <c r="CM509" s="964"/>
      <c r="CN509" s="964"/>
      <c r="CO509" s="964"/>
      <c r="CP509" s="964"/>
      <c r="CQ509" s="964"/>
      <c r="CR509" s="964"/>
      <c r="CS509" s="964">
        <f>IFERROR(VLOOKUP($B$25:$B$1048,高压数据库!$B:$CG,84,FALSE),0)</f>
        <v>0</v>
      </c>
    </row>
    <row r="510" customHeight="1" spans="1:97">
      <c r="A510" s="981"/>
      <c r="B510" s="979"/>
      <c r="C510" s="964"/>
      <c r="D510" s="964"/>
      <c r="E510" s="977"/>
      <c r="F510" s="977"/>
      <c r="G510" s="977"/>
      <c r="H510" s="972"/>
      <c r="I510" s="964"/>
      <c r="J510" s="973">
        <v>50</v>
      </c>
      <c r="K510" s="974"/>
      <c r="L510" s="964"/>
      <c r="M510" s="964"/>
      <c r="N510" s="964"/>
      <c r="O510" s="964"/>
      <c r="P510" s="964"/>
      <c r="Q510" s="964"/>
      <c r="R510" s="964"/>
      <c r="S510" s="964"/>
      <c r="T510" s="964"/>
      <c r="U510" s="964"/>
      <c r="V510" s="964"/>
      <c r="W510" s="964"/>
      <c r="X510" s="964"/>
      <c r="Y510" s="964"/>
      <c r="Z510" s="964"/>
      <c r="AA510" s="964"/>
      <c r="AB510" s="964"/>
      <c r="AC510" s="964"/>
      <c r="AD510" s="964"/>
      <c r="AE510" s="964"/>
      <c r="AF510" s="964"/>
      <c r="AG510" s="964"/>
      <c r="AH510" s="964"/>
      <c r="AI510" s="964"/>
      <c r="AJ510" s="964"/>
      <c r="AK510" s="964"/>
      <c r="AL510" s="964"/>
      <c r="AM510" s="964"/>
      <c r="AN510" s="964"/>
      <c r="AO510" s="964"/>
      <c r="AP510" s="964"/>
      <c r="AQ510" s="964"/>
      <c r="AR510" s="964"/>
      <c r="AS510" s="964"/>
      <c r="AT510" s="964"/>
      <c r="AU510" s="964"/>
      <c r="AV510" s="964"/>
      <c r="AW510" s="964"/>
      <c r="AX510" s="964"/>
      <c r="AY510" s="964"/>
      <c r="AZ510" s="964"/>
      <c r="BA510" s="964"/>
      <c r="BB510" s="964"/>
      <c r="BC510" s="964"/>
      <c r="BD510" s="964"/>
      <c r="BE510" s="964"/>
      <c r="BF510" s="964"/>
      <c r="BG510" s="964"/>
      <c r="BH510" s="964"/>
      <c r="BI510" s="964"/>
      <c r="BJ510" s="964"/>
      <c r="BK510" s="964"/>
      <c r="BL510" s="964"/>
      <c r="BM510" s="964"/>
      <c r="BN510" s="964"/>
      <c r="BO510" s="964"/>
      <c r="BP510" s="964"/>
      <c r="BQ510" s="964"/>
      <c r="BR510" s="964"/>
      <c r="BS510" s="964"/>
      <c r="BT510" s="964"/>
      <c r="BU510" s="964"/>
      <c r="BV510" s="964"/>
      <c r="BW510" s="964"/>
      <c r="BX510" s="964"/>
      <c r="BY510" s="964"/>
      <c r="BZ510" s="964"/>
      <c r="CA510" s="964"/>
      <c r="CB510" s="964"/>
      <c r="CC510" s="964"/>
      <c r="CD510" s="964"/>
      <c r="CE510" s="964"/>
      <c r="CF510" s="964"/>
      <c r="CG510" s="964"/>
      <c r="CH510" s="964"/>
      <c r="CI510" s="964"/>
      <c r="CJ510" s="964"/>
      <c r="CK510" s="964"/>
      <c r="CL510" s="964"/>
      <c r="CM510" s="964"/>
      <c r="CN510" s="964"/>
      <c r="CO510" s="964"/>
      <c r="CP510" s="964"/>
      <c r="CQ510" s="964"/>
      <c r="CR510" s="964"/>
      <c r="CS510" s="964"/>
    </row>
    <row r="511" customHeight="1" spans="1:97">
      <c r="A511" s="978" t="s">
        <v>510</v>
      </c>
      <c r="B511" s="979" t="s">
        <v>155</v>
      </c>
      <c r="C511" s="964" t="str">
        <f>IFERROR(VLOOKUP($B:$B,高压数据库!$B:$C,2,FALSE),0)</f>
        <v>双回直线杆</v>
      </c>
      <c r="D511" s="964">
        <f>IFERROR(VLOOKUP($B:$B,高压数据库!$B:$D,3,FALSE),0)</f>
        <v>15</v>
      </c>
      <c r="E511" s="971" t="s">
        <v>120</v>
      </c>
      <c r="F511" s="971" t="s">
        <v>266</v>
      </c>
      <c r="G511" s="971" t="s">
        <v>267</v>
      </c>
      <c r="H511" s="972" t="s">
        <v>268</v>
      </c>
      <c r="I511" s="964">
        <f>IFERROR(VLOOKUP($B:$B,高压数据库!$B:$I,8,FALSE),0)</f>
        <v>2.3</v>
      </c>
      <c r="J511" s="980"/>
      <c r="K511" s="974"/>
      <c r="L511" s="964">
        <f>IFERROR(VLOOKUP($B$25:$B$1048,高压数据库!$B:$CG,11,FALSE),0)</f>
        <v>0</v>
      </c>
      <c r="M511" s="964">
        <f>IFERROR(VLOOKUP($B$25:$B$1048,高压数据库!$B:$CG,12,FALSE),0)</f>
        <v>0</v>
      </c>
      <c r="N511" s="964">
        <f>IFERROR(VLOOKUP($B$25:$B$1048,高压数据库!$B:$CG,13,FALSE),0)</f>
        <v>0</v>
      </c>
      <c r="O511" s="964">
        <f>IFERROR(VLOOKUP($B$25:$B$1048,高压数据库!$B:$CG,14,FALSE),0)</f>
        <v>0</v>
      </c>
      <c r="P511" s="964">
        <f>IFERROR(VLOOKUP($B$25:$B$1048,高压数据库!$B:$CG,15,FALSE),0)</f>
        <v>0</v>
      </c>
      <c r="Q511" s="964">
        <f>IFERROR(VLOOKUP($B$25:$B$1048,高压数据库!$B:$CG,16,FALSE),0)</f>
        <v>0</v>
      </c>
      <c r="R511" s="964">
        <f>IFERROR(VLOOKUP($B$25:$B$1048,高压数据库!$B:$CG,17,FALSE),0)</f>
        <v>0</v>
      </c>
      <c r="S511" s="964">
        <f>IFERROR(VLOOKUP($B$25:$B$1048,高压数据库!$B:$CG,18,FALSE),0)</f>
        <v>0</v>
      </c>
      <c r="T511" s="964">
        <f>IFERROR(VLOOKUP($B$25:$B$1048,高压数据库!$B:$CG,19,FALSE),0)</f>
        <v>0</v>
      </c>
      <c r="U511" s="964">
        <f>IFERROR(VLOOKUP($B$25:$B$1048,高压数据库!$B:$CG,20,FALSE),0)</f>
        <v>0</v>
      </c>
      <c r="V511" s="964">
        <f>IFERROR(VLOOKUP($B$25:$B$1048,高压数据库!$B:$CG,21,FALSE),0)</f>
        <v>6</v>
      </c>
      <c r="W511" s="964">
        <f>IFERROR(VLOOKUP($B$25:$B$1048,高压数据库!$B:$CG,22,FALSE),0)</f>
        <v>0</v>
      </c>
      <c r="X511" s="964">
        <f>IFERROR(VLOOKUP($B$25:$B$1048,高压数据库!$B:$CG,23,FALSE),0)</f>
        <v>0</v>
      </c>
      <c r="Y511" s="964">
        <f>IFERROR(VLOOKUP($B$25:$B$1048,高压数据库!$B:$CG,24,FALSE),0)</f>
        <v>0</v>
      </c>
      <c r="Z511" s="964">
        <f>IFERROR(VLOOKUP($B$25:$B$1048,高压数据库!$B:$CG,25,FALSE),0)</f>
        <v>0</v>
      </c>
      <c r="AA511" s="964">
        <f>IFERROR(VLOOKUP($B$25:$B$1048,高压数据库!$B:$CG,26,FALSE),0)</f>
        <v>0</v>
      </c>
      <c r="AB511" s="964">
        <f>IFERROR(VLOOKUP($B$25:$B$1048,高压数据库!$B:$CG,27,FALSE),0)</f>
        <v>0</v>
      </c>
      <c r="AC511" s="964">
        <f>IFERROR(VLOOKUP($B$25:$B$1048,高压数据库!$B:$CG,28,FALSE),0)</f>
        <v>0</v>
      </c>
      <c r="AD511" s="964">
        <f>IFERROR(VLOOKUP($B$25:$B$1048,高压数据库!$B:$CG,29,FALSE),0)</f>
        <v>0</v>
      </c>
      <c r="AE511" s="964">
        <f>IFERROR(VLOOKUP($B$25:$B$1048,高压数据库!$B:$CG,30,FALSE),0)</f>
        <v>0</v>
      </c>
      <c r="AF511" s="964">
        <f>IFERROR(VLOOKUP($B$25:$B$1048,高压数据库!$B:$CG,31,FALSE),0)</f>
        <v>1</v>
      </c>
      <c r="AG511" s="964">
        <f>IFERROR(VLOOKUP($B$25:$B$1048,高压数据库!$B:$CG,32,FALSE),0)</f>
        <v>0</v>
      </c>
      <c r="AH511" s="964">
        <f>IFERROR(VLOOKUP($B$25:$B$1048,高压数据库!$B:$CG,33,FALSE),0)</f>
        <v>0</v>
      </c>
      <c r="AI511" s="964">
        <f>IFERROR(VLOOKUP($B$25:$B$1048,高压数据库!$B:$CG,34,FALSE),0)</f>
        <v>0</v>
      </c>
      <c r="AJ511" s="964">
        <f>IFERROR(VLOOKUP($B$25:$B$1048,高压数据库!$B:$CG,35,FALSE),0)</f>
        <v>1</v>
      </c>
      <c r="AK511" s="964">
        <f>IFERROR(VLOOKUP($B$25:$B$1048,高压数据库!$B:$CG,36,FALSE),0)</f>
        <v>0</v>
      </c>
      <c r="AL511" s="964">
        <f>IFERROR(VLOOKUP($B$25:$B$1048,高压数据库!$B:$CG,37,FALSE),0)</f>
        <v>0</v>
      </c>
      <c r="AM511" s="964">
        <f>IFERROR(VLOOKUP($B$25:$B$1048,高压数据库!$B:$CG,38,FALSE),0)</f>
        <v>0</v>
      </c>
      <c r="AN511" s="964">
        <f>IFERROR(VLOOKUP($B$25:$B$1048,高压数据库!$B:$CG,39,FALSE),0)</f>
        <v>0</v>
      </c>
      <c r="AO511" s="964">
        <f>IFERROR(VLOOKUP($B$25:$B$1048,高压数据库!$B:$CG,40,FALSE),0)</f>
        <v>0</v>
      </c>
      <c r="AP511" s="964">
        <f>IFERROR(VLOOKUP($B$25:$B$1048,高压数据库!$B:$CG,41,FALSE),0)</f>
        <v>0</v>
      </c>
      <c r="AQ511" s="964">
        <f>IFERROR(VLOOKUP($B$25:$B$1048,高压数据库!$B:$CG,42,FALSE),0)</f>
        <v>0</v>
      </c>
      <c r="AR511" s="964">
        <f>IFERROR(VLOOKUP($B$25:$B$1048,高压数据库!$B:$CG,43,FALSE),0)</f>
        <v>0</v>
      </c>
      <c r="AS511" s="964">
        <f>IFERROR(VLOOKUP($B$25:$B$1048,高压数据库!$B:$CG,44,FALSE),0)</f>
        <v>0</v>
      </c>
      <c r="AT511" s="964">
        <f>IFERROR(VLOOKUP($B$25:$B$1048,高压数据库!$B:$CG,45,FALSE),0)</f>
        <v>0</v>
      </c>
      <c r="AU511" s="964">
        <f>IFERROR(VLOOKUP($B$25:$B$1048,高压数据库!$B:$CG,46,FALSE),0)</f>
        <v>0</v>
      </c>
      <c r="AV511" s="964">
        <f>IFERROR(VLOOKUP($B$25:$B$1048,高压数据库!$B:$CG,47,FALSE),0)</f>
        <v>0</v>
      </c>
      <c r="AW511" s="964">
        <f>IFERROR(VLOOKUP($B$25:$B$1048,高压数据库!$B:$CG,48,FALSE),0)</f>
        <v>0</v>
      </c>
      <c r="AX511" s="964">
        <f>IFERROR(VLOOKUP($B$25:$B$1048,高压数据库!$B:$CG,49,FALSE),0)</f>
        <v>0</v>
      </c>
      <c r="AY511" s="964">
        <f>IFERROR(VLOOKUP($B$25:$B$1048,高压数据库!$B:$CG,50,FALSE),0)</f>
        <v>0</v>
      </c>
      <c r="AZ511" s="964">
        <f>IFERROR(VLOOKUP($B$25:$B$1048,高压数据库!$B:$CG,51,FALSE),0)</f>
        <v>0</v>
      </c>
      <c r="BA511" s="964">
        <f>IFERROR(VLOOKUP($B$25:$B$1048,高压数据库!$B:$CG,52,FALSE),0)</f>
        <v>0</v>
      </c>
      <c r="BB511" s="964">
        <f>IFERROR(VLOOKUP($B$25:$B$1048,高压数据库!$B:$CG,53,FALSE),0)</f>
        <v>0</v>
      </c>
      <c r="BC511" s="964">
        <f>IFERROR(VLOOKUP($B$25:$B$1048,高压数据库!$B:$CG,54,FALSE),0)</f>
        <v>0</v>
      </c>
      <c r="BD511" s="964">
        <f>IFERROR(VLOOKUP($B$25:$B$1048,高压数据库!$B:$CG,55,FALSE),0)</f>
        <v>0</v>
      </c>
      <c r="BE511" s="964">
        <f>IFERROR(VLOOKUP($B$25:$B$1048,高压数据库!$B:$CG,56,FALSE),0)</f>
        <v>0</v>
      </c>
      <c r="BF511" s="964">
        <f>IFERROR(VLOOKUP($B$25:$B$1048,高压数据库!$B:$CG,57,FALSE),0)</f>
        <v>0</v>
      </c>
      <c r="BG511" s="964"/>
      <c r="BH511" s="964"/>
      <c r="BI511" s="964"/>
      <c r="BJ511" s="964"/>
      <c r="BK511" s="964"/>
      <c r="BL511" s="964"/>
      <c r="BM511" s="964">
        <f>IFERROR(VLOOKUP($B$25:$B$1048,高压数据库!$B:$CG,58,FALSE),0)</f>
        <v>0</v>
      </c>
      <c r="BN511" s="964">
        <f>IFERROR(VLOOKUP($B$25:$B$1048,高压数据库!$B:$CG,59,FALSE),0)</f>
        <v>0</v>
      </c>
      <c r="BO511" s="964">
        <f>IFERROR(VLOOKUP($B$25:$B$1048,高压数据库!$B:$CG,60,FALSE),0)</f>
        <v>0</v>
      </c>
      <c r="BP511" s="964">
        <f>IFERROR(VLOOKUP($B$25:$B$1048,高压数据库!$B:$CG,61,FALSE),0)</f>
        <v>0</v>
      </c>
      <c r="BQ511" s="964">
        <f>IFERROR(VLOOKUP($B$25:$B$1048,高压数据库!$B:$CG,62,FALSE),0)</f>
        <v>0</v>
      </c>
      <c r="BR511" s="964">
        <f>IFERROR(VLOOKUP($B$25:$B$1048,高压数据库!$B:$CG,63,FALSE),0)</f>
        <v>2</v>
      </c>
      <c r="BS511" s="964">
        <f>IFERROR(VLOOKUP($B$25:$B$1048,高压数据库!$B:$CG,64,FALSE),0)</f>
        <v>2</v>
      </c>
      <c r="BT511" s="964">
        <f>IFERROR(VLOOKUP($B$25:$B$1048,高压数据库!$B:$CG,65,FALSE),0)</f>
        <v>1</v>
      </c>
      <c r="BU511" s="964">
        <f>IFERROR(VLOOKUP($B$25:$B$1048,高压数据库!$B:$CG,66,FALSE),0)</f>
        <v>1</v>
      </c>
      <c r="BV511" s="964">
        <f>IFERROR(VLOOKUP($B$25:$B$1048,高压数据库!$B:$CG,67,FALSE),0)</f>
        <v>0</v>
      </c>
      <c r="BW511" s="964">
        <f>IFERROR(VLOOKUP($B$25:$B$1048,高压数据库!$B:$CG,68,FALSE),0)</f>
        <v>0</v>
      </c>
      <c r="BX511" s="964">
        <f>IFERROR(VLOOKUP($B$25:$B$1048,高压数据库!$B:$CG,69,FALSE),0)</f>
        <v>0</v>
      </c>
      <c r="BY511" s="964">
        <f>IFERROR(VLOOKUP($B$25:$B$1048,高压数据库!$B:$CG,70,FALSE),0)</f>
        <v>0</v>
      </c>
      <c r="BZ511" s="964">
        <f>IFERROR(VLOOKUP($B$25:$B$1048,高压数据库!$B:$CG,71,FALSE),0)</f>
        <v>0</v>
      </c>
      <c r="CA511" s="964">
        <f>IFERROR(VLOOKUP($B$25:$B$1048,高压数据库!$B:$CG,72,FALSE),0)</f>
        <v>0</v>
      </c>
      <c r="CB511" s="964">
        <f>IFERROR(VLOOKUP($B$25:$B$1048,高压数据库!$B:$CG,73,FALSE),0)</f>
        <v>0</v>
      </c>
      <c r="CC511" s="964">
        <f>IFERROR(VLOOKUP($B$25:$B$1048,高压数据库!$B:$CG,74,FALSE),0)</f>
        <v>0</v>
      </c>
      <c r="CD511" s="964">
        <f>IFERROR(VLOOKUP($B$25:$B$1048,高压数据库!$B:$CG,75,FALSE),0)</f>
        <v>1</v>
      </c>
      <c r="CE511" s="964">
        <f>IFERROR(VLOOKUP($B$25:$B$1048,高压数据库!$B:$CG,76,FALSE),0)</f>
        <v>1</v>
      </c>
      <c r="CF511" s="964">
        <f>IFERROR(VLOOKUP($B$25:$B$1048,高压数据库!$B:$CG,77,FALSE),0)</f>
        <v>0</v>
      </c>
      <c r="CG511" s="964">
        <f>IFERROR(VLOOKUP($B$25:$B$1048,高压数据库!$B:$CG,78,FALSE),0)</f>
        <v>0</v>
      </c>
      <c r="CH511" s="964">
        <f>IFERROR(VLOOKUP($B$25:$B$1048,高压数据库!$B:$CG,79,FALSE),0)</f>
        <v>0</v>
      </c>
      <c r="CI511" s="964">
        <f>IFERROR(VLOOKUP($B$25:$B$1048,高压数据库!$B:$CG,80,FALSE),0)</f>
        <v>0</v>
      </c>
      <c r="CJ511" s="964">
        <f>IFERROR(VLOOKUP($B$25:$B$1048,高压数据库!$B:$CG,81,FALSE),0)</f>
        <v>0</v>
      </c>
      <c r="CK511" s="964">
        <f>IFERROR(VLOOKUP($B$25:$B$1048,高压数据库!$B:$CG,82,FALSE),0)</f>
        <v>0</v>
      </c>
      <c r="CL511" s="964">
        <f>IFERROR(VLOOKUP($B$25:$B$1048,高压数据库!$B:$CG,83,FALSE),0)</f>
        <v>0</v>
      </c>
      <c r="CM511" s="964"/>
      <c r="CN511" s="964"/>
      <c r="CO511" s="964"/>
      <c r="CP511" s="964"/>
      <c r="CQ511" s="964"/>
      <c r="CR511" s="964"/>
      <c r="CS511" s="964">
        <f>IFERROR(VLOOKUP($B$25:$B$1048,高压数据库!$B:$CG,84,FALSE),0)</f>
        <v>0</v>
      </c>
    </row>
    <row r="512" customHeight="1" spans="1:97">
      <c r="A512" s="981"/>
      <c r="B512" s="979"/>
      <c r="C512" s="964"/>
      <c r="D512" s="964"/>
      <c r="E512" s="977"/>
      <c r="F512" s="977"/>
      <c r="G512" s="977"/>
      <c r="H512" s="972"/>
      <c r="I512" s="964"/>
      <c r="J512" s="973">
        <v>50</v>
      </c>
      <c r="K512" s="974"/>
      <c r="L512" s="964"/>
      <c r="M512" s="964"/>
      <c r="N512" s="964"/>
      <c r="O512" s="964"/>
      <c r="P512" s="964"/>
      <c r="Q512" s="964"/>
      <c r="R512" s="964"/>
      <c r="S512" s="964"/>
      <c r="T512" s="964"/>
      <c r="U512" s="964"/>
      <c r="V512" s="964"/>
      <c r="W512" s="964"/>
      <c r="X512" s="964"/>
      <c r="Y512" s="964"/>
      <c r="Z512" s="964"/>
      <c r="AA512" s="964"/>
      <c r="AB512" s="964"/>
      <c r="AC512" s="964"/>
      <c r="AD512" s="964"/>
      <c r="AE512" s="964"/>
      <c r="AF512" s="964"/>
      <c r="AG512" s="964"/>
      <c r="AH512" s="964"/>
      <c r="AI512" s="964"/>
      <c r="AJ512" s="964"/>
      <c r="AK512" s="964"/>
      <c r="AL512" s="964"/>
      <c r="AM512" s="964"/>
      <c r="AN512" s="964"/>
      <c r="AO512" s="964"/>
      <c r="AP512" s="964"/>
      <c r="AQ512" s="964"/>
      <c r="AR512" s="964"/>
      <c r="AS512" s="964"/>
      <c r="AT512" s="964"/>
      <c r="AU512" s="964"/>
      <c r="AV512" s="964"/>
      <c r="AW512" s="964"/>
      <c r="AX512" s="964"/>
      <c r="AY512" s="964"/>
      <c r="AZ512" s="964"/>
      <c r="BA512" s="964"/>
      <c r="BB512" s="964"/>
      <c r="BC512" s="964"/>
      <c r="BD512" s="964"/>
      <c r="BE512" s="964"/>
      <c r="BF512" s="964"/>
      <c r="BG512" s="964"/>
      <c r="BH512" s="964"/>
      <c r="BI512" s="964"/>
      <c r="BJ512" s="964"/>
      <c r="BK512" s="964"/>
      <c r="BL512" s="964"/>
      <c r="BM512" s="964"/>
      <c r="BN512" s="964"/>
      <c r="BO512" s="964"/>
      <c r="BP512" s="964"/>
      <c r="BQ512" s="964"/>
      <c r="BR512" s="964"/>
      <c r="BS512" s="964"/>
      <c r="BT512" s="964"/>
      <c r="BU512" s="964"/>
      <c r="BV512" s="964"/>
      <c r="BW512" s="964"/>
      <c r="BX512" s="964"/>
      <c r="BY512" s="964"/>
      <c r="BZ512" s="964"/>
      <c r="CA512" s="964"/>
      <c r="CB512" s="964"/>
      <c r="CC512" s="964"/>
      <c r="CD512" s="964"/>
      <c r="CE512" s="964"/>
      <c r="CF512" s="964"/>
      <c r="CG512" s="964"/>
      <c r="CH512" s="964"/>
      <c r="CI512" s="964"/>
      <c r="CJ512" s="964"/>
      <c r="CK512" s="964"/>
      <c r="CL512" s="964"/>
      <c r="CM512" s="964"/>
      <c r="CN512" s="964"/>
      <c r="CO512" s="964"/>
      <c r="CP512" s="964"/>
      <c r="CQ512" s="964"/>
      <c r="CR512" s="964"/>
      <c r="CS512" s="964"/>
    </row>
    <row r="513" customHeight="1" spans="1:97">
      <c r="A513" s="978" t="s">
        <v>511</v>
      </c>
      <c r="B513" s="979" t="s">
        <v>161</v>
      </c>
      <c r="C513" s="964" t="str">
        <f>IFERROR(VLOOKUP($B:$B,高压数据库!$B:$C,2,FALSE),0)</f>
        <v>双回耐张杆</v>
      </c>
      <c r="D513" s="964">
        <f>IFERROR(VLOOKUP($B:$B,高压数据库!$B:$D,3,FALSE),0)</f>
        <v>15</v>
      </c>
      <c r="E513" s="971" t="s">
        <v>120</v>
      </c>
      <c r="F513" s="971" t="s">
        <v>266</v>
      </c>
      <c r="G513" s="971" t="s">
        <v>267</v>
      </c>
      <c r="H513" s="972" t="s">
        <v>268</v>
      </c>
      <c r="I513" s="964">
        <f>IFERROR(VLOOKUP($B:$B,高压数据库!$B:$I,8,FALSE),0)</f>
        <v>2.3</v>
      </c>
      <c r="J513" s="980"/>
      <c r="K513" s="974"/>
      <c r="L513" s="964">
        <f>IFERROR(VLOOKUP($B$25:$B$1048,高压数据库!$B:$CG,11,FALSE),0)</f>
        <v>1</v>
      </c>
      <c r="M513" s="964">
        <f>IFERROR(VLOOKUP($B$25:$B$1048,高压数据库!$B:$CG,12,FALSE),0)</f>
        <v>0</v>
      </c>
      <c r="N513" s="964">
        <f>IFERROR(VLOOKUP($B$25:$B$1048,高压数据库!$B:$CG,13,FALSE),0)</f>
        <v>1</v>
      </c>
      <c r="O513" s="964">
        <f>IFERROR(VLOOKUP($B$25:$B$1048,高压数据库!$B:$CG,14,FALSE),0)</f>
        <v>0</v>
      </c>
      <c r="P513" s="964">
        <f>IFERROR(VLOOKUP($B$25:$B$1048,高压数据库!$B:$CG,15,FALSE),0)</f>
        <v>0</v>
      </c>
      <c r="Q513" s="964">
        <f>IFERROR(VLOOKUP($B$25:$B$1048,高压数据库!$B:$CG,16,FALSE),0)</f>
        <v>2</v>
      </c>
      <c r="R513" s="964">
        <f>IFERROR(VLOOKUP($B$25:$B$1048,高压数据库!$B:$CG,17,FALSE),0)</f>
        <v>0</v>
      </c>
      <c r="S513" s="964">
        <f>IFERROR(VLOOKUP($B$25:$B$1048,高压数据库!$B:$CG,18,FALSE),0)</f>
        <v>0</v>
      </c>
      <c r="T513" s="964">
        <f>IFERROR(VLOOKUP($B$25:$B$1048,高压数据库!$B:$CG,19,FALSE),0)</f>
        <v>4</v>
      </c>
      <c r="U513" s="964">
        <f>IFERROR(VLOOKUP($B$25:$B$1048,高压数据库!$B:$CG,20,FALSE),0)</f>
        <v>24</v>
      </c>
      <c r="V513" s="964">
        <f>IFERROR(VLOOKUP($B$25:$B$1048,高压数据库!$B:$CG,21,FALSE),0)</f>
        <v>6</v>
      </c>
      <c r="W513" s="964">
        <f>IFERROR(VLOOKUP($B$25:$B$1048,高压数据库!$B:$CG,22,FALSE),0)</f>
        <v>12</v>
      </c>
      <c r="X513" s="964">
        <f>IFERROR(VLOOKUP($B$25:$B$1048,高压数据库!$B:$CG,23,FALSE),0)</f>
        <v>0</v>
      </c>
      <c r="Y513" s="964">
        <f>IFERROR(VLOOKUP($B$25:$B$1048,高压数据库!$B:$CG,24,FALSE),0)</f>
        <v>0</v>
      </c>
      <c r="Z513" s="964">
        <f>IFERROR(VLOOKUP($B$25:$B$1048,高压数据库!$B:$CG,25,FALSE),0)</f>
        <v>0</v>
      </c>
      <c r="AA513" s="964">
        <f>IFERROR(VLOOKUP($B$25:$B$1048,高压数据库!$B:$CG,26,FALSE),0)</f>
        <v>0</v>
      </c>
      <c r="AB513" s="964">
        <f>IFERROR(VLOOKUP($B$25:$B$1048,高压数据库!$B:$CG,27,FALSE),0)</f>
        <v>0</v>
      </c>
      <c r="AC513" s="964">
        <f>IFERROR(VLOOKUP($B$25:$B$1048,高压数据库!$B:$CG,28,FALSE),0)</f>
        <v>0</v>
      </c>
      <c r="AD513" s="964">
        <f>IFERROR(VLOOKUP($B$25:$B$1048,高压数据库!$B:$CG,29,FALSE),0)</f>
        <v>0</v>
      </c>
      <c r="AE513" s="964">
        <f>IFERROR(VLOOKUP($B$25:$B$1048,高压数据库!$B:$CG,30,FALSE),0)</f>
        <v>0</v>
      </c>
      <c r="AF513" s="964">
        <f>IFERROR(VLOOKUP($B$25:$B$1048,高压数据库!$B:$CG,31,FALSE),0)</f>
        <v>0</v>
      </c>
      <c r="AG513" s="964">
        <f>IFERROR(VLOOKUP($B$25:$B$1048,高压数据库!$B:$CG,32,FALSE),0)</f>
        <v>0</v>
      </c>
      <c r="AH513" s="964">
        <f>IFERROR(VLOOKUP($B$25:$B$1048,高压数据库!$B:$CG,33,FALSE),0)</f>
        <v>0</v>
      </c>
      <c r="AI513" s="964">
        <f>IFERROR(VLOOKUP($B$25:$B$1048,高压数据库!$B:$CG,34,FALSE),0)</f>
        <v>0</v>
      </c>
      <c r="AJ513" s="964">
        <f>IFERROR(VLOOKUP($B$25:$B$1048,高压数据库!$B:$CG,35,FALSE),0)</f>
        <v>0</v>
      </c>
      <c r="AK513" s="964">
        <f>IFERROR(VLOOKUP($B$25:$B$1048,高压数据库!$B:$CG,36,FALSE),0)</f>
        <v>0</v>
      </c>
      <c r="AL513" s="964">
        <f>IFERROR(VLOOKUP($B$25:$B$1048,高压数据库!$B:$CG,37,FALSE),0)</f>
        <v>0</v>
      </c>
      <c r="AM513" s="964">
        <f>IFERROR(VLOOKUP($B$25:$B$1048,高压数据库!$B:$CG,38,FALSE),0)</f>
        <v>0</v>
      </c>
      <c r="AN513" s="964">
        <f>IFERROR(VLOOKUP($B$25:$B$1048,高压数据库!$B:$CG,39,FALSE),0)</f>
        <v>0</v>
      </c>
      <c r="AO513" s="964">
        <f>IFERROR(VLOOKUP($B$25:$B$1048,高压数据库!$B:$CG,40,FALSE),0)</f>
        <v>0</v>
      </c>
      <c r="AP513" s="964">
        <f>IFERROR(VLOOKUP($B$25:$B$1048,高压数据库!$B:$CG,41,FALSE),0)</f>
        <v>0</v>
      </c>
      <c r="AQ513" s="964">
        <f>IFERROR(VLOOKUP($B$25:$B$1048,高压数据库!$B:$CG,42,FALSE),0)</f>
        <v>1</v>
      </c>
      <c r="AR513" s="964">
        <f>IFERROR(VLOOKUP($B$25:$B$1048,高压数据库!$B:$CG,43,FALSE),0)</f>
        <v>0</v>
      </c>
      <c r="AS513" s="964">
        <f>IFERROR(VLOOKUP($B$25:$B$1048,高压数据库!$B:$CG,44,FALSE),0)</f>
        <v>0</v>
      </c>
      <c r="AT513" s="964">
        <f>IFERROR(VLOOKUP($B$25:$B$1048,高压数据库!$B:$CG,45,FALSE),0)</f>
        <v>0</v>
      </c>
      <c r="AU513" s="964">
        <f>IFERROR(VLOOKUP($B$25:$B$1048,高压数据库!$B:$CG,46,FALSE),0)</f>
        <v>0</v>
      </c>
      <c r="AV513" s="964">
        <f>IFERROR(VLOOKUP($B$25:$B$1048,高压数据库!$B:$CG,47,FALSE),0)</f>
        <v>0</v>
      </c>
      <c r="AW513" s="964">
        <f>IFERROR(VLOOKUP($B$25:$B$1048,高压数据库!$B:$CG,48,FALSE),0)</f>
        <v>1</v>
      </c>
      <c r="AX513" s="964">
        <f>IFERROR(VLOOKUP($B$25:$B$1048,高压数据库!$B:$CG,49,FALSE),0)</f>
        <v>0</v>
      </c>
      <c r="AY513" s="964">
        <f>IFERROR(VLOOKUP($B$25:$B$1048,高压数据库!$B:$CG,50,FALSE),0)</f>
        <v>0</v>
      </c>
      <c r="AZ513" s="964">
        <f>IFERROR(VLOOKUP($B$25:$B$1048,高压数据库!$B:$CG,51,FALSE),0)</f>
        <v>0</v>
      </c>
      <c r="BA513" s="964">
        <f>IFERROR(VLOOKUP($B$25:$B$1048,高压数据库!$B:$CG,52,FALSE),0)</f>
        <v>0</v>
      </c>
      <c r="BB513" s="964">
        <f>IFERROR(VLOOKUP($B$25:$B$1048,高压数据库!$B:$CG,53,FALSE),0)</f>
        <v>0</v>
      </c>
      <c r="BC513" s="964">
        <f>IFERROR(VLOOKUP($B$25:$B$1048,高压数据库!$B:$CG,54,FALSE),0)</f>
        <v>0</v>
      </c>
      <c r="BD513" s="964">
        <f>IFERROR(VLOOKUP($B$25:$B$1048,高压数据库!$B:$CG,55,FALSE),0)</f>
        <v>0</v>
      </c>
      <c r="BE513" s="964">
        <f>IFERROR(VLOOKUP($B$25:$B$1048,高压数据库!$B:$CG,56,FALSE),0)</f>
        <v>2</v>
      </c>
      <c r="BF513" s="964">
        <f>IFERROR(VLOOKUP($B$25:$B$1048,高压数据库!$B:$CG,57,FALSE),0)</f>
        <v>0</v>
      </c>
      <c r="BG513" s="964"/>
      <c r="BH513" s="964"/>
      <c r="BI513" s="964"/>
      <c r="BJ513" s="964"/>
      <c r="BK513" s="964"/>
      <c r="BL513" s="964"/>
      <c r="BM513" s="964">
        <f>IFERROR(VLOOKUP($B$25:$B$1048,高压数据库!$B:$CG,58,FALSE),0)</f>
        <v>1</v>
      </c>
      <c r="BN513" s="964">
        <f>IFERROR(VLOOKUP($B$25:$B$1048,高压数据库!$B:$CG,59,FALSE),0)</f>
        <v>1</v>
      </c>
      <c r="BO513" s="964">
        <f>IFERROR(VLOOKUP($B$25:$B$1048,高压数据库!$B:$CG,60,FALSE),0)</f>
        <v>0</v>
      </c>
      <c r="BP513" s="964">
        <f>IFERROR(VLOOKUP($B$25:$B$1048,高压数据库!$B:$CG,61,FALSE),0)</f>
        <v>0</v>
      </c>
      <c r="BQ513" s="964">
        <f>IFERROR(VLOOKUP($B$25:$B$1048,高压数据库!$B:$CG,62,FALSE),0)</f>
        <v>0</v>
      </c>
      <c r="BR513" s="964">
        <f>IFERROR(VLOOKUP($B$25:$B$1048,高压数据库!$B:$CG,63,FALSE),0)</f>
        <v>0</v>
      </c>
      <c r="BS513" s="964">
        <f>IFERROR(VLOOKUP($B$25:$B$1048,高压数据库!$B:$CG,64,FALSE),0)</f>
        <v>0</v>
      </c>
      <c r="BT513" s="964">
        <f>IFERROR(VLOOKUP($B$25:$B$1048,高压数据库!$B:$CG,65,FALSE),0)</f>
        <v>0</v>
      </c>
      <c r="BU513" s="964">
        <f>IFERROR(VLOOKUP($B$25:$B$1048,高压数据库!$B:$CG,66,FALSE),0)</f>
        <v>0</v>
      </c>
      <c r="BV513" s="964">
        <f>IFERROR(VLOOKUP($B$25:$B$1048,高压数据库!$B:$CG,67,FALSE),0)</f>
        <v>0</v>
      </c>
      <c r="BW513" s="964">
        <f>IFERROR(VLOOKUP($B$25:$B$1048,高压数据库!$B:$CG,68,FALSE),0)</f>
        <v>0</v>
      </c>
      <c r="BX513" s="964">
        <f>IFERROR(VLOOKUP($B$25:$B$1048,高压数据库!$B:$CG,69,FALSE),0)</f>
        <v>4</v>
      </c>
      <c r="BY513" s="964">
        <f>IFERROR(VLOOKUP($B$25:$B$1048,高压数据库!$B:$CG,70,FALSE),0)</f>
        <v>4</v>
      </c>
      <c r="BZ513" s="964">
        <f>IFERROR(VLOOKUP($B$25:$B$1048,高压数据库!$B:$CG,71,FALSE),0)</f>
        <v>1</v>
      </c>
      <c r="CA513" s="964">
        <f>IFERROR(VLOOKUP($B$25:$B$1048,高压数据库!$B:$CG,72,FALSE),0)</f>
        <v>0</v>
      </c>
      <c r="CB513" s="964">
        <f>IFERROR(VLOOKUP($B$25:$B$1048,高压数据库!$B:$CG,73,FALSE),0)</f>
        <v>1</v>
      </c>
      <c r="CC513" s="964">
        <f>IFERROR(VLOOKUP($B$25:$B$1048,高压数据库!$B:$CG,74,FALSE),0)</f>
        <v>0</v>
      </c>
      <c r="CD513" s="964">
        <f>IFERROR(VLOOKUP($B$25:$B$1048,高压数据库!$B:$CG,75,FALSE),0)</f>
        <v>0</v>
      </c>
      <c r="CE513" s="964">
        <f>IFERROR(VLOOKUP($B$25:$B$1048,高压数据库!$B:$CG,76,FALSE),0)</f>
        <v>0</v>
      </c>
      <c r="CF513" s="964">
        <f>IFERROR(VLOOKUP($B$25:$B$1048,高压数据库!$B:$CG,77,FALSE),0)</f>
        <v>0</v>
      </c>
      <c r="CG513" s="964">
        <f>IFERROR(VLOOKUP($B$25:$B$1048,高压数据库!$B:$CG,78,FALSE),0)</f>
        <v>0</v>
      </c>
      <c r="CH513" s="964">
        <f>IFERROR(VLOOKUP($B$25:$B$1048,高压数据库!$B:$CG,79,FALSE),0)</f>
        <v>0</v>
      </c>
      <c r="CI513" s="964">
        <f>IFERROR(VLOOKUP($B$25:$B$1048,高压数据库!$B:$CG,80,FALSE),0)</f>
        <v>0</v>
      </c>
      <c r="CJ513" s="964">
        <f>IFERROR(VLOOKUP($B$25:$B$1048,高压数据库!$B:$CG,81,FALSE),0)</f>
        <v>0</v>
      </c>
      <c r="CK513" s="964">
        <f>IFERROR(VLOOKUP($B$25:$B$1048,高压数据库!$B:$CG,82,FALSE),0)</f>
        <v>0</v>
      </c>
      <c r="CL513" s="964">
        <f>IFERROR(VLOOKUP($B$25:$B$1048,高压数据库!$B:$CG,83,FALSE),0)</f>
        <v>0</v>
      </c>
      <c r="CM513" s="964"/>
      <c r="CN513" s="964"/>
      <c r="CO513" s="964"/>
      <c r="CP513" s="964"/>
      <c r="CQ513" s="964"/>
      <c r="CR513" s="964"/>
      <c r="CS513" s="964">
        <f>IFERROR(VLOOKUP($B$25:$B$1048,高压数据库!$B:$CG,84,FALSE),0)</f>
        <v>0</v>
      </c>
    </row>
    <row r="514" customHeight="1" spans="1:97">
      <c r="A514" s="981"/>
      <c r="B514" s="979"/>
      <c r="C514" s="964"/>
      <c r="D514" s="964"/>
      <c r="E514" s="977"/>
      <c r="F514" s="977"/>
      <c r="G514" s="977"/>
      <c r="H514" s="972"/>
      <c r="I514" s="964"/>
      <c r="J514" s="973">
        <v>50</v>
      </c>
      <c r="K514" s="974"/>
      <c r="L514" s="964"/>
      <c r="M514" s="964"/>
      <c r="N514" s="964"/>
      <c r="O514" s="964"/>
      <c r="P514" s="964"/>
      <c r="Q514" s="964"/>
      <c r="R514" s="964"/>
      <c r="S514" s="964"/>
      <c r="T514" s="964"/>
      <c r="U514" s="964"/>
      <c r="V514" s="964"/>
      <c r="W514" s="964"/>
      <c r="X514" s="964"/>
      <c r="Y514" s="964"/>
      <c r="Z514" s="964"/>
      <c r="AA514" s="964"/>
      <c r="AB514" s="964"/>
      <c r="AC514" s="964"/>
      <c r="AD514" s="964"/>
      <c r="AE514" s="964"/>
      <c r="AF514" s="964"/>
      <c r="AG514" s="964"/>
      <c r="AH514" s="964"/>
      <c r="AI514" s="964"/>
      <c r="AJ514" s="964"/>
      <c r="AK514" s="964"/>
      <c r="AL514" s="964"/>
      <c r="AM514" s="964"/>
      <c r="AN514" s="964"/>
      <c r="AO514" s="964"/>
      <c r="AP514" s="964"/>
      <c r="AQ514" s="964"/>
      <c r="AR514" s="964"/>
      <c r="AS514" s="964"/>
      <c r="AT514" s="964"/>
      <c r="AU514" s="964"/>
      <c r="AV514" s="964"/>
      <c r="AW514" s="964"/>
      <c r="AX514" s="964"/>
      <c r="AY514" s="964"/>
      <c r="AZ514" s="964"/>
      <c r="BA514" s="964"/>
      <c r="BB514" s="964"/>
      <c r="BC514" s="964"/>
      <c r="BD514" s="964"/>
      <c r="BE514" s="964"/>
      <c r="BF514" s="964"/>
      <c r="BG514" s="964"/>
      <c r="BH514" s="964"/>
      <c r="BI514" s="964"/>
      <c r="BJ514" s="964"/>
      <c r="BK514" s="964"/>
      <c r="BL514" s="964"/>
      <c r="BM514" s="964"/>
      <c r="BN514" s="964"/>
      <c r="BO514" s="964"/>
      <c r="BP514" s="964"/>
      <c r="BQ514" s="964"/>
      <c r="BR514" s="964"/>
      <c r="BS514" s="964"/>
      <c r="BT514" s="964"/>
      <c r="BU514" s="964"/>
      <c r="BV514" s="964"/>
      <c r="BW514" s="964"/>
      <c r="BX514" s="964"/>
      <c r="BY514" s="964"/>
      <c r="BZ514" s="964"/>
      <c r="CA514" s="964"/>
      <c r="CB514" s="964"/>
      <c r="CC514" s="964"/>
      <c r="CD514" s="964"/>
      <c r="CE514" s="964"/>
      <c r="CF514" s="964"/>
      <c r="CG514" s="964"/>
      <c r="CH514" s="964"/>
      <c r="CI514" s="964"/>
      <c r="CJ514" s="964"/>
      <c r="CK514" s="964"/>
      <c r="CL514" s="964"/>
      <c r="CM514" s="964"/>
      <c r="CN514" s="964"/>
      <c r="CO514" s="964"/>
      <c r="CP514" s="964"/>
      <c r="CQ514" s="964"/>
      <c r="CR514" s="964"/>
      <c r="CS514" s="964"/>
    </row>
    <row r="515" customHeight="1" spans="1:97">
      <c r="A515" s="978" t="s">
        <v>512</v>
      </c>
      <c r="B515" s="979" t="s">
        <v>155</v>
      </c>
      <c r="C515" s="964" t="str">
        <f>IFERROR(VLOOKUP($B:$B,高压数据库!$B:$C,2,FALSE),0)</f>
        <v>双回直线杆</v>
      </c>
      <c r="D515" s="964">
        <f>IFERROR(VLOOKUP($B:$B,高压数据库!$B:$D,3,FALSE),0)</f>
        <v>15</v>
      </c>
      <c r="E515" s="971" t="s">
        <v>120</v>
      </c>
      <c r="F515" s="971" t="s">
        <v>266</v>
      </c>
      <c r="G515" s="971" t="s">
        <v>267</v>
      </c>
      <c r="H515" s="972" t="s">
        <v>268</v>
      </c>
      <c r="I515" s="964">
        <f>IFERROR(VLOOKUP($B:$B,高压数据库!$B:$I,8,FALSE),0)</f>
        <v>2.3</v>
      </c>
      <c r="J515" s="980"/>
      <c r="K515" s="974"/>
      <c r="L515" s="964">
        <f>IFERROR(VLOOKUP($B$25:$B$1048,高压数据库!$B:$CG,11,FALSE),0)</f>
        <v>0</v>
      </c>
      <c r="M515" s="964">
        <f>IFERROR(VLOOKUP($B$25:$B$1048,高压数据库!$B:$CG,12,FALSE),0)</f>
        <v>0</v>
      </c>
      <c r="N515" s="964">
        <f>IFERROR(VLOOKUP($B$25:$B$1048,高压数据库!$B:$CG,13,FALSE),0)</f>
        <v>0</v>
      </c>
      <c r="O515" s="964">
        <f>IFERROR(VLOOKUP($B$25:$B$1048,高压数据库!$B:$CG,14,FALSE),0)</f>
        <v>0</v>
      </c>
      <c r="P515" s="964">
        <f>IFERROR(VLOOKUP($B$25:$B$1048,高压数据库!$B:$CG,15,FALSE),0)</f>
        <v>0</v>
      </c>
      <c r="Q515" s="964">
        <f>IFERROR(VLOOKUP($B$25:$B$1048,高压数据库!$B:$CG,16,FALSE),0)</f>
        <v>0</v>
      </c>
      <c r="R515" s="964">
        <f>IFERROR(VLOOKUP($B$25:$B$1048,高压数据库!$B:$CG,17,FALSE),0)</f>
        <v>0</v>
      </c>
      <c r="S515" s="964">
        <f>IFERROR(VLOOKUP($B$25:$B$1048,高压数据库!$B:$CG,18,FALSE),0)</f>
        <v>0</v>
      </c>
      <c r="T515" s="964">
        <f>IFERROR(VLOOKUP($B$25:$B$1048,高压数据库!$B:$CG,19,FALSE),0)</f>
        <v>0</v>
      </c>
      <c r="U515" s="964">
        <f>IFERROR(VLOOKUP($B$25:$B$1048,高压数据库!$B:$CG,20,FALSE),0)</f>
        <v>0</v>
      </c>
      <c r="V515" s="964">
        <f>IFERROR(VLOOKUP($B$25:$B$1048,高压数据库!$B:$CG,21,FALSE),0)</f>
        <v>6</v>
      </c>
      <c r="W515" s="964">
        <f>IFERROR(VLOOKUP($B$25:$B$1048,高压数据库!$B:$CG,22,FALSE),0)</f>
        <v>0</v>
      </c>
      <c r="X515" s="964">
        <f>IFERROR(VLOOKUP($B$25:$B$1048,高压数据库!$B:$CG,23,FALSE),0)</f>
        <v>0</v>
      </c>
      <c r="Y515" s="964">
        <f>IFERROR(VLOOKUP($B$25:$B$1048,高压数据库!$B:$CG,24,FALSE),0)</f>
        <v>0</v>
      </c>
      <c r="Z515" s="964">
        <f>IFERROR(VLOOKUP($B$25:$B$1048,高压数据库!$B:$CG,25,FALSE),0)</f>
        <v>0</v>
      </c>
      <c r="AA515" s="964">
        <f>IFERROR(VLOOKUP($B$25:$B$1048,高压数据库!$B:$CG,26,FALSE),0)</f>
        <v>0</v>
      </c>
      <c r="AB515" s="964">
        <f>IFERROR(VLOOKUP($B$25:$B$1048,高压数据库!$B:$CG,27,FALSE),0)</f>
        <v>0</v>
      </c>
      <c r="AC515" s="964">
        <f>IFERROR(VLOOKUP($B$25:$B$1048,高压数据库!$B:$CG,28,FALSE),0)</f>
        <v>0</v>
      </c>
      <c r="AD515" s="964">
        <f>IFERROR(VLOOKUP($B$25:$B$1048,高压数据库!$B:$CG,29,FALSE),0)</f>
        <v>0</v>
      </c>
      <c r="AE515" s="964">
        <f>IFERROR(VLOOKUP($B$25:$B$1048,高压数据库!$B:$CG,30,FALSE),0)</f>
        <v>0</v>
      </c>
      <c r="AF515" s="964">
        <f>IFERROR(VLOOKUP($B$25:$B$1048,高压数据库!$B:$CG,31,FALSE),0)</f>
        <v>1</v>
      </c>
      <c r="AG515" s="964">
        <f>IFERROR(VLOOKUP($B$25:$B$1048,高压数据库!$B:$CG,32,FALSE),0)</f>
        <v>0</v>
      </c>
      <c r="AH515" s="964">
        <f>IFERROR(VLOOKUP($B$25:$B$1048,高压数据库!$B:$CG,33,FALSE),0)</f>
        <v>0</v>
      </c>
      <c r="AI515" s="964">
        <f>IFERROR(VLOOKUP($B$25:$B$1048,高压数据库!$B:$CG,34,FALSE),0)</f>
        <v>0</v>
      </c>
      <c r="AJ515" s="964">
        <f>IFERROR(VLOOKUP($B$25:$B$1048,高压数据库!$B:$CG,35,FALSE),0)</f>
        <v>1</v>
      </c>
      <c r="AK515" s="964">
        <f>IFERROR(VLOOKUP($B$25:$B$1048,高压数据库!$B:$CG,36,FALSE),0)</f>
        <v>0</v>
      </c>
      <c r="AL515" s="964">
        <f>IFERROR(VLOOKUP($B$25:$B$1048,高压数据库!$B:$CG,37,FALSE),0)</f>
        <v>0</v>
      </c>
      <c r="AM515" s="964">
        <f>IFERROR(VLOOKUP($B$25:$B$1048,高压数据库!$B:$CG,38,FALSE),0)</f>
        <v>0</v>
      </c>
      <c r="AN515" s="964">
        <f>IFERROR(VLOOKUP($B$25:$B$1048,高压数据库!$B:$CG,39,FALSE),0)</f>
        <v>0</v>
      </c>
      <c r="AO515" s="964">
        <f>IFERROR(VLOOKUP($B$25:$B$1048,高压数据库!$B:$CG,40,FALSE),0)</f>
        <v>0</v>
      </c>
      <c r="AP515" s="964">
        <f>IFERROR(VLOOKUP($B$25:$B$1048,高压数据库!$B:$CG,41,FALSE),0)</f>
        <v>0</v>
      </c>
      <c r="AQ515" s="964">
        <f>IFERROR(VLOOKUP($B$25:$B$1048,高压数据库!$B:$CG,42,FALSE),0)</f>
        <v>0</v>
      </c>
      <c r="AR515" s="964">
        <f>IFERROR(VLOOKUP($B$25:$B$1048,高压数据库!$B:$CG,43,FALSE),0)</f>
        <v>0</v>
      </c>
      <c r="AS515" s="964">
        <f>IFERROR(VLOOKUP($B$25:$B$1048,高压数据库!$B:$CG,44,FALSE),0)</f>
        <v>0</v>
      </c>
      <c r="AT515" s="964">
        <f>IFERROR(VLOOKUP($B$25:$B$1048,高压数据库!$B:$CG,45,FALSE),0)</f>
        <v>0</v>
      </c>
      <c r="AU515" s="964">
        <f>IFERROR(VLOOKUP($B$25:$B$1048,高压数据库!$B:$CG,46,FALSE),0)</f>
        <v>0</v>
      </c>
      <c r="AV515" s="964">
        <f>IFERROR(VLOOKUP($B$25:$B$1048,高压数据库!$B:$CG,47,FALSE),0)</f>
        <v>0</v>
      </c>
      <c r="AW515" s="964">
        <f>IFERROR(VLOOKUP($B$25:$B$1048,高压数据库!$B:$CG,48,FALSE),0)</f>
        <v>0</v>
      </c>
      <c r="AX515" s="964">
        <f>IFERROR(VLOOKUP($B$25:$B$1048,高压数据库!$B:$CG,49,FALSE),0)</f>
        <v>0</v>
      </c>
      <c r="AY515" s="964">
        <f>IFERROR(VLOOKUP($B$25:$B$1048,高压数据库!$B:$CG,50,FALSE),0)</f>
        <v>0</v>
      </c>
      <c r="AZ515" s="964">
        <f>IFERROR(VLOOKUP($B$25:$B$1048,高压数据库!$B:$CG,51,FALSE),0)</f>
        <v>0</v>
      </c>
      <c r="BA515" s="964">
        <f>IFERROR(VLOOKUP($B$25:$B$1048,高压数据库!$B:$CG,52,FALSE),0)</f>
        <v>0</v>
      </c>
      <c r="BB515" s="964">
        <f>IFERROR(VLOOKUP($B$25:$B$1048,高压数据库!$B:$CG,53,FALSE),0)</f>
        <v>0</v>
      </c>
      <c r="BC515" s="964">
        <f>IFERROR(VLOOKUP($B$25:$B$1048,高压数据库!$B:$CG,54,FALSE),0)</f>
        <v>0</v>
      </c>
      <c r="BD515" s="964">
        <f>IFERROR(VLOOKUP($B$25:$B$1048,高压数据库!$B:$CG,55,FALSE),0)</f>
        <v>0</v>
      </c>
      <c r="BE515" s="964">
        <f>IFERROR(VLOOKUP($B$25:$B$1048,高压数据库!$B:$CG,56,FALSE),0)</f>
        <v>0</v>
      </c>
      <c r="BF515" s="964">
        <f>IFERROR(VLOOKUP($B$25:$B$1048,高压数据库!$B:$CG,57,FALSE),0)</f>
        <v>0</v>
      </c>
      <c r="BG515" s="964"/>
      <c r="BH515" s="964"/>
      <c r="BI515" s="964"/>
      <c r="BJ515" s="964"/>
      <c r="BK515" s="964"/>
      <c r="BL515" s="964"/>
      <c r="BM515" s="964">
        <f>IFERROR(VLOOKUP($B$25:$B$1048,高压数据库!$B:$CG,58,FALSE),0)</f>
        <v>0</v>
      </c>
      <c r="BN515" s="964">
        <f>IFERROR(VLOOKUP($B$25:$B$1048,高压数据库!$B:$CG,59,FALSE),0)</f>
        <v>0</v>
      </c>
      <c r="BO515" s="964">
        <f>IFERROR(VLOOKUP($B$25:$B$1048,高压数据库!$B:$CG,60,FALSE),0)</f>
        <v>0</v>
      </c>
      <c r="BP515" s="964">
        <f>IFERROR(VLOOKUP($B$25:$B$1048,高压数据库!$B:$CG,61,FALSE),0)</f>
        <v>0</v>
      </c>
      <c r="BQ515" s="964">
        <f>IFERROR(VLOOKUP($B$25:$B$1048,高压数据库!$B:$CG,62,FALSE),0)</f>
        <v>0</v>
      </c>
      <c r="BR515" s="964">
        <f>IFERROR(VLOOKUP($B$25:$B$1048,高压数据库!$B:$CG,63,FALSE),0)</f>
        <v>2</v>
      </c>
      <c r="BS515" s="964">
        <f>IFERROR(VLOOKUP($B$25:$B$1048,高压数据库!$B:$CG,64,FALSE),0)</f>
        <v>2</v>
      </c>
      <c r="BT515" s="964">
        <f>IFERROR(VLOOKUP($B$25:$B$1048,高压数据库!$B:$CG,65,FALSE),0)</f>
        <v>1</v>
      </c>
      <c r="BU515" s="964">
        <f>IFERROR(VLOOKUP($B$25:$B$1048,高压数据库!$B:$CG,66,FALSE),0)</f>
        <v>1</v>
      </c>
      <c r="BV515" s="964">
        <f>IFERROR(VLOOKUP($B$25:$B$1048,高压数据库!$B:$CG,67,FALSE),0)</f>
        <v>0</v>
      </c>
      <c r="BW515" s="964">
        <f>IFERROR(VLOOKUP($B$25:$B$1048,高压数据库!$B:$CG,68,FALSE),0)</f>
        <v>0</v>
      </c>
      <c r="BX515" s="964">
        <f>IFERROR(VLOOKUP($B$25:$B$1048,高压数据库!$B:$CG,69,FALSE),0)</f>
        <v>0</v>
      </c>
      <c r="BY515" s="964">
        <f>IFERROR(VLOOKUP($B$25:$B$1048,高压数据库!$B:$CG,70,FALSE),0)</f>
        <v>0</v>
      </c>
      <c r="BZ515" s="964">
        <f>IFERROR(VLOOKUP($B$25:$B$1048,高压数据库!$B:$CG,71,FALSE),0)</f>
        <v>0</v>
      </c>
      <c r="CA515" s="964">
        <f>IFERROR(VLOOKUP($B$25:$B$1048,高压数据库!$B:$CG,72,FALSE),0)</f>
        <v>0</v>
      </c>
      <c r="CB515" s="964">
        <f>IFERROR(VLOOKUP($B$25:$B$1048,高压数据库!$B:$CG,73,FALSE),0)</f>
        <v>0</v>
      </c>
      <c r="CC515" s="964">
        <f>IFERROR(VLOOKUP($B$25:$B$1048,高压数据库!$B:$CG,74,FALSE),0)</f>
        <v>0</v>
      </c>
      <c r="CD515" s="964">
        <f>IFERROR(VLOOKUP($B$25:$B$1048,高压数据库!$B:$CG,75,FALSE),0)</f>
        <v>1</v>
      </c>
      <c r="CE515" s="964">
        <f>IFERROR(VLOOKUP($B$25:$B$1048,高压数据库!$B:$CG,76,FALSE),0)</f>
        <v>1</v>
      </c>
      <c r="CF515" s="964">
        <f>IFERROR(VLOOKUP($B$25:$B$1048,高压数据库!$B:$CG,77,FALSE),0)</f>
        <v>0</v>
      </c>
      <c r="CG515" s="964">
        <f>IFERROR(VLOOKUP($B$25:$B$1048,高压数据库!$B:$CG,78,FALSE),0)</f>
        <v>0</v>
      </c>
      <c r="CH515" s="964">
        <f>IFERROR(VLOOKUP($B$25:$B$1048,高压数据库!$B:$CG,79,FALSE),0)</f>
        <v>0</v>
      </c>
      <c r="CI515" s="964">
        <f>IFERROR(VLOOKUP($B$25:$B$1048,高压数据库!$B:$CG,80,FALSE),0)</f>
        <v>0</v>
      </c>
      <c r="CJ515" s="964">
        <f>IFERROR(VLOOKUP($B$25:$B$1048,高压数据库!$B:$CG,81,FALSE),0)</f>
        <v>0</v>
      </c>
      <c r="CK515" s="964">
        <f>IFERROR(VLOOKUP($B$25:$B$1048,高压数据库!$B:$CG,82,FALSE),0)</f>
        <v>0</v>
      </c>
      <c r="CL515" s="964">
        <f>IFERROR(VLOOKUP($B$25:$B$1048,高压数据库!$B:$CG,83,FALSE),0)</f>
        <v>0</v>
      </c>
      <c r="CM515" s="964"/>
      <c r="CN515" s="964"/>
      <c r="CO515" s="964"/>
      <c r="CP515" s="964"/>
      <c r="CQ515" s="964"/>
      <c r="CR515" s="964"/>
      <c r="CS515" s="964">
        <f>IFERROR(VLOOKUP($B$25:$B$1048,高压数据库!$B:$CG,84,FALSE),0)</f>
        <v>0</v>
      </c>
    </row>
    <row r="516" customHeight="1" spans="1:97">
      <c r="A516" s="981"/>
      <c r="B516" s="979"/>
      <c r="C516" s="964"/>
      <c r="D516" s="964"/>
      <c r="E516" s="977"/>
      <c r="F516" s="977"/>
      <c r="G516" s="977"/>
      <c r="H516" s="972"/>
      <c r="I516" s="964"/>
      <c r="J516" s="973">
        <v>50</v>
      </c>
      <c r="K516" s="974"/>
      <c r="L516" s="964"/>
      <c r="M516" s="964"/>
      <c r="N516" s="964"/>
      <c r="O516" s="964"/>
      <c r="P516" s="964"/>
      <c r="Q516" s="964"/>
      <c r="R516" s="964"/>
      <c r="S516" s="964"/>
      <c r="T516" s="964"/>
      <c r="U516" s="964"/>
      <c r="V516" s="964"/>
      <c r="W516" s="964"/>
      <c r="X516" s="964"/>
      <c r="Y516" s="964"/>
      <c r="Z516" s="964"/>
      <c r="AA516" s="964"/>
      <c r="AB516" s="964"/>
      <c r="AC516" s="964"/>
      <c r="AD516" s="964"/>
      <c r="AE516" s="964"/>
      <c r="AF516" s="964"/>
      <c r="AG516" s="964"/>
      <c r="AH516" s="964"/>
      <c r="AI516" s="964"/>
      <c r="AJ516" s="964"/>
      <c r="AK516" s="964"/>
      <c r="AL516" s="964"/>
      <c r="AM516" s="964"/>
      <c r="AN516" s="964"/>
      <c r="AO516" s="964"/>
      <c r="AP516" s="964"/>
      <c r="AQ516" s="964"/>
      <c r="AR516" s="964"/>
      <c r="AS516" s="964"/>
      <c r="AT516" s="964"/>
      <c r="AU516" s="964"/>
      <c r="AV516" s="964"/>
      <c r="AW516" s="964"/>
      <c r="AX516" s="964"/>
      <c r="AY516" s="964"/>
      <c r="AZ516" s="964"/>
      <c r="BA516" s="964"/>
      <c r="BB516" s="964"/>
      <c r="BC516" s="964"/>
      <c r="BD516" s="964"/>
      <c r="BE516" s="964"/>
      <c r="BF516" s="964"/>
      <c r="BG516" s="964"/>
      <c r="BH516" s="964"/>
      <c r="BI516" s="964"/>
      <c r="BJ516" s="964"/>
      <c r="BK516" s="964"/>
      <c r="BL516" s="964"/>
      <c r="BM516" s="964"/>
      <c r="BN516" s="964"/>
      <c r="BO516" s="964"/>
      <c r="BP516" s="964"/>
      <c r="BQ516" s="964"/>
      <c r="BR516" s="964"/>
      <c r="BS516" s="964"/>
      <c r="BT516" s="964"/>
      <c r="BU516" s="964"/>
      <c r="BV516" s="964"/>
      <c r="BW516" s="964"/>
      <c r="BX516" s="964"/>
      <c r="BY516" s="964"/>
      <c r="BZ516" s="964"/>
      <c r="CA516" s="964"/>
      <c r="CB516" s="964"/>
      <c r="CC516" s="964"/>
      <c r="CD516" s="964"/>
      <c r="CE516" s="964"/>
      <c r="CF516" s="964"/>
      <c r="CG516" s="964"/>
      <c r="CH516" s="964"/>
      <c r="CI516" s="964"/>
      <c r="CJ516" s="964"/>
      <c r="CK516" s="964"/>
      <c r="CL516" s="964"/>
      <c r="CM516" s="964"/>
      <c r="CN516" s="964"/>
      <c r="CO516" s="964"/>
      <c r="CP516" s="964"/>
      <c r="CQ516" s="964"/>
      <c r="CR516" s="964"/>
      <c r="CS516" s="964"/>
    </row>
    <row r="517" customHeight="1" spans="1:97">
      <c r="A517" s="978" t="s">
        <v>513</v>
      </c>
      <c r="B517" s="979" t="s">
        <v>155</v>
      </c>
      <c r="C517" s="964" t="str">
        <f>IFERROR(VLOOKUP($B:$B,高压数据库!$B:$C,2,FALSE),0)</f>
        <v>双回直线杆</v>
      </c>
      <c r="D517" s="964">
        <f>IFERROR(VLOOKUP($B:$B,高压数据库!$B:$D,3,FALSE),0)</f>
        <v>15</v>
      </c>
      <c r="E517" s="971" t="s">
        <v>120</v>
      </c>
      <c r="F517" s="971" t="s">
        <v>266</v>
      </c>
      <c r="G517" s="971" t="s">
        <v>267</v>
      </c>
      <c r="H517" s="972" t="s">
        <v>268</v>
      </c>
      <c r="I517" s="964">
        <f>IFERROR(VLOOKUP($B:$B,高压数据库!$B:$I,8,FALSE),0)</f>
        <v>2.3</v>
      </c>
      <c r="J517" s="980"/>
      <c r="K517" s="974"/>
      <c r="L517" s="964">
        <f>IFERROR(VLOOKUP($B$25:$B$1048,高压数据库!$B:$CG,11,FALSE),0)</f>
        <v>0</v>
      </c>
      <c r="M517" s="964">
        <f>IFERROR(VLOOKUP($B$25:$B$1048,高压数据库!$B:$CG,12,FALSE),0)</f>
        <v>0</v>
      </c>
      <c r="N517" s="964">
        <f>IFERROR(VLOOKUP($B$25:$B$1048,高压数据库!$B:$CG,13,FALSE),0)</f>
        <v>0</v>
      </c>
      <c r="O517" s="964">
        <f>IFERROR(VLOOKUP($B$25:$B$1048,高压数据库!$B:$CG,14,FALSE),0)</f>
        <v>0</v>
      </c>
      <c r="P517" s="964">
        <f>IFERROR(VLOOKUP($B$25:$B$1048,高压数据库!$B:$CG,15,FALSE),0)</f>
        <v>0</v>
      </c>
      <c r="Q517" s="964">
        <f>IFERROR(VLOOKUP($B$25:$B$1048,高压数据库!$B:$CG,16,FALSE),0)</f>
        <v>0</v>
      </c>
      <c r="R517" s="964">
        <f>IFERROR(VLOOKUP($B$25:$B$1048,高压数据库!$B:$CG,17,FALSE),0)</f>
        <v>0</v>
      </c>
      <c r="S517" s="964">
        <f>IFERROR(VLOOKUP($B$25:$B$1048,高压数据库!$B:$CG,18,FALSE),0)</f>
        <v>0</v>
      </c>
      <c r="T517" s="964">
        <f>IFERROR(VLOOKUP($B$25:$B$1048,高压数据库!$B:$CG,19,FALSE),0)</f>
        <v>0</v>
      </c>
      <c r="U517" s="964">
        <f>IFERROR(VLOOKUP($B$25:$B$1048,高压数据库!$B:$CG,20,FALSE),0)</f>
        <v>0</v>
      </c>
      <c r="V517" s="964">
        <f>IFERROR(VLOOKUP($B$25:$B$1048,高压数据库!$B:$CG,21,FALSE),0)</f>
        <v>6</v>
      </c>
      <c r="W517" s="964">
        <f>IFERROR(VLOOKUP($B$25:$B$1048,高压数据库!$B:$CG,22,FALSE),0)</f>
        <v>0</v>
      </c>
      <c r="X517" s="964">
        <f>IFERROR(VLOOKUP($B$25:$B$1048,高压数据库!$B:$CG,23,FALSE),0)</f>
        <v>0</v>
      </c>
      <c r="Y517" s="964">
        <f>IFERROR(VLOOKUP($B$25:$B$1048,高压数据库!$B:$CG,24,FALSE),0)</f>
        <v>0</v>
      </c>
      <c r="Z517" s="964">
        <f>IFERROR(VLOOKUP($B$25:$B$1048,高压数据库!$B:$CG,25,FALSE),0)</f>
        <v>0</v>
      </c>
      <c r="AA517" s="964">
        <f>IFERROR(VLOOKUP($B$25:$B$1048,高压数据库!$B:$CG,26,FALSE),0)</f>
        <v>0</v>
      </c>
      <c r="AB517" s="964">
        <f>IFERROR(VLOOKUP($B$25:$B$1048,高压数据库!$B:$CG,27,FALSE),0)</f>
        <v>0</v>
      </c>
      <c r="AC517" s="964">
        <f>IFERROR(VLOOKUP($B$25:$B$1048,高压数据库!$B:$CG,28,FALSE),0)</f>
        <v>0</v>
      </c>
      <c r="AD517" s="964">
        <f>IFERROR(VLOOKUP($B$25:$B$1048,高压数据库!$B:$CG,29,FALSE),0)</f>
        <v>0</v>
      </c>
      <c r="AE517" s="964">
        <f>IFERROR(VLOOKUP($B$25:$B$1048,高压数据库!$B:$CG,30,FALSE),0)</f>
        <v>0</v>
      </c>
      <c r="AF517" s="964">
        <f>IFERROR(VLOOKUP($B$25:$B$1048,高压数据库!$B:$CG,31,FALSE),0)</f>
        <v>1</v>
      </c>
      <c r="AG517" s="964">
        <f>IFERROR(VLOOKUP($B$25:$B$1048,高压数据库!$B:$CG,32,FALSE),0)</f>
        <v>0</v>
      </c>
      <c r="AH517" s="964">
        <f>IFERROR(VLOOKUP($B$25:$B$1048,高压数据库!$B:$CG,33,FALSE),0)</f>
        <v>0</v>
      </c>
      <c r="AI517" s="964">
        <f>IFERROR(VLOOKUP($B$25:$B$1048,高压数据库!$B:$CG,34,FALSE),0)</f>
        <v>0</v>
      </c>
      <c r="AJ517" s="964">
        <f>IFERROR(VLOOKUP($B$25:$B$1048,高压数据库!$B:$CG,35,FALSE),0)</f>
        <v>1</v>
      </c>
      <c r="AK517" s="964">
        <f>IFERROR(VLOOKUP($B$25:$B$1048,高压数据库!$B:$CG,36,FALSE),0)</f>
        <v>0</v>
      </c>
      <c r="AL517" s="964">
        <f>IFERROR(VLOOKUP($B$25:$B$1048,高压数据库!$B:$CG,37,FALSE),0)</f>
        <v>0</v>
      </c>
      <c r="AM517" s="964">
        <f>IFERROR(VLOOKUP($B$25:$B$1048,高压数据库!$B:$CG,38,FALSE),0)</f>
        <v>0</v>
      </c>
      <c r="AN517" s="964">
        <f>IFERROR(VLOOKUP($B$25:$B$1048,高压数据库!$B:$CG,39,FALSE),0)</f>
        <v>0</v>
      </c>
      <c r="AO517" s="964">
        <f>IFERROR(VLOOKUP($B$25:$B$1048,高压数据库!$B:$CG,40,FALSE),0)</f>
        <v>0</v>
      </c>
      <c r="AP517" s="964">
        <f>IFERROR(VLOOKUP($B$25:$B$1048,高压数据库!$B:$CG,41,FALSE),0)</f>
        <v>0</v>
      </c>
      <c r="AQ517" s="964">
        <f>IFERROR(VLOOKUP($B$25:$B$1048,高压数据库!$B:$CG,42,FALSE),0)</f>
        <v>0</v>
      </c>
      <c r="AR517" s="964">
        <f>IFERROR(VLOOKUP($B$25:$B$1048,高压数据库!$B:$CG,43,FALSE),0)</f>
        <v>0</v>
      </c>
      <c r="AS517" s="964">
        <f>IFERROR(VLOOKUP($B$25:$B$1048,高压数据库!$B:$CG,44,FALSE),0)</f>
        <v>0</v>
      </c>
      <c r="AT517" s="964">
        <f>IFERROR(VLOOKUP($B$25:$B$1048,高压数据库!$B:$CG,45,FALSE),0)</f>
        <v>0</v>
      </c>
      <c r="AU517" s="964">
        <f>IFERROR(VLOOKUP($B$25:$B$1048,高压数据库!$B:$CG,46,FALSE),0)</f>
        <v>0</v>
      </c>
      <c r="AV517" s="964">
        <f>IFERROR(VLOOKUP($B$25:$B$1048,高压数据库!$B:$CG,47,FALSE),0)</f>
        <v>0</v>
      </c>
      <c r="AW517" s="964">
        <f>IFERROR(VLOOKUP($B$25:$B$1048,高压数据库!$B:$CG,48,FALSE),0)</f>
        <v>0</v>
      </c>
      <c r="AX517" s="964">
        <f>IFERROR(VLOOKUP($B$25:$B$1048,高压数据库!$B:$CG,49,FALSE),0)</f>
        <v>0</v>
      </c>
      <c r="AY517" s="964">
        <f>IFERROR(VLOOKUP($B$25:$B$1048,高压数据库!$B:$CG,50,FALSE),0)</f>
        <v>0</v>
      </c>
      <c r="AZ517" s="964">
        <f>IFERROR(VLOOKUP($B$25:$B$1048,高压数据库!$B:$CG,51,FALSE),0)</f>
        <v>0</v>
      </c>
      <c r="BA517" s="964">
        <f>IFERROR(VLOOKUP($B$25:$B$1048,高压数据库!$B:$CG,52,FALSE),0)</f>
        <v>0</v>
      </c>
      <c r="BB517" s="964">
        <f>IFERROR(VLOOKUP($B$25:$B$1048,高压数据库!$B:$CG,53,FALSE),0)</f>
        <v>0</v>
      </c>
      <c r="BC517" s="964">
        <f>IFERROR(VLOOKUP($B$25:$B$1048,高压数据库!$B:$CG,54,FALSE),0)</f>
        <v>0</v>
      </c>
      <c r="BD517" s="964">
        <f>IFERROR(VLOOKUP($B$25:$B$1048,高压数据库!$B:$CG,55,FALSE),0)</f>
        <v>0</v>
      </c>
      <c r="BE517" s="964">
        <f>IFERROR(VLOOKUP($B$25:$B$1048,高压数据库!$B:$CG,56,FALSE),0)</f>
        <v>0</v>
      </c>
      <c r="BF517" s="964">
        <f>IFERROR(VLOOKUP($B$25:$B$1048,高压数据库!$B:$CG,57,FALSE),0)</f>
        <v>0</v>
      </c>
      <c r="BG517" s="964"/>
      <c r="BH517" s="964"/>
      <c r="BI517" s="964"/>
      <c r="BJ517" s="964"/>
      <c r="BK517" s="964"/>
      <c r="BL517" s="964"/>
      <c r="BM517" s="964">
        <f>IFERROR(VLOOKUP($B$25:$B$1048,高压数据库!$B:$CG,58,FALSE),0)</f>
        <v>0</v>
      </c>
      <c r="BN517" s="964">
        <f>IFERROR(VLOOKUP($B$25:$B$1048,高压数据库!$B:$CG,59,FALSE),0)</f>
        <v>0</v>
      </c>
      <c r="BO517" s="964">
        <f>IFERROR(VLOOKUP($B$25:$B$1048,高压数据库!$B:$CG,60,FALSE),0)</f>
        <v>0</v>
      </c>
      <c r="BP517" s="964">
        <f>IFERROR(VLOOKUP($B$25:$B$1048,高压数据库!$B:$CG,61,FALSE),0)</f>
        <v>0</v>
      </c>
      <c r="BQ517" s="964">
        <f>IFERROR(VLOOKUP($B$25:$B$1048,高压数据库!$B:$CG,62,FALSE),0)</f>
        <v>0</v>
      </c>
      <c r="BR517" s="964">
        <f>IFERROR(VLOOKUP($B$25:$B$1048,高压数据库!$B:$CG,63,FALSE),0)</f>
        <v>2</v>
      </c>
      <c r="BS517" s="964">
        <f>IFERROR(VLOOKUP($B$25:$B$1048,高压数据库!$B:$CG,64,FALSE),0)</f>
        <v>2</v>
      </c>
      <c r="BT517" s="964">
        <f>IFERROR(VLOOKUP($B$25:$B$1048,高压数据库!$B:$CG,65,FALSE),0)</f>
        <v>1</v>
      </c>
      <c r="BU517" s="964">
        <f>IFERROR(VLOOKUP($B$25:$B$1048,高压数据库!$B:$CG,66,FALSE),0)</f>
        <v>1</v>
      </c>
      <c r="BV517" s="964">
        <f>IFERROR(VLOOKUP($B$25:$B$1048,高压数据库!$B:$CG,67,FALSE),0)</f>
        <v>0</v>
      </c>
      <c r="BW517" s="964">
        <f>IFERROR(VLOOKUP($B$25:$B$1048,高压数据库!$B:$CG,68,FALSE),0)</f>
        <v>0</v>
      </c>
      <c r="BX517" s="964">
        <f>IFERROR(VLOOKUP($B$25:$B$1048,高压数据库!$B:$CG,69,FALSE),0)</f>
        <v>0</v>
      </c>
      <c r="BY517" s="964">
        <f>IFERROR(VLOOKUP($B$25:$B$1048,高压数据库!$B:$CG,70,FALSE),0)</f>
        <v>0</v>
      </c>
      <c r="BZ517" s="964">
        <f>IFERROR(VLOOKUP($B$25:$B$1048,高压数据库!$B:$CG,71,FALSE),0)</f>
        <v>0</v>
      </c>
      <c r="CA517" s="964">
        <f>IFERROR(VLOOKUP($B$25:$B$1048,高压数据库!$B:$CG,72,FALSE),0)</f>
        <v>0</v>
      </c>
      <c r="CB517" s="964">
        <f>IFERROR(VLOOKUP($B$25:$B$1048,高压数据库!$B:$CG,73,FALSE),0)</f>
        <v>0</v>
      </c>
      <c r="CC517" s="964">
        <f>IFERROR(VLOOKUP($B$25:$B$1048,高压数据库!$B:$CG,74,FALSE),0)</f>
        <v>0</v>
      </c>
      <c r="CD517" s="964">
        <f>IFERROR(VLOOKUP($B$25:$B$1048,高压数据库!$B:$CG,75,FALSE),0)</f>
        <v>1</v>
      </c>
      <c r="CE517" s="964">
        <f>IFERROR(VLOOKUP($B$25:$B$1048,高压数据库!$B:$CG,76,FALSE),0)</f>
        <v>1</v>
      </c>
      <c r="CF517" s="964">
        <f>IFERROR(VLOOKUP($B$25:$B$1048,高压数据库!$B:$CG,77,FALSE),0)</f>
        <v>0</v>
      </c>
      <c r="CG517" s="964">
        <f>IFERROR(VLOOKUP($B$25:$B$1048,高压数据库!$B:$CG,78,FALSE),0)</f>
        <v>0</v>
      </c>
      <c r="CH517" s="964">
        <f>IFERROR(VLOOKUP($B$25:$B$1048,高压数据库!$B:$CG,79,FALSE),0)</f>
        <v>0</v>
      </c>
      <c r="CI517" s="964">
        <f>IFERROR(VLOOKUP($B$25:$B$1048,高压数据库!$B:$CG,80,FALSE),0)</f>
        <v>0</v>
      </c>
      <c r="CJ517" s="964">
        <f>IFERROR(VLOOKUP($B$25:$B$1048,高压数据库!$B:$CG,81,FALSE),0)</f>
        <v>0</v>
      </c>
      <c r="CK517" s="964">
        <f>IFERROR(VLOOKUP($B$25:$B$1048,高压数据库!$B:$CG,82,FALSE),0)</f>
        <v>0</v>
      </c>
      <c r="CL517" s="964">
        <f>IFERROR(VLOOKUP($B$25:$B$1048,高压数据库!$B:$CG,83,FALSE),0)</f>
        <v>0</v>
      </c>
      <c r="CM517" s="964"/>
      <c r="CN517" s="964"/>
      <c r="CO517" s="964"/>
      <c r="CP517" s="964"/>
      <c r="CQ517" s="964"/>
      <c r="CR517" s="964"/>
      <c r="CS517" s="964">
        <f>IFERROR(VLOOKUP($B$25:$B$1048,高压数据库!$B:$CG,84,FALSE),0)</f>
        <v>0</v>
      </c>
    </row>
    <row r="518" customHeight="1" spans="1:97">
      <c r="A518" s="981"/>
      <c r="B518" s="979"/>
      <c r="C518" s="964"/>
      <c r="D518" s="964"/>
      <c r="E518" s="977"/>
      <c r="F518" s="977"/>
      <c r="G518" s="977"/>
      <c r="H518" s="972"/>
      <c r="I518" s="964"/>
      <c r="J518" s="973">
        <v>50</v>
      </c>
      <c r="K518" s="974"/>
      <c r="L518" s="964"/>
      <c r="M518" s="964"/>
      <c r="N518" s="964"/>
      <c r="O518" s="964"/>
      <c r="P518" s="964"/>
      <c r="Q518" s="964"/>
      <c r="R518" s="964"/>
      <c r="S518" s="964"/>
      <c r="T518" s="964"/>
      <c r="U518" s="964"/>
      <c r="V518" s="964"/>
      <c r="W518" s="964"/>
      <c r="X518" s="964"/>
      <c r="Y518" s="964"/>
      <c r="Z518" s="964"/>
      <c r="AA518" s="964"/>
      <c r="AB518" s="964"/>
      <c r="AC518" s="964"/>
      <c r="AD518" s="964"/>
      <c r="AE518" s="964"/>
      <c r="AF518" s="964"/>
      <c r="AG518" s="964"/>
      <c r="AH518" s="964"/>
      <c r="AI518" s="964"/>
      <c r="AJ518" s="964"/>
      <c r="AK518" s="964"/>
      <c r="AL518" s="964"/>
      <c r="AM518" s="964"/>
      <c r="AN518" s="964"/>
      <c r="AO518" s="964"/>
      <c r="AP518" s="964"/>
      <c r="AQ518" s="964"/>
      <c r="AR518" s="964"/>
      <c r="AS518" s="964"/>
      <c r="AT518" s="964"/>
      <c r="AU518" s="964"/>
      <c r="AV518" s="964"/>
      <c r="AW518" s="964"/>
      <c r="AX518" s="964"/>
      <c r="AY518" s="964"/>
      <c r="AZ518" s="964"/>
      <c r="BA518" s="964"/>
      <c r="BB518" s="964"/>
      <c r="BC518" s="964"/>
      <c r="BD518" s="964"/>
      <c r="BE518" s="964"/>
      <c r="BF518" s="964"/>
      <c r="BG518" s="964"/>
      <c r="BH518" s="964"/>
      <c r="BI518" s="964"/>
      <c r="BJ518" s="964"/>
      <c r="BK518" s="964"/>
      <c r="BL518" s="964"/>
      <c r="BM518" s="964"/>
      <c r="BN518" s="964"/>
      <c r="BO518" s="964"/>
      <c r="BP518" s="964"/>
      <c r="BQ518" s="964"/>
      <c r="BR518" s="964"/>
      <c r="BS518" s="964"/>
      <c r="BT518" s="964"/>
      <c r="BU518" s="964"/>
      <c r="BV518" s="964"/>
      <c r="BW518" s="964"/>
      <c r="BX518" s="964"/>
      <c r="BY518" s="964"/>
      <c r="BZ518" s="964"/>
      <c r="CA518" s="964"/>
      <c r="CB518" s="964"/>
      <c r="CC518" s="964"/>
      <c r="CD518" s="964"/>
      <c r="CE518" s="964"/>
      <c r="CF518" s="964"/>
      <c r="CG518" s="964"/>
      <c r="CH518" s="964"/>
      <c r="CI518" s="964"/>
      <c r="CJ518" s="964"/>
      <c r="CK518" s="964"/>
      <c r="CL518" s="964"/>
      <c r="CM518" s="964"/>
      <c r="CN518" s="964"/>
      <c r="CO518" s="964"/>
      <c r="CP518" s="964"/>
      <c r="CQ518" s="964"/>
      <c r="CR518" s="964"/>
      <c r="CS518" s="964"/>
    </row>
    <row r="519" customHeight="1" spans="1:97">
      <c r="A519" s="978" t="s">
        <v>514</v>
      </c>
      <c r="B519" s="979" t="s">
        <v>155</v>
      </c>
      <c r="C519" s="964" t="str">
        <f>IFERROR(VLOOKUP($B:$B,高压数据库!$B:$C,2,FALSE),0)</f>
        <v>双回直线杆</v>
      </c>
      <c r="D519" s="964">
        <f>IFERROR(VLOOKUP($B:$B,高压数据库!$B:$D,3,FALSE),0)</f>
        <v>15</v>
      </c>
      <c r="E519" s="971" t="s">
        <v>120</v>
      </c>
      <c r="F519" s="971" t="s">
        <v>266</v>
      </c>
      <c r="G519" s="971" t="s">
        <v>267</v>
      </c>
      <c r="H519" s="972" t="s">
        <v>268</v>
      </c>
      <c r="I519" s="964">
        <f>IFERROR(VLOOKUP($B:$B,高压数据库!$B:$I,8,FALSE),0)</f>
        <v>2.3</v>
      </c>
      <c r="J519" s="980"/>
      <c r="K519" s="974"/>
      <c r="L519" s="964">
        <f>IFERROR(VLOOKUP($B$25:$B$1048,高压数据库!$B:$CG,11,FALSE),0)</f>
        <v>0</v>
      </c>
      <c r="M519" s="964">
        <f>IFERROR(VLOOKUP($B$25:$B$1048,高压数据库!$B:$CG,12,FALSE),0)</f>
        <v>0</v>
      </c>
      <c r="N519" s="964">
        <f>IFERROR(VLOOKUP($B$25:$B$1048,高压数据库!$B:$CG,13,FALSE),0)</f>
        <v>0</v>
      </c>
      <c r="O519" s="964">
        <f>IFERROR(VLOOKUP($B$25:$B$1048,高压数据库!$B:$CG,14,FALSE),0)</f>
        <v>0</v>
      </c>
      <c r="P519" s="964">
        <f>IFERROR(VLOOKUP($B$25:$B$1048,高压数据库!$B:$CG,15,FALSE),0)</f>
        <v>0</v>
      </c>
      <c r="Q519" s="964">
        <f>IFERROR(VLOOKUP($B$25:$B$1048,高压数据库!$B:$CG,16,FALSE),0)</f>
        <v>0</v>
      </c>
      <c r="R519" s="964">
        <f>IFERROR(VLOOKUP($B$25:$B$1048,高压数据库!$B:$CG,17,FALSE),0)</f>
        <v>0</v>
      </c>
      <c r="S519" s="964">
        <f>IFERROR(VLOOKUP($B$25:$B$1048,高压数据库!$B:$CG,18,FALSE),0)</f>
        <v>0</v>
      </c>
      <c r="T519" s="964">
        <f>IFERROR(VLOOKUP($B$25:$B$1048,高压数据库!$B:$CG,19,FALSE),0)</f>
        <v>0</v>
      </c>
      <c r="U519" s="964">
        <f>IFERROR(VLOOKUP($B$25:$B$1048,高压数据库!$B:$CG,20,FALSE),0)</f>
        <v>0</v>
      </c>
      <c r="V519" s="964">
        <f>IFERROR(VLOOKUP($B$25:$B$1048,高压数据库!$B:$CG,21,FALSE),0)</f>
        <v>6</v>
      </c>
      <c r="W519" s="964">
        <f>IFERROR(VLOOKUP($B$25:$B$1048,高压数据库!$B:$CG,22,FALSE),0)</f>
        <v>0</v>
      </c>
      <c r="X519" s="964">
        <f>IFERROR(VLOOKUP($B$25:$B$1048,高压数据库!$B:$CG,23,FALSE),0)</f>
        <v>0</v>
      </c>
      <c r="Y519" s="964">
        <f>IFERROR(VLOOKUP($B$25:$B$1048,高压数据库!$B:$CG,24,FALSE),0)</f>
        <v>0</v>
      </c>
      <c r="Z519" s="964">
        <f>IFERROR(VLOOKUP($B$25:$B$1048,高压数据库!$B:$CG,25,FALSE),0)</f>
        <v>0</v>
      </c>
      <c r="AA519" s="964">
        <f>IFERROR(VLOOKUP($B$25:$B$1048,高压数据库!$B:$CG,26,FALSE),0)</f>
        <v>0</v>
      </c>
      <c r="AB519" s="964">
        <f>IFERROR(VLOOKUP($B$25:$B$1048,高压数据库!$B:$CG,27,FALSE),0)</f>
        <v>0</v>
      </c>
      <c r="AC519" s="964">
        <f>IFERROR(VLOOKUP($B$25:$B$1048,高压数据库!$B:$CG,28,FALSE),0)</f>
        <v>0</v>
      </c>
      <c r="AD519" s="964">
        <f>IFERROR(VLOOKUP($B$25:$B$1048,高压数据库!$B:$CG,29,FALSE),0)</f>
        <v>0</v>
      </c>
      <c r="AE519" s="964">
        <f>IFERROR(VLOOKUP($B$25:$B$1048,高压数据库!$B:$CG,30,FALSE),0)</f>
        <v>0</v>
      </c>
      <c r="AF519" s="964">
        <f>IFERROR(VLOOKUP($B$25:$B$1048,高压数据库!$B:$CG,31,FALSE),0)</f>
        <v>1</v>
      </c>
      <c r="AG519" s="964">
        <f>IFERROR(VLOOKUP($B$25:$B$1048,高压数据库!$B:$CG,32,FALSE),0)</f>
        <v>0</v>
      </c>
      <c r="AH519" s="964">
        <f>IFERROR(VLOOKUP($B$25:$B$1048,高压数据库!$B:$CG,33,FALSE),0)</f>
        <v>0</v>
      </c>
      <c r="AI519" s="964">
        <f>IFERROR(VLOOKUP($B$25:$B$1048,高压数据库!$B:$CG,34,FALSE),0)</f>
        <v>0</v>
      </c>
      <c r="AJ519" s="964">
        <f>IFERROR(VLOOKUP($B$25:$B$1048,高压数据库!$B:$CG,35,FALSE),0)</f>
        <v>1</v>
      </c>
      <c r="AK519" s="964">
        <f>IFERROR(VLOOKUP($B$25:$B$1048,高压数据库!$B:$CG,36,FALSE),0)</f>
        <v>0</v>
      </c>
      <c r="AL519" s="964">
        <f>IFERROR(VLOOKUP($B$25:$B$1048,高压数据库!$B:$CG,37,FALSE),0)</f>
        <v>0</v>
      </c>
      <c r="AM519" s="964">
        <f>IFERROR(VLOOKUP($B$25:$B$1048,高压数据库!$B:$CG,38,FALSE),0)</f>
        <v>0</v>
      </c>
      <c r="AN519" s="964">
        <f>IFERROR(VLOOKUP($B$25:$B$1048,高压数据库!$B:$CG,39,FALSE),0)</f>
        <v>0</v>
      </c>
      <c r="AO519" s="964">
        <f>IFERROR(VLOOKUP($B$25:$B$1048,高压数据库!$B:$CG,40,FALSE),0)</f>
        <v>0</v>
      </c>
      <c r="AP519" s="964">
        <f>IFERROR(VLOOKUP($B$25:$B$1048,高压数据库!$B:$CG,41,FALSE),0)</f>
        <v>0</v>
      </c>
      <c r="AQ519" s="964">
        <f>IFERROR(VLOOKUP($B$25:$B$1048,高压数据库!$B:$CG,42,FALSE),0)</f>
        <v>0</v>
      </c>
      <c r="AR519" s="964">
        <f>IFERROR(VLOOKUP($B$25:$B$1048,高压数据库!$B:$CG,43,FALSE),0)</f>
        <v>0</v>
      </c>
      <c r="AS519" s="964">
        <f>IFERROR(VLOOKUP($B$25:$B$1048,高压数据库!$B:$CG,44,FALSE),0)</f>
        <v>0</v>
      </c>
      <c r="AT519" s="964">
        <f>IFERROR(VLOOKUP($B$25:$B$1048,高压数据库!$B:$CG,45,FALSE),0)</f>
        <v>0</v>
      </c>
      <c r="AU519" s="964">
        <f>IFERROR(VLOOKUP($B$25:$B$1048,高压数据库!$B:$CG,46,FALSE),0)</f>
        <v>0</v>
      </c>
      <c r="AV519" s="964">
        <f>IFERROR(VLOOKUP($B$25:$B$1048,高压数据库!$B:$CG,47,FALSE),0)</f>
        <v>0</v>
      </c>
      <c r="AW519" s="964">
        <f>IFERROR(VLOOKUP($B$25:$B$1048,高压数据库!$B:$CG,48,FALSE),0)</f>
        <v>0</v>
      </c>
      <c r="AX519" s="964">
        <f>IFERROR(VLOOKUP($B$25:$B$1048,高压数据库!$B:$CG,49,FALSE),0)</f>
        <v>0</v>
      </c>
      <c r="AY519" s="964">
        <f>IFERROR(VLOOKUP($B$25:$B$1048,高压数据库!$B:$CG,50,FALSE),0)</f>
        <v>0</v>
      </c>
      <c r="AZ519" s="964">
        <f>IFERROR(VLOOKUP($B$25:$B$1048,高压数据库!$B:$CG,51,FALSE),0)</f>
        <v>0</v>
      </c>
      <c r="BA519" s="964">
        <f>IFERROR(VLOOKUP($B$25:$B$1048,高压数据库!$B:$CG,52,FALSE),0)</f>
        <v>0</v>
      </c>
      <c r="BB519" s="964">
        <f>IFERROR(VLOOKUP($B$25:$B$1048,高压数据库!$B:$CG,53,FALSE),0)</f>
        <v>0</v>
      </c>
      <c r="BC519" s="964">
        <f>IFERROR(VLOOKUP($B$25:$B$1048,高压数据库!$B:$CG,54,FALSE),0)</f>
        <v>0</v>
      </c>
      <c r="BD519" s="964">
        <f>IFERROR(VLOOKUP($B$25:$B$1048,高压数据库!$B:$CG,55,FALSE),0)</f>
        <v>0</v>
      </c>
      <c r="BE519" s="964">
        <f>IFERROR(VLOOKUP($B$25:$B$1048,高压数据库!$B:$CG,56,FALSE),0)</f>
        <v>0</v>
      </c>
      <c r="BF519" s="964">
        <f>IFERROR(VLOOKUP($B$25:$B$1048,高压数据库!$B:$CG,57,FALSE),0)</f>
        <v>0</v>
      </c>
      <c r="BG519" s="964"/>
      <c r="BH519" s="964"/>
      <c r="BI519" s="964"/>
      <c r="BJ519" s="964"/>
      <c r="BK519" s="964"/>
      <c r="BL519" s="964"/>
      <c r="BM519" s="964">
        <f>IFERROR(VLOOKUP($B$25:$B$1048,高压数据库!$B:$CG,58,FALSE),0)</f>
        <v>0</v>
      </c>
      <c r="BN519" s="964">
        <f>IFERROR(VLOOKUP($B$25:$B$1048,高压数据库!$B:$CG,59,FALSE),0)</f>
        <v>0</v>
      </c>
      <c r="BO519" s="964">
        <f>IFERROR(VLOOKUP($B$25:$B$1048,高压数据库!$B:$CG,60,FALSE),0)</f>
        <v>0</v>
      </c>
      <c r="BP519" s="964">
        <f>IFERROR(VLOOKUP($B$25:$B$1048,高压数据库!$B:$CG,61,FALSE),0)</f>
        <v>0</v>
      </c>
      <c r="BQ519" s="964">
        <f>IFERROR(VLOOKUP($B$25:$B$1048,高压数据库!$B:$CG,62,FALSE),0)</f>
        <v>0</v>
      </c>
      <c r="BR519" s="964">
        <f>IFERROR(VLOOKUP($B$25:$B$1048,高压数据库!$B:$CG,63,FALSE),0)</f>
        <v>2</v>
      </c>
      <c r="BS519" s="964">
        <f>IFERROR(VLOOKUP($B$25:$B$1048,高压数据库!$B:$CG,64,FALSE),0)</f>
        <v>2</v>
      </c>
      <c r="BT519" s="964">
        <f>IFERROR(VLOOKUP($B$25:$B$1048,高压数据库!$B:$CG,65,FALSE),0)</f>
        <v>1</v>
      </c>
      <c r="BU519" s="964">
        <f>IFERROR(VLOOKUP($B$25:$B$1048,高压数据库!$B:$CG,66,FALSE),0)</f>
        <v>1</v>
      </c>
      <c r="BV519" s="964">
        <f>IFERROR(VLOOKUP($B$25:$B$1048,高压数据库!$B:$CG,67,FALSE),0)</f>
        <v>0</v>
      </c>
      <c r="BW519" s="964">
        <f>IFERROR(VLOOKUP($B$25:$B$1048,高压数据库!$B:$CG,68,FALSE),0)</f>
        <v>0</v>
      </c>
      <c r="BX519" s="964">
        <f>IFERROR(VLOOKUP($B$25:$B$1048,高压数据库!$B:$CG,69,FALSE),0)</f>
        <v>0</v>
      </c>
      <c r="BY519" s="964">
        <f>IFERROR(VLOOKUP($B$25:$B$1048,高压数据库!$B:$CG,70,FALSE),0)</f>
        <v>0</v>
      </c>
      <c r="BZ519" s="964">
        <f>IFERROR(VLOOKUP($B$25:$B$1048,高压数据库!$B:$CG,71,FALSE),0)</f>
        <v>0</v>
      </c>
      <c r="CA519" s="964">
        <f>IFERROR(VLOOKUP($B$25:$B$1048,高压数据库!$B:$CG,72,FALSE),0)</f>
        <v>0</v>
      </c>
      <c r="CB519" s="964">
        <f>IFERROR(VLOOKUP($B$25:$B$1048,高压数据库!$B:$CG,73,FALSE),0)</f>
        <v>0</v>
      </c>
      <c r="CC519" s="964">
        <f>IFERROR(VLOOKUP($B$25:$B$1048,高压数据库!$B:$CG,74,FALSE),0)</f>
        <v>0</v>
      </c>
      <c r="CD519" s="964">
        <f>IFERROR(VLOOKUP($B$25:$B$1048,高压数据库!$B:$CG,75,FALSE),0)</f>
        <v>1</v>
      </c>
      <c r="CE519" s="964">
        <f>IFERROR(VLOOKUP($B$25:$B$1048,高压数据库!$B:$CG,76,FALSE),0)</f>
        <v>1</v>
      </c>
      <c r="CF519" s="964">
        <f>IFERROR(VLOOKUP($B$25:$B$1048,高压数据库!$B:$CG,77,FALSE),0)</f>
        <v>0</v>
      </c>
      <c r="CG519" s="964">
        <f>IFERROR(VLOOKUP($B$25:$B$1048,高压数据库!$B:$CG,78,FALSE),0)</f>
        <v>0</v>
      </c>
      <c r="CH519" s="964">
        <f>IFERROR(VLOOKUP($B$25:$B$1048,高压数据库!$B:$CG,79,FALSE),0)</f>
        <v>0</v>
      </c>
      <c r="CI519" s="964">
        <f>IFERROR(VLOOKUP($B$25:$B$1048,高压数据库!$B:$CG,80,FALSE),0)</f>
        <v>0</v>
      </c>
      <c r="CJ519" s="964">
        <f>IFERROR(VLOOKUP($B$25:$B$1048,高压数据库!$B:$CG,81,FALSE),0)</f>
        <v>0</v>
      </c>
      <c r="CK519" s="964">
        <f>IFERROR(VLOOKUP($B$25:$B$1048,高压数据库!$B:$CG,82,FALSE),0)</f>
        <v>0</v>
      </c>
      <c r="CL519" s="964">
        <f>IFERROR(VLOOKUP($B$25:$B$1048,高压数据库!$B:$CG,83,FALSE),0)</f>
        <v>0</v>
      </c>
      <c r="CM519" s="964"/>
      <c r="CN519" s="964"/>
      <c r="CO519" s="964"/>
      <c r="CP519" s="964"/>
      <c r="CQ519" s="964"/>
      <c r="CR519" s="964"/>
      <c r="CS519" s="964">
        <f>IFERROR(VLOOKUP($B$25:$B$1048,高压数据库!$B:$CG,84,FALSE),0)</f>
        <v>0</v>
      </c>
    </row>
    <row r="520" customHeight="1" spans="1:97">
      <c r="A520" s="981"/>
      <c r="B520" s="979"/>
      <c r="C520" s="964"/>
      <c r="D520" s="964"/>
      <c r="E520" s="977"/>
      <c r="F520" s="977"/>
      <c r="G520" s="977"/>
      <c r="H520" s="972"/>
      <c r="I520" s="964"/>
      <c r="J520" s="973">
        <v>50</v>
      </c>
      <c r="K520" s="974"/>
      <c r="L520" s="964"/>
      <c r="M520" s="964"/>
      <c r="N520" s="964"/>
      <c r="O520" s="964"/>
      <c r="P520" s="964"/>
      <c r="Q520" s="964"/>
      <c r="R520" s="964"/>
      <c r="S520" s="964"/>
      <c r="T520" s="964"/>
      <c r="U520" s="964"/>
      <c r="V520" s="964"/>
      <c r="W520" s="964"/>
      <c r="X520" s="964"/>
      <c r="Y520" s="964"/>
      <c r="Z520" s="964"/>
      <c r="AA520" s="964"/>
      <c r="AB520" s="964"/>
      <c r="AC520" s="964"/>
      <c r="AD520" s="964"/>
      <c r="AE520" s="964"/>
      <c r="AF520" s="964"/>
      <c r="AG520" s="964"/>
      <c r="AH520" s="964"/>
      <c r="AI520" s="964"/>
      <c r="AJ520" s="964"/>
      <c r="AK520" s="964"/>
      <c r="AL520" s="964"/>
      <c r="AM520" s="964"/>
      <c r="AN520" s="964"/>
      <c r="AO520" s="964"/>
      <c r="AP520" s="964"/>
      <c r="AQ520" s="964"/>
      <c r="AR520" s="964"/>
      <c r="AS520" s="964"/>
      <c r="AT520" s="964"/>
      <c r="AU520" s="964"/>
      <c r="AV520" s="964"/>
      <c r="AW520" s="964"/>
      <c r="AX520" s="964"/>
      <c r="AY520" s="964"/>
      <c r="AZ520" s="964"/>
      <c r="BA520" s="964"/>
      <c r="BB520" s="964"/>
      <c r="BC520" s="964"/>
      <c r="BD520" s="964"/>
      <c r="BE520" s="964"/>
      <c r="BF520" s="964"/>
      <c r="BG520" s="964"/>
      <c r="BH520" s="964"/>
      <c r="BI520" s="964"/>
      <c r="BJ520" s="964"/>
      <c r="BK520" s="964"/>
      <c r="BL520" s="964"/>
      <c r="BM520" s="964"/>
      <c r="BN520" s="964"/>
      <c r="BO520" s="964"/>
      <c r="BP520" s="964"/>
      <c r="BQ520" s="964"/>
      <c r="BR520" s="964"/>
      <c r="BS520" s="964"/>
      <c r="BT520" s="964"/>
      <c r="BU520" s="964"/>
      <c r="BV520" s="964"/>
      <c r="BW520" s="964"/>
      <c r="BX520" s="964"/>
      <c r="BY520" s="964"/>
      <c r="BZ520" s="964"/>
      <c r="CA520" s="964"/>
      <c r="CB520" s="964"/>
      <c r="CC520" s="964"/>
      <c r="CD520" s="964"/>
      <c r="CE520" s="964"/>
      <c r="CF520" s="964"/>
      <c r="CG520" s="964"/>
      <c r="CH520" s="964"/>
      <c r="CI520" s="964"/>
      <c r="CJ520" s="964"/>
      <c r="CK520" s="964"/>
      <c r="CL520" s="964"/>
      <c r="CM520" s="964"/>
      <c r="CN520" s="964"/>
      <c r="CO520" s="964"/>
      <c r="CP520" s="964"/>
      <c r="CQ520" s="964"/>
      <c r="CR520" s="964"/>
      <c r="CS520" s="964"/>
    </row>
    <row r="521" customHeight="1" spans="1:97">
      <c r="A521" s="978" t="s">
        <v>515</v>
      </c>
      <c r="B521" s="979" t="s">
        <v>155</v>
      </c>
      <c r="C521" s="964" t="str">
        <f>IFERROR(VLOOKUP($B:$B,高压数据库!$B:$C,2,FALSE),0)</f>
        <v>双回直线杆</v>
      </c>
      <c r="D521" s="964">
        <f>IFERROR(VLOOKUP($B:$B,高压数据库!$B:$D,3,FALSE),0)</f>
        <v>15</v>
      </c>
      <c r="E521" s="971" t="s">
        <v>120</v>
      </c>
      <c r="F521" s="971" t="s">
        <v>266</v>
      </c>
      <c r="G521" s="971" t="s">
        <v>267</v>
      </c>
      <c r="H521" s="972" t="s">
        <v>268</v>
      </c>
      <c r="I521" s="964">
        <f>IFERROR(VLOOKUP($B:$B,高压数据库!$B:$I,8,FALSE),0)</f>
        <v>2.3</v>
      </c>
      <c r="J521" s="980"/>
      <c r="K521" s="974"/>
      <c r="L521" s="964">
        <f>IFERROR(VLOOKUP($B$25:$B$1048,高压数据库!$B:$CG,11,FALSE),0)</f>
        <v>0</v>
      </c>
      <c r="M521" s="964">
        <f>IFERROR(VLOOKUP($B$25:$B$1048,高压数据库!$B:$CG,12,FALSE),0)</f>
        <v>0</v>
      </c>
      <c r="N521" s="964">
        <f>IFERROR(VLOOKUP($B$25:$B$1048,高压数据库!$B:$CG,13,FALSE),0)</f>
        <v>0</v>
      </c>
      <c r="O521" s="964">
        <f>IFERROR(VLOOKUP($B$25:$B$1048,高压数据库!$B:$CG,14,FALSE),0)</f>
        <v>0</v>
      </c>
      <c r="P521" s="964">
        <f>IFERROR(VLOOKUP($B$25:$B$1048,高压数据库!$B:$CG,15,FALSE),0)</f>
        <v>0</v>
      </c>
      <c r="Q521" s="964">
        <f>IFERROR(VLOOKUP($B$25:$B$1048,高压数据库!$B:$CG,16,FALSE),0)</f>
        <v>0</v>
      </c>
      <c r="R521" s="964">
        <f>IFERROR(VLOOKUP($B$25:$B$1048,高压数据库!$B:$CG,17,FALSE),0)</f>
        <v>0</v>
      </c>
      <c r="S521" s="964">
        <f>IFERROR(VLOOKUP($B$25:$B$1048,高压数据库!$B:$CG,18,FALSE),0)</f>
        <v>0</v>
      </c>
      <c r="T521" s="964">
        <f>IFERROR(VLOOKUP($B$25:$B$1048,高压数据库!$B:$CG,19,FALSE),0)</f>
        <v>0</v>
      </c>
      <c r="U521" s="964">
        <f>IFERROR(VLOOKUP($B$25:$B$1048,高压数据库!$B:$CG,20,FALSE),0)</f>
        <v>0</v>
      </c>
      <c r="V521" s="964">
        <f>IFERROR(VLOOKUP($B$25:$B$1048,高压数据库!$B:$CG,21,FALSE),0)</f>
        <v>6</v>
      </c>
      <c r="W521" s="964">
        <f>IFERROR(VLOOKUP($B$25:$B$1048,高压数据库!$B:$CG,22,FALSE),0)</f>
        <v>0</v>
      </c>
      <c r="X521" s="964">
        <f>IFERROR(VLOOKUP($B$25:$B$1048,高压数据库!$B:$CG,23,FALSE),0)</f>
        <v>0</v>
      </c>
      <c r="Y521" s="964">
        <f>IFERROR(VLOOKUP($B$25:$B$1048,高压数据库!$B:$CG,24,FALSE),0)</f>
        <v>0</v>
      </c>
      <c r="Z521" s="964">
        <f>IFERROR(VLOOKUP($B$25:$B$1048,高压数据库!$B:$CG,25,FALSE),0)</f>
        <v>0</v>
      </c>
      <c r="AA521" s="964">
        <f>IFERROR(VLOOKUP($B$25:$B$1048,高压数据库!$B:$CG,26,FALSE),0)</f>
        <v>0</v>
      </c>
      <c r="AB521" s="964">
        <f>IFERROR(VLOOKUP($B$25:$B$1048,高压数据库!$B:$CG,27,FALSE),0)</f>
        <v>0</v>
      </c>
      <c r="AC521" s="964">
        <f>IFERROR(VLOOKUP($B$25:$B$1048,高压数据库!$B:$CG,28,FALSE),0)</f>
        <v>0</v>
      </c>
      <c r="AD521" s="964">
        <f>IFERROR(VLOOKUP($B$25:$B$1048,高压数据库!$B:$CG,29,FALSE),0)</f>
        <v>0</v>
      </c>
      <c r="AE521" s="964">
        <f>IFERROR(VLOOKUP($B$25:$B$1048,高压数据库!$B:$CG,30,FALSE),0)</f>
        <v>0</v>
      </c>
      <c r="AF521" s="964">
        <f>IFERROR(VLOOKUP($B$25:$B$1048,高压数据库!$B:$CG,31,FALSE),0)</f>
        <v>1</v>
      </c>
      <c r="AG521" s="964">
        <f>IFERROR(VLOOKUP($B$25:$B$1048,高压数据库!$B:$CG,32,FALSE),0)</f>
        <v>0</v>
      </c>
      <c r="AH521" s="964">
        <f>IFERROR(VLOOKUP($B$25:$B$1048,高压数据库!$B:$CG,33,FALSE),0)</f>
        <v>0</v>
      </c>
      <c r="AI521" s="964">
        <f>IFERROR(VLOOKUP($B$25:$B$1048,高压数据库!$B:$CG,34,FALSE),0)</f>
        <v>0</v>
      </c>
      <c r="AJ521" s="964">
        <f>IFERROR(VLOOKUP($B$25:$B$1048,高压数据库!$B:$CG,35,FALSE),0)</f>
        <v>1</v>
      </c>
      <c r="AK521" s="964">
        <f>IFERROR(VLOOKUP($B$25:$B$1048,高压数据库!$B:$CG,36,FALSE),0)</f>
        <v>0</v>
      </c>
      <c r="AL521" s="964">
        <f>IFERROR(VLOOKUP($B$25:$B$1048,高压数据库!$B:$CG,37,FALSE),0)</f>
        <v>0</v>
      </c>
      <c r="AM521" s="964">
        <f>IFERROR(VLOOKUP($B$25:$B$1048,高压数据库!$B:$CG,38,FALSE),0)</f>
        <v>0</v>
      </c>
      <c r="AN521" s="964">
        <f>IFERROR(VLOOKUP($B$25:$B$1048,高压数据库!$B:$CG,39,FALSE),0)</f>
        <v>0</v>
      </c>
      <c r="AO521" s="964">
        <f>IFERROR(VLOOKUP($B$25:$B$1048,高压数据库!$B:$CG,40,FALSE),0)</f>
        <v>0</v>
      </c>
      <c r="AP521" s="964">
        <f>IFERROR(VLOOKUP($B$25:$B$1048,高压数据库!$B:$CG,41,FALSE),0)</f>
        <v>0</v>
      </c>
      <c r="AQ521" s="964">
        <f>IFERROR(VLOOKUP($B$25:$B$1048,高压数据库!$B:$CG,42,FALSE),0)</f>
        <v>0</v>
      </c>
      <c r="AR521" s="964">
        <f>IFERROR(VLOOKUP($B$25:$B$1048,高压数据库!$B:$CG,43,FALSE),0)</f>
        <v>0</v>
      </c>
      <c r="AS521" s="964">
        <f>IFERROR(VLOOKUP($B$25:$B$1048,高压数据库!$B:$CG,44,FALSE),0)</f>
        <v>0</v>
      </c>
      <c r="AT521" s="964">
        <f>IFERROR(VLOOKUP($B$25:$B$1048,高压数据库!$B:$CG,45,FALSE),0)</f>
        <v>0</v>
      </c>
      <c r="AU521" s="964">
        <f>IFERROR(VLOOKUP($B$25:$B$1048,高压数据库!$B:$CG,46,FALSE),0)</f>
        <v>0</v>
      </c>
      <c r="AV521" s="964">
        <f>IFERROR(VLOOKUP($B$25:$B$1048,高压数据库!$B:$CG,47,FALSE),0)</f>
        <v>0</v>
      </c>
      <c r="AW521" s="964">
        <f>IFERROR(VLOOKUP($B$25:$B$1048,高压数据库!$B:$CG,48,FALSE),0)</f>
        <v>0</v>
      </c>
      <c r="AX521" s="964">
        <f>IFERROR(VLOOKUP($B$25:$B$1048,高压数据库!$B:$CG,49,FALSE),0)</f>
        <v>0</v>
      </c>
      <c r="AY521" s="964">
        <f>IFERROR(VLOOKUP($B$25:$B$1048,高压数据库!$B:$CG,50,FALSE),0)</f>
        <v>0</v>
      </c>
      <c r="AZ521" s="964">
        <f>IFERROR(VLOOKUP($B$25:$B$1048,高压数据库!$B:$CG,51,FALSE),0)</f>
        <v>0</v>
      </c>
      <c r="BA521" s="964">
        <f>IFERROR(VLOOKUP($B$25:$B$1048,高压数据库!$B:$CG,52,FALSE),0)</f>
        <v>0</v>
      </c>
      <c r="BB521" s="964">
        <f>IFERROR(VLOOKUP($B$25:$B$1048,高压数据库!$B:$CG,53,FALSE),0)</f>
        <v>0</v>
      </c>
      <c r="BC521" s="964">
        <f>IFERROR(VLOOKUP($B$25:$B$1048,高压数据库!$B:$CG,54,FALSE),0)</f>
        <v>0</v>
      </c>
      <c r="BD521" s="964">
        <f>IFERROR(VLOOKUP($B$25:$B$1048,高压数据库!$B:$CG,55,FALSE),0)</f>
        <v>0</v>
      </c>
      <c r="BE521" s="964">
        <f>IFERROR(VLOOKUP($B$25:$B$1048,高压数据库!$B:$CG,56,FALSE),0)</f>
        <v>0</v>
      </c>
      <c r="BF521" s="964">
        <f>IFERROR(VLOOKUP($B$25:$B$1048,高压数据库!$B:$CG,57,FALSE),0)</f>
        <v>0</v>
      </c>
      <c r="BG521" s="964"/>
      <c r="BH521" s="964"/>
      <c r="BI521" s="964"/>
      <c r="BJ521" s="964"/>
      <c r="BK521" s="964"/>
      <c r="BL521" s="964"/>
      <c r="BM521" s="964">
        <f>IFERROR(VLOOKUP($B$25:$B$1048,高压数据库!$B:$CG,58,FALSE),0)</f>
        <v>0</v>
      </c>
      <c r="BN521" s="964">
        <f>IFERROR(VLOOKUP($B$25:$B$1048,高压数据库!$B:$CG,59,FALSE),0)</f>
        <v>0</v>
      </c>
      <c r="BO521" s="964">
        <f>IFERROR(VLOOKUP($B$25:$B$1048,高压数据库!$B:$CG,60,FALSE),0)</f>
        <v>0</v>
      </c>
      <c r="BP521" s="964">
        <f>IFERROR(VLOOKUP($B$25:$B$1048,高压数据库!$B:$CG,61,FALSE),0)</f>
        <v>0</v>
      </c>
      <c r="BQ521" s="964">
        <f>IFERROR(VLOOKUP($B$25:$B$1048,高压数据库!$B:$CG,62,FALSE),0)</f>
        <v>0</v>
      </c>
      <c r="BR521" s="964">
        <f>IFERROR(VLOOKUP($B$25:$B$1048,高压数据库!$B:$CG,63,FALSE),0)</f>
        <v>2</v>
      </c>
      <c r="BS521" s="964">
        <f>IFERROR(VLOOKUP($B$25:$B$1048,高压数据库!$B:$CG,64,FALSE),0)</f>
        <v>2</v>
      </c>
      <c r="BT521" s="964">
        <f>IFERROR(VLOOKUP($B$25:$B$1048,高压数据库!$B:$CG,65,FALSE),0)</f>
        <v>1</v>
      </c>
      <c r="BU521" s="964">
        <f>IFERROR(VLOOKUP($B$25:$B$1048,高压数据库!$B:$CG,66,FALSE),0)</f>
        <v>1</v>
      </c>
      <c r="BV521" s="964">
        <f>IFERROR(VLOOKUP($B$25:$B$1048,高压数据库!$B:$CG,67,FALSE),0)</f>
        <v>0</v>
      </c>
      <c r="BW521" s="964">
        <f>IFERROR(VLOOKUP($B$25:$B$1048,高压数据库!$B:$CG,68,FALSE),0)</f>
        <v>0</v>
      </c>
      <c r="BX521" s="964">
        <f>IFERROR(VLOOKUP($B$25:$B$1048,高压数据库!$B:$CG,69,FALSE),0)</f>
        <v>0</v>
      </c>
      <c r="BY521" s="964">
        <f>IFERROR(VLOOKUP($B$25:$B$1048,高压数据库!$B:$CG,70,FALSE),0)</f>
        <v>0</v>
      </c>
      <c r="BZ521" s="964">
        <f>IFERROR(VLOOKUP($B$25:$B$1048,高压数据库!$B:$CG,71,FALSE),0)</f>
        <v>0</v>
      </c>
      <c r="CA521" s="964">
        <f>IFERROR(VLOOKUP($B$25:$B$1048,高压数据库!$B:$CG,72,FALSE),0)</f>
        <v>0</v>
      </c>
      <c r="CB521" s="964">
        <f>IFERROR(VLOOKUP($B$25:$B$1048,高压数据库!$B:$CG,73,FALSE),0)</f>
        <v>0</v>
      </c>
      <c r="CC521" s="964">
        <f>IFERROR(VLOOKUP($B$25:$B$1048,高压数据库!$B:$CG,74,FALSE),0)</f>
        <v>0</v>
      </c>
      <c r="CD521" s="964">
        <f>IFERROR(VLOOKUP($B$25:$B$1048,高压数据库!$B:$CG,75,FALSE),0)</f>
        <v>1</v>
      </c>
      <c r="CE521" s="964">
        <f>IFERROR(VLOOKUP($B$25:$B$1048,高压数据库!$B:$CG,76,FALSE),0)</f>
        <v>1</v>
      </c>
      <c r="CF521" s="964">
        <f>IFERROR(VLOOKUP($B$25:$B$1048,高压数据库!$B:$CG,77,FALSE),0)</f>
        <v>0</v>
      </c>
      <c r="CG521" s="964">
        <f>IFERROR(VLOOKUP($B$25:$B$1048,高压数据库!$B:$CG,78,FALSE),0)</f>
        <v>0</v>
      </c>
      <c r="CH521" s="964">
        <f>IFERROR(VLOOKUP($B$25:$B$1048,高压数据库!$B:$CG,79,FALSE),0)</f>
        <v>0</v>
      </c>
      <c r="CI521" s="964">
        <f>IFERROR(VLOOKUP($B$25:$B$1048,高压数据库!$B:$CG,80,FALSE),0)</f>
        <v>0</v>
      </c>
      <c r="CJ521" s="964">
        <f>IFERROR(VLOOKUP($B$25:$B$1048,高压数据库!$B:$CG,81,FALSE),0)</f>
        <v>0</v>
      </c>
      <c r="CK521" s="964">
        <f>IFERROR(VLOOKUP($B$25:$B$1048,高压数据库!$B:$CG,82,FALSE),0)</f>
        <v>0</v>
      </c>
      <c r="CL521" s="964">
        <f>IFERROR(VLOOKUP($B$25:$B$1048,高压数据库!$B:$CG,83,FALSE),0)</f>
        <v>0</v>
      </c>
      <c r="CM521" s="964"/>
      <c r="CN521" s="964"/>
      <c r="CO521" s="964"/>
      <c r="CP521" s="964"/>
      <c r="CQ521" s="964"/>
      <c r="CR521" s="964"/>
      <c r="CS521" s="964">
        <f>IFERROR(VLOOKUP($B$25:$B$1048,高压数据库!$B:$CG,84,FALSE),0)</f>
        <v>0</v>
      </c>
    </row>
    <row r="522" customHeight="1" spans="1:97">
      <c r="A522" s="981"/>
      <c r="B522" s="979"/>
      <c r="C522" s="964"/>
      <c r="D522" s="964"/>
      <c r="E522" s="977"/>
      <c r="F522" s="977"/>
      <c r="G522" s="977"/>
      <c r="H522" s="972"/>
      <c r="I522" s="964"/>
      <c r="J522" s="973">
        <v>50</v>
      </c>
      <c r="K522" s="974"/>
      <c r="L522" s="964"/>
      <c r="M522" s="964"/>
      <c r="N522" s="964"/>
      <c r="O522" s="964"/>
      <c r="P522" s="964"/>
      <c r="Q522" s="964"/>
      <c r="R522" s="964"/>
      <c r="S522" s="964"/>
      <c r="T522" s="964"/>
      <c r="U522" s="964"/>
      <c r="V522" s="964"/>
      <c r="W522" s="964"/>
      <c r="X522" s="964"/>
      <c r="Y522" s="964"/>
      <c r="Z522" s="964"/>
      <c r="AA522" s="964"/>
      <c r="AB522" s="964"/>
      <c r="AC522" s="964"/>
      <c r="AD522" s="964"/>
      <c r="AE522" s="964"/>
      <c r="AF522" s="964"/>
      <c r="AG522" s="964"/>
      <c r="AH522" s="964"/>
      <c r="AI522" s="964"/>
      <c r="AJ522" s="964"/>
      <c r="AK522" s="964"/>
      <c r="AL522" s="964"/>
      <c r="AM522" s="964"/>
      <c r="AN522" s="964"/>
      <c r="AO522" s="964"/>
      <c r="AP522" s="964"/>
      <c r="AQ522" s="964"/>
      <c r="AR522" s="964"/>
      <c r="AS522" s="964"/>
      <c r="AT522" s="964"/>
      <c r="AU522" s="964"/>
      <c r="AV522" s="964"/>
      <c r="AW522" s="964"/>
      <c r="AX522" s="964"/>
      <c r="AY522" s="964"/>
      <c r="AZ522" s="964"/>
      <c r="BA522" s="964"/>
      <c r="BB522" s="964"/>
      <c r="BC522" s="964"/>
      <c r="BD522" s="964"/>
      <c r="BE522" s="964"/>
      <c r="BF522" s="964"/>
      <c r="BG522" s="964"/>
      <c r="BH522" s="964"/>
      <c r="BI522" s="964"/>
      <c r="BJ522" s="964"/>
      <c r="BK522" s="964"/>
      <c r="BL522" s="964"/>
      <c r="BM522" s="964"/>
      <c r="BN522" s="964"/>
      <c r="BO522" s="964"/>
      <c r="BP522" s="964"/>
      <c r="BQ522" s="964"/>
      <c r="BR522" s="964"/>
      <c r="BS522" s="964"/>
      <c r="BT522" s="964"/>
      <c r="BU522" s="964"/>
      <c r="BV522" s="964"/>
      <c r="BW522" s="964"/>
      <c r="BX522" s="964"/>
      <c r="BY522" s="964"/>
      <c r="BZ522" s="964"/>
      <c r="CA522" s="964"/>
      <c r="CB522" s="964"/>
      <c r="CC522" s="964"/>
      <c r="CD522" s="964"/>
      <c r="CE522" s="964"/>
      <c r="CF522" s="964"/>
      <c r="CG522" s="964"/>
      <c r="CH522" s="964"/>
      <c r="CI522" s="964"/>
      <c r="CJ522" s="964"/>
      <c r="CK522" s="964"/>
      <c r="CL522" s="964"/>
      <c r="CM522" s="964"/>
      <c r="CN522" s="964"/>
      <c r="CO522" s="964"/>
      <c r="CP522" s="964"/>
      <c r="CQ522" s="964"/>
      <c r="CR522" s="964"/>
      <c r="CS522" s="964"/>
    </row>
    <row r="523" customHeight="1" spans="1:97">
      <c r="A523" s="978" t="s">
        <v>516</v>
      </c>
      <c r="B523" s="979" t="s">
        <v>174</v>
      </c>
      <c r="C523" s="964" t="str">
        <f>IFERROR(VLOOKUP($B:$B,高压数据库!$B:$C,2,FALSE),0)</f>
        <v>双回直线防风杆</v>
      </c>
      <c r="D523" s="964">
        <f>IFERROR(VLOOKUP($B:$B,高压数据库!$B:$D,3,FALSE),0)</f>
        <v>15</v>
      </c>
      <c r="E523" s="971" t="s">
        <v>120</v>
      </c>
      <c r="F523" s="971" t="s">
        <v>266</v>
      </c>
      <c r="G523" s="971" t="s">
        <v>267</v>
      </c>
      <c r="H523" s="972" t="s">
        <v>268</v>
      </c>
      <c r="I523" s="964">
        <f>IFERROR(VLOOKUP($B:$B,高压数据库!$B:$I,8,FALSE),0)</f>
        <v>2.3</v>
      </c>
      <c r="J523" s="980"/>
      <c r="K523" s="974"/>
      <c r="L523" s="964">
        <f>IFERROR(VLOOKUP($B$25:$B$1048,高压数据库!$B:$CG,11,FALSE),0)</f>
        <v>0</v>
      </c>
      <c r="M523" s="964">
        <f>IFERROR(VLOOKUP($B$25:$B$1048,高压数据库!$B:$CG,12,FALSE),0)</f>
        <v>0</v>
      </c>
      <c r="N523" s="964">
        <f>IFERROR(VLOOKUP($B$25:$B$1048,高压数据库!$B:$CG,13,FALSE),0)</f>
        <v>1</v>
      </c>
      <c r="O523" s="964">
        <f>IFERROR(VLOOKUP($B$25:$B$1048,高压数据库!$B:$CG,14,FALSE),0)</f>
        <v>0</v>
      </c>
      <c r="P523" s="964">
        <f>IFERROR(VLOOKUP($B$25:$B$1048,高压数据库!$B:$CG,15,FALSE),0)</f>
        <v>0</v>
      </c>
      <c r="Q523" s="964">
        <f>IFERROR(VLOOKUP($B$25:$B$1048,高压数据库!$B:$CG,16,FALSE),0)</f>
        <v>2</v>
      </c>
      <c r="R523" s="964">
        <f>IFERROR(VLOOKUP($B$25:$B$1048,高压数据库!$B:$CG,17,FALSE),0)</f>
        <v>0</v>
      </c>
      <c r="S523" s="964">
        <f>IFERROR(VLOOKUP($B$25:$B$1048,高压数据库!$B:$CG,18,FALSE),0)</f>
        <v>0</v>
      </c>
      <c r="T523" s="964">
        <f>IFERROR(VLOOKUP($B$25:$B$1048,高压数据库!$B:$CG,19,FALSE),0)</f>
        <v>4</v>
      </c>
      <c r="U523" s="964">
        <f>IFERROR(VLOOKUP($B$25:$B$1048,高压数据库!$B:$CG,20,FALSE),0)</f>
        <v>0</v>
      </c>
      <c r="V523" s="964">
        <f>IFERROR(VLOOKUP($B$25:$B$1048,高压数据库!$B:$CG,21,FALSE),0)</f>
        <v>6</v>
      </c>
      <c r="W523" s="964">
        <f>IFERROR(VLOOKUP($B$25:$B$1048,高压数据库!$B:$CG,22,FALSE),0)</f>
        <v>0</v>
      </c>
      <c r="X523" s="964">
        <f>IFERROR(VLOOKUP($B$25:$B$1048,高压数据库!$B:$CG,23,FALSE),0)</f>
        <v>0</v>
      </c>
      <c r="Y523" s="964">
        <f>IFERROR(VLOOKUP($B$25:$B$1048,高压数据库!$B:$CG,24,FALSE),0)</f>
        <v>0</v>
      </c>
      <c r="Z523" s="964">
        <f>IFERROR(VLOOKUP($B$25:$B$1048,高压数据库!$B:$CG,25,FALSE),0)</f>
        <v>0</v>
      </c>
      <c r="AA523" s="964">
        <f>IFERROR(VLOOKUP($B$25:$B$1048,高压数据库!$B:$CG,26,FALSE),0)</f>
        <v>0</v>
      </c>
      <c r="AB523" s="964">
        <f>IFERROR(VLOOKUP($B$25:$B$1048,高压数据库!$B:$CG,27,FALSE),0)</f>
        <v>0</v>
      </c>
      <c r="AC523" s="964">
        <f>IFERROR(VLOOKUP($B$25:$B$1048,高压数据库!$B:$CG,28,FALSE),0)</f>
        <v>0</v>
      </c>
      <c r="AD523" s="964">
        <f>IFERROR(VLOOKUP($B$25:$B$1048,高压数据库!$B:$CG,29,FALSE),0)</f>
        <v>0</v>
      </c>
      <c r="AE523" s="964">
        <f>IFERROR(VLOOKUP($B$25:$B$1048,高压数据库!$B:$CG,30,FALSE),0)</f>
        <v>0</v>
      </c>
      <c r="AF523" s="964">
        <f>IFERROR(VLOOKUP($B$25:$B$1048,高压数据库!$B:$CG,31,FALSE),0)</f>
        <v>1</v>
      </c>
      <c r="AG523" s="964">
        <f>IFERROR(VLOOKUP($B$25:$B$1048,高压数据库!$B:$CG,32,FALSE),0)</f>
        <v>0</v>
      </c>
      <c r="AH523" s="964">
        <f>IFERROR(VLOOKUP($B$25:$B$1048,高压数据库!$B:$CG,33,FALSE),0)</f>
        <v>0</v>
      </c>
      <c r="AI523" s="964">
        <f>IFERROR(VLOOKUP($B$25:$B$1048,高压数据库!$B:$CG,34,FALSE),0)</f>
        <v>0</v>
      </c>
      <c r="AJ523" s="964">
        <f>IFERROR(VLOOKUP($B$25:$B$1048,高压数据库!$B:$CG,35,FALSE),0)</f>
        <v>1</v>
      </c>
      <c r="AK523" s="964">
        <f>IFERROR(VLOOKUP($B$25:$B$1048,高压数据库!$B:$CG,36,FALSE),0)</f>
        <v>0</v>
      </c>
      <c r="AL523" s="964">
        <f>IFERROR(VLOOKUP($B$25:$B$1048,高压数据库!$B:$CG,37,FALSE),0)</f>
        <v>0</v>
      </c>
      <c r="AM523" s="964">
        <f>IFERROR(VLOOKUP($B$25:$B$1048,高压数据库!$B:$CG,38,FALSE),0)</f>
        <v>0</v>
      </c>
      <c r="AN523" s="964">
        <f>IFERROR(VLOOKUP($B$25:$B$1048,高压数据库!$B:$CG,39,FALSE),0)</f>
        <v>0</v>
      </c>
      <c r="AO523" s="964">
        <f>IFERROR(VLOOKUP($B$25:$B$1048,高压数据库!$B:$CG,40,FALSE),0)</f>
        <v>0</v>
      </c>
      <c r="AP523" s="964">
        <f>IFERROR(VLOOKUP($B$25:$B$1048,高压数据库!$B:$CG,41,FALSE),0)</f>
        <v>0</v>
      </c>
      <c r="AQ523" s="964">
        <f>IFERROR(VLOOKUP($B$25:$B$1048,高压数据库!$B:$CG,42,FALSE),0)</f>
        <v>0</v>
      </c>
      <c r="AR523" s="964">
        <f>IFERROR(VLOOKUP($B$25:$B$1048,高压数据库!$B:$CG,43,FALSE),0)</f>
        <v>0</v>
      </c>
      <c r="AS523" s="964">
        <f>IFERROR(VLOOKUP($B$25:$B$1048,高压数据库!$B:$CG,44,FALSE),0)</f>
        <v>0</v>
      </c>
      <c r="AT523" s="964">
        <f>IFERROR(VLOOKUP($B$25:$B$1048,高压数据库!$B:$CG,45,FALSE),0)</f>
        <v>0</v>
      </c>
      <c r="AU523" s="964">
        <f>IFERROR(VLOOKUP($B$25:$B$1048,高压数据库!$B:$CG,46,FALSE),0)</f>
        <v>0</v>
      </c>
      <c r="AV523" s="964">
        <f>IFERROR(VLOOKUP($B$25:$B$1048,高压数据库!$B:$CG,47,FALSE),0)</f>
        <v>0</v>
      </c>
      <c r="AW523" s="964">
        <f>IFERROR(VLOOKUP($B$25:$B$1048,高压数据库!$B:$CG,48,FALSE),0)</f>
        <v>0</v>
      </c>
      <c r="AX523" s="964">
        <f>IFERROR(VLOOKUP($B$25:$B$1048,高压数据库!$B:$CG,49,FALSE),0)</f>
        <v>0</v>
      </c>
      <c r="AY523" s="964">
        <f>IFERROR(VLOOKUP($B$25:$B$1048,高压数据库!$B:$CG,50,FALSE),0)</f>
        <v>0</v>
      </c>
      <c r="AZ523" s="964">
        <f>IFERROR(VLOOKUP($B$25:$B$1048,高压数据库!$B:$CG,51,FALSE),0)</f>
        <v>0</v>
      </c>
      <c r="BA523" s="964">
        <f>IFERROR(VLOOKUP($B$25:$B$1048,高压数据库!$B:$CG,52,FALSE),0)</f>
        <v>0</v>
      </c>
      <c r="BB523" s="964">
        <f>IFERROR(VLOOKUP($B$25:$B$1048,高压数据库!$B:$CG,53,FALSE),0)</f>
        <v>0</v>
      </c>
      <c r="BC523" s="964">
        <f>IFERROR(VLOOKUP($B$25:$B$1048,高压数据库!$B:$CG,54,FALSE),0)</f>
        <v>0</v>
      </c>
      <c r="BD523" s="964">
        <f>IFERROR(VLOOKUP($B$25:$B$1048,高压数据库!$B:$CG,55,FALSE),0)</f>
        <v>0</v>
      </c>
      <c r="BE523" s="964">
        <f>IFERROR(VLOOKUP($B$25:$B$1048,高压数据库!$B:$CG,56,FALSE),0)</f>
        <v>2</v>
      </c>
      <c r="BF523" s="964">
        <f>IFERROR(VLOOKUP($B$25:$B$1048,高压数据库!$B:$CG,57,FALSE),0)</f>
        <v>0</v>
      </c>
      <c r="BG523" s="964"/>
      <c r="BH523" s="964"/>
      <c r="BI523" s="964"/>
      <c r="BJ523" s="964"/>
      <c r="BK523" s="964"/>
      <c r="BL523" s="964"/>
      <c r="BM523" s="964">
        <f>IFERROR(VLOOKUP($B$25:$B$1048,高压数据库!$B:$CG,58,FALSE),0)</f>
        <v>1</v>
      </c>
      <c r="BN523" s="964">
        <f>IFERROR(VLOOKUP($B$25:$B$1048,高压数据库!$B:$CG,59,FALSE),0)</f>
        <v>1</v>
      </c>
      <c r="BO523" s="964">
        <f>IFERROR(VLOOKUP($B$25:$B$1048,高压数据库!$B:$CG,60,FALSE),0)</f>
        <v>0</v>
      </c>
      <c r="BP523" s="964">
        <f>IFERROR(VLOOKUP($B$25:$B$1048,高压数据库!$B:$CG,61,FALSE),0)</f>
        <v>0</v>
      </c>
      <c r="BQ523" s="964">
        <f>IFERROR(VLOOKUP($B$25:$B$1048,高压数据库!$B:$CG,62,FALSE),0)</f>
        <v>0</v>
      </c>
      <c r="BR523" s="964">
        <f>IFERROR(VLOOKUP($B$25:$B$1048,高压数据库!$B:$CG,63,FALSE),0)</f>
        <v>2</v>
      </c>
      <c r="BS523" s="964">
        <f>IFERROR(VLOOKUP($B$25:$B$1048,高压数据库!$B:$CG,64,FALSE),0)</f>
        <v>2</v>
      </c>
      <c r="BT523" s="964">
        <f>IFERROR(VLOOKUP($B$25:$B$1048,高压数据库!$B:$CG,65,FALSE),0)</f>
        <v>1</v>
      </c>
      <c r="BU523" s="964">
        <f>IFERROR(VLOOKUP($B$25:$B$1048,高压数据库!$B:$CG,66,FALSE),0)</f>
        <v>1</v>
      </c>
      <c r="BV523" s="964">
        <f>IFERROR(VLOOKUP($B$25:$B$1048,高压数据库!$B:$CG,67,FALSE),0)</f>
        <v>0</v>
      </c>
      <c r="BW523" s="964">
        <f>IFERROR(VLOOKUP($B$25:$B$1048,高压数据库!$B:$CG,68,FALSE),0)</f>
        <v>0</v>
      </c>
      <c r="BX523" s="964">
        <f>IFERROR(VLOOKUP($B$25:$B$1048,高压数据库!$B:$CG,69,FALSE),0)</f>
        <v>0</v>
      </c>
      <c r="BY523" s="964">
        <f>IFERROR(VLOOKUP($B$25:$B$1048,高压数据库!$B:$CG,70,FALSE),0)</f>
        <v>0</v>
      </c>
      <c r="BZ523" s="964">
        <f>IFERROR(VLOOKUP($B$25:$B$1048,高压数据库!$B:$CG,71,FALSE),0)</f>
        <v>0</v>
      </c>
      <c r="CA523" s="964">
        <f>IFERROR(VLOOKUP($B$25:$B$1048,高压数据库!$B:$CG,72,FALSE),0)</f>
        <v>0</v>
      </c>
      <c r="CB523" s="964">
        <f>IFERROR(VLOOKUP($B$25:$B$1048,高压数据库!$B:$CG,73,FALSE),0)</f>
        <v>0</v>
      </c>
      <c r="CC523" s="964">
        <f>IFERROR(VLOOKUP($B$25:$B$1048,高压数据库!$B:$CG,74,FALSE),0)</f>
        <v>0</v>
      </c>
      <c r="CD523" s="964">
        <f>IFERROR(VLOOKUP($B$25:$B$1048,高压数据库!$B:$CG,75,FALSE),0)</f>
        <v>1</v>
      </c>
      <c r="CE523" s="964">
        <f>IFERROR(VLOOKUP($B$25:$B$1048,高压数据库!$B:$CG,76,FALSE),0)</f>
        <v>1</v>
      </c>
      <c r="CF523" s="964">
        <f>IFERROR(VLOOKUP($B$25:$B$1048,高压数据库!$B:$CG,77,FALSE),0)</f>
        <v>0</v>
      </c>
      <c r="CG523" s="964">
        <f>IFERROR(VLOOKUP($B$25:$B$1048,高压数据库!$B:$CG,78,FALSE),0)</f>
        <v>0</v>
      </c>
      <c r="CH523" s="964">
        <f>IFERROR(VLOOKUP($B$25:$B$1048,高压数据库!$B:$CG,79,FALSE),0)</f>
        <v>0</v>
      </c>
      <c r="CI523" s="964">
        <f>IFERROR(VLOOKUP($B$25:$B$1048,高压数据库!$B:$CG,80,FALSE),0)</f>
        <v>0</v>
      </c>
      <c r="CJ523" s="964">
        <f>IFERROR(VLOOKUP($B$25:$B$1048,高压数据库!$B:$CG,81,FALSE),0)</f>
        <v>0</v>
      </c>
      <c r="CK523" s="964">
        <f>IFERROR(VLOOKUP($B$25:$B$1048,高压数据库!$B:$CG,82,FALSE),0)</f>
        <v>0</v>
      </c>
      <c r="CL523" s="964">
        <f>IFERROR(VLOOKUP($B$25:$B$1048,高压数据库!$B:$CG,83,FALSE),0)</f>
        <v>0</v>
      </c>
      <c r="CM523" s="964"/>
      <c r="CN523" s="964"/>
      <c r="CO523" s="964"/>
      <c r="CP523" s="964"/>
      <c r="CQ523" s="964"/>
      <c r="CR523" s="964"/>
      <c r="CS523" s="964">
        <f>IFERROR(VLOOKUP($B$25:$B$1048,高压数据库!$B:$CG,84,FALSE),0)</f>
        <v>0</v>
      </c>
    </row>
    <row r="524" customHeight="1" spans="1:97">
      <c r="A524" s="981"/>
      <c r="B524" s="979"/>
      <c r="C524" s="964"/>
      <c r="D524" s="964"/>
      <c r="E524" s="977"/>
      <c r="F524" s="977"/>
      <c r="G524" s="977"/>
      <c r="H524" s="972"/>
      <c r="I524" s="964"/>
      <c r="J524" s="973">
        <v>50</v>
      </c>
      <c r="K524" s="974"/>
      <c r="L524" s="964"/>
      <c r="M524" s="964"/>
      <c r="N524" s="964"/>
      <c r="O524" s="964"/>
      <c r="P524" s="964"/>
      <c r="Q524" s="964"/>
      <c r="R524" s="964"/>
      <c r="S524" s="964"/>
      <c r="T524" s="964"/>
      <c r="U524" s="964"/>
      <c r="V524" s="964"/>
      <c r="W524" s="964"/>
      <c r="X524" s="964"/>
      <c r="Y524" s="964"/>
      <c r="Z524" s="964"/>
      <c r="AA524" s="964"/>
      <c r="AB524" s="964"/>
      <c r="AC524" s="964"/>
      <c r="AD524" s="964"/>
      <c r="AE524" s="964"/>
      <c r="AF524" s="964"/>
      <c r="AG524" s="964"/>
      <c r="AH524" s="964"/>
      <c r="AI524" s="964"/>
      <c r="AJ524" s="964"/>
      <c r="AK524" s="964"/>
      <c r="AL524" s="964"/>
      <c r="AM524" s="964"/>
      <c r="AN524" s="964"/>
      <c r="AO524" s="964"/>
      <c r="AP524" s="964"/>
      <c r="AQ524" s="964"/>
      <c r="AR524" s="964"/>
      <c r="AS524" s="964"/>
      <c r="AT524" s="964"/>
      <c r="AU524" s="964"/>
      <c r="AV524" s="964"/>
      <c r="AW524" s="964"/>
      <c r="AX524" s="964"/>
      <c r="AY524" s="964"/>
      <c r="AZ524" s="964"/>
      <c r="BA524" s="964"/>
      <c r="BB524" s="964"/>
      <c r="BC524" s="964"/>
      <c r="BD524" s="964"/>
      <c r="BE524" s="964"/>
      <c r="BF524" s="964"/>
      <c r="BG524" s="964"/>
      <c r="BH524" s="964"/>
      <c r="BI524" s="964"/>
      <c r="BJ524" s="964"/>
      <c r="BK524" s="964"/>
      <c r="BL524" s="964"/>
      <c r="BM524" s="964"/>
      <c r="BN524" s="964"/>
      <c r="BO524" s="964"/>
      <c r="BP524" s="964"/>
      <c r="BQ524" s="964"/>
      <c r="BR524" s="964"/>
      <c r="BS524" s="964"/>
      <c r="BT524" s="964"/>
      <c r="BU524" s="964"/>
      <c r="BV524" s="964"/>
      <c r="BW524" s="964"/>
      <c r="BX524" s="964"/>
      <c r="BY524" s="964"/>
      <c r="BZ524" s="964"/>
      <c r="CA524" s="964"/>
      <c r="CB524" s="964"/>
      <c r="CC524" s="964"/>
      <c r="CD524" s="964"/>
      <c r="CE524" s="964"/>
      <c r="CF524" s="964"/>
      <c r="CG524" s="964"/>
      <c r="CH524" s="964"/>
      <c r="CI524" s="964"/>
      <c r="CJ524" s="964"/>
      <c r="CK524" s="964"/>
      <c r="CL524" s="964"/>
      <c r="CM524" s="964"/>
      <c r="CN524" s="964"/>
      <c r="CO524" s="964"/>
      <c r="CP524" s="964"/>
      <c r="CQ524" s="964"/>
      <c r="CR524" s="964"/>
      <c r="CS524" s="964"/>
    </row>
    <row r="525" customHeight="1" spans="1:97">
      <c r="A525" s="978" t="s">
        <v>517</v>
      </c>
      <c r="B525" s="979" t="s">
        <v>155</v>
      </c>
      <c r="C525" s="964" t="str">
        <f>IFERROR(VLOOKUP($B:$B,高压数据库!$B:$C,2,FALSE),0)</f>
        <v>双回直线杆</v>
      </c>
      <c r="D525" s="964">
        <f>IFERROR(VLOOKUP($B:$B,高压数据库!$B:$D,3,FALSE),0)</f>
        <v>15</v>
      </c>
      <c r="E525" s="971" t="s">
        <v>120</v>
      </c>
      <c r="F525" s="971" t="s">
        <v>266</v>
      </c>
      <c r="G525" s="971" t="s">
        <v>267</v>
      </c>
      <c r="H525" s="972" t="s">
        <v>268</v>
      </c>
      <c r="I525" s="964">
        <f>IFERROR(VLOOKUP($B:$B,高压数据库!$B:$I,8,FALSE),0)</f>
        <v>2.3</v>
      </c>
      <c r="J525" s="980"/>
      <c r="K525" s="974"/>
      <c r="L525" s="964">
        <f>IFERROR(VLOOKUP($B$25:$B$1048,高压数据库!$B:$CG,11,FALSE),0)</f>
        <v>0</v>
      </c>
      <c r="M525" s="964">
        <f>IFERROR(VLOOKUP($B$25:$B$1048,高压数据库!$B:$CG,12,FALSE),0)</f>
        <v>0</v>
      </c>
      <c r="N525" s="964">
        <f>IFERROR(VLOOKUP($B$25:$B$1048,高压数据库!$B:$CG,13,FALSE),0)</f>
        <v>0</v>
      </c>
      <c r="O525" s="964">
        <f>IFERROR(VLOOKUP($B$25:$B$1048,高压数据库!$B:$CG,14,FALSE),0)</f>
        <v>0</v>
      </c>
      <c r="P525" s="964">
        <f>IFERROR(VLOOKUP($B$25:$B$1048,高压数据库!$B:$CG,15,FALSE),0)</f>
        <v>0</v>
      </c>
      <c r="Q525" s="964">
        <f>IFERROR(VLOOKUP($B$25:$B$1048,高压数据库!$B:$CG,16,FALSE),0)</f>
        <v>0</v>
      </c>
      <c r="R525" s="964">
        <f>IFERROR(VLOOKUP($B$25:$B$1048,高压数据库!$B:$CG,17,FALSE),0)</f>
        <v>0</v>
      </c>
      <c r="S525" s="964">
        <f>IFERROR(VLOOKUP($B$25:$B$1048,高压数据库!$B:$CG,18,FALSE),0)</f>
        <v>0</v>
      </c>
      <c r="T525" s="964">
        <f>IFERROR(VLOOKUP($B$25:$B$1048,高压数据库!$B:$CG,19,FALSE),0)</f>
        <v>0</v>
      </c>
      <c r="U525" s="964">
        <f>IFERROR(VLOOKUP($B$25:$B$1048,高压数据库!$B:$CG,20,FALSE),0)</f>
        <v>0</v>
      </c>
      <c r="V525" s="964">
        <f>IFERROR(VLOOKUP($B$25:$B$1048,高压数据库!$B:$CG,21,FALSE),0)</f>
        <v>6</v>
      </c>
      <c r="W525" s="964">
        <f>IFERROR(VLOOKUP($B$25:$B$1048,高压数据库!$B:$CG,22,FALSE),0)</f>
        <v>0</v>
      </c>
      <c r="X525" s="964">
        <f>IFERROR(VLOOKUP($B$25:$B$1048,高压数据库!$B:$CG,23,FALSE),0)</f>
        <v>0</v>
      </c>
      <c r="Y525" s="964">
        <f>IFERROR(VLOOKUP($B$25:$B$1048,高压数据库!$B:$CG,24,FALSE),0)</f>
        <v>0</v>
      </c>
      <c r="Z525" s="964">
        <f>IFERROR(VLOOKUP($B$25:$B$1048,高压数据库!$B:$CG,25,FALSE),0)</f>
        <v>0</v>
      </c>
      <c r="AA525" s="964">
        <f>IFERROR(VLOOKUP($B$25:$B$1048,高压数据库!$B:$CG,26,FALSE),0)</f>
        <v>0</v>
      </c>
      <c r="AB525" s="964">
        <f>IFERROR(VLOOKUP($B$25:$B$1048,高压数据库!$B:$CG,27,FALSE),0)</f>
        <v>0</v>
      </c>
      <c r="AC525" s="964">
        <f>IFERROR(VLOOKUP($B$25:$B$1048,高压数据库!$B:$CG,28,FALSE),0)</f>
        <v>0</v>
      </c>
      <c r="AD525" s="964">
        <f>IFERROR(VLOOKUP($B$25:$B$1048,高压数据库!$B:$CG,29,FALSE),0)</f>
        <v>0</v>
      </c>
      <c r="AE525" s="964">
        <f>IFERROR(VLOOKUP($B$25:$B$1048,高压数据库!$B:$CG,30,FALSE),0)</f>
        <v>0</v>
      </c>
      <c r="AF525" s="964">
        <f>IFERROR(VLOOKUP($B$25:$B$1048,高压数据库!$B:$CG,31,FALSE),0)</f>
        <v>1</v>
      </c>
      <c r="AG525" s="964">
        <f>IFERROR(VLOOKUP($B$25:$B$1048,高压数据库!$B:$CG,32,FALSE),0)</f>
        <v>0</v>
      </c>
      <c r="AH525" s="964">
        <f>IFERROR(VLOOKUP($B$25:$B$1048,高压数据库!$B:$CG,33,FALSE),0)</f>
        <v>0</v>
      </c>
      <c r="AI525" s="964">
        <f>IFERROR(VLOOKUP($B$25:$B$1048,高压数据库!$B:$CG,34,FALSE),0)</f>
        <v>0</v>
      </c>
      <c r="AJ525" s="964">
        <f>IFERROR(VLOOKUP($B$25:$B$1048,高压数据库!$B:$CG,35,FALSE),0)</f>
        <v>1</v>
      </c>
      <c r="AK525" s="964">
        <f>IFERROR(VLOOKUP($B$25:$B$1048,高压数据库!$B:$CG,36,FALSE),0)</f>
        <v>0</v>
      </c>
      <c r="AL525" s="964">
        <f>IFERROR(VLOOKUP($B$25:$B$1048,高压数据库!$B:$CG,37,FALSE),0)</f>
        <v>0</v>
      </c>
      <c r="AM525" s="964">
        <f>IFERROR(VLOOKUP($B$25:$B$1048,高压数据库!$B:$CG,38,FALSE),0)</f>
        <v>0</v>
      </c>
      <c r="AN525" s="964">
        <f>IFERROR(VLOOKUP($B$25:$B$1048,高压数据库!$B:$CG,39,FALSE),0)</f>
        <v>0</v>
      </c>
      <c r="AO525" s="964">
        <f>IFERROR(VLOOKUP($B$25:$B$1048,高压数据库!$B:$CG,40,FALSE),0)</f>
        <v>0</v>
      </c>
      <c r="AP525" s="964">
        <f>IFERROR(VLOOKUP($B$25:$B$1048,高压数据库!$B:$CG,41,FALSE),0)</f>
        <v>0</v>
      </c>
      <c r="AQ525" s="964">
        <f>IFERROR(VLOOKUP($B$25:$B$1048,高压数据库!$B:$CG,42,FALSE),0)</f>
        <v>0</v>
      </c>
      <c r="AR525" s="964">
        <f>IFERROR(VLOOKUP($B$25:$B$1048,高压数据库!$B:$CG,43,FALSE),0)</f>
        <v>0</v>
      </c>
      <c r="AS525" s="964">
        <f>IFERROR(VLOOKUP($B$25:$B$1048,高压数据库!$B:$CG,44,FALSE),0)</f>
        <v>0</v>
      </c>
      <c r="AT525" s="964">
        <f>IFERROR(VLOOKUP($B$25:$B$1048,高压数据库!$B:$CG,45,FALSE),0)</f>
        <v>0</v>
      </c>
      <c r="AU525" s="964">
        <f>IFERROR(VLOOKUP($B$25:$B$1048,高压数据库!$B:$CG,46,FALSE),0)</f>
        <v>0</v>
      </c>
      <c r="AV525" s="964">
        <f>IFERROR(VLOOKUP($B$25:$B$1048,高压数据库!$B:$CG,47,FALSE),0)</f>
        <v>0</v>
      </c>
      <c r="AW525" s="964">
        <f>IFERROR(VLOOKUP($B$25:$B$1048,高压数据库!$B:$CG,48,FALSE),0)</f>
        <v>0</v>
      </c>
      <c r="AX525" s="964">
        <f>IFERROR(VLOOKUP($B$25:$B$1048,高压数据库!$B:$CG,49,FALSE),0)</f>
        <v>0</v>
      </c>
      <c r="AY525" s="964">
        <f>IFERROR(VLOOKUP($B$25:$B$1048,高压数据库!$B:$CG,50,FALSE),0)</f>
        <v>0</v>
      </c>
      <c r="AZ525" s="964">
        <f>IFERROR(VLOOKUP($B$25:$B$1048,高压数据库!$B:$CG,51,FALSE),0)</f>
        <v>0</v>
      </c>
      <c r="BA525" s="964">
        <f>IFERROR(VLOOKUP($B$25:$B$1048,高压数据库!$B:$CG,52,FALSE),0)</f>
        <v>0</v>
      </c>
      <c r="BB525" s="964">
        <f>IFERROR(VLOOKUP($B$25:$B$1048,高压数据库!$B:$CG,53,FALSE),0)</f>
        <v>0</v>
      </c>
      <c r="BC525" s="964">
        <f>IFERROR(VLOOKUP($B$25:$B$1048,高压数据库!$B:$CG,54,FALSE),0)</f>
        <v>0</v>
      </c>
      <c r="BD525" s="964">
        <f>IFERROR(VLOOKUP($B$25:$B$1048,高压数据库!$B:$CG,55,FALSE),0)</f>
        <v>0</v>
      </c>
      <c r="BE525" s="964">
        <f>IFERROR(VLOOKUP($B$25:$B$1048,高压数据库!$B:$CG,56,FALSE),0)</f>
        <v>0</v>
      </c>
      <c r="BF525" s="964">
        <f>IFERROR(VLOOKUP($B$25:$B$1048,高压数据库!$B:$CG,57,FALSE),0)</f>
        <v>0</v>
      </c>
      <c r="BG525" s="964"/>
      <c r="BH525" s="964"/>
      <c r="BI525" s="964"/>
      <c r="BJ525" s="964"/>
      <c r="BK525" s="964"/>
      <c r="BL525" s="964"/>
      <c r="BM525" s="964">
        <f>IFERROR(VLOOKUP($B$25:$B$1048,高压数据库!$B:$CG,58,FALSE),0)</f>
        <v>0</v>
      </c>
      <c r="BN525" s="964">
        <f>IFERROR(VLOOKUP($B$25:$B$1048,高压数据库!$B:$CG,59,FALSE),0)</f>
        <v>0</v>
      </c>
      <c r="BO525" s="964">
        <f>IFERROR(VLOOKUP($B$25:$B$1048,高压数据库!$B:$CG,60,FALSE),0)</f>
        <v>0</v>
      </c>
      <c r="BP525" s="964">
        <f>IFERROR(VLOOKUP($B$25:$B$1048,高压数据库!$B:$CG,61,FALSE),0)</f>
        <v>0</v>
      </c>
      <c r="BQ525" s="964">
        <f>IFERROR(VLOOKUP($B$25:$B$1048,高压数据库!$B:$CG,62,FALSE),0)</f>
        <v>0</v>
      </c>
      <c r="BR525" s="964">
        <f>IFERROR(VLOOKUP($B$25:$B$1048,高压数据库!$B:$CG,63,FALSE),0)</f>
        <v>2</v>
      </c>
      <c r="BS525" s="964">
        <f>IFERROR(VLOOKUP($B$25:$B$1048,高压数据库!$B:$CG,64,FALSE),0)</f>
        <v>2</v>
      </c>
      <c r="BT525" s="964">
        <f>IFERROR(VLOOKUP($B$25:$B$1048,高压数据库!$B:$CG,65,FALSE),0)</f>
        <v>1</v>
      </c>
      <c r="BU525" s="964">
        <f>IFERROR(VLOOKUP($B$25:$B$1048,高压数据库!$B:$CG,66,FALSE),0)</f>
        <v>1</v>
      </c>
      <c r="BV525" s="964">
        <f>IFERROR(VLOOKUP($B$25:$B$1048,高压数据库!$B:$CG,67,FALSE),0)</f>
        <v>0</v>
      </c>
      <c r="BW525" s="964">
        <f>IFERROR(VLOOKUP($B$25:$B$1048,高压数据库!$B:$CG,68,FALSE),0)</f>
        <v>0</v>
      </c>
      <c r="BX525" s="964">
        <f>IFERROR(VLOOKUP($B$25:$B$1048,高压数据库!$B:$CG,69,FALSE),0)</f>
        <v>0</v>
      </c>
      <c r="BY525" s="964">
        <f>IFERROR(VLOOKUP($B$25:$B$1048,高压数据库!$B:$CG,70,FALSE),0)</f>
        <v>0</v>
      </c>
      <c r="BZ525" s="964">
        <f>IFERROR(VLOOKUP($B$25:$B$1048,高压数据库!$B:$CG,71,FALSE),0)</f>
        <v>0</v>
      </c>
      <c r="CA525" s="964">
        <f>IFERROR(VLOOKUP($B$25:$B$1048,高压数据库!$B:$CG,72,FALSE),0)</f>
        <v>0</v>
      </c>
      <c r="CB525" s="964">
        <f>IFERROR(VLOOKUP($B$25:$B$1048,高压数据库!$B:$CG,73,FALSE),0)</f>
        <v>0</v>
      </c>
      <c r="CC525" s="964">
        <f>IFERROR(VLOOKUP($B$25:$B$1048,高压数据库!$B:$CG,74,FALSE),0)</f>
        <v>0</v>
      </c>
      <c r="CD525" s="964">
        <f>IFERROR(VLOOKUP($B$25:$B$1048,高压数据库!$B:$CG,75,FALSE),0)</f>
        <v>1</v>
      </c>
      <c r="CE525" s="964">
        <f>IFERROR(VLOOKUP($B$25:$B$1048,高压数据库!$B:$CG,76,FALSE),0)</f>
        <v>1</v>
      </c>
      <c r="CF525" s="964">
        <f>IFERROR(VLOOKUP($B$25:$B$1048,高压数据库!$B:$CG,77,FALSE),0)</f>
        <v>0</v>
      </c>
      <c r="CG525" s="964">
        <f>IFERROR(VLOOKUP($B$25:$B$1048,高压数据库!$B:$CG,78,FALSE),0)</f>
        <v>0</v>
      </c>
      <c r="CH525" s="964">
        <f>IFERROR(VLOOKUP($B$25:$B$1048,高压数据库!$B:$CG,79,FALSE),0)</f>
        <v>0</v>
      </c>
      <c r="CI525" s="964">
        <f>IFERROR(VLOOKUP($B$25:$B$1048,高压数据库!$B:$CG,80,FALSE),0)</f>
        <v>0</v>
      </c>
      <c r="CJ525" s="964">
        <f>IFERROR(VLOOKUP($B$25:$B$1048,高压数据库!$B:$CG,81,FALSE),0)</f>
        <v>0</v>
      </c>
      <c r="CK525" s="964">
        <f>IFERROR(VLOOKUP($B$25:$B$1048,高压数据库!$B:$CG,82,FALSE),0)</f>
        <v>0</v>
      </c>
      <c r="CL525" s="964">
        <f>IFERROR(VLOOKUP($B$25:$B$1048,高压数据库!$B:$CG,83,FALSE),0)</f>
        <v>0</v>
      </c>
      <c r="CM525" s="964"/>
      <c r="CN525" s="964"/>
      <c r="CO525" s="964"/>
      <c r="CP525" s="964"/>
      <c r="CQ525" s="964"/>
      <c r="CR525" s="964"/>
      <c r="CS525" s="964">
        <f>IFERROR(VLOOKUP($B$25:$B$1048,高压数据库!$B:$CG,84,FALSE),0)</f>
        <v>0</v>
      </c>
    </row>
    <row r="526" customHeight="1" spans="1:97">
      <c r="A526" s="981"/>
      <c r="B526" s="979"/>
      <c r="C526" s="964"/>
      <c r="D526" s="964"/>
      <c r="E526" s="977"/>
      <c r="F526" s="977"/>
      <c r="G526" s="977"/>
      <c r="H526" s="972"/>
      <c r="I526" s="964"/>
      <c r="J526" s="973">
        <v>50</v>
      </c>
      <c r="K526" s="974"/>
      <c r="L526" s="964"/>
      <c r="M526" s="964"/>
      <c r="N526" s="964"/>
      <c r="O526" s="964"/>
      <c r="P526" s="964"/>
      <c r="Q526" s="964"/>
      <c r="R526" s="964"/>
      <c r="S526" s="964"/>
      <c r="T526" s="964"/>
      <c r="U526" s="964"/>
      <c r="V526" s="964"/>
      <c r="W526" s="964"/>
      <c r="X526" s="964"/>
      <c r="Y526" s="964"/>
      <c r="Z526" s="964"/>
      <c r="AA526" s="964"/>
      <c r="AB526" s="964"/>
      <c r="AC526" s="964"/>
      <c r="AD526" s="964"/>
      <c r="AE526" s="964"/>
      <c r="AF526" s="964"/>
      <c r="AG526" s="964"/>
      <c r="AH526" s="964"/>
      <c r="AI526" s="964"/>
      <c r="AJ526" s="964"/>
      <c r="AK526" s="964"/>
      <c r="AL526" s="964"/>
      <c r="AM526" s="964"/>
      <c r="AN526" s="964"/>
      <c r="AO526" s="964"/>
      <c r="AP526" s="964"/>
      <c r="AQ526" s="964"/>
      <c r="AR526" s="964"/>
      <c r="AS526" s="964"/>
      <c r="AT526" s="964"/>
      <c r="AU526" s="964"/>
      <c r="AV526" s="964"/>
      <c r="AW526" s="964"/>
      <c r="AX526" s="964"/>
      <c r="AY526" s="964"/>
      <c r="AZ526" s="964"/>
      <c r="BA526" s="964"/>
      <c r="BB526" s="964"/>
      <c r="BC526" s="964"/>
      <c r="BD526" s="964"/>
      <c r="BE526" s="964"/>
      <c r="BF526" s="964"/>
      <c r="BG526" s="964"/>
      <c r="BH526" s="964"/>
      <c r="BI526" s="964"/>
      <c r="BJ526" s="964"/>
      <c r="BK526" s="964"/>
      <c r="BL526" s="964"/>
      <c r="BM526" s="964"/>
      <c r="BN526" s="964"/>
      <c r="BO526" s="964"/>
      <c r="BP526" s="964"/>
      <c r="BQ526" s="964"/>
      <c r="BR526" s="964"/>
      <c r="BS526" s="964"/>
      <c r="BT526" s="964"/>
      <c r="BU526" s="964"/>
      <c r="BV526" s="964"/>
      <c r="BW526" s="964"/>
      <c r="BX526" s="964"/>
      <c r="BY526" s="964"/>
      <c r="BZ526" s="964"/>
      <c r="CA526" s="964"/>
      <c r="CB526" s="964"/>
      <c r="CC526" s="964"/>
      <c r="CD526" s="964"/>
      <c r="CE526" s="964"/>
      <c r="CF526" s="964"/>
      <c r="CG526" s="964"/>
      <c r="CH526" s="964"/>
      <c r="CI526" s="964"/>
      <c r="CJ526" s="964"/>
      <c r="CK526" s="964"/>
      <c r="CL526" s="964"/>
      <c r="CM526" s="964"/>
      <c r="CN526" s="964"/>
      <c r="CO526" s="964"/>
      <c r="CP526" s="964"/>
      <c r="CQ526" s="964"/>
      <c r="CR526" s="964"/>
      <c r="CS526" s="964"/>
    </row>
    <row r="527" customHeight="1" spans="1:97">
      <c r="A527" s="978" t="s">
        <v>518</v>
      </c>
      <c r="B527" s="979" t="s">
        <v>155</v>
      </c>
      <c r="C527" s="964" t="str">
        <f>IFERROR(VLOOKUP($B:$B,高压数据库!$B:$C,2,FALSE),0)</f>
        <v>双回直线杆</v>
      </c>
      <c r="D527" s="964">
        <f>IFERROR(VLOOKUP($B:$B,高压数据库!$B:$D,3,FALSE),0)</f>
        <v>15</v>
      </c>
      <c r="E527" s="971" t="s">
        <v>120</v>
      </c>
      <c r="F527" s="971" t="s">
        <v>266</v>
      </c>
      <c r="G527" s="971" t="s">
        <v>267</v>
      </c>
      <c r="H527" s="972" t="s">
        <v>268</v>
      </c>
      <c r="I527" s="964">
        <f>IFERROR(VLOOKUP($B:$B,高压数据库!$B:$I,8,FALSE),0)</f>
        <v>2.3</v>
      </c>
      <c r="J527" s="980"/>
      <c r="K527" s="974"/>
      <c r="L527" s="964">
        <f>IFERROR(VLOOKUP($B$25:$B$1048,高压数据库!$B:$CG,11,FALSE),0)</f>
        <v>0</v>
      </c>
      <c r="M527" s="964">
        <f>IFERROR(VLOOKUP($B$25:$B$1048,高压数据库!$B:$CG,12,FALSE),0)</f>
        <v>0</v>
      </c>
      <c r="N527" s="964">
        <f>IFERROR(VLOOKUP($B$25:$B$1048,高压数据库!$B:$CG,13,FALSE),0)</f>
        <v>0</v>
      </c>
      <c r="O527" s="964">
        <f>IFERROR(VLOOKUP($B$25:$B$1048,高压数据库!$B:$CG,14,FALSE),0)</f>
        <v>0</v>
      </c>
      <c r="P527" s="964">
        <f>IFERROR(VLOOKUP($B$25:$B$1048,高压数据库!$B:$CG,15,FALSE),0)</f>
        <v>0</v>
      </c>
      <c r="Q527" s="964">
        <f>IFERROR(VLOOKUP($B$25:$B$1048,高压数据库!$B:$CG,16,FALSE),0)</f>
        <v>0</v>
      </c>
      <c r="R527" s="964">
        <f>IFERROR(VLOOKUP($B$25:$B$1048,高压数据库!$B:$CG,17,FALSE),0)</f>
        <v>0</v>
      </c>
      <c r="S527" s="964">
        <f>IFERROR(VLOOKUP($B$25:$B$1048,高压数据库!$B:$CG,18,FALSE),0)</f>
        <v>0</v>
      </c>
      <c r="T527" s="964">
        <f>IFERROR(VLOOKUP($B$25:$B$1048,高压数据库!$B:$CG,19,FALSE),0)</f>
        <v>0</v>
      </c>
      <c r="U527" s="964">
        <f>IFERROR(VLOOKUP($B$25:$B$1048,高压数据库!$B:$CG,20,FALSE),0)</f>
        <v>0</v>
      </c>
      <c r="V527" s="964">
        <f>IFERROR(VLOOKUP($B$25:$B$1048,高压数据库!$B:$CG,21,FALSE),0)</f>
        <v>6</v>
      </c>
      <c r="W527" s="964">
        <f>IFERROR(VLOOKUP($B$25:$B$1048,高压数据库!$B:$CG,22,FALSE),0)</f>
        <v>0</v>
      </c>
      <c r="X527" s="964">
        <f>IFERROR(VLOOKUP($B$25:$B$1048,高压数据库!$B:$CG,23,FALSE),0)</f>
        <v>0</v>
      </c>
      <c r="Y527" s="964">
        <f>IFERROR(VLOOKUP($B$25:$B$1048,高压数据库!$B:$CG,24,FALSE),0)</f>
        <v>0</v>
      </c>
      <c r="Z527" s="964">
        <f>IFERROR(VLOOKUP($B$25:$B$1048,高压数据库!$B:$CG,25,FALSE),0)</f>
        <v>0</v>
      </c>
      <c r="AA527" s="964">
        <f>IFERROR(VLOOKUP($B$25:$B$1048,高压数据库!$B:$CG,26,FALSE),0)</f>
        <v>0</v>
      </c>
      <c r="AB527" s="964">
        <f>IFERROR(VLOOKUP($B$25:$B$1048,高压数据库!$B:$CG,27,FALSE),0)</f>
        <v>0</v>
      </c>
      <c r="AC527" s="964">
        <f>IFERROR(VLOOKUP($B$25:$B$1048,高压数据库!$B:$CG,28,FALSE),0)</f>
        <v>0</v>
      </c>
      <c r="AD527" s="964">
        <f>IFERROR(VLOOKUP($B$25:$B$1048,高压数据库!$B:$CG,29,FALSE),0)</f>
        <v>0</v>
      </c>
      <c r="AE527" s="964">
        <f>IFERROR(VLOOKUP($B$25:$B$1048,高压数据库!$B:$CG,30,FALSE),0)</f>
        <v>0</v>
      </c>
      <c r="AF527" s="964">
        <f>IFERROR(VLOOKUP($B$25:$B$1048,高压数据库!$B:$CG,31,FALSE),0)</f>
        <v>1</v>
      </c>
      <c r="AG527" s="964">
        <f>IFERROR(VLOOKUP($B$25:$B$1048,高压数据库!$B:$CG,32,FALSE),0)</f>
        <v>0</v>
      </c>
      <c r="AH527" s="964">
        <f>IFERROR(VLOOKUP($B$25:$B$1048,高压数据库!$B:$CG,33,FALSE),0)</f>
        <v>0</v>
      </c>
      <c r="AI527" s="964">
        <f>IFERROR(VLOOKUP($B$25:$B$1048,高压数据库!$B:$CG,34,FALSE),0)</f>
        <v>0</v>
      </c>
      <c r="AJ527" s="964">
        <f>IFERROR(VLOOKUP($B$25:$B$1048,高压数据库!$B:$CG,35,FALSE),0)</f>
        <v>1</v>
      </c>
      <c r="AK527" s="964">
        <f>IFERROR(VLOOKUP($B$25:$B$1048,高压数据库!$B:$CG,36,FALSE),0)</f>
        <v>0</v>
      </c>
      <c r="AL527" s="964">
        <f>IFERROR(VLOOKUP($B$25:$B$1048,高压数据库!$B:$CG,37,FALSE),0)</f>
        <v>0</v>
      </c>
      <c r="AM527" s="964">
        <f>IFERROR(VLOOKUP($B$25:$B$1048,高压数据库!$B:$CG,38,FALSE),0)</f>
        <v>0</v>
      </c>
      <c r="AN527" s="964">
        <f>IFERROR(VLOOKUP($B$25:$B$1048,高压数据库!$B:$CG,39,FALSE),0)</f>
        <v>0</v>
      </c>
      <c r="AO527" s="964">
        <f>IFERROR(VLOOKUP($B$25:$B$1048,高压数据库!$B:$CG,40,FALSE),0)</f>
        <v>0</v>
      </c>
      <c r="AP527" s="964">
        <f>IFERROR(VLOOKUP($B$25:$B$1048,高压数据库!$B:$CG,41,FALSE),0)</f>
        <v>0</v>
      </c>
      <c r="AQ527" s="964">
        <f>IFERROR(VLOOKUP($B$25:$B$1048,高压数据库!$B:$CG,42,FALSE),0)</f>
        <v>0</v>
      </c>
      <c r="AR527" s="964">
        <f>IFERROR(VLOOKUP($B$25:$B$1048,高压数据库!$B:$CG,43,FALSE),0)</f>
        <v>0</v>
      </c>
      <c r="AS527" s="964">
        <f>IFERROR(VLOOKUP($B$25:$B$1048,高压数据库!$B:$CG,44,FALSE),0)</f>
        <v>0</v>
      </c>
      <c r="AT527" s="964">
        <f>IFERROR(VLOOKUP($B$25:$B$1048,高压数据库!$B:$CG,45,FALSE),0)</f>
        <v>0</v>
      </c>
      <c r="AU527" s="964">
        <f>IFERROR(VLOOKUP($B$25:$B$1048,高压数据库!$B:$CG,46,FALSE),0)</f>
        <v>0</v>
      </c>
      <c r="AV527" s="964">
        <f>IFERROR(VLOOKUP($B$25:$B$1048,高压数据库!$B:$CG,47,FALSE),0)</f>
        <v>0</v>
      </c>
      <c r="AW527" s="964">
        <f>IFERROR(VLOOKUP($B$25:$B$1048,高压数据库!$B:$CG,48,FALSE),0)</f>
        <v>0</v>
      </c>
      <c r="AX527" s="964">
        <f>IFERROR(VLOOKUP($B$25:$B$1048,高压数据库!$B:$CG,49,FALSE),0)</f>
        <v>0</v>
      </c>
      <c r="AY527" s="964">
        <f>IFERROR(VLOOKUP($B$25:$B$1048,高压数据库!$B:$CG,50,FALSE),0)</f>
        <v>0</v>
      </c>
      <c r="AZ527" s="964">
        <f>IFERROR(VLOOKUP($B$25:$B$1048,高压数据库!$B:$CG,51,FALSE),0)</f>
        <v>0</v>
      </c>
      <c r="BA527" s="964">
        <f>IFERROR(VLOOKUP($B$25:$B$1048,高压数据库!$B:$CG,52,FALSE),0)</f>
        <v>0</v>
      </c>
      <c r="BB527" s="964">
        <f>IFERROR(VLOOKUP($B$25:$B$1048,高压数据库!$B:$CG,53,FALSE),0)</f>
        <v>0</v>
      </c>
      <c r="BC527" s="964">
        <f>IFERROR(VLOOKUP($B$25:$B$1048,高压数据库!$B:$CG,54,FALSE),0)</f>
        <v>0</v>
      </c>
      <c r="BD527" s="964">
        <f>IFERROR(VLOOKUP($B$25:$B$1048,高压数据库!$B:$CG,55,FALSE),0)</f>
        <v>0</v>
      </c>
      <c r="BE527" s="964">
        <f>IFERROR(VLOOKUP($B$25:$B$1048,高压数据库!$B:$CG,56,FALSE),0)</f>
        <v>0</v>
      </c>
      <c r="BF527" s="964">
        <f>IFERROR(VLOOKUP($B$25:$B$1048,高压数据库!$B:$CG,57,FALSE),0)</f>
        <v>0</v>
      </c>
      <c r="BG527" s="964"/>
      <c r="BH527" s="964"/>
      <c r="BI527" s="964"/>
      <c r="BJ527" s="964"/>
      <c r="BK527" s="964"/>
      <c r="BL527" s="964"/>
      <c r="BM527" s="964">
        <f>IFERROR(VLOOKUP($B$25:$B$1048,高压数据库!$B:$CG,58,FALSE),0)</f>
        <v>0</v>
      </c>
      <c r="BN527" s="964">
        <f>IFERROR(VLOOKUP($B$25:$B$1048,高压数据库!$B:$CG,59,FALSE),0)</f>
        <v>0</v>
      </c>
      <c r="BO527" s="964">
        <f>IFERROR(VLOOKUP($B$25:$B$1048,高压数据库!$B:$CG,60,FALSE),0)</f>
        <v>0</v>
      </c>
      <c r="BP527" s="964">
        <f>IFERROR(VLOOKUP($B$25:$B$1048,高压数据库!$B:$CG,61,FALSE),0)</f>
        <v>0</v>
      </c>
      <c r="BQ527" s="964">
        <f>IFERROR(VLOOKUP($B$25:$B$1048,高压数据库!$B:$CG,62,FALSE),0)</f>
        <v>0</v>
      </c>
      <c r="BR527" s="964">
        <f>IFERROR(VLOOKUP($B$25:$B$1048,高压数据库!$B:$CG,63,FALSE),0)</f>
        <v>2</v>
      </c>
      <c r="BS527" s="964">
        <f>IFERROR(VLOOKUP($B$25:$B$1048,高压数据库!$B:$CG,64,FALSE),0)</f>
        <v>2</v>
      </c>
      <c r="BT527" s="964">
        <f>IFERROR(VLOOKUP($B$25:$B$1048,高压数据库!$B:$CG,65,FALSE),0)</f>
        <v>1</v>
      </c>
      <c r="BU527" s="964">
        <f>IFERROR(VLOOKUP($B$25:$B$1048,高压数据库!$B:$CG,66,FALSE),0)</f>
        <v>1</v>
      </c>
      <c r="BV527" s="964">
        <f>IFERROR(VLOOKUP($B$25:$B$1048,高压数据库!$B:$CG,67,FALSE),0)</f>
        <v>0</v>
      </c>
      <c r="BW527" s="964">
        <f>IFERROR(VLOOKUP($B$25:$B$1048,高压数据库!$B:$CG,68,FALSE),0)</f>
        <v>0</v>
      </c>
      <c r="BX527" s="964">
        <f>IFERROR(VLOOKUP($B$25:$B$1048,高压数据库!$B:$CG,69,FALSE),0)</f>
        <v>0</v>
      </c>
      <c r="BY527" s="964">
        <f>IFERROR(VLOOKUP($B$25:$B$1048,高压数据库!$B:$CG,70,FALSE),0)</f>
        <v>0</v>
      </c>
      <c r="BZ527" s="964">
        <f>IFERROR(VLOOKUP($B$25:$B$1048,高压数据库!$B:$CG,71,FALSE),0)</f>
        <v>0</v>
      </c>
      <c r="CA527" s="964">
        <f>IFERROR(VLOOKUP($B$25:$B$1048,高压数据库!$B:$CG,72,FALSE),0)</f>
        <v>0</v>
      </c>
      <c r="CB527" s="964">
        <f>IFERROR(VLOOKUP($B$25:$B$1048,高压数据库!$B:$CG,73,FALSE),0)</f>
        <v>0</v>
      </c>
      <c r="CC527" s="964">
        <f>IFERROR(VLOOKUP($B$25:$B$1048,高压数据库!$B:$CG,74,FALSE),0)</f>
        <v>0</v>
      </c>
      <c r="CD527" s="964">
        <f>IFERROR(VLOOKUP($B$25:$B$1048,高压数据库!$B:$CG,75,FALSE),0)</f>
        <v>1</v>
      </c>
      <c r="CE527" s="964">
        <f>IFERROR(VLOOKUP($B$25:$B$1048,高压数据库!$B:$CG,76,FALSE),0)</f>
        <v>1</v>
      </c>
      <c r="CF527" s="964">
        <f>IFERROR(VLOOKUP($B$25:$B$1048,高压数据库!$B:$CG,77,FALSE),0)</f>
        <v>0</v>
      </c>
      <c r="CG527" s="964">
        <f>IFERROR(VLOOKUP($B$25:$B$1048,高压数据库!$B:$CG,78,FALSE),0)</f>
        <v>0</v>
      </c>
      <c r="CH527" s="964">
        <f>IFERROR(VLOOKUP($B$25:$B$1048,高压数据库!$B:$CG,79,FALSE),0)</f>
        <v>0</v>
      </c>
      <c r="CI527" s="964">
        <f>IFERROR(VLOOKUP($B$25:$B$1048,高压数据库!$B:$CG,80,FALSE),0)</f>
        <v>0</v>
      </c>
      <c r="CJ527" s="964">
        <f>IFERROR(VLOOKUP($B$25:$B$1048,高压数据库!$B:$CG,81,FALSE),0)</f>
        <v>0</v>
      </c>
      <c r="CK527" s="964">
        <f>IFERROR(VLOOKUP($B$25:$B$1048,高压数据库!$B:$CG,82,FALSE),0)</f>
        <v>0</v>
      </c>
      <c r="CL527" s="964">
        <f>IFERROR(VLOOKUP($B$25:$B$1048,高压数据库!$B:$CG,83,FALSE),0)</f>
        <v>0</v>
      </c>
      <c r="CM527" s="964"/>
      <c r="CN527" s="964"/>
      <c r="CO527" s="964"/>
      <c r="CP527" s="964"/>
      <c r="CQ527" s="964"/>
      <c r="CR527" s="964"/>
      <c r="CS527" s="964">
        <f>IFERROR(VLOOKUP($B$25:$B$1048,高压数据库!$B:$CG,84,FALSE),0)</f>
        <v>0</v>
      </c>
    </row>
    <row r="528" customHeight="1" spans="1:97">
      <c r="A528" s="981"/>
      <c r="B528" s="979"/>
      <c r="C528" s="964"/>
      <c r="D528" s="964"/>
      <c r="E528" s="977"/>
      <c r="F528" s="977"/>
      <c r="G528" s="977"/>
      <c r="H528" s="972"/>
      <c r="I528" s="964"/>
      <c r="J528" s="973">
        <v>50</v>
      </c>
      <c r="K528" s="974"/>
      <c r="L528" s="964"/>
      <c r="M528" s="964"/>
      <c r="N528" s="964"/>
      <c r="O528" s="964"/>
      <c r="P528" s="964"/>
      <c r="Q528" s="964"/>
      <c r="R528" s="964"/>
      <c r="S528" s="964"/>
      <c r="T528" s="964"/>
      <c r="U528" s="964"/>
      <c r="V528" s="964"/>
      <c r="W528" s="964"/>
      <c r="X528" s="964"/>
      <c r="Y528" s="964"/>
      <c r="Z528" s="964"/>
      <c r="AA528" s="964"/>
      <c r="AB528" s="964"/>
      <c r="AC528" s="964"/>
      <c r="AD528" s="964"/>
      <c r="AE528" s="964"/>
      <c r="AF528" s="964"/>
      <c r="AG528" s="964"/>
      <c r="AH528" s="964"/>
      <c r="AI528" s="964"/>
      <c r="AJ528" s="964"/>
      <c r="AK528" s="964"/>
      <c r="AL528" s="964"/>
      <c r="AM528" s="964"/>
      <c r="AN528" s="964"/>
      <c r="AO528" s="964"/>
      <c r="AP528" s="964"/>
      <c r="AQ528" s="964"/>
      <c r="AR528" s="964"/>
      <c r="AS528" s="964"/>
      <c r="AT528" s="964"/>
      <c r="AU528" s="964"/>
      <c r="AV528" s="964"/>
      <c r="AW528" s="964"/>
      <c r="AX528" s="964"/>
      <c r="AY528" s="964"/>
      <c r="AZ528" s="964"/>
      <c r="BA528" s="964"/>
      <c r="BB528" s="964"/>
      <c r="BC528" s="964"/>
      <c r="BD528" s="964"/>
      <c r="BE528" s="964"/>
      <c r="BF528" s="964"/>
      <c r="BG528" s="964"/>
      <c r="BH528" s="964"/>
      <c r="BI528" s="964"/>
      <c r="BJ528" s="964"/>
      <c r="BK528" s="964"/>
      <c r="BL528" s="964"/>
      <c r="BM528" s="964"/>
      <c r="BN528" s="964"/>
      <c r="BO528" s="964"/>
      <c r="BP528" s="964"/>
      <c r="BQ528" s="964"/>
      <c r="BR528" s="964"/>
      <c r="BS528" s="964"/>
      <c r="BT528" s="964"/>
      <c r="BU528" s="964"/>
      <c r="BV528" s="964"/>
      <c r="BW528" s="964"/>
      <c r="BX528" s="964"/>
      <c r="BY528" s="964"/>
      <c r="BZ528" s="964"/>
      <c r="CA528" s="964"/>
      <c r="CB528" s="964"/>
      <c r="CC528" s="964"/>
      <c r="CD528" s="964"/>
      <c r="CE528" s="964"/>
      <c r="CF528" s="964"/>
      <c r="CG528" s="964"/>
      <c r="CH528" s="964"/>
      <c r="CI528" s="964"/>
      <c r="CJ528" s="964"/>
      <c r="CK528" s="964"/>
      <c r="CL528" s="964"/>
      <c r="CM528" s="964"/>
      <c r="CN528" s="964"/>
      <c r="CO528" s="964"/>
      <c r="CP528" s="964"/>
      <c r="CQ528" s="964"/>
      <c r="CR528" s="964"/>
      <c r="CS528" s="964"/>
    </row>
    <row r="529" customHeight="1" spans="1:97">
      <c r="A529" s="978" t="s">
        <v>519</v>
      </c>
      <c r="B529" s="979" t="s">
        <v>155</v>
      </c>
      <c r="C529" s="964" t="str">
        <f>IFERROR(VLOOKUP($B:$B,高压数据库!$B:$C,2,FALSE),0)</f>
        <v>双回直线杆</v>
      </c>
      <c r="D529" s="964">
        <f>IFERROR(VLOOKUP($B:$B,高压数据库!$B:$D,3,FALSE),0)</f>
        <v>15</v>
      </c>
      <c r="E529" s="971" t="s">
        <v>120</v>
      </c>
      <c r="F529" s="971" t="s">
        <v>266</v>
      </c>
      <c r="G529" s="971" t="s">
        <v>267</v>
      </c>
      <c r="H529" s="972" t="s">
        <v>268</v>
      </c>
      <c r="I529" s="964">
        <f>IFERROR(VLOOKUP($B:$B,高压数据库!$B:$I,8,FALSE),0)</f>
        <v>2.3</v>
      </c>
      <c r="J529" s="980"/>
      <c r="K529" s="974"/>
      <c r="L529" s="964">
        <f>IFERROR(VLOOKUP($B$25:$B$1048,高压数据库!$B:$CG,11,FALSE),0)</f>
        <v>0</v>
      </c>
      <c r="M529" s="964">
        <f>IFERROR(VLOOKUP($B$25:$B$1048,高压数据库!$B:$CG,12,FALSE),0)</f>
        <v>0</v>
      </c>
      <c r="N529" s="964">
        <f>IFERROR(VLOOKUP($B$25:$B$1048,高压数据库!$B:$CG,13,FALSE),0)</f>
        <v>0</v>
      </c>
      <c r="O529" s="964">
        <f>IFERROR(VLOOKUP($B$25:$B$1048,高压数据库!$B:$CG,14,FALSE),0)</f>
        <v>0</v>
      </c>
      <c r="P529" s="964">
        <f>IFERROR(VLOOKUP($B$25:$B$1048,高压数据库!$B:$CG,15,FALSE),0)</f>
        <v>0</v>
      </c>
      <c r="Q529" s="964">
        <f>IFERROR(VLOOKUP($B$25:$B$1048,高压数据库!$B:$CG,16,FALSE),0)</f>
        <v>0</v>
      </c>
      <c r="R529" s="964">
        <f>IFERROR(VLOOKUP($B$25:$B$1048,高压数据库!$B:$CG,17,FALSE),0)</f>
        <v>0</v>
      </c>
      <c r="S529" s="964">
        <f>IFERROR(VLOOKUP($B$25:$B$1048,高压数据库!$B:$CG,18,FALSE),0)</f>
        <v>0</v>
      </c>
      <c r="T529" s="964">
        <f>IFERROR(VLOOKUP($B$25:$B$1048,高压数据库!$B:$CG,19,FALSE),0)</f>
        <v>0</v>
      </c>
      <c r="U529" s="964">
        <f>IFERROR(VLOOKUP($B$25:$B$1048,高压数据库!$B:$CG,20,FALSE),0)</f>
        <v>0</v>
      </c>
      <c r="V529" s="964">
        <f>IFERROR(VLOOKUP($B$25:$B$1048,高压数据库!$B:$CG,21,FALSE),0)</f>
        <v>6</v>
      </c>
      <c r="W529" s="964">
        <f>IFERROR(VLOOKUP($B$25:$B$1048,高压数据库!$B:$CG,22,FALSE),0)</f>
        <v>0</v>
      </c>
      <c r="X529" s="964">
        <f>IFERROR(VLOOKUP($B$25:$B$1048,高压数据库!$B:$CG,23,FALSE),0)</f>
        <v>0</v>
      </c>
      <c r="Y529" s="964">
        <f>IFERROR(VLOOKUP($B$25:$B$1048,高压数据库!$B:$CG,24,FALSE),0)</f>
        <v>0</v>
      </c>
      <c r="Z529" s="964">
        <f>IFERROR(VLOOKUP($B$25:$B$1048,高压数据库!$B:$CG,25,FALSE),0)</f>
        <v>0</v>
      </c>
      <c r="AA529" s="964">
        <f>IFERROR(VLOOKUP($B$25:$B$1048,高压数据库!$B:$CG,26,FALSE),0)</f>
        <v>0</v>
      </c>
      <c r="AB529" s="964">
        <f>IFERROR(VLOOKUP($B$25:$B$1048,高压数据库!$B:$CG,27,FALSE),0)</f>
        <v>0</v>
      </c>
      <c r="AC529" s="964">
        <f>IFERROR(VLOOKUP($B$25:$B$1048,高压数据库!$B:$CG,28,FALSE),0)</f>
        <v>0</v>
      </c>
      <c r="AD529" s="964">
        <f>IFERROR(VLOOKUP($B$25:$B$1048,高压数据库!$B:$CG,29,FALSE),0)</f>
        <v>0</v>
      </c>
      <c r="AE529" s="964">
        <f>IFERROR(VLOOKUP($B$25:$B$1048,高压数据库!$B:$CG,30,FALSE),0)</f>
        <v>0</v>
      </c>
      <c r="AF529" s="964">
        <f>IFERROR(VLOOKUP($B$25:$B$1048,高压数据库!$B:$CG,31,FALSE),0)</f>
        <v>1</v>
      </c>
      <c r="AG529" s="964">
        <f>IFERROR(VLOOKUP($B$25:$B$1048,高压数据库!$B:$CG,32,FALSE),0)</f>
        <v>0</v>
      </c>
      <c r="AH529" s="964">
        <f>IFERROR(VLOOKUP($B$25:$B$1048,高压数据库!$B:$CG,33,FALSE),0)</f>
        <v>0</v>
      </c>
      <c r="AI529" s="964">
        <f>IFERROR(VLOOKUP($B$25:$B$1048,高压数据库!$B:$CG,34,FALSE),0)</f>
        <v>0</v>
      </c>
      <c r="AJ529" s="964">
        <f>IFERROR(VLOOKUP($B$25:$B$1048,高压数据库!$B:$CG,35,FALSE),0)</f>
        <v>1</v>
      </c>
      <c r="AK529" s="964">
        <f>IFERROR(VLOOKUP($B$25:$B$1048,高压数据库!$B:$CG,36,FALSE),0)</f>
        <v>0</v>
      </c>
      <c r="AL529" s="964">
        <f>IFERROR(VLOOKUP($B$25:$B$1048,高压数据库!$B:$CG,37,FALSE),0)</f>
        <v>0</v>
      </c>
      <c r="AM529" s="964">
        <f>IFERROR(VLOOKUP($B$25:$B$1048,高压数据库!$B:$CG,38,FALSE),0)</f>
        <v>0</v>
      </c>
      <c r="AN529" s="964">
        <f>IFERROR(VLOOKUP($B$25:$B$1048,高压数据库!$B:$CG,39,FALSE),0)</f>
        <v>0</v>
      </c>
      <c r="AO529" s="964">
        <f>IFERROR(VLOOKUP($B$25:$B$1048,高压数据库!$B:$CG,40,FALSE),0)</f>
        <v>0</v>
      </c>
      <c r="AP529" s="964">
        <f>IFERROR(VLOOKUP($B$25:$B$1048,高压数据库!$B:$CG,41,FALSE),0)</f>
        <v>0</v>
      </c>
      <c r="AQ529" s="964">
        <f>IFERROR(VLOOKUP($B$25:$B$1048,高压数据库!$B:$CG,42,FALSE),0)</f>
        <v>0</v>
      </c>
      <c r="AR529" s="964">
        <f>IFERROR(VLOOKUP($B$25:$B$1048,高压数据库!$B:$CG,43,FALSE),0)</f>
        <v>0</v>
      </c>
      <c r="AS529" s="964">
        <f>IFERROR(VLOOKUP($B$25:$B$1048,高压数据库!$B:$CG,44,FALSE),0)</f>
        <v>0</v>
      </c>
      <c r="AT529" s="964">
        <f>IFERROR(VLOOKUP($B$25:$B$1048,高压数据库!$B:$CG,45,FALSE),0)</f>
        <v>0</v>
      </c>
      <c r="AU529" s="964">
        <f>IFERROR(VLOOKUP($B$25:$B$1048,高压数据库!$B:$CG,46,FALSE),0)</f>
        <v>0</v>
      </c>
      <c r="AV529" s="964">
        <f>IFERROR(VLOOKUP($B$25:$B$1048,高压数据库!$B:$CG,47,FALSE),0)</f>
        <v>0</v>
      </c>
      <c r="AW529" s="964">
        <f>IFERROR(VLOOKUP($B$25:$B$1048,高压数据库!$B:$CG,48,FALSE),0)</f>
        <v>0</v>
      </c>
      <c r="AX529" s="964">
        <f>IFERROR(VLOOKUP($B$25:$B$1048,高压数据库!$B:$CG,49,FALSE),0)</f>
        <v>0</v>
      </c>
      <c r="AY529" s="964">
        <f>IFERROR(VLOOKUP($B$25:$B$1048,高压数据库!$B:$CG,50,FALSE),0)</f>
        <v>0</v>
      </c>
      <c r="AZ529" s="964">
        <f>IFERROR(VLOOKUP($B$25:$B$1048,高压数据库!$B:$CG,51,FALSE),0)</f>
        <v>0</v>
      </c>
      <c r="BA529" s="964">
        <f>IFERROR(VLOOKUP($B$25:$B$1048,高压数据库!$B:$CG,52,FALSE),0)</f>
        <v>0</v>
      </c>
      <c r="BB529" s="964">
        <f>IFERROR(VLOOKUP($B$25:$B$1048,高压数据库!$B:$CG,53,FALSE),0)</f>
        <v>0</v>
      </c>
      <c r="BC529" s="964">
        <f>IFERROR(VLOOKUP($B$25:$B$1048,高压数据库!$B:$CG,54,FALSE),0)</f>
        <v>0</v>
      </c>
      <c r="BD529" s="964">
        <f>IFERROR(VLOOKUP($B$25:$B$1048,高压数据库!$B:$CG,55,FALSE),0)</f>
        <v>0</v>
      </c>
      <c r="BE529" s="964">
        <f>IFERROR(VLOOKUP($B$25:$B$1048,高压数据库!$B:$CG,56,FALSE),0)</f>
        <v>0</v>
      </c>
      <c r="BF529" s="964">
        <f>IFERROR(VLOOKUP($B$25:$B$1048,高压数据库!$B:$CG,57,FALSE),0)</f>
        <v>0</v>
      </c>
      <c r="BG529" s="964"/>
      <c r="BH529" s="964"/>
      <c r="BI529" s="964"/>
      <c r="BJ529" s="964"/>
      <c r="BK529" s="964"/>
      <c r="BL529" s="964"/>
      <c r="BM529" s="964">
        <f>IFERROR(VLOOKUP($B$25:$B$1048,高压数据库!$B:$CG,58,FALSE),0)</f>
        <v>0</v>
      </c>
      <c r="BN529" s="964">
        <f>IFERROR(VLOOKUP($B$25:$B$1048,高压数据库!$B:$CG,59,FALSE),0)</f>
        <v>0</v>
      </c>
      <c r="BO529" s="964">
        <f>IFERROR(VLOOKUP($B$25:$B$1048,高压数据库!$B:$CG,60,FALSE),0)</f>
        <v>0</v>
      </c>
      <c r="BP529" s="964">
        <f>IFERROR(VLOOKUP($B$25:$B$1048,高压数据库!$B:$CG,61,FALSE),0)</f>
        <v>0</v>
      </c>
      <c r="BQ529" s="964">
        <f>IFERROR(VLOOKUP($B$25:$B$1048,高压数据库!$B:$CG,62,FALSE),0)</f>
        <v>0</v>
      </c>
      <c r="BR529" s="964">
        <f>IFERROR(VLOOKUP($B$25:$B$1048,高压数据库!$B:$CG,63,FALSE),0)</f>
        <v>2</v>
      </c>
      <c r="BS529" s="964">
        <f>IFERROR(VLOOKUP($B$25:$B$1048,高压数据库!$B:$CG,64,FALSE),0)</f>
        <v>2</v>
      </c>
      <c r="BT529" s="964">
        <f>IFERROR(VLOOKUP($B$25:$B$1048,高压数据库!$B:$CG,65,FALSE),0)</f>
        <v>1</v>
      </c>
      <c r="BU529" s="964">
        <f>IFERROR(VLOOKUP($B$25:$B$1048,高压数据库!$B:$CG,66,FALSE),0)</f>
        <v>1</v>
      </c>
      <c r="BV529" s="964">
        <f>IFERROR(VLOOKUP($B$25:$B$1048,高压数据库!$B:$CG,67,FALSE),0)</f>
        <v>0</v>
      </c>
      <c r="BW529" s="964">
        <f>IFERROR(VLOOKUP($B$25:$B$1048,高压数据库!$B:$CG,68,FALSE),0)</f>
        <v>0</v>
      </c>
      <c r="BX529" s="964">
        <f>IFERROR(VLOOKUP($B$25:$B$1048,高压数据库!$B:$CG,69,FALSE),0)</f>
        <v>0</v>
      </c>
      <c r="BY529" s="964">
        <f>IFERROR(VLOOKUP($B$25:$B$1048,高压数据库!$B:$CG,70,FALSE),0)</f>
        <v>0</v>
      </c>
      <c r="BZ529" s="964">
        <f>IFERROR(VLOOKUP($B$25:$B$1048,高压数据库!$B:$CG,71,FALSE),0)</f>
        <v>0</v>
      </c>
      <c r="CA529" s="964">
        <f>IFERROR(VLOOKUP($B$25:$B$1048,高压数据库!$B:$CG,72,FALSE),0)</f>
        <v>0</v>
      </c>
      <c r="CB529" s="964">
        <f>IFERROR(VLOOKUP($B$25:$B$1048,高压数据库!$B:$CG,73,FALSE),0)</f>
        <v>0</v>
      </c>
      <c r="CC529" s="964">
        <f>IFERROR(VLOOKUP($B$25:$B$1048,高压数据库!$B:$CG,74,FALSE),0)</f>
        <v>0</v>
      </c>
      <c r="CD529" s="964">
        <f>IFERROR(VLOOKUP($B$25:$B$1048,高压数据库!$B:$CG,75,FALSE),0)</f>
        <v>1</v>
      </c>
      <c r="CE529" s="964">
        <f>IFERROR(VLOOKUP($B$25:$B$1048,高压数据库!$B:$CG,76,FALSE),0)</f>
        <v>1</v>
      </c>
      <c r="CF529" s="964">
        <f>IFERROR(VLOOKUP($B$25:$B$1048,高压数据库!$B:$CG,77,FALSE),0)</f>
        <v>0</v>
      </c>
      <c r="CG529" s="964">
        <f>IFERROR(VLOOKUP($B$25:$B$1048,高压数据库!$B:$CG,78,FALSE),0)</f>
        <v>0</v>
      </c>
      <c r="CH529" s="964">
        <f>IFERROR(VLOOKUP($B$25:$B$1048,高压数据库!$B:$CG,79,FALSE),0)</f>
        <v>0</v>
      </c>
      <c r="CI529" s="964">
        <f>IFERROR(VLOOKUP($B$25:$B$1048,高压数据库!$B:$CG,80,FALSE),0)</f>
        <v>0</v>
      </c>
      <c r="CJ529" s="964">
        <f>IFERROR(VLOOKUP($B$25:$B$1048,高压数据库!$B:$CG,81,FALSE),0)</f>
        <v>0</v>
      </c>
      <c r="CK529" s="964">
        <f>IFERROR(VLOOKUP($B$25:$B$1048,高压数据库!$B:$CG,82,FALSE),0)</f>
        <v>0</v>
      </c>
      <c r="CL529" s="964">
        <f>IFERROR(VLOOKUP($B$25:$B$1048,高压数据库!$B:$CG,83,FALSE),0)</f>
        <v>0</v>
      </c>
      <c r="CM529" s="964"/>
      <c r="CN529" s="964"/>
      <c r="CO529" s="964"/>
      <c r="CP529" s="964"/>
      <c r="CQ529" s="964"/>
      <c r="CR529" s="964"/>
      <c r="CS529" s="964">
        <f>IFERROR(VLOOKUP($B$25:$B$1048,高压数据库!$B:$CG,84,FALSE),0)</f>
        <v>0</v>
      </c>
    </row>
    <row r="530" customHeight="1" spans="1:97">
      <c r="A530" s="981"/>
      <c r="B530" s="979"/>
      <c r="C530" s="964"/>
      <c r="D530" s="964"/>
      <c r="E530" s="977"/>
      <c r="F530" s="977"/>
      <c r="G530" s="977"/>
      <c r="H530" s="972"/>
      <c r="I530" s="964"/>
      <c r="J530" s="973">
        <v>50</v>
      </c>
      <c r="K530" s="974"/>
      <c r="L530" s="964"/>
      <c r="M530" s="964"/>
      <c r="N530" s="964"/>
      <c r="O530" s="964"/>
      <c r="P530" s="964"/>
      <c r="Q530" s="964"/>
      <c r="R530" s="964"/>
      <c r="S530" s="964"/>
      <c r="T530" s="964"/>
      <c r="U530" s="964"/>
      <c r="V530" s="964"/>
      <c r="W530" s="964"/>
      <c r="X530" s="964"/>
      <c r="Y530" s="964"/>
      <c r="Z530" s="964"/>
      <c r="AA530" s="964"/>
      <c r="AB530" s="964"/>
      <c r="AC530" s="964"/>
      <c r="AD530" s="964"/>
      <c r="AE530" s="964"/>
      <c r="AF530" s="964"/>
      <c r="AG530" s="964"/>
      <c r="AH530" s="964"/>
      <c r="AI530" s="964"/>
      <c r="AJ530" s="964"/>
      <c r="AK530" s="964"/>
      <c r="AL530" s="964"/>
      <c r="AM530" s="964"/>
      <c r="AN530" s="964"/>
      <c r="AO530" s="964"/>
      <c r="AP530" s="964"/>
      <c r="AQ530" s="964"/>
      <c r="AR530" s="964"/>
      <c r="AS530" s="964"/>
      <c r="AT530" s="964"/>
      <c r="AU530" s="964"/>
      <c r="AV530" s="964"/>
      <c r="AW530" s="964"/>
      <c r="AX530" s="964"/>
      <c r="AY530" s="964"/>
      <c r="AZ530" s="964"/>
      <c r="BA530" s="964"/>
      <c r="BB530" s="964"/>
      <c r="BC530" s="964"/>
      <c r="BD530" s="964"/>
      <c r="BE530" s="964"/>
      <c r="BF530" s="964"/>
      <c r="BG530" s="964"/>
      <c r="BH530" s="964"/>
      <c r="BI530" s="964"/>
      <c r="BJ530" s="964"/>
      <c r="BK530" s="964"/>
      <c r="BL530" s="964"/>
      <c r="BM530" s="964"/>
      <c r="BN530" s="964"/>
      <c r="BO530" s="964"/>
      <c r="BP530" s="964"/>
      <c r="BQ530" s="964"/>
      <c r="BR530" s="964"/>
      <c r="BS530" s="964"/>
      <c r="BT530" s="964"/>
      <c r="BU530" s="964"/>
      <c r="BV530" s="964"/>
      <c r="BW530" s="964"/>
      <c r="BX530" s="964"/>
      <c r="BY530" s="964"/>
      <c r="BZ530" s="964"/>
      <c r="CA530" s="964"/>
      <c r="CB530" s="964"/>
      <c r="CC530" s="964"/>
      <c r="CD530" s="964"/>
      <c r="CE530" s="964"/>
      <c r="CF530" s="964"/>
      <c r="CG530" s="964"/>
      <c r="CH530" s="964"/>
      <c r="CI530" s="964"/>
      <c r="CJ530" s="964"/>
      <c r="CK530" s="964"/>
      <c r="CL530" s="964"/>
      <c r="CM530" s="964"/>
      <c r="CN530" s="964"/>
      <c r="CO530" s="964"/>
      <c r="CP530" s="964"/>
      <c r="CQ530" s="964"/>
      <c r="CR530" s="964"/>
      <c r="CS530" s="964"/>
    </row>
    <row r="531" customHeight="1" spans="1:97">
      <c r="A531" s="978" t="s">
        <v>520</v>
      </c>
      <c r="B531" s="979" t="s">
        <v>155</v>
      </c>
      <c r="C531" s="964" t="str">
        <f>IFERROR(VLOOKUP($B:$B,高压数据库!$B:$C,2,FALSE),0)</f>
        <v>双回直线杆</v>
      </c>
      <c r="D531" s="964">
        <f>IFERROR(VLOOKUP($B:$B,高压数据库!$B:$D,3,FALSE),0)</f>
        <v>15</v>
      </c>
      <c r="E531" s="971" t="s">
        <v>120</v>
      </c>
      <c r="F531" s="971" t="s">
        <v>266</v>
      </c>
      <c r="G531" s="971" t="s">
        <v>267</v>
      </c>
      <c r="H531" s="972" t="s">
        <v>268</v>
      </c>
      <c r="I531" s="964">
        <f>IFERROR(VLOOKUP($B:$B,高压数据库!$B:$I,8,FALSE),0)</f>
        <v>2.3</v>
      </c>
      <c r="J531" s="980"/>
      <c r="K531" s="974"/>
      <c r="L531" s="964">
        <f>IFERROR(VLOOKUP($B$25:$B$1048,高压数据库!$B:$CG,11,FALSE),0)</f>
        <v>0</v>
      </c>
      <c r="M531" s="964">
        <f>IFERROR(VLOOKUP($B$25:$B$1048,高压数据库!$B:$CG,12,FALSE),0)</f>
        <v>0</v>
      </c>
      <c r="N531" s="964">
        <f>IFERROR(VLOOKUP($B$25:$B$1048,高压数据库!$B:$CG,13,FALSE),0)</f>
        <v>0</v>
      </c>
      <c r="O531" s="964">
        <f>IFERROR(VLOOKUP($B$25:$B$1048,高压数据库!$B:$CG,14,FALSE),0)</f>
        <v>0</v>
      </c>
      <c r="P531" s="964">
        <f>IFERROR(VLOOKUP($B$25:$B$1048,高压数据库!$B:$CG,15,FALSE),0)</f>
        <v>0</v>
      </c>
      <c r="Q531" s="964">
        <f>IFERROR(VLOOKUP($B$25:$B$1048,高压数据库!$B:$CG,16,FALSE),0)</f>
        <v>0</v>
      </c>
      <c r="R531" s="964">
        <f>IFERROR(VLOOKUP($B$25:$B$1048,高压数据库!$B:$CG,17,FALSE),0)</f>
        <v>0</v>
      </c>
      <c r="S531" s="964">
        <f>IFERROR(VLOOKUP($B$25:$B$1048,高压数据库!$B:$CG,18,FALSE),0)</f>
        <v>0</v>
      </c>
      <c r="T531" s="964">
        <f>IFERROR(VLOOKUP($B$25:$B$1048,高压数据库!$B:$CG,19,FALSE),0)</f>
        <v>0</v>
      </c>
      <c r="U531" s="964">
        <f>IFERROR(VLOOKUP($B$25:$B$1048,高压数据库!$B:$CG,20,FALSE),0)</f>
        <v>0</v>
      </c>
      <c r="V531" s="964">
        <f>IFERROR(VLOOKUP($B$25:$B$1048,高压数据库!$B:$CG,21,FALSE),0)</f>
        <v>6</v>
      </c>
      <c r="W531" s="964">
        <f>IFERROR(VLOOKUP($B$25:$B$1048,高压数据库!$B:$CG,22,FALSE),0)</f>
        <v>0</v>
      </c>
      <c r="X531" s="964">
        <f>IFERROR(VLOOKUP($B$25:$B$1048,高压数据库!$B:$CG,23,FALSE),0)</f>
        <v>0</v>
      </c>
      <c r="Y531" s="964">
        <f>IFERROR(VLOOKUP($B$25:$B$1048,高压数据库!$B:$CG,24,FALSE),0)</f>
        <v>0</v>
      </c>
      <c r="Z531" s="964">
        <f>IFERROR(VLOOKUP($B$25:$B$1048,高压数据库!$B:$CG,25,FALSE),0)</f>
        <v>0</v>
      </c>
      <c r="AA531" s="964">
        <f>IFERROR(VLOOKUP($B$25:$B$1048,高压数据库!$B:$CG,26,FALSE),0)</f>
        <v>0</v>
      </c>
      <c r="AB531" s="964">
        <f>IFERROR(VLOOKUP($B$25:$B$1048,高压数据库!$B:$CG,27,FALSE),0)</f>
        <v>0</v>
      </c>
      <c r="AC531" s="964">
        <f>IFERROR(VLOOKUP($B$25:$B$1048,高压数据库!$B:$CG,28,FALSE),0)</f>
        <v>0</v>
      </c>
      <c r="AD531" s="964">
        <f>IFERROR(VLOOKUP($B$25:$B$1048,高压数据库!$B:$CG,29,FALSE),0)</f>
        <v>0</v>
      </c>
      <c r="AE531" s="964">
        <f>IFERROR(VLOOKUP($B$25:$B$1048,高压数据库!$B:$CG,30,FALSE),0)</f>
        <v>0</v>
      </c>
      <c r="AF531" s="964">
        <f>IFERROR(VLOOKUP($B$25:$B$1048,高压数据库!$B:$CG,31,FALSE),0)</f>
        <v>1</v>
      </c>
      <c r="AG531" s="964">
        <f>IFERROR(VLOOKUP($B$25:$B$1048,高压数据库!$B:$CG,32,FALSE),0)</f>
        <v>0</v>
      </c>
      <c r="AH531" s="964">
        <f>IFERROR(VLOOKUP($B$25:$B$1048,高压数据库!$B:$CG,33,FALSE),0)</f>
        <v>0</v>
      </c>
      <c r="AI531" s="964">
        <f>IFERROR(VLOOKUP($B$25:$B$1048,高压数据库!$B:$CG,34,FALSE),0)</f>
        <v>0</v>
      </c>
      <c r="AJ531" s="964">
        <f>IFERROR(VLOOKUP($B$25:$B$1048,高压数据库!$B:$CG,35,FALSE),0)</f>
        <v>1</v>
      </c>
      <c r="AK531" s="964">
        <f>IFERROR(VLOOKUP($B$25:$B$1048,高压数据库!$B:$CG,36,FALSE),0)</f>
        <v>0</v>
      </c>
      <c r="AL531" s="964">
        <f>IFERROR(VLOOKUP($B$25:$B$1048,高压数据库!$B:$CG,37,FALSE),0)</f>
        <v>0</v>
      </c>
      <c r="AM531" s="964">
        <f>IFERROR(VLOOKUP($B$25:$B$1048,高压数据库!$B:$CG,38,FALSE),0)</f>
        <v>0</v>
      </c>
      <c r="AN531" s="964">
        <f>IFERROR(VLOOKUP($B$25:$B$1048,高压数据库!$B:$CG,39,FALSE),0)</f>
        <v>0</v>
      </c>
      <c r="AO531" s="964">
        <f>IFERROR(VLOOKUP($B$25:$B$1048,高压数据库!$B:$CG,40,FALSE),0)</f>
        <v>0</v>
      </c>
      <c r="AP531" s="964">
        <f>IFERROR(VLOOKUP($B$25:$B$1048,高压数据库!$B:$CG,41,FALSE),0)</f>
        <v>0</v>
      </c>
      <c r="AQ531" s="964">
        <f>IFERROR(VLOOKUP($B$25:$B$1048,高压数据库!$B:$CG,42,FALSE),0)</f>
        <v>0</v>
      </c>
      <c r="AR531" s="964">
        <f>IFERROR(VLOOKUP($B$25:$B$1048,高压数据库!$B:$CG,43,FALSE),0)</f>
        <v>0</v>
      </c>
      <c r="AS531" s="964">
        <f>IFERROR(VLOOKUP($B$25:$B$1048,高压数据库!$B:$CG,44,FALSE),0)</f>
        <v>0</v>
      </c>
      <c r="AT531" s="964">
        <f>IFERROR(VLOOKUP($B$25:$B$1048,高压数据库!$B:$CG,45,FALSE),0)</f>
        <v>0</v>
      </c>
      <c r="AU531" s="964">
        <f>IFERROR(VLOOKUP($B$25:$B$1048,高压数据库!$B:$CG,46,FALSE),0)</f>
        <v>0</v>
      </c>
      <c r="AV531" s="964">
        <f>IFERROR(VLOOKUP($B$25:$B$1048,高压数据库!$B:$CG,47,FALSE),0)</f>
        <v>0</v>
      </c>
      <c r="AW531" s="964">
        <f>IFERROR(VLOOKUP($B$25:$B$1048,高压数据库!$B:$CG,48,FALSE),0)</f>
        <v>0</v>
      </c>
      <c r="AX531" s="964">
        <f>IFERROR(VLOOKUP($B$25:$B$1048,高压数据库!$B:$CG,49,FALSE),0)</f>
        <v>0</v>
      </c>
      <c r="AY531" s="964">
        <f>IFERROR(VLOOKUP($B$25:$B$1048,高压数据库!$B:$CG,50,FALSE),0)</f>
        <v>0</v>
      </c>
      <c r="AZ531" s="964">
        <f>IFERROR(VLOOKUP($B$25:$B$1048,高压数据库!$B:$CG,51,FALSE),0)</f>
        <v>0</v>
      </c>
      <c r="BA531" s="964">
        <f>IFERROR(VLOOKUP($B$25:$B$1048,高压数据库!$B:$CG,52,FALSE),0)</f>
        <v>0</v>
      </c>
      <c r="BB531" s="964">
        <f>IFERROR(VLOOKUP($B$25:$B$1048,高压数据库!$B:$CG,53,FALSE),0)</f>
        <v>0</v>
      </c>
      <c r="BC531" s="964">
        <f>IFERROR(VLOOKUP($B$25:$B$1048,高压数据库!$B:$CG,54,FALSE),0)</f>
        <v>0</v>
      </c>
      <c r="BD531" s="964">
        <f>IFERROR(VLOOKUP($B$25:$B$1048,高压数据库!$B:$CG,55,FALSE),0)</f>
        <v>0</v>
      </c>
      <c r="BE531" s="964">
        <f>IFERROR(VLOOKUP($B$25:$B$1048,高压数据库!$B:$CG,56,FALSE),0)</f>
        <v>0</v>
      </c>
      <c r="BF531" s="964">
        <f>IFERROR(VLOOKUP($B$25:$B$1048,高压数据库!$B:$CG,57,FALSE),0)</f>
        <v>0</v>
      </c>
      <c r="BG531" s="964"/>
      <c r="BH531" s="964"/>
      <c r="BI531" s="964"/>
      <c r="BJ531" s="964"/>
      <c r="BK531" s="964"/>
      <c r="BL531" s="964"/>
      <c r="BM531" s="964">
        <f>IFERROR(VLOOKUP($B$25:$B$1048,高压数据库!$B:$CG,58,FALSE),0)</f>
        <v>0</v>
      </c>
      <c r="BN531" s="964">
        <f>IFERROR(VLOOKUP($B$25:$B$1048,高压数据库!$B:$CG,59,FALSE),0)</f>
        <v>0</v>
      </c>
      <c r="BO531" s="964">
        <f>IFERROR(VLOOKUP($B$25:$B$1048,高压数据库!$B:$CG,60,FALSE),0)</f>
        <v>0</v>
      </c>
      <c r="BP531" s="964">
        <f>IFERROR(VLOOKUP($B$25:$B$1048,高压数据库!$B:$CG,61,FALSE),0)</f>
        <v>0</v>
      </c>
      <c r="BQ531" s="964">
        <f>IFERROR(VLOOKUP($B$25:$B$1048,高压数据库!$B:$CG,62,FALSE),0)</f>
        <v>0</v>
      </c>
      <c r="BR531" s="964">
        <f>IFERROR(VLOOKUP($B$25:$B$1048,高压数据库!$B:$CG,63,FALSE),0)</f>
        <v>2</v>
      </c>
      <c r="BS531" s="964">
        <f>IFERROR(VLOOKUP($B$25:$B$1048,高压数据库!$B:$CG,64,FALSE),0)</f>
        <v>2</v>
      </c>
      <c r="BT531" s="964">
        <f>IFERROR(VLOOKUP($B$25:$B$1048,高压数据库!$B:$CG,65,FALSE),0)</f>
        <v>1</v>
      </c>
      <c r="BU531" s="964">
        <f>IFERROR(VLOOKUP($B$25:$B$1048,高压数据库!$B:$CG,66,FALSE),0)</f>
        <v>1</v>
      </c>
      <c r="BV531" s="964">
        <f>IFERROR(VLOOKUP($B$25:$B$1048,高压数据库!$B:$CG,67,FALSE),0)</f>
        <v>0</v>
      </c>
      <c r="BW531" s="964">
        <f>IFERROR(VLOOKUP($B$25:$B$1048,高压数据库!$B:$CG,68,FALSE),0)</f>
        <v>0</v>
      </c>
      <c r="BX531" s="964">
        <f>IFERROR(VLOOKUP($B$25:$B$1048,高压数据库!$B:$CG,69,FALSE),0)</f>
        <v>0</v>
      </c>
      <c r="BY531" s="964">
        <f>IFERROR(VLOOKUP($B$25:$B$1048,高压数据库!$B:$CG,70,FALSE),0)</f>
        <v>0</v>
      </c>
      <c r="BZ531" s="964">
        <f>IFERROR(VLOOKUP($B$25:$B$1048,高压数据库!$B:$CG,71,FALSE),0)</f>
        <v>0</v>
      </c>
      <c r="CA531" s="964">
        <f>IFERROR(VLOOKUP($B$25:$B$1048,高压数据库!$B:$CG,72,FALSE),0)</f>
        <v>0</v>
      </c>
      <c r="CB531" s="964">
        <f>IFERROR(VLOOKUP($B$25:$B$1048,高压数据库!$B:$CG,73,FALSE),0)</f>
        <v>0</v>
      </c>
      <c r="CC531" s="964">
        <f>IFERROR(VLOOKUP($B$25:$B$1048,高压数据库!$B:$CG,74,FALSE),0)</f>
        <v>0</v>
      </c>
      <c r="CD531" s="964">
        <f>IFERROR(VLOOKUP($B$25:$B$1048,高压数据库!$B:$CG,75,FALSE),0)</f>
        <v>1</v>
      </c>
      <c r="CE531" s="964">
        <f>IFERROR(VLOOKUP($B$25:$B$1048,高压数据库!$B:$CG,76,FALSE),0)</f>
        <v>1</v>
      </c>
      <c r="CF531" s="964">
        <f>IFERROR(VLOOKUP($B$25:$B$1048,高压数据库!$B:$CG,77,FALSE),0)</f>
        <v>0</v>
      </c>
      <c r="CG531" s="964">
        <f>IFERROR(VLOOKUP($B$25:$B$1048,高压数据库!$B:$CG,78,FALSE),0)</f>
        <v>0</v>
      </c>
      <c r="CH531" s="964">
        <f>IFERROR(VLOOKUP($B$25:$B$1048,高压数据库!$B:$CG,79,FALSE),0)</f>
        <v>0</v>
      </c>
      <c r="CI531" s="964">
        <f>IFERROR(VLOOKUP($B$25:$B$1048,高压数据库!$B:$CG,80,FALSE),0)</f>
        <v>0</v>
      </c>
      <c r="CJ531" s="964">
        <f>IFERROR(VLOOKUP($B$25:$B$1048,高压数据库!$B:$CG,81,FALSE),0)</f>
        <v>0</v>
      </c>
      <c r="CK531" s="964">
        <f>IFERROR(VLOOKUP($B$25:$B$1048,高压数据库!$B:$CG,82,FALSE),0)</f>
        <v>0</v>
      </c>
      <c r="CL531" s="964">
        <f>IFERROR(VLOOKUP($B$25:$B$1048,高压数据库!$B:$CG,83,FALSE),0)</f>
        <v>0</v>
      </c>
      <c r="CM531" s="964"/>
      <c r="CN531" s="964"/>
      <c r="CO531" s="964"/>
      <c r="CP531" s="964"/>
      <c r="CQ531" s="964"/>
      <c r="CR531" s="964"/>
      <c r="CS531" s="964">
        <f>IFERROR(VLOOKUP($B$25:$B$1048,高压数据库!$B:$CG,84,FALSE),0)</f>
        <v>0</v>
      </c>
    </row>
    <row r="532" customHeight="1" spans="1:97">
      <c r="A532" s="981"/>
      <c r="B532" s="979"/>
      <c r="C532" s="964"/>
      <c r="D532" s="964"/>
      <c r="E532" s="977"/>
      <c r="F532" s="977"/>
      <c r="G532" s="977"/>
      <c r="H532" s="972"/>
      <c r="I532" s="964"/>
      <c r="J532" s="973">
        <v>50</v>
      </c>
      <c r="K532" s="974"/>
      <c r="L532" s="964"/>
      <c r="M532" s="964"/>
      <c r="N532" s="964"/>
      <c r="O532" s="964"/>
      <c r="P532" s="964"/>
      <c r="Q532" s="964"/>
      <c r="R532" s="964"/>
      <c r="S532" s="964"/>
      <c r="T532" s="964"/>
      <c r="U532" s="964"/>
      <c r="V532" s="964"/>
      <c r="W532" s="964"/>
      <c r="X532" s="964"/>
      <c r="Y532" s="964"/>
      <c r="Z532" s="964"/>
      <c r="AA532" s="964"/>
      <c r="AB532" s="964"/>
      <c r="AC532" s="964"/>
      <c r="AD532" s="964"/>
      <c r="AE532" s="964"/>
      <c r="AF532" s="964"/>
      <c r="AG532" s="964"/>
      <c r="AH532" s="964"/>
      <c r="AI532" s="964"/>
      <c r="AJ532" s="964"/>
      <c r="AK532" s="964"/>
      <c r="AL532" s="964"/>
      <c r="AM532" s="964"/>
      <c r="AN532" s="964"/>
      <c r="AO532" s="964"/>
      <c r="AP532" s="964"/>
      <c r="AQ532" s="964"/>
      <c r="AR532" s="964"/>
      <c r="AS532" s="964"/>
      <c r="AT532" s="964"/>
      <c r="AU532" s="964"/>
      <c r="AV532" s="964"/>
      <c r="AW532" s="964"/>
      <c r="AX532" s="964"/>
      <c r="AY532" s="964"/>
      <c r="AZ532" s="964"/>
      <c r="BA532" s="964"/>
      <c r="BB532" s="964"/>
      <c r="BC532" s="964"/>
      <c r="BD532" s="964"/>
      <c r="BE532" s="964"/>
      <c r="BF532" s="964"/>
      <c r="BG532" s="964"/>
      <c r="BH532" s="964"/>
      <c r="BI532" s="964"/>
      <c r="BJ532" s="964"/>
      <c r="BK532" s="964"/>
      <c r="BL532" s="964"/>
      <c r="BM532" s="964"/>
      <c r="BN532" s="964"/>
      <c r="BO532" s="964"/>
      <c r="BP532" s="964"/>
      <c r="BQ532" s="964"/>
      <c r="BR532" s="964"/>
      <c r="BS532" s="964"/>
      <c r="BT532" s="964"/>
      <c r="BU532" s="964"/>
      <c r="BV532" s="964"/>
      <c r="BW532" s="964"/>
      <c r="BX532" s="964"/>
      <c r="BY532" s="964"/>
      <c r="BZ532" s="964"/>
      <c r="CA532" s="964"/>
      <c r="CB532" s="964"/>
      <c r="CC532" s="964"/>
      <c r="CD532" s="964"/>
      <c r="CE532" s="964"/>
      <c r="CF532" s="964"/>
      <c r="CG532" s="964"/>
      <c r="CH532" s="964"/>
      <c r="CI532" s="964"/>
      <c r="CJ532" s="964"/>
      <c r="CK532" s="964"/>
      <c r="CL532" s="964"/>
      <c r="CM532" s="964"/>
      <c r="CN532" s="964"/>
      <c r="CO532" s="964"/>
      <c r="CP532" s="964"/>
      <c r="CQ532" s="964"/>
      <c r="CR532" s="964"/>
      <c r="CS532" s="964"/>
    </row>
    <row r="533" customHeight="1" spans="1:97">
      <c r="A533" s="978" t="s">
        <v>521</v>
      </c>
      <c r="B533" s="979" t="s">
        <v>161</v>
      </c>
      <c r="C533" s="964" t="str">
        <f>IFERROR(VLOOKUP($B:$B,高压数据库!$B:$C,2,FALSE),0)</f>
        <v>双回耐张杆</v>
      </c>
      <c r="D533" s="964">
        <f>IFERROR(VLOOKUP($B:$B,高压数据库!$B:$D,3,FALSE),0)</f>
        <v>15</v>
      </c>
      <c r="E533" s="971" t="s">
        <v>120</v>
      </c>
      <c r="F533" s="971" t="s">
        <v>266</v>
      </c>
      <c r="G533" s="971" t="s">
        <v>267</v>
      </c>
      <c r="H533" s="972" t="s">
        <v>268</v>
      </c>
      <c r="I533" s="964">
        <f>IFERROR(VLOOKUP($B:$B,高压数据库!$B:$I,8,FALSE),0)</f>
        <v>2.3</v>
      </c>
      <c r="J533" s="980"/>
      <c r="K533" s="974"/>
      <c r="L533" s="964">
        <f>IFERROR(VLOOKUP($B$25:$B$1048,高压数据库!$B:$CG,11,FALSE),0)</f>
        <v>1</v>
      </c>
      <c r="M533" s="964">
        <f>IFERROR(VLOOKUP($B$25:$B$1048,高压数据库!$B:$CG,12,FALSE),0)</f>
        <v>0</v>
      </c>
      <c r="N533" s="964">
        <f>IFERROR(VLOOKUP($B$25:$B$1048,高压数据库!$B:$CG,13,FALSE),0)</f>
        <v>1</v>
      </c>
      <c r="O533" s="964">
        <f>IFERROR(VLOOKUP($B$25:$B$1048,高压数据库!$B:$CG,14,FALSE),0)</f>
        <v>0</v>
      </c>
      <c r="P533" s="964">
        <f>IFERROR(VLOOKUP($B$25:$B$1048,高压数据库!$B:$CG,15,FALSE),0)</f>
        <v>0</v>
      </c>
      <c r="Q533" s="964">
        <f>IFERROR(VLOOKUP($B$25:$B$1048,高压数据库!$B:$CG,16,FALSE),0)</f>
        <v>2</v>
      </c>
      <c r="R533" s="964">
        <f>IFERROR(VLOOKUP($B$25:$B$1048,高压数据库!$B:$CG,17,FALSE),0)</f>
        <v>0</v>
      </c>
      <c r="S533" s="964">
        <f>IFERROR(VLOOKUP($B$25:$B$1048,高压数据库!$B:$CG,18,FALSE),0)</f>
        <v>0</v>
      </c>
      <c r="T533" s="964">
        <f>IFERROR(VLOOKUP($B$25:$B$1048,高压数据库!$B:$CG,19,FALSE),0)</f>
        <v>4</v>
      </c>
      <c r="U533" s="964">
        <f>IFERROR(VLOOKUP($B$25:$B$1048,高压数据库!$B:$CG,20,FALSE),0)</f>
        <v>24</v>
      </c>
      <c r="V533" s="964">
        <f>IFERROR(VLOOKUP($B$25:$B$1048,高压数据库!$B:$CG,21,FALSE),0)</f>
        <v>6</v>
      </c>
      <c r="W533" s="964">
        <f>IFERROR(VLOOKUP($B$25:$B$1048,高压数据库!$B:$CG,22,FALSE),0)</f>
        <v>12</v>
      </c>
      <c r="X533" s="964">
        <f>IFERROR(VLOOKUP($B$25:$B$1048,高压数据库!$B:$CG,23,FALSE),0)</f>
        <v>0</v>
      </c>
      <c r="Y533" s="964">
        <f>IFERROR(VLOOKUP($B$25:$B$1048,高压数据库!$B:$CG,24,FALSE),0)</f>
        <v>0</v>
      </c>
      <c r="Z533" s="964">
        <f>IFERROR(VLOOKUP($B$25:$B$1048,高压数据库!$B:$CG,25,FALSE),0)</f>
        <v>0</v>
      </c>
      <c r="AA533" s="964">
        <f>IFERROR(VLOOKUP($B$25:$B$1048,高压数据库!$B:$CG,26,FALSE),0)</f>
        <v>0</v>
      </c>
      <c r="AB533" s="964">
        <f>IFERROR(VLOOKUP($B$25:$B$1048,高压数据库!$B:$CG,27,FALSE),0)</f>
        <v>0</v>
      </c>
      <c r="AC533" s="964">
        <f>IFERROR(VLOOKUP($B$25:$B$1048,高压数据库!$B:$CG,28,FALSE),0)</f>
        <v>0</v>
      </c>
      <c r="AD533" s="964">
        <f>IFERROR(VLOOKUP($B$25:$B$1048,高压数据库!$B:$CG,29,FALSE),0)</f>
        <v>0</v>
      </c>
      <c r="AE533" s="964">
        <f>IFERROR(VLOOKUP($B$25:$B$1048,高压数据库!$B:$CG,30,FALSE),0)</f>
        <v>0</v>
      </c>
      <c r="AF533" s="964">
        <f>IFERROR(VLOOKUP($B$25:$B$1048,高压数据库!$B:$CG,31,FALSE),0)</f>
        <v>0</v>
      </c>
      <c r="AG533" s="964">
        <f>IFERROR(VLOOKUP($B$25:$B$1048,高压数据库!$B:$CG,32,FALSE),0)</f>
        <v>0</v>
      </c>
      <c r="AH533" s="964">
        <f>IFERROR(VLOOKUP($B$25:$B$1048,高压数据库!$B:$CG,33,FALSE),0)</f>
        <v>0</v>
      </c>
      <c r="AI533" s="964">
        <f>IFERROR(VLOOKUP($B$25:$B$1048,高压数据库!$B:$CG,34,FALSE),0)</f>
        <v>0</v>
      </c>
      <c r="AJ533" s="964">
        <f>IFERROR(VLOOKUP($B$25:$B$1048,高压数据库!$B:$CG,35,FALSE),0)</f>
        <v>0</v>
      </c>
      <c r="AK533" s="964">
        <f>IFERROR(VLOOKUP($B$25:$B$1048,高压数据库!$B:$CG,36,FALSE),0)</f>
        <v>0</v>
      </c>
      <c r="AL533" s="964">
        <f>IFERROR(VLOOKUP($B$25:$B$1048,高压数据库!$B:$CG,37,FALSE),0)</f>
        <v>0</v>
      </c>
      <c r="AM533" s="964">
        <f>IFERROR(VLOOKUP($B$25:$B$1048,高压数据库!$B:$CG,38,FALSE),0)</f>
        <v>0</v>
      </c>
      <c r="AN533" s="964">
        <f>IFERROR(VLOOKUP($B$25:$B$1048,高压数据库!$B:$CG,39,FALSE),0)</f>
        <v>0</v>
      </c>
      <c r="AO533" s="964">
        <f>IFERROR(VLOOKUP($B$25:$B$1048,高压数据库!$B:$CG,40,FALSE),0)</f>
        <v>0</v>
      </c>
      <c r="AP533" s="964">
        <f>IFERROR(VLOOKUP($B$25:$B$1048,高压数据库!$B:$CG,41,FALSE),0)</f>
        <v>0</v>
      </c>
      <c r="AQ533" s="964">
        <f>IFERROR(VLOOKUP($B$25:$B$1048,高压数据库!$B:$CG,42,FALSE),0)</f>
        <v>1</v>
      </c>
      <c r="AR533" s="964">
        <f>IFERROR(VLOOKUP($B$25:$B$1048,高压数据库!$B:$CG,43,FALSE),0)</f>
        <v>0</v>
      </c>
      <c r="AS533" s="964">
        <f>IFERROR(VLOOKUP($B$25:$B$1048,高压数据库!$B:$CG,44,FALSE),0)</f>
        <v>0</v>
      </c>
      <c r="AT533" s="964">
        <f>IFERROR(VLOOKUP($B$25:$B$1048,高压数据库!$B:$CG,45,FALSE),0)</f>
        <v>0</v>
      </c>
      <c r="AU533" s="964">
        <f>IFERROR(VLOOKUP($B$25:$B$1048,高压数据库!$B:$CG,46,FALSE),0)</f>
        <v>0</v>
      </c>
      <c r="AV533" s="964">
        <f>IFERROR(VLOOKUP($B$25:$B$1048,高压数据库!$B:$CG,47,FALSE),0)</f>
        <v>0</v>
      </c>
      <c r="AW533" s="964">
        <f>IFERROR(VLOOKUP($B$25:$B$1048,高压数据库!$B:$CG,48,FALSE),0)</f>
        <v>1</v>
      </c>
      <c r="AX533" s="964">
        <f>IFERROR(VLOOKUP($B$25:$B$1048,高压数据库!$B:$CG,49,FALSE),0)</f>
        <v>0</v>
      </c>
      <c r="AY533" s="964">
        <f>IFERROR(VLOOKUP($B$25:$B$1048,高压数据库!$B:$CG,50,FALSE),0)</f>
        <v>0</v>
      </c>
      <c r="AZ533" s="964">
        <f>IFERROR(VLOOKUP($B$25:$B$1048,高压数据库!$B:$CG,51,FALSE),0)</f>
        <v>0</v>
      </c>
      <c r="BA533" s="964">
        <f>IFERROR(VLOOKUP($B$25:$B$1048,高压数据库!$B:$CG,52,FALSE),0)</f>
        <v>0</v>
      </c>
      <c r="BB533" s="964">
        <f>IFERROR(VLOOKUP($B$25:$B$1048,高压数据库!$B:$CG,53,FALSE),0)</f>
        <v>0</v>
      </c>
      <c r="BC533" s="964">
        <f>IFERROR(VLOOKUP($B$25:$B$1048,高压数据库!$B:$CG,54,FALSE),0)</f>
        <v>0</v>
      </c>
      <c r="BD533" s="964">
        <f>IFERROR(VLOOKUP($B$25:$B$1048,高压数据库!$B:$CG,55,FALSE),0)</f>
        <v>0</v>
      </c>
      <c r="BE533" s="964">
        <f>IFERROR(VLOOKUP($B$25:$B$1048,高压数据库!$B:$CG,56,FALSE),0)</f>
        <v>2</v>
      </c>
      <c r="BF533" s="964">
        <f>IFERROR(VLOOKUP($B$25:$B$1048,高压数据库!$B:$CG,57,FALSE),0)</f>
        <v>0</v>
      </c>
      <c r="BG533" s="964"/>
      <c r="BH533" s="964"/>
      <c r="BI533" s="964"/>
      <c r="BJ533" s="964"/>
      <c r="BK533" s="964"/>
      <c r="BL533" s="964"/>
      <c r="BM533" s="964">
        <f>IFERROR(VLOOKUP($B$25:$B$1048,高压数据库!$B:$CG,58,FALSE),0)</f>
        <v>1</v>
      </c>
      <c r="BN533" s="964">
        <f>IFERROR(VLOOKUP($B$25:$B$1048,高压数据库!$B:$CG,59,FALSE),0)</f>
        <v>1</v>
      </c>
      <c r="BO533" s="964">
        <f>IFERROR(VLOOKUP($B$25:$B$1048,高压数据库!$B:$CG,60,FALSE),0)</f>
        <v>0</v>
      </c>
      <c r="BP533" s="964">
        <f>IFERROR(VLOOKUP($B$25:$B$1048,高压数据库!$B:$CG,61,FALSE),0)</f>
        <v>0</v>
      </c>
      <c r="BQ533" s="964">
        <f>IFERROR(VLOOKUP($B$25:$B$1048,高压数据库!$B:$CG,62,FALSE),0)</f>
        <v>0</v>
      </c>
      <c r="BR533" s="964">
        <f>IFERROR(VLOOKUP($B$25:$B$1048,高压数据库!$B:$CG,63,FALSE),0)</f>
        <v>0</v>
      </c>
      <c r="BS533" s="964">
        <f>IFERROR(VLOOKUP($B$25:$B$1048,高压数据库!$B:$CG,64,FALSE),0)</f>
        <v>0</v>
      </c>
      <c r="BT533" s="964">
        <f>IFERROR(VLOOKUP($B$25:$B$1048,高压数据库!$B:$CG,65,FALSE),0)</f>
        <v>0</v>
      </c>
      <c r="BU533" s="964">
        <f>IFERROR(VLOOKUP($B$25:$B$1048,高压数据库!$B:$CG,66,FALSE),0)</f>
        <v>0</v>
      </c>
      <c r="BV533" s="964">
        <f>IFERROR(VLOOKUP($B$25:$B$1048,高压数据库!$B:$CG,67,FALSE),0)</f>
        <v>0</v>
      </c>
      <c r="BW533" s="964">
        <f>IFERROR(VLOOKUP($B$25:$B$1048,高压数据库!$B:$CG,68,FALSE),0)</f>
        <v>0</v>
      </c>
      <c r="BX533" s="964">
        <f>IFERROR(VLOOKUP($B$25:$B$1048,高压数据库!$B:$CG,69,FALSE),0)</f>
        <v>4</v>
      </c>
      <c r="BY533" s="964">
        <f>IFERROR(VLOOKUP($B$25:$B$1048,高压数据库!$B:$CG,70,FALSE),0)</f>
        <v>4</v>
      </c>
      <c r="BZ533" s="964">
        <f>IFERROR(VLOOKUP($B$25:$B$1048,高压数据库!$B:$CG,71,FALSE),0)</f>
        <v>1</v>
      </c>
      <c r="CA533" s="964">
        <f>IFERROR(VLOOKUP($B$25:$B$1048,高压数据库!$B:$CG,72,FALSE),0)</f>
        <v>0</v>
      </c>
      <c r="CB533" s="964">
        <f>IFERROR(VLOOKUP($B$25:$B$1048,高压数据库!$B:$CG,73,FALSE),0)</f>
        <v>1</v>
      </c>
      <c r="CC533" s="964">
        <f>IFERROR(VLOOKUP($B$25:$B$1048,高压数据库!$B:$CG,74,FALSE),0)</f>
        <v>0</v>
      </c>
      <c r="CD533" s="964">
        <f>IFERROR(VLOOKUP($B$25:$B$1048,高压数据库!$B:$CG,75,FALSE),0)</f>
        <v>0</v>
      </c>
      <c r="CE533" s="964">
        <f>IFERROR(VLOOKUP($B$25:$B$1048,高压数据库!$B:$CG,76,FALSE),0)</f>
        <v>0</v>
      </c>
      <c r="CF533" s="964">
        <f>IFERROR(VLOOKUP($B$25:$B$1048,高压数据库!$B:$CG,77,FALSE),0)</f>
        <v>0</v>
      </c>
      <c r="CG533" s="964">
        <f>IFERROR(VLOOKUP($B$25:$B$1048,高压数据库!$B:$CG,78,FALSE),0)</f>
        <v>0</v>
      </c>
      <c r="CH533" s="964">
        <f>IFERROR(VLOOKUP($B$25:$B$1048,高压数据库!$B:$CG,79,FALSE),0)</f>
        <v>0</v>
      </c>
      <c r="CI533" s="964">
        <f>IFERROR(VLOOKUP($B$25:$B$1048,高压数据库!$B:$CG,80,FALSE),0)</f>
        <v>0</v>
      </c>
      <c r="CJ533" s="964">
        <f>IFERROR(VLOOKUP($B$25:$B$1048,高压数据库!$B:$CG,81,FALSE),0)</f>
        <v>0</v>
      </c>
      <c r="CK533" s="964">
        <f>IFERROR(VLOOKUP($B$25:$B$1048,高压数据库!$B:$CG,82,FALSE),0)</f>
        <v>0</v>
      </c>
      <c r="CL533" s="964">
        <f>IFERROR(VLOOKUP($B$25:$B$1048,高压数据库!$B:$CG,83,FALSE),0)</f>
        <v>0</v>
      </c>
      <c r="CM533" s="964"/>
      <c r="CN533" s="964"/>
      <c r="CO533" s="964"/>
      <c r="CP533" s="964"/>
      <c r="CQ533" s="964"/>
      <c r="CR533" s="964"/>
      <c r="CS533" s="964">
        <f>IFERROR(VLOOKUP($B$25:$B$1048,高压数据库!$B:$CG,84,FALSE),0)</f>
        <v>0</v>
      </c>
    </row>
    <row r="534" customHeight="1" spans="1:97">
      <c r="A534" s="981"/>
      <c r="B534" s="979"/>
      <c r="C534" s="964"/>
      <c r="D534" s="964"/>
      <c r="E534" s="977"/>
      <c r="F534" s="977"/>
      <c r="G534" s="977"/>
      <c r="H534" s="972"/>
      <c r="I534" s="964"/>
      <c r="J534" s="973">
        <v>50</v>
      </c>
      <c r="K534" s="974"/>
      <c r="L534" s="964"/>
      <c r="M534" s="964"/>
      <c r="N534" s="964"/>
      <c r="O534" s="964"/>
      <c r="P534" s="964"/>
      <c r="Q534" s="964"/>
      <c r="R534" s="964"/>
      <c r="S534" s="964"/>
      <c r="T534" s="964"/>
      <c r="U534" s="964"/>
      <c r="V534" s="964"/>
      <c r="W534" s="964"/>
      <c r="X534" s="964"/>
      <c r="Y534" s="964"/>
      <c r="Z534" s="964"/>
      <c r="AA534" s="964"/>
      <c r="AB534" s="964"/>
      <c r="AC534" s="964"/>
      <c r="AD534" s="964"/>
      <c r="AE534" s="964"/>
      <c r="AF534" s="964"/>
      <c r="AG534" s="964"/>
      <c r="AH534" s="964"/>
      <c r="AI534" s="964"/>
      <c r="AJ534" s="964"/>
      <c r="AK534" s="964"/>
      <c r="AL534" s="964"/>
      <c r="AM534" s="964"/>
      <c r="AN534" s="964"/>
      <c r="AO534" s="964"/>
      <c r="AP534" s="964"/>
      <c r="AQ534" s="964"/>
      <c r="AR534" s="964"/>
      <c r="AS534" s="964"/>
      <c r="AT534" s="964"/>
      <c r="AU534" s="964"/>
      <c r="AV534" s="964"/>
      <c r="AW534" s="964"/>
      <c r="AX534" s="964"/>
      <c r="AY534" s="964"/>
      <c r="AZ534" s="964"/>
      <c r="BA534" s="964"/>
      <c r="BB534" s="964"/>
      <c r="BC534" s="964"/>
      <c r="BD534" s="964"/>
      <c r="BE534" s="964"/>
      <c r="BF534" s="964"/>
      <c r="BG534" s="964"/>
      <c r="BH534" s="964"/>
      <c r="BI534" s="964"/>
      <c r="BJ534" s="964"/>
      <c r="BK534" s="964"/>
      <c r="BL534" s="964"/>
      <c r="BM534" s="964"/>
      <c r="BN534" s="964"/>
      <c r="BO534" s="964"/>
      <c r="BP534" s="964"/>
      <c r="BQ534" s="964"/>
      <c r="BR534" s="964"/>
      <c r="BS534" s="964"/>
      <c r="BT534" s="964"/>
      <c r="BU534" s="964"/>
      <c r="BV534" s="964"/>
      <c r="BW534" s="964"/>
      <c r="BX534" s="964"/>
      <c r="BY534" s="964"/>
      <c r="BZ534" s="964"/>
      <c r="CA534" s="964"/>
      <c r="CB534" s="964"/>
      <c r="CC534" s="964"/>
      <c r="CD534" s="964"/>
      <c r="CE534" s="964"/>
      <c r="CF534" s="964"/>
      <c r="CG534" s="964"/>
      <c r="CH534" s="964"/>
      <c r="CI534" s="964"/>
      <c r="CJ534" s="964"/>
      <c r="CK534" s="964"/>
      <c r="CL534" s="964"/>
      <c r="CM534" s="964"/>
      <c r="CN534" s="964"/>
      <c r="CO534" s="964"/>
      <c r="CP534" s="964"/>
      <c r="CQ534" s="964"/>
      <c r="CR534" s="964"/>
      <c r="CS534" s="964"/>
    </row>
    <row r="535" customHeight="1" spans="1:97">
      <c r="A535" s="978" t="s">
        <v>522</v>
      </c>
      <c r="B535" s="979" t="s">
        <v>155</v>
      </c>
      <c r="C535" s="964" t="str">
        <f>IFERROR(VLOOKUP($B:$B,高压数据库!$B:$C,2,FALSE),0)</f>
        <v>双回直线杆</v>
      </c>
      <c r="D535" s="964">
        <f>IFERROR(VLOOKUP($B:$B,高压数据库!$B:$D,3,FALSE),0)</f>
        <v>15</v>
      </c>
      <c r="E535" s="971" t="s">
        <v>120</v>
      </c>
      <c r="F535" s="971" t="s">
        <v>266</v>
      </c>
      <c r="G535" s="971" t="s">
        <v>267</v>
      </c>
      <c r="H535" s="972" t="s">
        <v>268</v>
      </c>
      <c r="I535" s="964">
        <f>IFERROR(VLOOKUP($B:$B,高压数据库!$B:$I,8,FALSE),0)</f>
        <v>2.3</v>
      </c>
      <c r="J535" s="980"/>
      <c r="K535" s="974"/>
      <c r="L535" s="964">
        <f>IFERROR(VLOOKUP($B$25:$B$1048,高压数据库!$B:$CG,11,FALSE),0)</f>
        <v>0</v>
      </c>
      <c r="M535" s="964">
        <f>IFERROR(VLOOKUP($B$25:$B$1048,高压数据库!$B:$CG,12,FALSE),0)</f>
        <v>0</v>
      </c>
      <c r="N535" s="964">
        <f>IFERROR(VLOOKUP($B$25:$B$1048,高压数据库!$B:$CG,13,FALSE),0)</f>
        <v>0</v>
      </c>
      <c r="O535" s="964">
        <f>IFERROR(VLOOKUP($B$25:$B$1048,高压数据库!$B:$CG,14,FALSE),0)</f>
        <v>0</v>
      </c>
      <c r="P535" s="964">
        <f>IFERROR(VLOOKUP($B$25:$B$1048,高压数据库!$B:$CG,15,FALSE),0)</f>
        <v>0</v>
      </c>
      <c r="Q535" s="964">
        <f>IFERROR(VLOOKUP($B$25:$B$1048,高压数据库!$B:$CG,16,FALSE),0)</f>
        <v>0</v>
      </c>
      <c r="R535" s="964">
        <f>IFERROR(VLOOKUP($B$25:$B$1048,高压数据库!$B:$CG,17,FALSE),0)</f>
        <v>0</v>
      </c>
      <c r="S535" s="964">
        <f>IFERROR(VLOOKUP($B$25:$B$1048,高压数据库!$B:$CG,18,FALSE),0)</f>
        <v>0</v>
      </c>
      <c r="T535" s="964">
        <f>IFERROR(VLOOKUP($B$25:$B$1048,高压数据库!$B:$CG,19,FALSE),0)</f>
        <v>0</v>
      </c>
      <c r="U535" s="964">
        <f>IFERROR(VLOOKUP($B$25:$B$1048,高压数据库!$B:$CG,20,FALSE),0)</f>
        <v>0</v>
      </c>
      <c r="V535" s="964">
        <f>IFERROR(VLOOKUP($B$25:$B$1048,高压数据库!$B:$CG,21,FALSE),0)</f>
        <v>6</v>
      </c>
      <c r="W535" s="964">
        <f>IFERROR(VLOOKUP($B$25:$B$1048,高压数据库!$B:$CG,22,FALSE),0)</f>
        <v>0</v>
      </c>
      <c r="X535" s="964">
        <f>IFERROR(VLOOKUP($B$25:$B$1048,高压数据库!$B:$CG,23,FALSE),0)</f>
        <v>0</v>
      </c>
      <c r="Y535" s="964">
        <f>IFERROR(VLOOKUP($B$25:$B$1048,高压数据库!$B:$CG,24,FALSE),0)</f>
        <v>0</v>
      </c>
      <c r="Z535" s="964">
        <f>IFERROR(VLOOKUP($B$25:$B$1048,高压数据库!$B:$CG,25,FALSE),0)</f>
        <v>0</v>
      </c>
      <c r="AA535" s="964">
        <f>IFERROR(VLOOKUP($B$25:$B$1048,高压数据库!$B:$CG,26,FALSE),0)</f>
        <v>0</v>
      </c>
      <c r="AB535" s="964">
        <f>IFERROR(VLOOKUP($B$25:$B$1048,高压数据库!$B:$CG,27,FALSE),0)</f>
        <v>0</v>
      </c>
      <c r="AC535" s="964">
        <f>IFERROR(VLOOKUP($B$25:$B$1048,高压数据库!$B:$CG,28,FALSE),0)</f>
        <v>0</v>
      </c>
      <c r="AD535" s="964">
        <f>IFERROR(VLOOKUP($B$25:$B$1048,高压数据库!$B:$CG,29,FALSE),0)</f>
        <v>0</v>
      </c>
      <c r="AE535" s="964">
        <f>IFERROR(VLOOKUP($B$25:$B$1048,高压数据库!$B:$CG,30,FALSE),0)</f>
        <v>0</v>
      </c>
      <c r="AF535" s="964">
        <f>IFERROR(VLOOKUP($B$25:$B$1048,高压数据库!$B:$CG,31,FALSE),0)</f>
        <v>1</v>
      </c>
      <c r="AG535" s="964">
        <f>IFERROR(VLOOKUP($B$25:$B$1048,高压数据库!$B:$CG,32,FALSE),0)</f>
        <v>0</v>
      </c>
      <c r="AH535" s="964">
        <f>IFERROR(VLOOKUP($B$25:$B$1048,高压数据库!$B:$CG,33,FALSE),0)</f>
        <v>0</v>
      </c>
      <c r="AI535" s="964">
        <f>IFERROR(VLOOKUP($B$25:$B$1048,高压数据库!$B:$CG,34,FALSE),0)</f>
        <v>0</v>
      </c>
      <c r="AJ535" s="964">
        <f>IFERROR(VLOOKUP($B$25:$B$1048,高压数据库!$B:$CG,35,FALSE),0)</f>
        <v>1</v>
      </c>
      <c r="AK535" s="964">
        <f>IFERROR(VLOOKUP($B$25:$B$1048,高压数据库!$B:$CG,36,FALSE),0)</f>
        <v>0</v>
      </c>
      <c r="AL535" s="964">
        <f>IFERROR(VLOOKUP($B$25:$B$1048,高压数据库!$B:$CG,37,FALSE),0)</f>
        <v>0</v>
      </c>
      <c r="AM535" s="964">
        <f>IFERROR(VLOOKUP($B$25:$B$1048,高压数据库!$B:$CG,38,FALSE),0)</f>
        <v>0</v>
      </c>
      <c r="AN535" s="964">
        <f>IFERROR(VLOOKUP($B$25:$B$1048,高压数据库!$B:$CG,39,FALSE),0)</f>
        <v>0</v>
      </c>
      <c r="AO535" s="964">
        <f>IFERROR(VLOOKUP($B$25:$B$1048,高压数据库!$B:$CG,40,FALSE),0)</f>
        <v>0</v>
      </c>
      <c r="AP535" s="964">
        <f>IFERROR(VLOOKUP($B$25:$B$1048,高压数据库!$B:$CG,41,FALSE),0)</f>
        <v>0</v>
      </c>
      <c r="AQ535" s="964">
        <f>IFERROR(VLOOKUP($B$25:$B$1048,高压数据库!$B:$CG,42,FALSE),0)</f>
        <v>0</v>
      </c>
      <c r="AR535" s="964">
        <f>IFERROR(VLOOKUP($B$25:$B$1048,高压数据库!$B:$CG,43,FALSE),0)</f>
        <v>0</v>
      </c>
      <c r="AS535" s="964">
        <f>IFERROR(VLOOKUP($B$25:$B$1048,高压数据库!$B:$CG,44,FALSE),0)</f>
        <v>0</v>
      </c>
      <c r="AT535" s="964">
        <f>IFERROR(VLOOKUP($B$25:$B$1048,高压数据库!$B:$CG,45,FALSE),0)</f>
        <v>0</v>
      </c>
      <c r="AU535" s="964">
        <f>IFERROR(VLOOKUP($B$25:$B$1048,高压数据库!$B:$CG,46,FALSE),0)</f>
        <v>0</v>
      </c>
      <c r="AV535" s="964">
        <f>IFERROR(VLOOKUP($B$25:$B$1048,高压数据库!$B:$CG,47,FALSE),0)</f>
        <v>0</v>
      </c>
      <c r="AW535" s="964">
        <f>IFERROR(VLOOKUP($B$25:$B$1048,高压数据库!$B:$CG,48,FALSE),0)</f>
        <v>0</v>
      </c>
      <c r="AX535" s="964">
        <f>IFERROR(VLOOKUP($B$25:$B$1048,高压数据库!$B:$CG,49,FALSE),0)</f>
        <v>0</v>
      </c>
      <c r="AY535" s="964">
        <f>IFERROR(VLOOKUP($B$25:$B$1048,高压数据库!$B:$CG,50,FALSE),0)</f>
        <v>0</v>
      </c>
      <c r="AZ535" s="964">
        <f>IFERROR(VLOOKUP($B$25:$B$1048,高压数据库!$B:$CG,51,FALSE),0)</f>
        <v>0</v>
      </c>
      <c r="BA535" s="964">
        <f>IFERROR(VLOOKUP($B$25:$B$1048,高压数据库!$B:$CG,52,FALSE),0)</f>
        <v>0</v>
      </c>
      <c r="BB535" s="964">
        <f>IFERROR(VLOOKUP($B$25:$B$1048,高压数据库!$B:$CG,53,FALSE),0)</f>
        <v>0</v>
      </c>
      <c r="BC535" s="964">
        <f>IFERROR(VLOOKUP($B$25:$B$1048,高压数据库!$B:$CG,54,FALSE),0)</f>
        <v>0</v>
      </c>
      <c r="BD535" s="964">
        <f>IFERROR(VLOOKUP($B$25:$B$1048,高压数据库!$B:$CG,55,FALSE),0)</f>
        <v>0</v>
      </c>
      <c r="BE535" s="964">
        <f>IFERROR(VLOOKUP($B$25:$B$1048,高压数据库!$B:$CG,56,FALSE),0)</f>
        <v>0</v>
      </c>
      <c r="BF535" s="964">
        <f>IFERROR(VLOOKUP($B$25:$B$1048,高压数据库!$B:$CG,57,FALSE),0)</f>
        <v>0</v>
      </c>
      <c r="BG535" s="964"/>
      <c r="BH535" s="964"/>
      <c r="BI535" s="964"/>
      <c r="BJ535" s="964"/>
      <c r="BK535" s="964"/>
      <c r="BL535" s="964"/>
      <c r="BM535" s="964">
        <f>IFERROR(VLOOKUP($B$25:$B$1048,高压数据库!$B:$CG,58,FALSE),0)</f>
        <v>0</v>
      </c>
      <c r="BN535" s="964">
        <f>IFERROR(VLOOKUP($B$25:$B$1048,高压数据库!$B:$CG,59,FALSE),0)</f>
        <v>0</v>
      </c>
      <c r="BO535" s="964">
        <f>IFERROR(VLOOKUP($B$25:$B$1048,高压数据库!$B:$CG,60,FALSE),0)</f>
        <v>0</v>
      </c>
      <c r="BP535" s="964">
        <f>IFERROR(VLOOKUP($B$25:$B$1048,高压数据库!$B:$CG,61,FALSE),0)</f>
        <v>0</v>
      </c>
      <c r="BQ535" s="964">
        <f>IFERROR(VLOOKUP($B$25:$B$1048,高压数据库!$B:$CG,62,FALSE),0)</f>
        <v>0</v>
      </c>
      <c r="BR535" s="964">
        <f>IFERROR(VLOOKUP($B$25:$B$1048,高压数据库!$B:$CG,63,FALSE),0)</f>
        <v>2</v>
      </c>
      <c r="BS535" s="964">
        <f>IFERROR(VLOOKUP($B$25:$B$1048,高压数据库!$B:$CG,64,FALSE),0)</f>
        <v>2</v>
      </c>
      <c r="BT535" s="964">
        <f>IFERROR(VLOOKUP($B$25:$B$1048,高压数据库!$B:$CG,65,FALSE),0)</f>
        <v>1</v>
      </c>
      <c r="BU535" s="964">
        <f>IFERROR(VLOOKUP($B$25:$B$1048,高压数据库!$B:$CG,66,FALSE),0)</f>
        <v>1</v>
      </c>
      <c r="BV535" s="964">
        <f>IFERROR(VLOOKUP($B$25:$B$1048,高压数据库!$B:$CG,67,FALSE),0)</f>
        <v>0</v>
      </c>
      <c r="BW535" s="964">
        <f>IFERROR(VLOOKUP($B$25:$B$1048,高压数据库!$B:$CG,68,FALSE),0)</f>
        <v>0</v>
      </c>
      <c r="BX535" s="964">
        <f>IFERROR(VLOOKUP($B$25:$B$1048,高压数据库!$B:$CG,69,FALSE),0)</f>
        <v>0</v>
      </c>
      <c r="BY535" s="964">
        <f>IFERROR(VLOOKUP($B$25:$B$1048,高压数据库!$B:$CG,70,FALSE),0)</f>
        <v>0</v>
      </c>
      <c r="BZ535" s="964">
        <f>IFERROR(VLOOKUP($B$25:$B$1048,高压数据库!$B:$CG,71,FALSE),0)</f>
        <v>0</v>
      </c>
      <c r="CA535" s="964">
        <f>IFERROR(VLOOKUP($B$25:$B$1048,高压数据库!$B:$CG,72,FALSE),0)</f>
        <v>0</v>
      </c>
      <c r="CB535" s="964">
        <f>IFERROR(VLOOKUP($B$25:$B$1048,高压数据库!$B:$CG,73,FALSE),0)</f>
        <v>0</v>
      </c>
      <c r="CC535" s="964">
        <f>IFERROR(VLOOKUP($B$25:$B$1048,高压数据库!$B:$CG,74,FALSE),0)</f>
        <v>0</v>
      </c>
      <c r="CD535" s="964">
        <f>IFERROR(VLOOKUP($B$25:$B$1048,高压数据库!$B:$CG,75,FALSE),0)</f>
        <v>1</v>
      </c>
      <c r="CE535" s="964">
        <f>IFERROR(VLOOKUP($B$25:$B$1048,高压数据库!$B:$CG,76,FALSE),0)</f>
        <v>1</v>
      </c>
      <c r="CF535" s="964">
        <f>IFERROR(VLOOKUP($B$25:$B$1048,高压数据库!$B:$CG,77,FALSE),0)</f>
        <v>0</v>
      </c>
      <c r="CG535" s="964">
        <f>IFERROR(VLOOKUP($B$25:$B$1048,高压数据库!$B:$CG,78,FALSE),0)</f>
        <v>0</v>
      </c>
      <c r="CH535" s="964">
        <f>IFERROR(VLOOKUP($B$25:$B$1048,高压数据库!$B:$CG,79,FALSE),0)</f>
        <v>0</v>
      </c>
      <c r="CI535" s="964">
        <f>IFERROR(VLOOKUP($B$25:$B$1048,高压数据库!$B:$CG,80,FALSE),0)</f>
        <v>0</v>
      </c>
      <c r="CJ535" s="964">
        <f>IFERROR(VLOOKUP($B$25:$B$1048,高压数据库!$B:$CG,81,FALSE),0)</f>
        <v>0</v>
      </c>
      <c r="CK535" s="964">
        <f>IFERROR(VLOOKUP($B$25:$B$1048,高压数据库!$B:$CG,82,FALSE),0)</f>
        <v>0</v>
      </c>
      <c r="CL535" s="964">
        <f>IFERROR(VLOOKUP($B$25:$B$1048,高压数据库!$B:$CG,83,FALSE),0)</f>
        <v>0</v>
      </c>
      <c r="CM535" s="964"/>
      <c r="CN535" s="964"/>
      <c r="CO535" s="964"/>
      <c r="CP535" s="964"/>
      <c r="CQ535" s="964"/>
      <c r="CR535" s="964"/>
      <c r="CS535" s="964">
        <f>IFERROR(VLOOKUP($B$25:$B$1048,高压数据库!$B:$CG,84,FALSE),0)</f>
        <v>0</v>
      </c>
    </row>
    <row r="536" customHeight="1" spans="1:97">
      <c r="A536" s="981"/>
      <c r="B536" s="979"/>
      <c r="C536" s="964"/>
      <c r="D536" s="964"/>
      <c r="E536" s="977"/>
      <c r="F536" s="977"/>
      <c r="G536" s="977"/>
      <c r="H536" s="972"/>
      <c r="I536" s="964"/>
      <c r="J536" s="973">
        <v>50</v>
      </c>
      <c r="K536" s="974"/>
      <c r="L536" s="964"/>
      <c r="M536" s="964"/>
      <c r="N536" s="964"/>
      <c r="O536" s="964"/>
      <c r="P536" s="964"/>
      <c r="Q536" s="964"/>
      <c r="R536" s="964"/>
      <c r="S536" s="964"/>
      <c r="T536" s="964"/>
      <c r="U536" s="964"/>
      <c r="V536" s="964"/>
      <c r="W536" s="964"/>
      <c r="X536" s="964"/>
      <c r="Y536" s="964"/>
      <c r="Z536" s="964"/>
      <c r="AA536" s="964"/>
      <c r="AB536" s="964"/>
      <c r="AC536" s="964"/>
      <c r="AD536" s="964"/>
      <c r="AE536" s="964"/>
      <c r="AF536" s="964"/>
      <c r="AG536" s="964"/>
      <c r="AH536" s="964"/>
      <c r="AI536" s="964"/>
      <c r="AJ536" s="964"/>
      <c r="AK536" s="964"/>
      <c r="AL536" s="964"/>
      <c r="AM536" s="964"/>
      <c r="AN536" s="964"/>
      <c r="AO536" s="964"/>
      <c r="AP536" s="964"/>
      <c r="AQ536" s="964"/>
      <c r="AR536" s="964"/>
      <c r="AS536" s="964"/>
      <c r="AT536" s="964"/>
      <c r="AU536" s="964"/>
      <c r="AV536" s="964"/>
      <c r="AW536" s="964"/>
      <c r="AX536" s="964"/>
      <c r="AY536" s="964"/>
      <c r="AZ536" s="964"/>
      <c r="BA536" s="964"/>
      <c r="BB536" s="964"/>
      <c r="BC536" s="964"/>
      <c r="BD536" s="964"/>
      <c r="BE536" s="964"/>
      <c r="BF536" s="964"/>
      <c r="BG536" s="964"/>
      <c r="BH536" s="964"/>
      <c r="BI536" s="964"/>
      <c r="BJ536" s="964"/>
      <c r="BK536" s="964"/>
      <c r="BL536" s="964"/>
      <c r="BM536" s="964"/>
      <c r="BN536" s="964"/>
      <c r="BO536" s="964"/>
      <c r="BP536" s="964"/>
      <c r="BQ536" s="964"/>
      <c r="BR536" s="964"/>
      <c r="BS536" s="964"/>
      <c r="BT536" s="964"/>
      <c r="BU536" s="964"/>
      <c r="BV536" s="964"/>
      <c r="BW536" s="964"/>
      <c r="BX536" s="964"/>
      <c r="BY536" s="964"/>
      <c r="BZ536" s="964"/>
      <c r="CA536" s="964"/>
      <c r="CB536" s="964"/>
      <c r="CC536" s="964"/>
      <c r="CD536" s="964"/>
      <c r="CE536" s="964"/>
      <c r="CF536" s="964"/>
      <c r="CG536" s="964"/>
      <c r="CH536" s="964"/>
      <c r="CI536" s="964"/>
      <c r="CJ536" s="964"/>
      <c r="CK536" s="964"/>
      <c r="CL536" s="964"/>
      <c r="CM536" s="964"/>
      <c r="CN536" s="964"/>
      <c r="CO536" s="964"/>
      <c r="CP536" s="964"/>
      <c r="CQ536" s="964"/>
      <c r="CR536" s="964"/>
      <c r="CS536" s="964"/>
    </row>
    <row r="537" customHeight="1" spans="1:97">
      <c r="A537" s="978" t="s">
        <v>523</v>
      </c>
      <c r="B537" s="979" t="s">
        <v>155</v>
      </c>
      <c r="C537" s="964" t="str">
        <f>IFERROR(VLOOKUP($B:$B,高压数据库!$B:$C,2,FALSE),0)</f>
        <v>双回直线杆</v>
      </c>
      <c r="D537" s="964">
        <f>IFERROR(VLOOKUP($B:$B,高压数据库!$B:$D,3,FALSE),0)</f>
        <v>15</v>
      </c>
      <c r="E537" s="971" t="s">
        <v>120</v>
      </c>
      <c r="F537" s="971" t="s">
        <v>266</v>
      </c>
      <c r="G537" s="971" t="s">
        <v>267</v>
      </c>
      <c r="H537" s="972" t="s">
        <v>268</v>
      </c>
      <c r="I537" s="964">
        <f>IFERROR(VLOOKUP($B:$B,高压数据库!$B:$I,8,FALSE),0)</f>
        <v>2.3</v>
      </c>
      <c r="J537" s="980"/>
      <c r="K537" s="974"/>
      <c r="L537" s="964">
        <f>IFERROR(VLOOKUP($B$25:$B$1048,高压数据库!$B:$CG,11,FALSE),0)</f>
        <v>0</v>
      </c>
      <c r="M537" s="964">
        <f>IFERROR(VLOOKUP($B$25:$B$1048,高压数据库!$B:$CG,12,FALSE),0)</f>
        <v>0</v>
      </c>
      <c r="N537" s="964">
        <f>IFERROR(VLOOKUP($B$25:$B$1048,高压数据库!$B:$CG,13,FALSE),0)</f>
        <v>0</v>
      </c>
      <c r="O537" s="964">
        <f>IFERROR(VLOOKUP($B$25:$B$1048,高压数据库!$B:$CG,14,FALSE),0)</f>
        <v>0</v>
      </c>
      <c r="P537" s="964">
        <f>IFERROR(VLOOKUP($B$25:$B$1048,高压数据库!$B:$CG,15,FALSE),0)</f>
        <v>0</v>
      </c>
      <c r="Q537" s="964">
        <f>IFERROR(VLOOKUP($B$25:$B$1048,高压数据库!$B:$CG,16,FALSE),0)</f>
        <v>0</v>
      </c>
      <c r="R537" s="964">
        <f>IFERROR(VLOOKUP($B$25:$B$1048,高压数据库!$B:$CG,17,FALSE),0)</f>
        <v>0</v>
      </c>
      <c r="S537" s="964">
        <f>IFERROR(VLOOKUP($B$25:$B$1048,高压数据库!$B:$CG,18,FALSE),0)</f>
        <v>0</v>
      </c>
      <c r="T537" s="964">
        <f>IFERROR(VLOOKUP($B$25:$B$1048,高压数据库!$B:$CG,19,FALSE),0)</f>
        <v>0</v>
      </c>
      <c r="U537" s="964">
        <f>IFERROR(VLOOKUP($B$25:$B$1048,高压数据库!$B:$CG,20,FALSE),0)</f>
        <v>0</v>
      </c>
      <c r="V537" s="964">
        <f>IFERROR(VLOOKUP($B$25:$B$1048,高压数据库!$B:$CG,21,FALSE),0)</f>
        <v>6</v>
      </c>
      <c r="W537" s="964">
        <f>IFERROR(VLOOKUP($B$25:$B$1048,高压数据库!$B:$CG,22,FALSE),0)</f>
        <v>0</v>
      </c>
      <c r="X537" s="964">
        <f>IFERROR(VLOOKUP($B$25:$B$1048,高压数据库!$B:$CG,23,FALSE),0)</f>
        <v>0</v>
      </c>
      <c r="Y537" s="964">
        <f>IFERROR(VLOOKUP($B$25:$B$1048,高压数据库!$B:$CG,24,FALSE),0)</f>
        <v>0</v>
      </c>
      <c r="Z537" s="964">
        <f>IFERROR(VLOOKUP($B$25:$B$1048,高压数据库!$B:$CG,25,FALSE),0)</f>
        <v>0</v>
      </c>
      <c r="AA537" s="964">
        <f>IFERROR(VLOOKUP($B$25:$B$1048,高压数据库!$B:$CG,26,FALSE),0)</f>
        <v>0</v>
      </c>
      <c r="AB537" s="964">
        <f>IFERROR(VLOOKUP($B$25:$B$1048,高压数据库!$B:$CG,27,FALSE),0)</f>
        <v>0</v>
      </c>
      <c r="AC537" s="964">
        <f>IFERROR(VLOOKUP($B$25:$B$1048,高压数据库!$B:$CG,28,FALSE),0)</f>
        <v>0</v>
      </c>
      <c r="AD537" s="964">
        <f>IFERROR(VLOOKUP($B$25:$B$1048,高压数据库!$B:$CG,29,FALSE),0)</f>
        <v>0</v>
      </c>
      <c r="AE537" s="964">
        <f>IFERROR(VLOOKUP($B$25:$B$1048,高压数据库!$B:$CG,30,FALSE),0)</f>
        <v>0</v>
      </c>
      <c r="AF537" s="964">
        <f>IFERROR(VLOOKUP($B$25:$B$1048,高压数据库!$B:$CG,31,FALSE),0)</f>
        <v>1</v>
      </c>
      <c r="AG537" s="964">
        <f>IFERROR(VLOOKUP($B$25:$B$1048,高压数据库!$B:$CG,32,FALSE),0)</f>
        <v>0</v>
      </c>
      <c r="AH537" s="964">
        <f>IFERROR(VLOOKUP($B$25:$B$1048,高压数据库!$B:$CG,33,FALSE),0)</f>
        <v>0</v>
      </c>
      <c r="AI537" s="964">
        <f>IFERROR(VLOOKUP($B$25:$B$1048,高压数据库!$B:$CG,34,FALSE),0)</f>
        <v>0</v>
      </c>
      <c r="AJ537" s="964">
        <f>IFERROR(VLOOKUP($B$25:$B$1048,高压数据库!$B:$CG,35,FALSE),0)</f>
        <v>1</v>
      </c>
      <c r="AK537" s="964">
        <f>IFERROR(VLOOKUP($B$25:$B$1048,高压数据库!$B:$CG,36,FALSE),0)</f>
        <v>0</v>
      </c>
      <c r="AL537" s="964">
        <f>IFERROR(VLOOKUP($B$25:$B$1048,高压数据库!$B:$CG,37,FALSE),0)</f>
        <v>0</v>
      </c>
      <c r="AM537" s="964">
        <f>IFERROR(VLOOKUP($B$25:$B$1048,高压数据库!$B:$CG,38,FALSE),0)</f>
        <v>0</v>
      </c>
      <c r="AN537" s="964">
        <f>IFERROR(VLOOKUP($B$25:$B$1048,高压数据库!$B:$CG,39,FALSE),0)</f>
        <v>0</v>
      </c>
      <c r="AO537" s="964">
        <f>IFERROR(VLOOKUP($B$25:$B$1048,高压数据库!$B:$CG,40,FALSE),0)</f>
        <v>0</v>
      </c>
      <c r="AP537" s="964">
        <f>IFERROR(VLOOKUP($B$25:$B$1048,高压数据库!$B:$CG,41,FALSE),0)</f>
        <v>0</v>
      </c>
      <c r="AQ537" s="964">
        <f>IFERROR(VLOOKUP($B$25:$B$1048,高压数据库!$B:$CG,42,FALSE),0)</f>
        <v>0</v>
      </c>
      <c r="AR537" s="964">
        <f>IFERROR(VLOOKUP($B$25:$B$1048,高压数据库!$B:$CG,43,FALSE),0)</f>
        <v>0</v>
      </c>
      <c r="AS537" s="964">
        <f>IFERROR(VLOOKUP($B$25:$B$1048,高压数据库!$B:$CG,44,FALSE),0)</f>
        <v>0</v>
      </c>
      <c r="AT537" s="964">
        <f>IFERROR(VLOOKUP($B$25:$B$1048,高压数据库!$B:$CG,45,FALSE),0)</f>
        <v>0</v>
      </c>
      <c r="AU537" s="964">
        <f>IFERROR(VLOOKUP($B$25:$B$1048,高压数据库!$B:$CG,46,FALSE),0)</f>
        <v>0</v>
      </c>
      <c r="AV537" s="964">
        <f>IFERROR(VLOOKUP($B$25:$B$1048,高压数据库!$B:$CG,47,FALSE),0)</f>
        <v>0</v>
      </c>
      <c r="AW537" s="964">
        <f>IFERROR(VLOOKUP($B$25:$B$1048,高压数据库!$B:$CG,48,FALSE),0)</f>
        <v>0</v>
      </c>
      <c r="AX537" s="964">
        <f>IFERROR(VLOOKUP($B$25:$B$1048,高压数据库!$B:$CG,49,FALSE),0)</f>
        <v>0</v>
      </c>
      <c r="AY537" s="964">
        <f>IFERROR(VLOOKUP($B$25:$B$1048,高压数据库!$B:$CG,50,FALSE),0)</f>
        <v>0</v>
      </c>
      <c r="AZ537" s="964">
        <f>IFERROR(VLOOKUP($B$25:$B$1048,高压数据库!$B:$CG,51,FALSE),0)</f>
        <v>0</v>
      </c>
      <c r="BA537" s="964">
        <f>IFERROR(VLOOKUP($B$25:$B$1048,高压数据库!$B:$CG,52,FALSE),0)</f>
        <v>0</v>
      </c>
      <c r="BB537" s="964">
        <f>IFERROR(VLOOKUP($B$25:$B$1048,高压数据库!$B:$CG,53,FALSE),0)</f>
        <v>0</v>
      </c>
      <c r="BC537" s="964">
        <f>IFERROR(VLOOKUP($B$25:$B$1048,高压数据库!$B:$CG,54,FALSE),0)</f>
        <v>0</v>
      </c>
      <c r="BD537" s="964">
        <f>IFERROR(VLOOKUP($B$25:$B$1048,高压数据库!$B:$CG,55,FALSE),0)</f>
        <v>0</v>
      </c>
      <c r="BE537" s="964">
        <f>IFERROR(VLOOKUP($B$25:$B$1048,高压数据库!$B:$CG,56,FALSE),0)</f>
        <v>0</v>
      </c>
      <c r="BF537" s="964">
        <f>IFERROR(VLOOKUP($B$25:$B$1048,高压数据库!$B:$CG,57,FALSE),0)</f>
        <v>0</v>
      </c>
      <c r="BG537" s="964"/>
      <c r="BH537" s="964"/>
      <c r="BI537" s="964"/>
      <c r="BJ537" s="964"/>
      <c r="BK537" s="964"/>
      <c r="BL537" s="964"/>
      <c r="BM537" s="964">
        <f>IFERROR(VLOOKUP($B$25:$B$1048,高压数据库!$B:$CG,58,FALSE),0)</f>
        <v>0</v>
      </c>
      <c r="BN537" s="964">
        <f>IFERROR(VLOOKUP($B$25:$B$1048,高压数据库!$B:$CG,59,FALSE),0)</f>
        <v>0</v>
      </c>
      <c r="BO537" s="964">
        <f>IFERROR(VLOOKUP($B$25:$B$1048,高压数据库!$B:$CG,60,FALSE),0)</f>
        <v>0</v>
      </c>
      <c r="BP537" s="964">
        <f>IFERROR(VLOOKUP($B$25:$B$1048,高压数据库!$B:$CG,61,FALSE),0)</f>
        <v>0</v>
      </c>
      <c r="BQ537" s="964">
        <f>IFERROR(VLOOKUP($B$25:$B$1048,高压数据库!$B:$CG,62,FALSE),0)</f>
        <v>0</v>
      </c>
      <c r="BR537" s="964">
        <f>IFERROR(VLOOKUP($B$25:$B$1048,高压数据库!$B:$CG,63,FALSE),0)</f>
        <v>2</v>
      </c>
      <c r="BS537" s="964">
        <f>IFERROR(VLOOKUP($B$25:$B$1048,高压数据库!$B:$CG,64,FALSE),0)</f>
        <v>2</v>
      </c>
      <c r="BT537" s="964">
        <f>IFERROR(VLOOKUP($B$25:$B$1048,高压数据库!$B:$CG,65,FALSE),0)</f>
        <v>1</v>
      </c>
      <c r="BU537" s="964">
        <f>IFERROR(VLOOKUP($B$25:$B$1048,高压数据库!$B:$CG,66,FALSE),0)</f>
        <v>1</v>
      </c>
      <c r="BV537" s="964">
        <f>IFERROR(VLOOKUP($B$25:$B$1048,高压数据库!$B:$CG,67,FALSE),0)</f>
        <v>0</v>
      </c>
      <c r="BW537" s="964">
        <f>IFERROR(VLOOKUP($B$25:$B$1048,高压数据库!$B:$CG,68,FALSE),0)</f>
        <v>0</v>
      </c>
      <c r="BX537" s="964">
        <f>IFERROR(VLOOKUP($B$25:$B$1048,高压数据库!$B:$CG,69,FALSE),0)</f>
        <v>0</v>
      </c>
      <c r="BY537" s="964">
        <f>IFERROR(VLOOKUP($B$25:$B$1048,高压数据库!$B:$CG,70,FALSE),0)</f>
        <v>0</v>
      </c>
      <c r="BZ537" s="964">
        <f>IFERROR(VLOOKUP($B$25:$B$1048,高压数据库!$B:$CG,71,FALSE),0)</f>
        <v>0</v>
      </c>
      <c r="CA537" s="964">
        <f>IFERROR(VLOOKUP($B$25:$B$1048,高压数据库!$B:$CG,72,FALSE),0)</f>
        <v>0</v>
      </c>
      <c r="CB537" s="964">
        <f>IFERROR(VLOOKUP($B$25:$B$1048,高压数据库!$B:$CG,73,FALSE),0)</f>
        <v>0</v>
      </c>
      <c r="CC537" s="964">
        <f>IFERROR(VLOOKUP($B$25:$B$1048,高压数据库!$B:$CG,74,FALSE),0)</f>
        <v>0</v>
      </c>
      <c r="CD537" s="964">
        <f>IFERROR(VLOOKUP($B$25:$B$1048,高压数据库!$B:$CG,75,FALSE),0)</f>
        <v>1</v>
      </c>
      <c r="CE537" s="964">
        <f>IFERROR(VLOOKUP($B$25:$B$1048,高压数据库!$B:$CG,76,FALSE),0)</f>
        <v>1</v>
      </c>
      <c r="CF537" s="964">
        <f>IFERROR(VLOOKUP($B$25:$B$1048,高压数据库!$B:$CG,77,FALSE),0)</f>
        <v>0</v>
      </c>
      <c r="CG537" s="964">
        <f>IFERROR(VLOOKUP($B$25:$B$1048,高压数据库!$B:$CG,78,FALSE),0)</f>
        <v>0</v>
      </c>
      <c r="CH537" s="964">
        <f>IFERROR(VLOOKUP($B$25:$B$1048,高压数据库!$B:$CG,79,FALSE),0)</f>
        <v>0</v>
      </c>
      <c r="CI537" s="964">
        <f>IFERROR(VLOOKUP($B$25:$B$1048,高压数据库!$B:$CG,80,FALSE),0)</f>
        <v>0</v>
      </c>
      <c r="CJ537" s="964">
        <f>IFERROR(VLOOKUP($B$25:$B$1048,高压数据库!$B:$CG,81,FALSE),0)</f>
        <v>0</v>
      </c>
      <c r="CK537" s="964">
        <f>IFERROR(VLOOKUP($B$25:$B$1048,高压数据库!$B:$CG,82,FALSE),0)</f>
        <v>0</v>
      </c>
      <c r="CL537" s="964">
        <f>IFERROR(VLOOKUP($B$25:$B$1048,高压数据库!$B:$CG,83,FALSE),0)</f>
        <v>0</v>
      </c>
      <c r="CM537" s="964"/>
      <c r="CN537" s="964"/>
      <c r="CO537" s="964"/>
      <c r="CP537" s="964"/>
      <c r="CQ537" s="964"/>
      <c r="CR537" s="964"/>
      <c r="CS537" s="964">
        <f>IFERROR(VLOOKUP($B$25:$B$1048,高压数据库!$B:$CG,84,FALSE),0)</f>
        <v>0</v>
      </c>
    </row>
    <row r="538" customHeight="1" spans="1:97">
      <c r="A538" s="981"/>
      <c r="B538" s="979"/>
      <c r="C538" s="964"/>
      <c r="D538" s="964"/>
      <c r="E538" s="977"/>
      <c r="F538" s="977"/>
      <c r="G538" s="977"/>
      <c r="H538" s="972"/>
      <c r="I538" s="964"/>
      <c r="J538" s="973">
        <v>50</v>
      </c>
      <c r="K538" s="974"/>
      <c r="L538" s="964"/>
      <c r="M538" s="964"/>
      <c r="N538" s="964"/>
      <c r="O538" s="964"/>
      <c r="P538" s="964"/>
      <c r="Q538" s="964"/>
      <c r="R538" s="964"/>
      <c r="S538" s="964"/>
      <c r="T538" s="964"/>
      <c r="U538" s="964"/>
      <c r="V538" s="964"/>
      <c r="W538" s="964"/>
      <c r="X538" s="964"/>
      <c r="Y538" s="964"/>
      <c r="Z538" s="964"/>
      <c r="AA538" s="964"/>
      <c r="AB538" s="964"/>
      <c r="AC538" s="964"/>
      <c r="AD538" s="964"/>
      <c r="AE538" s="964"/>
      <c r="AF538" s="964"/>
      <c r="AG538" s="964"/>
      <c r="AH538" s="964"/>
      <c r="AI538" s="964"/>
      <c r="AJ538" s="964"/>
      <c r="AK538" s="964"/>
      <c r="AL538" s="964"/>
      <c r="AM538" s="964"/>
      <c r="AN538" s="964"/>
      <c r="AO538" s="964"/>
      <c r="AP538" s="964"/>
      <c r="AQ538" s="964"/>
      <c r="AR538" s="964"/>
      <c r="AS538" s="964"/>
      <c r="AT538" s="964"/>
      <c r="AU538" s="964"/>
      <c r="AV538" s="964"/>
      <c r="AW538" s="964"/>
      <c r="AX538" s="964"/>
      <c r="AY538" s="964"/>
      <c r="AZ538" s="964"/>
      <c r="BA538" s="964"/>
      <c r="BB538" s="964"/>
      <c r="BC538" s="964"/>
      <c r="BD538" s="964"/>
      <c r="BE538" s="964"/>
      <c r="BF538" s="964"/>
      <c r="BG538" s="964"/>
      <c r="BH538" s="964"/>
      <c r="BI538" s="964"/>
      <c r="BJ538" s="964"/>
      <c r="BK538" s="964"/>
      <c r="BL538" s="964"/>
      <c r="BM538" s="964"/>
      <c r="BN538" s="964"/>
      <c r="BO538" s="964"/>
      <c r="BP538" s="964"/>
      <c r="BQ538" s="964"/>
      <c r="BR538" s="964"/>
      <c r="BS538" s="964"/>
      <c r="BT538" s="964"/>
      <c r="BU538" s="964"/>
      <c r="BV538" s="964"/>
      <c r="BW538" s="964"/>
      <c r="BX538" s="964"/>
      <c r="BY538" s="964"/>
      <c r="BZ538" s="964"/>
      <c r="CA538" s="964"/>
      <c r="CB538" s="964"/>
      <c r="CC538" s="964"/>
      <c r="CD538" s="964"/>
      <c r="CE538" s="964"/>
      <c r="CF538" s="964"/>
      <c r="CG538" s="964"/>
      <c r="CH538" s="964"/>
      <c r="CI538" s="964"/>
      <c r="CJ538" s="964"/>
      <c r="CK538" s="964"/>
      <c r="CL538" s="964"/>
      <c r="CM538" s="964"/>
      <c r="CN538" s="964"/>
      <c r="CO538" s="964"/>
      <c r="CP538" s="964"/>
      <c r="CQ538" s="964"/>
      <c r="CR538" s="964"/>
      <c r="CS538" s="964"/>
    </row>
    <row r="539" customHeight="1" spans="1:97">
      <c r="A539" s="978" t="s">
        <v>524</v>
      </c>
      <c r="B539" s="979" t="s">
        <v>155</v>
      </c>
      <c r="C539" s="964" t="str">
        <f>IFERROR(VLOOKUP($B:$B,高压数据库!$B:$C,2,FALSE),0)</f>
        <v>双回直线杆</v>
      </c>
      <c r="D539" s="964">
        <f>IFERROR(VLOOKUP($B:$B,高压数据库!$B:$D,3,FALSE),0)</f>
        <v>15</v>
      </c>
      <c r="E539" s="971" t="s">
        <v>120</v>
      </c>
      <c r="F539" s="971" t="s">
        <v>266</v>
      </c>
      <c r="G539" s="971" t="s">
        <v>267</v>
      </c>
      <c r="H539" s="972" t="s">
        <v>268</v>
      </c>
      <c r="I539" s="964">
        <f>IFERROR(VLOOKUP($B:$B,高压数据库!$B:$I,8,FALSE),0)</f>
        <v>2.3</v>
      </c>
      <c r="J539" s="980"/>
      <c r="K539" s="974"/>
      <c r="L539" s="964">
        <f>IFERROR(VLOOKUP($B$25:$B$1048,高压数据库!$B:$CG,11,FALSE),0)</f>
        <v>0</v>
      </c>
      <c r="M539" s="964">
        <f>IFERROR(VLOOKUP($B$25:$B$1048,高压数据库!$B:$CG,12,FALSE),0)</f>
        <v>0</v>
      </c>
      <c r="N539" s="964">
        <f>IFERROR(VLOOKUP($B$25:$B$1048,高压数据库!$B:$CG,13,FALSE),0)</f>
        <v>0</v>
      </c>
      <c r="O539" s="964">
        <f>IFERROR(VLOOKUP($B$25:$B$1048,高压数据库!$B:$CG,14,FALSE),0)</f>
        <v>0</v>
      </c>
      <c r="P539" s="964">
        <f>IFERROR(VLOOKUP($B$25:$B$1048,高压数据库!$B:$CG,15,FALSE),0)</f>
        <v>0</v>
      </c>
      <c r="Q539" s="964">
        <f>IFERROR(VLOOKUP($B$25:$B$1048,高压数据库!$B:$CG,16,FALSE),0)</f>
        <v>0</v>
      </c>
      <c r="R539" s="964">
        <f>IFERROR(VLOOKUP($B$25:$B$1048,高压数据库!$B:$CG,17,FALSE),0)</f>
        <v>0</v>
      </c>
      <c r="S539" s="964">
        <f>IFERROR(VLOOKUP($B$25:$B$1048,高压数据库!$B:$CG,18,FALSE),0)</f>
        <v>0</v>
      </c>
      <c r="T539" s="964">
        <f>IFERROR(VLOOKUP($B$25:$B$1048,高压数据库!$B:$CG,19,FALSE),0)</f>
        <v>0</v>
      </c>
      <c r="U539" s="964">
        <f>IFERROR(VLOOKUP($B$25:$B$1048,高压数据库!$B:$CG,20,FALSE),0)</f>
        <v>0</v>
      </c>
      <c r="V539" s="964">
        <f>IFERROR(VLOOKUP($B$25:$B$1048,高压数据库!$B:$CG,21,FALSE),0)</f>
        <v>6</v>
      </c>
      <c r="W539" s="964">
        <f>IFERROR(VLOOKUP($B$25:$B$1048,高压数据库!$B:$CG,22,FALSE),0)</f>
        <v>0</v>
      </c>
      <c r="X539" s="964">
        <f>IFERROR(VLOOKUP($B$25:$B$1048,高压数据库!$B:$CG,23,FALSE),0)</f>
        <v>0</v>
      </c>
      <c r="Y539" s="964">
        <f>IFERROR(VLOOKUP($B$25:$B$1048,高压数据库!$B:$CG,24,FALSE),0)</f>
        <v>0</v>
      </c>
      <c r="Z539" s="964">
        <f>IFERROR(VLOOKUP($B$25:$B$1048,高压数据库!$B:$CG,25,FALSE),0)</f>
        <v>0</v>
      </c>
      <c r="AA539" s="964">
        <f>IFERROR(VLOOKUP($B$25:$B$1048,高压数据库!$B:$CG,26,FALSE),0)</f>
        <v>0</v>
      </c>
      <c r="AB539" s="964">
        <f>IFERROR(VLOOKUP($B$25:$B$1048,高压数据库!$B:$CG,27,FALSE),0)</f>
        <v>0</v>
      </c>
      <c r="AC539" s="964">
        <f>IFERROR(VLOOKUP($B$25:$B$1048,高压数据库!$B:$CG,28,FALSE),0)</f>
        <v>0</v>
      </c>
      <c r="AD539" s="964">
        <f>IFERROR(VLOOKUP($B$25:$B$1048,高压数据库!$B:$CG,29,FALSE),0)</f>
        <v>0</v>
      </c>
      <c r="AE539" s="964">
        <f>IFERROR(VLOOKUP($B$25:$B$1048,高压数据库!$B:$CG,30,FALSE),0)</f>
        <v>0</v>
      </c>
      <c r="AF539" s="964">
        <f>IFERROR(VLOOKUP($B$25:$B$1048,高压数据库!$B:$CG,31,FALSE),0)</f>
        <v>1</v>
      </c>
      <c r="AG539" s="964">
        <f>IFERROR(VLOOKUP($B$25:$B$1048,高压数据库!$B:$CG,32,FALSE),0)</f>
        <v>0</v>
      </c>
      <c r="AH539" s="964">
        <f>IFERROR(VLOOKUP($B$25:$B$1048,高压数据库!$B:$CG,33,FALSE),0)</f>
        <v>0</v>
      </c>
      <c r="AI539" s="964">
        <f>IFERROR(VLOOKUP($B$25:$B$1048,高压数据库!$B:$CG,34,FALSE),0)</f>
        <v>0</v>
      </c>
      <c r="AJ539" s="964">
        <f>IFERROR(VLOOKUP($B$25:$B$1048,高压数据库!$B:$CG,35,FALSE),0)</f>
        <v>1</v>
      </c>
      <c r="AK539" s="964">
        <f>IFERROR(VLOOKUP($B$25:$B$1048,高压数据库!$B:$CG,36,FALSE),0)</f>
        <v>0</v>
      </c>
      <c r="AL539" s="964">
        <f>IFERROR(VLOOKUP($B$25:$B$1048,高压数据库!$B:$CG,37,FALSE),0)</f>
        <v>0</v>
      </c>
      <c r="AM539" s="964">
        <f>IFERROR(VLOOKUP($B$25:$B$1048,高压数据库!$B:$CG,38,FALSE),0)</f>
        <v>0</v>
      </c>
      <c r="AN539" s="964">
        <f>IFERROR(VLOOKUP($B$25:$B$1048,高压数据库!$B:$CG,39,FALSE),0)</f>
        <v>0</v>
      </c>
      <c r="AO539" s="964">
        <f>IFERROR(VLOOKUP($B$25:$B$1048,高压数据库!$B:$CG,40,FALSE),0)</f>
        <v>0</v>
      </c>
      <c r="AP539" s="964">
        <f>IFERROR(VLOOKUP($B$25:$B$1048,高压数据库!$B:$CG,41,FALSE),0)</f>
        <v>0</v>
      </c>
      <c r="AQ539" s="964">
        <f>IFERROR(VLOOKUP($B$25:$B$1048,高压数据库!$B:$CG,42,FALSE),0)</f>
        <v>0</v>
      </c>
      <c r="AR539" s="964">
        <f>IFERROR(VLOOKUP($B$25:$B$1048,高压数据库!$B:$CG,43,FALSE),0)</f>
        <v>0</v>
      </c>
      <c r="AS539" s="964">
        <f>IFERROR(VLOOKUP($B$25:$B$1048,高压数据库!$B:$CG,44,FALSE),0)</f>
        <v>0</v>
      </c>
      <c r="AT539" s="964">
        <f>IFERROR(VLOOKUP($B$25:$B$1048,高压数据库!$B:$CG,45,FALSE),0)</f>
        <v>0</v>
      </c>
      <c r="AU539" s="964">
        <f>IFERROR(VLOOKUP($B$25:$B$1048,高压数据库!$B:$CG,46,FALSE),0)</f>
        <v>0</v>
      </c>
      <c r="AV539" s="964">
        <f>IFERROR(VLOOKUP($B$25:$B$1048,高压数据库!$B:$CG,47,FALSE),0)</f>
        <v>0</v>
      </c>
      <c r="AW539" s="964">
        <f>IFERROR(VLOOKUP($B$25:$B$1048,高压数据库!$B:$CG,48,FALSE),0)</f>
        <v>0</v>
      </c>
      <c r="AX539" s="964">
        <f>IFERROR(VLOOKUP($B$25:$B$1048,高压数据库!$B:$CG,49,FALSE),0)</f>
        <v>0</v>
      </c>
      <c r="AY539" s="964">
        <f>IFERROR(VLOOKUP($B$25:$B$1048,高压数据库!$B:$CG,50,FALSE),0)</f>
        <v>0</v>
      </c>
      <c r="AZ539" s="964">
        <f>IFERROR(VLOOKUP($B$25:$B$1048,高压数据库!$B:$CG,51,FALSE),0)</f>
        <v>0</v>
      </c>
      <c r="BA539" s="964">
        <f>IFERROR(VLOOKUP($B$25:$B$1048,高压数据库!$B:$CG,52,FALSE),0)</f>
        <v>0</v>
      </c>
      <c r="BB539" s="964">
        <f>IFERROR(VLOOKUP($B$25:$B$1048,高压数据库!$B:$CG,53,FALSE),0)</f>
        <v>0</v>
      </c>
      <c r="BC539" s="964">
        <f>IFERROR(VLOOKUP($B$25:$B$1048,高压数据库!$B:$CG,54,FALSE),0)</f>
        <v>0</v>
      </c>
      <c r="BD539" s="964">
        <f>IFERROR(VLOOKUP($B$25:$B$1048,高压数据库!$B:$CG,55,FALSE),0)</f>
        <v>0</v>
      </c>
      <c r="BE539" s="964">
        <f>IFERROR(VLOOKUP($B$25:$B$1048,高压数据库!$B:$CG,56,FALSE),0)</f>
        <v>0</v>
      </c>
      <c r="BF539" s="964">
        <f>IFERROR(VLOOKUP($B$25:$B$1048,高压数据库!$B:$CG,57,FALSE),0)</f>
        <v>0</v>
      </c>
      <c r="BG539" s="964"/>
      <c r="BH539" s="964"/>
      <c r="BI539" s="964"/>
      <c r="BJ539" s="964"/>
      <c r="BK539" s="964"/>
      <c r="BL539" s="964"/>
      <c r="BM539" s="964">
        <f>IFERROR(VLOOKUP($B$25:$B$1048,高压数据库!$B:$CG,58,FALSE),0)</f>
        <v>0</v>
      </c>
      <c r="BN539" s="964">
        <f>IFERROR(VLOOKUP($B$25:$B$1048,高压数据库!$B:$CG,59,FALSE),0)</f>
        <v>0</v>
      </c>
      <c r="BO539" s="964">
        <f>IFERROR(VLOOKUP($B$25:$B$1048,高压数据库!$B:$CG,60,FALSE),0)</f>
        <v>0</v>
      </c>
      <c r="BP539" s="964">
        <f>IFERROR(VLOOKUP($B$25:$B$1048,高压数据库!$B:$CG,61,FALSE),0)</f>
        <v>0</v>
      </c>
      <c r="BQ539" s="964">
        <f>IFERROR(VLOOKUP($B$25:$B$1048,高压数据库!$B:$CG,62,FALSE),0)</f>
        <v>0</v>
      </c>
      <c r="BR539" s="964">
        <f>IFERROR(VLOOKUP($B$25:$B$1048,高压数据库!$B:$CG,63,FALSE),0)</f>
        <v>2</v>
      </c>
      <c r="BS539" s="964">
        <f>IFERROR(VLOOKUP($B$25:$B$1048,高压数据库!$B:$CG,64,FALSE),0)</f>
        <v>2</v>
      </c>
      <c r="BT539" s="964">
        <f>IFERROR(VLOOKUP($B$25:$B$1048,高压数据库!$B:$CG,65,FALSE),0)</f>
        <v>1</v>
      </c>
      <c r="BU539" s="964">
        <f>IFERROR(VLOOKUP($B$25:$B$1048,高压数据库!$B:$CG,66,FALSE),0)</f>
        <v>1</v>
      </c>
      <c r="BV539" s="964">
        <f>IFERROR(VLOOKUP($B$25:$B$1048,高压数据库!$B:$CG,67,FALSE),0)</f>
        <v>0</v>
      </c>
      <c r="BW539" s="964">
        <f>IFERROR(VLOOKUP($B$25:$B$1048,高压数据库!$B:$CG,68,FALSE),0)</f>
        <v>0</v>
      </c>
      <c r="BX539" s="964">
        <f>IFERROR(VLOOKUP($B$25:$B$1048,高压数据库!$B:$CG,69,FALSE),0)</f>
        <v>0</v>
      </c>
      <c r="BY539" s="964">
        <f>IFERROR(VLOOKUP($B$25:$B$1048,高压数据库!$B:$CG,70,FALSE),0)</f>
        <v>0</v>
      </c>
      <c r="BZ539" s="964">
        <f>IFERROR(VLOOKUP($B$25:$B$1048,高压数据库!$B:$CG,71,FALSE),0)</f>
        <v>0</v>
      </c>
      <c r="CA539" s="964">
        <f>IFERROR(VLOOKUP($B$25:$B$1048,高压数据库!$B:$CG,72,FALSE),0)</f>
        <v>0</v>
      </c>
      <c r="CB539" s="964">
        <f>IFERROR(VLOOKUP($B$25:$B$1048,高压数据库!$B:$CG,73,FALSE),0)</f>
        <v>0</v>
      </c>
      <c r="CC539" s="964">
        <f>IFERROR(VLOOKUP($B$25:$B$1048,高压数据库!$B:$CG,74,FALSE),0)</f>
        <v>0</v>
      </c>
      <c r="CD539" s="964">
        <f>IFERROR(VLOOKUP($B$25:$B$1048,高压数据库!$B:$CG,75,FALSE),0)</f>
        <v>1</v>
      </c>
      <c r="CE539" s="964">
        <f>IFERROR(VLOOKUP($B$25:$B$1048,高压数据库!$B:$CG,76,FALSE),0)</f>
        <v>1</v>
      </c>
      <c r="CF539" s="964">
        <f>IFERROR(VLOOKUP($B$25:$B$1048,高压数据库!$B:$CG,77,FALSE),0)</f>
        <v>0</v>
      </c>
      <c r="CG539" s="964">
        <f>IFERROR(VLOOKUP($B$25:$B$1048,高压数据库!$B:$CG,78,FALSE),0)</f>
        <v>0</v>
      </c>
      <c r="CH539" s="964">
        <f>IFERROR(VLOOKUP($B$25:$B$1048,高压数据库!$B:$CG,79,FALSE),0)</f>
        <v>0</v>
      </c>
      <c r="CI539" s="964">
        <f>IFERROR(VLOOKUP($B$25:$B$1048,高压数据库!$B:$CG,80,FALSE),0)</f>
        <v>0</v>
      </c>
      <c r="CJ539" s="964">
        <f>IFERROR(VLOOKUP($B$25:$B$1048,高压数据库!$B:$CG,81,FALSE),0)</f>
        <v>0</v>
      </c>
      <c r="CK539" s="964">
        <f>IFERROR(VLOOKUP($B$25:$B$1048,高压数据库!$B:$CG,82,FALSE),0)</f>
        <v>0</v>
      </c>
      <c r="CL539" s="964">
        <f>IFERROR(VLOOKUP($B$25:$B$1048,高压数据库!$B:$CG,83,FALSE),0)</f>
        <v>0</v>
      </c>
      <c r="CM539" s="964"/>
      <c r="CN539" s="964"/>
      <c r="CO539" s="964"/>
      <c r="CP539" s="964"/>
      <c r="CQ539" s="964"/>
      <c r="CR539" s="964"/>
      <c r="CS539" s="964">
        <f>IFERROR(VLOOKUP($B$25:$B$1048,高压数据库!$B:$CG,84,FALSE),0)</f>
        <v>0</v>
      </c>
    </row>
    <row r="540" customHeight="1" spans="1:97">
      <c r="A540" s="981"/>
      <c r="B540" s="979"/>
      <c r="C540" s="964"/>
      <c r="D540" s="964"/>
      <c r="E540" s="977"/>
      <c r="F540" s="977"/>
      <c r="G540" s="977"/>
      <c r="H540" s="972"/>
      <c r="I540" s="964"/>
      <c r="J540" s="973">
        <v>50</v>
      </c>
      <c r="K540" s="974"/>
      <c r="L540" s="964"/>
      <c r="M540" s="964"/>
      <c r="N540" s="964"/>
      <c r="O540" s="964"/>
      <c r="P540" s="964"/>
      <c r="Q540" s="964"/>
      <c r="R540" s="964"/>
      <c r="S540" s="964"/>
      <c r="T540" s="964"/>
      <c r="U540" s="964"/>
      <c r="V540" s="964"/>
      <c r="W540" s="964"/>
      <c r="X540" s="964"/>
      <c r="Y540" s="964"/>
      <c r="Z540" s="964"/>
      <c r="AA540" s="964"/>
      <c r="AB540" s="964"/>
      <c r="AC540" s="964"/>
      <c r="AD540" s="964"/>
      <c r="AE540" s="964"/>
      <c r="AF540" s="964"/>
      <c r="AG540" s="964"/>
      <c r="AH540" s="964"/>
      <c r="AI540" s="964"/>
      <c r="AJ540" s="964"/>
      <c r="AK540" s="964"/>
      <c r="AL540" s="964"/>
      <c r="AM540" s="964"/>
      <c r="AN540" s="964"/>
      <c r="AO540" s="964"/>
      <c r="AP540" s="964"/>
      <c r="AQ540" s="964"/>
      <c r="AR540" s="964"/>
      <c r="AS540" s="964"/>
      <c r="AT540" s="964"/>
      <c r="AU540" s="964"/>
      <c r="AV540" s="964"/>
      <c r="AW540" s="964"/>
      <c r="AX540" s="964"/>
      <c r="AY540" s="964"/>
      <c r="AZ540" s="964"/>
      <c r="BA540" s="964"/>
      <c r="BB540" s="964"/>
      <c r="BC540" s="964"/>
      <c r="BD540" s="964"/>
      <c r="BE540" s="964"/>
      <c r="BF540" s="964"/>
      <c r="BG540" s="964"/>
      <c r="BH540" s="964"/>
      <c r="BI540" s="964"/>
      <c r="BJ540" s="964"/>
      <c r="BK540" s="964"/>
      <c r="BL540" s="964"/>
      <c r="BM540" s="964"/>
      <c r="BN540" s="964"/>
      <c r="BO540" s="964"/>
      <c r="BP540" s="964"/>
      <c r="BQ540" s="964"/>
      <c r="BR540" s="964"/>
      <c r="BS540" s="964"/>
      <c r="BT540" s="964"/>
      <c r="BU540" s="964"/>
      <c r="BV540" s="964"/>
      <c r="BW540" s="964"/>
      <c r="BX540" s="964"/>
      <c r="BY540" s="964"/>
      <c r="BZ540" s="964"/>
      <c r="CA540" s="964"/>
      <c r="CB540" s="964"/>
      <c r="CC540" s="964"/>
      <c r="CD540" s="964"/>
      <c r="CE540" s="964"/>
      <c r="CF540" s="964"/>
      <c r="CG540" s="964"/>
      <c r="CH540" s="964"/>
      <c r="CI540" s="964"/>
      <c r="CJ540" s="964"/>
      <c r="CK540" s="964"/>
      <c r="CL540" s="964"/>
      <c r="CM540" s="964"/>
      <c r="CN540" s="964"/>
      <c r="CO540" s="964"/>
      <c r="CP540" s="964"/>
      <c r="CQ540" s="964"/>
      <c r="CR540" s="964"/>
      <c r="CS540" s="964"/>
    </row>
    <row r="541" customHeight="1" spans="1:97">
      <c r="A541" s="978" t="s">
        <v>525</v>
      </c>
      <c r="B541" s="979" t="s">
        <v>155</v>
      </c>
      <c r="C541" s="964" t="str">
        <f>IFERROR(VLOOKUP($B:$B,高压数据库!$B:$C,2,FALSE),0)</f>
        <v>双回直线杆</v>
      </c>
      <c r="D541" s="964">
        <f>IFERROR(VLOOKUP($B:$B,高压数据库!$B:$D,3,FALSE),0)</f>
        <v>15</v>
      </c>
      <c r="E541" s="971" t="s">
        <v>120</v>
      </c>
      <c r="F541" s="971" t="s">
        <v>266</v>
      </c>
      <c r="G541" s="971" t="s">
        <v>267</v>
      </c>
      <c r="H541" s="972" t="s">
        <v>268</v>
      </c>
      <c r="I541" s="964">
        <f>IFERROR(VLOOKUP($B:$B,高压数据库!$B:$I,8,FALSE),0)</f>
        <v>2.3</v>
      </c>
      <c r="J541" s="980"/>
      <c r="K541" s="974"/>
      <c r="L541" s="964">
        <f>IFERROR(VLOOKUP($B$25:$B$1048,高压数据库!$B:$CG,11,FALSE),0)</f>
        <v>0</v>
      </c>
      <c r="M541" s="964">
        <f>IFERROR(VLOOKUP($B$25:$B$1048,高压数据库!$B:$CG,12,FALSE),0)</f>
        <v>0</v>
      </c>
      <c r="N541" s="964">
        <f>IFERROR(VLOOKUP($B$25:$B$1048,高压数据库!$B:$CG,13,FALSE),0)</f>
        <v>0</v>
      </c>
      <c r="O541" s="964">
        <f>IFERROR(VLOOKUP($B$25:$B$1048,高压数据库!$B:$CG,14,FALSE),0)</f>
        <v>0</v>
      </c>
      <c r="P541" s="964">
        <f>IFERROR(VLOOKUP($B$25:$B$1048,高压数据库!$B:$CG,15,FALSE),0)</f>
        <v>0</v>
      </c>
      <c r="Q541" s="964">
        <f>IFERROR(VLOOKUP($B$25:$B$1048,高压数据库!$B:$CG,16,FALSE),0)</f>
        <v>0</v>
      </c>
      <c r="R541" s="964">
        <f>IFERROR(VLOOKUP($B$25:$B$1048,高压数据库!$B:$CG,17,FALSE),0)</f>
        <v>0</v>
      </c>
      <c r="S541" s="964">
        <f>IFERROR(VLOOKUP($B$25:$B$1048,高压数据库!$B:$CG,18,FALSE),0)</f>
        <v>0</v>
      </c>
      <c r="T541" s="964">
        <f>IFERROR(VLOOKUP($B$25:$B$1048,高压数据库!$B:$CG,19,FALSE),0)</f>
        <v>0</v>
      </c>
      <c r="U541" s="964">
        <f>IFERROR(VLOOKUP($B$25:$B$1048,高压数据库!$B:$CG,20,FALSE),0)</f>
        <v>0</v>
      </c>
      <c r="V541" s="964">
        <f>IFERROR(VLOOKUP($B$25:$B$1048,高压数据库!$B:$CG,21,FALSE),0)</f>
        <v>6</v>
      </c>
      <c r="W541" s="964">
        <f>IFERROR(VLOOKUP($B$25:$B$1048,高压数据库!$B:$CG,22,FALSE),0)</f>
        <v>0</v>
      </c>
      <c r="X541" s="964">
        <f>IFERROR(VLOOKUP($B$25:$B$1048,高压数据库!$B:$CG,23,FALSE),0)</f>
        <v>0</v>
      </c>
      <c r="Y541" s="964">
        <f>IFERROR(VLOOKUP($B$25:$B$1048,高压数据库!$B:$CG,24,FALSE),0)</f>
        <v>0</v>
      </c>
      <c r="Z541" s="964">
        <f>IFERROR(VLOOKUP($B$25:$B$1048,高压数据库!$B:$CG,25,FALSE),0)</f>
        <v>0</v>
      </c>
      <c r="AA541" s="964">
        <f>IFERROR(VLOOKUP($B$25:$B$1048,高压数据库!$B:$CG,26,FALSE),0)</f>
        <v>0</v>
      </c>
      <c r="AB541" s="964">
        <f>IFERROR(VLOOKUP($B$25:$B$1048,高压数据库!$B:$CG,27,FALSE),0)</f>
        <v>0</v>
      </c>
      <c r="AC541" s="964">
        <f>IFERROR(VLOOKUP($B$25:$B$1048,高压数据库!$B:$CG,28,FALSE),0)</f>
        <v>0</v>
      </c>
      <c r="AD541" s="964">
        <f>IFERROR(VLOOKUP($B$25:$B$1048,高压数据库!$B:$CG,29,FALSE),0)</f>
        <v>0</v>
      </c>
      <c r="AE541" s="964">
        <f>IFERROR(VLOOKUP($B$25:$B$1048,高压数据库!$B:$CG,30,FALSE),0)</f>
        <v>0</v>
      </c>
      <c r="AF541" s="964">
        <f>IFERROR(VLOOKUP($B$25:$B$1048,高压数据库!$B:$CG,31,FALSE),0)</f>
        <v>1</v>
      </c>
      <c r="AG541" s="964">
        <f>IFERROR(VLOOKUP($B$25:$B$1048,高压数据库!$B:$CG,32,FALSE),0)</f>
        <v>0</v>
      </c>
      <c r="AH541" s="964">
        <f>IFERROR(VLOOKUP($B$25:$B$1048,高压数据库!$B:$CG,33,FALSE),0)</f>
        <v>0</v>
      </c>
      <c r="AI541" s="964">
        <f>IFERROR(VLOOKUP($B$25:$B$1048,高压数据库!$B:$CG,34,FALSE),0)</f>
        <v>0</v>
      </c>
      <c r="AJ541" s="964">
        <f>IFERROR(VLOOKUP($B$25:$B$1048,高压数据库!$B:$CG,35,FALSE),0)</f>
        <v>1</v>
      </c>
      <c r="AK541" s="964">
        <f>IFERROR(VLOOKUP($B$25:$B$1048,高压数据库!$B:$CG,36,FALSE),0)</f>
        <v>0</v>
      </c>
      <c r="AL541" s="964">
        <f>IFERROR(VLOOKUP($B$25:$B$1048,高压数据库!$B:$CG,37,FALSE),0)</f>
        <v>0</v>
      </c>
      <c r="AM541" s="964">
        <f>IFERROR(VLOOKUP($B$25:$B$1048,高压数据库!$B:$CG,38,FALSE),0)</f>
        <v>0</v>
      </c>
      <c r="AN541" s="964">
        <f>IFERROR(VLOOKUP($B$25:$B$1048,高压数据库!$B:$CG,39,FALSE),0)</f>
        <v>0</v>
      </c>
      <c r="AO541" s="964">
        <f>IFERROR(VLOOKUP($B$25:$B$1048,高压数据库!$B:$CG,40,FALSE),0)</f>
        <v>0</v>
      </c>
      <c r="AP541" s="964">
        <f>IFERROR(VLOOKUP($B$25:$B$1048,高压数据库!$B:$CG,41,FALSE),0)</f>
        <v>0</v>
      </c>
      <c r="AQ541" s="964">
        <f>IFERROR(VLOOKUP($B$25:$B$1048,高压数据库!$B:$CG,42,FALSE),0)</f>
        <v>0</v>
      </c>
      <c r="AR541" s="964">
        <f>IFERROR(VLOOKUP($B$25:$B$1048,高压数据库!$B:$CG,43,FALSE),0)</f>
        <v>0</v>
      </c>
      <c r="AS541" s="964">
        <f>IFERROR(VLOOKUP($B$25:$B$1048,高压数据库!$B:$CG,44,FALSE),0)</f>
        <v>0</v>
      </c>
      <c r="AT541" s="964">
        <f>IFERROR(VLOOKUP($B$25:$B$1048,高压数据库!$B:$CG,45,FALSE),0)</f>
        <v>0</v>
      </c>
      <c r="AU541" s="964">
        <f>IFERROR(VLOOKUP($B$25:$B$1048,高压数据库!$B:$CG,46,FALSE),0)</f>
        <v>0</v>
      </c>
      <c r="AV541" s="964">
        <f>IFERROR(VLOOKUP($B$25:$B$1048,高压数据库!$B:$CG,47,FALSE),0)</f>
        <v>0</v>
      </c>
      <c r="AW541" s="964">
        <f>IFERROR(VLOOKUP($B$25:$B$1048,高压数据库!$B:$CG,48,FALSE),0)</f>
        <v>0</v>
      </c>
      <c r="AX541" s="964">
        <f>IFERROR(VLOOKUP($B$25:$B$1048,高压数据库!$B:$CG,49,FALSE),0)</f>
        <v>0</v>
      </c>
      <c r="AY541" s="964">
        <f>IFERROR(VLOOKUP($B$25:$B$1048,高压数据库!$B:$CG,50,FALSE),0)</f>
        <v>0</v>
      </c>
      <c r="AZ541" s="964">
        <f>IFERROR(VLOOKUP($B$25:$B$1048,高压数据库!$B:$CG,51,FALSE),0)</f>
        <v>0</v>
      </c>
      <c r="BA541" s="964">
        <f>IFERROR(VLOOKUP($B$25:$B$1048,高压数据库!$B:$CG,52,FALSE),0)</f>
        <v>0</v>
      </c>
      <c r="BB541" s="964">
        <f>IFERROR(VLOOKUP($B$25:$B$1048,高压数据库!$B:$CG,53,FALSE),0)</f>
        <v>0</v>
      </c>
      <c r="BC541" s="964">
        <f>IFERROR(VLOOKUP($B$25:$B$1048,高压数据库!$B:$CG,54,FALSE),0)</f>
        <v>0</v>
      </c>
      <c r="BD541" s="964">
        <f>IFERROR(VLOOKUP($B$25:$B$1048,高压数据库!$B:$CG,55,FALSE),0)</f>
        <v>0</v>
      </c>
      <c r="BE541" s="964">
        <f>IFERROR(VLOOKUP($B$25:$B$1048,高压数据库!$B:$CG,56,FALSE),0)</f>
        <v>0</v>
      </c>
      <c r="BF541" s="964">
        <f>IFERROR(VLOOKUP($B$25:$B$1048,高压数据库!$B:$CG,57,FALSE),0)</f>
        <v>0</v>
      </c>
      <c r="BG541" s="964"/>
      <c r="BH541" s="964"/>
      <c r="BI541" s="964"/>
      <c r="BJ541" s="964"/>
      <c r="BK541" s="964"/>
      <c r="BL541" s="964"/>
      <c r="BM541" s="964">
        <f>IFERROR(VLOOKUP($B$25:$B$1048,高压数据库!$B:$CG,58,FALSE),0)</f>
        <v>0</v>
      </c>
      <c r="BN541" s="964">
        <f>IFERROR(VLOOKUP($B$25:$B$1048,高压数据库!$B:$CG,59,FALSE),0)</f>
        <v>0</v>
      </c>
      <c r="BO541" s="964">
        <f>IFERROR(VLOOKUP($B$25:$B$1048,高压数据库!$B:$CG,60,FALSE),0)</f>
        <v>0</v>
      </c>
      <c r="BP541" s="964">
        <f>IFERROR(VLOOKUP($B$25:$B$1048,高压数据库!$B:$CG,61,FALSE),0)</f>
        <v>0</v>
      </c>
      <c r="BQ541" s="964">
        <f>IFERROR(VLOOKUP($B$25:$B$1048,高压数据库!$B:$CG,62,FALSE),0)</f>
        <v>0</v>
      </c>
      <c r="BR541" s="964">
        <f>IFERROR(VLOOKUP($B$25:$B$1048,高压数据库!$B:$CG,63,FALSE),0)</f>
        <v>2</v>
      </c>
      <c r="BS541" s="964">
        <f>IFERROR(VLOOKUP($B$25:$B$1048,高压数据库!$B:$CG,64,FALSE),0)</f>
        <v>2</v>
      </c>
      <c r="BT541" s="964">
        <f>IFERROR(VLOOKUP($B$25:$B$1048,高压数据库!$B:$CG,65,FALSE),0)</f>
        <v>1</v>
      </c>
      <c r="BU541" s="964">
        <f>IFERROR(VLOOKUP($B$25:$B$1048,高压数据库!$B:$CG,66,FALSE),0)</f>
        <v>1</v>
      </c>
      <c r="BV541" s="964">
        <f>IFERROR(VLOOKUP($B$25:$B$1048,高压数据库!$B:$CG,67,FALSE),0)</f>
        <v>0</v>
      </c>
      <c r="BW541" s="964">
        <f>IFERROR(VLOOKUP($B$25:$B$1048,高压数据库!$B:$CG,68,FALSE),0)</f>
        <v>0</v>
      </c>
      <c r="BX541" s="964">
        <f>IFERROR(VLOOKUP($B$25:$B$1048,高压数据库!$B:$CG,69,FALSE),0)</f>
        <v>0</v>
      </c>
      <c r="BY541" s="964">
        <f>IFERROR(VLOOKUP($B$25:$B$1048,高压数据库!$B:$CG,70,FALSE),0)</f>
        <v>0</v>
      </c>
      <c r="BZ541" s="964">
        <f>IFERROR(VLOOKUP($B$25:$B$1048,高压数据库!$B:$CG,71,FALSE),0)</f>
        <v>0</v>
      </c>
      <c r="CA541" s="964">
        <f>IFERROR(VLOOKUP($B$25:$B$1048,高压数据库!$B:$CG,72,FALSE),0)</f>
        <v>0</v>
      </c>
      <c r="CB541" s="964">
        <f>IFERROR(VLOOKUP($B$25:$B$1048,高压数据库!$B:$CG,73,FALSE),0)</f>
        <v>0</v>
      </c>
      <c r="CC541" s="964">
        <f>IFERROR(VLOOKUP($B$25:$B$1048,高压数据库!$B:$CG,74,FALSE),0)</f>
        <v>0</v>
      </c>
      <c r="CD541" s="964">
        <f>IFERROR(VLOOKUP($B$25:$B$1048,高压数据库!$B:$CG,75,FALSE),0)</f>
        <v>1</v>
      </c>
      <c r="CE541" s="964">
        <f>IFERROR(VLOOKUP($B$25:$B$1048,高压数据库!$B:$CG,76,FALSE),0)</f>
        <v>1</v>
      </c>
      <c r="CF541" s="964">
        <f>IFERROR(VLOOKUP($B$25:$B$1048,高压数据库!$B:$CG,77,FALSE),0)</f>
        <v>0</v>
      </c>
      <c r="CG541" s="964">
        <f>IFERROR(VLOOKUP($B$25:$B$1048,高压数据库!$B:$CG,78,FALSE),0)</f>
        <v>0</v>
      </c>
      <c r="CH541" s="964">
        <f>IFERROR(VLOOKUP($B$25:$B$1048,高压数据库!$B:$CG,79,FALSE),0)</f>
        <v>0</v>
      </c>
      <c r="CI541" s="964">
        <f>IFERROR(VLOOKUP($B$25:$B$1048,高压数据库!$B:$CG,80,FALSE),0)</f>
        <v>0</v>
      </c>
      <c r="CJ541" s="964">
        <f>IFERROR(VLOOKUP($B$25:$B$1048,高压数据库!$B:$CG,81,FALSE),0)</f>
        <v>0</v>
      </c>
      <c r="CK541" s="964">
        <f>IFERROR(VLOOKUP($B$25:$B$1048,高压数据库!$B:$CG,82,FALSE),0)</f>
        <v>0</v>
      </c>
      <c r="CL541" s="964">
        <f>IFERROR(VLOOKUP($B$25:$B$1048,高压数据库!$B:$CG,83,FALSE),0)</f>
        <v>0</v>
      </c>
      <c r="CM541" s="964"/>
      <c r="CN541" s="964"/>
      <c r="CO541" s="964"/>
      <c r="CP541" s="964"/>
      <c r="CQ541" s="964"/>
      <c r="CR541" s="964"/>
      <c r="CS541" s="964">
        <f>IFERROR(VLOOKUP($B$25:$B$1048,高压数据库!$B:$CG,84,FALSE),0)</f>
        <v>0</v>
      </c>
    </row>
    <row r="542" customHeight="1" spans="1:97">
      <c r="A542" s="981"/>
      <c r="B542" s="979"/>
      <c r="C542" s="964"/>
      <c r="D542" s="964"/>
      <c r="E542" s="977"/>
      <c r="F542" s="977"/>
      <c r="G542" s="977"/>
      <c r="H542" s="972"/>
      <c r="I542" s="964"/>
      <c r="J542" s="973">
        <v>50</v>
      </c>
      <c r="K542" s="974"/>
      <c r="L542" s="964"/>
      <c r="M542" s="964"/>
      <c r="N542" s="964"/>
      <c r="O542" s="964"/>
      <c r="P542" s="964"/>
      <c r="Q542" s="964"/>
      <c r="R542" s="964"/>
      <c r="S542" s="964"/>
      <c r="T542" s="964"/>
      <c r="U542" s="964"/>
      <c r="V542" s="964"/>
      <c r="W542" s="964"/>
      <c r="X542" s="964"/>
      <c r="Y542" s="964"/>
      <c r="Z542" s="964"/>
      <c r="AA542" s="964"/>
      <c r="AB542" s="964"/>
      <c r="AC542" s="964"/>
      <c r="AD542" s="964"/>
      <c r="AE542" s="964"/>
      <c r="AF542" s="964"/>
      <c r="AG542" s="964"/>
      <c r="AH542" s="964"/>
      <c r="AI542" s="964"/>
      <c r="AJ542" s="964"/>
      <c r="AK542" s="964"/>
      <c r="AL542" s="964"/>
      <c r="AM542" s="964"/>
      <c r="AN542" s="964"/>
      <c r="AO542" s="964"/>
      <c r="AP542" s="964"/>
      <c r="AQ542" s="964"/>
      <c r="AR542" s="964"/>
      <c r="AS542" s="964"/>
      <c r="AT542" s="964"/>
      <c r="AU542" s="964"/>
      <c r="AV542" s="964"/>
      <c r="AW542" s="964"/>
      <c r="AX542" s="964"/>
      <c r="AY542" s="964"/>
      <c r="AZ542" s="964"/>
      <c r="BA542" s="964"/>
      <c r="BB542" s="964"/>
      <c r="BC542" s="964"/>
      <c r="BD542" s="964"/>
      <c r="BE542" s="964"/>
      <c r="BF542" s="964"/>
      <c r="BG542" s="964"/>
      <c r="BH542" s="964"/>
      <c r="BI542" s="964"/>
      <c r="BJ542" s="964"/>
      <c r="BK542" s="964"/>
      <c r="BL542" s="964"/>
      <c r="BM542" s="964"/>
      <c r="BN542" s="964"/>
      <c r="BO542" s="964"/>
      <c r="BP542" s="964"/>
      <c r="BQ542" s="964"/>
      <c r="BR542" s="964"/>
      <c r="BS542" s="964"/>
      <c r="BT542" s="964"/>
      <c r="BU542" s="964"/>
      <c r="BV542" s="964"/>
      <c r="BW542" s="964"/>
      <c r="BX542" s="964"/>
      <c r="BY542" s="964"/>
      <c r="BZ542" s="964"/>
      <c r="CA542" s="964"/>
      <c r="CB542" s="964"/>
      <c r="CC542" s="964"/>
      <c r="CD542" s="964"/>
      <c r="CE542" s="964"/>
      <c r="CF542" s="964"/>
      <c r="CG542" s="964"/>
      <c r="CH542" s="964"/>
      <c r="CI542" s="964"/>
      <c r="CJ542" s="964"/>
      <c r="CK542" s="964"/>
      <c r="CL542" s="964"/>
      <c r="CM542" s="964"/>
      <c r="CN542" s="964"/>
      <c r="CO542" s="964"/>
      <c r="CP542" s="964"/>
      <c r="CQ542" s="964"/>
      <c r="CR542" s="964"/>
      <c r="CS542" s="964"/>
    </row>
    <row r="543" customHeight="1" spans="1:97">
      <c r="A543" s="978" t="s">
        <v>526</v>
      </c>
      <c r="B543" s="979" t="s">
        <v>174</v>
      </c>
      <c r="C543" s="964" t="str">
        <f>IFERROR(VLOOKUP($B:$B,高压数据库!$B:$C,2,FALSE),0)</f>
        <v>双回直线防风杆</v>
      </c>
      <c r="D543" s="964">
        <f>IFERROR(VLOOKUP($B:$B,高压数据库!$B:$D,3,FALSE),0)</f>
        <v>15</v>
      </c>
      <c r="E543" s="971" t="s">
        <v>120</v>
      </c>
      <c r="F543" s="971" t="s">
        <v>266</v>
      </c>
      <c r="G543" s="971" t="s">
        <v>267</v>
      </c>
      <c r="H543" s="972" t="s">
        <v>268</v>
      </c>
      <c r="I543" s="964">
        <f>IFERROR(VLOOKUP($B:$B,高压数据库!$B:$I,8,FALSE),0)</f>
        <v>2.3</v>
      </c>
      <c r="J543" s="980"/>
      <c r="K543" s="974"/>
      <c r="L543" s="964">
        <f>IFERROR(VLOOKUP($B$25:$B$1048,高压数据库!$B:$CG,11,FALSE),0)</f>
        <v>0</v>
      </c>
      <c r="M543" s="964">
        <f>IFERROR(VLOOKUP($B$25:$B$1048,高压数据库!$B:$CG,12,FALSE),0)</f>
        <v>0</v>
      </c>
      <c r="N543" s="964">
        <f>IFERROR(VLOOKUP($B$25:$B$1048,高压数据库!$B:$CG,13,FALSE),0)</f>
        <v>1</v>
      </c>
      <c r="O543" s="964">
        <f>IFERROR(VLOOKUP($B$25:$B$1048,高压数据库!$B:$CG,14,FALSE),0)</f>
        <v>0</v>
      </c>
      <c r="P543" s="964">
        <f>IFERROR(VLOOKUP($B$25:$B$1048,高压数据库!$B:$CG,15,FALSE),0)</f>
        <v>0</v>
      </c>
      <c r="Q543" s="964">
        <f>IFERROR(VLOOKUP($B$25:$B$1048,高压数据库!$B:$CG,16,FALSE),0)</f>
        <v>2</v>
      </c>
      <c r="R543" s="964">
        <f>IFERROR(VLOOKUP($B$25:$B$1048,高压数据库!$B:$CG,17,FALSE),0)</f>
        <v>0</v>
      </c>
      <c r="S543" s="964">
        <f>IFERROR(VLOOKUP($B$25:$B$1048,高压数据库!$B:$CG,18,FALSE),0)</f>
        <v>0</v>
      </c>
      <c r="T543" s="964">
        <f>IFERROR(VLOOKUP($B$25:$B$1048,高压数据库!$B:$CG,19,FALSE),0)</f>
        <v>4</v>
      </c>
      <c r="U543" s="964">
        <f>IFERROR(VLOOKUP($B$25:$B$1048,高压数据库!$B:$CG,20,FALSE),0)</f>
        <v>0</v>
      </c>
      <c r="V543" s="964">
        <f>IFERROR(VLOOKUP($B$25:$B$1048,高压数据库!$B:$CG,21,FALSE),0)</f>
        <v>6</v>
      </c>
      <c r="W543" s="964">
        <f>IFERROR(VLOOKUP($B$25:$B$1048,高压数据库!$B:$CG,22,FALSE),0)</f>
        <v>0</v>
      </c>
      <c r="X543" s="964">
        <f>IFERROR(VLOOKUP($B$25:$B$1048,高压数据库!$B:$CG,23,FALSE),0)</f>
        <v>0</v>
      </c>
      <c r="Y543" s="964">
        <f>IFERROR(VLOOKUP($B$25:$B$1048,高压数据库!$B:$CG,24,FALSE),0)</f>
        <v>0</v>
      </c>
      <c r="Z543" s="964">
        <f>IFERROR(VLOOKUP($B$25:$B$1048,高压数据库!$B:$CG,25,FALSE),0)</f>
        <v>0</v>
      </c>
      <c r="AA543" s="964">
        <f>IFERROR(VLOOKUP($B$25:$B$1048,高压数据库!$B:$CG,26,FALSE),0)</f>
        <v>0</v>
      </c>
      <c r="AB543" s="964">
        <f>IFERROR(VLOOKUP($B$25:$B$1048,高压数据库!$B:$CG,27,FALSE),0)</f>
        <v>0</v>
      </c>
      <c r="AC543" s="964">
        <f>IFERROR(VLOOKUP($B$25:$B$1048,高压数据库!$B:$CG,28,FALSE),0)</f>
        <v>0</v>
      </c>
      <c r="AD543" s="964">
        <f>IFERROR(VLOOKUP($B$25:$B$1048,高压数据库!$B:$CG,29,FALSE),0)</f>
        <v>0</v>
      </c>
      <c r="AE543" s="964">
        <f>IFERROR(VLOOKUP($B$25:$B$1048,高压数据库!$B:$CG,30,FALSE),0)</f>
        <v>0</v>
      </c>
      <c r="AF543" s="964">
        <f>IFERROR(VLOOKUP($B$25:$B$1048,高压数据库!$B:$CG,31,FALSE),0)</f>
        <v>1</v>
      </c>
      <c r="AG543" s="964">
        <f>IFERROR(VLOOKUP($B$25:$B$1048,高压数据库!$B:$CG,32,FALSE),0)</f>
        <v>0</v>
      </c>
      <c r="AH543" s="964">
        <f>IFERROR(VLOOKUP($B$25:$B$1048,高压数据库!$B:$CG,33,FALSE),0)</f>
        <v>0</v>
      </c>
      <c r="AI543" s="964">
        <f>IFERROR(VLOOKUP($B$25:$B$1048,高压数据库!$B:$CG,34,FALSE),0)</f>
        <v>0</v>
      </c>
      <c r="AJ543" s="964">
        <f>IFERROR(VLOOKUP($B$25:$B$1048,高压数据库!$B:$CG,35,FALSE),0)</f>
        <v>1</v>
      </c>
      <c r="AK543" s="964">
        <f>IFERROR(VLOOKUP($B$25:$B$1048,高压数据库!$B:$CG,36,FALSE),0)</f>
        <v>0</v>
      </c>
      <c r="AL543" s="964">
        <f>IFERROR(VLOOKUP($B$25:$B$1048,高压数据库!$B:$CG,37,FALSE),0)</f>
        <v>0</v>
      </c>
      <c r="AM543" s="964">
        <f>IFERROR(VLOOKUP($B$25:$B$1048,高压数据库!$B:$CG,38,FALSE),0)</f>
        <v>0</v>
      </c>
      <c r="AN543" s="964">
        <f>IFERROR(VLOOKUP($B$25:$B$1048,高压数据库!$B:$CG,39,FALSE),0)</f>
        <v>0</v>
      </c>
      <c r="AO543" s="964">
        <f>IFERROR(VLOOKUP($B$25:$B$1048,高压数据库!$B:$CG,40,FALSE),0)</f>
        <v>0</v>
      </c>
      <c r="AP543" s="964">
        <f>IFERROR(VLOOKUP($B$25:$B$1048,高压数据库!$B:$CG,41,FALSE),0)</f>
        <v>0</v>
      </c>
      <c r="AQ543" s="964">
        <f>IFERROR(VLOOKUP($B$25:$B$1048,高压数据库!$B:$CG,42,FALSE),0)</f>
        <v>0</v>
      </c>
      <c r="AR543" s="964">
        <f>IFERROR(VLOOKUP($B$25:$B$1048,高压数据库!$B:$CG,43,FALSE),0)</f>
        <v>0</v>
      </c>
      <c r="AS543" s="964">
        <f>IFERROR(VLOOKUP($B$25:$B$1048,高压数据库!$B:$CG,44,FALSE),0)</f>
        <v>0</v>
      </c>
      <c r="AT543" s="964">
        <f>IFERROR(VLOOKUP($B$25:$B$1048,高压数据库!$B:$CG,45,FALSE),0)</f>
        <v>0</v>
      </c>
      <c r="AU543" s="964">
        <f>IFERROR(VLOOKUP($B$25:$B$1048,高压数据库!$B:$CG,46,FALSE),0)</f>
        <v>0</v>
      </c>
      <c r="AV543" s="964">
        <f>IFERROR(VLOOKUP($B$25:$B$1048,高压数据库!$B:$CG,47,FALSE),0)</f>
        <v>0</v>
      </c>
      <c r="AW543" s="964">
        <f>IFERROR(VLOOKUP($B$25:$B$1048,高压数据库!$B:$CG,48,FALSE),0)</f>
        <v>0</v>
      </c>
      <c r="AX543" s="964">
        <f>IFERROR(VLOOKUP($B$25:$B$1048,高压数据库!$B:$CG,49,FALSE),0)</f>
        <v>0</v>
      </c>
      <c r="AY543" s="964">
        <f>IFERROR(VLOOKUP($B$25:$B$1048,高压数据库!$B:$CG,50,FALSE),0)</f>
        <v>0</v>
      </c>
      <c r="AZ543" s="964">
        <f>IFERROR(VLOOKUP($B$25:$B$1048,高压数据库!$B:$CG,51,FALSE),0)</f>
        <v>0</v>
      </c>
      <c r="BA543" s="964">
        <f>IFERROR(VLOOKUP($B$25:$B$1048,高压数据库!$B:$CG,52,FALSE),0)</f>
        <v>0</v>
      </c>
      <c r="BB543" s="964">
        <f>IFERROR(VLOOKUP($B$25:$B$1048,高压数据库!$B:$CG,53,FALSE),0)</f>
        <v>0</v>
      </c>
      <c r="BC543" s="964">
        <f>IFERROR(VLOOKUP($B$25:$B$1048,高压数据库!$B:$CG,54,FALSE),0)</f>
        <v>0</v>
      </c>
      <c r="BD543" s="964">
        <f>IFERROR(VLOOKUP($B$25:$B$1048,高压数据库!$B:$CG,55,FALSE),0)</f>
        <v>0</v>
      </c>
      <c r="BE543" s="964">
        <f>IFERROR(VLOOKUP($B$25:$B$1048,高压数据库!$B:$CG,56,FALSE),0)</f>
        <v>2</v>
      </c>
      <c r="BF543" s="964">
        <f>IFERROR(VLOOKUP($B$25:$B$1048,高压数据库!$B:$CG,57,FALSE),0)</f>
        <v>0</v>
      </c>
      <c r="BG543" s="964"/>
      <c r="BH543" s="964"/>
      <c r="BI543" s="964"/>
      <c r="BJ543" s="964"/>
      <c r="BK543" s="964"/>
      <c r="BL543" s="964"/>
      <c r="BM543" s="964">
        <f>IFERROR(VLOOKUP($B$25:$B$1048,高压数据库!$B:$CG,58,FALSE),0)</f>
        <v>1</v>
      </c>
      <c r="BN543" s="964">
        <f>IFERROR(VLOOKUP($B$25:$B$1048,高压数据库!$B:$CG,59,FALSE),0)</f>
        <v>1</v>
      </c>
      <c r="BO543" s="964">
        <f>IFERROR(VLOOKUP($B$25:$B$1048,高压数据库!$B:$CG,60,FALSE),0)</f>
        <v>0</v>
      </c>
      <c r="BP543" s="964">
        <f>IFERROR(VLOOKUP($B$25:$B$1048,高压数据库!$B:$CG,61,FALSE),0)</f>
        <v>0</v>
      </c>
      <c r="BQ543" s="964">
        <f>IFERROR(VLOOKUP($B$25:$B$1048,高压数据库!$B:$CG,62,FALSE),0)</f>
        <v>0</v>
      </c>
      <c r="BR543" s="964">
        <f>IFERROR(VLOOKUP($B$25:$B$1048,高压数据库!$B:$CG,63,FALSE),0)</f>
        <v>2</v>
      </c>
      <c r="BS543" s="964">
        <f>IFERROR(VLOOKUP($B$25:$B$1048,高压数据库!$B:$CG,64,FALSE),0)</f>
        <v>2</v>
      </c>
      <c r="BT543" s="964">
        <f>IFERROR(VLOOKUP($B$25:$B$1048,高压数据库!$B:$CG,65,FALSE),0)</f>
        <v>1</v>
      </c>
      <c r="BU543" s="964">
        <f>IFERROR(VLOOKUP($B$25:$B$1048,高压数据库!$B:$CG,66,FALSE),0)</f>
        <v>1</v>
      </c>
      <c r="BV543" s="964">
        <f>IFERROR(VLOOKUP($B$25:$B$1048,高压数据库!$B:$CG,67,FALSE),0)</f>
        <v>0</v>
      </c>
      <c r="BW543" s="964">
        <f>IFERROR(VLOOKUP($B$25:$B$1048,高压数据库!$B:$CG,68,FALSE),0)</f>
        <v>0</v>
      </c>
      <c r="BX543" s="964">
        <f>IFERROR(VLOOKUP($B$25:$B$1048,高压数据库!$B:$CG,69,FALSE),0)</f>
        <v>0</v>
      </c>
      <c r="BY543" s="964">
        <f>IFERROR(VLOOKUP($B$25:$B$1048,高压数据库!$B:$CG,70,FALSE),0)</f>
        <v>0</v>
      </c>
      <c r="BZ543" s="964">
        <f>IFERROR(VLOOKUP($B$25:$B$1048,高压数据库!$B:$CG,71,FALSE),0)</f>
        <v>0</v>
      </c>
      <c r="CA543" s="964">
        <f>IFERROR(VLOOKUP($B$25:$B$1048,高压数据库!$B:$CG,72,FALSE),0)</f>
        <v>0</v>
      </c>
      <c r="CB543" s="964">
        <f>IFERROR(VLOOKUP($B$25:$B$1048,高压数据库!$B:$CG,73,FALSE),0)</f>
        <v>0</v>
      </c>
      <c r="CC543" s="964">
        <f>IFERROR(VLOOKUP($B$25:$B$1048,高压数据库!$B:$CG,74,FALSE),0)</f>
        <v>0</v>
      </c>
      <c r="CD543" s="964">
        <f>IFERROR(VLOOKUP($B$25:$B$1048,高压数据库!$B:$CG,75,FALSE),0)</f>
        <v>1</v>
      </c>
      <c r="CE543" s="964">
        <f>IFERROR(VLOOKUP($B$25:$B$1048,高压数据库!$B:$CG,76,FALSE),0)</f>
        <v>1</v>
      </c>
      <c r="CF543" s="964">
        <f>IFERROR(VLOOKUP($B$25:$B$1048,高压数据库!$B:$CG,77,FALSE),0)</f>
        <v>0</v>
      </c>
      <c r="CG543" s="964">
        <f>IFERROR(VLOOKUP($B$25:$B$1048,高压数据库!$B:$CG,78,FALSE),0)</f>
        <v>0</v>
      </c>
      <c r="CH543" s="964">
        <f>IFERROR(VLOOKUP($B$25:$B$1048,高压数据库!$B:$CG,79,FALSE),0)</f>
        <v>0</v>
      </c>
      <c r="CI543" s="964">
        <f>IFERROR(VLOOKUP($B$25:$B$1048,高压数据库!$B:$CG,80,FALSE),0)</f>
        <v>0</v>
      </c>
      <c r="CJ543" s="964">
        <f>IFERROR(VLOOKUP($B$25:$B$1048,高压数据库!$B:$CG,81,FALSE),0)</f>
        <v>0</v>
      </c>
      <c r="CK543" s="964">
        <f>IFERROR(VLOOKUP($B$25:$B$1048,高压数据库!$B:$CG,82,FALSE),0)</f>
        <v>0</v>
      </c>
      <c r="CL543" s="964">
        <f>IFERROR(VLOOKUP($B$25:$B$1048,高压数据库!$B:$CG,83,FALSE),0)</f>
        <v>0</v>
      </c>
      <c r="CM543" s="964"/>
      <c r="CN543" s="964"/>
      <c r="CO543" s="964"/>
      <c r="CP543" s="964"/>
      <c r="CQ543" s="964"/>
      <c r="CR543" s="964"/>
      <c r="CS543" s="964">
        <f>IFERROR(VLOOKUP($B$25:$B$1048,高压数据库!$B:$CG,84,FALSE),0)</f>
        <v>0</v>
      </c>
    </row>
    <row r="544" customHeight="1" spans="1:97">
      <c r="A544" s="981"/>
      <c r="B544" s="979"/>
      <c r="C544" s="964"/>
      <c r="D544" s="964"/>
      <c r="E544" s="977"/>
      <c r="F544" s="977"/>
      <c r="G544" s="977"/>
      <c r="H544" s="972"/>
      <c r="I544" s="964"/>
      <c r="J544" s="973">
        <v>50</v>
      </c>
      <c r="K544" s="974"/>
      <c r="L544" s="964"/>
      <c r="M544" s="964"/>
      <c r="N544" s="964"/>
      <c r="O544" s="964"/>
      <c r="P544" s="964"/>
      <c r="Q544" s="964"/>
      <c r="R544" s="964"/>
      <c r="S544" s="964"/>
      <c r="T544" s="964"/>
      <c r="U544" s="964"/>
      <c r="V544" s="964"/>
      <c r="W544" s="964"/>
      <c r="X544" s="964"/>
      <c r="Y544" s="964"/>
      <c r="Z544" s="964"/>
      <c r="AA544" s="964"/>
      <c r="AB544" s="964"/>
      <c r="AC544" s="964"/>
      <c r="AD544" s="964"/>
      <c r="AE544" s="964"/>
      <c r="AF544" s="964"/>
      <c r="AG544" s="964"/>
      <c r="AH544" s="964"/>
      <c r="AI544" s="964"/>
      <c r="AJ544" s="964"/>
      <c r="AK544" s="964"/>
      <c r="AL544" s="964"/>
      <c r="AM544" s="964"/>
      <c r="AN544" s="964"/>
      <c r="AO544" s="964"/>
      <c r="AP544" s="964"/>
      <c r="AQ544" s="964"/>
      <c r="AR544" s="964"/>
      <c r="AS544" s="964"/>
      <c r="AT544" s="964"/>
      <c r="AU544" s="964"/>
      <c r="AV544" s="964"/>
      <c r="AW544" s="964"/>
      <c r="AX544" s="964"/>
      <c r="AY544" s="964"/>
      <c r="AZ544" s="964"/>
      <c r="BA544" s="964"/>
      <c r="BB544" s="964"/>
      <c r="BC544" s="964"/>
      <c r="BD544" s="964"/>
      <c r="BE544" s="964"/>
      <c r="BF544" s="964"/>
      <c r="BG544" s="964"/>
      <c r="BH544" s="964"/>
      <c r="BI544" s="964"/>
      <c r="BJ544" s="964"/>
      <c r="BK544" s="964"/>
      <c r="BL544" s="964"/>
      <c r="BM544" s="964"/>
      <c r="BN544" s="964"/>
      <c r="BO544" s="964"/>
      <c r="BP544" s="964"/>
      <c r="BQ544" s="964"/>
      <c r="BR544" s="964"/>
      <c r="BS544" s="964"/>
      <c r="BT544" s="964"/>
      <c r="BU544" s="964"/>
      <c r="BV544" s="964"/>
      <c r="BW544" s="964"/>
      <c r="BX544" s="964"/>
      <c r="BY544" s="964"/>
      <c r="BZ544" s="964"/>
      <c r="CA544" s="964"/>
      <c r="CB544" s="964"/>
      <c r="CC544" s="964"/>
      <c r="CD544" s="964"/>
      <c r="CE544" s="964"/>
      <c r="CF544" s="964"/>
      <c r="CG544" s="964"/>
      <c r="CH544" s="964"/>
      <c r="CI544" s="964"/>
      <c r="CJ544" s="964"/>
      <c r="CK544" s="964"/>
      <c r="CL544" s="964"/>
      <c r="CM544" s="964"/>
      <c r="CN544" s="964"/>
      <c r="CO544" s="964"/>
      <c r="CP544" s="964"/>
      <c r="CQ544" s="964"/>
      <c r="CR544" s="964"/>
      <c r="CS544" s="964"/>
    </row>
    <row r="545" customHeight="1" spans="1:97">
      <c r="A545" s="978" t="s">
        <v>527</v>
      </c>
      <c r="B545" s="979" t="s">
        <v>155</v>
      </c>
      <c r="C545" s="964" t="str">
        <f>IFERROR(VLOOKUP($B:$B,高压数据库!$B:$C,2,FALSE),0)</f>
        <v>双回直线杆</v>
      </c>
      <c r="D545" s="964">
        <f>IFERROR(VLOOKUP($B:$B,高压数据库!$B:$D,3,FALSE),0)</f>
        <v>15</v>
      </c>
      <c r="E545" s="971" t="s">
        <v>120</v>
      </c>
      <c r="F545" s="971" t="s">
        <v>266</v>
      </c>
      <c r="G545" s="971" t="s">
        <v>267</v>
      </c>
      <c r="H545" s="972" t="s">
        <v>268</v>
      </c>
      <c r="I545" s="964">
        <f>IFERROR(VLOOKUP($B:$B,高压数据库!$B:$I,8,FALSE),0)</f>
        <v>2.3</v>
      </c>
      <c r="J545" s="980"/>
      <c r="K545" s="974"/>
      <c r="L545" s="964">
        <f>IFERROR(VLOOKUP($B$25:$B$1048,高压数据库!$B:$CG,11,FALSE),0)</f>
        <v>0</v>
      </c>
      <c r="M545" s="964">
        <f>IFERROR(VLOOKUP($B$25:$B$1048,高压数据库!$B:$CG,12,FALSE),0)</f>
        <v>0</v>
      </c>
      <c r="N545" s="964">
        <f>IFERROR(VLOOKUP($B$25:$B$1048,高压数据库!$B:$CG,13,FALSE),0)</f>
        <v>0</v>
      </c>
      <c r="O545" s="964">
        <f>IFERROR(VLOOKUP($B$25:$B$1048,高压数据库!$B:$CG,14,FALSE),0)</f>
        <v>0</v>
      </c>
      <c r="P545" s="964">
        <f>IFERROR(VLOOKUP($B$25:$B$1048,高压数据库!$B:$CG,15,FALSE),0)</f>
        <v>0</v>
      </c>
      <c r="Q545" s="964">
        <f>IFERROR(VLOOKUP($B$25:$B$1048,高压数据库!$B:$CG,16,FALSE),0)</f>
        <v>0</v>
      </c>
      <c r="R545" s="964">
        <f>IFERROR(VLOOKUP($B$25:$B$1048,高压数据库!$B:$CG,17,FALSE),0)</f>
        <v>0</v>
      </c>
      <c r="S545" s="964">
        <f>IFERROR(VLOOKUP($B$25:$B$1048,高压数据库!$B:$CG,18,FALSE),0)</f>
        <v>0</v>
      </c>
      <c r="T545" s="964">
        <f>IFERROR(VLOOKUP($B$25:$B$1048,高压数据库!$B:$CG,19,FALSE),0)</f>
        <v>0</v>
      </c>
      <c r="U545" s="964">
        <f>IFERROR(VLOOKUP($B$25:$B$1048,高压数据库!$B:$CG,20,FALSE),0)</f>
        <v>0</v>
      </c>
      <c r="V545" s="964">
        <f>IFERROR(VLOOKUP($B$25:$B$1048,高压数据库!$B:$CG,21,FALSE),0)</f>
        <v>6</v>
      </c>
      <c r="W545" s="964">
        <f>IFERROR(VLOOKUP($B$25:$B$1048,高压数据库!$B:$CG,22,FALSE),0)</f>
        <v>0</v>
      </c>
      <c r="X545" s="964">
        <f>IFERROR(VLOOKUP($B$25:$B$1048,高压数据库!$B:$CG,23,FALSE),0)</f>
        <v>0</v>
      </c>
      <c r="Y545" s="964">
        <f>IFERROR(VLOOKUP($B$25:$B$1048,高压数据库!$B:$CG,24,FALSE),0)</f>
        <v>0</v>
      </c>
      <c r="Z545" s="964">
        <f>IFERROR(VLOOKUP($B$25:$B$1048,高压数据库!$B:$CG,25,FALSE),0)</f>
        <v>0</v>
      </c>
      <c r="AA545" s="964">
        <f>IFERROR(VLOOKUP($B$25:$B$1048,高压数据库!$B:$CG,26,FALSE),0)</f>
        <v>0</v>
      </c>
      <c r="AB545" s="964">
        <f>IFERROR(VLOOKUP($B$25:$B$1048,高压数据库!$B:$CG,27,FALSE),0)</f>
        <v>0</v>
      </c>
      <c r="AC545" s="964">
        <f>IFERROR(VLOOKUP($B$25:$B$1048,高压数据库!$B:$CG,28,FALSE),0)</f>
        <v>0</v>
      </c>
      <c r="AD545" s="964">
        <f>IFERROR(VLOOKUP($B$25:$B$1048,高压数据库!$B:$CG,29,FALSE),0)</f>
        <v>0</v>
      </c>
      <c r="AE545" s="964">
        <f>IFERROR(VLOOKUP($B$25:$B$1048,高压数据库!$B:$CG,30,FALSE),0)</f>
        <v>0</v>
      </c>
      <c r="AF545" s="964">
        <f>IFERROR(VLOOKUP($B$25:$B$1048,高压数据库!$B:$CG,31,FALSE),0)</f>
        <v>1</v>
      </c>
      <c r="AG545" s="964">
        <f>IFERROR(VLOOKUP($B$25:$B$1048,高压数据库!$B:$CG,32,FALSE),0)</f>
        <v>0</v>
      </c>
      <c r="AH545" s="964">
        <f>IFERROR(VLOOKUP($B$25:$B$1048,高压数据库!$B:$CG,33,FALSE),0)</f>
        <v>0</v>
      </c>
      <c r="AI545" s="964">
        <f>IFERROR(VLOOKUP($B$25:$B$1048,高压数据库!$B:$CG,34,FALSE),0)</f>
        <v>0</v>
      </c>
      <c r="AJ545" s="964">
        <f>IFERROR(VLOOKUP($B$25:$B$1048,高压数据库!$B:$CG,35,FALSE),0)</f>
        <v>1</v>
      </c>
      <c r="AK545" s="964">
        <f>IFERROR(VLOOKUP($B$25:$B$1048,高压数据库!$B:$CG,36,FALSE),0)</f>
        <v>0</v>
      </c>
      <c r="AL545" s="964">
        <f>IFERROR(VLOOKUP($B$25:$B$1048,高压数据库!$B:$CG,37,FALSE),0)</f>
        <v>0</v>
      </c>
      <c r="AM545" s="964">
        <f>IFERROR(VLOOKUP($B$25:$B$1048,高压数据库!$B:$CG,38,FALSE),0)</f>
        <v>0</v>
      </c>
      <c r="AN545" s="964">
        <f>IFERROR(VLOOKUP($B$25:$B$1048,高压数据库!$B:$CG,39,FALSE),0)</f>
        <v>0</v>
      </c>
      <c r="AO545" s="964">
        <f>IFERROR(VLOOKUP($B$25:$B$1048,高压数据库!$B:$CG,40,FALSE),0)</f>
        <v>0</v>
      </c>
      <c r="AP545" s="964">
        <f>IFERROR(VLOOKUP($B$25:$B$1048,高压数据库!$B:$CG,41,FALSE),0)</f>
        <v>0</v>
      </c>
      <c r="AQ545" s="964">
        <f>IFERROR(VLOOKUP($B$25:$B$1048,高压数据库!$B:$CG,42,FALSE),0)</f>
        <v>0</v>
      </c>
      <c r="AR545" s="964">
        <f>IFERROR(VLOOKUP($B$25:$B$1048,高压数据库!$B:$CG,43,FALSE),0)</f>
        <v>0</v>
      </c>
      <c r="AS545" s="964">
        <f>IFERROR(VLOOKUP($B$25:$B$1048,高压数据库!$B:$CG,44,FALSE),0)</f>
        <v>0</v>
      </c>
      <c r="AT545" s="964">
        <f>IFERROR(VLOOKUP($B$25:$B$1048,高压数据库!$B:$CG,45,FALSE),0)</f>
        <v>0</v>
      </c>
      <c r="AU545" s="964">
        <f>IFERROR(VLOOKUP($B$25:$B$1048,高压数据库!$B:$CG,46,FALSE),0)</f>
        <v>0</v>
      </c>
      <c r="AV545" s="964">
        <f>IFERROR(VLOOKUP($B$25:$B$1048,高压数据库!$B:$CG,47,FALSE),0)</f>
        <v>0</v>
      </c>
      <c r="AW545" s="964">
        <f>IFERROR(VLOOKUP($B$25:$B$1048,高压数据库!$B:$CG,48,FALSE),0)</f>
        <v>0</v>
      </c>
      <c r="AX545" s="964">
        <f>IFERROR(VLOOKUP($B$25:$B$1048,高压数据库!$B:$CG,49,FALSE),0)</f>
        <v>0</v>
      </c>
      <c r="AY545" s="964">
        <f>IFERROR(VLOOKUP($B$25:$B$1048,高压数据库!$B:$CG,50,FALSE),0)</f>
        <v>0</v>
      </c>
      <c r="AZ545" s="964">
        <f>IFERROR(VLOOKUP($B$25:$B$1048,高压数据库!$B:$CG,51,FALSE),0)</f>
        <v>0</v>
      </c>
      <c r="BA545" s="964">
        <f>IFERROR(VLOOKUP($B$25:$B$1048,高压数据库!$B:$CG,52,FALSE),0)</f>
        <v>0</v>
      </c>
      <c r="BB545" s="964">
        <f>IFERROR(VLOOKUP($B$25:$B$1048,高压数据库!$B:$CG,53,FALSE),0)</f>
        <v>0</v>
      </c>
      <c r="BC545" s="964">
        <f>IFERROR(VLOOKUP($B$25:$B$1048,高压数据库!$B:$CG,54,FALSE),0)</f>
        <v>0</v>
      </c>
      <c r="BD545" s="964">
        <f>IFERROR(VLOOKUP($B$25:$B$1048,高压数据库!$B:$CG,55,FALSE),0)</f>
        <v>0</v>
      </c>
      <c r="BE545" s="964">
        <f>IFERROR(VLOOKUP($B$25:$B$1048,高压数据库!$B:$CG,56,FALSE),0)</f>
        <v>0</v>
      </c>
      <c r="BF545" s="964">
        <f>IFERROR(VLOOKUP($B$25:$B$1048,高压数据库!$B:$CG,57,FALSE),0)</f>
        <v>0</v>
      </c>
      <c r="BG545" s="964"/>
      <c r="BH545" s="964"/>
      <c r="BI545" s="964"/>
      <c r="BJ545" s="964"/>
      <c r="BK545" s="964"/>
      <c r="BL545" s="964"/>
      <c r="BM545" s="964">
        <f>IFERROR(VLOOKUP($B$25:$B$1048,高压数据库!$B:$CG,58,FALSE),0)</f>
        <v>0</v>
      </c>
      <c r="BN545" s="964">
        <f>IFERROR(VLOOKUP($B$25:$B$1048,高压数据库!$B:$CG,59,FALSE),0)</f>
        <v>0</v>
      </c>
      <c r="BO545" s="964">
        <f>IFERROR(VLOOKUP($B$25:$B$1048,高压数据库!$B:$CG,60,FALSE),0)</f>
        <v>0</v>
      </c>
      <c r="BP545" s="964">
        <f>IFERROR(VLOOKUP($B$25:$B$1048,高压数据库!$B:$CG,61,FALSE),0)</f>
        <v>0</v>
      </c>
      <c r="BQ545" s="964">
        <f>IFERROR(VLOOKUP($B$25:$B$1048,高压数据库!$B:$CG,62,FALSE),0)</f>
        <v>0</v>
      </c>
      <c r="BR545" s="964">
        <f>IFERROR(VLOOKUP($B$25:$B$1048,高压数据库!$B:$CG,63,FALSE),0)</f>
        <v>2</v>
      </c>
      <c r="BS545" s="964">
        <f>IFERROR(VLOOKUP($B$25:$B$1048,高压数据库!$B:$CG,64,FALSE),0)</f>
        <v>2</v>
      </c>
      <c r="BT545" s="964">
        <f>IFERROR(VLOOKUP($B$25:$B$1048,高压数据库!$B:$CG,65,FALSE),0)</f>
        <v>1</v>
      </c>
      <c r="BU545" s="964">
        <f>IFERROR(VLOOKUP($B$25:$B$1048,高压数据库!$B:$CG,66,FALSE),0)</f>
        <v>1</v>
      </c>
      <c r="BV545" s="964">
        <f>IFERROR(VLOOKUP($B$25:$B$1048,高压数据库!$B:$CG,67,FALSE),0)</f>
        <v>0</v>
      </c>
      <c r="BW545" s="964">
        <f>IFERROR(VLOOKUP($B$25:$B$1048,高压数据库!$B:$CG,68,FALSE),0)</f>
        <v>0</v>
      </c>
      <c r="BX545" s="964">
        <f>IFERROR(VLOOKUP($B$25:$B$1048,高压数据库!$B:$CG,69,FALSE),0)</f>
        <v>0</v>
      </c>
      <c r="BY545" s="964">
        <f>IFERROR(VLOOKUP($B$25:$B$1048,高压数据库!$B:$CG,70,FALSE),0)</f>
        <v>0</v>
      </c>
      <c r="BZ545" s="964">
        <f>IFERROR(VLOOKUP($B$25:$B$1048,高压数据库!$B:$CG,71,FALSE),0)</f>
        <v>0</v>
      </c>
      <c r="CA545" s="964">
        <f>IFERROR(VLOOKUP($B$25:$B$1048,高压数据库!$B:$CG,72,FALSE),0)</f>
        <v>0</v>
      </c>
      <c r="CB545" s="964">
        <f>IFERROR(VLOOKUP($B$25:$B$1048,高压数据库!$B:$CG,73,FALSE),0)</f>
        <v>0</v>
      </c>
      <c r="CC545" s="964">
        <f>IFERROR(VLOOKUP($B$25:$B$1048,高压数据库!$B:$CG,74,FALSE),0)</f>
        <v>0</v>
      </c>
      <c r="CD545" s="964">
        <f>IFERROR(VLOOKUP($B$25:$B$1048,高压数据库!$B:$CG,75,FALSE),0)</f>
        <v>1</v>
      </c>
      <c r="CE545" s="964">
        <f>IFERROR(VLOOKUP($B$25:$B$1048,高压数据库!$B:$CG,76,FALSE),0)</f>
        <v>1</v>
      </c>
      <c r="CF545" s="964">
        <f>IFERROR(VLOOKUP($B$25:$B$1048,高压数据库!$B:$CG,77,FALSE),0)</f>
        <v>0</v>
      </c>
      <c r="CG545" s="964">
        <f>IFERROR(VLOOKUP($B$25:$B$1048,高压数据库!$B:$CG,78,FALSE),0)</f>
        <v>0</v>
      </c>
      <c r="CH545" s="964">
        <f>IFERROR(VLOOKUP($B$25:$B$1048,高压数据库!$B:$CG,79,FALSE),0)</f>
        <v>0</v>
      </c>
      <c r="CI545" s="964">
        <f>IFERROR(VLOOKUP($B$25:$B$1048,高压数据库!$B:$CG,80,FALSE),0)</f>
        <v>0</v>
      </c>
      <c r="CJ545" s="964">
        <f>IFERROR(VLOOKUP($B$25:$B$1048,高压数据库!$B:$CG,81,FALSE),0)</f>
        <v>0</v>
      </c>
      <c r="CK545" s="964">
        <f>IFERROR(VLOOKUP($B$25:$B$1048,高压数据库!$B:$CG,82,FALSE),0)</f>
        <v>0</v>
      </c>
      <c r="CL545" s="964">
        <f>IFERROR(VLOOKUP($B$25:$B$1048,高压数据库!$B:$CG,83,FALSE),0)</f>
        <v>0</v>
      </c>
      <c r="CM545" s="964"/>
      <c r="CN545" s="964"/>
      <c r="CO545" s="964"/>
      <c r="CP545" s="964"/>
      <c r="CQ545" s="964"/>
      <c r="CR545" s="964"/>
      <c r="CS545" s="964">
        <f>IFERROR(VLOOKUP($B$25:$B$1048,高压数据库!$B:$CG,84,FALSE),0)</f>
        <v>0</v>
      </c>
    </row>
    <row r="546" customHeight="1" spans="1:97">
      <c r="A546" s="981"/>
      <c r="B546" s="979"/>
      <c r="C546" s="964"/>
      <c r="D546" s="964"/>
      <c r="E546" s="977"/>
      <c r="F546" s="977"/>
      <c r="G546" s="977"/>
      <c r="H546" s="972"/>
      <c r="I546" s="964"/>
      <c r="J546" s="973">
        <v>50</v>
      </c>
      <c r="K546" s="974"/>
      <c r="L546" s="964"/>
      <c r="M546" s="964"/>
      <c r="N546" s="964"/>
      <c r="O546" s="964"/>
      <c r="P546" s="964"/>
      <c r="Q546" s="964"/>
      <c r="R546" s="964"/>
      <c r="S546" s="964"/>
      <c r="T546" s="964"/>
      <c r="U546" s="964"/>
      <c r="V546" s="964"/>
      <c r="W546" s="964"/>
      <c r="X546" s="964"/>
      <c r="Y546" s="964"/>
      <c r="Z546" s="964"/>
      <c r="AA546" s="964"/>
      <c r="AB546" s="964"/>
      <c r="AC546" s="964"/>
      <c r="AD546" s="964"/>
      <c r="AE546" s="964"/>
      <c r="AF546" s="964"/>
      <c r="AG546" s="964"/>
      <c r="AH546" s="964"/>
      <c r="AI546" s="964"/>
      <c r="AJ546" s="964"/>
      <c r="AK546" s="964"/>
      <c r="AL546" s="964"/>
      <c r="AM546" s="964"/>
      <c r="AN546" s="964"/>
      <c r="AO546" s="964"/>
      <c r="AP546" s="964"/>
      <c r="AQ546" s="964"/>
      <c r="AR546" s="964"/>
      <c r="AS546" s="964"/>
      <c r="AT546" s="964"/>
      <c r="AU546" s="964"/>
      <c r="AV546" s="964"/>
      <c r="AW546" s="964"/>
      <c r="AX546" s="964"/>
      <c r="AY546" s="964"/>
      <c r="AZ546" s="964"/>
      <c r="BA546" s="964"/>
      <c r="BB546" s="964"/>
      <c r="BC546" s="964"/>
      <c r="BD546" s="964"/>
      <c r="BE546" s="964"/>
      <c r="BF546" s="964"/>
      <c r="BG546" s="964"/>
      <c r="BH546" s="964"/>
      <c r="BI546" s="964"/>
      <c r="BJ546" s="964"/>
      <c r="BK546" s="964"/>
      <c r="BL546" s="964"/>
      <c r="BM546" s="964"/>
      <c r="BN546" s="964"/>
      <c r="BO546" s="964"/>
      <c r="BP546" s="964"/>
      <c r="BQ546" s="964"/>
      <c r="BR546" s="964"/>
      <c r="BS546" s="964"/>
      <c r="BT546" s="964"/>
      <c r="BU546" s="964"/>
      <c r="BV546" s="964"/>
      <c r="BW546" s="964"/>
      <c r="BX546" s="964"/>
      <c r="BY546" s="964"/>
      <c r="BZ546" s="964"/>
      <c r="CA546" s="964"/>
      <c r="CB546" s="964"/>
      <c r="CC546" s="964"/>
      <c r="CD546" s="964"/>
      <c r="CE546" s="964"/>
      <c r="CF546" s="964"/>
      <c r="CG546" s="964"/>
      <c r="CH546" s="964"/>
      <c r="CI546" s="964"/>
      <c r="CJ546" s="964"/>
      <c r="CK546" s="964"/>
      <c r="CL546" s="964"/>
      <c r="CM546" s="964"/>
      <c r="CN546" s="964"/>
      <c r="CO546" s="964"/>
      <c r="CP546" s="964"/>
      <c r="CQ546" s="964"/>
      <c r="CR546" s="964"/>
      <c r="CS546" s="964"/>
    </row>
    <row r="547" customHeight="1" spans="1:97">
      <c r="A547" s="978" t="s">
        <v>528</v>
      </c>
      <c r="B547" s="979" t="s">
        <v>155</v>
      </c>
      <c r="C547" s="964" t="str">
        <f>IFERROR(VLOOKUP($B:$B,高压数据库!$B:$C,2,FALSE),0)</f>
        <v>双回直线杆</v>
      </c>
      <c r="D547" s="964">
        <f>IFERROR(VLOOKUP($B:$B,高压数据库!$B:$D,3,FALSE),0)</f>
        <v>15</v>
      </c>
      <c r="E547" s="971" t="s">
        <v>120</v>
      </c>
      <c r="F547" s="971" t="s">
        <v>266</v>
      </c>
      <c r="G547" s="971" t="s">
        <v>267</v>
      </c>
      <c r="H547" s="972" t="s">
        <v>268</v>
      </c>
      <c r="I547" s="964">
        <f>IFERROR(VLOOKUP($B:$B,高压数据库!$B:$I,8,FALSE),0)</f>
        <v>2.3</v>
      </c>
      <c r="J547" s="980"/>
      <c r="K547" s="974"/>
      <c r="L547" s="964">
        <f>IFERROR(VLOOKUP($B$25:$B$1048,高压数据库!$B:$CG,11,FALSE),0)</f>
        <v>0</v>
      </c>
      <c r="M547" s="964">
        <f>IFERROR(VLOOKUP($B$25:$B$1048,高压数据库!$B:$CG,12,FALSE),0)</f>
        <v>0</v>
      </c>
      <c r="N547" s="964">
        <f>IFERROR(VLOOKUP($B$25:$B$1048,高压数据库!$B:$CG,13,FALSE),0)</f>
        <v>0</v>
      </c>
      <c r="O547" s="964">
        <f>IFERROR(VLOOKUP($B$25:$B$1048,高压数据库!$B:$CG,14,FALSE),0)</f>
        <v>0</v>
      </c>
      <c r="P547" s="964">
        <f>IFERROR(VLOOKUP($B$25:$B$1048,高压数据库!$B:$CG,15,FALSE),0)</f>
        <v>0</v>
      </c>
      <c r="Q547" s="964">
        <f>IFERROR(VLOOKUP($B$25:$B$1048,高压数据库!$B:$CG,16,FALSE),0)</f>
        <v>0</v>
      </c>
      <c r="R547" s="964">
        <f>IFERROR(VLOOKUP($B$25:$B$1048,高压数据库!$B:$CG,17,FALSE),0)</f>
        <v>0</v>
      </c>
      <c r="S547" s="964">
        <f>IFERROR(VLOOKUP($B$25:$B$1048,高压数据库!$B:$CG,18,FALSE),0)</f>
        <v>0</v>
      </c>
      <c r="T547" s="964">
        <f>IFERROR(VLOOKUP($B$25:$B$1048,高压数据库!$B:$CG,19,FALSE),0)</f>
        <v>0</v>
      </c>
      <c r="U547" s="964">
        <f>IFERROR(VLOOKUP($B$25:$B$1048,高压数据库!$B:$CG,20,FALSE),0)</f>
        <v>0</v>
      </c>
      <c r="V547" s="964">
        <f>IFERROR(VLOOKUP($B$25:$B$1048,高压数据库!$B:$CG,21,FALSE),0)</f>
        <v>6</v>
      </c>
      <c r="W547" s="964">
        <f>IFERROR(VLOOKUP($B$25:$B$1048,高压数据库!$B:$CG,22,FALSE),0)</f>
        <v>0</v>
      </c>
      <c r="X547" s="964">
        <f>IFERROR(VLOOKUP($B$25:$B$1048,高压数据库!$B:$CG,23,FALSE),0)</f>
        <v>0</v>
      </c>
      <c r="Y547" s="964">
        <f>IFERROR(VLOOKUP($B$25:$B$1048,高压数据库!$B:$CG,24,FALSE),0)</f>
        <v>0</v>
      </c>
      <c r="Z547" s="964">
        <f>IFERROR(VLOOKUP($B$25:$B$1048,高压数据库!$B:$CG,25,FALSE),0)</f>
        <v>0</v>
      </c>
      <c r="AA547" s="964">
        <f>IFERROR(VLOOKUP($B$25:$B$1048,高压数据库!$B:$CG,26,FALSE),0)</f>
        <v>0</v>
      </c>
      <c r="AB547" s="964">
        <f>IFERROR(VLOOKUP($B$25:$B$1048,高压数据库!$B:$CG,27,FALSE),0)</f>
        <v>0</v>
      </c>
      <c r="AC547" s="964">
        <f>IFERROR(VLOOKUP($B$25:$B$1048,高压数据库!$B:$CG,28,FALSE),0)</f>
        <v>0</v>
      </c>
      <c r="AD547" s="964">
        <f>IFERROR(VLOOKUP($B$25:$B$1048,高压数据库!$B:$CG,29,FALSE),0)</f>
        <v>0</v>
      </c>
      <c r="AE547" s="964">
        <f>IFERROR(VLOOKUP($B$25:$B$1048,高压数据库!$B:$CG,30,FALSE),0)</f>
        <v>0</v>
      </c>
      <c r="AF547" s="964">
        <f>IFERROR(VLOOKUP($B$25:$B$1048,高压数据库!$B:$CG,31,FALSE),0)</f>
        <v>1</v>
      </c>
      <c r="AG547" s="964">
        <f>IFERROR(VLOOKUP($B$25:$B$1048,高压数据库!$B:$CG,32,FALSE),0)</f>
        <v>0</v>
      </c>
      <c r="AH547" s="964">
        <f>IFERROR(VLOOKUP($B$25:$B$1048,高压数据库!$B:$CG,33,FALSE),0)</f>
        <v>0</v>
      </c>
      <c r="AI547" s="964">
        <f>IFERROR(VLOOKUP($B$25:$B$1048,高压数据库!$B:$CG,34,FALSE),0)</f>
        <v>0</v>
      </c>
      <c r="AJ547" s="964">
        <f>IFERROR(VLOOKUP($B$25:$B$1048,高压数据库!$B:$CG,35,FALSE),0)</f>
        <v>1</v>
      </c>
      <c r="AK547" s="964">
        <f>IFERROR(VLOOKUP($B$25:$B$1048,高压数据库!$B:$CG,36,FALSE),0)</f>
        <v>0</v>
      </c>
      <c r="AL547" s="964">
        <f>IFERROR(VLOOKUP($B$25:$B$1048,高压数据库!$B:$CG,37,FALSE),0)</f>
        <v>0</v>
      </c>
      <c r="AM547" s="964">
        <f>IFERROR(VLOOKUP($B$25:$B$1048,高压数据库!$B:$CG,38,FALSE),0)</f>
        <v>0</v>
      </c>
      <c r="AN547" s="964">
        <f>IFERROR(VLOOKUP($B$25:$B$1048,高压数据库!$B:$CG,39,FALSE),0)</f>
        <v>0</v>
      </c>
      <c r="AO547" s="964">
        <f>IFERROR(VLOOKUP($B$25:$B$1048,高压数据库!$B:$CG,40,FALSE),0)</f>
        <v>0</v>
      </c>
      <c r="AP547" s="964">
        <f>IFERROR(VLOOKUP($B$25:$B$1048,高压数据库!$B:$CG,41,FALSE),0)</f>
        <v>0</v>
      </c>
      <c r="AQ547" s="964">
        <f>IFERROR(VLOOKUP($B$25:$B$1048,高压数据库!$B:$CG,42,FALSE),0)</f>
        <v>0</v>
      </c>
      <c r="AR547" s="964">
        <f>IFERROR(VLOOKUP($B$25:$B$1048,高压数据库!$B:$CG,43,FALSE),0)</f>
        <v>0</v>
      </c>
      <c r="AS547" s="964">
        <f>IFERROR(VLOOKUP($B$25:$B$1048,高压数据库!$B:$CG,44,FALSE),0)</f>
        <v>0</v>
      </c>
      <c r="AT547" s="964">
        <f>IFERROR(VLOOKUP($B$25:$B$1048,高压数据库!$B:$CG,45,FALSE),0)</f>
        <v>0</v>
      </c>
      <c r="AU547" s="964">
        <f>IFERROR(VLOOKUP($B$25:$B$1048,高压数据库!$B:$CG,46,FALSE),0)</f>
        <v>0</v>
      </c>
      <c r="AV547" s="964">
        <f>IFERROR(VLOOKUP($B$25:$B$1048,高压数据库!$B:$CG,47,FALSE),0)</f>
        <v>0</v>
      </c>
      <c r="AW547" s="964">
        <f>IFERROR(VLOOKUP($B$25:$B$1048,高压数据库!$B:$CG,48,FALSE),0)</f>
        <v>0</v>
      </c>
      <c r="AX547" s="964">
        <f>IFERROR(VLOOKUP($B$25:$B$1048,高压数据库!$B:$CG,49,FALSE),0)</f>
        <v>0</v>
      </c>
      <c r="AY547" s="964">
        <f>IFERROR(VLOOKUP($B$25:$B$1048,高压数据库!$B:$CG,50,FALSE),0)</f>
        <v>0</v>
      </c>
      <c r="AZ547" s="964">
        <f>IFERROR(VLOOKUP($B$25:$B$1048,高压数据库!$B:$CG,51,FALSE),0)</f>
        <v>0</v>
      </c>
      <c r="BA547" s="964">
        <f>IFERROR(VLOOKUP($B$25:$B$1048,高压数据库!$B:$CG,52,FALSE),0)</f>
        <v>0</v>
      </c>
      <c r="BB547" s="964">
        <f>IFERROR(VLOOKUP($B$25:$B$1048,高压数据库!$B:$CG,53,FALSE),0)</f>
        <v>0</v>
      </c>
      <c r="BC547" s="964">
        <f>IFERROR(VLOOKUP($B$25:$B$1048,高压数据库!$B:$CG,54,FALSE),0)</f>
        <v>0</v>
      </c>
      <c r="BD547" s="964">
        <f>IFERROR(VLOOKUP($B$25:$B$1048,高压数据库!$B:$CG,55,FALSE),0)</f>
        <v>0</v>
      </c>
      <c r="BE547" s="964">
        <f>IFERROR(VLOOKUP($B$25:$B$1048,高压数据库!$B:$CG,56,FALSE),0)</f>
        <v>0</v>
      </c>
      <c r="BF547" s="964">
        <f>IFERROR(VLOOKUP($B$25:$B$1048,高压数据库!$B:$CG,57,FALSE),0)</f>
        <v>0</v>
      </c>
      <c r="BG547" s="964"/>
      <c r="BH547" s="964"/>
      <c r="BI547" s="964"/>
      <c r="BJ547" s="964"/>
      <c r="BK547" s="964"/>
      <c r="BL547" s="964"/>
      <c r="BM547" s="964">
        <f>IFERROR(VLOOKUP($B$25:$B$1048,高压数据库!$B:$CG,58,FALSE),0)</f>
        <v>0</v>
      </c>
      <c r="BN547" s="964">
        <f>IFERROR(VLOOKUP($B$25:$B$1048,高压数据库!$B:$CG,59,FALSE),0)</f>
        <v>0</v>
      </c>
      <c r="BO547" s="964">
        <f>IFERROR(VLOOKUP($B$25:$B$1048,高压数据库!$B:$CG,60,FALSE),0)</f>
        <v>0</v>
      </c>
      <c r="BP547" s="964">
        <f>IFERROR(VLOOKUP($B$25:$B$1048,高压数据库!$B:$CG,61,FALSE),0)</f>
        <v>0</v>
      </c>
      <c r="BQ547" s="964">
        <f>IFERROR(VLOOKUP($B$25:$B$1048,高压数据库!$B:$CG,62,FALSE),0)</f>
        <v>0</v>
      </c>
      <c r="BR547" s="964">
        <f>IFERROR(VLOOKUP($B$25:$B$1048,高压数据库!$B:$CG,63,FALSE),0)</f>
        <v>2</v>
      </c>
      <c r="BS547" s="964">
        <f>IFERROR(VLOOKUP($B$25:$B$1048,高压数据库!$B:$CG,64,FALSE),0)</f>
        <v>2</v>
      </c>
      <c r="BT547" s="964">
        <f>IFERROR(VLOOKUP($B$25:$B$1048,高压数据库!$B:$CG,65,FALSE),0)</f>
        <v>1</v>
      </c>
      <c r="BU547" s="964">
        <f>IFERROR(VLOOKUP($B$25:$B$1048,高压数据库!$B:$CG,66,FALSE),0)</f>
        <v>1</v>
      </c>
      <c r="BV547" s="964">
        <f>IFERROR(VLOOKUP($B$25:$B$1048,高压数据库!$B:$CG,67,FALSE),0)</f>
        <v>0</v>
      </c>
      <c r="BW547" s="964">
        <f>IFERROR(VLOOKUP($B$25:$B$1048,高压数据库!$B:$CG,68,FALSE),0)</f>
        <v>0</v>
      </c>
      <c r="BX547" s="964">
        <f>IFERROR(VLOOKUP($B$25:$B$1048,高压数据库!$B:$CG,69,FALSE),0)</f>
        <v>0</v>
      </c>
      <c r="BY547" s="964">
        <f>IFERROR(VLOOKUP($B$25:$B$1048,高压数据库!$B:$CG,70,FALSE),0)</f>
        <v>0</v>
      </c>
      <c r="BZ547" s="964">
        <f>IFERROR(VLOOKUP($B$25:$B$1048,高压数据库!$B:$CG,71,FALSE),0)</f>
        <v>0</v>
      </c>
      <c r="CA547" s="964">
        <f>IFERROR(VLOOKUP($B$25:$B$1048,高压数据库!$B:$CG,72,FALSE),0)</f>
        <v>0</v>
      </c>
      <c r="CB547" s="964">
        <f>IFERROR(VLOOKUP($B$25:$B$1048,高压数据库!$B:$CG,73,FALSE),0)</f>
        <v>0</v>
      </c>
      <c r="CC547" s="964">
        <f>IFERROR(VLOOKUP($B$25:$B$1048,高压数据库!$B:$CG,74,FALSE),0)</f>
        <v>0</v>
      </c>
      <c r="CD547" s="964">
        <f>IFERROR(VLOOKUP($B$25:$B$1048,高压数据库!$B:$CG,75,FALSE),0)</f>
        <v>1</v>
      </c>
      <c r="CE547" s="964">
        <f>IFERROR(VLOOKUP($B$25:$B$1048,高压数据库!$B:$CG,76,FALSE),0)</f>
        <v>1</v>
      </c>
      <c r="CF547" s="964">
        <f>IFERROR(VLOOKUP($B$25:$B$1048,高压数据库!$B:$CG,77,FALSE),0)</f>
        <v>0</v>
      </c>
      <c r="CG547" s="964">
        <f>IFERROR(VLOOKUP($B$25:$B$1048,高压数据库!$B:$CG,78,FALSE),0)</f>
        <v>0</v>
      </c>
      <c r="CH547" s="964">
        <f>IFERROR(VLOOKUP($B$25:$B$1048,高压数据库!$B:$CG,79,FALSE),0)</f>
        <v>0</v>
      </c>
      <c r="CI547" s="964">
        <f>IFERROR(VLOOKUP($B$25:$B$1048,高压数据库!$B:$CG,80,FALSE),0)</f>
        <v>0</v>
      </c>
      <c r="CJ547" s="964">
        <f>IFERROR(VLOOKUP($B$25:$B$1048,高压数据库!$B:$CG,81,FALSE),0)</f>
        <v>0</v>
      </c>
      <c r="CK547" s="964">
        <f>IFERROR(VLOOKUP($B$25:$B$1048,高压数据库!$B:$CG,82,FALSE),0)</f>
        <v>0</v>
      </c>
      <c r="CL547" s="964">
        <f>IFERROR(VLOOKUP($B$25:$B$1048,高压数据库!$B:$CG,83,FALSE),0)</f>
        <v>0</v>
      </c>
      <c r="CM547" s="964"/>
      <c r="CN547" s="964"/>
      <c r="CO547" s="964"/>
      <c r="CP547" s="964"/>
      <c r="CQ547" s="964"/>
      <c r="CR547" s="964"/>
      <c r="CS547" s="964">
        <f>IFERROR(VLOOKUP($B$25:$B$1048,高压数据库!$B:$CG,84,FALSE),0)</f>
        <v>0</v>
      </c>
    </row>
    <row r="548" customHeight="1" spans="1:97">
      <c r="A548" s="981"/>
      <c r="B548" s="979"/>
      <c r="C548" s="964"/>
      <c r="D548" s="964"/>
      <c r="E548" s="977"/>
      <c r="F548" s="977"/>
      <c r="G548" s="977"/>
      <c r="H548" s="972"/>
      <c r="I548" s="964"/>
      <c r="J548" s="973">
        <v>50</v>
      </c>
      <c r="K548" s="974"/>
      <c r="L548" s="964"/>
      <c r="M548" s="964"/>
      <c r="N548" s="964"/>
      <c r="O548" s="964"/>
      <c r="P548" s="964"/>
      <c r="Q548" s="964"/>
      <c r="R548" s="964"/>
      <c r="S548" s="964"/>
      <c r="T548" s="964"/>
      <c r="U548" s="964"/>
      <c r="V548" s="964"/>
      <c r="W548" s="964"/>
      <c r="X548" s="964"/>
      <c r="Y548" s="964"/>
      <c r="Z548" s="964"/>
      <c r="AA548" s="964"/>
      <c r="AB548" s="964"/>
      <c r="AC548" s="964"/>
      <c r="AD548" s="964"/>
      <c r="AE548" s="964"/>
      <c r="AF548" s="964"/>
      <c r="AG548" s="964"/>
      <c r="AH548" s="964"/>
      <c r="AI548" s="964"/>
      <c r="AJ548" s="964"/>
      <c r="AK548" s="964"/>
      <c r="AL548" s="964"/>
      <c r="AM548" s="964"/>
      <c r="AN548" s="964"/>
      <c r="AO548" s="964"/>
      <c r="AP548" s="964"/>
      <c r="AQ548" s="964"/>
      <c r="AR548" s="964"/>
      <c r="AS548" s="964"/>
      <c r="AT548" s="964"/>
      <c r="AU548" s="964"/>
      <c r="AV548" s="964"/>
      <c r="AW548" s="964"/>
      <c r="AX548" s="964"/>
      <c r="AY548" s="964"/>
      <c r="AZ548" s="964"/>
      <c r="BA548" s="964"/>
      <c r="BB548" s="964"/>
      <c r="BC548" s="964"/>
      <c r="BD548" s="964"/>
      <c r="BE548" s="964"/>
      <c r="BF548" s="964"/>
      <c r="BG548" s="964"/>
      <c r="BH548" s="964"/>
      <c r="BI548" s="964"/>
      <c r="BJ548" s="964"/>
      <c r="BK548" s="964"/>
      <c r="BL548" s="964"/>
      <c r="BM548" s="964"/>
      <c r="BN548" s="964"/>
      <c r="BO548" s="964"/>
      <c r="BP548" s="964"/>
      <c r="BQ548" s="964"/>
      <c r="BR548" s="964"/>
      <c r="BS548" s="964"/>
      <c r="BT548" s="964"/>
      <c r="BU548" s="964"/>
      <c r="BV548" s="964"/>
      <c r="BW548" s="964"/>
      <c r="BX548" s="964"/>
      <c r="BY548" s="964"/>
      <c r="BZ548" s="964"/>
      <c r="CA548" s="964"/>
      <c r="CB548" s="964"/>
      <c r="CC548" s="964"/>
      <c r="CD548" s="964"/>
      <c r="CE548" s="964"/>
      <c r="CF548" s="964"/>
      <c r="CG548" s="964"/>
      <c r="CH548" s="964"/>
      <c r="CI548" s="964"/>
      <c r="CJ548" s="964"/>
      <c r="CK548" s="964"/>
      <c r="CL548" s="964"/>
      <c r="CM548" s="964"/>
      <c r="CN548" s="964"/>
      <c r="CO548" s="964"/>
      <c r="CP548" s="964"/>
      <c r="CQ548" s="964"/>
      <c r="CR548" s="964"/>
      <c r="CS548" s="964"/>
    </row>
    <row r="549" customHeight="1" spans="1:97">
      <c r="A549" s="978" t="s">
        <v>529</v>
      </c>
      <c r="B549" s="979" t="s">
        <v>155</v>
      </c>
      <c r="C549" s="964" t="str">
        <f>IFERROR(VLOOKUP($B:$B,高压数据库!$B:$C,2,FALSE),0)</f>
        <v>双回直线杆</v>
      </c>
      <c r="D549" s="964">
        <f>IFERROR(VLOOKUP($B:$B,高压数据库!$B:$D,3,FALSE),0)</f>
        <v>15</v>
      </c>
      <c r="E549" s="971" t="s">
        <v>120</v>
      </c>
      <c r="F549" s="971" t="s">
        <v>266</v>
      </c>
      <c r="G549" s="971" t="s">
        <v>267</v>
      </c>
      <c r="H549" s="972" t="s">
        <v>268</v>
      </c>
      <c r="I549" s="964">
        <f>IFERROR(VLOOKUP($B:$B,高压数据库!$B:$I,8,FALSE),0)</f>
        <v>2.3</v>
      </c>
      <c r="J549" s="980"/>
      <c r="K549" s="974"/>
      <c r="L549" s="964">
        <f>IFERROR(VLOOKUP($B$25:$B$1048,高压数据库!$B:$CG,11,FALSE),0)</f>
        <v>0</v>
      </c>
      <c r="M549" s="964">
        <f>IFERROR(VLOOKUP($B$25:$B$1048,高压数据库!$B:$CG,12,FALSE),0)</f>
        <v>0</v>
      </c>
      <c r="N549" s="964">
        <f>IFERROR(VLOOKUP($B$25:$B$1048,高压数据库!$B:$CG,13,FALSE),0)</f>
        <v>0</v>
      </c>
      <c r="O549" s="964">
        <f>IFERROR(VLOOKUP($B$25:$B$1048,高压数据库!$B:$CG,14,FALSE),0)</f>
        <v>0</v>
      </c>
      <c r="P549" s="964">
        <f>IFERROR(VLOOKUP($B$25:$B$1048,高压数据库!$B:$CG,15,FALSE),0)</f>
        <v>0</v>
      </c>
      <c r="Q549" s="964">
        <f>IFERROR(VLOOKUP($B$25:$B$1048,高压数据库!$B:$CG,16,FALSE),0)</f>
        <v>0</v>
      </c>
      <c r="R549" s="964">
        <f>IFERROR(VLOOKUP($B$25:$B$1048,高压数据库!$B:$CG,17,FALSE),0)</f>
        <v>0</v>
      </c>
      <c r="S549" s="964">
        <f>IFERROR(VLOOKUP($B$25:$B$1048,高压数据库!$B:$CG,18,FALSE),0)</f>
        <v>0</v>
      </c>
      <c r="T549" s="964">
        <f>IFERROR(VLOOKUP($B$25:$B$1048,高压数据库!$B:$CG,19,FALSE),0)</f>
        <v>0</v>
      </c>
      <c r="U549" s="964">
        <f>IFERROR(VLOOKUP($B$25:$B$1048,高压数据库!$B:$CG,20,FALSE),0)</f>
        <v>0</v>
      </c>
      <c r="V549" s="964">
        <f>IFERROR(VLOOKUP($B$25:$B$1048,高压数据库!$B:$CG,21,FALSE),0)</f>
        <v>6</v>
      </c>
      <c r="W549" s="964">
        <f>IFERROR(VLOOKUP($B$25:$B$1048,高压数据库!$B:$CG,22,FALSE),0)</f>
        <v>0</v>
      </c>
      <c r="X549" s="964">
        <f>IFERROR(VLOOKUP($B$25:$B$1048,高压数据库!$B:$CG,23,FALSE),0)</f>
        <v>0</v>
      </c>
      <c r="Y549" s="964">
        <f>IFERROR(VLOOKUP($B$25:$B$1048,高压数据库!$B:$CG,24,FALSE),0)</f>
        <v>0</v>
      </c>
      <c r="Z549" s="964">
        <f>IFERROR(VLOOKUP($B$25:$B$1048,高压数据库!$B:$CG,25,FALSE),0)</f>
        <v>0</v>
      </c>
      <c r="AA549" s="964">
        <f>IFERROR(VLOOKUP($B$25:$B$1048,高压数据库!$B:$CG,26,FALSE),0)</f>
        <v>0</v>
      </c>
      <c r="AB549" s="964">
        <f>IFERROR(VLOOKUP($B$25:$B$1048,高压数据库!$B:$CG,27,FALSE),0)</f>
        <v>0</v>
      </c>
      <c r="AC549" s="964">
        <f>IFERROR(VLOOKUP($B$25:$B$1048,高压数据库!$B:$CG,28,FALSE),0)</f>
        <v>0</v>
      </c>
      <c r="AD549" s="964">
        <f>IFERROR(VLOOKUP($B$25:$B$1048,高压数据库!$B:$CG,29,FALSE),0)</f>
        <v>0</v>
      </c>
      <c r="AE549" s="964">
        <f>IFERROR(VLOOKUP($B$25:$B$1048,高压数据库!$B:$CG,30,FALSE),0)</f>
        <v>0</v>
      </c>
      <c r="AF549" s="964">
        <f>IFERROR(VLOOKUP($B$25:$B$1048,高压数据库!$B:$CG,31,FALSE),0)</f>
        <v>1</v>
      </c>
      <c r="AG549" s="964">
        <f>IFERROR(VLOOKUP($B$25:$B$1048,高压数据库!$B:$CG,32,FALSE),0)</f>
        <v>0</v>
      </c>
      <c r="AH549" s="964">
        <f>IFERROR(VLOOKUP($B$25:$B$1048,高压数据库!$B:$CG,33,FALSE),0)</f>
        <v>0</v>
      </c>
      <c r="AI549" s="964">
        <f>IFERROR(VLOOKUP($B$25:$B$1048,高压数据库!$B:$CG,34,FALSE),0)</f>
        <v>0</v>
      </c>
      <c r="AJ549" s="964">
        <f>IFERROR(VLOOKUP($B$25:$B$1048,高压数据库!$B:$CG,35,FALSE),0)</f>
        <v>1</v>
      </c>
      <c r="AK549" s="964">
        <f>IFERROR(VLOOKUP($B$25:$B$1048,高压数据库!$B:$CG,36,FALSE),0)</f>
        <v>0</v>
      </c>
      <c r="AL549" s="964">
        <f>IFERROR(VLOOKUP($B$25:$B$1048,高压数据库!$B:$CG,37,FALSE),0)</f>
        <v>0</v>
      </c>
      <c r="AM549" s="964">
        <f>IFERROR(VLOOKUP($B$25:$B$1048,高压数据库!$B:$CG,38,FALSE),0)</f>
        <v>0</v>
      </c>
      <c r="AN549" s="964">
        <f>IFERROR(VLOOKUP($B$25:$B$1048,高压数据库!$B:$CG,39,FALSE),0)</f>
        <v>0</v>
      </c>
      <c r="AO549" s="964">
        <f>IFERROR(VLOOKUP($B$25:$B$1048,高压数据库!$B:$CG,40,FALSE),0)</f>
        <v>0</v>
      </c>
      <c r="AP549" s="964">
        <f>IFERROR(VLOOKUP($B$25:$B$1048,高压数据库!$B:$CG,41,FALSE),0)</f>
        <v>0</v>
      </c>
      <c r="AQ549" s="964">
        <f>IFERROR(VLOOKUP($B$25:$B$1048,高压数据库!$B:$CG,42,FALSE),0)</f>
        <v>0</v>
      </c>
      <c r="AR549" s="964">
        <f>IFERROR(VLOOKUP($B$25:$B$1048,高压数据库!$B:$CG,43,FALSE),0)</f>
        <v>0</v>
      </c>
      <c r="AS549" s="964">
        <f>IFERROR(VLOOKUP($B$25:$B$1048,高压数据库!$B:$CG,44,FALSE),0)</f>
        <v>0</v>
      </c>
      <c r="AT549" s="964">
        <f>IFERROR(VLOOKUP($B$25:$B$1048,高压数据库!$B:$CG,45,FALSE),0)</f>
        <v>0</v>
      </c>
      <c r="AU549" s="964">
        <f>IFERROR(VLOOKUP($B$25:$B$1048,高压数据库!$B:$CG,46,FALSE),0)</f>
        <v>0</v>
      </c>
      <c r="AV549" s="964">
        <f>IFERROR(VLOOKUP($B$25:$B$1048,高压数据库!$B:$CG,47,FALSE),0)</f>
        <v>0</v>
      </c>
      <c r="AW549" s="964">
        <f>IFERROR(VLOOKUP($B$25:$B$1048,高压数据库!$B:$CG,48,FALSE),0)</f>
        <v>0</v>
      </c>
      <c r="AX549" s="964">
        <f>IFERROR(VLOOKUP($B$25:$B$1048,高压数据库!$B:$CG,49,FALSE),0)</f>
        <v>0</v>
      </c>
      <c r="AY549" s="964">
        <f>IFERROR(VLOOKUP($B$25:$B$1048,高压数据库!$B:$CG,50,FALSE),0)</f>
        <v>0</v>
      </c>
      <c r="AZ549" s="964">
        <f>IFERROR(VLOOKUP($B$25:$B$1048,高压数据库!$B:$CG,51,FALSE),0)</f>
        <v>0</v>
      </c>
      <c r="BA549" s="964">
        <f>IFERROR(VLOOKUP($B$25:$B$1048,高压数据库!$B:$CG,52,FALSE),0)</f>
        <v>0</v>
      </c>
      <c r="BB549" s="964">
        <f>IFERROR(VLOOKUP($B$25:$B$1048,高压数据库!$B:$CG,53,FALSE),0)</f>
        <v>0</v>
      </c>
      <c r="BC549" s="964">
        <f>IFERROR(VLOOKUP($B$25:$B$1048,高压数据库!$B:$CG,54,FALSE),0)</f>
        <v>0</v>
      </c>
      <c r="BD549" s="964">
        <f>IFERROR(VLOOKUP($B$25:$B$1048,高压数据库!$B:$CG,55,FALSE),0)</f>
        <v>0</v>
      </c>
      <c r="BE549" s="964">
        <f>IFERROR(VLOOKUP($B$25:$B$1048,高压数据库!$B:$CG,56,FALSE),0)</f>
        <v>0</v>
      </c>
      <c r="BF549" s="964">
        <f>IFERROR(VLOOKUP($B$25:$B$1048,高压数据库!$B:$CG,57,FALSE),0)</f>
        <v>0</v>
      </c>
      <c r="BG549" s="964"/>
      <c r="BH549" s="964"/>
      <c r="BI549" s="964"/>
      <c r="BJ549" s="964"/>
      <c r="BK549" s="964"/>
      <c r="BL549" s="964"/>
      <c r="BM549" s="964">
        <f>IFERROR(VLOOKUP($B$25:$B$1048,高压数据库!$B:$CG,58,FALSE),0)</f>
        <v>0</v>
      </c>
      <c r="BN549" s="964">
        <f>IFERROR(VLOOKUP($B$25:$B$1048,高压数据库!$B:$CG,59,FALSE),0)</f>
        <v>0</v>
      </c>
      <c r="BO549" s="964">
        <f>IFERROR(VLOOKUP($B$25:$B$1048,高压数据库!$B:$CG,60,FALSE),0)</f>
        <v>0</v>
      </c>
      <c r="BP549" s="964">
        <f>IFERROR(VLOOKUP($B$25:$B$1048,高压数据库!$B:$CG,61,FALSE),0)</f>
        <v>0</v>
      </c>
      <c r="BQ549" s="964">
        <f>IFERROR(VLOOKUP($B$25:$B$1048,高压数据库!$B:$CG,62,FALSE),0)</f>
        <v>0</v>
      </c>
      <c r="BR549" s="964">
        <f>IFERROR(VLOOKUP($B$25:$B$1048,高压数据库!$B:$CG,63,FALSE),0)</f>
        <v>2</v>
      </c>
      <c r="BS549" s="964">
        <f>IFERROR(VLOOKUP($B$25:$B$1048,高压数据库!$B:$CG,64,FALSE),0)</f>
        <v>2</v>
      </c>
      <c r="BT549" s="964">
        <f>IFERROR(VLOOKUP($B$25:$B$1048,高压数据库!$B:$CG,65,FALSE),0)</f>
        <v>1</v>
      </c>
      <c r="BU549" s="964">
        <f>IFERROR(VLOOKUP($B$25:$B$1048,高压数据库!$B:$CG,66,FALSE),0)</f>
        <v>1</v>
      </c>
      <c r="BV549" s="964">
        <f>IFERROR(VLOOKUP($B$25:$B$1048,高压数据库!$B:$CG,67,FALSE),0)</f>
        <v>0</v>
      </c>
      <c r="BW549" s="964">
        <f>IFERROR(VLOOKUP($B$25:$B$1048,高压数据库!$B:$CG,68,FALSE),0)</f>
        <v>0</v>
      </c>
      <c r="BX549" s="964">
        <f>IFERROR(VLOOKUP($B$25:$B$1048,高压数据库!$B:$CG,69,FALSE),0)</f>
        <v>0</v>
      </c>
      <c r="BY549" s="964">
        <f>IFERROR(VLOOKUP($B$25:$B$1048,高压数据库!$B:$CG,70,FALSE),0)</f>
        <v>0</v>
      </c>
      <c r="BZ549" s="964">
        <f>IFERROR(VLOOKUP($B$25:$B$1048,高压数据库!$B:$CG,71,FALSE),0)</f>
        <v>0</v>
      </c>
      <c r="CA549" s="964">
        <f>IFERROR(VLOOKUP($B$25:$B$1048,高压数据库!$B:$CG,72,FALSE),0)</f>
        <v>0</v>
      </c>
      <c r="CB549" s="964">
        <f>IFERROR(VLOOKUP($B$25:$B$1048,高压数据库!$B:$CG,73,FALSE),0)</f>
        <v>0</v>
      </c>
      <c r="CC549" s="964">
        <f>IFERROR(VLOOKUP($B$25:$B$1048,高压数据库!$B:$CG,74,FALSE),0)</f>
        <v>0</v>
      </c>
      <c r="CD549" s="964">
        <f>IFERROR(VLOOKUP($B$25:$B$1048,高压数据库!$B:$CG,75,FALSE),0)</f>
        <v>1</v>
      </c>
      <c r="CE549" s="964">
        <f>IFERROR(VLOOKUP($B$25:$B$1048,高压数据库!$B:$CG,76,FALSE),0)</f>
        <v>1</v>
      </c>
      <c r="CF549" s="964">
        <f>IFERROR(VLOOKUP($B$25:$B$1048,高压数据库!$B:$CG,77,FALSE),0)</f>
        <v>0</v>
      </c>
      <c r="CG549" s="964">
        <f>IFERROR(VLOOKUP($B$25:$B$1048,高压数据库!$B:$CG,78,FALSE),0)</f>
        <v>0</v>
      </c>
      <c r="CH549" s="964">
        <f>IFERROR(VLOOKUP($B$25:$B$1048,高压数据库!$B:$CG,79,FALSE),0)</f>
        <v>0</v>
      </c>
      <c r="CI549" s="964">
        <f>IFERROR(VLOOKUP($B$25:$B$1048,高压数据库!$B:$CG,80,FALSE),0)</f>
        <v>0</v>
      </c>
      <c r="CJ549" s="964">
        <f>IFERROR(VLOOKUP($B$25:$B$1048,高压数据库!$B:$CG,81,FALSE),0)</f>
        <v>0</v>
      </c>
      <c r="CK549" s="964">
        <f>IFERROR(VLOOKUP($B$25:$B$1048,高压数据库!$B:$CG,82,FALSE),0)</f>
        <v>0</v>
      </c>
      <c r="CL549" s="964">
        <f>IFERROR(VLOOKUP($B$25:$B$1048,高压数据库!$B:$CG,83,FALSE),0)</f>
        <v>0</v>
      </c>
      <c r="CM549" s="964"/>
      <c r="CN549" s="964"/>
      <c r="CO549" s="964"/>
      <c r="CP549" s="964"/>
      <c r="CQ549" s="964"/>
      <c r="CR549" s="964"/>
      <c r="CS549" s="964">
        <f>IFERROR(VLOOKUP($B$25:$B$1048,高压数据库!$B:$CG,84,FALSE),0)</f>
        <v>0</v>
      </c>
    </row>
    <row r="550" customHeight="1" spans="1:97">
      <c r="A550" s="981"/>
      <c r="B550" s="979"/>
      <c r="C550" s="964"/>
      <c r="D550" s="964"/>
      <c r="E550" s="977"/>
      <c r="F550" s="977"/>
      <c r="G550" s="977"/>
      <c r="H550" s="972"/>
      <c r="I550" s="964"/>
      <c r="J550" s="973">
        <v>50</v>
      </c>
      <c r="K550" s="974"/>
      <c r="L550" s="964"/>
      <c r="M550" s="964"/>
      <c r="N550" s="964"/>
      <c r="O550" s="964"/>
      <c r="P550" s="964"/>
      <c r="Q550" s="964"/>
      <c r="R550" s="964"/>
      <c r="S550" s="964"/>
      <c r="T550" s="964"/>
      <c r="U550" s="964"/>
      <c r="V550" s="964"/>
      <c r="W550" s="964"/>
      <c r="X550" s="964"/>
      <c r="Y550" s="964"/>
      <c r="Z550" s="964"/>
      <c r="AA550" s="964"/>
      <c r="AB550" s="964"/>
      <c r="AC550" s="964"/>
      <c r="AD550" s="964"/>
      <c r="AE550" s="964"/>
      <c r="AF550" s="964"/>
      <c r="AG550" s="964"/>
      <c r="AH550" s="964"/>
      <c r="AI550" s="964"/>
      <c r="AJ550" s="964"/>
      <c r="AK550" s="964"/>
      <c r="AL550" s="964"/>
      <c r="AM550" s="964"/>
      <c r="AN550" s="964"/>
      <c r="AO550" s="964"/>
      <c r="AP550" s="964"/>
      <c r="AQ550" s="964"/>
      <c r="AR550" s="964"/>
      <c r="AS550" s="964"/>
      <c r="AT550" s="964"/>
      <c r="AU550" s="964"/>
      <c r="AV550" s="964"/>
      <c r="AW550" s="964"/>
      <c r="AX550" s="964"/>
      <c r="AY550" s="964"/>
      <c r="AZ550" s="964"/>
      <c r="BA550" s="964"/>
      <c r="BB550" s="964"/>
      <c r="BC550" s="964"/>
      <c r="BD550" s="964"/>
      <c r="BE550" s="964"/>
      <c r="BF550" s="964"/>
      <c r="BG550" s="964"/>
      <c r="BH550" s="964"/>
      <c r="BI550" s="964"/>
      <c r="BJ550" s="964"/>
      <c r="BK550" s="964"/>
      <c r="BL550" s="964"/>
      <c r="BM550" s="964"/>
      <c r="BN550" s="964"/>
      <c r="BO550" s="964"/>
      <c r="BP550" s="964"/>
      <c r="BQ550" s="964"/>
      <c r="BR550" s="964"/>
      <c r="BS550" s="964"/>
      <c r="BT550" s="964"/>
      <c r="BU550" s="964"/>
      <c r="BV550" s="964"/>
      <c r="BW550" s="964"/>
      <c r="BX550" s="964"/>
      <c r="BY550" s="964"/>
      <c r="BZ550" s="964"/>
      <c r="CA550" s="964"/>
      <c r="CB550" s="964"/>
      <c r="CC550" s="964"/>
      <c r="CD550" s="964"/>
      <c r="CE550" s="964"/>
      <c r="CF550" s="964"/>
      <c r="CG550" s="964"/>
      <c r="CH550" s="964"/>
      <c r="CI550" s="964"/>
      <c r="CJ550" s="964"/>
      <c r="CK550" s="964"/>
      <c r="CL550" s="964"/>
      <c r="CM550" s="964"/>
      <c r="CN550" s="964"/>
      <c r="CO550" s="964"/>
      <c r="CP550" s="964"/>
      <c r="CQ550" s="964"/>
      <c r="CR550" s="964"/>
      <c r="CS550" s="964"/>
    </row>
    <row r="551" customHeight="1" spans="1:97">
      <c r="A551" s="978" t="s">
        <v>530</v>
      </c>
      <c r="B551" s="979" t="s">
        <v>155</v>
      </c>
      <c r="C551" s="964" t="str">
        <f>IFERROR(VLOOKUP($B:$B,高压数据库!$B:$C,2,FALSE),0)</f>
        <v>双回直线杆</v>
      </c>
      <c r="D551" s="964">
        <f>IFERROR(VLOOKUP($B:$B,高压数据库!$B:$D,3,FALSE),0)</f>
        <v>15</v>
      </c>
      <c r="E551" s="971" t="s">
        <v>120</v>
      </c>
      <c r="F551" s="971" t="s">
        <v>266</v>
      </c>
      <c r="G551" s="971" t="s">
        <v>267</v>
      </c>
      <c r="H551" s="972" t="s">
        <v>268</v>
      </c>
      <c r="I551" s="964">
        <f>IFERROR(VLOOKUP($B:$B,高压数据库!$B:$I,8,FALSE),0)</f>
        <v>2.3</v>
      </c>
      <c r="J551" s="980"/>
      <c r="K551" s="974"/>
      <c r="L551" s="964">
        <f>IFERROR(VLOOKUP($B$25:$B$1048,高压数据库!$B:$CG,11,FALSE),0)</f>
        <v>0</v>
      </c>
      <c r="M551" s="964">
        <f>IFERROR(VLOOKUP($B$25:$B$1048,高压数据库!$B:$CG,12,FALSE),0)</f>
        <v>0</v>
      </c>
      <c r="N551" s="964">
        <f>IFERROR(VLOOKUP($B$25:$B$1048,高压数据库!$B:$CG,13,FALSE),0)</f>
        <v>0</v>
      </c>
      <c r="O551" s="964">
        <f>IFERROR(VLOOKUP($B$25:$B$1048,高压数据库!$B:$CG,14,FALSE),0)</f>
        <v>0</v>
      </c>
      <c r="P551" s="964">
        <f>IFERROR(VLOOKUP($B$25:$B$1048,高压数据库!$B:$CG,15,FALSE),0)</f>
        <v>0</v>
      </c>
      <c r="Q551" s="964">
        <f>IFERROR(VLOOKUP($B$25:$B$1048,高压数据库!$B:$CG,16,FALSE),0)</f>
        <v>0</v>
      </c>
      <c r="R551" s="964">
        <f>IFERROR(VLOOKUP($B$25:$B$1048,高压数据库!$B:$CG,17,FALSE),0)</f>
        <v>0</v>
      </c>
      <c r="S551" s="964">
        <f>IFERROR(VLOOKUP($B$25:$B$1048,高压数据库!$B:$CG,18,FALSE),0)</f>
        <v>0</v>
      </c>
      <c r="T551" s="964">
        <f>IFERROR(VLOOKUP($B$25:$B$1048,高压数据库!$B:$CG,19,FALSE),0)</f>
        <v>0</v>
      </c>
      <c r="U551" s="964">
        <f>IFERROR(VLOOKUP($B$25:$B$1048,高压数据库!$B:$CG,20,FALSE),0)</f>
        <v>0</v>
      </c>
      <c r="V551" s="964">
        <f>IFERROR(VLOOKUP($B$25:$B$1048,高压数据库!$B:$CG,21,FALSE),0)</f>
        <v>6</v>
      </c>
      <c r="W551" s="964">
        <f>IFERROR(VLOOKUP($B$25:$B$1048,高压数据库!$B:$CG,22,FALSE),0)</f>
        <v>0</v>
      </c>
      <c r="X551" s="964">
        <f>IFERROR(VLOOKUP($B$25:$B$1048,高压数据库!$B:$CG,23,FALSE),0)</f>
        <v>0</v>
      </c>
      <c r="Y551" s="964">
        <f>IFERROR(VLOOKUP($B$25:$B$1048,高压数据库!$B:$CG,24,FALSE),0)</f>
        <v>0</v>
      </c>
      <c r="Z551" s="964">
        <f>IFERROR(VLOOKUP($B$25:$B$1048,高压数据库!$B:$CG,25,FALSE),0)</f>
        <v>0</v>
      </c>
      <c r="AA551" s="964">
        <f>IFERROR(VLOOKUP($B$25:$B$1048,高压数据库!$B:$CG,26,FALSE),0)</f>
        <v>0</v>
      </c>
      <c r="AB551" s="964">
        <f>IFERROR(VLOOKUP($B$25:$B$1048,高压数据库!$B:$CG,27,FALSE),0)</f>
        <v>0</v>
      </c>
      <c r="AC551" s="964">
        <f>IFERROR(VLOOKUP($B$25:$B$1048,高压数据库!$B:$CG,28,FALSE),0)</f>
        <v>0</v>
      </c>
      <c r="AD551" s="964">
        <f>IFERROR(VLOOKUP($B$25:$B$1048,高压数据库!$B:$CG,29,FALSE),0)</f>
        <v>0</v>
      </c>
      <c r="AE551" s="964">
        <f>IFERROR(VLOOKUP($B$25:$B$1048,高压数据库!$B:$CG,30,FALSE),0)</f>
        <v>0</v>
      </c>
      <c r="AF551" s="964">
        <f>IFERROR(VLOOKUP($B$25:$B$1048,高压数据库!$B:$CG,31,FALSE),0)</f>
        <v>1</v>
      </c>
      <c r="AG551" s="964">
        <f>IFERROR(VLOOKUP($B$25:$B$1048,高压数据库!$B:$CG,32,FALSE),0)</f>
        <v>0</v>
      </c>
      <c r="AH551" s="964">
        <f>IFERROR(VLOOKUP($B$25:$B$1048,高压数据库!$B:$CG,33,FALSE),0)</f>
        <v>0</v>
      </c>
      <c r="AI551" s="964">
        <f>IFERROR(VLOOKUP($B$25:$B$1048,高压数据库!$B:$CG,34,FALSE),0)</f>
        <v>0</v>
      </c>
      <c r="AJ551" s="964">
        <f>IFERROR(VLOOKUP($B$25:$B$1048,高压数据库!$B:$CG,35,FALSE),0)</f>
        <v>1</v>
      </c>
      <c r="AK551" s="964">
        <f>IFERROR(VLOOKUP($B$25:$B$1048,高压数据库!$B:$CG,36,FALSE),0)</f>
        <v>0</v>
      </c>
      <c r="AL551" s="964">
        <f>IFERROR(VLOOKUP($B$25:$B$1048,高压数据库!$B:$CG,37,FALSE),0)</f>
        <v>0</v>
      </c>
      <c r="AM551" s="964">
        <f>IFERROR(VLOOKUP($B$25:$B$1048,高压数据库!$B:$CG,38,FALSE),0)</f>
        <v>0</v>
      </c>
      <c r="AN551" s="964">
        <f>IFERROR(VLOOKUP($B$25:$B$1048,高压数据库!$B:$CG,39,FALSE),0)</f>
        <v>0</v>
      </c>
      <c r="AO551" s="964">
        <f>IFERROR(VLOOKUP($B$25:$B$1048,高压数据库!$B:$CG,40,FALSE),0)</f>
        <v>0</v>
      </c>
      <c r="AP551" s="964">
        <f>IFERROR(VLOOKUP($B$25:$B$1048,高压数据库!$B:$CG,41,FALSE),0)</f>
        <v>0</v>
      </c>
      <c r="AQ551" s="964">
        <f>IFERROR(VLOOKUP($B$25:$B$1048,高压数据库!$B:$CG,42,FALSE),0)</f>
        <v>0</v>
      </c>
      <c r="AR551" s="964">
        <f>IFERROR(VLOOKUP($B$25:$B$1048,高压数据库!$B:$CG,43,FALSE),0)</f>
        <v>0</v>
      </c>
      <c r="AS551" s="964">
        <f>IFERROR(VLOOKUP($B$25:$B$1048,高压数据库!$B:$CG,44,FALSE),0)</f>
        <v>0</v>
      </c>
      <c r="AT551" s="964">
        <f>IFERROR(VLOOKUP($B$25:$B$1048,高压数据库!$B:$CG,45,FALSE),0)</f>
        <v>0</v>
      </c>
      <c r="AU551" s="964">
        <f>IFERROR(VLOOKUP($B$25:$B$1048,高压数据库!$B:$CG,46,FALSE),0)</f>
        <v>0</v>
      </c>
      <c r="AV551" s="964">
        <f>IFERROR(VLOOKUP($B$25:$B$1048,高压数据库!$B:$CG,47,FALSE),0)</f>
        <v>0</v>
      </c>
      <c r="AW551" s="964">
        <f>IFERROR(VLOOKUP($B$25:$B$1048,高压数据库!$B:$CG,48,FALSE),0)</f>
        <v>0</v>
      </c>
      <c r="AX551" s="964">
        <f>IFERROR(VLOOKUP($B$25:$B$1048,高压数据库!$B:$CG,49,FALSE),0)</f>
        <v>0</v>
      </c>
      <c r="AY551" s="964">
        <f>IFERROR(VLOOKUP($B$25:$B$1048,高压数据库!$B:$CG,50,FALSE),0)</f>
        <v>0</v>
      </c>
      <c r="AZ551" s="964">
        <f>IFERROR(VLOOKUP($B$25:$B$1048,高压数据库!$B:$CG,51,FALSE),0)</f>
        <v>0</v>
      </c>
      <c r="BA551" s="964">
        <f>IFERROR(VLOOKUP($B$25:$B$1048,高压数据库!$B:$CG,52,FALSE),0)</f>
        <v>0</v>
      </c>
      <c r="BB551" s="964">
        <f>IFERROR(VLOOKUP($B$25:$B$1048,高压数据库!$B:$CG,53,FALSE),0)</f>
        <v>0</v>
      </c>
      <c r="BC551" s="964">
        <f>IFERROR(VLOOKUP($B$25:$B$1048,高压数据库!$B:$CG,54,FALSE),0)</f>
        <v>0</v>
      </c>
      <c r="BD551" s="964">
        <f>IFERROR(VLOOKUP($B$25:$B$1048,高压数据库!$B:$CG,55,FALSE),0)</f>
        <v>0</v>
      </c>
      <c r="BE551" s="964">
        <f>IFERROR(VLOOKUP($B$25:$B$1048,高压数据库!$B:$CG,56,FALSE),0)</f>
        <v>0</v>
      </c>
      <c r="BF551" s="964">
        <f>IFERROR(VLOOKUP($B$25:$B$1048,高压数据库!$B:$CG,57,FALSE),0)</f>
        <v>0</v>
      </c>
      <c r="BG551" s="964"/>
      <c r="BH551" s="964"/>
      <c r="BI551" s="964"/>
      <c r="BJ551" s="964"/>
      <c r="BK551" s="964"/>
      <c r="BL551" s="964"/>
      <c r="BM551" s="964">
        <f>IFERROR(VLOOKUP($B$25:$B$1048,高压数据库!$B:$CG,58,FALSE),0)</f>
        <v>0</v>
      </c>
      <c r="BN551" s="964">
        <f>IFERROR(VLOOKUP($B$25:$B$1048,高压数据库!$B:$CG,59,FALSE),0)</f>
        <v>0</v>
      </c>
      <c r="BO551" s="964">
        <f>IFERROR(VLOOKUP($B$25:$B$1048,高压数据库!$B:$CG,60,FALSE),0)</f>
        <v>0</v>
      </c>
      <c r="BP551" s="964">
        <f>IFERROR(VLOOKUP($B$25:$B$1048,高压数据库!$B:$CG,61,FALSE),0)</f>
        <v>0</v>
      </c>
      <c r="BQ551" s="964">
        <f>IFERROR(VLOOKUP($B$25:$B$1048,高压数据库!$B:$CG,62,FALSE),0)</f>
        <v>0</v>
      </c>
      <c r="BR551" s="964">
        <f>IFERROR(VLOOKUP($B$25:$B$1048,高压数据库!$B:$CG,63,FALSE),0)</f>
        <v>2</v>
      </c>
      <c r="BS551" s="964">
        <f>IFERROR(VLOOKUP($B$25:$B$1048,高压数据库!$B:$CG,64,FALSE),0)</f>
        <v>2</v>
      </c>
      <c r="BT551" s="964">
        <f>IFERROR(VLOOKUP($B$25:$B$1048,高压数据库!$B:$CG,65,FALSE),0)</f>
        <v>1</v>
      </c>
      <c r="BU551" s="964">
        <f>IFERROR(VLOOKUP($B$25:$B$1048,高压数据库!$B:$CG,66,FALSE),0)</f>
        <v>1</v>
      </c>
      <c r="BV551" s="964">
        <f>IFERROR(VLOOKUP($B$25:$B$1048,高压数据库!$B:$CG,67,FALSE),0)</f>
        <v>0</v>
      </c>
      <c r="BW551" s="964">
        <f>IFERROR(VLOOKUP($B$25:$B$1048,高压数据库!$B:$CG,68,FALSE),0)</f>
        <v>0</v>
      </c>
      <c r="BX551" s="964">
        <f>IFERROR(VLOOKUP($B$25:$B$1048,高压数据库!$B:$CG,69,FALSE),0)</f>
        <v>0</v>
      </c>
      <c r="BY551" s="964">
        <f>IFERROR(VLOOKUP($B$25:$B$1048,高压数据库!$B:$CG,70,FALSE),0)</f>
        <v>0</v>
      </c>
      <c r="BZ551" s="964">
        <f>IFERROR(VLOOKUP($B$25:$B$1048,高压数据库!$B:$CG,71,FALSE),0)</f>
        <v>0</v>
      </c>
      <c r="CA551" s="964">
        <f>IFERROR(VLOOKUP($B$25:$B$1048,高压数据库!$B:$CG,72,FALSE),0)</f>
        <v>0</v>
      </c>
      <c r="CB551" s="964">
        <f>IFERROR(VLOOKUP($B$25:$B$1048,高压数据库!$B:$CG,73,FALSE),0)</f>
        <v>0</v>
      </c>
      <c r="CC551" s="964">
        <f>IFERROR(VLOOKUP($B$25:$B$1048,高压数据库!$B:$CG,74,FALSE),0)</f>
        <v>0</v>
      </c>
      <c r="CD551" s="964">
        <f>IFERROR(VLOOKUP($B$25:$B$1048,高压数据库!$B:$CG,75,FALSE),0)</f>
        <v>1</v>
      </c>
      <c r="CE551" s="964">
        <f>IFERROR(VLOOKUP($B$25:$B$1048,高压数据库!$B:$CG,76,FALSE),0)</f>
        <v>1</v>
      </c>
      <c r="CF551" s="964">
        <f>IFERROR(VLOOKUP($B$25:$B$1048,高压数据库!$B:$CG,77,FALSE),0)</f>
        <v>0</v>
      </c>
      <c r="CG551" s="964">
        <f>IFERROR(VLOOKUP($B$25:$B$1048,高压数据库!$B:$CG,78,FALSE),0)</f>
        <v>0</v>
      </c>
      <c r="CH551" s="964">
        <f>IFERROR(VLOOKUP($B$25:$B$1048,高压数据库!$B:$CG,79,FALSE),0)</f>
        <v>0</v>
      </c>
      <c r="CI551" s="964">
        <f>IFERROR(VLOOKUP($B$25:$B$1048,高压数据库!$B:$CG,80,FALSE),0)</f>
        <v>0</v>
      </c>
      <c r="CJ551" s="964">
        <f>IFERROR(VLOOKUP($B$25:$B$1048,高压数据库!$B:$CG,81,FALSE),0)</f>
        <v>0</v>
      </c>
      <c r="CK551" s="964">
        <f>IFERROR(VLOOKUP($B$25:$B$1048,高压数据库!$B:$CG,82,FALSE),0)</f>
        <v>0</v>
      </c>
      <c r="CL551" s="964">
        <f>IFERROR(VLOOKUP($B$25:$B$1048,高压数据库!$B:$CG,83,FALSE),0)</f>
        <v>0</v>
      </c>
      <c r="CM551" s="964"/>
      <c r="CN551" s="964"/>
      <c r="CO551" s="964"/>
      <c r="CP551" s="964"/>
      <c r="CQ551" s="964"/>
      <c r="CR551" s="964"/>
      <c r="CS551" s="964">
        <f>IFERROR(VLOOKUP($B$25:$B$1048,高压数据库!$B:$CG,84,FALSE),0)</f>
        <v>0</v>
      </c>
    </row>
    <row r="552" customHeight="1" spans="1:97">
      <c r="A552" s="981"/>
      <c r="B552" s="979"/>
      <c r="C552" s="964"/>
      <c r="D552" s="964"/>
      <c r="E552" s="977"/>
      <c r="F552" s="977"/>
      <c r="G552" s="977"/>
      <c r="H552" s="972"/>
      <c r="I552" s="964"/>
      <c r="J552" s="973">
        <v>50</v>
      </c>
      <c r="K552" s="974"/>
      <c r="L552" s="964"/>
      <c r="M552" s="964"/>
      <c r="N552" s="964"/>
      <c r="O552" s="964"/>
      <c r="P552" s="964"/>
      <c r="Q552" s="964"/>
      <c r="R552" s="964"/>
      <c r="S552" s="964"/>
      <c r="T552" s="964"/>
      <c r="U552" s="964"/>
      <c r="V552" s="964"/>
      <c r="W552" s="964"/>
      <c r="X552" s="964"/>
      <c r="Y552" s="964"/>
      <c r="Z552" s="964"/>
      <c r="AA552" s="964"/>
      <c r="AB552" s="964"/>
      <c r="AC552" s="964"/>
      <c r="AD552" s="964"/>
      <c r="AE552" s="964"/>
      <c r="AF552" s="964"/>
      <c r="AG552" s="964"/>
      <c r="AH552" s="964"/>
      <c r="AI552" s="964"/>
      <c r="AJ552" s="964"/>
      <c r="AK552" s="964"/>
      <c r="AL552" s="964"/>
      <c r="AM552" s="964"/>
      <c r="AN552" s="964"/>
      <c r="AO552" s="964"/>
      <c r="AP552" s="964"/>
      <c r="AQ552" s="964"/>
      <c r="AR552" s="964"/>
      <c r="AS552" s="964"/>
      <c r="AT552" s="964"/>
      <c r="AU552" s="964"/>
      <c r="AV552" s="964"/>
      <c r="AW552" s="964"/>
      <c r="AX552" s="964"/>
      <c r="AY552" s="964"/>
      <c r="AZ552" s="964"/>
      <c r="BA552" s="964"/>
      <c r="BB552" s="964"/>
      <c r="BC552" s="964"/>
      <c r="BD552" s="964"/>
      <c r="BE552" s="964"/>
      <c r="BF552" s="964"/>
      <c r="BG552" s="964"/>
      <c r="BH552" s="964"/>
      <c r="BI552" s="964"/>
      <c r="BJ552" s="964"/>
      <c r="BK552" s="964"/>
      <c r="BL552" s="964"/>
      <c r="BM552" s="964"/>
      <c r="BN552" s="964"/>
      <c r="BO552" s="964"/>
      <c r="BP552" s="964"/>
      <c r="BQ552" s="964"/>
      <c r="BR552" s="964"/>
      <c r="BS552" s="964"/>
      <c r="BT552" s="964"/>
      <c r="BU552" s="964"/>
      <c r="BV552" s="964"/>
      <c r="BW552" s="964"/>
      <c r="BX552" s="964"/>
      <c r="BY552" s="964"/>
      <c r="BZ552" s="964"/>
      <c r="CA552" s="964"/>
      <c r="CB552" s="964"/>
      <c r="CC552" s="964"/>
      <c r="CD552" s="964"/>
      <c r="CE552" s="964"/>
      <c r="CF552" s="964"/>
      <c r="CG552" s="964"/>
      <c r="CH552" s="964"/>
      <c r="CI552" s="964"/>
      <c r="CJ552" s="964"/>
      <c r="CK552" s="964"/>
      <c r="CL552" s="964"/>
      <c r="CM552" s="964"/>
      <c r="CN552" s="964"/>
      <c r="CO552" s="964"/>
      <c r="CP552" s="964"/>
      <c r="CQ552" s="964"/>
      <c r="CR552" s="964"/>
      <c r="CS552" s="964"/>
    </row>
    <row r="553" customHeight="1" spans="1:97">
      <c r="A553" s="978" t="s">
        <v>531</v>
      </c>
      <c r="B553" s="979" t="s">
        <v>161</v>
      </c>
      <c r="C553" s="964" t="str">
        <f>IFERROR(VLOOKUP($B:$B,高压数据库!$B:$C,2,FALSE),0)</f>
        <v>双回耐张杆</v>
      </c>
      <c r="D553" s="964">
        <f>IFERROR(VLOOKUP($B:$B,高压数据库!$B:$D,3,FALSE),0)</f>
        <v>15</v>
      </c>
      <c r="E553" s="971" t="s">
        <v>120</v>
      </c>
      <c r="F553" s="971" t="s">
        <v>266</v>
      </c>
      <c r="G553" s="971" t="s">
        <v>267</v>
      </c>
      <c r="H553" s="972" t="s">
        <v>268</v>
      </c>
      <c r="I553" s="964">
        <f>IFERROR(VLOOKUP($B:$B,高压数据库!$B:$I,8,FALSE),0)</f>
        <v>2.3</v>
      </c>
      <c r="J553" s="980"/>
      <c r="K553" s="974"/>
      <c r="L553" s="964">
        <f>IFERROR(VLOOKUP($B$25:$B$1048,高压数据库!$B:$CG,11,FALSE),0)</f>
        <v>1</v>
      </c>
      <c r="M553" s="964">
        <f>IFERROR(VLOOKUP($B$25:$B$1048,高压数据库!$B:$CG,12,FALSE),0)</f>
        <v>0</v>
      </c>
      <c r="N553" s="964">
        <f>IFERROR(VLOOKUP($B$25:$B$1048,高压数据库!$B:$CG,13,FALSE),0)</f>
        <v>1</v>
      </c>
      <c r="O553" s="964">
        <f>IFERROR(VLOOKUP($B$25:$B$1048,高压数据库!$B:$CG,14,FALSE),0)</f>
        <v>0</v>
      </c>
      <c r="P553" s="964">
        <f>IFERROR(VLOOKUP($B$25:$B$1048,高压数据库!$B:$CG,15,FALSE),0)</f>
        <v>0</v>
      </c>
      <c r="Q553" s="964">
        <f>IFERROR(VLOOKUP($B$25:$B$1048,高压数据库!$B:$CG,16,FALSE),0)</f>
        <v>2</v>
      </c>
      <c r="R553" s="964">
        <f>IFERROR(VLOOKUP($B$25:$B$1048,高压数据库!$B:$CG,17,FALSE),0)</f>
        <v>0</v>
      </c>
      <c r="S553" s="964">
        <f>IFERROR(VLOOKUP($B$25:$B$1048,高压数据库!$B:$CG,18,FALSE),0)</f>
        <v>0</v>
      </c>
      <c r="T553" s="964">
        <f>IFERROR(VLOOKUP($B$25:$B$1048,高压数据库!$B:$CG,19,FALSE),0)</f>
        <v>4</v>
      </c>
      <c r="U553" s="964">
        <f>IFERROR(VLOOKUP($B$25:$B$1048,高压数据库!$B:$CG,20,FALSE),0)</f>
        <v>24</v>
      </c>
      <c r="V553" s="964">
        <f>IFERROR(VLOOKUP($B$25:$B$1048,高压数据库!$B:$CG,21,FALSE),0)</f>
        <v>6</v>
      </c>
      <c r="W553" s="964">
        <f>IFERROR(VLOOKUP($B$25:$B$1048,高压数据库!$B:$CG,22,FALSE),0)</f>
        <v>12</v>
      </c>
      <c r="X553" s="964">
        <f>IFERROR(VLOOKUP($B$25:$B$1048,高压数据库!$B:$CG,23,FALSE),0)</f>
        <v>0</v>
      </c>
      <c r="Y553" s="964">
        <f>IFERROR(VLOOKUP($B$25:$B$1048,高压数据库!$B:$CG,24,FALSE),0)</f>
        <v>0</v>
      </c>
      <c r="Z553" s="964">
        <f>IFERROR(VLOOKUP($B$25:$B$1048,高压数据库!$B:$CG,25,FALSE),0)</f>
        <v>0</v>
      </c>
      <c r="AA553" s="964">
        <f>IFERROR(VLOOKUP($B$25:$B$1048,高压数据库!$B:$CG,26,FALSE),0)</f>
        <v>0</v>
      </c>
      <c r="AB553" s="964">
        <f>IFERROR(VLOOKUP($B$25:$B$1048,高压数据库!$B:$CG,27,FALSE),0)</f>
        <v>0</v>
      </c>
      <c r="AC553" s="964">
        <f>IFERROR(VLOOKUP($B$25:$B$1048,高压数据库!$B:$CG,28,FALSE),0)</f>
        <v>0</v>
      </c>
      <c r="AD553" s="964">
        <f>IFERROR(VLOOKUP($B$25:$B$1048,高压数据库!$B:$CG,29,FALSE),0)</f>
        <v>0</v>
      </c>
      <c r="AE553" s="964">
        <f>IFERROR(VLOOKUP($B$25:$B$1048,高压数据库!$B:$CG,30,FALSE),0)</f>
        <v>0</v>
      </c>
      <c r="AF553" s="964">
        <f>IFERROR(VLOOKUP($B$25:$B$1048,高压数据库!$B:$CG,31,FALSE),0)</f>
        <v>0</v>
      </c>
      <c r="AG553" s="964">
        <f>IFERROR(VLOOKUP($B$25:$B$1048,高压数据库!$B:$CG,32,FALSE),0)</f>
        <v>0</v>
      </c>
      <c r="AH553" s="964">
        <f>IFERROR(VLOOKUP($B$25:$B$1048,高压数据库!$B:$CG,33,FALSE),0)</f>
        <v>0</v>
      </c>
      <c r="AI553" s="964">
        <f>IFERROR(VLOOKUP($B$25:$B$1048,高压数据库!$B:$CG,34,FALSE),0)</f>
        <v>0</v>
      </c>
      <c r="AJ553" s="964">
        <f>IFERROR(VLOOKUP($B$25:$B$1048,高压数据库!$B:$CG,35,FALSE),0)</f>
        <v>0</v>
      </c>
      <c r="AK553" s="964">
        <f>IFERROR(VLOOKUP($B$25:$B$1048,高压数据库!$B:$CG,36,FALSE),0)</f>
        <v>0</v>
      </c>
      <c r="AL553" s="964">
        <f>IFERROR(VLOOKUP($B$25:$B$1048,高压数据库!$B:$CG,37,FALSE),0)</f>
        <v>0</v>
      </c>
      <c r="AM553" s="964">
        <f>IFERROR(VLOOKUP($B$25:$B$1048,高压数据库!$B:$CG,38,FALSE),0)</f>
        <v>0</v>
      </c>
      <c r="AN553" s="964">
        <f>IFERROR(VLOOKUP($B$25:$B$1048,高压数据库!$B:$CG,39,FALSE),0)</f>
        <v>0</v>
      </c>
      <c r="AO553" s="964">
        <f>IFERROR(VLOOKUP($B$25:$B$1048,高压数据库!$B:$CG,40,FALSE),0)</f>
        <v>0</v>
      </c>
      <c r="AP553" s="964">
        <f>IFERROR(VLOOKUP($B$25:$B$1048,高压数据库!$B:$CG,41,FALSE),0)</f>
        <v>0</v>
      </c>
      <c r="AQ553" s="964">
        <f>IFERROR(VLOOKUP($B$25:$B$1048,高压数据库!$B:$CG,42,FALSE),0)</f>
        <v>1</v>
      </c>
      <c r="AR553" s="964">
        <f>IFERROR(VLOOKUP($B$25:$B$1048,高压数据库!$B:$CG,43,FALSE),0)</f>
        <v>0</v>
      </c>
      <c r="AS553" s="964">
        <f>IFERROR(VLOOKUP($B$25:$B$1048,高压数据库!$B:$CG,44,FALSE),0)</f>
        <v>0</v>
      </c>
      <c r="AT553" s="964">
        <f>IFERROR(VLOOKUP($B$25:$B$1048,高压数据库!$B:$CG,45,FALSE),0)</f>
        <v>0</v>
      </c>
      <c r="AU553" s="964">
        <f>IFERROR(VLOOKUP($B$25:$B$1048,高压数据库!$B:$CG,46,FALSE),0)</f>
        <v>0</v>
      </c>
      <c r="AV553" s="964">
        <f>IFERROR(VLOOKUP($B$25:$B$1048,高压数据库!$B:$CG,47,FALSE),0)</f>
        <v>0</v>
      </c>
      <c r="AW553" s="964">
        <f>IFERROR(VLOOKUP($B$25:$B$1048,高压数据库!$B:$CG,48,FALSE),0)</f>
        <v>1</v>
      </c>
      <c r="AX553" s="964">
        <f>IFERROR(VLOOKUP($B$25:$B$1048,高压数据库!$B:$CG,49,FALSE),0)</f>
        <v>0</v>
      </c>
      <c r="AY553" s="964">
        <f>IFERROR(VLOOKUP($B$25:$B$1048,高压数据库!$B:$CG,50,FALSE),0)</f>
        <v>0</v>
      </c>
      <c r="AZ553" s="964">
        <f>IFERROR(VLOOKUP($B$25:$B$1048,高压数据库!$B:$CG,51,FALSE),0)</f>
        <v>0</v>
      </c>
      <c r="BA553" s="964">
        <f>IFERROR(VLOOKUP($B$25:$B$1048,高压数据库!$B:$CG,52,FALSE),0)</f>
        <v>0</v>
      </c>
      <c r="BB553" s="964">
        <f>IFERROR(VLOOKUP($B$25:$B$1048,高压数据库!$B:$CG,53,FALSE),0)</f>
        <v>0</v>
      </c>
      <c r="BC553" s="964">
        <f>IFERROR(VLOOKUP($B$25:$B$1048,高压数据库!$B:$CG,54,FALSE),0)</f>
        <v>0</v>
      </c>
      <c r="BD553" s="964">
        <f>IFERROR(VLOOKUP($B$25:$B$1048,高压数据库!$B:$CG,55,FALSE),0)</f>
        <v>0</v>
      </c>
      <c r="BE553" s="964">
        <f>IFERROR(VLOOKUP($B$25:$B$1048,高压数据库!$B:$CG,56,FALSE),0)</f>
        <v>2</v>
      </c>
      <c r="BF553" s="964">
        <f>IFERROR(VLOOKUP($B$25:$B$1048,高压数据库!$B:$CG,57,FALSE),0)</f>
        <v>0</v>
      </c>
      <c r="BG553" s="964"/>
      <c r="BH553" s="964"/>
      <c r="BI553" s="964"/>
      <c r="BJ553" s="964"/>
      <c r="BK553" s="964"/>
      <c r="BL553" s="964"/>
      <c r="BM553" s="964">
        <f>IFERROR(VLOOKUP($B$25:$B$1048,高压数据库!$B:$CG,58,FALSE),0)</f>
        <v>1</v>
      </c>
      <c r="BN553" s="964">
        <f>IFERROR(VLOOKUP($B$25:$B$1048,高压数据库!$B:$CG,59,FALSE),0)</f>
        <v>1</v>
      </c>
      <c r="BO553" s="964">
        <f>IFERROR(VLOOKUP($B$25:$B$1048,高压数据库!$B:$CG,60,FALSE),0)</f>
        <v>0</v>
      </c>
      <c r="BP553" s="964">
        <f>IFERROR(VLOOKUP($B$25:$B$1048,高压数据库!$B:$CG,61,FALSE),0)</f>
        <v>0</v>
      </c>
      <c r="BQ553" s="964">
        <f>IFERROR(VLOOKUP($B$25:$B$1048,高压数据库!$B:$CG,62,FALSE),0)</f>
        <v>0</v>
      </c>
      <c r="BR553" s="964">
        <f>IFERROR(VLOOKUP($B$25:$B$1048,高压数据库!$B:$CG,63,FALSE),0)</f>
        <v>0</v>
      </c>
      <c r="BS553" s="964">
        <f>IFERROR(VLOOKUP($B$25:$B$1048,高压数据库!$B:$CG,64,FALSE),0)</f>
        <v>0</v>
      </c>
      <c r="BT553" s="964">
        <f>IFERROR(VLOOKUP($B$25:$B$1048,高压数据库!$B:$CG,65,FALSE),0)</f>
        <v>0</v>
      </c>
      <c r="BU553" s="964">
        <f>IFERROR(VLOOKUP($B$25:$B$1048,高压数据库!$B:$CG,66,FALSE),0)</f>
        <v>0</v>
      </c>
      <c r="BV553" s="964">
        <f>IFERROR(VLOOKUP($B$25:$B$1048,高压数据库!$B:$CG,67,FALSE),0)</f>
        <v>0</v>
      </c>
      <c r="BW553" s="964">
        <f>IFERROR(VLOOKUP($B$25:$B$1048,高压数据库!$B:$CG,68,FALSE),0)</f>
        <v>0</v>
      </c>
      <c r="BX553" s="964">
        <f>IFERROR(VLOOKUP($B$25:$B$1048,高压数据库!$B:$CG,69,FALSE),0)</f>
        <v>4</v>
      </c>
      <c r="BY553" s="964">
        <f>IFERROR(VLOOKUP($B$25:$B$1048,高压数据库!$B:$CG,70,FALSE),0)</f>
        <v>4</v>
      </c>
      <c r="BZ553" s="964">
        <f>IFERROR(VLOOKUP($B$25:$B$1048,高压数据库!$B:$CG,71,FALSE),0)</f>
        <v>1</v>
      </c>
      <c r="CA553" s="964">
        <f>IFERROR(VLOOKUP($B$25:$B$1048,高压数据库!$B:$CG,72,FALSE),0)</f>
        <v>0</v>
      </c>
      <c r="CB553" s="964">
        <f>IFERROR(VLOOKUP($B$25:$B$1048,高压数据库!$B:$CG,73,FALSE),0)</f>
        <v>1</v>
      </c>
      <c r="CC553" s="964">
        <f>IFERROR(VLOOKUP($B$25:$B$1048,高压数据库!$B:$CG,74,FALSE),0)</f>
        <v>0</v>
      </c>
      <c r="CD553" s="964">
        <f>IFERROR(VLOOKUP($B$25:$B$1048,高压数据库!$B:$CG,75,FALSE),0)</f>
        <v>0</v>
      </c>
      <c r="CE553" s="964">
        <f>IFERROR(VLOOKUP($B$25:$B$1048,高压数据库!$B:$CG,76,FALSE),0)</f>
        <v>0</v>
      </c>
      <c r="CF553" s="964">
        <f>IFERROR(VLOOKUP($B$25:$B$1048,高压数据库!$B:$CG,77,FALSE),0)</f>
        <v>0</v>
      </c>
      <c r="CG553" s="964">
        <f>IFERROR(VLOOKUP($B$25:$B$1048,高压数据库!$B:$CG,78,FALSE),0)</f>
        <v>0</v>
      </c>
      <c r="CH553" s="964">
        <f>IFERROR(VLOOKUP($B$25:$B$1048,高压数据库!$B:$CG,79,FALSE),0)</f>
        <v>0</v>
      </c>
      <c r="CI553" s="964">
        <f>IFERROR(VLOOKUP($B$25:$B$1048,高压数据库!$B:$CG,80,FALSE),0)</f>
        <v>0</v>
      </c>
      <c r="CJ553" s="964">
        <f>IFERROR(VLOOKUP($B$25:$B$1048,高压数据库!$B:$CG,81,FALSE),0)</f>
        <v>0</v>
      </c>
      <c r="CK553" s="964">
        <f>IFERROR(VLOOKUP($B$25:$B$1048,高压数据库!$B:$CG,82,FALSE),0)</f>
        <v>0</v>
      </c>
      <c r="CL553" s="964">
        <f>IFERROR(VLOOKUP($B$25:$B$1048,高压数据库!$B:$CG,83,FALSE),0)</f>
        <v>0</v>
      </c>
      <c r="CM553" s="964"/>
      <c r="CN553" s="964"/>
      <c r="CO553" s="964"/>
      <c r="CP553" s="964"/>
      <c r="CQ553" s="964"/>
      <c r="CR553" s="964"/>
      <c r="CS553" s="964">
        <f>IFERROR(VLOOKUP($B$25:$B$1048,高压数据库!$B:$CG,84,FALSE),0)</f>
        <v>0</v>
      </c>
    </row>
    <row r="554" customHeight="1" spans="1:97">
      <c r="A554" s="981"/>
      <c r="B554" s="979"/>
      <c r="C554" s="964"/>
      <c r="D554" s="964"/>
      <c r="E554" s="977"/>
      <c r="F554" s="977"/>
      <c r="G554" s="977"/>
      <c r="H554" s="972"/>
      <c r="I554" s="964"/>
      <c r="J554" s="973">
        <v>50</v>
      </c>
      <c r="K554" s="974"/>
      <c r="L554" s="964"/>
      <c r="M554" s="964"/>
      <c r="N554" s="964"/>
      <c r="O554" s="964"/>
      <c r="P554" s="964"/>
      <c r="Q554" s="964"/>
      <c r="R554" s="964"/>
      <c r="S554" s="964"/>
      <c r="T554" s="964"/>
      <c r="U554" s="964"/>
      <c r="V554" s="964"/>
      <c r="W554" s="964"/>
      <c r="X554" s="964"/>
      <c r="Y554" s="964"/>
      <c r="Z554" s="964"/>
      <c r="AA554" s="964"/>
      <c r="AB554" s="964"/>
      <c r="AC554" s="964"/>
      <c r="AD554" s="964"/>
      <c r="AE554" s="964"/>
      <c r="AF554" s="964"/>
      <c r="AG554" s="964"/>
      <c r="AH554" s="964"/>
      <c r="AI554" s="964"/>
      <c r="AJ554" s="964"/>
      <c r="AK554" s="964"/>
      <c r="AL554" s="964"/>
      <c r="AM554" s="964"/>
      <c r="AN554" s="964"/>
      <c r="AO554" s="964"/>
      <c r="AP554" s="964"/>
      <c r="AQ554" s="964"/>
      <c r="AR554" s="964"/>
      <c r="AS554" s="964"/>
      <c r="AT554" s="964"/>
      <c r="AU554" s="964"/>
      <c r="AV554" s="964"/>
      <c r="AW554" s="964"/>
      <c r="AX554" s="964"/>
      <c r="AY554" s="964"/>
      <c r="AZ554" s="964"/>
      <c r="BA554" s="964"/>
      <c r="BB554" s="964"/>
      <c r="BC554" s="964"/>
      <c r="BD554" s="964"/>
      <c r="BE554" s="964"/>
      <c r="BF554" s="964"/>
      <c r="BG554" s="964"/>
      <c r="BH554" s="964"/>
      <c r="BI554" s="964"/>
      <c r="BJ554" s="964"/>
      <c r="BK554" s="964"/>
      <c r="BL554" s="964"/>
      <c r="BM554" s="964"/>
      <c r="BN554" s="964"/>
      <c r="BO554" s="964"/>
      <c r="BP554" s="964"/>
      <c r="BQ554" s="964"/>
      <c r="BR554" s="964"/>
      <c r="BS554" s="964"/>
      <c r="BT554" s="964"/>
      <c r="BU554" s="964"/>
      <c r="BV554" s="964"/>
      <c r="BW554" s="964"/>
      <c r="BX554" s="964"/>
      <c r="BY554" s="964"/>
      <c r="BZ554" s="964"/>
      <c r="CA554" s="964"/>
      <c r="CB554" s="964"/>
      <c r="CC554" s="964"/>
      <c r="CD554" s="964"/>
      <c r="CE554" s="964"/>
      <c r="CF554" s="964"/>
      <c r="CG554" s="964"/>
      <c r="CH554" s="964"/>
      <c r="CI554" s="964"/>
      <c r="CJ554" s="964"/>
      <c r="CK554" s="964"/>
      <c r="CL554" s="964"/>
      <c r="CM554" s="964"/>
      <c r="CN554" s="964"/>
      <c r="CO554" s="964"/>
      <c r="CP554" s="964"/>
      <c r="CQ554" s="964"/>
      <c r="CR554" s="964"/>
      <c r="CS554" s="964"/>
    </row>
    <row r="555" customHeight="1" spans="1:97">
      <c r="A555" s="978" t="s">
        <v>532</v>
      </c>
      <c r="B555" s="979" t="s">
        <v>155</v>
      </c>
      <c r="C555" s="964" t="str">
        <f>IFERROR(VLOOKUP($B:$B,高压数据库!$B:$C,2,FALSE),0)</f>
        <v>双回直线杆</v>
      </c>
      <c r="D555" s="964">
        <f>IFERROR(VLOOKUP($B:$B,高压数据库!$B:$D,3,FALSE),0)</f>
        <v>15</v>
      </c>
      <c r="E555" s="971" t="s">
        <v>120</v>
      </c>
      <c r="F555" s="971" t="s">
        <v>266</v>
      </c>
      <c r="G555" s="971" t="s">
        <v>267</v>
      </c>
      <c r="H555" s="972" t="s">
        <v>268</v>
      </c>
      <c r="I555" s="964">
        <f>IFERROR(VLOOKUP($B:$B,高压数据库!$B:$I,8,FALSE),0)</f>
        <v>2.3</v>
      </c>
      <c r="J555" s="980"/>
      <c r="K555" s="974"/>
      <c r="L555" s="964">
        <f>IFERROR(VLOOKUP($B$25:$B$1048,高压数据库!$B:$CG,11,FALSE),0)</f>
        <v>0</v>
      </c>
      <c r="M555" s="964">
        <f>IFERROR(VLOOKUP($B$25:$B$1048,高压数据库!$B:$CG,12,FALSE),0)</f>
        <v>0</v>
      </c>
      <c r="N555" s="964">
        <f>IFERROR(VLOOKUP($B$25:$B$1048,高压数据库!$B:$CG,13,FALSE),0)</f>
        <v>0</v>
      </c>
      <c r="O555" s="964">
        <f>IFERROR(VLOOKUP($B$25:$B$1048,高压数据库!$B:$CG,14,FALSE),0)</f>
        <v>0</v>
      </c>
      <c r="P555" s="964">
        <f>IFERROR(VLOOKUP($B$25:$B$1048,高压数据库!$B:$CG,15,FALSE),0)</f>
        <v>0</v>
      </c>
      <c r="Q555" s="964">
        <f>IFERROR(VLOOKUP($B$25:$B$1048,高压数据库!$B:$CG,16,FALSE),0)</f>
        <v>0</v>
      </c>
      <c r="R555" s="964">
        <f>IFERROR(VLOOKUP($B$25:$B$1048,高压数据库!$B:$CG,17,FALSE),0)</f>
        <v>0</v>
      </c>
      <c r="S555" s="964">
        <f>IFERROR(VLOOKUP($B$25:$B$1048,高压数据库!$B:$CG,18,FALSE),0)</f>
        <v>0</v>
      </c>
      <c r="T555" s="964">
        <f>IFERROR(VLOOKUP($B$25:$B$1048,高压数据库!$B:$CG,19,FALSE),0)</f>
        <v>0</v>
      </c>
      <c r="U555" s="964">
        <f>IFERROR(VLOOKUP($B$25:$B$1048,高压数据库!$B:$CG,20,FALSE),0)</f>
        <v>0</v>
      </c>
      <c r="V555" s="964">
        <f>IFERROR(VLOOKUP($B$25:$B$1048,高压数据库!$B:$CG,21,FALSE),0)</f>
        <v>6</v>
      </c>
      <c r="W555" s="964">
        <f>IFERROR(VLOOKUP($B$25:$B$1048,高压数据库!$B:$CG,22,FALSE),0)</f>
        <v>0</v>
      </c>
      <c r="X555" s="964">
        <f>IFERROR(VLOOKUP($B$25:$B$1048,高压数据库!$B:$CG,23,FALSE),0)</f>
        <v>0</v>
      </c>
      <c r="Y555" s="964">
        <f>IFERROR(VLOOKUP($B$25:$B$1048,高压数据库!$B:$CG,24,FALSE),0)</f>
        <v>0</v>
      </c>
      <c r="Z555" s="964">
        <f>IFERROR(VLOOKUP($B$25:$B$1048,高压数据库!$B:$CG,25,FALSE),0)</f>
        <v>0</v>
      </c>
      <c r="AA555" s="964">
        <f>IFERROR(VLOOKUP($B$25:$B$1048,高压数据库!$B:$CG,26,FALSE),0)</f>
        <v>0</v>
      </c>
      <c r="AB555" s="964">
        <f>IFERROR(VLOOKUP($B$25:$B$1048,高压数据库!$B:$CG,27,FALSE),0)</f>
        <v>0</v>
      </c>
      <c r="AC555" s="964">
        <f>IFERROR(VLOOKUP($B$25:$B$1048,高压数据库!$B:$CG,28,FALSE),0)</f>
        <v>0</v>
      </c>
      <c r="AD555" s="964">
        <f>IFERROR(VLOOKUP($B$25:$B$1048,高压数据库!$B:$CG,29,FALSE),0)</f>
        <v>0</v>
      </c>
      <c r="AE555" s="964">
        <f>IFERROR(VLOOKUP($B$25:$B$1048,高压数据库!$B:$CG,30,FALSE),0)</f>
        <v>0</v>
      </c>
      <c r="AF555" s="964">
        <f>IFERROR(VLOOKUP($B$25:$B$1048,高压数据库!$B:$CG,31,FALSE),0)</f>
        <v>1</v>
      </c>
      <c r="AG555" s="964">
        <f>IFERROR(VLOOKUP($B$25:$B$1048,高压数据库!$B:$CG,32,FALSE),0)</f>
        <v>0</v>
      </c>
      <c r="AH555" s="964">
        <f>IFERROR(VLOOKUP($B$25:$B$1048,高压数据库!$B:$CG,33,FALSE),0)</f>
        <v>0</v>
      </c>
      <c r="AI555" s="964">
        <f>IFERROR(VLOOKUP($B$25:$B$1048,高压数据库!$B:$CG,34,FALSE),0)</f>
        <v>0</v>
      </c>
      <c r="AJ555" s="964">
        <f>IFERROR(VLOOKUP($B$25:$B$1048,高压数据库!$B:$CG,35,FALSE),0)</f>
        <v>1</v>
      </c>
      <c r="AK555" s="964">
        <f>IFERROR(VLOOKUP($B$25:$B$1048,高压数据库!$B:$CG,36,FALSE),0)</f>
        <v>0</v>
      </c>
      <c r="AL555" s="964">
        <f>IFERROR(VLOOKUP($B$25:$B$1048,高压数据库!$B:$CG,37,FALSE),0)</f>
        <v>0</v>
      </c>
      <c r="AM555" s="964">
        <f>IFERROR(VLOOKUP($B$25:$B$1048,高压数据库!$B:$CG,38,FALSE),0)</f>
        <v>0</v>
      </c>
      <c r="AN555" s="964">
        <f>IFERROR(VLOOKUP($B$25:$B$1048,高压数据库!$B:$CG,39,FALSE),0)</f>
        <v>0</v>
      </c>
      <c r="AO555" s="964">
        <f>IFERROR(VLOOKUP($B$25:$B$1048,高压数据库!$B:$CG,40,FALSE),0)</f>
        <v>0</v>
      </c>
      <c r="AP555" s="964">
        <f>IFERROR(VLOOKUP($B$25:$B$1048,高压数据库!$B:$CG,41,FALSE),0)</f>
        <v>0</v>
      </c>
      <c r="AQ555" s="964">
        <f>IFERROR(VLOOKUP($B$25:$B$1048,高压数据库!$B:$CG,42,FALSE),0)</f>
        <v>0</v>
      </c>
      <c r="AR555" s="964">
        <f>IFERROR(VLOOKUP($B$25:$B$1048,高压数据库!$B:$CG,43,FALSE),0)</f>
        <v>0</v>
      </c>
      <c r="AS555" s="964">
        <f>IFERROR(VLOOKUP($B$25:$B$1048,高压数据库!$B:$CG,44,FALSE),0)</f>
        <v>0</v>
      </c>
      <c r="AT555" s="964">
        <f>IFERROR(VLOOKUP($B$25:$B$1048,高压数据库!$B:$CG,45,FALSE),0)</f>
        <v>0</v>
      </c>
      <c r="AU555" s="964">
        <f>IFERROR(VLOOKUP($B$25:$B$1048,高压数据库!$B:$CG,46,FALSE),0)</f>
        <v>0</v>
      </c>
      <c r="AV555" s="964">
        <f>IFERROR(VLOOKUP($B$25:$B$1048,高压数据库!$B:$CG,47,FALSE),0)</f>
        <v>0</v>
      </c>
      <c r="AW555" s="964">
        <f>IFERROR(VLOOKUP($B$25:$B$1048,高压数据库!$B:$CG,48,FALSE),0)</f>
        <v>0</v>
      </c>
      <c r="AX555" s="964">
        <f>IFERROR(VLOOKUP($B$25:$B$1048,高压数据库!$B:$CG,49,FALSE),0)</f>
        <v>0</v>
      </c>
      <c r="AY555" s="964">
        <f>IFERROR(VLOOKUP($B$25:$B$1048,高压数据库!$B:$CG,50,FALSE),0)</f>
        <v>0</v>
      </c>
      <c r="AZ555" s="964">
        <f>IFERROR(VLOOKUP($B$25:$B$1048,高压数据库!$B:$CG,51,FALSE),0)</f>
        <v>0</v>
      </c>
      <c r="BA555" s="964">
        <f>IFERROR(VLOOKUP($B$25:$B$1048,高压数据库!$B:$CG,52,FALSE),0)</f>
        <v>0</v>
      </c>
      <c r="BB555" s="964">
        <f>IFERROR(VLOOKUP($B$25:$B$1048,高压数据库!$B:$CG,53,FALSE),0)</f>
        <v>0</v>
      </c>
      <c r="BC555" s="964">
        <f>IFERROR(VLOOKUP($B$25:$B$1048,高压数据库!$B:$CG,54,FALSE),0)</f>
        <v>0</v>
      </c>
      <c r="BD555" s="964">
        <f>IFERROR(VLOOKUP($B$25:$B$1048,高压数据库!$B:$CG,55,FALSE),0)</f>
        <v>0</v>
      </c>
      <c r="BE555" s="964">
        <f>IFERROR(VLOOKUP($B$25:$B$1048,高压数据库!$B:$CG,56,FALSE),0)</f>
        <v>0</v>
      </c>
      <c r="BF555" s="964">
        <f>IFERROR(VLOOKUP($B$25:$B$1048,高压数据库!$B:$CG,57,FALSE),0)</f>
        <v>0</v>
      </c>
      <c r="BG555" s="964"/>
      <c r="BH555" s="964"/>
      <c r="BI555" s="964"/>
      <c r="BJ555" s="964"/>
      <c r="BK555" s="964"/>
      <c r="BL555" s="964"/>
      <c r="BM555" s="964">
        <f>IFERROR(VLOOKUP($B$25:$B$1048,高压数据库!$B:$CG,58,FALSE),0)</f>
        <v>0</v>
      </c>
      <c r="BN555" s="964">
        <f>IFERROR(VLOOKUP($B$25:$B$1048,高压数据库!$B:$CG,59,FALSE),0)</f>
        <v>0</v>
      </c>
      <c r="BO555" s="964">
        <f>IFERROR(VLOOKUP($B$25:$B$1048,高压数据库!$B:$CG,60,FALSE),0)</f>
        <v>0</v>
      </c>
      <c r="BP555" s="964">
        <f>IFERROR(VLOOKUP($B$25:$B$1048,高压数据库!$B:$CG,61,FALSE),0)</f>
        <v>0</v>
      </c>
      <c r="BQ555" s="964">
        <f>IFERROR(VLOOKUP($B$25:$B$1048,高压数据库!$B:$CG,62,FALSE),0)</f>
        <v>0</v>
      </c>
      <c r="BR555" s="964">
        <f>IFERROR(VLOOKUP($B$25:$B$1048,高压数据库!$B:$CG,63,FALSE),0)</f>
        <v>2</v>
      </c>
      <c r="BS555" s="964">
        <f>IFERROR(VLOOKUP($B$25:$B$1048,高压数据库!$B:$CG,64,FALSE),0)</f>
        <v>2</v>
      </c>
      <c r="BT555" s="964">
        <f>IFERROR(VLOOKUP($B$25:$B$1048,高压数据库!$B:$CG,65,FALSE),0)</f>
        <v>1</v>
      </c>
      <c r="BU555" s="964">
        <f>IFERROR(VLOOKUP($B$25:$B$1048,高压数据库!$B:$CG,66,FALSE),0)</f>
        <v>1</v>
      </c>
      <c r="BV555" s="964">
        <f>IFERROR(VLOOKUP($B$25:$B$1048,高压数据库!$B:$CG,67,FALSE),0)</f>
        <v>0</v>
      </c>
      <c r="BW555" s="964">
        <f>IFERROR(VLOOKUP($B$25:$B$1048,高压数据库!$B:$CG,68,FALSE),0)</f>
        <v>0</v>
      </c>
      <c r="BX555" s="964">
        <f>IFERROR(VLOOKUP($B$25:$B$1048,高压数据库!$B:$CG,69,FALSE),0)</f>
        <v>0</v>
      </c>
      <c r="BY555" s="964">
        <f>IFERROR(VLOOKUP($B$25:$B$1048,高压数据库!$B:$CG,70,FALSE),0)</f>
        <v>0</v>
      </c>
      <c r="BZ555" s="964">
        <f>IFERROR(VLOOKUP($B$25:$B$1048,高压数据库!$B:$CG,71,FALSE),0)</f>
        <v>0</v>
      </c>
      <c r="CA555" s="964">
        <f>IFERROR(VLOOKUP($B$25:$B$1048,高压数据库!$B:$CG,72,FALSE),0)</f>
        <v>0</v>
      </c>
      <c r="CB555" s="964">
        <f>IFERROR(VLOOKUP($B$25:$B$1048,高压数据库!$B:$CG,73,FALSE),0)</f>
        <v>0</v>
      </c>
      <c r="CC555" s="964">
        <f>IFERROR(VLOOKUP($B$25:$B$1048,高压数据库!$B:$CG,74,FALSE),0)</f>
        <v>0</v>
      </c>
      <c r="CD555" s="964">
        <f>IFERROR(VLOOKUP($B$25:$B$1048,高压数据库!$B:$CG,75,FALSE),0)</f>
        <v>1</v>
      </c>
      <c r="CE555" s="964">
        <f>IFERROR(VLOOKUP($B$25:$B$1048,高压数据库!$B:$CG,76,FALSE),0)</f>
        <v>1</v>
      </c>
      <c r="CF555" s="964">
        <f>IFERROR(VLOOKUP($B$25:$B$1048,高压数据库!$B:$CG,77,FALSE),0)</f>
        <v>0</v>
      </c>
      <c r="CG555" s="964">
        <f>IFERROR(VLOOKUP($B$25:$B$1048,高压数据库!$B:$CG,78,FALSE),0)</f>
        <v>0</v>
      </c>
      <c r="CH555" s="964">
        <f>IFERROR(VLOOKUP($B$25:$B$1048,高压数据库!$B:$CG,79,FALSE),0)</f>
        <v>0</v>
      </c>
      <c r="CI555" s="964">
        <f>IFERROR(VLOOKUP($B$25:$B$1048,高压数据库!$B:$CG,80,FALSE),0)</f>
        <v>0</v>
      </c>
      <c r="CJ555" s="964">
        <f>IFERROR(VLOOKUP($B$25:$B$1048,高压数据库!$B:$CG,81,FALSE),0)</f>
        <v>0</v>
      </c>
      <c r="CK555" s="964">
        <f>IFERROR(VLOOKUP($B$25:$B$1048,高压数据库!$B:$CG,82,FALSE),0)</f>
        <v>0</v>
      </c>
      <c r="CL555" s="964">
        <f>IFERROR(VLOOKUP($B$25:$B$1048,高压数据库!$B:$CG,83,FALSE),0)</f>
        <v>0</v>
      </c>
      <c r="CM555" s="964"/>
      <c r="CN555" s="964"/>
      <c r="CO555" s="964"/>
      <c r="CP555" s="964"/>
      <c r="CQ555" s="964"/>
      <c r="CR555" s="964"/>
      <c r="CS555" s="964">
        <f>IFERROR(VLOOKUP($B$25:$B$1048,高压数据库!$B:$CG,84,FALSE),0)</f>
        <v>0</v>
      </c>
    </row>
    <row r="556" customHeight="1" spans="1:97">
      <c r="A556" s="981"/>
      <c r="B556" s="979"/>
      <c r="C556" s="964"/>
      <c r="D556" s="964"/>
      <c r="E556" s="977"/>
      <c r="F556" s="977"/>
      <c r="G556" s="977"/>
      <c r="H556" s="972"/>
      <c r="I556" s="964"/>
      <c r="J556" s="973">
        <v>50</v>
      </c>
      <c r="K556" s="974"/>
      <c r="L556" s="964"/>
      <c r="M556" s="964"/>
      <c r="N556" s="964"/>
      <c r="O556" s="964"/>
      <c r="P556" s="964"/>
      <c r="Q556" s="964"/>
      <c r="R556" s="964"/>
      <c r="S556" s="964"/>
      <c r="T556" s="964"/>
      <c r="U556" s="964"/>
      <c r="V556" s="964"/>
      <c r="W556" s="964"/>
      <c r="X556" s="964"/>
      <c r="Y556" s="964"/>
      <c r="Z556" s="964"/>
      <c r="AA556" s="964"/>
      <c r="AB556" s="964"/>
      <c r="AC556" s="964"/>
      <c r="AD556" s="964"/>
      <c r="AE556" s="964"/>
      <c r="AF556" s="964"/>
      <c r="AG556" s="964"/>
      <c r="AH556" s="964"/>
      <c r="AI556" s="964"/>
      <c r="AJ556" s="964"/>
      <c r="AK556" s="964"/>
      <c r="AL556" s="964"/>
      <c r="AM556" s="964"/>
      <c r="AN556" s="964"/>
      <c r="AO556" s="964"/>
      <c r="AP556" s="964"/>
      <c r="AQ556" s="964"/>
      <c r="AR556" s="964"/>
      <c r="AS556" s="964"/>
      <c r="AT556" s="964"/>
      <c r="AU556" s="964"/>
      <c r="AV556" s="964"/>
      <c r="AW556" s="964"/>
      <c r="AX556" s="964"/>
      <c r="AY556" s="964"/>
      <c r="AZ556" s="964"/>
      <c r="BA556" s="964"/>
      <c r="BB556" s="964"/>
      <c r="BC556" s="964"/>
      <c r="BD556" s="964"/>
      <c r="BE556" s="964"/>
      <c r="BF556" s="964"/>
      <c r="BG556" s="964"/>
      <c r="BH556" s="964"/>
      <c r="BI556" s="964"/>
      <c r="BJ556" s="964"/>
      <c r="BK556" s="964"/>
      <c r="BL556" s="964"/>
      <c r="BM556" s="964"/>
      <c r="BN556" s="964"/>
      <c r="BO556" s="964"/>
      <c r="BP556" s="964"/>
      <c r="BQ556" s="964"/>
      <c r="BR556" s="964"/>
      <c r="BS556" s="964"/>
      <c r="BT556" s="964"/>
      <c r="BU556" s="964"/>
      <c r="BV556" s="964"/>
      <c r="BW556" s="964"/>
      <c r="BX556" s="964"/>
      <c r="BY556" s="964"/>
      <c r="BZ556" s="964"/>
      <c r="CA556" s="964"/>
      <c r="CB556" s="964"/>
      <c r="CC556" s="964"/>
      <c r="CD556" s="964"/>
      <c r="CE556" s="964"/>
      <c r="CF556" s="964"/>
      <c r="CG556" s="964"/>
      <c r="CH556" s="964"/>
      <c r="CI556" s="964"/>
      <c r="CJ556" s="964"/>
      <c r="CK556" s="964"/>
      <c r="CL556" s="964"/>
      <c r="CM556" s="964"/>
      <c r="CN556" s="964"/>
      <c r="CO556" s="964"/>
      <c r="CP556" s="964"/>
      <c r="CQ556" s="964"/>
      <c r="CR556" s="964"/>
      <c r="CS556" s="964"/>
    </row>
    <row r="557" customHeight="1" spans="1:97">
      <c r="A557" s="978" t="s">
        <v>533</v>
      </c>
      <c r="B557" s="979" t="s">
        <v>155</v>
      </c>
      <c r="C557" s="964" t="str">
        <f>IFERROR(VLOOKUP($B:$B,高压数据库!$B:$C,2,FALSE),0)</f>
        <v>双回直线杆</v>
      </c>
      <c r="D557" s="964">
        <f>IFERROR(VLOOKUP($B:$B,高压数据库!$B:$D,3,FALSE),0)</f>
        <v>15</v>
      </c>
      <c r="E557" s="971" t="s">
        <v>120</v>
      </c>
      <c r="F557" s="971" t="s">
        <v>266</v>
      </c>
      <c r="G557" s="971" t="s">
        <v>267</v>
      </c>
      <c r="H557" s="972" t="s">
        <v>268</v>
      </c>
      <c r="I557" s="964">
        <f>IFERROR(VLOOKUP($B:$B,高压数据库!$B:$I,8,FALSE),0)</f>
        <v>2.3</v>
      </c>
      <c r="J557" s="980"/>
      <c r="K557" s="974"/>
      <c r="L557" s="964">
        <f>IFERROR(VLOOKUP($B$25:$B$1048,高压数据库!$B:$CG,11,FALSE),0)</f>
        <v>0</v>
      </c>
      <c r="M557" s="964">
        <f>IFERROR(VLOOKUP($B$25:$B$1048,高压数据库!$B:$CG,12,FALSE),0)</f>
        <v>0</v>
      </c>
      <c r="N557" s="964">
        <f>IFERROR(VLOOKUP($B$25:$B$1048,高压数据库!$B:$CG,13,FALSE),0)</f>
        <v>0</v>
      </c>
      <c r="O557" s="964">
        <f>IFERROR(VLOOKUP($B$25:$B$1048,高压数据库!$B:$CG,14,FALSE),0)</f>
        <v>0</v>
      </c>
      <c r="P557" s="964">
        <f>IFERROR(VLOOKUP($B$25:$B$1048,高压数据库!$B:$CG,15,FALSE),0)</f>
        <v>0</v>
      </c>
      <c r="Q557" s="964">
        <f>IFERROR(VLOOKUP($B$25:$B$1048,高压数据库!$B:$CG,16,FALSE),0)</f>
        <v>0</v>
      </c>
      <c r="R557" s="964">
        <f>IFERROR(VLOOKUP($B$25:$B$1048,高压数据库!$B:$CG,17,FALSE),0)</f>
        <v>0</v>
      </c>
      <c r="S557" s="964">
        <f>IFERROR(VLOOKUP($B$25:$B$1048,高压数据库!$B:$CG,18,FALSE),0)</f>
        <v>0</v>
      </c>
      <c r="T557" s="964">
        <f>IFERROR(VLOOKUP($B$25:$B$1048,高压数据库!$B:$CG,19,FALSE),0)</f>
        <v>0</v>
      </c>
      <c r="U557" s="964">
        <f>IFERROR(VLOOKUP($B$25:$B$1048,高压数据库!$B:$CG,20,FALSE),0)</f>
        <v>0</v>
      </c>
      <c r="V557" s="964">
        <f>IFERROR(VLOOKUP($B$25:$B$1048,高压数据库!$B:$CG,21,FALSE),0)</f>
        <v>6</v>
      </c>
      <c r="W557" s="964">
        <f>IFERROR(VLOOKUP($B$25:$B$1048,高压数据库!$B:$CG,22,FALSE),0)</f>
        <v>0</v>
      </c>
      <c r="X557" s="964">
        <f>IFERROR(VLOOKUP($B$25:$B$1048,高压数据库!$B:$CG,23,FALSE),0)</f>
        <v>0</v>
      </c>
      <c r="Y557" s="964">
        <f>IFERROR(VLOOKUP($B$25:$B$1048,高压数据库!$B:$CG,24,FALSE),0)</f>
        <v>0</v>
      </c>
      <c r="Z557" s="964">
        <f>IFERROR(VLOOKUP($B$25:$B$1048,高压数据库!$B:$CG,25,FALSE),0)</f>
        <v>0</v>
      </c>
      <c r="AA557" s="964">
        <f>IFERROR(VLOOKUP($B$25:$B$1048,高压数据库!$B:$CG,26,FALSE),0)</f>
        <v>0</v>
      </c>
      <c r="AB557" s="964">
        <f>IFERROR(VLOOKUP($B$25:$B$1048,高压数据库!$B:$CG,27,FALSE),0)</f>
        <v>0</v>
      </c>
      <c r="AC557" s="964">
        <f>IFERROR(VLOOKUP($B$25:$B$1048,高压数据库!$B:$CG,28,FALSE),0)</f>
        <v>0</v>
      </c>
      <c r="AD557" s="964">
        <f>IFERROR(VLOOKUP($B$25:$B$1048,高压数据库!$B:$CG,29,FALSE),0)</f>
        <v>0</v>
      </c>
      <c r="AE557" s="964">
        <f>IFERROR(VLOOKUP($B$25:$B$1048,高压数据库!$B:$CG,30,FALSE),0)</f>
        <v>0</v>
      </c>
      <c r="AF557" s="964">
        <f>IFERROR(VLOOKUP($B$25:$B$1048,高压数据库!$B:$CG,31,FALSE),0)</f>
        <v>1</v>
      </c>
      <c r="AG557" s="964">
        <f>IFERROR(VLOOKUP($B$25:$B$1048,高压数据库!$B:$CG,32,FALSE),0)</f>
        <v>0</v>
      </c>
      <c r="AH557" s="964">
        <f>IFERROR(VLOOKUP($B$25:$B$1048,高压数据库!$B:$CG,33,FALSE),0)</f>
        <v>0</v>
      </c>
      <c r="AI557" s="964">
        <f>IFERROR(VLOOKUP($B$25:$B$1048,高压数据库!$B:$CG,34,FALSE),0)</f>
        <v>0</v>
      </c>
      <c r="AJ557" s="964">
        <f>IFERROR(VLOOKUP($B$25:$B$1048,高压数据库!$B:$CG,35,FALSE),0)</f>
        <v>1</v>
      </c>
      <c r="AK557" s="964">
        <f>IFERROR(VLOOKUP($B$25:$B$1048,高压数据库!$B:$CG,36,FALSE),0)</f>
        <v>0</v>
      </c>
      <c r="AL557" s="964">
        <f>IFERROR(VLOOKUP($B$25:$B$1048,高压数据库!$B:$CG,37,FALSE),0)</f>
        <v>0</v>
      </c>
      <c r="AM557" s="964">
        <f>IFERROR(VLOOKUP($B$25:$B$1048,高压数据库!$B:$CG,38,FALSE),0)</f>
        <v>0</v>
      </c>
      <c r="AN557" s="964">
        <f>IFERROR(VLOOKUP($B$25:$B$1048,高压数据库!$B:$CG,39,FALSE),0)</f>
        <v>0</v>
      </c>
      <c r="AO557" s="964">
        <f>IFERROR(VLOOKUP($B$25:$B$1048,高压数据库!$B:$CG,40,FALSE),0)</f>
        <v>0</v>
      </c>
      <c r="AP557" s="964">
        <f>IFERROR(VLOOKUP($B$25:$B$1048,高压数据库!$B:$CG,41,FALSE),0)</f>
        <v>0</v>
      </c>
      <c r="AQ557" s="964">
        <f>IFERROR(VLOOKUP($B$25:$B$1048,高压数据库!$B:$CG,42,FALSE),0)</f>
        <v>0</v>
      </c>
      <c r="AR557" s="964">
        <f>IFERROR(VLOOKUP($B$25:$B$1048,高压数据库!$B:$CG,43,FALSE),0)</f>
        <v>0</v>
      </c>
      <c r="AS557" s="964">
        <f>IFERROR(VLOOKUP($B$25:$B$1048,高压数据库!$B:$CG,44,FALSE),0)</f>
        <v>0</v>
      </c>
      <c r="AT557" s="964">
        <f>IFERROR(VLOOKUP($B$25:$B$1048,高压数据库!$B:$CG,45,FALSE),0)</f>
        <v>0</v>
      </c>
      <c r="AU557" s="964">
        <f>IFERROR(VLOOKUP($B$25:$B$1048,高压数据库!$B:$CG,46,FALSE),0)</f>
        <v>0</v>
      </c>
      <c r="AV557" s="964">
        <f>IFERROR(VLOOKUP($B$25:$B$1048,高压数据库!$B:$CG,47,FALSE),0)</f>
        <v>0</v>
      </c>
      <c r="AW557" s="964">
        <f>IFERROR(VLOOKUP($B$25:$B$1048,高压数据库!$B:$CG,48,FALSE),0)</f>
        <v>0</v>
      </c>
      <c r="AX557" s="964">
        <f>IFERROR(VLOOKUP($B$25:$B$1048,高压数据库!$B:$CG,49,FALSE),0)</f>
        <v>0</v>
      </c>
      <c r="AY557" s="964">
        <f>IFERROR(VLOOKUP($B$25:$B$1048,高压数据库!$B:$CG,50,FALSE),0)</f>
        <v>0</v>
      </c>
      <c r="AZ557" s="964">
        <f>IFERROR(VLOOKUP($B$25:$B$1048,高压数据库!$B:$CG,51,FALSE),0)</f>
        <v>0</v>
      </c>
      <c r="BA557" s="964">
        <f>IFERROR(VLOOKUP($B$25:$B$1048,高压数据库!$B:$CG,52,FALSE),0)</f>
        <v>0</v>
      </c>
      <c r="BB557" s="964">
        <f>IFERROR(VLOOKUP($B$25:$B$1048,高压数据库!$B:$CG,53,FALSE),0)</f>
        <v>0</v>
      </c>
      <c r="BC557" s="964">
        <f>IFERROR(VLOOKUP($B$25:$B$1048,高压数据库!$B:$CG,54,FALSE),0)</f>
        <v>0</v>
      </c>
      <c r="BD557" s="964">
        <f>IFERROR(VLOOKUP($B$25:$B$1048,高压数据库!$B:$CG,55,FALSE),0)</f>
        <v>0</v>
      </c>
      <c r="BE557" s="964">
        <f>IFERROR(VLOOKUP($B$25:$B$1048,高压数据库!$B:$CG,56,FALSE),0)</f>
        <v>0</v>
      </c>
      <c r="BF557" s="964">
        <f>IFERROR(VLOOKUP($B$25:$B$1048,高压数据库!$B:$CG,57,FALSE),0)</f>
        <v>0</v>
      </c>
      <c r="BG557" s="964"/>
      <c r="BH557" s="964"/>
      <c r="BI557" s="964"/>
      <c r="BJ557" s="964"/>
      <c r="BK557" s="964"/>
      <c r="BL557" s="964"/>
      <c r="BM557" s="964">
        <f>IFERROR(VLOOKUP($B$25:$B$1048,高压数据库!$B:$CG,58,FALSE),0)</f>
        <v>0</v>
      </c>
      <c r="BN557" s="964">
        <f>IFERROR(VLOOKUP($B$25:$B$1048,高压数据库!$B:$CG,59,FALSE),0)</f>
        <v>0</v>
      </c>
      <c r="BO557" s="964">
        <f>IFERROR(VLOOKUP($B$25:$B$1048,高压数据库!$B:$CG,60,FALSE),0)</f>
        <v>0</v>
      </c>
      <c r="BP557" s="964">
        <f>IFERROR(VLOOKUP($B$25:$B$1048,高压数据库!$B:$CG,61,FALSE),0)</f>
        <v>0</v>
      </c>
      <c r="BQ557" s="964">
        <f>IFERROR(VLOOKUP($B$25:$B$1048,高压数据库!$B:$CG,62,FALSE),0)</f>
        <v>0</v>
      </c>
      <c r="BR557" s="964">
        <f>IFERROR(VLOOKUP($B$25:$B$1048,高压数据库!$B:$CG,63,FALSE),0)</f>
        <v>2</v>
      </c>
      <c r="BS557" s="964">
        <f>IFERROR(VLOOKUP($B$25:$B$1048,高压数据库!$B:$CG,64,FALSE),0)</f>
        <v>2</v>
      </c>
      <c r="BT557" s="964">
        <f>IFERROR(VLOOKUP($B$25:$B$1048,高压数据库!$B:$CG,65,FALSE),0)</f>
        <v>1</v>
      </c>
      <c r="BU557" s="964">
        <f>IFERROR(VLOOKUP($B$25:$B$1048,高压数据库!$B:$CG,66,FALSE),0)</f>
        <v>1</v>
      </c>
      <c r="BV557" s="964">
        <f>IFERROR(VLOOKUP($B$25:$B$1048,高压数据库!$B:$CG,67,FALSE),0)</f>
        <v>0</v>
      </c>
      <c r="BW557" s="964">
        <f>IFERROR(VLOOKUP($B$25:$B$1048,高压数据库!$B:$CG,68,FALSE),0)</f>
        <v>0</v>
      </c>
      <c r="BX557" s="964">
        <f>IFERROR(VLOOKUP($B$25:$B$1048,高压数据库!$B:$CG,69,FALSE),0)</f>
        <v>0</v>
      </c>
      <c r="BY557" s="964">
        <f>IFERROR(VLOOKUP($B$25:$B$1048,高压数据库!$B:$CG,70,FALSE),0)</f>
        <v>0</v>
      </c>
      <c r="BZ557" s="964">
        <f>IFERROR(VLOOKUP($B$25:$B$1048,高压数据库!$B:$CG,71,FALSE),0)</f>
        <v>0</v>
      </c>
      <c r="CA557" s="964">
        <f>IFERROR(VLOOKUP($B$25:$B$1048,高压数据库!$B:$CG,72,FALSE),0)</f>
        <v>0</v>
      </c>
      <c r="CB557" s="964">
        <f>IFERROR(VLOOKUP($B$25:$B$1048,高压数据库!$B:$CG,73,FALSE),0)</f>
        <v>0</v>
      </c>
      <c r="CC557" s="964">
        <f>IFERROR(VLOOKUP($B$25:$B$1048,高压数据库!$B:$CG,74,FALSE),0)</f>
        <v>0</v>
      </c>
      <c r="CD557" s="964">
        <f>IFERROR(VLOOKUP($B$25:$B$1048,高压数据库!$B:$CG,75,FALSE),0)</f>
        <v>1</v>
      </c>
      <c r="CE557" s="964">
        <f>IFERROR(VLOOKUP($B$25:$B$1048,高压数据库!$B:$CG,76,FALSE),0)</f>
        <v>1</v>
      </c>
      <c r="CF557" s="964">
        <f>IFERROR(VLOOKUP($B$25:$B$1048,高压数据库!$B:$CG,77,FALSE),0)</f>
        <v>0</v>
      </c>
      <c r="CG557" s="964">
        <f>IFERROR(VLOOKUP($B$25:$B$1048,高压数据库!$B:$CG,78,FALSE),0)</f>
        <v>0</v>
      </c>
      <c r="CH557" s="964">
        <f>IFERROR(VLOOKUP($B$25:$B$1048,高压数据库!$B:$CG,79,FALSE),0)</f>
        <v>0</v>
      </c>
      <c r="CI557" s="964">
        <f>IFERROR(VLOOKUP($B$25:$B$1048,高压数据库!$B:$CG,80,FALSE),0)</f>
        <v>0</v>
      </c>
      <c r="CJ557" s="964">
        <f>IFERROR(VLOOKUP($B$25:$B$1048,高压数据库!$B:$CG,81,FALSE),0)</f>
        <v>0</v>
      </c>
      <c r="CK557" s="964">
        <f>IFERROR(VLOOKUP($B$25:$B$1048,高压数据库!$B:$CG,82,FALSE),0)</f>
        <v>0</v>
      </c>
      <c r="CL557" s="964">
        <f>IFERROR(VLOOKUP($B$25:$B$1048,高压数据库!$B:$CG,83,FALSE),0)</f>
        <v>0</v>
      </c>
      <c r="CM557" s="964"/>
      <c r="CN557" s="964"/>
      <c r="CO557" s="964"/>
      <c r="CP557" s="964"/>
      <c r="CQ557" s="964"/>
      <c r="CR557" s="964"/>
      <c r="CS557" s="964">
        <f>IFERROR(VLOOKUP($B$25:$B$1048,高压数据库!$B:$CG,84,FALSE),0)</f>
        <v>0</v>
      </c>
    </row>
    <row r="558" customHeight="1" spans="1:97">
      <c r="A558" s="981"/>
      <c r="B558" s="979"/>
      <c r="C558" s="964"/>
      <c r="D558" s="964"/>
      <c r="E558" s="977"/>
      <c r="F558" s="977"/>
      <c r="G558" s="977"/>
      <c r="H558" s="972"/>
      <c r="I558" s="964"/>
      <c r="J558" s="973">
        <v>50</v>
      </c>
      <c r="K558" s="974"/>
      <c r="L558" s="964"/>
      <c r="M558" s="964"/>
      <c r="N558" s="964"/>
      <c r="O558" s="964"/>
      <c r="P558" s="964"/>
      <c r="Q558" s="964"/>
      <c r="R558" s="964"/>
      <c r="S558" s="964"/>
      <c r="T558" s="964"/>
      <c r="U558" s="964"/>
      <c r="V558" s="964"/>
      <c r="W558" s="964"/>
      <c r="X558" s="964"/>
      <c r="Y558" s="964"/>
      <c r="Z558" s="964"/>
      <c r="AA558" s="964"/>
      <c r="AB558" s="964"/>
      <c r="AC558" s="964"/>
      <c r="AD558" s="964"/>
      <c r="AE558" s="964"/>
      <c r="AF558" s="964"/>
      <c r="AG558" s="964"/>
      <c r="AH558" s="964"/>
      <c r="AI558" s="964"/>
      <c r="AJ558" s="964"/>
      <c r="AK558" s="964"/>
      <c r="AL558" s="964"/>
      <c r="AM558" s="964"/>
      <c r="AN558" s="964"/>
      <c r="AO558" s="964"/>
      <c r="AP558" s="964"/>
      <c r="AQ558" s="964"/>
      <c r="AR558" s="964"/>
      <c r="AS558" s="964"/>
      <c r="AT558" s="964"/>
      <c r="AU558" s="964"/>
      <c r="AV558" s="964"/>
      <c r="AW558" s="964"/>
      <c r="AX558" s="964"/>
      <c r="AY558" s="964"/>
      <c r="AZ558" s="964"/>
      <c r="BA558" s="964"/>
      <c r="BB558" s="964"/>
      <c r="BC558" s="964"/>
      <c r="BD558" s="964"/>
      <c r="BE558" s="964"/>
      <c r="BF558" s="964"/>
      <c r="BG558" s="964"/>
      <c r="BH558" s="964"/>
      <c r="BI558" s="964"/>
      <c r="BJ558" s="964"/>
      <c r="BK558" s="964"/>
      <c r="BL558" s="964"/>
      <c r="BM558" s="964"/>
      <c r="BN558" s="964"/>
      <c r="BO558" s="964"/>
      <c r="BP558" s="964"/>
      <c r="BQ558" s="964"/>
      <c r="BR558" s="964"/>
      <c r="BS558" s="964"/>
      <c r="BT558" s="964"/>
      <c r="BU558" s="964"/>
      <c r="BV558" s="964"/>
      <c r="BW558" s="964"/>
      <c r="BX558" s="964"/>
      <c r="BY558" s="964"/>
      <c r="BZ558" s="964"/>
      <c r="CA558" s="964"/>
      <c r="CB558" s="964"/>
      <c r="CC558" s="964"/>
      <c r="CD558" s="964"/>
      <c r="CE558" s="964"/>
      <c r="CF558" s="964"/>
      <c r="CG558" s="964"/>
      <c r="CH558" s="964"/>
      <c r="CI558" s="964"/>
      <c r="CJ558" s="964"/>
      <c r="CK558" s="964"/>
      <c r="CL558" s="964"/>
      <c r="CM558" s="964"/>
      <c r="CN558" s="964"/>
      <c r="CO558" s="964"/>
      <c r="CP558" s="964"/>
      <c r="CQ558" s="964"/>
      <c r="CR558" s="964"/>
      <c r="CS558" s="964"/>
    </row>
    <row r="559" customHeight="1" spans="1:97">
      <c r="A559" s="978" t="s">
        <v>534</v>
      </c>
      <c r="B559" s="979" t="s">
        <v>155</v>
      </c>
      <c r="C559" s="964" t="str">
        <f>IFERROR(VLOOKUP($B:$B,高压数据库!$B:$C,2,FALSE),0)</f>
        <v>双回直线杆</v>
      </c>
      <c r="D559" s="964">
        <f>IFERROR(VLOOKUP($B:$B,高压数据库!$B:$D,3,FALSE),0)</f>
        <v>15</v>
      </c>
      <c r="E559" s="971" t="s">
        <v>120</v>
      </c>
      <c r="F559" s="971" t="s">
        <v>266</v>
      </c>
      <c r="G559" s="971" t="s">
        <v>267</v>
      </c>
      <c r="H559" s="972" t="s">
        <v>268</v>
      </c>
      <c r="I559" s="964">
        <f>IFERROR(VLOOKUP($B:$B,高压数据库!$B:$I,8,FALSE),0)</f>
        <v>2.3</v>
      </c>
      <c r="J559" s="980"/>
      <c r="K559" s="974"/>
      <c r="L559" s="964">
        <f>IFERROR(VLOOKUP($B$25:$B$1048,高压数据库!$B:$CG,11,FALSE),0)</f>
        <v>0</v>
      </c>
      <c r="M559" s="964">
        <f>IFERROR(VLOOKUP($B$25:$B$1048,高压数据库!$B:$CG,12,FALSE),0)</f>
        <v>0</v>
      </c>
      <c r="N559" s="964">
        <f>IFERROR(VLOOKUP($B$25:$B$1048,高压数据库!$B:$CG,13,FALSE),0)</f>
        <v>0</v>
      </c>
      <c r="O559" s="964">
        <f>IFERROR(VLOOKUP($B$25:$B$1048,高压数据库!$B:$CG,14,FALSE),0)</f>
        <v>0</v>
      </c>
      <c r="P559" s="964">
        <f>IFERROR(VLOOKUP($B$25:$B$1048,高压数据库!$B:$CG,15,FALSE),0)</f>
        <v>0</v>
      </c>
      <c r="Q559" s="964">
        <f>IFERROR(VLOOKUP($B$25:$B$1048,高压数据库!$B:$CG,16,FALSE),0)</f>
        <v>0</v>
      </c>
      <c r="R559" s="964">
        <f>IFERROR(VLOOKUP($B$25:$B$1048,高压数据库!$B:$CG,17,FALSE),0)</f>
        <v>0</v>
      </c>
      <c r="S559" s="964">
        <f>IFERROR(VLOOKUP($B$25:$B$1048,高压数据库!$B:$CG,18,FALSE),0)</f>
        <v>0</v>
      </c>
      <c r="T559" s="964">
        <f>IFERROR(VLOOKUP($B$25:$B$1048,高压数据库!$B:$CG,19,FALSE),0)</f>
        <v>0</v>
      </c>
      <c r="U559" s="964">
        <f>IFERROR(VLOOKUP($B$25:$B$1048,高压数据库!$B:$CG,20,FALSE),0)</f>
        <v>0</v>
      </c>
      <c r="V559" s="964">
        <f>IFERROR(VLOOKUP($B$25:$B$1048,高压数据库!$B:$CG,21,FALSE),0)</f>
        <v>6</v>
      </c>
      <c r="W559" s="964">
        <f>IFERROR(VLOOKUP($B$25:$B$1048,高压数据库!$B:$CG,22,FALSE),0)</f>
        <v>0</v>
      </c>
      <c r="X559" s="964">
        <f>IFERROR(VLOOKUP($B$25:$B$1048,高压数据库!$B:$CG,23,FALSE),0)</f>
        <v>0</v>
      </c>
      <c r="Y559" s="964">
        <f>IFERROR(VLOOKUP($B$25:$B$1048,高压数据库!$B:$CG,24,FALSE),0)</f>
        <v>0</v>
      </c>
      <c r="Z559" s="964">
        <f>IFERROR(VLOOKUP($B$25:$B$1048,高压数据库!$B:$CG,25,FALSE),0)</f>
        <v>0</v>
      </c>
      <c r="AA559" s="964">
        <f>IFERROR(VLOOKUP($B$25:$B$1048,高压数据库!$B:$CG,26,FALSE),0)</f>
        <v>0</v>
      </c>
      <c r="AB559" s="964">
        <f>IFERROR(VLOOKUP($B$25:$B$1048,高压数据库!$B:$CG,27,FALSE),0)</f>
        <v>0</v>
      </c>
      <c r="AC559" s="964">
        <f>IFERROR(VLOOKUP($B$25:$B$1048,高压数据库!$B:$CG,28,FALSE),0)</f>
        <v>0</v>
      </c>
      <c r="AD559" s="964">
        <f>IFERROR(VLOOKUP($B$25:$B$1048,高压数据库!$B:$CG,29,FALSE),0)</f>
        <v>0</v>
      </c>
      <c r="AE559" s="964">
        <f>IFERROR(VLOOKUP($B$25:$B$1048,高压数据库!$B:$CG,30,FALSE),0)</f>
        <v>0</v>
      </c>
      <c r="AF559" s="964">
        <f>IFERROR(VLOOKUP($B$25:$B$1048,高压数据库!$B:$CG,31,FALSE),0)</f>
        <v>1</v>
      </c>
      <c r="AG559" s="964">
        <f>IFERROR(VLOOKUP($B$25:$B$1048,高压数据库!$B:$CG,32,FALSE),0)</f>
        <v>0</v>
      </c>
      <c r="AH559" s="964">
        <f>IFERROR(VLOOKUP($B$25:$B$1048,高压数据库!$B:$CG,33,FALSE),0)</f>
        <v>0</v>
      </c>
      <c r="AI559" s="964">
        <f>IFERROR(VLOOKUP($B$25:$B$1048,高压数据库!$B:$CG,34,FALSE),0)</f>
        <v>0</v>
      </c>
      <c r="AJ559" s="964">
        <f>IFERROR(VLOOKUP($B$25:$B$1048,高压数据库!$B:$CG,35,FALSE),0)</f>
        <v>1</v>
      </c>
      <c r="AK559" s="964">
        <f>IFERROR(VLOOKUP($B$25:$B$1048,高压数据库!$B:$CG,36,FALSE),0)</f>
        <v>0</v>
      </c>
      <c r="AL559" s="964">
        <f>IFERROR(VLOOKUP($B$25:$B$1048,高压数据库!$B:$CG,37,FALSE),0)</f>
        <v>0</v>
      </c>
      <c r="AM559" s="964">
        <f>IFERROR(VLOOKUP($B$25:$B$1048,高压数据库!$B:$CG,38,FALSE),0)</f>
        <v>0</v>
      </c>
      <c r="AN559" s="964">
        <f>IFERROR(VLOOKUP($B$25:$B$1048,高压数据库!$B:$CG,39,FALSE),0)</f>
        <v>0</v>
      </c>
      <c r="AO559" s="964">
        <f>IFERROR(VLOOKUP($B$25:$B$1048,高压数据库!$B:$CG,40,FALSE),0)</f>
        <v>0</v>
      </c>
      <c r="AP559" s="964">
        <f>IFERROR(VLOOKUP($B$25:$B$1048,高压数据库!$B:$CG,41,FALSE),0)</f>
        <v>0</v>
      </c>
      <c r="AQ559" s="964">
        <f>IFERROR(VLOOKUP($B$25:$B$1048,高压数据库!$B:$CG,42,FALSE),0)</f>
        <v>0</v>
      </c>
      <c r="AR559" s="964">
        <f>IFERROR(VLOOKUP($B$25:$B$1048,高压数据库!$B:$CG,43,FALSE),0)</f>
        <v>0</v>
      </c>
      <c r="AS559" s="964">
        <f>IFERROR(VLOOKUP($B$25:$B$1048,高压数据库!$B:$CG,44,FALSE),0)</f>
        <v>0</v>
      </c>
      <c r="AT559" s="964">
        <f>IFERROR(VLOOKUP($B$25:$B$1048,高压数据库!$B:$CG,45,FALSE),0)</f>
        <v>0</v>
      </c>
      <c r="AU559" s="964">
        <f>IFERROR(VLOOKUP($B$25:$B$1048,高压数据库!$B:$CG,46,FALSE),0)</f>
        <v>0</v>
      </c>
      <c r="AV559" s="964">
        <f>IFERROR(VLOOKUP($B$25:$B$1048,高压数据库!$B:$CG,47,FALSE),0)</f>
        <v>0</v>
      </c>
      <c r="AW559" s="964">
        <f>IFERROR(VLOOKUP($B$25:$B$1048,高压数据库!$B:$CG,48,FALSE),0)</f>
        <v>0</v>
      </c>
      <c r="AX559" s="964">
        <f>IFERROR(VLOOKUP($B$25:$B$1048,高压数据库!$B:$CG,49,FALSE),0)</f>
        <v>0</v>
      </c>
      <c r="AY559" s="964">
        <f>IFERROR(VLOOKUP($B$25:$B$1048,高压数据库!$B:$CG,50,FALSE),0)</f>
        <v>0</v>
      </c>
      <c r="AZ559" s="964">
        <f>IFERROR(VLOOKUP($B$25:$B$1048,高压数据库!$B:$CG,51,FALSE),0)</f>
        <v>0</v>
      </c>
      <c r="BA559" s="964">
        <f>IFERROR(VLOOKUP($B$25:$B$1048,高压数据库!$B:$CG,52,FALSE),0)</f>
        <v>0</v>
      </c>
      <c r="BB559" s="964">
        <f>IFERROR(VLOOKUP($B$25:$B$1048,高压数据库!$B:$CG,53,FALSE),0)</f>
        <v>0</v>
      </c>
      <c r="BC559" s="964">
        <f>IFERROR(VLOOKUP($B$25:$B$1048,高压数据库!$B:$CG,54,FALSE),0)</f>
        <v>0</v>
      </c>
      <c r="BD559" s="964">
        <f>IFERROR(VLOOKUP($B$25:$B$1048,高压数据库!$B:$CG,55,FALSE),0)</f>
        <v>0</v>
      </c>
      <c r="BE559" s="964">
        <f>IFERROR(VLOOKUP($B$25:$B$1048,高压数据库!$B:$CG,56,FALSE),0)</f>
        <v>0</v>
      </c>
      <c r="BF559" s="964">
        <f>IFERROR(VLOOKUP($B$25:$B$1048,高压数据库!$B:$CG,57,FALSE),0)</f>
        <v>0</v>
      </c>
      <c r="BG559" s="964"/>
      <c r="BH559" s="964"/>
      <c r="BI559" s="964"/>
      <c r="BJ559" s="964"/>
      <c r="BK559" s="964"/>
      <c r="BL559" s="964"/>
      <c r="BM559" s="964">
        <f>IFERROR(VLOOKUP($B$25:$B$1048,高压数据库!$B:$CG,58,FALSE),0)</f>
        <v>0</v>
      </c>
      <c r="BN559" s="964">
        <f>IFERROR(VLOOKUP($B$25:$B$1048,高压数据库!$B:$CG,59,FALSE),0)</f>
        <v>0</v>
      </c>
      <c r="BO559" s="964">
        <f>IFERROR(VLOOKUP($B$25:$B$1048,高压数据库!$B:$CG,60,FALSE),0)</f>
        <v>0</v>
      </c>
      <c r="BP559" s="964">
        <f>IFERROR(VLOOKUP($B$25:$B$1048,高压数据库!$B:$CG,61,FALSE),0)</f>
        <v>0</v>
      </c>
      <c r="BQ559" s="964">
        <f>IFERROR(VLOOKUP($B$25:$B$1048,高压数据库!$B:$CG,62,FALSE),0)</f>
        <v>0</v>
      </c>
      <c r="BR559" s="964">
        <f>IFERROR(VLOOKUP($B$25:$B$1048,高压数据库!$B:$CG,63,FALSE),0)</f>
        <v>2</v>
      </c>
      <c r="BS559" s="964">
        <f>IFERROR(VLOOKUP($B$25:$B$1048,高压数据库!$B:$CG,64,FALSE),0)</f>
        <v>2</v>
      </c>
      <c r="BT559" s="964">
        <f>IFERROR(VLOOKUP($B$25:$B$1048,高压数据库!$B:$CG,65,FALSE),0)</f>
        <v>1</v>
      </c>
      <c r="BU559" s="964">
        <f>IFERROR(VLOOKUP($B$25:$B$1048,高压数据库!$B:$CG,66,FALSE),0)</f>
        <v>1</v>
      </c>
      <c r="BV559" s="964">
        <f>IFERROR(VLOOKUP($B$25:$B$1048,高压数据库!$B:$CG,67,FALSE),0)</f>
        <v>0</v>
      </c>
      <c r="BW559" s="964">
        <f>IFERROR(VLOOKUP($B$25:$B$1048,高压数据库!$B:$CG,68,FALSE),0)</f>
        <v>0</v>
      </c>
      <c r="BX559" s="964">
        <f>IFERROR(VLOOKUP($B$25:$B$1048,高压数据库!$B:$CG,69,FALSE),0)</f>
        <v>0</v>
      </c>
      <c r="BY559" s="964">
        <f>IFERROR(VLOOKUP($B$25:$B$1048,高压数据库!$B:$CG,70,FALSE),0)</f>
        <v>0</v>
      </c>
      <c r="BZ559" s="964">
        <f>IFERROR(VLOOKUP($B$25:$B$1048,高压数据库!$B:$CG,71,FALSE),0)</f>
        <v>0</v>
      </c>
      <c r="CA559" s="964">
        <f>IFERROR(VLOOKUP($B$25:$B$1048,高压数据库!$B:$CG,72,FALSE),0)</f>
        <v>0</v>
      </c>
      <c r="CB559" s="964">
        <f>IFERROR(VLOOKUP($B$25:$B$1048,高压数据库!$B:$CG,73,FALSE),0)</f>
        <v>0</v>
      </c>
      <c r="CC559" s="964">
        <f>IFERROR(VLOOKUP($B$25:$B$1048,高压数据库!$B:$CG,74,FALSE),0)</f>
        <v>0</v>
      </c>
      <c r="CD559" s="964">
        <f>IFERROR(VLOOKUP($B$25:$B$1048,高压数据库!$B:$CG,75,FALSE),0)</f>
        <v>1</v>
      </c>
      <c r="CE559" s="964">
        <f>IFERROR(VLOOKUP($B$25:$B$1048,高压数据库!$B:$CG,76,FALSE),0)</f>
        <v>1</v>
      </c>
      <c r="CF559" s="964">
        <f>IFERROR(VLOOKUP($B$25:$B$1048,高压数据库!$B:$CG,77,FALSE),0)</f>
        <v>0</v>
      </c>
      <c r="CG559" s="964">
        <f>IFERROR(VLOOKUP($B$25:$B$1048,高压数据库!$B:$CG,78,FALSE),0)</f>
        <v>0</v>
      </c>
      <c r="CH559" s="964">
        <f>IFERROR(VLOOKUP($B$25:$B$1048,高压数据库!$B:$CG,79,FALSE),0)</f>
        <v>0</v>
      </c>
      <c r="CI559" s="964">
        <f>IFERROR(VLOOKUP($B$25:$B$1048,高压数据库!$B:$CG,80,FALSE),0)</f>
        <v>0</v>
      </c>
      <c r="CJ559" s="964">
        <f>IFERROR(VLOOKUP($B$25:$B$1048,高压数据库!$B:$CG,81,FALSE),0)</f>
        <v>0</v>
      </c>
      <c r="CK559" s="964">
        <f>IFERROR(VLOOKUP($B$25:$B$1048,高压数据库!$B:$CG,82,FALSE),0)</f>
        <v>0</v>
      </c>
      <c r="CL559" s="964">
        <f>IFERROR(VLOOKUP($B$25:$B$1048,高压数据库!$B:$CG,83,FALSE),0)</f>
        <v>0</v>
      </c>
      <c r="CM559" s="964"/>
      <c r="CN559" s="964"/>
      <c r="CO559" s="964"/>
      <c r="CP559" s="964"/>
      <c r="CQ559" s="964"/>
      <c r="CR559" s="964"/>
      <c r="CS559" s="964">
        <f>IFERROR(VLOOKUP($B$25:$B$1048,高压数据库!$B:$CG,84,FALSE),0)</f>
        <v>0</v>
      </c>
    </row>
    <row r="560" customHeight="1" spans="1:97">
      <c r="A560" s="981"/>
      <c r="B560" s="979"/>
      <c r="C560" s="964"/>
      <c r="D560" s="964"/>
      <c r="E560" s="977"/>
      <c r="F560" s="977"/>
      <c r="G560" s="977"/>
      <c r="H560" s="972"/>
      <c r="I560" s="964"/>
      <c r="J560" s="973">
        <v>50</v>
      </c>
      <c r="K560" s="974"/>
      <c r="L560" s="964"/>
      <c r="M560" s="964"/>
      <c r="N560" s="964"/>
      <c r="O560" s="964"/>
      <c r="P560" s="964"/>
      <c r="Q560" s="964"/>
      <c r="R560" s="964"/>
      <c r="S560" s="964"/>
      <c r="T560" s="964"/>
      <c r="U560" s="964"/>
      <c r="V560" s="964"/>
      <c r="W560" s="964"/>
      <c r="X560" s="964"/>
      <c r="Y560" s="964"/>
      <c r="Z560" s="964"/>
      <c r="AA560" s="964"/>
      <c r="AB560" s="964"/>
      <c r="AC560" s="964"/>
      <c r="AD560" s="964"/>
      <c r="AE560" s="964"/>
      <c r="AF560" s="964"/>
      <c r="AG560" s="964"/>
      <c r="AH560" s="964"/>
      <c r="AI560" s="964"/>
      <c r="AJ560" s="964"/>
      <c r="AK560" s="964"/>
      <c r="AL560" s="964"/>
      <c r="AM560" s="964"/>
      <c r="AN560" s="964"/>
      <c r="AO560" s="964"/>
      <c r="AP560" s="964"/>
      <c r="AQ560" s="964"/>
      <c r="AR560" s="964"/>
      <c r="AS560" s="964"/>
      <c r="AT560" s="964"/>
      <c r="AU560" s="964"/>
      <c r="AV560" s="964"/>
      <c r="AW560" s="964"/>
      <c r="AX560" s="964"/>
      <c r="AY560" s="964"/>
      <c r="AZ560" s="964"/>
      <c r="BA560" s="964"/>
      <c r="BB560" s="964"/>
      <c r="BC560" s="964"/>
      <c r="BD560" s="964"/>
      <c r="BE560" s="964"/>
      <c r="BF560" s="964"/>
      <c r="BG560" s="964"/>
      <c r="BH560" s="964"/>
      <c r="BI560" s="964"/>
      <c r="BJ560" s="964"/>
      <c r="BK560" s="964"/>
      <c r="BL560" s="964"/>
      <c r="BM560" s="964"/>
      <c r="BN560" s="964"/>
      <c r="BO560" s="964"/>
      <c r="BP560" s="964"/>
      <c r="BQ560" s="964"/>
      <c r="BR560" s="964"/>
      <c r="BS560" s="964"/>
      <c r="BT560" s="964"/>
      <c r="BU560" s="964"/>
      <c r="BV560" s="964"/>
      <c r="BW560" s="964"/>
      <c r="BX560" s="964"/>
      <c r="BY560" s="964"/>
      <c r="BZ560" s="964"/>
      <c r="CA560" s="964"/>
      <c r="CB560" s="964"/>
      <c r="CC560" s="964"/>
      <c r="CD560" s="964"/>
      <c r="CE560" s="964"/>
      <c r="CF560" s="964"/>
      <c r="CG560" s="964"/>
      <c r="CH560" s="964"/>
      <c r="CI560" s="964"/>
      <c r="CJ560" s="964"/>
      <c r="CK560" s="964"/>
      <c r="CL560" s="964"/>
      <c r="CM560" s="964"/>
      <c r="CN560" s="964"/>
      <c r="CO560" s="964"/>
      <c r="CP560" s="964"/>
      <c r="CQ560" s="964"/>
      <c r="CR560" s="964"/>
      <c r="CS560" s="964"/>
    </row>
    <row r="561" customHeight="1" spans="1:97">
      <c r="A561" s="978" t="s">
        <v>535</v>
      </c>
      <c r="B561" s="979" t="s">
        <v>155</v>
      </c>
      <c r="C561" s="964" t="str">
        <f>IFERROR(VLOOKUP($B:$B,高压数据库!$B:$C,2,FALSE),0)</f>
        <v>双回直线杆</v>
      </c>
      <c r="D561" s="964">
        <f>IFERROR(VLOOKUP($B:$B,高压数据库!$B:$D,3,FALSE),0)</f>
        <v>15</v>
      </c>
      <c r="E561" s="971" t="s">
        <v>120</v>
      </c>
      <c r="F561" s="971" t="s">
        <v>266</v>
      </c>
      <c r="G561" s="971" t="s">
        <v>267</v>
      </c>
      <c r="H561" s="972" t="s">
        <v>268</v>
      </c>
      <c r="I561" s="964">
        <f>IFERROR(VLOOKUP($B:$B,高压数据库!$B:$I,8,FALSE),0)</f>
        <v>2.3</v>
      </c>
      <c r="J561" s="980"/>
      <c r="K561" s="974"/>
      <c r="L561" s="964">
        <f>IFERROR(VLOOKUP($B$25:$B$1048,高压数据库!$B:$CG,11,FALSE),0)</f>
        <v>0</v>
      </c>
      <c r="M561" s="964">
        <f>IFERROR(VLOOKUP($B$25:$B$1048,高压数据库!$B:$CG,12,FALSE),0)</f>
        <v>0</v>
      </c>
      <c r="N561" s="964">
        <f>IFERROR(VLOOKUP($B$25:$B$1048,高压数据库!$B:$CG,13,FALSE),0)</f>
        <v>0</v>
      </c>
      <c r="O561" s="964">
        <f>IFERROR(VLOOKUP($B$25:$B$1048,高压数据库!$B:$CG,14,FALSE),0)</f>
        <v>0</v>
      </c>
      <c r="P561" s="964">
        <f>IFERROR(VLOOKUP($B$25:$B$1048,高压数据库!$B:$CG,15,FALSE),0)</f>
        <v>0</v>
      </c>
      <c r="Q561" s="964">
        <f>IFERROR(VLOOKUP($B$25:$B$1048,高压数据库!$B:$CG,16,FALSE),0)</f>
        <v>0</v>
      </c>
      <c r="R561" s="964">
        <f>IFERROR(VLOOKUP($B$25:$B$1048,高压数据库!$B:$CG,17,FALSE),0)</f>
        <v>0</v>
      </c>
      <c r="S561" s="964">
        <f>IFERROR(VLOOKUP($B$25:$B$1048,高压数据库!$B:$CG,18,FALSE),0)</f>
        <v>0</v>
      </c>
      <c r="T561" s="964">
        <f>IFERROR(VLOOKUP($B$25:$B$1048,高压数据库!$B:$CG,19,FALSE),0)</f>
        <v>0</v>
      </c>
      <c r="U561" s="964">
        <f>IFERROR(VLOOKUP($B$25:$B$1048,高压数据库!$B:$CG,20,FALSE),0)</f>
        <v>0</v>
      </c>
      <c r="V561" s="964">
        <f>IFERROR(VLOOKUP($B$25:$B$1048,高压数据库!$B:$CG,21,FALSE),0)</f>
        <v>6</v>
      </c>
      <c r="W561" s="964">
        <f>IFERROR(VLOOKUP($B$25:$B$1048,高压数据库!$B:$CG,22,FALSE),0)</f>
        <v>0</v>
      </c>
      <c r="X561" s="964">
        <f>IFERROR(VLOOKUP($B$25:$B$1048,高压数据库!$B:$CG,23,FALSE),0)</f>
        <v>0</v>
      </c>
      <c r="Y561" s="964">
        <f>IFERROR(VLOOKUP($B$25:$B$1048,高压数据库!$B:$CG,24,FALSE),0)</f>
        <v>0</v>
      </c>
      <c r="Z561" s="964">
        <f>IFERROR(VLOOKUP($B$25:$B$1048,高压数据库!$B:$CG,25,FALSE),0)</f>
        <v>0</v>
      </c>
      <c r="AA561" s="964">
        <f>IFERROR(VLOOKUP($B$25:$B$1048,高压数据库!$B:$CG,26,FALSE),0)</f>
        <v>0</v>
      </c>
      <c r="AB561" s="964">
        <f>IFERROR(VLOOKUP($B$25:$B$1048,高压数据库!$B:$CG,27,FALSE),0)</f>
        <v>0</v>
      </c>
      <c r="AC561" s="964">
        <f>IFERROR(VLOOKUP($B$25:$B$1048,高压数据库!$B:$CG,28,FALSE),0)</f>
        <v>0</v>
      </c>
      <c r="AD561" s="964">
        <f>IFERROR(VLOOKUP($B$25:$B$1048,高压数据库!$B:$CG,29,FALSE),0)</f>
        <v>0</v>
      </c>
      <c r="AE561" s="964">
        <f>IFERROR(VLOOKUP($B$25:$B$1048,高压数据库!$B:$CG,30,FALSE),0)</f>
        <v>0</v>
      </c>
      <c r="AF561" s="964">
        <f>IFERROR(VLOOKUP($B$25:$B$1048,高压数据库!$B:$CG,31,FALSE),0)</f>
        <v>1</v>
      </c>
      <c r="AG561" s="964">
        <f>IFERROR(VLOOKUP($B$25:$B$1048,高压数据库!$B:$CG,32,FALSE),0)</f>
        <v>0</v>
      </c>
      <c r="AH561" s="964">
        <f>IFERROR(VLOOKUP($B$25:$B$1048,高压数据库!$B:$CG,33,FALSE),0)</f>
        <v>0</v>
      </c>
      <c r="AI561" s="964">
        <f>IFERROR(VLOOKUP($B$25:$B$1048,高压数据库!$B:$CG,34,FALSE),0)</f>
        <v>0</v>
      </c>
      <c r="AJ561" s="964">
        <f>IFERROR(VLOOKUP($B$25:$B$1048,高压数据库!$B:$CG,35,FALSE),0)</f>
        <v>1</v>
      </c>
      <c r="AK561" s="964">
        <f>IFERROR(VLOOKUP($B$25:$B$1048,高压数据库!$B:$CG,36,FALSE),0)</f>
        <v>0</v>
      </c>
      <c r="AL561" s="964">
        <f>IFERROR(VLOOKUP($B$25:$B$1048,高压数据库!$B:$CG,37,FALSE),0)</f>
        <v>0</v>
      </c>
      <c r="AM561" s="964">
        <f>IFERROR(VLOOKUP($B$25:$B$1048,高压数据库!$B:$CG,38,FALSE),0)</f>
        <v>0</v>
      </c>
      <c r="AN561" s="964">
        <f>IFERROR(VLOOKUP($B$25:$B$1048,高压数据库!$B:$CG,39,FALSE),0)</f>
        <v>0</v>
      </c>
      <c r="AO561" s="964">
        <f>IFERROR(VLOOKUP($B$25:$B$1048,高压数据库!$B:$CG,40,FALSE),0)</f>
        <v>0</v>
      </c>
      <c r="AP561" s="964">
        <f>IFERROR(VLOOKUP($B$25:$B$1048,高压数据库!$B:$CG,41,FALSE),0)</f>
        <v>0</v>
      </c>
      <c r="AQ561" s="964">
        <f>IFERROR(VLOOKUP($B$25:$B$1048,高压数据库!$B:$CG,42,FALSE),0)</f>
        <v>0</v>
      </c>
      <c r="AR561" s="964">
        <f>IFERROR(VLOOKUP($B$25:$B$1048,高压数据库!$B:$CG,43,FALSE),0)</f>
        <v>0</v>
      </c>
      <c r="AS561" s="964">
        <f>IFERROR(VLOOKUP($B$25:$B$1048,高压数据库!$B:$CG,44,FALSE),0)</f>
        <v>0</v>
      </c>
      <c r="AT561" s="964">
        <f>IFERROR(VLOOKUP($B$25:$B$1048,高压数据库!$B:$CG,45,FALSE),0)</f>
        <v>0</v>
      </c>
      <c r="AU561" s="964">
        <f>IFERROR(VLOOKUP($B$25:$B$1048,高压数据库!$B:$CG,46,FALSE),0)</f>
        <v>0</v>
      </c>
      <c r="AV561" s="964">
        <f>IFERROR(VLOOKUP($B$25:$B$1048,高压数据库!$B:$CG,47,FALSE),0)</f>
        <v>0</v>
      </c>
      <c r="AW561" s="964">
        <f>IFERROR(VLOOKUP($B$25:$B$1048,高压数据库!$B:$CG,48,FALSE),0)</f>
        <v>0</v>
      </c>
      <c r="AX561" s="964">
        <f>IFERROR(VLOOKUP($B$25:$B$1048,高压数据库!$B:$CG,49,FALSE),0)</f>
        <v>0</v>
      </c>
      <c r="AY561" s="964">
        <f>IFERROR(VLOOKUP($B$25:$B$1048,高压数据库!$B:$CG,50,FALSE),0)</f>
        <v>0</v>
      </c>
      <c r="AZ561" s="964">
        <f>IFERROR(VLOOKUP($B$25:$B$1048,高压数据库!$B:$CG,51,FALSE),0)</f>
        <v>0</v>
      </c>
      <c r="BA561" s="964">
        <f>IFERROR(VLOOKUP($B$25:$B$1048,高压数据库!$B:$CG,52,FALSE),0)</f>
        <v>0</v>
      </c>
      <c r="BB561" s="964">
        <f>IFERROR(VLOOKUP($B$25:$B$1048,高压数据库!$B:$CG,53,FALSE),0)</f>
        <v>0</v>
      </c>
      <c r="BC561" s="964">
        <f>IFERROR(VLOOKUP($B$25:$B$1048,高压数据库!$B:$CG,54,FALSE),0)</f>
        <v>0</v>
      </c>
      <c r="BD561" s="964">
        <f>IFERROR(VLOOKUP($B$25:$B$1048,高压数据库!$B:$CG,55,FALSE),0)</f>
        <v>0</v>
      </c>
      <c r="BE561" s="964">
        <f>IFERROR(VLOOKUP($B$25:$B$1048,高压数据库!$B:$CG,56,FALSE),0)</f>
        <v>0</v>
      </c>
      <c r="BF561" s="964">
        <f>IFERROR(VLOOKUP($B$25:$B$1048,高压数据库!$B:$CG,57,FALSE),0)</f>
        <v>0</v>
      </c>
      <c r="BG561" s="964"/>
      <c r="BH561" s="964"/>
      <c r="BI561" s="964"/>
      <c r="BJ561" s="964"/>
      <c r="BK561" s="964"/>
      <c r="BL561" s="964"/>
      <c r="BM561" s="964">
        <f>IFERROR(VLOOKUP($B$25:$B$1048,高压数据库!$B:$CG,58,FALSE),0)</f>
        <v>0</v>
      </c>
      <c r="BN561" s="964">
        <f>IFERROR(VLOOKUP($B$25:$B$1048,高压数据库!$B:$CG,59,FALSE),0)</f>
        <v>0</v>
      </c>
      <c r="BO561" s="964">
        <f>IFERROR(VLOOKUP($B$25:$B$1048,高压数据库!$B:$CG,60,FALSE),0)</f>
        <v>0</v>
      </c>
      <c r="BP561" s="964">
        <f>IFERROR(VLOOKUP($B$25:$B$1048,高压数据库!$B:$CG,61,FALSE),0)</f>
        <v>0</v>
      </c>
      <c r="BQ561" s="964">
        <f>IFERROR(VLOOKUP($B$25:$B$1048,高压数据库!$B:$CG,62,FALSE),0)</f>
        <v>0</v>
      </c>
      <c r="BR561" s="964">
        <f>IFERROR(VLOOKUP($B$25:$B$1048,高压数据库!$B:$CG,63,FALSE),0)</f>
        <v>2</v>
      </c>
      <c r="BS561" s="964">
        <f>IFERROR(VLOOKUP($B$25:$B$1048,高压数据库!$B:$CG,64,FALSE),0)</f>
        <v>2</v>
      </c>
      <c r="BT561" s="964">
        <f>IFERROR(VLOOKUP($B$25:$B$1048,高压数据库!$B:$CG,65,FALSE),0)</f>
        <v>1</v>
      </c>
      <c r="BU561" s="964">
        <f>IFERROR(VLOOKUP($B$25:$B$1048,高压数据库!$B:$CG,66,FALSE),0)</f>
        <v>1</v>
      </c>
      <c r="BV561" s="964">
        <f>IFERROR(VLOOKUP($B$25:$B$1048,高压数据库!$B:$CG,67,FALSE),0)</f>
        <v>0</v>
      </c>
      <c r="BW561" s="964">
        <f>IFERROR(VLOOKUP($B$25:$B$1048,高压数据库!$B:$CG,68,FALSE),0)</f>
        <v>0</v>
      </c>
      <c r="BX561" s="964">
        <f>IFERROR(VLOOKUP($B$25:$B$1048,高压数据库!$B:$CG,69,FALSE),0)</f>
        <v>0</v>
      </c>
      <c r="BY561" s="964">
        <f>IFERROR(VLOOKUP($B$25:$B$1048,高压数据库!$B:$CG,70,FALSE),0)</f>
        <v>0</v>
      </c>
      <c r="BZ561" s="964">
        <f>IFERROR(VLOOKUP($B$25:$B$1048,高压数据库!$B:$CG,71,FALSE),0)</f>
        <v>0</v>
      </c>
      <c r="CA561" s="964">
        <f>IFERROR(VLOOKUP($B$25:$B$1048,高压数据库!$B:$CG,72,FALSE),0)</f>
        <v>0</v>
      </c>
      <c r="CB561" s="964">
        <f>IFERROR(VLOOKUP($B$25:$B$1048,高压数据库!$B:$CG,73,FALSE),0)</f>
        <v>0</v>
      </c>
      <c r="CC561" s="964">
        <f>IFERROR(VLOOKUP($B$25:$B$1048,高压数据库!$B:$CG,74,FALSE),0)</f>
        <v>0</v>
      </c>
      <c r="CD561" s="964">
        <f>IFERROR(VLOOKUP($B$25:$B$1048,高压数据库!$B:$CG,75,FALSE),0)</f>
        <v>1</v>
      </c>
      <c r="CE561" s="964">
        <f>IFERROR(VLOOKUP($B$25:$B$1048,高压数据库!$B:$CG,76,FALSE),0)</f>
        <v>1</v>
      </c>
      <c r="CF561" s="964">
        <f>IFERROR(VLOOKUP($B$25:$B$1048,高压数据库!$B:$CG,77,FALSE),0)</f>
        <v>0</v>
      </c>
      <c r="CG561" s="964">
        <f>IFERROR(VLOOKUP($B$25:$B$1048,高压数据库!$B:$CG,78,FALSE),0)</f>
        <v>0</v>
      </c>
      <c r="CH561" s="964">
        <f>IFERROR(VLOOKUP($B$25:$B$1048,高压数据库!$B:$CG,79,FALSE),0)</f>
        <v>0</v>
      </c>
      <c r="CI561" s="964">
        <f>IFERROR(VLOOKUP($B$25:$B$1048,高压数据库!$B:$CG,80,FALSE),0)</f>
        <v>0</v>
      </c>
      <c r="CJ561" s="964">
        <f>IFERROR(VLOOKUP($B$25:$B$1048,高压数据库!$B:$CG,81,FALSE),0)</f>
        <v>0</v>
      </c>
      <c r="CK561" s="964">
        <f>IFERROR(VLOOKUP($B$25:$B$1048,高压数据库!$B:$CG,82,FALSE),0)</f>
        <v>0</v>
      </c>
      <c r="CL561" s="964">
        <f>IFERROR(VLOOKUP($B$25:$B$1048,高压数据库!$B:$CG,83,FALSE),0)</f>
        <v>0</v>
      </c>
      <c r="CM561" s="964"/>
      <c r="CN561" s="964"/>
      <c r="CO561" s="964"/>
      <c r="CP561" s="964"/>
      <c r="CQ561" s="964"/>
      <c r="CR561" s="964"/>
      <c r="CS561" s="964">
        <f>IFERROR(VLOOKUP($B$25:$B$1048,高压数据库!$B:$CG,84,FALSE),0)</f>
        <v>0</v>
      </c>
    </row>
    <row r="562" customHeight="1" spans="1:97">
      <c r="A562" s="981"/>
      <c r="B562" s="979"/>
      <c r="C562" s="964"/>
      <c r="D562" s="964"/>
      <c r="E562" s="977"/>
      <c r="F562" s="977"/>
      <c r="G562" s="977"/>
      <c r="H562" s="972"/>
      <c r="I562" s="964"/>
      <c r="J562" s="973">
        <v>50</v>
      </c>
      <c r="K562" s="974"/>
      <c r="L562" s="964"/>
      <c r="M562" s="964"/>
      <c r="N562" s="964"/>
      <c r="O562" s="964"/>
      <c r="P562" s="964"/>
      <c r="Q562" s="964"/>
      <c r="R562" s="964"/>
      <c r="S562" s="964"/>
      <c r="T562" s="964"/>
      <c r="U562" s="964"/>
      <c r="V562" s="964"/>
      <c r="W562" s="964"/>
      <c r="X562" s="964"/>
      <c r="Y562" s="964"/>
      <c r="Z562" s="964"/>
      <c r="AA562" s="964"/>
      <c r="AB562" s="964"/>
      <c r="AC562" s="964"/>
      <c r="AD562" s="964"/>
      <c r="AE562" s="964"/>
      <c r="AF562" s="964"/>
      <c r="AG562" s="964"/>
      <c r="AH562" s="964"/>
      <c r="AI562" s="964"/>
      <c r="AJ562" s="964"/>
      <c r="AK562" s="964"/>
      <c r="AL562" s="964"/>
      <c r="AM562" s="964"/>
      <c r="AN562" s="964"/>
      <c r="AO562" s="964"/>
      <c r="AP562" s="964"/>
      <c r="AQ562" s="964"/>
      <c r="AR562" s="964"/>
      <c r="AS562" s="964"/>
      <c r="AT562" s="964"/>
      <c r="AU562" s="964"/>
      <c r="AV562" s="964"/>
      <c r="AW562" s="964"/>
      <c r="AX562" s="964"/>
      <c r="AY562" s="964"/>
      <c r="AZ562" s="964"/>
      <c r="BA562" s="964"/>
      <c r="BB562" s="964"/>
      <c r="BC562" s="964"/>
      <c r="BD562" s="964"/>
      <c r="BE562" s="964"/>
      <c r="BF562" s="964"/>
      <c r="BG562" s="964"/>
      <c r="BH562" s="964"/>
      <c r="BI562" s="964"/>
      <c r="BJ562" s="964"/>
      <c r="BK562" s="964"/>
      <c r="BL562" s="964"/>
      <c r="BM562" s="964"/>
      <c r="BN562" s="964"/>
      <c r="BO562" s="964"/>
      <c r="BP562" s="964"/>
      <c r="BQ562" s="964"/>
      <c r="BR562" s="964"/>
      <c r="BS562" s="964"/>
      <c r="BT562" s="964"/>
      <c r="BU562" s="964"/>
      <c r="BV562" s="964"/>
      <c r="BW562" s="964"/>
      <c r="BX562" s="964"/>
      <c r="BY562" s="964"/>
      <c r="BZ562" s="964"/>
      <c r="CA562" s="964"/>
      <c r="CB562" s="964"/>
      <c r="CC562" s="964"/>
      <c r="CD562" s="964"/>
      <c r="CE562" s="964"/>
      <c r="CF562" s="964"/>
      <c r="CG562" s="964"/>
      <c r="CH562" s="964"/>
      <c r="CI562" s="964"/>
      <c r="CJ562" s="964"/>
      <c r="CK562" s="964"/>
      <c r="CL562" s="964"/>
      <c r="CM562" s="964"/>
      <c r="CN562" s="964"/>
      <c r="CO562" s="964"/>
      <c r="CP562" s="964"/>
      <c r="CQ562" s="964"/>
      <c r="CR562" s="964"/>
      <c r="CS562" s="964"/>
    </row>
    <row r="563" customHeight="1" spans="1:97">
      <c r="A563" s="978" t="s">
        <v>536</v>
      </c>
      <c r="B563" s="979" t="s">
        <v>174</v>
      </c>
      <c r="C563" s="964" t="str">
        <f>IFERROR(VLOOKUP($B:$B,高压数据库!$B:$C,2,FALSE),0)</f>
        <v>双回直线防风杆</v>
      </c>
      <c r="D563" s="964">
        <f>IFERROR(VLOOKUP($B:$B,高压数据库!$B:$D,3,FALSE),0)</f>
        <v>15</v>
      </c>
      <c r="E563" s="971" t="s">
        <v>120</v>
      </c>
      <c r="F563" s="971" t="s">
        <v>266</v>
      </c>
      <c r="G563" s="971" t="s">
        <v>267</v>
      </c>
      <c r="H563" s="972" t="s">
        <v>268</v>
      </c>
      <c r="I563" s="964">
        <f>IFERROR(VLOOKUP($B:$B,高压数据库!$B:$I,8,FALSE),0)</f>
        <v>2.3</v>
      </c>
      <c r="J563" s="980"/>
      <c r="K563" s="974"/>
      <c r="L563" s="964">
        <f>IFERROR(VLOOKUP($B$25:$B$1048,高压数据库!$B:$CG,11,FALSE),0)</f>
        <v>0</v>
      </c>
      <c r="M563" s="964">
        <f>IFERROR(VLOOKUP($B$25:$B$1048,高压数据库!$B:$CG,12,FALSE),0)</f>
        <v>0</v>
      </c>
      <c r="N563" s="964">
        <f>IFERROR(VLOOKUP($B$25:$B$1048,高压数据库!$B:$CG,13,FALSE),0)</f>
        <v>1</v>
      </c>
      <c r="O563" s="964">
        <f>IFERROR(VLOOKUP($B$25:$B$1048,高压数据库!$B:$CG,14,FALSE),0)</f>
        <v>0</v>
      </c>
      <c r="P563" s="964">
        <f>IFERROR(VLOOKUP($B$25:$B$1048,高压数据库!$B:$CG,15,FALSE),0)</f>
        <v>0</v>
      </c>
      <c r="Q563" s="964">
        <f>IFERROR(VLOOKUP($B$25:$B$1048,高压数据库!$B:$CG,16,FALSE),0)</f>
        <v>2</v>
      </c>
      <c r="R563" s="964">
        <f>IFERROR(VLOOKUP($B$25:$B$1048,高压数据库!$B:$CG,17,FALSE),0)</f>
        <v>0</v>
      </c>
      <c r="S563" s="964">
        <f>IFERROR(VLOOKUP($B$25:$B$1048,高压数据库!$B:$CG,18,FALSE),0)</f>
        <v>0</v>
      </c>
      <c r="T563" s="964">
        <f>IFERROR(VLOOKUP($B$25:$B$1048,高压数据库!$B:$CG,19,FALSE),0)</f>
        <v>4</v>
      </c>
      <c r="U563" s="964">
        <f>IFERROR(VLOOKUP($B$25:$B$1048,高压数据库!$B:$CG,20,FALSE),0)</f>
        <v>0</v>
      </c>
      <c r="V563" s="964">
        <f>IFERROR(VLOOKUP($B$25:$B$1048,高压数据库!$B:$CG,21,FALSE),0)</f>
        <v>6</v>
      </c>
      <c r="W563" s="964">
        <f>IFERROR(VLOOKUP($B$25:$B$1048,高压数据库!$B:$CG,22,FALSE),0)</f>
        <v>0</v>
      </c>
      <c r="X563" s="964">
        <f>IFERROR(VLOOKUP($B$25:$B$1048,高压数据库!$B:$CG,23,FALSE),0)</f>
        <v>0</v>
      </c>
      <c r="Y563" s="964">
        <f>IFERROR(VLOOKUP($B$25:$B$1048,高压数据库!$B:$CG,24,FALSE),0)</f>
        <v>0</v>
      </c>
      <c r="Z563" s="964">
        <f>IFERROR(VLOOKUP($B$25:$B$1048,高压数据库!$B:$CG,25,FALSE),0)</f>
        <v>0</v>
      </c>
      <c r="AA563" s="964">
        <f>IFERROR(VLOOKUP($B$25:$B$1048,高压数据库!$B:$CG,26,FALSE),0)</f>
        <v>0</v>
      </c>
      <c r="AB563" s="964">
        <f>IFERROR(VLOOKUP($B$25:$B$1048,高压数据库!$B:$CG,27,FALSE),0)</f>
        <v>0</v>
      </c>
      <c r="AC563" s="964">
        <f>IFERROR(VLOOKUP($B$25:$B$1048,高压数据库!$B:$CG,28,FALSE),0)</f>
        <v>0</v>
      </c>
      <c r="AD563" s="964">
        <f>IFERROR(VLOOKUP($B$25:$B$1048,高压数据库!$B:$CG,29,FALSE),0)</f>
        <v>0</v>
      </c>
      <c r="AE563" s="964">
        <f>IFERROR(VLOOKUP($B$25:$B$1048,高压数据库!$B:$CG,30,FALSE),0)</f>
        <v>0</v>
      </c>
      <c r="AF563" s="964">
        <f>IFERROR(VLOOKUP($B$25:$B$1048,高压数据库!$B:$CG,31,FALSE),0)</f>
        <v>1</v>
      </c>
      <c r="AG563" s="964">
        <f>IFERROR(VLOOKUP($B$25:$B$1048,高压数据库!$B:$CG,32,FALSE),0)</f>
        <v>0</v>
      </c>
      <c r="AH563" s="964">
        <f>IFERROR(VLOOKUP($B$25:$B$1048,高压数据库!$B:$CG,33,FALSE),0)</f>
        <v>0</v>
      </c>
      <c r="AI563" s="964">
        <f>IFERROR(VLOOKUP($B$25:$B$1048,高压数据库!$B:$CG,34,FALSE),0)</f>
        <v>0</v>
      </c>
      <c r="AJ563" s="964">
        <f>IFERROR(VLOOKUP($B$25:$B$1048,高压数据库!$B:$CG,35,FALSE),0)</f>
        <v>1</v>
      </c>
      <c r="AK563" s="964">
        <f>IFERROR(VLOOKUP($B$25:$B$1048,高压数据库!$B:$CG,36,FALSE),0)</f>
        <v>0</v>
      </c>
      <c r="AL563" s="964">
        <f>IFERROR(VLOOKUP($B$25:$B$1048,高压数据库!$B:$CG,37,FALSE),0)</f>
        <v>0</v>
      </c>
      <c r="AM563" s="964">
        <f>IFERROR(VLOOKUP($B$25:$B$1048,高压数据库!$B:$CG,38,FALSE),0)</f>
        <v>0</v>
      </c>
      <c r="AN563" s="964">
        <f>IFERROR(VLOOKUP($B$25:$B$1048,高压数据库!$B:$CG,39,FALSE),0)</f>
        <v>0</v>
      </c>
      <c r="AO563" s="964">
        <f>IFERROR(VLOOKUP($B$25:$B$1048,高压数据库!$B:$CG,40,FALSE),0)</f>
        <v>0</v>
      </c>
      <c r="AP563" s="964">
        <f>IFERROR(VLOOKUP($B$25:$B$1048,高压数据库!$B:$CG,41,FALSE),0)</f>
        <v>0</v>
      </c>
      <c r="AQ563" s="964">
        <f>IFERROR(VLOOKUP($B$25:$B$1048,高压数据库!$B:$CG,42,FALSE),0)</f>
        <v>0</v>
      </c>
      <c r="AR563" s="964">
        <f>IFERROR(VLOOKUP($B$25:$B$1048,高压数据库!$B:$CG,43,FALSE),0)</f>
        <v>0</v>
      </c>
      <c r="AS563" s="964">
        <f>IFERROR(VLOOKUP($B$25:$B$1048,高压数据库!$B:$CG,44,FALSE),0)</f>
        <v>0</v>
      </c>
      <c r="AT563" s="964">
        <f>IFERROR(VLOOKUP($B$25:$B$1048,高压数据库!$B:$CG,45,FALSE),0)</f>
        <v>0</v>
      </c>
      <c r="AU563" s="964">
        <f>IFERROR(VLOOKUP($B$25:$B$1048,高压数据库!$B:$CG,46,FALSE),0)</f>
        <v>0</v>
      </c>
      <c r="AV563" s="964">
        <f>IFERROR(VLOOKUP($B$25:$B$1048,高压数据库!$B:$CG,47,FALSE),0)</f>
        <v>0</v>
      </c>
      <c r="AW563" s="964">
        <f>IFERROR(VLOOKUP($B$25:$B$1048,高压数据库!$B:$CG,48,FALSE),0)</f>
        <v>0</v>
      </c>
      <c r="AX563" s="964">
        <f>IFERROR(VLOOKUP($B$25:$B$1048,高压数据库!$B:$CG,49,FALSE),0)</f>
        <v>0</v>
      </c>
      <c r="AY563" s="964">
        <f>IFERROR(VLOOKUP($B$25:$B$1048,高压数据库!$B:$CG,50,FALSE),0)</f>
        <v>0</v>
      </c>
      <c r="AZ563" s="964">
        <f>IFERROR(VLOOKUP($B$25:$B$1048,高压数据库!$B:$CG,51,FALSE),0)</f>
        <v>0</v>
      </c>
      <c r="BA563" s="964">
        <f>IFERROR(VLOOKUP($B$25:$B$1048,高压数据库!$B:$CG,52,FALSE),0)</f>
        <v>0</v>
      </c>
      <c r="BB563" s="964">
        <f>IFERROR(VLOOKUP($B$25:$B$1048,高压数据库!$B:$CG,53,FALSE),0)</f>
        <v>0</v>
      </c>
      <c r="BC563" s="964">
        <f>IFERROR(VLOOKUP($B$25:$B$1048,高压数据库!$B:$CG,54,FALSE),0)</f>
        <v>0</v>
      </c>
      <c r="BD563" s="964">
        <f>IFERROR(VLOOKUP($B$25:$B$1048,高压数据库!$B:$CG,55,FALSE),0)</f>
        <v>0</v>
      </c>
      <c r="BE563" s="964">
        <f>IFERROR(VLOOKUP($B$25:$B$1048,高压数据库!$B:$CG,56,FALSE),0)</f>
        <v>2</v>
      </c>
      <c r="BF563" s="964">
        <f>IFERROR(VLOOKUP($B$25:$B$1048,高压数据库!$B:$CG,57,FALSE),0)</f>
        <v>0</v>
      </c>
      <c r="BG563" s="964"/>
      <c r="BH563" s="964"/>
      <c r="BI563" s="964"/>
      <c r="BJ563" s="964"/>
      <c r="BK563" s="964"/>
      <c r="BL563" s="964"/>
      <c r="BM563" s="964">
        <f>IFERROR(VLOOKUP($B$25:$B$1048,高压数据库!$B:$CG,58,FALSE),0)</f>
        <v>1</v>
      </c>
      <c r="BN563" s="964">
        <f>IFERROR(VLOOKUP($B$25:$B$1048,高压数据库!$B:$CG,59,FALSE),0)</f>
        <v>1</v>
      </c>
      <c r="BO563" s="964">
        <f>IFERROR(VLOOKUP($B$25:$B$1048,高压数据库!$B:$CG,60,FALSE),0)</f>
        <v>0</v>
      </c>
      <c r="BP563" s="964">
        <f>IFERROR(VLOOKUP($B$25:$B$1048,高压数据库!$B:$CG,61,FALSE),0)</f>
        <v>0</v>
      </c>
      <c r="BQ563" s="964">
        <f>IFERROR(VLOOKUP($B$25:$B$1048,高压数据库!$B:$CG,62,FALSE),0)</f>
        <v>0</v>
      </c>
      <c r="BR563" s="964">
        <f>IFERROR(VLOOKUP($B$25:$B$1048,高压数据库!$B:$CG,63,FALSE),0)</f>
        <v>2</v>
      </c>
      <c r="BS563" s="964">
        <f>IFERROR(VLOOKUP($B$25:$B$1048,高压数据库!$B:$CG,64,FALSE),0)</f>
        <v>2</v>
      </c>
      <c r="BT563" s="964">
        <f>IFERROR(VLOOKUP($B$25:$B$1048,高压数据库!$B:$CG,65,FALSE),0)</f>
        <v>1</v>
      </c>
      <c r="BU563" s="964">
        <f>IFERROR(VLOOKUP($B$25:$B$1048,高压数据库!$B:$CG,66,FALSE),0)</f>
        <v>1</v>
      </c>
      <c r="BV563" s="964">
        <f>IFERROR(VLOOKUP($B$25:$B$1048,高压数据库!$B:$CG,67,FALSE),0)</f>
        <v>0</v>
      </c>
      <c r="BW563" s="964">
        <f>IFERROR(VLOOKUP($B$25:$B$1048,高压数据库!$B:$CG,68,FALSE),0)</f>
        <v>0</v>
      </c>
      <c r="BX563" s="964">
        <f>IFERROR(VLOOKUP($B$25:$B$1048,高压数据库!$B:$CG,69,FALSE),0)</f>
        <v>0</v>
      </c>
      <c r="BY563" s="964">
        <f>IFERROR(VLOOKUP($B$25:$B$1048,高压数据库!$B:$CG,70,FALSE),0)</f>
        <v>0</v>
      </c>
      <c r="BZ563" s="964">
        <f>IFERROR(VLOOKUP($B$25:$B$1048,高压数据库!$B:$CG,71,FALSE),0)</f>
        <v>0</v>
      </c>
      <c r="CA563" s="964">
        <f>IFERROR(VLOOKUP($B$25:$B$1048,高压数据库!$B:$CG,72,FALSE),0)</f>
        <v>0</v>
      </c>
      <c r="CB563" s="964">
        <f>IFERROR(VLOOKUP($B$25:$B$1048,高压数据库!$B:$CG,73,FALSE),0)</f>
        <v>0</v>
      </c>
      <c r="CC563" s="964">
        <f>IFERROR(VLOOKUP($B$25:$B$1048,高压数据库!$B:$CG,74,FALSE),0)</f>
        <v>0</v>
      </c>
      <c r="CD563" s="964">
        <f>IFERROR(VLOOKUP($B$25:$B$1048,高压数据库!$B:$CG,75,FALSE),0)</f>
        <v>1</v>
      </c>
      <c r="CE563" s="964">
        <f>IFERROR(VLOOKUP($B$25:$B$1048,高压数据库!$B:$CG,76,FALSE),0)</f>
        <v>1</v>
      </c>
      <c r="CF563" s="964">
        <f>IFERROR(VLOOKUP($B$25:$B$1048,高压数据库!$B:$CG,77,FALSE),0)</f>
        <v>0</v>
      </c>
      <c r="CG563" s="964">
        <f>IFERROR(VLOOKUP($B$25:$B$1048,高压数据库!$B:$CG,78,FALSE),0)</f>
        <v>0</v>
      </c>
      <c r="CH563" s="964">
        <f>IFERROR(VLOOKUP($B$25:$B$1048,高压数据库!$B:$CG,79,FALSE),0)</f>
        <v>0</v>
      </c>
      <c r="CI563" s="964">
        <f>IFERROR(VLOOKUP($B$25:$B$1048,高压数据库!$B:$CG,80,FALSE),0)</f>
        <v>0</v>
      </c>
      <c r="CJ563" s="964">
        <f>IFERROR(VLOOKUP($B$25:$B$1048,高压数据库!$B:$CG,81,FALSE),0)</f>
        <v>0</v>
      </c>
      <c r="CK563" s="964">
        <f>IFERROR(VLOOKUP($B$25:$B$1048,高压数据库!$B:$CG,82,FALSE),0)</f>
        <v>0</v>
      </c>
      <c r="CL563" s="964">
        <f>IFERROR(VLOOKUP($B$25:$B$1048,高压数据库!$B:$CG,83,FALSE),0)</f>
        <v>0</v>
      </c>
      <c r="CM563" s="964"/>
      <c r="CN563" s="964"/>
      <c r="CO563" s="964"/>
      <c r="CP563" s="964"/>
      <c r="CQ563" s="964"/>
      <c r="CR563" s="964"/>
      <c r="CS563" s="964">
        <f>IFERROR(VLOOKUP($B$25:$B$1048,高压数据库!$B:$CG,84,FALSE),0)</f>
        <v>0</v>
      </c>
    </row>
    <row r="564" customHeight="1" spans="1:97">
      <c r="A564" s="981"/>
      <c r="B564" s="979"/>
      <c r="C564" s="964"/>
      <c r="D564" s="964"/>
      <c r="E564" s="977"/>
      <c r="F564" s="977"/>
      <c r="G564" s="977"/>
      <c r="H564" s="972"/>
      <c r="I564" s="964"/>
      <c r="J564" s="973">
        <v>50</v>
      </c>
      <c r="K564" s="974"/>
      <c r="L564" s="964"/>
      <c r="M564" s="964"/>
      <c r="N564" s="964"/>
      <c r="O564" s="964"/>
      <c r="P564" s="964"/>
      <c r="Q564" s="964"/>
      <c r="R564" s="964"/>
      <c r="S564" s="964"/>
      <c r="T564" s="964"/>
      <c r="U564" s="964"/>
      <c r="V564" s="964"/>
      <c r="W564" s="964"/>
      <c r="X564" s="964"/>
      <c r="Y564" s="964"/>
      <c r="Z564" s="964"/>
      <c r="AA564" s="964"/>
      <c r="AB564" s="964"/>
      <c r="AC564" s="964"/>
      <c r="AD564" s="964"/>
      <c r="AE564" s="964"/>
      <c r="AF564" s="964"/>
      <c r="AG564" s="964"/>
      <c r="AH564" s="964"/>
      <c r="AI564" s="964"/>
      <c r="AJ564" s="964"/>
      <c r="AK564" s="964"/>
      <c r="AL564" s="964"/>
      <c r="AM564" s="964"/>
      <c r="AN564" s="964"/>
      <c r="AO564" s="964"/>
      <c r="AP564" s="964"/>
      <c r="AQ564" s="964"/>
      <c r="AR564" s="964"/>
      <c r="AS564" s="964"/>
      <c r="AT564" s="964"/>
      <c r="AU564" s="964"/>
      <c r="AV564" s="964"/>
      <c r="AW564" s="964"/>
      <c r="AX564" s="964"/>
      <c r="AY564" s="964"/>
      <c r="AZ564" s="964"/>
      <c r="BA564" s="964"/>
      <c r="BB564" s="964"/>
      <c r="BC564" s="964"/>
      <c r="BD564" s="964"/>
      <c r="BE564" s="964"/>
      <c r="BF564" s="964"/>
      <c r="BG564" s="964"/>
      <c r="BH564" s="964"/>
      <c r="BI564" s="964"/>
      <c r="BJ564" s="964"/>
      <c r="BK564" s="964"/>
      <c r="BL564" s="964"/>
      <c r="BM564" s="964"/>
      <c r="BN564" s="964"/>
      <c r="BO564" s="964"/>
      <c r="BP564" s="964"/>
      <c r="BQ564" s="964"/>
      <c r="BR564" s="964"/>
      <c r="BS564" s="964"/>
      <c r="BT564" s="964"/>
      <c r="BU564" s="964"/>
      <c r="BV564" s="964"/>
      <c r="BW564" s="964"/>
      <c r="BX564" s="964"/>
      <c r="BY564" s="964"/>
      <c r="BZ564" s="964"/>
      <c r="CA564" s="964"/>
      <c r="CB564" s="964"/>
      <c r="CC564" s="964"/>
      <c r="CD564" s="964"/>
      <c r="CE564" s="964"/>
      <c r="CF564" s="964"/>
      <c r="CG564" s="964"/>
      <c r="CH564" s="964"/>
      <c r="CI564" s="964"/>
      <c r="CJ564" s="964"/>
      <c r="CK564" s="964"/>
      <c r="CL564" s="964"/>
      <c r="CM564" s="964"/>
      <c r="CN564" s="964"/>
      <c r="CO564" s="964"/>
      <c r="CP564" s="964"/>
      <c r="CQ564" s="964"/>
      <c r="CR564" s="964"/>
      <c r="CS564" s="964"/>
    </row>
    <row r="565" customHeight="1" spans="1:97">
      <c r="A565" s="978" t="s">
        <v>537</v>
      </c>
      <c r="B565" s="979" t="s">
        <v>155</v>
      </c>
      <c r="C565" s="964" t="str">
        <f>IFERROR(VLOOKUP($B:$B,高压数据库!$B:$C,2,FALSE),0)</f>
        <v>双回直线杆</v>
      </c>
      <c r="D565" s="964">
        <f>IFERROR(VLOOKUP($B:$B,高压数据库!$B:$D,3,FALSE),0)</f>
        <v>15</v>
      </c>
      <c r="E565" s="971" t="s">
        <v>120</v>
      </c>
      <c r="F565" s="971" t="s">
        <v>266</v>
      </c>
      <c r="G565" s="971" t="s">
        <v>267</v>
      </c>
      <c r="H565" s="972" t="s">
        <v>268</v>
      </c>
      <c r="I565" s="964">
        <f>IFERROR(VLOOKUP($B:$B,高压数据库!$B:$I,8,FALSE),0)</f>
        <v>2.3</v>
      </c>
      <c r="J565" s="980"/>
      <c r="K565" s="974"/>
      <c r="L565" s="964">
        <f>IFERROR(VLOOKUP($B$25:$B$1048,高压数据库!$B:$CG,11,FALSE),0)</f>
        <v>0</v>
      </c>
      <c r="M565" s="964">
        <f>IFERROR(VLOOKUP($B$25:$B$1048,高压数据库!$B:$CG,12,FALSE),0)</f>
        <v>0</v>
      </c>
      <c r="N565" s="964">
        <f>IFERROR(VLOOKUP($B$25:$B$1048,高压数据库!$B:$CG,13,FALSE),0)</f>
        <v>0</v>
      </c>
      <c r="O565" s="964">
        <f>IFERROR(VLOOKUP($B$25:$B$1048,高压数据库!$B:$CG,14,FALSE),0)</f>
        <v>0</v>
      </c>
      <c r="P565" s="964">
        <f>IFERROR(VLOOKUP($B$25:$B$1048,高压数据库!$B:$CG,15,FALSE),0)</f>
        <v>0</v>
      </c>
      <c r="Q565" s="964">
        <f>IFERROR(VLOOKUP($B$25:$B$1048,高压数据库!$B:$CG,16,FALSE),0)</f>
        <v>0</v>
      </c>
      <c r="R565" s="964">
        <f>IFERROR(VLOOKUP($B$25:$B$1048,高压数据库!$B:$CG,17,FALSE),0)</f>
        <v>0</v>
      </c>
      <c r="S565" s="964">
        <f>IFERROR(VLOOKUP($B$25:$B$1048,高压数据库!$B:$CG,18,FALSE),0)</f>
        <v>0</v>
      </c>
      <c r="T565" s="964">
        <f>IFERROR(VLOOKUP($B$25:$B$1048,高压数据库!$B:$CG,19,FALSE),0)</f>
        <v>0</v>
      </c>
      <c r="U565" s="964">
        <f>IFERROR(VLOOKUP($B$25:$B$1048,高压数据库!$B:$CG,20,FALSE),0)</f>
        <v>0</v>
      </c>
      <c r="V565" s="964">
        <f>IFERROR(VLOOKUP($B$25:$B$1048,高压数据库!$B:$CG,21,FALSE),0)</f>
        <v>6</v>
      </c>
      <c r="W565" s="964">
        <f>IFERROR(VLOOKUP($B$25:$B$1048,高压数据库!$B:$CG,22,FALSE),0)</f>
        <v>0</v>
      </c>
      <c r="X565" s="964">
        <f>IFERROR(VLOOKUP($B$25:$B$1048,高压数据库!$B:$CG,23,FALSE),0)</f>
        <v>0</v>
      </c>
      <c r="Y565" s="964">
        <f>IFERROR(VLOOKUP($B$25:$B$1048,高压数据库!$B:$CG,24,FALSE),0)</f>
        <v>0</v>
      </c>
      <c r="Z565" s="964">
        <f>IFERROR(VLOOKUP($B$25:$B$1048,高压数据库!$B:$CG,25,FALSE),0)</f>
        <v>0</v>
      </c>
      <c r="AA565" s="964">
        <f>IFERROR(VLOOKUP($B$25:$B$1048,高压数据库!$B:$CG,26,FALSE),0)</f>
        <v>0</v>
      </c>
      <c r="AB565" s="964">
        <f>IFERROR(VLOOKUP($B$25:$B$1048,高压数据库!$B:$CG,27,FALSE),0)</f>
        <v>0</v>
      </c>
      <c r="AC565" s="964">
        <f>IFERROR(VLOOKUP($B$25:$B$1048,高压数据库!$B:$CG,28,FALSE),0)</f>
        <v>0</v>
      </c>
      <c r="AD565" s="964">
        <f>IFERROR(VLOOKUP($B$25:$B$1048,高压数据库!$B:$CG,29,FALSE),0)</f>
        <v>0</v>
      </c>
      <c r="AE565" s="964">
        <f>IFERROR(VLOOKUP($B$25:$B$1048,高压数据库!$B:$CG,30,FALSE),0)</f>
        <v>0</v>
      </c>
      <c r="AF565" s="964">
        <f>IFERROR(VLOOKUP($B$25:$B$1048,高压数据库!$B:$CG,31,FALSE),0)</f>
        <v>1</v>
      </c>
      <c r="AG565" s="964">
        <f>IFERROR(VLOOKUP($B$25:$B$1048,高压数据库!$B:$CG,32,FALSE),0)</f>
        <v>0</v>
      </c>
      <c r="AH565" s="964">
        <f>IFERROR(VLOOKUP($B$25:$B$1048,高压数据库!$B:$CG,33,FALSE),0)</f>
        <v>0</v>
      </c>
      <c r="AI565" s="964">
        <f>IFERROR(VLOOKUP($B$25:$B$1048,高压数据库!$B:$CG,34,FALSE),0)</f>
        <v>0</v>
      </c>
      <c r="AJ565" s="964">
        <f>IFERROR(VLOOKUP($B$25:$B$1048,高压数据库!$B:$CG,35,FALSE),0)</f>
        <v>1</v>
      </c>
      <c r="AK565" s="964">
        <f>IFERROR(VLOOKUP($B$25:$B$1048,高压数据库!$B:$CG,36,FALSE),0)</f>
        <v>0</v>
      </c>
      <c r="AL565" s="964">
        <f>IFERROR(VLOOKUP($B$25:$B$1048,高压数据库!$B:$CG,37,FALSE),0)</f>
        <v>0</v>
      </c>
      <c r="AM565" s="964">
        <f>IFERROR(VLOOKUP($B$25:$B$1048,高压数据库!$B:$CG,38,FALSE),0)</f>
        <v>0</v>
      </c>
      <c r="AN565" s="964">
        <f>IFERROR(VLOOKUP($B$25:$B$1048,高压数据库!$B:$CG,39,FALSE),0)</f>
        <v>0</v>
      </c>
      <c r="AO565" s="964">
        <f>IFERROR(VLOOKUP($B$25:$B$1048,高压数据库!$B:$CG,40,FALSE),0)</f>
        <v>0</v>
      </c>
      <c r="AP565" s="964">
        <f>IFERROR(VLOOKUP($B$25:$B$1048,高压数据库!$B:$CG,41,FALSE),0)</f>
        <v>0</v>
      </c>
      <c r="AQ565" s="964">
        <f>IFERROR(VLOOKUP($B$25:$B$1048,高压数据库!$B:$CG,42,FALSE),0)</f>
        <v>0</v>
      </c>
      <c r="AR565" s="964">
        <f>IFERROR(VLOOKUP($B$25:$B$1048,高压数据库!$B:$CG,43,FALSE),0)</f>
        <v>0</v>
      </c>
      <c r="AS565" s="964">
        <f>IFERROR(VLOOKUP($B$25:$B$1048,高压数据库!$B:$CG,44,FALSE),0)</f>
        <v>0</v>
      </c>
      <c r="AT565" s="964">
        <f>IFERROR(VLOOKUP($B$25:$B$1048,高压数据库!$B:$CG,45,FALSE),0)</f>
        <v>0</v>
      </c>
      <c r="AU565" s="964">
        <f>IFERROR(VLOOKUP($B$25:$B$1048,高压数据库!$B:$CG,46,FALSE),0)</f>
        <v>0</v>
      </c>
      <c r="AV565" s="964">
        <f>IFERROR(VLOOKUP($B$25:$B$1048,高压数据库!$B:$CG,47,FALSE),0)</f>
        <v>0</v>
      </c>
      <c r="AW565" s="964">
        <f>IFERROR(VLOOKUP($B$25:$B$1048,高压数据库!$B:$CG,48,FALSE),0)</f>
        <v>0</v>
      </c>
      <c r="AX565" s="964">
        <f>IFERROR(VLOOKUP($B$25:$B$1048,高压数据库!$B:$CG,49,FALSE),0)</f>
        <v>0</v>
      </c>
      <c r="AY565" s="964">
        <f>IFERROR(VLOOKUP($B$25:$B$1048,高压数据库!$B:$CG,50,FALSE),0)</f>
        <v>0</v>
      </c>
      <c r="AZ565" s="964">
        <f>IFERROR(VLOOKUP($B$25:$B$1048,高压数据库!$B:$CG,51,FALSE),0)</f>
        <v>0</v>
      </c>
      <c r="BA565" s="964">
        <f>IFERROR(VLOOKUP($B$25:$B$1048,高压数据库!$B:$CG,52,FALSE),0)</f>
        <v>0</v>
      </c>
      <c r="BB565" s="964">
        <f>IFERROR(VLOOKUP($B$25:$B$1048,高压数据库!$B:$CG,53,FALSE),0)</f>
        <v>0</v>
      </c>
      <c r="BC565" s="964">
        <f>IFERROR(VLOOKUP($B$25:$B$1048,高压数据库!$B:$CG,54,FALSE),0)</f>
        <v>0</v>
      </c>
      <c r="BD565" s="964">
        <f>IFERROR(VLOOKUP($B$25:$B$1048,高压数据库!$B:$CG,55,FALSE),0)</f>
        <v>0</v>
      </c>
      <c r="BE565" s="964">
        <f>IFERROR(VLOOKUP($B$25:$B$1048,高压数据库!$B:$CG,56,FALSE),0)</f>
        <v>0</v>
      </c>
      <c r="BF565" s="964">
        <f>IFERROR(VLOOKUP($B$25:$B$1048,高压数据库!$B:$CG,57,FALSE),0)</f>
        <v>0</v>
      </c>
      <c r="BG565" s="964"/>
      <c r="BH565" s="964"/>
      <c r="BI565" s="964"/>
      <c r="BJ565" s="964"/>
      <c r="BK565" s="964"/>
      <c r="BL565" s="964"/>
      <c r="BM565" s="964">
        <f>IFERROR(VLOOKUP($B$25:$B$1048,高压数据库!$B:$CG,58,FALSE),0)</f>
        <v>0</v>
      </c>
      <c r="BN565" s="964">
        <f>IFERROR(VLOOKUP($B$25:$B$1048,高压数据库!$B:$CG,59,FALSE),0)</f>
        <v>0</v>
      </c>
      <c r="BO565" s="964">
        <f>IFERROR(VLOOKUP($B$25:$B$1048,高压数据库!$B:$CG,60,FALSE),0)</f>
        <v>0</v>
      </c>
      <c r="BP565" s="964">
        <f>IFERROR(VLOOKUP($B$25:$B$1048,高压数据库!$B:$CG,61,FALSE),0)</f>
        <v>0</v>
      </c>
      <c r="BQ565" s="964">
        <f>IFERROR(VLOOKUP($B$25:$B$1048,高压数据库!$B:$CG,62,FALSE),0)</f>
        <v>0</v>
      </c>
      <c r="BR565" s="964">
        <f>IFERROR(VLOOKUP($B$25:$B$1048,高压数据库!$B:$CG,63,FALSE),0)</f>
        <v>2</v>
      </c>
      <c r="BS565" s="964">
        <f>IFERROR(VLOOKUP($B$25:$B$1048,高压数据库!$B:$CG,64,FALSE),0)</f>
        <v>2</v>
      </c>
      <c r="BT565" s="964">
        <f>IFERROR(VLOOKUP($B$25:$B$1048,高压数据库!$B:$CG,65,FALSE),0)</f>
        <v>1</v>
      </c>
      <c r="BU565" s="964">
        <f>IFERROR(VLOOKUP($B$25:$B$1048,高压数据库!$B:$CG,66,FALSE),0)</f>
        <v>1</v>
      </c>
      <c r="BV565" s="964">
        <f>IFERROR(VLOOKUP($B$25:$B$1048,高压数据库!$B:$CG,67,FALSE),0)</f>
        <v>0</v>
      </c>
      <c r="BW565" s="964">
        <f>IFERROR(VLOOKUP($B$25:$B$1048,高压数据库!$B:$CG,68,FALSE),0)</f>
        <v>0</v>
      </c>
      <c r="BX565" s="964">
        <f>IFERROR(VLOOKUP($B$25:$B$1048,高压数据库!$B:$CG,69,FALSE),0)</f>
        <v>0</v>
      </c>
      <c r="BY565" s="964">
        <f>IFERROR(VLOOKUP($B$25:$B$1048,高压数据库!$B:$CG,70,FALSE),0)</f>
        <v>0</v>
      </c>
      <c r="BZ565" s="964">
        <f>IFERROR(VLOOKUP($B$25:$B$1048,高压数据库!$B:$CG,71,FALSE),0)</f>
        <v>0</v>
      </c>
      <c r="CA565" s="964">
        <f>IFERROR(VLOOKUP($B$25:$B$1048,高压数据库!$B:$CG,72,FALSE),0)</f>
        <v>0</v>
      </c>
      <c r="CB565" s="964">
        <f>IFERROR(VLOOKUP($B$25:$B$1048,高压数据库!$B:$CG,73,FALSE),0)</f>
        <v>0</v>
      </c>
      <c r="CC565" s="964">
        <f>IFERROR(VLOOKUP($B$25:$B$1048,高压数据库!$B:$CG,74,FALSE),0)</f>
        <v>0</v>
      </c>
      <c r="CD565" s="964">
        <f>IFERROR(VLOOKUP($B$25:$B$1048,高压数据库!$B:$CG,75,FALSE),0)</f>
        <v>1</v>
      </c>
      <c r="CE565" s="964">
        <f>IFERROR(VLOOKUP($B$25:$B$1048,高压数据库!$B:$CG,76,FALSE),0)</f>
        <v>1</v>
      </c>
      <c r="CF565" s="964">
        <f>IFERROR(VLOOKUP($B$25:$B$1048,高压数据库!$B:$CG,77,FALSE),0)</f>
        <v>0</v>
      </c>
      <c r="CG565" s="964">
        <f>IFERROR(VLOOKUP($B$25:$B$1048,高压数据库!$B:$CG,78,FALSE),0)</f>
        <v>0</v>
      </c>
      <c r="CH565" s="964">
        <f>IFERROR(VLOOKUP($B$25:$B$1048,高压数据库!$B:$CG,79,FALSE),0)</f>
        <v>0</v>
      </c>
      <c r="CI565" s="964">
        <f>IFERROR(VLOOKUP($B$25:$B$1048,高压数据库!$B:$CG,80,FALSE),0)</f>
        <v>0</v>
      </c>
      <c r="CJ565" s="964">
        <f>IFERROR(VLOOKUP($B$25:$B$1048,高压数据库!$B:$CG,81,FALSE),0)</f>
        <v>0</v>
      </c>
      <c r="CK565" s="964">
        <f>IFERROR(VLOOKUP($B$25:$B$1048,高压数据库!$B:$CG,82,FALSE),0)</f>
        <v>0</v>
      </c>
      <c r="CL565" s="964">
        <f>IFERROR(VLOOKUP($B$25:$B$1048,高压数据库!$B:$CG,83,FALSE),0)</f>
        <v>0</v>
      </c>
      <c r="CM565" s="964"/>
      <c r="CN565" s="964"/>
      <c r="CO565" s="964"/>
      <c r="CP565" s="964"/>
      <c r="CQ565" s="964"/>
      <c r="CR565" s="964"/>
      <c r="CS565" s="964">
        <f>IFERROR(VLOOKUP($B$25:$B$1048,高压数据库!$B:$CG,84,FALSE),0)</f>
        <v>0</v>
      </c>
    </row>
    <row r="566" customHeight="1" spans="1:97">
      <c r="A566" s="981"/>
      <c r="B566" s="979"/>
      <c r="C566" s="964"/>
      <c r="D566" s="964"/>
      <c r="E566" s="977"/>
      <c r="F566" s="977"/>
      <c r="G566" s="977"/>
      <c r="H566" s="972"/>
      <c r="I566" s="964"/>
      <c r="J566" s="973">
        <v>50</v>
      </c>
      <c r="K566" s="974"/>
      <c r="L566" s="964"/>
      <c r="M566" s="964"/>
      <c r="N566" s="964"/>
      <c r="O566" s="964"/>
      <c r="P566" s="964"/>
      <c r="Q566" s="964"/>
      <c r="R566" s="964"/>
      <c r="S566" s="964"/>
      <c r="T566" s="964"/>
      <c r="U566" s="964"/>
      <c r="V566" s="964"/>
      <c r="W566" s="964"/>
      <c r="X566" s="964"/>
      <c r="Y566" s="964"/>
      <c r="Z566" s="964"/>
      <c r="AA566" s="964"/>
      <c r="AB566" s="964"/>
      <c r="AC566" s="964"/>
      <c r="AD566" s="964"/>
      <c r="AE566" s="964"/>
      <c r="AF566" s="964"/>
      <c r="AG566" s="964"/>
      <c r="AH566" s="964"/>
      <c r="AI566" s="964"/>
      <c r="AJ566" s="964"/>
      <c r="AK566" s="964"/>
      <c r="AL566" s="964"/>
      <c r="AM566" s="964"/>
      <c r="AN566" s="964"/>
      <c r="AO566" s="964"/>
      <c r="AP566" s="964"/>
      <c r="AQ566" s="964"/>
      <c r="AR566" s="964"/>
      <c r="AS566" s="964"/>
      <c r="AT566" s="964"/>
      <c r="AU566" s="964"/>
      <c r="AV566" s="964"/>
      <c r="AW566" s="964"/>
      <c r="AX566" s="964"/>
      <c r="AY566" s="964"/>
      <c r="AZ566" s="964"/>
      <c r="BA566" s="964"/>
      <c r="BB566" s="964"/>
      <c r="BC566" s="964"/>
      <c r="BD566" s="964"/>
      <c r="BE566" s="964"/>
      <c r="BF566" s="964"/>
      <c r="BG566" s="964"/>
      <c r="BH566" s="964"/>
      <c r="BI566" s="964"/>
      <c r="BJ566" s="964"/>
      <c r="BK566" s="964"/>
      <c r="BL566" s="964"/>
      <c r="BM566" s="964"/>
      <c r="BN566" s="964"/>
      <c r="BO566" s="964"/>
      <c r="BP566" s="964"/>
      <c r="BQ566" s="964"/>
      <c r="BR566" s="964"/>
      <c r="BS566" s="964"/>
      <c r="BT566" s="964"/>
      <c r="BU566" s="964"/>
      <c r="BV566" s="964"/>
      <c r="BW566" s="964"/>
      <c r="BX566" s="964"/>
      <c r="BY566" s="964"/>
      <c r="BZ566" s="964"/>
      <c r="CA566" s="964"/>
      <c r="CB566" s="964"/>
      <c r="CC566" s="964"/>
      <c r="CD566" s="964"/>
      <c r="CE566" s="964"/>
      <c r="CF566" s="964"/>
      <c r="CG566" s="964"/>
      <c r="CH566" s="964"/>
      <c r="CI566" s="964"/>
      <c r="CJ566" s="964"/>
      <c r="CK566" s="964"/>
      <c r="CL566" s="964"/>
      <c r="CM566" s="964"/>
      <c r="CN566" s="964"/>
      <c r="CO566" s="964"/>
      <c r="CP566" s="964"/>
      <c r="CQ566" s="964"/>
      <c r="CR566" s="964"/>
      <c r="CS566" s="964"/>
    </row>
    <row r="567" customHeight="1" spans="1:97">
      <c r="A567" s="978" t="s">
        <v>538</v>
      </c>
      <c r="B567" s="979" t="s">
        <v>155</v>
      </c>
      <c r="C567" s="964" t="str">
        <f>IFERROR(VLOOKUP($B:$B,高压数据库!$B:$C,2,FALSE),0)</f>
        <v>双回直线杆</v>
      </c>
      <c r="D567" s="964">
        <f>IFERROR(VLOOKUP($B:$B,高压数据库!$B:$D,3,FALSE),0)</f>
        <v>15</v>
      </c>
      <c r="E567" s="971" t="s">
        <v>120</v>
      </c>
      <c r="F567" s="971" t="s">
        <v>266</v>
      </c>
      <c r="G567" s="971" t="s">
        <v>267</v>
      </c>
      <c r="H567" s="972" t="s">
        <v>268</v>
      </c>
      <c r="I567" s="964">
        <f>IFERROR(VLOOKUP($B:$B,高压数据库!$B:$I,8,FALSE),0)</f>
        <v>2.3</v>
      </c>
      <c r="J567" s="980"/>
      <c r="K567" s="974"/>
      <c r="L567" s="964">
        <f>IFERROR(VLOOKUP($B$25:$B$1048,高压数据库!$B:$CG,11,FALSE),0)</f>
        <v>0</v>
      </c>
      <c r="M567" s="964">
        <f>IFERROR(VLOOKUP($B$25:$B$1048,高压数据库!$B:$CG,12,FALSE),0)</f>
        <v>0</v>
      </c>
      <c r="N567" s="964">
        <f>IFERROR(VLOOKUP($B$25:$B$1048,高压数据库!$B:$CG,13,FALSE),0)</f>
        <v>0</v>
      </c>
      <c r="O567" s="964">
        <f>IFERROR(VLOOKUP($B$25:$B$1048,高压数据库!$B:$CG,14,FALSE),0)</f>
        <v>0</v>
      </c>
      <c r="P567" s="964">
        <f>IFERROR(VLOOKUP($B$25:$B$1048,高压数据库!$B:$CG,15,FALSE),0)</f>
        <v>0</v>
      </c>
      <c r="Q567" s="964">
        <f>IFERROR(VLOOKUP($B$25:$B$1048,高压数据库!$B:$CG,16,FALSE),0)</f>
        <v>0</v>
      </c>
      <c r="R567" s="964">
        <f>IFERROR(VLOOKUP($B$25:$B$1048,高压数据库!$B:$CG,17,FALSE),0)</f>
        <v>0</v>
      </c>
      <c r="S567" s="964">
        <f>IFERROR(VLOOKUP($B$25:$B$1048,高压数据库!$B:$CG,18,FALSE),0)</f>
        <v>0</v>
      </c>
      <c r="T567" s="964">
        <f>IFERROR(VLOOKUP($B$25:$B$1048,高压数据库!$B:$CG,19,FALSE),0)</f>
        <v>0</v>
      </c>
      <c r="U567" s="964">
        <f>IFERROR(VLOOKUP($B$25:$B$1048,高压数据库!$B:$CG,20,FALSE),0)</f>
        <v>0</v>
      </c>
      <c r="V567" s="964">
        <f>IFERROR(VLOOKUP($B$25:$B$1048,高压数据库!$B:$CG,21,FALSE),0)</f>
        <v>6</v>
      </c>
      <c r="W567" s="964">
        <f>IFERROR(VLOOKUP($B$25:$B$1048,高压数据库!$B:$CG,22,FALSE),0)</f>
        <v>0</v>
      </c>
      <c r="X567" s="964">
        <f>IFERROR(VLOOKUP($B$25:$B$1048,高压数据库!$B:$CG,23,FALSE),0)</f>
        <v>0</v>
      </c>
      <c r="Y567" s="964">
        <f>IFERROR(VLOOKUP($B$25:$B$1048,高压数据库!$B:$CG,24,FALSE),0)</f>
        <v>0</v>
      </c>
      <c r="Z567" s="964">
        <f>IFERROR(VLOOKUP($B$25:$B$1048,高压数据库!$B:$CG,25,FALSE),0)</f>
        <v>0</v>
      </c>
      <c r="AA567" s="964">
        <f>IFERROR(VLOOKUP($B$25:$B$1048,高压数据库!$B:$CG,26,FALSE),0)</f>
        <v>0</v>
      </c>
      <c r="AB567" s="964">
        <f>IFERROR(VLOOKUP($B$25:$B$1048,高压数据库!$B:$CG,27,FALSE),0)</f>
        <v>0</v>
      </c>
      <c r="AC567" s="964">
        <f>IFERROR(VLOOKUP($B$25:$B$1048,高压数据库!$B:$CG,28,FALSE),0)</f>
        <v>0</v>
      </c>
      <c r="AD567" s="964">
        <f>IFERROR(VLOOKUP($B$25:$B$1048,高压数据库!$B:$CG,29,FALSE),0)</f>
        <v>0</v>
      </c>
      <c r="AE567" s="964">
        <f>IFERROR(VLOOKUP($B$25:$B$1048,高压数据库!$B:$CG,30,FALSE),0)</f>
        <v>0</v>
      </c>
      <c r="AF567" s="964">
        <f>IFERROR(VLOOKUP($B$25:$B$1048,高压数据库!$B:$CG,31,FALSE),0)</f>
        <v>1</v>
      </c>
      <c r="AG567" s="964">
        <f>IFERROR(VLOOKUP($B$25:$B$1048,高压数据库!$B:$CG,32,FALSE),0)</f>
        <v>0</v>
      </c>
      <c r="AH567" s="964">
        <f>IFERROR(VLOOKUP($B$25:$B$1048,高压数据库!$B:$CG,33,FALSE),0)</f>
        <v>0</v>
      </c>
      <c r="AI567" s="964">
        <f>IFERROR(VLOOKUP($B$25:$B$1048,高压数据库!$B:$CG,34,FALSE),0)</f>
        <v>0</v>
      </c>
      <c r="AJ567" s="964">
        <f>IFERROR(VLOOKUP($B$25:$B$1048,高压数据库!$B:$CG,35,FALSE),0)</f>
        <v>1</v>
      </c>
      <c r="AK567" s="964">
        <f>IFERROR(VLOOKUP($B$25:$B$1048,高压数据库!$B:$CG,36,FALSE),0)</f>
        <v>0</v>
      </c>
      <c r="AL567" s="964">
        <f>IFERROR(VLOOKUP($B$25:$B$1048,高压数据库!$B:$CG,37,FALSE),0)</f>
        <v>0</v>
      </c>
      <c r="AM567" s="964">
        <f>IFERROR(VLOOKUP($B$25:$B$1048,高压数据库!$B:$CG,38,FALSE),0)</f>
        <v>0</v>
      </c>
      <c r="AN567" s="964">
        <f>IFERROR(VLOOKUP($B$25:$B$1048,高压数据库!$B:$CG,39,FALSE),0)</f>
        <v>0</v>
      </c>
      <c r="AO567" s="964">
        <f>IFERROR(VLOOKUP($B$25:$B$1048,高压数据库!$B:$CG,40,FALSE),0)</f>
        <v>0</v>
      </c>
      <c r="AP567" s="964">
        <f>IFERROR(VLOOKUP($B$25:$B$1048,高压数据库!$B:$CG,41,FALSE),0)</f>
        <v>0</v>
      </c>
      <c r="AQ567" s="964">
        <f>IFERROR(VLOOKUP($B$25:$B$1048,高压数据库!$B:$CG,42,FALSE),0)</f>
        <v>0</v>
      </c>
      <c r="AR567" s="964">
        <f>IFERROR(VLOOKUP($B$25:$B$1048,高压数据库!$B:$CG,43,FALSE),0)</f>
        <v>0</v>
      </c>
      <c r="AS567" s="964">
        <f>IFERROR(VLOOKUP($B$25:$B$1048,高压数据库!$B:$CG,44,FALSE),0)</f>
        <v>0</v>
      </c>
      <c r="AT567" s="964">
        <f>IFERROR(VLOOKUP($B$25:$B$1048,高压数据库!$B:$CG,45,FALSE),0)</f>
        <v>0</v>
      </c>
      <c r="AU567" s="964">
        <f>IFERROR(VLOOKUP($B$25:$B$1048,高压数据库!$B:$CG,46,FALSE),0)</f>
        <v>0</v>
      </c>
      <c r="AV567" s="964">
        <f>IFERROR(VLOOKUP($B$25:$B$1048,高压数据库!$B:$CG,47,FALSE),0)</f>
        <v>0</v>
      </c>
      <c r="AW567" s="964">
        <f>IFERROR(VLOOKUP($B$25:$B$1048,高压数据库!$B:$CG,48,FALSE),0)</f>
        <v>0</v>
      </c>
      <c r="AX567" s="964">
        <f>IFERROR(VLOOKUP($B$25:$B$1048,高压数据库!$B:$CG,49,FALSE),0)</f>
        <v>0</v>
      </c>
      <c r="AY567" s="964">
        <f>IFERROR(VLOOKUP($B$25:$B$1048,高压数据库!$B:$CG,50,FALSE),0)</f>
        <v>0</v>
      </c>
      <c r="AZ567" s="964">
        <f>IFERROR(VLOOKUP($B$25:$B$1048,高压数据库!$B:$CG,51,FALSE),0)</f>
        <v>0</v>
      </c>
      <c r="BA567" s="964">
        <f>IFERROR(VLOOKUP($B$25:$B$1048,高压数据库!$B:$CG,52,FALSE),0)</f>
        <v>0</v>
      </c>
      <c r="BB567" s="964">
        <f>IFERROR(VLOOKUP($B$25:$B$1048,高压数据库!$B:$CG,53,FALSE),0)</f>
        <v>0</v>
      </c>
      <c r="BC567" s="964">
        <f>IFERROR(VLOOKUP($B$25:$B$1048,高压数据库!$B:$CG,54,FALSE),0)</f>
        <v>0</v>
      </c>
      <c r="BD567" s="964">
        <f>IFERROR(VLOOKUP($B$25:$B$1048,高压数据库!$B:$CG,55,FALSE),0)</f>
        <v>0</v>
      </c>
      <c r="BE567" s="964">
        <f>IFERROR(VLOOKUP($B$25:$B$1048,高压数据库!$B:$CG,56,FALSE),0)</f>
        <v>0</v>
      </c>
      <c r="BF567" s="964">
        <f>IFERROR(VLOOKUP($B$25:$B$1048,高压数据库!$B:$CG,57,FALSE),0)</f>
        <v>0</v>
      </c>
      <c r="BG567" s="964"/>
      <c r="BH567" s="964"/>
      <c r="BI567" s="964"/>
      <c r="BJ567" s="964"/>
      <c r="BK567" s="964"/>
      <c r="BL567" s="964"/>
      <c r="BM567" s="964">
        <f>IFERROR(VLOOKUP($B$25:$B$1048,高压数据库!$B:$CG,58,FALSE),0)</f>
        <v>0</v>
      </c>
      <c r="BN567" s="964">
        <f>IFERROR(VLOOKUP($B$25:$B$1048,高压数据库!$B:$CG,59,FALSE),0)</f>
        <v>0</v>
      </c>
      <c r="BO567" s="964">
        <f>IFERROR(VLOOKUP($B$25:$B$1048,高压数据库!$B:$CG,60,FALSE),0)</f>
        <v>0</v>
      </c>
      <c r="BP567" s="964">
        <f>IFERROR(VLOOKUP($B$25:$B$1048,高压数据库!$B:$CG,61,FALSE),0)</f>
        <v>0</v>
      </c>
      <c r="BQ567" s="964">
        <f>IFERROR(VLOOKUP($B$25:$B$1048,高压数据库!$B:$CG,62,FALSE),0)</f>
        <v>0</v>
      </c>
      <c r="BR567" s="964">
        <f>IFERROR(VLOOKUP($B$25:$B$1048,高压数据库!$B:$CG,63,FALSE),0)</f>
        <v>2</v>
      </c>
      <c r="BS567" s="964">
        <f>IFERROR(VLOOKUP($B$25:$B$1048,高压数据库!$B:$CG,64,FALSE),0)</f>
        <v>2</v>
      </c>
      <c r="BT567" s="964">
        <f>IFERROR(VLOOKUP($B$25:$B$1048,高压数据库!$B:$CG,65,FALSE),0)</f>
        <v>1</v>
      </c>
      <c r="BU567" s="964">
        <f>IFERROR(VLOOKUP($B$25:$B$1048,高压数据库!$B:$CG,66,FALSE),0)</f>
        <v>1</v>
      </c>
      <c r="BV567" s="964">
        <f>IFERROR(VLOOKUP($B$25:$B$1048,高压数据库!$B:$CG,67,FALSE),0)</f>
        <v>0</v>
      </c>
      <c r="BW567" s="964">
        <f>IFERROR(VLOOKUP($B$25:$B$1048,高压数据库!$B:$CG,68,FALSE),0)</f>
        <v>0</v>
      </c>
      <c r="BX567" s="964">
        <f>IFERROR(VLOOKUP($B$25:$B$1048,高压数据库!$B:$CG,69,FALSE),0)</f>
        <v>0</v>
      </c>
      <c r="BY567" s="964">
        <f>IFERROR(VLOOKUP($B$25:$B$1048,高压数据库!$B:$CG,70,FALSE),0)</f>
        <v>0</v>
      </c>
      <c r="BZ567" s="964">
        <f>IFERROR(VLOOKUP($B$25:$B$1048,高压数据库!$B:$CG,71,FALSE),0)</f>
        <v>0</v>
      </c>
      <c r="CA567" s="964">
        <f>IFERROR(VLOOKUP($B$25:$B$1048,高压数据库!$B:$CG,72,FALSE),0)</f>
        <v>0</v>
      </c>
      <c r="CB567" s="964">
        <f>IFERROR(VLOOKUP($B$25:$B$1048,高压数据库!$B:$CG,73,FALSE),0)</f>
        <v>0</v>
      </c>
      <c r="CC567" s="964">
        <f>IFERROR(VLOOKUP($B$25:$B$1048,高压数据库!$B:$CG,74,FALSE),0)</f>
        <v>0</v>
      </c>
      <c r="CD567" s="964">
        <f>IFERROR(VLOOKUP($B$25:$B$1048,高压数据库!$B:$CG,75,FALSE),0)</f>
        <v>1</v>
      </c>
      <c r="CE567" s="964">
        <f>IFERROR(VLOOKUP($B$25:$B$1048,高压数据库!$B:$CG,76,FALSE),0)</f>
        <v>1</v>
      </c>
      <c r="CF567" s="964">
        <f>IFERROR(VLOOKUP($B$25:$B$1048,高压数据库!$B:$CG,77,FALSE),0)</f>
        <v>0</v>
      </c>
      <c r="CG567" s="964">
        <f>IFERROR(VLOOKUP($B$25:$B$1048,高压数据库!$B:$CG,78,FALSE),0)</f>
        <v>0</v>
      </c>
      <c r="CH567" s="964">
        <f>IFERROR(VLOOKUP($B$25:$B$1048,高压数据库!$B:$CG,79,FALSE),0)</f>
        <v>0</v>
      </c>
      <c r="CI567" s="964">
        <f>IFERROR(VLOOKUP($B$25:$B$1048,高压数据库!$B:$CG,80,FALSE),0)</f>
        <v>0</v>
      </c>
      <c r="CJ567" s="964">
        <f>IFERROR(VLOOKUP($B$25:$B$1048,高压数据库!$B:$CG,81,FALSE),0)</f>
        <v>0</v>
      </c>
      <c r="CK567" s="964">
        <f>IFERROR(VLOOKUP($B$25:$B$1048,高压数据库!$B:$CG,82,FALSE),0)</f>
        <v>0</v>
      </c>
      <c r="CL567" s="964">
        <f>IFERROR(VLOOKUP($B$25:$B$1048,高压数据库!$B:$CG,83,FALSE),0)</f>
        <v>0</v>
      </c>
      <c r="CM567" s="964"/>
      <c r="CN567" s="964"/>
      <c r="CO567" s="964"/>
      <c r="CP567" s="964"/>
      <c r="CQ567" s="964"/>
      <c r="CR567" s="964"/>
      <c r="CS567" s="964">
        <f>IFERROR(VLOOKUP($B$25:$B$1048,高压数据库!$B:$CG,84,FALSE),0)</f>
        <v>0</v>
      </c>
    </row>
    <row r="568" customHeight="1" spans="1:97">
      <c r="A568" s="981"/>
      <c r="B568" s="979"/>
      <c r="C568" s="964"/>
      <c r="D568" s="964"/>
      <c r="E568" s="977"/>
      <c r="F568" s="977"/>
      <c r="G568" s="977"/>
      <c r="H568" s="972"/>
      <c r="I568" s="964"/>
      <c r="J568" s="973">
        <v>50</v>
      </c>
      <c r="K568" s="974"/>
      <c r="L568" s="964"/>
      <c r="M568" s="964"/>
      <c r="N568" s="964"/>
      <c r="O568" s="964"/>
      <c r="P568" s="964"/>
      <c r="Q568" s="964"/>
      <c r="R568" s="964"/>
      <c r="S568" s="964"/>
      <c r="T568" s="964"/>
      <c r="U568" s="964"/>
      <c r="V568" s="964"/>
      <c r="W568" s="964"/>
      <c r="X568" s="964"/>
      <c r="Y568" s="964"/>
      <c r="Z568" s="964"/>
      <c r="AA568" s="964"/>
      <c r="AB568" s="964"/>
      <c r="AC568" s="964"/>
      <c r="AD568" s="964"/>
      <c r="AE568" s="964"/>
      <c r="AF568" s="964"/>
      <c r="AG568" s="964"/>
      <c r="AH568" s="964"/>
      <c r="AI568" s="964"/>
      <c r="AJ568" s="964"/>
      <c r="AK568" s="964"/>
      <c r="AL568" s="964"/>
      <c r="AM568" s="964"/>
      <c r="AN568" s="964"/>
      <c r="AO568" s="964"/>
      <c r="AP568" s="964"/>
      <c r="AQ568" s="964"/>
      <c r="AR568" s="964"/>
      <c r="AS568" s="964"/>
      <c r="AT568" s="964"/>
      <c r="AU568" s="964"/>
      <c r="AV568" s="964"/>
      <c r="AW568" s="964"/>
      <c r="AX568" s="964"/>
      <c r="AY568" s="964"/>
      <c r="AZ568" s="964"/>
      <c r="BA568" s="964"/>
      <c r="BB568" s="964"/>
      <c r="BC568" s="964"/>
      <c r="BD568" s="964"/>
      <c r="BE568" s="964"/>
      <c r="BF568" s="964"/>
      <c r="BG568" s="964"/>
      <c r="BH568" s="964"/>
      <c r="BI568" s="964"/>
      <c r="BJ568" s="964"/>
      <c r="BK568" s="964"/>
      <c r="BL568" s="964"/>
      <c r="BM568" s="964"/>
      <c r="BN568" s="964"/>
      <c r="BO568" s="964"/>
      <c r="BP568" s="964"/>
      <c r="BQ568" s="964"/>
      <c r="BR568" s="964"/>
      <c r="BS568" s="964"/>
      <c r="BT568" s="964"/>
      <c r="BU568" s="964"/>
      <c r="BV568" s="964"/>
      <c r="BW568" s="964"/>
      <c r="BX568" s="964"/>
      <c r="BY568" s="964"/>
      <c r="BZ568" s="964"/>
      <c r="CA568" s="964"/>
      <c r="CB568" s="964"/>
      <c r="CC568" s="964"/>
      <c r="CD568" s="964"/>
      <c r="CE568" s="964"/>
      <c r="CF568" s="964"/>
      <c r="CG568" s="964"/>
      <c r="CH568" s="964"/>
      <c r="CI568" s="964"/>
      <c r="CJ568" s="964"/>
      <c r="CK568" s="964"/>
      <c r="CL568" s="964"/>
      <c r="CM568" s="964"/>
      <c r="CN568" s="964"/>
      <c r="CO568" s="964"/>
      <c r="CP568" s="964"/>
      <c r="CQ568" s="964"/>
      <c r="CR568" s="964"/>
      <c r="CS568" s="964"/>
    </row>
    <row r="569" customHeight="1" spans="1:97">
      <c r="A569" s="978" t="s">
        <v>539</v>
      </c>
      <c r="B569" s="979" t="s">
        <v>155</v>
      </c>
      <c r="C569" s="964" t="str">
        <f>IFERROR(VLOOKUP($B:$B,高压数据库!$B:$C,2,FALSE),0)</f>
        <v>双回直线杆</v>
      </c>
      <c r="D569" s="964">
        <f>IFERROR(VLOOKUP($B:$B,高压数据库!$B:$D,3,FALSE),0)</f>
        <v>15</v>
      </c>
      <c r="E569" s="971" t="s">
        <v>120</v>
      </c>
      <c r="F569" s="971" t="s">
        <v>266</v>
      </c>
      <c r="G569" s="971" t="s">
        <v>267</v>
      </c>
      <c r="H569" s="972" t="s">
        <v>268</v>
      </c>
      <c r="I569" s="964">
        <f>IFERROR(VLOOKUP($B:$B,高压数据库!$B:$I,8,FALSE),0)</f>
        <v>2.3</v>
      </c>
      <c r="J569" s="980"/>
      <c r="K569" s="974"/>
      <c r="L569" s="964">
        <f>IFERROR(VLOOKUP($B$25:$B$1048,高压数据库!$B:$CG,11,FALSE),0)</f>
        <v>0</v>
      </c>
      <c r="M569" s="964">
        <f>IFERROR(VLOOKUP($B$25:$B$1048,高压数据库!$B:$CG,12,FALSE),0)</f>
        <v>0</v>
      </c>
      <c r="N569" s="964">
        <f>IFERROR(VLOOKUP($B$25:$B$1048,高压数据库!$B:$CG,13,FALSE),0)</f>
        <v>0</v>
      </c>
      <c r="O569" s="964">
        <f>IFERROR(VLOOKUP($B$25:$B$1048,高压数据库!$B:$CG,14,FALSE),0)</f>
        <v>0</v>
      </c>
      <c r="P569" s="964">
        <f>IFERROR(VLOOKUP($B$25:$B$1048,高压数据库!$B:$CG,15,FALSE),0)</f>
        <v>0</v>
      </c>
      <c r="Q569" s="964">
        <f>IFERROR(VLOOKUP($B$25:$B$1048,高压数据库!$B:$CG,16,FALSE),0)</f>
        <v>0</v>
      </c>
      <c r="R569" s="964">
        <f>IFERROR(VLOOKUP($B$25:$B$1048,高压数据库!$B:$CG,17,FALSE),0)</f>
        <v>0</v>
      </c>
      <c r="S569" s="964">
        <f>IFERROR(VLOOKUP($B$25:$B$1048,高压数据库!$B:$CG,18,FALSE),0)</f>
        <v>0</v>
      </c>
      <c r="T569" s="964">
        <f>IFERROR(VLOOKUP($B$25:$B$1048,高压数据库!$B:$CG,19,FALSE),0)</f>
        <v>0</v>
      </c>
      <c r="U569" s="964">
        <f>IFERROR(VLOOKUP($B$25:$B$1048,高压数据库!$B:$CG,20,FALSE),0)</f>
        <v>0</v>
      </c>
      <c r="V569" s="964">
        <f>IFERROR(VLOOKUP($B$25:$B$1048,高压数据库!$B:$CG,21,FALSE),0)</f>
        <v>6</v>
      </c>
      <c r="W569" s="964">
        <f>IFERROR(VLOOKUP($B$25:$B$1048,高压数据库!$B:$CG,22,FALSE),0)</f>
        <v>0</v>
      </c>
      <c r="X569" s="964">
        <f>IFERROR(VLOOKUP($B$25:$B$1048,高压数据库!$B:$CG,23,FALSE),0)</f>
        <v>0</v>
      </c>
      <c r="Y569" s="964">
        <f>IFERROR(VLOOKUP($B$25:$B$1048,高压数据库!$B:$CG,24,FALSE),0)</f>
        <v>0</v>
      </c>
      <c r="Z569" s="964">
        <f>IFERROR(VLOOKUP($B$25:$B$1048,高压数据库!$B:$CG,25,FALSE),0)</f>
        <v>0</v>
      </c>
      <c r="AA569" s="964">
        <f>IFERROR(VLOOKUP($B$25:$B$1048,高压数据库!$B:$CG,26,FALSE),0)</f>
        <v>0</v>
      </c>
      <c r="AB569" s="964">
        <f>IFERROR(VLOOKUP($B$25:$B$1048,高压数据库!$B:$CG,27,FALSE),0)</f>
        <v>0</v>
      </c>
      <c r="AC569" s="964">
        <f>IFERROR(VLOOKUP($B$25:$B$1048,高压数据库!$B:$CG,28,FALSE),0)</f>
        <v>0</v>
      </c>
      <c r="AD569" s="964">
        <f>IFERROR(VLOOKUP($B$25:$B$1048,高压数据库!$B:$CG,29,FALSE),0)</f>
        <v>0</v>
      </c>
      <c r="AE569" s="964">
        <f>IFERROR(VLOOKUP($B$25:$B$1048,高压数据库!$B:$CG,30,FALSE),0)</f>
        <v>0</v>
      </c>
      <c r="AF569" s="964">
        <f>IFERROR(VLOOKUP($B$25:$B$1048,高压数据库!$B:$CG,31,FALSE),0)</f>
        <v>1</v>
      </c>
      <c r="AG569" s="964">
        <f>IFERROR(VLOOKUP($B$25:$B$1048,高压数据库!$B:$CG,32,FALSE),0)</f>
        <v>0</v>
      </c>
      <c r="AH569" s="964">
        <f>IFERROR(VLOOKUP($B$25:$B$1048,高压数据库!$B:$CG,33,FALSE),0)</f>
        <v>0</v>
      </c>
      <c r="AI569" s="964">
        <f>IFERROR(VLOOKUP($B$25:$B$1048,高压数据库!$B:$CG,34,FALSE),0)</f>
        <v>0</v>
      </c>
      <c r="AJ569" s="964">
        <f>IFERROR(VLOOKUP($B$25:$B$1048,高压数据库!$B:$CG,35,FALSE),0)</f>
        <v>1</v>
      </c>
      <c r="AK569" s="964">
        <f>IFERROR(VLOOKUP($B$25:$B$1048,高压数据库!$B:$CG,36,FALSE),0)</f>
        <v>0</v>
      </c>
      <c r="AL569" s="964">
        <f>IFERROR(VLOOKUP($B$25:$B$1048,高压数据库!$B:$CG,37,FALSE),0)</f>
        <v>0</v>
      </c>
      <c r="AM569" s="964">
        <f>IFERROR(VLOOKUP($B$25:$B$1048,高压数据库!$B:$CG,38,FALSE),0)</f>
        <v>0</v>
      </c>
      <c r="AN569" s="964">
        <f>IFERROR(VLOOKUP($B$25:$B$1048,高压数据库!$B:$CG,39,FALSE),0)</f>
        <v>0</v>
      </c>
      <c r="AO569" s="964">
        <f>IFERROR(VLOOKUP($B$25:$B$1048,高压数据库!$B:$CG,40,FALSE),0)</f>
        <v>0</v>
      </c>
      <c r="AP569" s="964">
        <f>IFERROR(VLOOKUP($B$25:$B$1048,高压数据库!$B:$CG,41,FALSE),0)</f>
        <v>0</v>
      </c>
      <c r="AQ569" s="964">
        <f>IFERROR(VLOOKUP($B$25:$B$1048,高压数据库!$B:$CG,42,FALSE),0)</f>
        <v>0</v>
      </c>
      <c r="AR569" s="964">
        <f>IFERROR(VLOOKUP($B$25:$B$1048,高压数据库!$B:$CG,43,FALSE),0)</f>
        <v>0</v>
      </c>
      <c r="AS569" s="964">
        <f>IFERROR(VLOOKUP($B$25:$B$1048,高压数据库!$B:$CG,44,FALSE),0)</f>
        <v>0</v>
      </c>
      <c r="AT569" s="964">
        <f>IFERROR(VLOOKUP($B$25:$B$1048,高压数据库!$B:$CG,45,FALSE),0)</f>
        <v>0</v>
      </c>
      <c r="AU569" s="964">
        <f>IFERROR(VLOOKUP($B$25:$B$1048,高压数据库!$B:$CG,46,FALSE),0)</f>
        <v>0</v>
      </c>
      <c r="AV569" s="964">
        <f>IFERROR(VLOOKUP($B$25:$B$1048,高压数据库!$B:$CG,47,FALSE),0)</f>
        <v>0</v>
      </c>
      <c r="AW569" s="964">
        <f>IFERROR(VLOOKUP($B$25:$B$1048,高压数据库!$B:$CG,48,FALSE),0)</f>
        <v>0</v>
      </c>
      <c r="AX569" s="964">
        <f>IFERROR(VLOOKUP($B$25:$B$1048,高压数据库!$B:$CG,49,FALSE),0)</f>
        <v>0</v>
      </c>
      <c r="AY569" s="964">
        <f>IFERROR(VLOOKUP($B$25:$B$1048,高压数据库!$B:$CG,50,FALSE),0)</f>
        <v>0</v>
      </c>
      <c r="AZ569" s="964">
        <f>IFERROR(VLOOKUP($B$25:$B$1048,高压数据库!$B:$CG,51,FALSE),0)</f>
        <v>0</v>
      </c>
      <c r="BA569" s="964">
        <f>IFERROR(VLOOKUP($B$25:$B$1048,高压数据库!$B:$CG,52,FALSE),0)</f>
        <v>0</v>
      </c>
      <c r="BB569" s="964">
        <f>IFERROR(VLOOKUP($B$25:$B$1048,高压数据库!$B:$CG,53,FALSE),0)</f>
        <v>0</v>
      </c>
      <c r="BC569" s="964">
        <f>IFERROR(VLOOKUP($B$25:$B$1048,高压数据库!$B:$CG,54,FALSE),0)</f>
        <v>0</v>
      </c>
      <c r="BD569" s="964">
        <f>IFERROR(VLOOKUP($B$25:$B$1048,高压数据库!$B:$CG,55,FALSE),0)</f>
        <v>0</v>
      </c>
      <c r="BE569" s="964">
        <f>IFERROR(VLOOKUP($B$25:$B$1048,高压数据库!$B:$CG,56,FALSE),0)</f>
        <v>0</v>
      </c>
      <c r="BF569" s="964">
        <f>IFERROR(VLOOKUP($B$25:$B$1048,高压数据库!$B:$CG,57,FALSE),0)</f>
        <v>0</v>
      </c>
      <c r="BG569" s="964"/>
      <c r="BH569" s="964"/>
      <c r="BI569" s="964"/>
      <c r="BJ569" s="964"/>
      <c r="BK569" s="964"/>
      <c r="BL569" s="964"/>
      <c r="BM569" s="964">
        <f>IFERROR(VLOOKUP($B$25:$B$1048,高压数据库!$B:$CG,58,FALSE),0)</f>
        <v>0</v>
      </c>
      <c r="BN569" s="964">
        <f>IFERROR(VLOOKUP($B$25:$B$1048,高压数据库!$B:$CG,59,FALSE),0)</f>
        <v>0</v>
      </c>
      <c r="BO569" s="964">
        <f>IFERROR(VLOOKUP($B$25:$B$1048,高压数据库!$B:$CG,60,FALSE),0)</f>
        <v>0</v>
      </c>
      <c r="BP569" s="964">
        <f>IFERROR(VLOOKUP($B$25:$B$1048,高压数据库!$B:$CG,61,FALSE),0)</f>
        <v>0</v>
      </c>
      <c r="BQ569" s="964">
        <f>IFERROR(VLOOKUP($B$25:$B$1048,高压数据库!$B:$CG,62,FALSE),0)</f>
        <v>0</v>
      </c>
      <c r="BR569" s="964">
        <f>IFERROR(VLOOKUP($B$25:$B$1048,高压数据库!$B:$CG,63,FALSE),0)</f>
        <v>2</v>
      </c>
      <c r="BS569" s="964">
        <f>IFERROR(VLOOKUP($B$25:$B$1048,高压数据库!$B:$CG,64,FALSE),0)</f>
        <v>2</v>
      </c>
      <c r="BT569" s="964">
        <f>IFERROR(VLOOKUP($B$25:$B$1048,高压数据库!$B:$CG,65,FALSE),0)</f>
        <v>1</v>
      </c>
      <c r="BU569" s="964">
        <f>IFERROR(VLOOKUP($B$25:$B$1048,高压数据库!$B:$CG,66,FALSE),0)</f>
        <v>1</v>
      </c>
      <c r="BV569" s="964">
        <f>IFERROR(VLOOKUP($B$25:$B$1048,高压数据库!$B:$CG,67,FALSE),0)</f>
        <v>0</v>
      </c>
      <c r="BW569" s="964">
        <f>IFERROR(VLOOKUP($B$25:$B$1048,高压数据库!$B:$CG,68,FALSE),0)</f>
        <v>0</v>
      </c>
      <c r="BX569" s="964">
        <f>IFERROR(VLOOKUP($B$25:$B$1048,高压数据库!$B:$CG,69,FALSE),0)</f>
        <v>0</v>
      </c>
      <c r="BY569" s="964">
        <f>IFERROR(VLOOKUP($B$25:$B$1048,高压数据库!$B:$CG,70,FALSE),0)</f>
        <v>0</v>
      </c>
      <c r="BZ569" s="964">
        <f>IFERROR(VLOOKUP($B$25:$B$1048,高压数据库!$B:$CG,71,FALSE),0)</f>
        <v>0</v>
      </c>
      <c r="CA569" s="964">
        <f>IFERROR(VLOOKUP($B$25:$B$1048,高压数据库!$B:$CG,72,FALSE),0)</f>
        <v>0</v>
      </c>
      <c r="CB569" s="964">
        <f>IFERROR(VLOOKUP($B$25:$B$1048,高压数据库!$B:$CG,73,FALSE),0)</f>
        <v>0</v>
      </c>
      <c r="CC569" s="964">
        <f>IFERROR(VLOOKUP($B$25:$B$1048,高压数据库!$B:$CG,74,FALSE),0)</f>
        <v>0</v>
      </c>
      <c r="CD569" s="964">
        <f>IFERROR(VLOOKUP($B$25:$B$1048,高压数据库!$B:$CG,75,FALSE),0)</f>
        <v>1</v>
      </c>
      <c r="CE569" s="964">
        <f>IFERROR(VLOOKUP($B$25:$B$1048,高压数据库!$B:$CG,76,FALSE),0)</f>
        <v>1</v>
      </c>
      <c r="CF569" s="964">
        <f>IFERROR(VLOOKUP($B$25:$B$1048,高压数据库!$B:$CG,77,FALSE),0)</f>
        <v>0</v>
      </c>
      <c r="CG569" s="964">
        <f>IFERROR(VLOOKUP($B$25:$B$1048,高压数据库!$B:$CG,78,FALSE),0)</f>
        <v>0</v>
      </c>
      <c r="CH569" s="964">
        <f>IFERROR(VLOOKUP($B$25:$B$1048,高压数据库!$B:$CG,79,FALSE),0)</f>
        <v>0</v>
      </c>
      <c r="CI569" s="964">
        <f>IFERROR(VLOOKUP($B$25:$B$1048,高压数据库!$B:$CG,80,FALSE),0)</f>
        <v>0</v>
      </c>
      <c r="CJ569" s="964">
        <f>IFERROR(VLOOKUP($B$25:$B$1048,高压数据库!$B:$CG,81,FALSE),0)</f>
        <v>0</v>
      </c>
      <c r="CK569" s="964">
        <f>IFERROR(VLOOKUP($B$25:$B$1048,高压数据库!$B:$CG,82,FALSE),0)</f>
        <v>0</v>
      </c>
      <c r="CL569" s="964">
        <f>IFERROR(VLOOKUP($B$25:$B$1048,高压数据库!$B:$CG,83,FALSE),0)</f>
        <v>0</v>
      </c>
      <c r="CM569" s="964"/>
      <c r="CN569" s="964"/>
      <c r="CO569" s="964"/>
      <c r="CP569" s="964"/>
      <c r="CQ569" s="964"/>
      <c r="CR569" s="964"/>
      <c r="CS569" s="964">
        <f>IFERROR(VLOOKUP($B$25:$B$1048,高压数据库!$B:$CG,84,FALSE),0)</f>
        <v>0</v>
      </c>
    </row>
    <row r="570" customHeight="1" spans="1:97">
      <c r="A570" s="981"/>
      <c r="B570" s="979"/>
      <c r="C570" s="964"/>
      <c r="D570" s="964"/>
      <c r="E570" s="977"/>
      <c r="F570" s="977"/>
      <c r="G570" s="977"/>
      <c r="H570" s="972"/>
      <c r="I570" s="964"/>
      <c r="J570" s="973">
        <v>50</v>
      </c>
      <c r="K570" s="974"/>
      <c r="L570" s="964"/>
      <c r="M570" s="964"/>
      <c r="N570" s="964"/>
      <c r="O570" s="964"/>
      <c r="P570" s="964"/>
      <c r="Q570" s="964"/>
      <c r="R570" s="964"/>
      <c r="S570" s="964"/>
      <c r="T570" s="964"/>
      <c r="U570" s="964"/>
      <c r="V570" s="964"/>
      <c r="W570" s="964"/>
      <c r="X570" s="964"/>
      <c r="Y570" s="964"/>
      <c r="Z570" s="964"/>
      <c r="AA570" s="964"/>
      <c r="AB570" s="964"/>
      <c r="AC570" s="964"/>
      <c r="AD570" s="964"/>
      <c r="AE570" s="964"/>
      <c r="AF570" s="964"/>
      <c r="AG570" s="964"/>
      <c r="AH570" s="964"/>
      <c r="AI570" s="964"/>
      <c r="AJ570" s="964"/>
      <c r="AK570" s="964"/>
      <c r="AL570" s="964"/>
      <c r="AM570" s="964"/>
      <c r="AN570" s="964"/>
      <c r="AO570" s="964"/>
      <c r="AP570" s="964"/>
      <c r="AQ570" s="964"/>
      <c r="AR570" s="964"/>
      <c r="AS570" s="964"/>
      <c r="AT570" s="964"/>
      <c r="AU570" s="964"/>
      <c r="AV570" s="964"/>
      <c r="AW570" s="964"/>
      <c r="AX570" s="964"/>
      <c r="AY570" s="964"/>
      <c r="AZ570" s="964"/>
      <c r="BA570" s="964"/>
      <c r="BB570" s="964"/>
      <c r="BC570" s="964"/>
      <c r="BD570" s="964"/>
      <c r="BE570" s="964"/>
      <c r="BF570" s="964"/>
      <c r="BG570" s="964"/>
      <c r="BH570" s="964"/>
      <c r="BI570" s="964"/>
      <c r="BJ570" s="964"/>
      <c r="BK570" s="964"/>
      <c r="BL570" s="964"/>
      <c r="BM570" s="964"/>
      <c r="BN570" s="964"/>
      <c r="BO570" s="964"/>
      <c r="BP570" s="964"/>
      <c r="BQ570" s="964"/>
      <c r="BR570" s="964"/>
      <c r="BS570" s="964"/>
      <c r="BT570" s="964"/>
      <c r="BU570" s="964"/>
      <c r="BV570" s="964"/>
      <c r="BW570" s="964"/>
      <c r="BX570" s="964"/>
      <c r="BY570" s="964"/>
      <c r="BZ570" s="964"/>
      <c r="CA570" s="964"/>
      <c r="CB570" s="964"/>
      <c r="CC570" s="964"/>
      <c r="CD570" s="964"/>
      <c r="CE570" s="964"/>
      <c r="CF570" s="964"/>
      <c r="CG570" s="964"/>
      <c r="CH570" s="964"/>
      <c r="CI570" s="964"/>
      <c r="CJ570" s="964"/>
      <c r="CK570" s="964"/>
      <c r="CL570" s="964"/>
      <c r="CM570" s="964"/>
      <c r="CN570" s="964"/>
      <c r="CO570" s="964"/>
      <c r="CP570" s="964"/>
      <c r="CQ570" s="964"/>
      <c r="CR570" s="964"/>
      <c r="CS570" s="964"/>
    </row>
    <row r="571" customHeight="1" spans="1:97">
      <c r="A571" s="978" t="s">
        <v>540</v>
      </c>
      <c r="B571" s="979" t="s">
        <v>155</v>
      </c>
      <c r="C571" s="964" t="str">
        <f>IFERROR(VLOOKUP($B:$B,高压数据库!$B:$C,2,FALSE),0)</f>
        <v>双回直线杆</v>
      </c>
      <c r="D571" s="964">
        <f>IFERROR(VLOOKUP($B:$B,高压数据库!$B:$D,3,FALSE),0)</f>
        <v>15</v>
      </c>
      <c r="E571" s="971" t="s">
        <v>120</v>
      </c>
      <c r="F571" s="971" t="s">
        <v>266</v>
      </c>
      <c r="G571" s="971" t="s">
        <v>267</v>
      </c>
      <c r="H571" s="972" t="s">
        <v>268</v>
      </c>
      <c r="I571" s="964">
        <f>IFERROR(VLOOKUP($B:$B,高压数据库!$B:$I,8,FALSE),0)</f>
        <v>2.3</v>
      </c>
      <c r="J571" s="980"/>
      <c r="K571" s="974"/>
      <c r="L571" s="964">
        <f>IFERROR(VLOOKUP($B$25:$B$1048,高压数据库!$B:$CG,11,FALSE),0)</f>
        <v>0</v>
      </c>
      <c r="M571" s="964">
        <f>IFERROR(VLOOKUP($B$25:$B$1048,高压数据库!$B:$CG,12,FALSE),0)</f>
        <v>0</v>
      </c>
      <c r="N571" s="964">
        <f>IFERROR(VLOOKUP($B$25:$B$1048,高压数据库!$B:$CG,13,FALSE),0)</f>
        <v>0</v>
      </c>
      <c r="O571" s="964">
        <f>IFERROR(VLOOKUP($B$25:$B$1048,高压数据库!$B:$CG,14,FALSE),0)</f>
        <v>0</v>
      </c>
      <c r="P571" s="964">
        <f>IFERROR(VLOOKUP($B$25:$B$1048,高压数据库!$B:$CG,15,FALSE),0)</f>
        <v>0</v>
      </c>
      <c r="Q571" s="964">
        <f>IFERROR(VLOOKUP($B$25:$B$1048,高压数据库!$B:$CG,16,FALSE),0)</f>
        <v>0</v>
      </c>
      <c r="R571" s="964">
        <f>IFERROR(VLOOKUP($B$25:$B$1048,高压数据库!$B:$CG,17,FALSE),0)</f>
        <v>0</v>
      </c>
      <c r="S571" s="964">
        <f>IFERROR(VLOOKUP($B$25:$B$1048,高压数据库!$B:$CG,18,FALSE),0)</f>
        <v>0</v>
      </c>
      <c r="T571" s="964">
        <f>IFERROR(VLOOKUP($B$25:$B$1048,高压数据库!$B:$CG,19,FALSE),0)</f>
        <v>0</v>
      </c>
      <c r="U571" s="964">
        <f>IFERROR(VLOOKUP($B$25:$B$1048,高压数据库!$B:$CG,20,FALSE),0)</f>
        <v>0</v>
      </c>
      <c r="V571" s="964">
        <f>IFERROR(VLOOKUP($B$25:$B$1048,高压数据库!$B:$CG,21,FALSE),0)</f>
        <v>6</v>
      </c>
      <c r="W571" s="964">
        <f>IFERROR(VLOOKUP($B$25:$B$1048,高压数据库!$B:$CG,22,FALSE),0)</f>
        <v>0</v>
      </c>
      <c r="X571" s="964">
        <f>IFERROR(VLOOKUP($B$25:$B$1048,高压数据库!$B:$CG,23,FALSE),0)</f>
        <v>0</v>
      </c>
      <c r="Y571" s="964">
        <f>IFERROR(VLOOKUP($B$25:$B$1048,高压数据库!$B:$CG,24,FALSE),0)</f>
        <v>0</v>
      </c>
      <c r="Z571" s="964">
        <f>IFERROR(VLOOKUP($B$25:$B$1048,高压数据库!$B:$CG,25,FALSE),0)</f>
        <v>0</v>
      </c>
      <c r="AA571" s="964">
        <f>IFERROR(VLOOKUP($B$25:$B$1048,高压数据库!$B:$CG,26,FALSE),0)</f>
        <v>0</v>
      </c>
      <c r="AB571" s="964">
        <f>IFERROR(VLOOKUP($B$25:$B$1048,高压数据库!$B:$CG,27,FALSE),0)</f>
        <v>0</v>
      </c>
      <c r="AC571" s="964">
        <f>IFERROR(VLOOKUP($B$25:$B$1048,高压数据库!$B:$CG,28,FALSE),0)</f>
        <v>0</v>
      </c>
      <c r="AD571" s="964">
        <f>IFERROR(VLOOKUP($B$25:$B$1048,高压数据库!$B:$CG,29,FALSE),0)</f>
        <v>0</v>
      </c>
      <c r="AE571" s="964">
        <f>IFERROR(VLOOKUP($B$25:$B$1048,高压数据库!$B:$CG,30,FALSE),0)</f>
        <v>0</v>
      </c>
      <c r="AF571" s="964">
        <f>IFERROR(VLOOKUP($B$25:$B$1048,高压数据库!$B:$CG,31,FALSE),0)</f>
        <v>1</v>
      </c>
      <c r="AG571" s="964">
        <f>IFERROR(VLOOKUP($B$25:$B$1048,高压数据库!$B:$CG,32,FALSE),0)</f>
        <v>0</v>
      </c>
      <c r="AH571" s="964">
        <f>IFERROR(VLOOKUP($B$25:$B$1048,高压数据库!$B:$CG,33,FALSE),0)</f>
        <v>0</v>
      </c>
      <c r="AI571" s="964">
        <f>IFERROR(VLOOKUP($B$25:$B$1048,高压数据库!$B:$CG,34,FALSE),0)</f>
        <v>0</v>
      </c>
      <c r="AJ571" s="964">
        <f>IFERROR(VLOOKUP($B$25:$B$1048,高压数据库!$B:$CG,35,FALSE),0)</f>
        <v>1</v>
      </c>
      <c r="AK571" s="964">
        <f>IFERROR(VLOOKUP($B$25:$B$1048,高压数据库!$B:$CG,36,FALSE),0)</f>
        <v>0</v>
      </c>
      <c r="AL571" s="964">
        <f>IFERROR(VLOOKUP($B$25:$B$1048,高压数据库!$B:$CG,37,FALSE),0)</f>
        <v>0</v>
      </c>
      <c r="AM571" s="964">
        <f>IFERROR(VLOOKUP($B$25:$B$1048,高压数据库!$B:$CG,38,FALSE),0)</f>
        <v>0</v>
      </c>
      <c r="AN571" s="964">
        <f>IFERROR(VLOOKUP($B$25:$B$1048,高压数据库!$B:$CG,39,FALSE),0)</f>
        <v>0</v>
      </c>
      <c r="AO571" s="964">
        <f>IFERROR(VLOOKUP($B$25:$B$1048,高压数据库!$B:$CG,40,FALSE),0)</f>
        <v>0</v>
      </c>
      <c r="AP571" s="964">
        <f>IFERROR(VLOOKUP($B$25:$B$1048,高压数据库!$B:$CG,41,FALSE),0)</f>
        <v>0</v>
      </c>
      <c r="AQ571" s="964">
        <f>IFERROR(VLOOKUP($B$25:$B$1048,高压数据库!$B:$CG,42,FALSE),0)</f>
        <v>0</v>
      </c>
      <c r="AR571" s="964">
        <f>IFERROR(VLOOKUP($B$25:$B$1048,高压数据库!$B:$CG,43,FALSE),0)</f>
        <v>0</v>
      </c>
      <c r="AS571" s="964">
        <f>IFERROR(VLOOKUP($B$25:$B$1048,高压数据库!$B:$CG,44,FALSE),0)</f>
        <v>0</v>
      </c>
      <c r="AT571" s="964">
        <f>IFERROR(VLOOKUP($B$25:$B$1048,高压数据库!$B:$CG,45,FALSE),0)</f>
        <v>0</v>
      </c>
      <c r="AU571" s="964">
        <f>IFERROR(VLOOKUP($B$25:$B$1048,高压数据库!$B:$CG,46,FALSE),0)</f>
        <v>0</v>
      </c>
      <c r="AV571" s="964">
        <f>IFERROR(VLOOKUP($B$25:$B$1048,高压数据库!$B:$CG,47,FALSE),0)</f>
        <v>0</v>
      </c>
      <c r="AW571" s="964">
        <f>IFERROR(VLOOKUP($B$25:$B$1048,高压数据库!$B:$CG,48,FALSE),0)</f>
        <v>0</v>
      </c>
      <c r="AX571" s="964">
        <f>IFERROR(VLOOKUP($B$25:$B$1048,高压数据库!$B:$CG,49,FALSE),0)</f>
        <v>0</v>
      </c>
      <c r="AY571" s="964">
        <f>IFERROR(VLOOKUP($B$25:$B$1048,高压数据库!$B:$CG,50,FALSE),0)</f>
        <v>0</v>
      </c>
      <c r="AZ571" s="964">
        <f>IFERROR(VLOOKUP($B$25:$B$1048,高压数据库!$B:$CG,51,FALSE),0)</f>
        <v>0</v>
      </c>
      <c r="BA571" s="964">
        <f>IFERROR(VLOOKUP($B$25:$B$1048,高压数据库!$B:$CG,52,FALSE),0)</f>
        <v>0</v>
      </c>
      <c r="BB571" s="964">
        <f>IFERROR(VLOOKUP($B$25:$B$1048,高压数据库!$B:$CG,53,FALSE),0)</f>
        <v>0</v>
      </c>
      <c r="BC571" s="964">
        <f>IFERROR(VLOOKUP($B$25:$B$1048,高压数据库!$B:$CG,54,FALSE),0)</f>
        <v>0</v>
      </c>
      <c r="BD571" s="964">
        <f>IFERROR(VLOOKUP($B$25:$B$1048,高压数据库!$B:$CG,55,FALSE),0)</f>
        <v>0</v>
      </c>
      <c r="BE571" s="964">
        <f>IFERROR(VLOOKUP($B$25:$B$1048,高压数据库!$B:$CG,56,FALSE),0)</f>
        <v>0</v>
      </c>
      <c r="BF571" s="964">
        <f>IFERROR(VLOOKUP($B$25:$B$1048,高压数据库!$B:$CG,57,FALSE),0)</f>
        <v>0</v>
      </c>
      <c r="BG571" s="964"/>
      <c r="BH571" s="964"/>
      <c r="BI571" s="964"/>
      <c r="BJ571" s="964"/>
      <c r="BK571" s="964"/>
      <c r="BL571" s="964"/>
      <c r="BM571" s="964">
        <f>IFERROR(VLOOKUP($B$25:$B$1048,高压数据库!$B:$CG,58,FALSE),0)</f>
        <v>0</v>
      </c>
      <c r="BN571" s="964">
        <f>IFERROR(VLOOKUP($B$25:$B$1048,高压数据库!$B:$CG,59,FALSE),0)</f>
        <v>0</v>
      </c>
      <c r="BO571" s="964">
        <f>IFERROR(VLOOKUP($B$25:$B$1048,高压数据库!$B:$CG,60,FALSE),0)</f>
        <v>0</v>
      </c>
      <c r="BP571" s="964">
        <f>IFERROR(VLOOKUP($B$25:$B$1048,高压数据库!$B:$CG,61,FALSE),0)</f>
        <v>0</v>
      </c>
      <c r="BQ571" s="964">
        <f>IFERROR(VLOOKUP($B$25:$B$1048,高压数据库!$B:$CG,62,FALSE),0)</f>
        <v>0</v>
      </c>
      <c r="BR571" s="964">
        <f>IFERROR(VLOOKUP($B$25:$B$1048,高压数据库!$B:$CG,63,FALSE),0)</f>
        <v>2</v>
      </c>
      <c r="BS571" s="964">
        <f>IFERROR(VLOOKUP($B$25:$B$1048,高压数据库!$B:$CG,64,FALSE),0)</f>
        <v>2</v>
      </c>
      <c r="BT571" s="964">
        <f>IFERROR(VLOOKUP($B$25:$B$1048,高压数据库!$B:$CG,65,FALSE),0)</f>
        <v>1</v>
      </c>
      <c r="BU571" s="964">
        <f>IFERROR(VLOOKUP($B$25:$B$1048,高压数据库!$B:$CG,66,FALSE),0)</f>
        <v>1</v>
      </c>
      <c r="BV571" s="964">
        <f>IFERROR(VLOOKUP($B$25:$B$1048,高压数据库!$B:$CG,67,FALSE),0)</f>
        <v>0</v>
      </c>
      <c r="BW571" s="964">
        <f>IFERROR(VLOOKUP($B$25:$B$1048,高压数据库!$B:$CG,68,FALSE),0)</f>
        <v>0</v>
      </c>
      <c r="BX571" s="964">
        <f>IFERROR(VLOOKUP($B$25:$B$1048,高压数据库!$B:$CG,69,FALSE),0)</f>
        <v>0</v>
      </c>
      <c r="BY571" s="964">
        <f>IFERROR(VLOOKUP($B$25:$B$1048,高压数据库!$B:$CG,70,FALSE),0)</f>
        <v>0</v>
      </c>
      <c r="BZ571" s="964">
        <f>IFERROR(VLOOKUP($B$25:$B$1048,高压数据库!$B:$CG,71,FALSE),0)</f>
        <v>0</v>
      </c>
      <c r="CA571" s="964">
        <f>IFERROR(VLOOKUP($B$25:$B$1048,高压数据库!$B:$CG,72,FALSE),0)</f>
        <v>0</v>
      </c>
      <c r="CB571" s="964">
        <f>IFERROR(VLOOKUP($B$25:$B$1048,高压数据库!$B:$CG,73,FALSE),0)</f>
        <v>0</v>
      </c>
      <c r="CC571" s="964">
        <f>IFERROR(VLOOKUP($B$25:$B$1048,高压数据库!$B:$CG,74,FALSE),0)</f>
        <v>0</v>
      </c>
      <c r="CD571" s="964">
        <f>IFERROR(VLOOKUP($B$25:$B$1048,高压数据库!$B:$CG,75,FALSE),0)</f>
        <v>1</v>
      </c>
      <c r="CE571" s="964">
        <f>IFERROR(VLOOKUP($B$25:$B$1048,高压数据库!$B:$CG,76,FALSE),0)</f>
        <v>1</v>
      </c>
      <c r="CF571" s="964">
        <f>IFERROR(VLOOKUP($B$25:$B$1048,高压数据库!$B:$CG,77,FALSE),0)</f>
        <v>0</v>
      </c>
      <c r="CG571" s="964">
        <f>IFERROR(VLOOKUP($B$25:$B$1048,高压数据库!$B:$CG,78,FALSE),0)</f>
        <v>0</v>
      </c>
      <c r="CH571" s="964">
        <f>IFERROR(VLOOKUP($B$25:$B$1048,高压数据库!$B:$CG,79,FALSE),0)</f>
        <v>0</v>
      </c>
      <c r="CI571" s="964">
        <f>IFERROR(VLOOKUP($B$25:$B$1048,高压数据库!$B:$CG,80,FALSE),0)</f>
        <v>0</v>
      </c>
      <c r="CJ571" s="964">
        <f>IFERROR(VLOOKUP($B$25:$B$1048,高压数据库!$B:$CG,81,FALSE),0)</f>
        <v>0</v>
      </c>
      <c r="CK571" s="964">
        <f>IFERROR(VLOOKUP($B$25:$B$1048,高压数据库!$B:$CG,82,FALSE),0)</f>
        <v>0</v>
      </c>
      <c r="CL571" s="964">
        <f>IFERROR(VLOOKUP($B$25:$B$1048,高压数据库!$B:$CG,83,FALSE),0)</f>
        <v>0</v>
      </c>
      <c r="CM571" s="964"/>
      <c r="CN571" s="964"/>
      <c r="CO571" s="964"/>
      <c r="CP571" s="964"/>
      <c r="CQ571" s="964"/>
      <c r="CR571" s="964"/>
      <c r="CS571" s="964">
        <f>IFERROR(VLOOKUP($B$25:$B$1048,高压数据库!$B:$CG,84,FALSE),0)</f>
        <v>0</v>
      </c>
    </row>
    <row r="572" customHeight="1" spans="1:97">
      <c r="A572" s="981"/>
      <c r="B572" s="979"/>
      <c r="C572" s="964"/>
      <c r="D572" s="964"/>
      <c r="E572" s="977"/>
      <c r="F572" s="977"/>
      <c r="G572" s="977"/>
      <c r="H572" s="972"/>
      <c r="I572" s="964"/>
      <c r="J572" s="973">
        <v>50</v>
      </c>
      <c r="K572" s="974"/>
      <c r="L572" s="964"/>
      <c r="M572" s="964"/>
      <c r="N572" s="964"/>
      <c r="O572" s="964"/>
      <c r="P572" s="964"/>
      <c r="Q572" s="964"/>
      <c r="R572" s="964"/>
      <c r="S572" s="964"/>
      <c r="T572" s="964"/>
      <c r="U572" s="964"/>
      <c r="V572" s="964"/>
      <c r="W572" s="964"/>
      <c r="X572" s="964"/>
      <c r="Y572" s="964"/>
      <c r="Z572" s="964"/>
      <c r="AA572" s="964"/>
      <c r="AB572" s="964"/>
      <c r="AC572" s="964"/>
      <c r="AD572" s="964"/>
      <c r="AE572" s="964"/>
      <c r="AF572" s="964"/>
      <c r="AG572" s="964"/>
      <c r="AH572" s="964"/>
      <c r="AI572" s="964"/>
      <c r="AJ572" s="964"/>
      <c r="AK572" s="964"/>
      <c r="AL572" s="964"/>
      <c r="AM572" s="964"/>
      <c r="AN572" s="964"/>
      <c r="AO572" s="964"/>
      <c r="AP572" s="964"/>
      <c r="AQ572" s="964"/>
      <c r="AR572" s="964"/>
      <c r="AS572" s="964"/>
      <c r="AT572" s="964"/>
      <c r="AU572" s="964"/>
      <c r="AV572" s="964"/>
      <c r="AW572" s="964"/>
      <c r="AX572" s="964"/>
      <c r="AY572" s="964"/>
      <c r="AZ572" s="964"/>
      <c r="BA572" s="964"/>
      <c r="BB572" s="964"/>
      <c r="BC572" s="964"/>
      <c r="BD572" s="964"/>
      <c r="BE572" s="964"/>
      <c r="BF572" s="964"/>
      <c r="BG572" s="964"/>
      <c r="BH572" s="964"/>
      <c r="BI572" s="964"/>
      <c r="BJ572" s="964"/>
      <c r="BK572" s="964"/>
      <c r="BL572" s="964"/>
      <c r="BM572" s="964"/>
      <c r="BN572" s="964"/>
      <c r="BO572" s="964"/>
      <c r="BP572" s="964"/>
      <c r="BQ572" s="964"/>
      <c r="BR572" s="964"/>
      <c r="BS572" s="964"/>
      <c r="BT572" s="964"/>
      <c r="BU572" s="964"/>
      <c r="BV572" s="964"/>
      <c r="BW572" s="964"/>
      <c r="BX572" s="964"/>
      <c r="BY572" s="964"/>
      <c r="BZ572" s="964"/>
      <c r="CA572" s="964"/>
      <c r="CB572" s="964"/>
      <c r="CC572" s="964"/>
      <c r="CD572" s="964"/>
      <c r="CE572" s="964"/>
      <c r="CF572" s="964"/>
      <c r="CG572" s="964"/>
      <c r="CH572" s="964"/>
      <c r="CI572" s="964"/>
      <c r="CJ572" s="964"/>
      <c r="CK572" s="964"/>
      <c r="CL572" s="964"/>
      <c r="CM572" s="964"/>
      <c r="CN572" s="964"/>
      <c r="CO572" s="964"/>
      <c r="CP572" s="964"/>
      <c r="CQ572" s="964"/>
      <c r="CR572" s="964"/>
      <c r="CS572" s="964"/>
    </row>
    <row r="573" customHeight="1" spans="1:97">
      <c r="A573" s="978" t="s">
        <v>541</v>
      </c>
      <c r="B573" s="979" t="s">
        <v>161</v>
      </c>
      <c r="C573" s="964" t="str">
        <f>IFERROR(VLOOKUP($B:$B,高压数据库!$B:$C,2,FALSE),0)</f>
        <v>双回耐张杆</v>
      </c>
      <c r="D573" s="964">
        <f>IFERROR(VLOOKUP($B:$B,高压数据库!$B:$D,3,FALSE),0)</f>
        <v>15</v>
      </c>
      <c r="E573" s="971" t="s">
        <v>120</v>
      </c>
      <c r="F573" s="971" t="s">
        <v>266</v>
      </c>
      <c r="G573" s="971" t="s">
        <v>267</v>
      </c>
      <c r="H573" s="972" t="s">
        <v>268</v>
      </c>
      <c r="I573" s="964">
        <f>IFERROR(VLOOKUP($B:$B,高压数据库!$B:$I,8,FALSE),0)</f>
        <v>2.3</v>
      </c>
      <c r="J573" s="980"/>
      <c r="K573" s="974"/>
      <c r="L573" s="964">
        <f>IFERROR(VLOOKUP($B$25:$B$1048,高压数据库!$B:$CG,11,FALSE),0)</f>
        <v>1</v>
      </c>
      <c r="M573" s="964">
        <f>IFERROR(VLOOKUP($B$25:$B$1048,高压数据库!$B:$CG,12,FALSE),0)</f>
        <v>0</v>
      </c>
      <c r="N573" s="964">
        <f>IFERROR(VLOOKUP($B$25:$B$1048,高压数据库!$B:$CG,13,FALSE),0)</f>
        <v>1</v>
      </c>
      <c r="O573" s="964">
        <f>IFERROR(VLOOKUP($B$25:$B$1048,高压数据库!$B:$CG,14,FALSE),0)</f>
        <v>0</v>
      </c>
      <c r="P573" s="964">
        <f>IFERROR(VLOOKUP($B$25:$B$1048,高压数据库!$B:$CG,15,FALSE),0)</f>
        <v>0</v>
      </c>
      <c r="Q573" s="964">
        <f>IFERROR(VLOOKUP($B$25:$B$1048,高压数据库!$B:$CG,16,FALSE),0)</f>
        <v>2</v>
      </c>
      <c r="R573" s="964">
        <f>IFERROR(VLOOKUP($B$25:$B$1048,高压数据库!$B:$CG,17,FALSE),0)</f>
        <v>0</v>
      </c>
      <c r="S573" s="964">
        <f>IFERROR(VLOOKUP($B$25:$B$1048,高压数据库!$B:$CG,18,FALSE),0)</f>
        <v>0</v>
      </c>
      <c r="T573" s="964">
        <f>IFERROR(VLOOKUP($B$25:$B$1048,高压数据库!$B:$CG,19,FALSE),0)</f>
        <v>4</v>
      </c>
      <c r="U573" s="964">
        <f>IFERROR(VLOOKUP($B$25:$B$1048,高压数据库!$B:$CG,20,FALSE),0)</f>
        <v>24</v>
      </c>
      <c r="V573" s="964">
        <f>IFERROR(VLOOKUP($B$25:$B$1048,高压数据库!$B:$CG,21,FALSE),0)</f>
        <v>6</v>
      </c>
      <c r="W573" s="964">
        <f>IFERROR(VLOOKUP($B$25:$B$1048,高压数据库!$B:$CG,22,FALSE),0)</f>
        <v>12</v>
      </c>
      <c r="X573" s="964">
        <f>IFERROR(VLOOKUP($B$25:$B$1048,高压数据库!$B:$CG,23,FALSE),0)</f>
        <v>0</v>
      </c>
      <c r="Y573" s="964">
        <f>IFERROR(VLOOKUP($B$25:$B$1048,高压数据库!$B:$CG,24,FALSE),0)</f>
        <v>0</v>
      </c>
      <c r="Z573" s="964">
        <f>IFERROR(VLOOKUP($B$25:$B$1048,高压数据库!$B:$CG,25,FALSE),0)</f>
        <v>0</v>
      </c>
      <c r="AA573" s="964">
        <f>IFERROR(VLOOKUP($B$25:$B$1048,高压数据库!$B:$CG,26,FALSE),0)</f>
        <v>0</v>
      </c>
      <c r="AB573" s="964">
        <f>IFERROR(VLOOKUP($B$25:$B$1048,高压数据库!$B:$CG,27,FALSE),0)</f>
        <v>0</v>
      </c>
      <c r="AC573" s="964">
        <f>IFERROR(VLOOKUP($B$25:$B$1048,高压数据库!$B:$CG,28,FALSE),0)</f>
        <v>0</v>
      </c>
      <c r="AD573" s="964">
        <f>IFERROR(VLOOKUP($B$25:$B$1048,高压数据库!$B:$CG,29,FALSE),0)</f>
        <v>0</v>
      </c>
      <c r="AE573" s="964">
        <f>IFERROR(VLOOKUP($B$25:$B$1048,高压数据库!$B:$CG,30,FALSE),0)</f>
        <v>0</v>
      </c>
      <c r="AF573" s="964">
        <f>IFERROR(VLOOKUP($B$25:$B$1048,高压数据库!$B:$CG,31,FALSE),0)</f>
        <v>0</v>
      </c>
      <c r="AG573" s="964">
        <f>IFERROR(VLOOKUP($B$25:$B$1048,高压数据库!$B:$CG,32,FALSE),0)</f>
        <v>0</v>
      </c>
      <c r="AH573" s="964">
        <f>IFERROR(VLOOKUP($B$25:$B$1048,高压数据库!$B:$CG,33,FALSE),0)</f>
        <v>0</v>
      </c>
      <c r="AI573" s="964">
        <f>IFERROR(VLOOKUP($B$25:$B$1048,高压数据库!$B:$CG,34,FALSE),0)</f>
        <v>0</v>
      </c>
      <c r="AJ573" s="964">
        <f>IFERROR(VLOOKUP($B$25:$B$1048,高压数据库!$B:$CG,35,FALSE),0)</f>
        <v>0</v>
      </c>
      <c r="AK573" s="964">
        <f>IFERROR(VLOOKUP($B$25:$B$1048,高压数据库!$B:$CG,36,FALSE),0)</f>
        <v>0</v>
      </c>
      <c r="AL573" s="964">
        <f>IFERROR(VLOOKUP($B$25:$B$1048,高压数据库!$B:$CG,37,FALSE),0)</f>
        <v>0</v>
      </c>
      <c r="AM573" s="964">
        <f>IFERROR(VLOOKUP($B$25:$B$1048,高压数据库!$B:$CG,38,FALSE),0)</f>
        <v>0</v>
      </c>
      <c r="AN573" s="964">
        <f>IFERROR(VLOOKUP($B$25:$B$1048,高压数据库!$B:$CG,39,FALSE),0)</f>
        <v>0</v>
      </c>
      <c r="AO573" s="964">
        <f>IFERROR(VLOOKUP($B$25:$B$1048,高压数据库!$B:$CG,40,FALSE),0)</f>
        <v>0</v>
      </c>
      <c r="AP573" s="964">
        <f>IFERROR(VLOOKUP($B$25:$B$1048,高压数据库!$B:$CG,41,FALSE),0)</f>
        <v>0</v>
      </c>
      <c r="AQ573" s="964">
        <f>IFERROR(VLOOKUP($B$25:$B$1048,高压数据库!$B:$CG,42,FALSE),0)</f>
        <v>1</v>
      </c>
      <c r="AR573" s="964">
        <f>IFERROR(VLOOKUP($B$25:$B$1048,高压数据库!$B:$CG,43,FALSE),0)</f>
        <v>0</v>
      </c>
      <c r="AS573" s="964">
        <f>IFERROR(VLOOKUP($B$25:$B$1048,高压数据库!$B:$CG,44,FALSE),0)</f>
        <v>0</v>
      </c>
      <c r="AT573" s="964">
        <f>IFERROR(VLOOKUP($B$25:$B$1048,高压数据库!$B:$CG,45,FALSE),0)</f>
        <v>0</v>
      </c>
      <c r="AU573" s="964">
        <f>IFERROR(VLOOKUP($B$25:$B$1048,高压数据库!$B:$CG,46,FALSE),0)</f>
        <v>0</v>
      </c>
      <c r="AV573" s="964">
        <f>IFERROR(VLOOKUP($B$25:$B$1048,高压数据库!$B:$CG,47,FALSE),0)</f>
        <v>0</v>
      </c>
      <c r="AW573" s="964">
        <f>IFERROR(VLOOKUP($B$25:$B$1048,高压数据库!$B:$CG,48,FALSE),0)</f>
        <v>1</v>
      </c>
      <c r="AX573" s="964">
        <f>IFERROR(VLOOKUP($B$25:$B$1048,高压数据库!$B:$CG,49,FALSE),0)</f>
        <v>0</v>
      </c>
      <c r="AY573" s="964">
        <f>IFERROR(VLOOKUP($B$25:$B$1048,高压数据库!$B:$CG,50,FALSE),0)</f>
        <v>0</v>
      </c>
      <c r="AZ573" s="964">
        <f>IFERROR(VLOOKUP($B$25:$B$1048,高压数据库!$B:$CG,51,FALSE),0)</f>
        <v>0</v>
      </c>
      <c r="BA573" s="964">
        <f>IFERROR(VLOOKUP($B$25:$B$1048,高压数据库!$B:$CG,52,FALSE),0)</f>
        <v>0</v>
      </c>
      <c r="BB573" s="964">
        <f>IFERROR(VLOOKUP($B$25:$B$1048,高压数据库!$B:$CG,53,FALSE),0)</f>
        <v>0</v>
      </c>
      <c r="BC573" s="964">
        <f>IFERROR(VLOOKUP($B$25:$B$1048,高压数据库!$B:$CG,54,FALSE),0)</f>
        <v>0</v>
      </c>
      <c r="BD573" s="964">
        <f>IFERROR(VLOOKUP($B$25:$B$1048,高压数据库!$B:$CG,55,FALSE),0)</f>
        <v>0</v>
      </c>
      <c r="BE573" s="964">
        <f>IFERROR(VLOOKUP($B$25:$B$1048,高压数据库!$B:$CG,56,FALSE),0)</f>
        <v>2</v>
      </c>
      <c r="BF573" s="964">
        <f>IFERROR(VLOOKUP($B$25:$B$1048,高压数据库!$B:$CG,57,FALSE),0)</f>
        <v>0</v>
      </c>
      <c r="BG573" s="964"/>
      <c r="BH573" s="964"/>
      <c r="BI573" s="964"/>
      <c r="BJ573" s="964"/>
      <c r="BK573" s="964"/>
      <c r="BL573" s="964"/>
      <c r="BM573" s="964">
        <f>IFERROR(VLOOKUP($B$25:$B$1048,高压数据库!$B:$CG,58,FALSE),0)</f>
        <v>1</v>
      </c>
      <c r="BN573" s="964">
        <f>IFERROR(VLOOKUP($B$25:$B$1048,高压数据库!$B:$CG,59,FALSE),0)</f>
        <v>1</v>
      </c>
      <c r="BO573" s="964">
        <f>IFERROR(VLOOKUP($B$25:$B$1048,高压数据库!$B:$CG,60,FALSE),0)</f>
        <v>0</v>
      </c>
      <c r="BP573" s="964">
        <f>IFERROR(VLOOKUP($B$25:$B$1048,高压数据库!$B:$CG,61,FALSE),0)</f>
        <v>0</v>
      </c>
      <c r="BQ573" s="964">
        <f>IFERROR(VLOOKUP($B$25:$B$1048,高压数据库!$B:$CG,62,FALSE),0)</f>
        <v>0</v>
      </c>
      <c r="BR573" s="964">
        <f>IFERROR(VLOOKUP($B$25:$B$1048,高压数据库!$B:$CG,63,FALSE),0)</f>
        <v>0</v>
      </c>
      <c r="BS573" s="964">
        <f>IFERROR(VLOOKUP($B$25:$B$1048,高压数据库!$B:$CG,64,FALSE),0)</f>
        <v>0</v>
      </c>
      <c r="BT573" s="964">
        <f>IFERROR(VLOOKUP($B$25:$B$1048,高压数据库!$B:$CG,65,FALSE),0)</f>
        <v>0</v>
      </c>
      <c r="BU573" s="964">
        <f>IFERROR(VLOOKUP($B$25:$B$1048,高压数据库!$B:$CG,66,FALSE),0)</f>
        <v>0</v>
      </c>
      <c r="BV573" s="964">
        <f>IFERROR(VLOOKUP($B$25:$B$1048,高压数据库!$B:$CG,67,FALSE),0)</f>
        <v>0</v>
      </c>
      <c r="BW573" s="964">
        <f>IFERROR(VLOOKUP($B$25:$B$1048,高压数据库!$B:$CG,68,FALSE),0)</f>
        <v>0</v>
      </c>
      <c r="BX573" s="964">
        <f>IFERROR(VLOOKUP($B$25:$B$1048,高压数据库!$B:$CG,69,FALSE),0)</f>
        <v>4</v>
      </c>
      <c r="BY573" s="964">
        <f>IFERROR(VLOOKUP($B$25:$B$1048,高压数据库!$B:$CG,70,FALSE),0)</f>
        <v>4</v>
      </c>
      <c r="BZ573" s="964">
        <f>IFERROR(VLOOKUP($B$25:$B$1048,高压数据库!$B:$CG,71,FALSE),0)</f>
        <v>1</v>
      </c>
      <c r="CA573" s="964">
        <f>IFERROR(VLOOKUP($B$25:$B$1048,高压数据库!$B:$CG,72,FALSE),0)</f>
        <v>0</v>
      </c>
      <c r="CB573" s="964">
        <f>IFERROR(VLOOKUP($B$25:$B$1048,高压数据库!$B:$CG,73,FALSE),0)</f>
        <v>1</v>
      </c>
      <c r="CC573" s="964">
        <f>IFERROR(VLOOKUP($B$25:$B$1048,高压数据库!$B:$CG,74,FALSE),0)</f>
        <v>0</v>
      </c>
      <c r="CD573" s="964">
        <f>IFERROR(VLOOKUP($B$25:$B$1048,高压数据库!$B:$CG,75,FALSE),0)</f>
        <v>0</v>
      </c>
      <c r="CE573" s="964">
        <f>IFERROR(VLOOKUP($B$25:$B$1048,高压数据库!$B:$CG,76,FALSE),0)</f>
        <v>0</v>
      </c>
      <c r="CF573" s="964">
        <f>IFERROR(VLOOKUP($B$25:$B$1048,高压数据库!$B:$CG,77,FALSE),0)</f>
        <v>0</v>
      </c>
      <c r="CG573" s="964">
        <f>IFERROR(VLOOKUP($B$25:$B$1048,高压数据库!$B:$CG,78,FALSE),0)</f>
        <v>0</v>
      </c>
      <c r="CH573" s="964">
        <f>IFERROR(VLOOKUP($B$25:$B$1048,高压数据库!$B:$CG,79,FALSE),0)</f>
        <v>0</v>
      </c>
      <c r="CI573" s="964">
        <f>IFERROR(VLOOKUP($B$25:$B$1048,高压数据库!$B:$CG,80,FALSE),0)</f>
        <v>0</v>
      </c>
      <c r="CJ573" s="964">
        <f>IFERROR(VLOOKUP($B$25:$B$1048,高压数据库!$B:$CG,81,FALSE),0)</f>
        <v>0</v>
      </c>
      <c r="CK573" s="964">
        <f>IFERROR(VLOOKUP($B$25:$B$1048,高压数据库!$B:$CG,82,FALSE),0)</f>
        <v>0</v>
      </c>
      <c r="CL573" s="964">
        <f>IFERROR(VLOOKUP($B$25:$B$1048,高压数据库!$B:$CG,83,FALSE),0)</f>
        <v>0</v>
      </c>
      <c r="CM573" s="964"/>
      <c r="CN573" s="964"/>
      <c r="CO573" s="964"/>
      <c r="CP573" s="964"/>
      <c r="CQ573" s="964"/>
      <c r="CR573" s="964"/>
      <c r="CS573" s="964">
        <f>IFERROR(VLOOKUP($B$25:$B$1048,高压数据库!$B:$CG,84,FALSE),0)</f>
        <v>0</v>
      </c>
    </row>
    <row r="574" customHeight="1" spans="1:97">
      <c r="A574" s="981"/>
      <c r="B574" s="979"/>
      <c r="C574" s="964"/>
      <c r="D574" s="964"/>
      <c r="E574" s="977"/>
      <c r="F574" s="977"/>
      <c r="G574" s="977"/>
      <c r="H574" s="972"/>
      <c r="I574" s="964"/>
      <c r="J574" s="973">
        <v>50</v>
      </c>
      <c r="K574" s="974"/>
      <c r="L574" s="964"/>
      <c r="M574" s="964"/>
      <c r="N574" s="964"/>
      <c r="O574" s="964"/>
      <c r="P574" s="964"/>
      <c r="Q574" s="964"/>
      <c r="R574" s="964"/>
      <c r="S574" s="964"/>
      <c r="T574" s="964"/>
      <c r="U574" s="964"/>
      <c r="V574" s="964"/>
      <c r="W574" s="964"/>
      <c r="X574" s="964"/>
      <c r="Y574" s="964"/>
      <c r="Z574" s="964"/>
      <c r="AA574" s="964"/>
      <c r="AB574" s="964"/>
      <c r="AC574" s="964"/>
      <c r="AD574" s="964"/>
      <c r="AE574" s="964"/>
      <c r="AF574" s="964"/>
      <c r="AG574" s="964"/>
      <c r="AH574" s="964"/>
      <c r="AI574" s="964"/>
      <c r="AJ574" s="964"/>
      <c r="AK574" s="964"/>
      <c r="AL574" s="964"/>
      <c r="AM574" s="964"/>
      <c r="AN574" s="964"/>
      <c r="AO574" s="964"/>
      <c r="AP574" s="964"/>
      <c r="AQ574" s="964"/>
      <c r="AR574" s="964"/>
      <c r="AS574" s="964"/>
      <c r="AT574" s="964"/>
      <c r="AU574" s="964"/>
      <c r="AV574" s="964"/>
      <c r="AW574" s="964"/>
      <c r="AX574" s="964"/>
      <c r="AY574" s="964"/>
      <c r="AZ574" s="964"/>
      <c r="BA574" s="964"/>
      <c r="BB574" s="964"/>
      <c r="BC574" s="964"/>
      <c r="BD574" s="964"/>
      <c r="BE574" s="964"/>
      <c r="BF574" s="964"/>
      <c r="BG574" s="964"/>
      <c r="BH574" s="964"/>
      <c r="BI574" s="964"/>
      <c r="BJ574" s="964"/>
      <c r="BK574" s="964"/>
      <c r="BL574" s="964"/>
      <c r="BM574" s="964"/>
      <c r="BN574" s="964"/>
      <c r="BO574" s="964"/>
      <c r="BP574" s="964"/>
      <c r="BQ574" s="964"/>
      <c r="BR574" s="964"/>
      <c r="BS574" s="964"/>
      <c r="BT574" s="964"/>
      <c r="BU574" s="964"/>
      <c r="BV574" s="964"/>
      <c r="BW574" s="964"/>
      <c r="BX574" s="964"/>
      <c r="BY574" s="964"/>
      <c r="BZ574" s="964"/>
      <c r="CA574" s="964"/>
      <c r="CB574" s="964"/>
      <c r="CC574" s="964"/>
      <c r="CD574" s="964"/>
      <c r="CE574" s="964"/>
      <c r="CF574" s="964"/>
      <c r="CG574" s="964"/>
      <c r="CH574" s="964"/>
      <c r="CI574" s="964"/>
      <c r="CJ574" s="964"/>
      <c r="CK574" s="964"/>
      <c r="CL574" s="964"/>
      <c r="CM574" s="964"/>
      <c r="CN574" s="964"/>
      <c r="CO574" s="964"/>
      <c r="CP574" s="964"/>
      <c r="CQ574" s="964"/>
      <c r="CR574" s="964"/>
      <c r="CS574" s="964"/>
    </row>
    <row r="575" customHeight="1" spans="1:97">
      <c r="A575" s="978" t="s">
        <v>542</v>
      </c>
      <c r="B575" s="979" t="s">
        <v>155</v>
      </c>
      <c r="C575" s="964" t="str">
        <f>IFERROR(VLOOKUP($B:$B,高压数据库!$B:$C,2,FALSE),0)</f>
        <v>双回直线杆</v>
      </c>
      <c r="D575" s="964">
        <f>IFERROR(VLOOKUP($B:$B,高压数据库!$B:$D,3,FALSE),0)</f>
        <v>15</v>
      </c>
      <c r="E575" s="971" t="s">
        <v>120</v>
      </c>
      <c r="F575" s="971" t="s">
        <v>266</v>
      </c>
      <c r="G575" s="971" t="s">
        <v>267</v>
      </c>
      <c r="H575" s="972" t="s">
        <v>268</v>
      </c>
      <c r="I575" s="964">
        <f>IFERROR(VLOOKUP($B:$B,高压数据库!$B:$I,8,FALSE),0)</f>
        <v>2.3</v>
      </c>
      <c r="J575" s="980"/>
      <c r="K575" s="974"/>
      <c r="L575" s="964">
        <f>IFERROR(VLOOKUP($B$25:$B$1048,高压数据库!$B:$CG,11,FALSE),0)</f>
        <v>0</v>
      </c>
      <c r="M575" s="964">
        <f>IFERROR(VLOOKUP($B$25:$B$1048,高压数据库!$B:$CG,12,FALSE),0)</f>
        <v>0</v>
      </c>
      <c r="N575" s="964">
        <f>IFERROR(VLOOKUP($B$25:$B$1048,高压数据库!$B:$CG,13,FALSE),0)</f>
        <v>0</v>
      </c>
      <c r="O575" s="964">
        <f>IFERROR(VLOOKUP($B$25:$B$1048,高压数据库!$B:$CG,14,FALSE),0)</f>
        <v>0</v>
      </c>
      <c r="P575" s="964">
        <f>IFERROR(VLOOKUP($B$25:$B$1048,高压数据库!$B:$CG,15,FALSE),0)</f>
        <v>0</v>
      </c>
      <c r="Q575" s="964">
        <f>IFERROR(VLOOKUP($B$25:$B$1048,高压数据库!$B:$CG,16,FALSE),0)</f>
        <v>0</v>
      </c>
      <c r="R575" s="964">
        <f>IFERROR(VLOOKUP($B$25:$B$1048,高压数据库!$B:$CG,17,FALSE),0)</f>
        <v>0</v>
      </c>
      <c r="S575" s="964">
        <f>IFERROR(VLOOKUP($B$25:$B$1048,高压数据库!$B:$CG,18,FALSE),0)</f>
        <v>0</v>
      </c>
      <c r="T575" s="964">
        <f>IFERROR(VLOOKUP($B$25:$B$1048,高压数据库!$B:$CG,19,FALSE),0)</f>
        <v>0</v>
      </c>
      <c r="U575" s="964">
        <f>IFERROR(VLOOKUP($B$25:$B$1048,高压数据库!$B:$CG,20,FALSE),0)</f>
        <v>0</v>
      </c>
      <c r="V575" s="964">
        <f>IFERROR(VLOOKUP($B$25:$B$1048,高压数据库!$B:$CG,21,FALSE),0)</f>
        <v>6</v>
      </c>
      <c r="W575" s="964">
        <f>IFERROR(VLOOKUP($B$25:$B$1048,高压数据库!$B:$CG,22,FALSE),0)</f>
        <v>0</v>
      </c>
      <c r="X575" s="964">
        <f>IFERROR(VLOOKUP($B$25:$B$1048,高压数据库!$B:$CG,23,FALSE),0)</f>
        <v>0</v>
      </c>
      <c r="Y575" s="964">
        <f>IFERROR(VLOOKUP($B$25:$B$1048,高压数据库!$B:$CG,24,FALSE),0)</f>
        <v>0</v>
      </c>
      <c r="Z575" s="964">
        <f>IFERROR(VLOOKUP($B$25:$B$1048,高压数据库!$B:$CG,25,FALSE),0)</f>
        <v>0</v>
      </c>
      <c r="AA575" s="964">
        <f>IFERROR(VLOOKUP($B$25:$B$1048,高压数据库!$B:$CG,26,FALSE),0)</f>
        <v>0</v>
      </c>
      <c r="AB575" s="964">
        <f>IFERROR(VLOOKUP($B$25:$B$1048,高压数据库!$B:$CG,27,FALSE),0)</f>
        <v>0</v>
      </c>
      <c r="AC575" s="964">
        <f>IFERROR(VLOOKUP($B$25:$B$1048,高压数据库!$B:$CG,28,FALSE),0)</f>
        <v>0</v>
      </c>
      <c r="AD575" s="964">
        <f>IFERROR(VLOOKUP($B$25:$B$1048,高压数据库!$B:$CG,29,FALSE),0)</f>
        <v>0</v>
      </c>
      <c r="AE575" s="964">
        <f>IFERROR(VLOOKUP($B$25:$B$1048,高压数据库!$B:$CG,30,FALSE),0)</f>
        <v>0</v>
      </c>
      <c r="AF575" s="964">
        <f>IFERROR(VLOOKUP($B$25:$B$1048,高压数据库!$B:$CG,31,FALSE),0)</f>
        <v>1</v>
      </c>
      <c r="AG575" s="964">
        <f>IFERROR(VLOOKUP($B$25:$B$1048,高压数据库!$B:$CG,32,FALSE),0)</f>
        <v>0</v>
      </c>
      <c r="AH575" s="964">
        <f>IFERROR(VLOOKUP($B$25:$B$1048,高压数据库!$B:$CG,33,FALSE),0)</f>
        <v>0</v>
      </c>
      <c r="AI575" s="964">
        <f>IFERROR(VLOOKUP($B$25:$B$1048,高压数据库!$B:$CG,34,FALSE),0)</f>
        <v>0</v>
      </c>
      <c r="AJ575" s="964">
        <f>IFERROR(VLOOKUP($B$25:$B$1048,高压数据库!$B:$CG,35,FALSE),0)</f>
        <v>1</v>
      </c>
      <c r="AK575" s="964">
        <f>IFERROR(VLOOKUP($B$25:$B$1048,高压数据库!$B:$CG,36,FALSE),0)</f>
        <v>0</v>
      </c>
      <c r="AL575" s="964">
        <f>IFERROR(VLOOKUP($B$25:$B$1048,高压数据库!$B:$CG,37,FALSE),0)</f>
        <v>0</v>
      </c>
      <c r="AM575" s="964">
        <f>IFERROR(VLOOKUP($B$25:$B$1048,高压数据库!$B:$CG,38,FALSE),0)</f>
        <v>0</v>
      </c>
      <c r="AN575" s="964">
        <f>IFERROR(VLOOKUP($B$25:$B$1048,高压数据库!$B:$CG,39,FALSE),0)</f>
        <v>0</v>
      </c>
      <c r="AO575" s="964">
        <f>IFERROR(VLOOKUP($B$25:$B$1048,高压数据库!$B:$CG,40,FALSE),0)</f>
        <v>0</v>
      </c>
      <c r="AP575" s="964">
        <f>IFERROR(VLOOKUP($B$25:$B$1048,高压数据库!$B:$CG,41,FALSE),0)</f>
        <v>0</v>
      </c>
      <c r="AQ575" s="964">
        <f>IFERROR(VLOOKUP($B$25:$B$1048,高压数据库!$B:$CG,42,FALSE),0)</f>
        <v>0</v>
      </c>
      <c r="AR575" s="964">
        <f>IFERROR(VLOOKUP($B$25:$B$1048,高压数据库!$B:$CG,43,FALSE),0)</f>
        <v>0</v>
      </c>
      <c r="AS575" s="964">
        <f>IFERROR(VLOOKUP($B$25:$B$1048,高压数据库!$B:$CG,44,FALSE),0)</f>
        <v>0</v>
      </c>
      <c r="AT575" s="964">
        <f>IFERROR(VLOOKUP($B$25:$B$1048,高压数据库!$B:$CG,45,FALSE),0)</f>
        <v>0</v>
      </c>
      <c r="AU575" s="964">
        <f>IFERROR(VLOOKUP($B$25:$B$1048,高压数据库!$B:$CG,46,FALSE),0)</f>
        <v>0</v>
      </c>
      <c r="AV575" s="964">
        <f>IFERROR(VLOOKUP($B$25:$B$1048,高压数据库!$B:$CG,47,FALSE),0)</f>
        <v>0</v>
      </c>
      <c r="AW575" s="964">
        <f>IFERROR(VLOOKUP($B$25:$B$1048,高压数据库!$B:$CG,48,FALSE),0)</f>
        <v>0</v>
      </c>
      <c r="AX575" s="964">
        <f>IFERROR(VLOOKUP($B$25:$B$1048,高压数据库!$B:$CG,49,FALSE),0)</f>
        <v>0</v>
      </c>
      <c r="AY575" s="964">
        <f>IFERROR(VLOOKUP($B$25:$B$1048,高压数据库!$B:$CG,50,FALSE),0)</f>
        <v>0</v>
      </c>
      <c r="AZ575" s="964">
        <f>IFERROR(VLOOKUP($B$25:$B$1048,高压数据库!$B:$CG,51,FALSE),0)</f>
        <v>0</v>
      </c>
      <c r="BA575" s="964">
        <f>IFERROR(VLOOKUP($B$25:$B$1048,高压数据库!$B:$CG,52,FALSE),0)</f>
        <v>0</v>
      </c>
      <c r="BB575" s="964">
        <f>IFERROR(VLOOKUP($B$25:$B$1048,高压数据库!$B:$CG,53,FALSE),0)</f>
        <v>0</v>
      </c>
      <c r="BC575" s="964">
        <f>IFERROR(VLOOKUP($B$25:$B$1048,高压数据库!$B:$CG,54,FALSE),0)</f>
        <v>0</v>
      </c>
      <c r="BD575" s="964">
        <f>IFERROR(VLOOKUP($B$25:$B$1048,高压数据库!$B:$CG,55,FALSE),0)</f>
        <v>0</v>
      </c>
      <c r="BE575" s="964">
        <f>IFERROR(VLOOKUP($B$25:$B$1048,高压数据库!$B:$CG,56,FALSE),0)</f>
        <v>0</v>
      </c>
      <c r="BF575" s="964">
        <f>IFERROR(VLOOKUP($B$25:$B$1048,高压数据库!$B:$CG,57,FALSE),0)</f>
        <v>0</v>
      </c>
      <c r="BG575" s="964"/>
      <c r="BH575" s="964"/>
      <c r="BI575" s="964"/>
      <c r="BJ575" s="964"/>
      <c r="BK575" s="964"/>
      <c r="BL575" s="964"/>
      <c r="BM575" s="964">
        <f>IFERROR(VLOOKUP($B$25:$B$1048,高压数据库!$B:$CG,58,FALSE),0)</f>
        <v>0</v>
      </c>
      <c r="BN575" s="964">
        <f>IFERROR(VLOOKUP($B$25:$B$1048,高压数据库!$B:$CG,59,FALSE),0)</f>
        <v>0</v>
      </c>
      <c r="BO575" s="964">
        <f>IFERROR(VLOOKUP($B$25:$B$1048,高压数据库!$B:$CG,60,FALSE),0)</f>
        <v>0</v>
      </c>
      <c r="BP575" s="964">
        <f>IFERROR(VLOOKUP($B$25:$B$1048,高压数据库!$B:$CG,61,FALSE),0)</f>
        <v>0</v>
      </c>
      <c r="BQ575" s="964">
        <f>IFERROR(VLOOKUP($B$25:$B$1048,高压数据库!$B:$CG,62,FALSE),0)</f>
        <v>0</v>
      </c>
      <c r="BR575" s="964">
        <f>IFERROR(VLOOKUP($B$25:$B$1048,高压数据库!$B:$CG,63,FALSE),0)</f>
        <v>2</v>
      </c>
      <c r="BS575" s="964">
        <f>IFERROR(VLOOKUP($B$25:$B$1048,高压数据库!$B:$CG,64,FALSE),0)</f>
        <v>2</v>
      </c>
      <c r="BT575" s="964">
        <f>IFERROR(VLOOKUP($B$25:$B$1048,高压数据库!$B:$CG,65,FALSE),0)</f>
        <v>1</v>
      </c>
      <c r="BU575" s="964">
        <f>IFERROR(VLOOKUP($B$25:$B$1048,高压数据库!$B:$CG,66,FALSE),0)</f>
        <v>1</v>
      </c>
      <c r="BV575" s="964">
        <f>IFERROR(VLOOKUP($B$25:$B$1048,高压数据库!$B:$CG,67,FALSE),0)</f>
        <v>0</v>
      </c>
      <c r="BW575" s="964">
        <f>IFERROR(VLOOKUP($B$25:$B$1048,高压数据库!$B:$CG,68,FALSE),0)</f>
        <v>0</v>
      </c>
      <c r="BX575" s="964">
        <f>IFERROR(VLOOKUP($B$25:$B$1048,高压数据库!$B:$CG,69,FALSE),0)</f>
        <v>0</v>
      </c>
      <c r="BY575" s="964">
        <f>IFERROR(VLOOKUP($B$25:$B$1048,高压数据库!$B:$CG,70,FALSE),0)</f>
        <v>0</v>
      </c>
      <c r="BZ575" s="964">
        <f>IFERROR(VLOOKUP($B$25:$B$1048,高压数据库!$B:$CG,71,FALSE),0)</f>
        <v>0</v>
      </c>
      <c r="CA575" s="964">
        <f>IFERROR(VLOOKUP($B$25:$B$1048,高压数据库!$B:$CG,72,FALSE),0)</f>
        <v>0</v>
      </c>
      <c r="CB575" s="964">
        <f>IFERROR(VLOOKUP($B$25:$B$1048,高压数据库!$B:$CG,73,FALSE),0)</f>
        <v>0</v>
      </c>
      <c r="CC575" s="964">
        <f>IFERROR(VLOOKUP($B$25:$B$1048,高压数据库!$B:$CG,74,FALSE),0)</f>
        <v>0</v>
      </c>
      <c r="CD575" s="964">
        <f>IFERROR(VLOOKUP($B$25:$B$1048,高压数据库!$B:$CG,75,FALSE),0)</f>
        <v>1</v>
      </c>
      <c r="CE575" s="964">
        <f>IFERROR(VLOOKUP($B$25:$B$1048,高压数据库!$B:$CG,76,FALSE),0)</f>
        <v>1</v>
      </c>
      <c r="CF575" s="964">
        <f>IFERROR(VLOOKUP($B$25:$B$1048,高压数据库!$B:$CG,77,FALSE),0)</f>
        <v>0</v>
      </c>
      <c r="CG575" s="964">
        <f>IFERROR(VLOOKUP($B$25:$B$1048,高压数据库!$B:$CG,78,FALSE),0)</f>
        <v>0</v>
      </c>
      <c r="CH575" s="964">
        <f>IFERROR(VLOOKUP($B$25:$B$1048,高压数据库!$B:$CG,79,FALSE),0)</f>
        <v>0</v>
      </c>
      <c r="CI575" s="964">
        <f>IFERROR(VLOOKUP($B$25:$B$1048,高压数据库!$B:$CG,80,FALSE),0)</f>
        <v>0</v>
      </c>
      <c r="CJ575" s="964">
        <f>IFERROR(VLOOKUP($B$25:$B$1048,高压数据库!$B:$CG,81,FALSE),0)</f>
        <v>0</v>
      </c>
      <c r="CK575" s="964">
        <f>IFERROR(VLOOKUP($B$25:$B$1048,高压数据库!$B:$CG,82,FALSE),0)</f>
        <v>0</v>
      </c>
      <c r="CL575" s="964">
        <f>IFERROR(VLOOKUP($B$25:$B$1048,高压数据库!$B:$CG,83,FALSE),0)</f>
        <v>0</v>
      </c>
      <c r="CM575" s="964"/>
      <c r="CN575" s="964"/>
      <c r="CO575" s="964"/>
      <c r="CP575" s="964"/>
      <c r="CQ575" s="964"/>
      <c r="CR575" s="964"/>
      <c r="CS575" s="964">
        <f>IFERROR(VLOOKUP($B$25:$B$1048,高压数据库!$B:$CG,84,FALSE),0)</f>
        <v>0</v>
      </c>
    </row>
    <row r="576" customHeight="1" spans="1:97">
      <c r="A576" s="981"/>
      <c r="B576" s="979"/>
      <c r="C576" s="964"/>
      <c r="D576" s="964"/>
      <c r="E576" s="977"/>
      <c r="F576" s="977"/>
      <c r="G576" s="977"/>
      <c r="H576" s="972"/>
      <c r="I576" s="964"/>
      <c r="J576" s="973">
        <v>50</v>
      </c>
      <c r="K576" s="974"/>
      <c r="L576" s="964"/>
      <c r="M576" s="964"/>
      <c r="N576" s="964"/>
      <c r="O576" s="964"/>
      <c r="P576" s="964"/>
      <c r="Q576" s="964"/>
      <c r="R576" s="964"/>
      <c r="S576" s="964"/>
      <c r="T576" s="964"/>
      <c r="U576" s="964"/>
      <c r="V576" s="964"/>
      <c r="W576" s="964"/>
      <c r="X576" s="964"/>
      <c r="Y576" s="964"/>
      <c r="Z576" s="964"/>
      <c r="AA576" s="964"/>
      <c r="AB576" s="964"/>
      <c r="AC576" s="964"/>
      <c r="AD576" s="964"/>
      <c r="AE576" s="964"/>
      <c r="AF576" s="964"/>
      <c r="AG576" s="964"/>
      <c r="AH576" s="964"/>
      <c r="AI576" s="964"/>
      <c r="AJ576" s="964"/>
      <c r="AK576" s="964"/>
      <c r="AL576" s="964"/>
      <c r="AM576" s="964"/>
      <c r="AN576" s="964"/>
      <c r="AO576" s="964"/>
      <c r="AP576" s="964"/>
      <c r="AQ576" s="964"/>
      <c r="AR576" s="964"/>
      <c r="AS576" s="964"/>
      <c r="AT576" s="964"/>
      <c r="AU576" s="964"/>
      <c r="AV576" s="964"/>
      <c r="AW576" s="964"/>
      <c r="AX576" s="964"/>
      <c r="AY576" s="964"/>
      <c r="AZ576" s="964"/>
      <c r="BA576" s="964"/>
      <c r="BB576" s="964"/>
      <c r="BC576" s="964"/>
      <c r="BD576" s="964"/>
      <c r="BE576" s="964"/>
      <c r="BF576" s="964"/>
      <c r="BG576" s="964"/>
      <c r="BH576" s="964"/>
      <c r="BI576" s="964"/>
      <c r="BJ576" s="964"/>
      <c r="BK576" s="964"/>
      <c r="BL576" s="964"/>
      <c r="BM576" s="964"/>
      <c r="BN576" s="964"/>
      <c r="BO576" s="964"/>
      <c r="BP576" s="964"/>
      <c r="BQ576" s="964"/>
      <c r="BR576" s="964"/>
      <c r="BS576" s="964"/>
      <c r="BT576" s="964"/>
      <c r="BU576" s="964"/>
      <c r="BV576" s="964"/>
      <c r="BW576" s="964"/>
      <c r="BX576" s="964"/>
      <c r="BY576" s="964"/>
      <c r="BZ576" s="964"/>
      <c r="CA576" s="964"/>
      <c r="CB576" s="964"/>
      <c r="CC576" s="964"/>
      <c r="CD576" s="964"/>
      <c r="CE576" s="964"/>
      <c r="CF576" s="964"/>
      <c r="CG576" s="964"/>
      <c r="CH576" s="964"/>
      <c r="CI576" s="964"/>
      <c r="CJ576" s="964"/>
      <c r="CK576" s="964"/>
      <c r="CL576" s="964"/>
      <c r="CM576" s="964"/>
      <c r="CN576" s="964"/>
      <c r="CO576" s="964"/>
      <c r="CP576" s="964"/>
      <c r="CQ576" s="964"/>
      <c r="CR576" s="964"/>
      <c r="CS576" s="964"/>
    </row>
    <row r="577" customHeight="1" spans="1:97">
      <c r="A577" s="978" t="s">
        <v>543</v>
      </c>
      <c r="B577" s="979" t="s">
        <v>155</v>
      </c>
      <c r="C577" s="964" t="str">
        <f>IFERROR(VLOOKUP($B:$B,高压数据库!$B:$C,2,FALSE),0)</f>
        <v>双回直线杆</v>
      </c>
      <c r="D577" s="964">
        <f>IFERROR(VLOOKUP($B:$B,高压数据库!$B:$D,3,FALSE),0)</f>
        <v>15</v>
      </c>
      <c r="E577" s="971" t="s">
        <v>120</v>
      </c>
      <c r="F577" s="971" t="s">
        <v>266</v>
      </c>
      <c r="G577" s="971" t="s">
        <v>267</v>
      </c>
      <c r="H577" s="972" t="s">
        <v>268</v>
      </c>
      <c r="I577" s="964">
        <f>IFERROR(VLOOKUP($B:$B,高压数据库!$B:$I,8,FALSE),0)</f>
        <v>2.3</v>
      </c>
      <c r="J577" s="980"/>
      <c r="K577" s="974"/>
      <c r="L577" s="964">
        <f>IFERROR(VLOOKUP($B$25:$B$1048,高压数据库!$B:$CG,11,FALSE),0)</f>
        <v>0</v>
      </c>
      <c r="M577" s="964">
        <f>IFERROR(VLOOKUP($B$25:$B$1048,高压数据库!$B:$CG,12,FALSE),0)</f>
        <v>0</v>
      </c>
      <c r="N577" s="964">
        <f>IFERROR(VLOOKUP($B$25:$B$1048,高压数据库!$B:$CG,13,FALSE),0)</f>
        <v>0</v>
      </c>
      <c r="O577" s="964">
        <f>IFERROR(VLOOKUP($B$25:$B$1048,高压数据库!$B:$CG,14,FALSE),0)</f>
        <v>0</v>
      </c>
      <c r="P577" s="964">
        <f>IFERROR(VLOOKUP($B$25:$B$1048,高压数据库!$B:$CG,15,FALSE),0)</f>
        <v>0</v>
      </c>
      <c r="Q577" s="964">
        <f>IFERROR(VLOOKUP($B$25:$B$1048,高压数据库!$B:$CG,16,FALSE),0)</f>
        <v>0</v>
      </c>
      <c r="R577" s="964">
        <f>IFERROR(VLOOKUP($B$25:$B$1048,高压数据库!$B:$CG,17,FALSE),0)</f>
        <v>0</v>
      </c>
      <c r="S577" s="964">
        <f>IFERROR(VLOOKUP($B$25:$B$1048,高压数据库!$B:$CG,18,FALSE),0)</f>
        <v>0</v>
      </c>
      <c r="T577" s="964">
        <f>IFERROR(VLOOKUP($B$25:$B$1048,高压数据库!$B:$CG,19,FALSE),0)</f>
        <v>0</v>
      </c>
      <c r="U577" s="964">
        <f>IFERROR(VLOOKUP($B$25:$B$1048,高压数据库!$B:$CG,20,FALSE),0)</f>
        <v>0</v>
      </c>
      <c r="V577" s="964">
        <f>IFERROR(VLOOKUP($B$25:$B$1048,高压数据库!$B:$CG,21,FALSE),0)</f>
        <v>6</v>
      </c>
      <c r="W577" s="964">
        <f>IFERROR(VLOOKUP($B$25:$B$1048,高压数据库!$B:$CG,22,FALSE),0)</f>
        <v>0</v>
      </c>
      <c r="X577" s="964">
        <f>IFERROR(VLOOKUP($B$25:$B$1048,高压数据库!$B:$CG,23,FALSE),0)</f>
        <v>0</v>
      </c>
      <c r="Y577" s="964">
        <f>IFERROR(VLOOKUP($B$25:$B$1048,高压数据库!$B:$CG,24,FALSE),0)</f>
        <v>0</v>
      </c>
      <c r="Z577" s="964">
        <f>IFERROR(VLOOKUP($B$25:$B$1048,高压数据库!$B:$CG,25,FALSE),0)</f>
        <v>0</v>
      </c>
      <c r="AA577" s="964">
        <f>IFERROR(VLOOKUP($B$25:$B$1048,高压数据库!$B:$CG,26,FALSE),0)</f>
        <v>0</v>
      </c>
      <c r="AB577" s="964">
        <f>IFERROR(VLOOKUP($B$25:$B$1048,高压数据库!$B:$CG,27,FALSE),0)</f>
        <v>0</v>
      </c>
      <c r="AC577" s="964">
        <f>IFERROR(VLOOKUP($B$25:$B$1048,高压数据库!$B:$CG,28,FALSE),0)</f>
        <v>0</v>
      </c>
      <c r="AD577" s="964">
        <f>IFERROR(VLOOKUP($B$25:$B$1048,高压数据库!$B:$CG,29,FALSE),0)</f>
        <v>0</v>
      </c>
      <c r="AE577" s="964">
        <f>IFERROR(VLOOKUP($B$25:$B$1048,高压数据库!$B:$CG,30,FALSE),0)</f>
        <v>0</v>
      </c>
      <c r="AF577" s="964">
        <f>IFERROR(VLOOKUP($B$25:$B$1048,高压数据库!$B:$CG,31,FALSE),0)</f>
        <v>1</v>
      </c>
      <c r="AG577" s="964">
        <f>IFERROR(VLOOKUP($B$25:$B$1048,高压数据库!$B:$CG,32,FALSE),0)</f>
        <v>0</v>
      </c>
      <c r="AH577" s="964">
        <f>IFERROR(VLOOKUP($B$25:$B$1048,高压数据库!$B:$CG,33,FALSE),0)</f>
        <v>0</v>
      </c>
      <c r="AI577" s="964">
        <f>IFERROR(VLOOKUP($B$25:$B$1048,高压数据库!$B:$CG,34,FALSE),0)</f>
        <v>0</v>
      </c>
      <c r="AJ577" s="964">
        <f>IFERROR(VLOOKUP($B$25:$B$1048,高压数据库!$B:$CG,35,FALSE),0)</f>
        <v>1</v>
      </c>
      <c r="AK577" s="964">
        <f>IFERROR(VLOOKUP($B$25:$B$1048,高压数据库!$B:$CG,36,FALSE),0)</f>
        <v>0</v>
      </c>
      <c r="AL577" s="964">
        <f>IFERROR(VLOOKUP($B$25:$B$1048,高压数据库!$B:$CG,37,FALSE),0)</f>
        <v>0</v>
      </c>
      <c r="AM577" s="964">
        <f>IFERROR(VLOOKUP($B$25:$B$1048,高压数据库!$B:$CG,38,FALSE),0)</f>
        <v>0</v>
      </c>
      <c r="AN577" s="964">
        <f>IFERROR(VLOOKUP($B$25:$B$1048,高压数据库!$B:$CG,39,FALSE),0)</f>
        <v>0</v>
      </c>
      <c r="AO577" s="964">
        <f>IFERROR(VLOOKUP($B$25:$B$1048,高压数据库!$B:$CG,40,FALSE),0)</f>
        <v>0</v>
      </c>
      <c r="AP577" s="964">
        <f>IFERROR(VLOOKUP($B$25:$B$1048,高压数据库!$B:$CG,41,FALSE),0)</f>
        <v>0</v>
      </c>
      <c r="AQ577" s="964">
        <f>IFERROR(VLOOKUP($B$25:$B$1048,高压数据库!$B:$CG,42,FALSE),0)</f>
        <v>0</v>
      </c>
      <c r="AR577" s="964">
        <f>IFERROR(VLOOKUP($B$25:$B$1048,高压数据库!$B:$CG,43,FALSE),0)</f>
        <v>0</v>
      </c>
      <c r="AS577" s="964">
        <f>IFERROR(VLOOKUP($B$25:$B$1048,高压数据库!$B:$CG,44,FALSE),0)</f>
        <v>0</v>
      </c>
      <c r="AT577" s="964">
        <f>IFERROR(VLOOKUP($B$25:$B$1048,高压数据库!$B:$CG,45,FALSE),0)</f>
        <v>0</v>
      </c>
      <c r="AU577" s="964">
        <f>IFERROR(VLOOKUP($B$25:$B$1048,高压数据库!$B:$CG,46,FALSE),0)</f>
        <v>0</v>
      </c>
      <c r="AV577" s="964">
        <f>IFERROR(VLOOKUP($B$25:$B$1048,高压数据库!$B:$CG,47,FALSE),0)</f>
        <v>0</v>
      </c>
      <c r="AW577" s="964">
        <f>IFERROR(VLOOKUP($B$25:$B$1048,高压数据库!$B:$CG,48,FALSE),0)</f>
        <v>0</v>
      </c>
      <c r="AX577" s="964">
        <f>IFERROR(VLOOKUP($B$25:$B$1048,高压数据库!$B:$CG,49,FALSE),0)</f>
        <v>0</v>
      </c>
      <c r="AY577" s="964">
        <f>IFERROR(VLOOKUP($B$25:$B$1048,高压数据库!$B:$CG,50,FALSE),0)</f>
        <v>0</v>
      </c>
      <c r="AZ577" s="964">
        <f>IFERROR(VLOOKUP($B$25:$B$1048,高压数据库!$B:$CG,51,FALSE),0)</f>
        <v>0</v>
      </c>
      <c r="BA577" s="964">
        <f>IFERROR(VLOOKUP($B$25:$B$1048,高压数据库!$B:$CG,52,FALSE),0)</f>
        <v>0</v>
      </c>
      <c r="BB577" s="964">
        <f>IFERROR(VLOOKUP($B$25:$B$1048,高压数据库!$B:$CG,53,FALSE),0)</f>
        <v>0</v>
      </c>
      <c r="BC577" s="964">
        <f>IFERROR(VLOOKUP($B$25:$B$1048,高压数据库!$B:$CG,54,FALSE),0)</f>
        <v>0</v>
      </c>
      <c r="BD577" s="964">
        <f>IFERROR(VLOOKUP($B$25:$B$1048,高压数据库!$B:$CG,55,FALSE),0)</f>
        <v>0</v>
      </c>
      <c r="BE577" s="964">
        <f>IFERROR(VLOOKUP($B$25:$B$1048,高压数据库!$B:$CG,56,FALSE),0)</f>
        <v>0</v>
      </c>
      <c r="BF577" s="964">
        <f>IFERROR(VLOOKUP($B$25:$B$1048,高压数据库!$B:$CG,57,FALSE),0)</f>
        <v>0</v>
      </c>
      <c r="BG577" s="964"/>
      <c r="BH577" s="964"/>
      <c r="BI577" s="964"/>
      <c r="BJ577" s="964"/>
      <c r="BK577" s="964"/>
      <c r="BL577" s="964"/>
      <c r="BM577" s="964">
        <f>IFERROR(VLOOKUP($B$25:$B$1048,高压数据库!$B:$CG,58,FALSE),0)</f>
        <v>0</v>
      </c>
      <c r="BN577" s="964">
        <f>IFERROR(VLOOKUP($B$25:$B$1048,高压数据库!$B:$CG,59,FALSE),0)</f>
        <v>0</v>
      </c>
      <c r="BO577" s="964">
        <f>IFERROR(VLOOKUP($B$25:$B$1048,高压数据库!$B:$CG,60,FALSE),0)</f>
        <v>0</v>
      </c>
      <c r="BP577" s="964">
        <f>IFERROR(VLOOKUP($B$25:$B$1048,高压数据库!$B:$CG,61,FALSE),0)</f>
        <v>0</v>
      </c>
      <c r="BQ577" s="964">
        <f>IFERROR(VLOOKUP($B$25:$B$1048,高压数据库!$B:$CG,62,FALSE),0)</f>
        <v>0</v>
      </c>
      <c r="BR577" s="964">
        <f>IFERROR(VLOOKUP($B$25:$B$1048,高压数据库!$B:$CG,63,FALSE),0)</f>
        <v>2</v>
      </c>
      <c r="BS577" s="964">
        <f>IFERROR(VLOOKUP($B$25:$B$1048,高压数据库!$B:$CG,64,FALSE),0)</f>
        <v>2</v>
      </c>
      <c r="BT577" s="964">
        <f>IFERROR(VLOOKUP($B$25:$B$1048,高压数据库!$B:$CG,65,FALSE),0)</f>
        <v>1</v>
      </c>
      <c r="BU577" s="964">
        <f>IFERROR(VLOOKUP($B$25:$B$1048,高压数据库!$B:$CG,66,FALSE),0)</f>
        <v>1</v>
      </c>
      <c r="BV577" s="964">
        <f>IFERROR(VLOOKUP($B$25:$B$1048,高压数据库!$B:$CG,67,FALSE),0)</f>
        <v>0</v>
      </c>
      <c r="BW577" s="964">
        <f>IFERROR(VLOOKUP($B$25:$B$1048,高压数据库!$B:$CG,68,FALSE),0)</f>
        <v>0</v>
      </c>
      <c r="BX577" s="964">
        <f>IFERROR(VLOOKUP($B$25:$B$1048,高压数据库!$B:$CG,69,FALSE),0)</f>
        <v>0</v>
      </c>
      <c r="BY577" s="964">
        <f>IFERROR(VLOOKUP($B$25:$B$1048,高压数据库!$B:$CG,70,FALSE),0)</f>
        <v>0</v>
      </c>
      <c r="BZ577" s="964">
        <f>IFERROR(VLOOKUP($B$25:$B$1048,高压数据库!$B:$CG,71,FALSE),0)</f>
        <v>0</v>
      </c>
      <c r="CA577" s="964">
        <f>IFERROR(VLOOKUP($B$25:$B$1048,高压数据库!$B:$CG,72,FALSE),0)</f>
        <v>0</v>
      </c>
      <c r="CB577" s="964">
        <f>IFERROR(VLOOKUP($B$25:$B$1048,高压数据库!$B:$CG,73,FALSE),0)</f>
        <v>0</v>
      </c>
      <c r="CC577" s="964">
        <f>IFERROR(VLOOKUP($B$25:$B$1048,高压数据库!$B:$CG,74,FALSE),0)</f>
        <v>0</v>
      </c>
      <c r="CD577" s="964">
        <f>IFERROR(VLOOKUP($B$25:$B$1048,高压数据库!$B:$CG,75,FALSE),0)</f>
        <v>1</v>
      </c>
      <c r="CE577" s="964">
        <f>IFERROR(VLOOKUP($B$25:$B$1048,高压数据库!$B:$CG,76,FALSE),0)</f>
        <v>1</v>
      </c>
      <c r="CF577" s="964">
        <f>IFERROR(VLOOKUP($B$25:$B$1048,高压数据库!$B:$CG,77,FALSE),0)</f>
        <v>0</v>
      </c>
      <c r="CG577" s="964">
        <f>IFERROR(VLOOKUP($B$25:$B$1048,高压数据库!$B:$CG,78,FALSE),0)</f>
        <v>0</v>
      </c>
      <c r="CH577" s="964">
        <f>IFERROR(VLOOKUP($B$25:$B$1048,高压数据库!$B:$CG,79,FALSE),0)</f>
        <v>0</v>
      </c>
      <c r="CI577" s="964">
        <f>IFERROR(VLOOKUP($B$25:$B$1048,高压数据库!$B:$CG,80,FALSE),0)</f>
        <v>0</v>
      </c>
      <c r="CJ577" s="964">
        <f>IFERROR(VLOOKUP($B$25:$B$1048,高压数据库!$B:$CG,81,FALSE),0)</f>
        <v>0</v>
      </c>
      <c r="CK577" s="964">
        <f>IFERROR(VLOOKUP($B$25:$B$1048,高压数据库!$B:$CG,82,FALSE),0)</f>
        <v>0</v>
      </c>
      <c r="CL577" s="964">
        <f>IFERROR(VLOOKUP($B$25:$B$1048,高压数据库!$B:$CG,83,FALSE),0)</f>
        <v>0</v>
      </c>
      <c r="CM577" s="964"/>
      <c r="CN577" s="964"/>
      <c r="CO577" s="964"/>
      <c r="CP577" s="964"/>
      <c r="CQ577" s="964"/>
      <c r="CR577" s="964"/>
      <c r="CS577" s="964">
        <f>IFERROR(VLOOKUP($B$25:$B$1048,高压数据库!$B:$CG,84,FALSE),0)</f>
        <v>0</v>
      </c>
    </row>
    <row r="578" customHeight="1" spans="1:97">
      <c r="A578" s="981"/>
      <c r="B578" s="979"/>
      <c r="C578" s="964"/>
      <c r="D578" s="964"/>
      <c r="E578" s="977"/>
      <c r="F578" s="977"/>
      <c r="G578" s="977"/>
      <c r="H578" s="972"/>
      <c r="I578" s="964"/>
      <c r="J578" s="973">
        <v>50</v>
      </c>
      <c r="K578" s="974"/>
      <c r="L578" s="964"/>
      <c r="M578" s="964"/>
      <c r="N578" s="964"/>
      <c r="O578" s="964"/>
      <c r="P578" s="964"/>
      <c r="Q578" s="964"/>
      <c r="R578" s="964"/>
      <c r="S578" s="964"/>
      <c r="T578" s="964"/>
      <c r="U578" s="964"/>
      <c r="V578" s="964"/>
      <c r="W578" s="964"/>
      <c r="X578" s="964"/>
      <c r="Y578" s="964"/>
      <c r="Z578" s="964"/>
      <c r="AA578" s="964"/>
      <c r="AB578" s="964"/>
      <c r="AC578" s="964"/>
      <c r="AD578" s="964"/>
      <c r="AE578" s="964"/>
      <c r="AF578" s="964"/>
      <c r="AG578" s="964"/>
      <c r="AH578" s="964"/>
      <c r="AI578" s="964"/>
      <c r="AJ578" s="964"/>
      <c r="AK578" s="964"/>
      <c r="AL578" s="964"/>
      <c r="AM578" s="964"/>
      <c r="AN578" s="964"/>
      <c r="AO578" s="964"/>
      <c r="AP578" s="964"/>
      <c r="AQ578" s="964"/>
      <c r="AR578" s="964"/>
      <c r="AS578" s="964"/>
      <c r="AT578" s="964"/>
      <c r="AU578" s="964"/>
      <c r="AV578" s="964"/>
      <c r="AW578" s="964"/>
      <c r="AX578" s="964"/>
      <c r="AY578" s="964"/>
      <c r="AZ578" s="964"/>
      <c r="BA578" s="964"/>
      <c r="BB578" s="964"/>
      <c r="BC578" s="964"/>
      <c r="BD578" s="964"/>
      <c r="BE578" s="964"/>
      <c r="BF578" s="964"/>
      <c r="BG578" s="964"/>
      <c r="BH578" s="964"/>
      <c r="BI578" s="964"/>
      <c r="BJ578" s="964"/>
      <c r="BK578" s="964"/>
      <c r="BL578" s="964"/>
      <c r="BM578" s="964"/>
      <c r="BN578" s="964"/>
      <c r="BO578" s="964"/>
      <c r="BP578" s="964"/>
      <c r="BQ578" s="964"/>
      <c r="BR578" s="964"/>
      <c r="BS578" s="964"/>
      <c r="BT578" s="964"/>
      <c r="BU578" s="964"/>
      <c r="BV578" s="964"/>
      <c r="BW578" s="964"/>
      <c r="BX578" s="964"/>
      <c r="BY578" s="964"/>
      <c r="BZ578" s="964"/>
      <c r="CA578" s="964"/>
      <c r="CB578" s="964"/>
      <c r="CC578" s="964"/>
      <c r="CD578" s="964"/>
      <c r="CE578" s="964"/>
      <c r="CF578" s="964"/>
      <c r="CG578" s="964"/>
      <c r="CH578" s="964"/>
      <c r="CI578" s="964"/>
      <c r="CJ578" s="964"/>
      <c r="CK578" s="964"/>
      <c r="CL578" s="964"/>
      <c r="CM578" s="964"/>
      <c r="CN578" s="964"/>
      <c r="CO578" s="964"/>
      <c r="CP578" s="964"/>
      <c r="CQ578" s="964"/>
      <c r="CR578" s="964"/>
      <c r="CS578" s="964"/>
    </row>
    <row r="579" customHeight="1" spans="1:97">
      <c r="A579" s="978" t="s">
        <v>544</v>
      </c>
      <c r="B579" s="979" t="s">
        <v>155</v>
      </c>
      <c r="C579" s="964" t="str">
        <f>IFERROR(VLOOKUP($B:$B,高压数据库!$B:$C,2,FALSE),0)</f>
        <v>双回直线杆</v>
      </c>
      <c r="D579" s="964">
        <f>IFERROR(VLOOKUP($B:$B,高压数据库!$B:$D,3,FALSE),0)</f>
        <v>15</v>
      </c>
      <c r="E579" s="971" t="s">
        <v>120</v>
      </c>
      <c r="F579" s="971" t="s">
        <v>266</v>
      </c>
      <c r="G579" s="971" t="s">
        <v>267</v>
      </c>
      <c r="H579" s="972" t="s">
        <v>268</v>
      </c>
      <c r="I579" s="964">
        <f>IFERROR(VLOOKUP($B:$B,高压数据库!$B:$I,8,FALSE),0)</f>
        <v>2.3</v>
      </c>
      <c r="J579" s="980"/>
      <c r="K579" s="974"/>
      <c r="L579" s="964">
        <f>IFERROR(VLOOKUP($B$25:$B$1048,高压数据库!$B:$CG,11,FALSE),0)</f>
        <v>0</v>
      </c>
      <c r="M579" s="964">
        <f>IFERROR(VLOOKUP($B$25:$B$1048,高压数据库!$B:$CG,12,FALSE),0)</f>
        <v>0</v>
      </c>
      <c r="N579" s="964">
        <f>IFERROR(VLOOKUP($B$25:$B$1048,高压数据库!$B:$CG,13,FALSE),0)</f>
        <v>0</v>
      </c>
      <c r="O579" s="964">
        <f>IFERROR(VLOOKUP($B$25:$B$1048,高压数据库!$B:$CG,14,FALSE),0)</f>
        <v>0</v>
      </c>
      <c r="P579" s="964">
        <f>IFERROR(VLOOKUP($B$25:$B$1048,高压数据库!$B:$CG,15,FALSE),0)</f>
        <v>0</v>
      </c>
      <c r="Q579" s="964">
        <f>IFERROR(VLOOKUP($B$25:$B$1048,高压数据库!$B:$CG,16,FALSE),0)</f>
        <v>0</v>
      </c>
      <c r="R579" s="964">
        <f>IFERROR(VLOOKUP($B$25:$B$1048,高压数据库!$B:$CG,17,FALSE),0)</f>
        <v>0</v>
      </c>
      <c r="S579" s="964">
        <f>IFERROR(VLOOKUP($B$25:$B$1048,高压数据库!$B:$CG,18,FALSE),0)</f>
        <v>0</v>
      </c>
      <c r="T579" s="964">
        <f>IFERROR(VLOOKUP($B$25:$B$1048,高压数据库!$B:$CG,19,FALSE),0)</f>
        <v>0</v>
      </c>
      <c r="U579" s="964">
        <f>IFERROR(VLOOKUP($B$25:$B$1048,高压数据库!$B:$CG,20,FALSE),0)</f>
        <v>0</v>
      </c>
      <c r="V579" s="964">
        <f>IFERROR(VLOOKUP($B$25:$B$1048,高压数据库!$B:$CG,21,FALSE),0)</f>
        <v>6</v>
      </c>
      <c r="W579" s="964">
        <f>IFERROR(VLOOKUP($B$25:$B$1048,高压数据库!$B:$CG,22,FALSE),0)</f>
        <v>0</v>
      </c>
      <c r="X579" s="964">
        <f>IFERROR(VLOOKUP($B$25:$B$1048,高压数据库!$B:$CG,23,FALSE),0)</f>
        <v>0</v>
      </c>
      <c r="Y579" s="964">
        <f>IFERROR(VLOOKUP($B$25:$B$1048,高压数据库!$B:$CG,24,FALSE),0)</f>
        <v>0</v>
      </c>
      <c r="Z579" s="964">
        <f>IFERROR(VLOOKUP($B$25:$B$1048,高压数据库!$B:$CG,25,FALSE),0)</f>
        <v>0</v>
      </c>
      <c r="AA579" s="964">
        <f>IFERROR(VLOOKUP($B$25:$B$1048,高压数据库!$B:$CG,26,FALSE),0)</f>
        <v>0</v>
      </c>
      <c r="AB579" s="964">
        <f>IFERROR(VLOOKUP($B$25:$B$1048,高压数据库!$B:$CG,27,FALSE),0)</f>
        <v>0</v>
      </c>
      <c r="AC579" s="964">
        <f>IFERROR(VLOOKUP($B$25:$B$1048,高压数据库!$B:$CG,28,FALSE),0)</f>
        <v>0</v>
      </c>
      <c r="AD579" s="964">
        <f>IFERROR(VLOOKUP($B$25:$B$1048,高压数据库!$B:$CG,29,FALSE),0)</f>
        <v>0</v>
      </c>
      <c r="AE579" s="964">
        <f>IFERROR(VLOOKUP($B$25:$B$1048,高压数据库!$B:$CG,30,FALSE),0)</f>
        <v>0</v>
      </c>
      <c r="AF579" s="964">
        <f>IFERROR(VLOOKUP($B$25:$B$1048,高压数据库!$B:$CG,31,FALSE),0)</f>
        <v>1</v>
      </c>
      <c r="AG579" s="964">
        <f>IFERROR(VLOOKUP($B$25:$B$1048,高压数据库!$B:$CG,32,FALSE),0)</f>
        <v>0</v>
      </c>
      <c r="AH579" s="964">
        <f>IFERROR(VLOOKUP($B$25:$B$1048,高压数据库!$B:$CG,33,FALSE),0)</f>
        <v>0</v>
      </c>
      <c r="AI579" s="964">
        <f>IFERROR(VLOOKUP($B$25:$B$1048,高压数据库!$B:$CG,34,FALSE),0)</f>
        <v>0</v>
      </c>
      <c r="AJ579" s="964">
        <f>IFERROR(VLOOKUP($B$25:$B$1048,高压数据库!$B:$CG,35,FALSE),0)</f>
        <v>1</v>
      </c>
      <c r="AK579" s="964">
        <f>IFERROR(VLOOKUP($B$25:$B$1048,高压数据库!$B:$CG,36,FALSE),0)</f>
        <v>0</v>
      </c>
      <c r="AL579" s="964">
        <f>IFERROR(VLOOKUP($B$25:$B$1048,高压数据库!$B:$CG,37,FALSE),0)</f>
        <v>0</v>
      </c>
      <c r="AM579" s="964">
        <f>IFERROR(VLOOKUP($B$25:$B$1048,高压数据库!$B:$CG,38,FALSE),0)</f>
        <v>0</v>
      </c>
      <c r="AN579" s="964">
        <f>IFERROR(VLOOKUP($B$25:$B$1048,高压数据库!$B:$CG,39,FALSE),0)</f>
        <v>0</v>
      </c>
      <c r="AO579" s="964">
        <f>IFERROR(VLOOKUP($B$25:$B$1048,高压数据库!$B:$CG,40,FALSE),0)</f>
        <v>0</v>
      </c>
      <c r="AP579" s="964">
        <f>IFERROR(VLOOKUP($B$25:$B$1048,高压数据库!$B:$CG,41,FALSE),0)</f>
        <v>0</v>
      </c>
      <c r="AQ579" s="964">
        <f>IFERROR(VLOOKUP($B$25:$B$1048,高压数据库!$B:$CG,42,FALSE),0)</f>
        <v>0</v>
      </c>
      <c r="AR579" s="964">
        <f>IFERROR(VLOOKUP($B$25:$B$1048,高压数据库!$B:$CG,43,FALSE),0)</f>
        <v>0</v>
      </c>
      <c r="AS579" s="964">
        <f>IFERROR(VLOOKUP($B$25:$B$1048,高压数据库!$B:$CG,44,FALSE),0)</f>
        <v>0</v>
      </c>
      <c r="AT579" s="964">
        <f>IFERROR(VLOOKUP($B$25:$B$1048,高压数据库!$B:$CG,45,FALSE),0)</f>
        <v>0</v>
      </c>
      <c r="AU579" s="964">
        <f>IFERROR(VLOOKUP($B$25:$B$1048,高压数据库!$B:$CG,46,FALSE),0)</f>
        <v>0</v>
      </c>
      <c r="AV579" s="964">
        <f>IFERROR(VLOOKUP($B$25:$B$1048,高压数据库!$B:$CG,47,FALSE),0)</f>
        <v>0</v>
      </c>
      <c r="AW579" s="964">
        <f>IFERROR(VLOOKUP($B$25:$B$1048,高压数据库!$B:$CG,48,FALSE),0)</f>
        <v>0</v>
      </c>
      <c r="AX579" s="964">
        <f>IFERROR(VLOOKUP($B$25:$B$1048,高压数据库!$B:$CG,49,FALSE),0)</f>
        <v>0</v>
      </c>
      <c r="AY579" s="964">
        <f>IFERROR(VLOOKUP($B$25:$B$1048,高压数据库!$B:$CG,50,FALSE),0)</f>
        <v>0</v>
      </c>
      <c r="AZ579" s="964">
        <f>IFERROR(VLOOKUP($B$25:$B$1048,高压数据库!$B:$CG,51,FALSE),0)</f>
        <v>0</v>
      </c>
      <c r="BA579" s="964">
        <f>IFERROR(VLOOKUP($B$25:$B$1048,高压数据库!$B:$CG,52,FALSE),0)</f>
        <v>0</v>
      </c>
      <c r="BB579" s="964">
        <f>IFERROR(VLOOKUP($B$25:$B$1048,高压数据库!$B:$CG,53,FALSE),0)</f>
        <v>0</v>
      </c>
      <c r="BC579" s="964">
        <f>IFERROR(VLOOKUP($B$25:$B$1048,高压数据库!$B:$CG,54,FALSE),0)</f>
        <v>0</v>
      </c>
      <c r="BD579" s="964">
        <f>IFERROR(VLOOKUP($B$25:$B$1048,高压数据库!$B:$CG,55,FALSE),0)</f>
        <v>0</v>
      </c>
      <c r="BE579" s="964">
        <f>IFERROR(VLOOKUP($B$25:$B$1048,高压数据库!$B:$CG,56,FALSE),0)</f>
        <v>0</v>
      </c>
      <c r="BF579" s="964">
        <f>IFERROR(VLOOKUP($B$25:$B$1048,高压数据库!$B:$CG,57,FALSE),0)</f>
        <v>0</v>
      </c>
      <c r="BG579" s="964"/>
      <c r="BH579" s="964"/>
      <c r="BI579" s="964"/>
      <c r="BJ579" s="964"/>
      <c r="BK579" s="964"/>
      <c r="BL579" s="964"/>
      <c r="BM579" s="964">
        <f>IFERROR(VLOOKUP($B$25:$B$1048,高压数据库!$B:$CG,58,FALSE),0)</f>
        <v>0</v>
      </c>
      <c r="BN579" s="964">
        <f>IFERROR(VLOOKUP($B$25:$B$1048,高压数据库!$B:$CG,59,FALSE),0)</f>
        <v>0</v>
      </c>
      <c r="BO579" s="964">
        <f>IFERROR(VLOOKUP($B$25:$B$1048,高压数据库!$B:$CG,60,FALSE),0)</f>
        <v>0</v>
      </c>
      <c r="BP579" s="964">
        <f>IFERROR(VLOOKUP($B$25:$B$1048,高压数据库!$B:$CG,61,FALSE),0)</f>
        <v>0</v>
      </c>
      <c r="BQ579" s="964">
        <f>IFERROR(VLOOKUP($B$25:$B$1048,高压数据库!$B:$CG,62,FALSE),0)</f>
        <v>0</v>
      </c>
      <c r="BR579" s="964">
        <f>IFERROR(VLOOKUP($B$25:$B$1048,高压数据库!$B:$CG,63,FALSE),0)</f>
        <v>2</v>
      </c>
      <c r="BS579" s="964">
        <f>IFERROR(VLOOKUP($B$25:$B$1048,高压数据库!$B:$CG,64,FALSE),0)</f>
        <v>2</v>
      </c>
      <c r="BT579" s="964">
        <f>IFERROR(VLOOKUP($B$25:$B$1048,高压数据库!$B:$CG,65,FALSE),0)</f>
        <v>1</v>
      </c>
      <c r="BU579" s="964">
        <f>IFERROR(VLOOKUP($B$25:$B$1048,高压数据库!$B:$CG,66,FALSE),0)</f>
        <v>1</v>
      </c>
      <c r="BV579" s="964">
        <f>IFERROR(VLOOKUP($B$25:$B$1048,高压数据库!$B:$CG,67,FALSE),0)</f>
        <v>0</v>
      </c>
      <c r="BW579" s="964">
        <f>IFERROR(VLOOKUP($B$25:$B$1048,高压数据库!$B:$CG,68,FALSE),0)</f>
        <v>0</v>
      </c>
      <c r="BX579" s="964">
        <f>IFERROR(VLOOKUP($B$25:$B$1048,高压数据库!$B:$CG,69,FALSE),0)</f>
        <v>0</v>
      </c>
      <c r="BY579" s="964">
        <f>IFERROR(VLOOKUP($B$25:$B$1048,高压数据库!$B:$CG,70,FALSE),0)</f>
        <v>0</v>
      </c>
      <c r="BZ579" s="964">
        <f>IFERROR(VLOOKUP($B$25:$B$1048,高压数据库!$B:$CG,71,FALSE),0)</f>
        <v>0</v>
      </c>
      <c r="CA579" s="964">
        <f>IFERROR(VLOOKUP($B$25:$B$1048,高压数据库!$B:$CG,72,FALSE),0)</f>
        <v>0</v>
      </c>
      <c r="CB579" s="964">
        <f>IFERROR(VLOOKUP($B$25:$B$1048,高压数据库!$B:$CG,73,FALSE),0)</f>
        <v>0</v>
      </c>
      <c r="CC579" s="964">
        <f>IFERROR(VLOOKUP($B$25:$B$1048,高压数据库!$B:$CG,74,FALSE),0)</f>
        <v>0</v>
      </c>
      <c r="CD579" s="964">
        <f>IFERROR(VLOOKUP($B$25:$B$1048,高压数据库!$B:$CG,75,FALSE),0)</f>
        <v>1</v>
      </c>
      <c r="CE579" s="964">
        <f>IFERROR(VLOOKUP($B$25:$B$1048,高压数据库!$B:$CG,76,FALSE),0)</f>
        <v>1</v>
      </c>
      <c r="CF579" s="964">
        <f>IFERROR(VLOOKUP($B$25:$B$1048,高压数据库!$B:$CG,77,FALSE),0)</f>
        <v>0</v>
      </c>
      <c r="CG579" s="964">
        <f>IFERROR(VLOOKUP($B$25:$B$1048,高压数据库!$B:$CG,78,FALSE),0)</f>
        <v>0</v>
      </c>
      <c r="CH579" s="964">
        <f>IFERROR(VLOOKUP($B$25:$B$1048,高压数据库!$B:$CG,79,FALSE),0)</f>
        <v>0</v>
      </c>
      <c r="CI579" s="964">
        <f>IFERROR(VLOOKUP($B$25:$B$1048,高压数据库!$B:$CG,80,FALSE),0)</f>
        <v>0</v>
      </c>
      <c r="CJ579" s="964">
        <f>IFERROR(VLOOKUP($B$25:$B$1048,高压数据库!$B:$CG,81,FALSE),0)</f>
        <v>0</v>
      </c>
      <c r="CK579" s="964">
        <f>IFERROR(VLOOKUP($B$25:$B$1048,高压数据库!$B:$CG,82,FALSE),0)</f>
        <v>0</v>
      </c>
      <c r="CL579" s="964">
        <f>IFERROR(VLOOKUP($B$25:$B$1048,高压数据库!$B:$CG,83,FALSE),0)</f>
        <v>0</v>
      </c>
      <c r="CM579" s="964"/>
      <c r="CN579" s="964"/>
      <c r="CO579" s="964"/>
      <c r="CP579" s="964"/>
      <c r="CQ579" s="964"/>
      <c r="CR579" s="964"/>
      <c r="CS579" s="964">
        <f>IFERROR(VLOOKUP($B$25:$B$1048,高压数据库!$B:$CG,84,FALSE),0)</f>
        <v>0</v>
      </c>
    </row>
    <row r="580" customHeight="1" spans="1:97">
      <c r="A580" s="981"/>
      <c r="B580" s="979"/>
      <c r="C580" s="964"/>
      <c r="D580" s="964"/>
      <c r="E580" s="977"/>
      <c r="F580" s="977"/>
      <c r="G580" s="977"/>
      <c r="H580" s="972"/>
      <c r="I580" s="964"/>
      <c r="J580" s="973">
        <v>50</v>
      </c>
      <c r="K580" s="974"/>
      <c r="L580" s="964"/>
      <c r="M580" s="964"/>
      <c r="N580" s="964"/>
      <c r="O580" s="964"/>
      <c r="P580" s="964"/>
      <c r="Q580" s="964"/>
      <c r="R580" s="964"/>
      <c r="S580" s="964"/>
      <c r="T580" s="964"/>
      <c r="U580" s="964"/>
      <c r="V580" s="964"/>
      <c r="W580" s="964"/>
      <c r="X580" s="964"/>
      <c r="Y580" s="964"/>
      <c r="Z580" s="964"/>
      <c r="AA580" s="964"/>
      <c r="AB580" s="964"/>
      <c r="AC580" s="964"/>
      <c r="AD580" s="964"/>
      <c r="AE580" s="964"/>
      <c r="AF580" s="964"/>
      <c r="AG580" s="964"/>
      <c r="AH580" s="964"/>
      <c r="AI580" s="964"/>
      <c r="AJ580" s="964"/>
      <c r="AK580" s="964"/>
      <c r="AL580" s="964"/>
      <c r="AM580" s="964"/>
      <c r="AN580" s="964"/>
      <c r="AO580" s="964"/>
      <c r="AP580" s="964"/>
      <c r="AQ580" s="964"/>
      <c r="AR580" s="964"/>
      <c r="AS580" s="964"/>
      <c r="AT580" s="964"/>
      <c r="AU580" s="964"/>
      <c r="AV580" s="964"/>
      <c r="AW580" s="964"/>
      <c r="AX580" s="964"/>
      <c r="AY580" s="964"/>
      <c r="AZ580" s="964"/>
      <c r="BA580" s="964"/>
      <c r="BB580" s="964"/>
      <c r="BC580" s="964"/>
      <c r="BD580" s="964"/>
      <c r="BE580" s="964"/>
      <c r="BF580" s="964"/>
      <c r="BG580" s="964"/>
      <c r="BH580" s="964"/>
      <c r="BI580" s="964"/>
      <c r="BJ580" s="964"/>
      <c r="BK580" s="964"/>
      <c r="BL580" s="964"/>
      <c r="BM580" s="964"/>
      <c r="BN580" s="964"/>
      <c r="BO580" s="964"/>
      <c r="BP580" s="964"/>
      <c r="BQ580" s="964"/>
      <c r="BR580" s="964"/>
      <c r="BS580" s="964"/>
      <c r="BT580" s="964"/>
      <c r="BU580" s="964"/>
      <c r="BV580" s="964"/>
      <c r="BW580" s="964"/>
      <c r="BX580" s="964"/>
      <c r="BY580" s="964"/>
      <c r="BZ580" s="964"/>
      <c r="CA580" s="964"/>
      <c r="CB580" s="964"/>
      <c r="CC580" s="964"/>
      <c r="CD580" s="964"/>
      <c r="CE580" s="964"/>
      <c r="CF580" s="964"/>
      <c r="CG580" s="964"/>
      <c r="CH580" s="964"/>
      <c r="CI580" s="964"/>
      <c r="CJ580" s="964"/>
      <c r="CK580" s="964"/>
      <c r="CL580" s="964"/>
      <c r="CM580" s="964"/>
      <c r="CN580" s="964"/>
      <c r="CO580" s="964"/>
      <c r="CP580" s="964"/>
      <c r="CQ580" s="964"/>
      <c r="CR580" s="964"/>
      <c r="CS580" s="964"/>
    </row>
    <row r="581" customHeight="1" spans="1:97">
      <c r="A581" s="978" t="s">
        <v>545</v>
      </c>
      <c r="B581" s="979" t="s">
        <v>155</v>
      </c>
      <c r="C581" s="964" t="str">
        <f>IFERROR(VLOOKUP($B:$B,高压数据库!$B:$C,2,FALSE),0)</f>
        <v>双回直线杆</v>
      </c>
      <c r="D581" s="964">
        <f>IFERROR(VLOOKUP($B:$B,高压数据库!$B:$D,3,FALSE),0)</f>
        <v>15</v>
      </c>
      <c r="E581" s="971" t="s">
        <v>120</v>
      </c>
      <c r="F581" s="971" t="s">
        <v>266</v>
      </c>
      <c r="G581" s="971" t="s">
        <v>267</v>
      </c>
      <c r="H581" s="972" t="s">
        <v>268</v>
      </c>
      <c r="I581" s="964">
        <f>IFERROR(VLOOKUP($B:$B,高压数据库!$B:$I,8,FALSE),0)</f>
        <v>2.3</v>
      </c>
      <c r="J581" s="980"/>
      <c r="K581" s="974"/>
      <c r="L581" s="964">
        <f>IFERROR(VLOOKUP($B$25:$B$1048,高压数据库!$B:$CG,11,FALSE),0)</f>
        <v>0</v>
      </c>
      <c r="M581" s="964">
        <f>IFERROR(VLOOKUP($B$25:$B$1048,高压数据库!$B:$CG,12,FALSE),0)</f>
        <v>0</v>
      </c>
      <c r="N581" s="964">
        <f>IFERROR(VLOOKUP($B$25:$B$1048,高压数据库!$B:$CG,13,FALSE),0)</f>
        <v>0</v>
      </c>
      <c r="O581" s="964">
        <f>IFERROR(VLOOKUP($B$25:$B$1048,高压数据库!$B:$CG,14,FALSE),0)</f>
        <v>0</v>
      </c>
      <c r="P581" s="964">
        <f>IFERROR(VLOOKUP($B$25:$B$1048,高压数据库!$B:$CG,15,FALSE),0)</f>
        <v>0</v>
      </c>
      <c r="Q581" s="964">
        <f>IFERROR(VLOOKUP($B$25:$B$1048,高压数据库!$B:$CG,16,FALSE),0)</f>
        <v>0</v>
      </c>
      <c r="R581" s="964">
        <f>IFERROR(VLOOKUP($B$25:$B$1048,高压数据库!$B:$CG,17,FALSE),0)</f>
        <v>0</v>
      </c>
      <c r="S581" s="964">
        <f>IFERROR(VLOOKUP($B$25:$B$1048,高压数据库!$B:$CG,18,FALSE),0)</f>
        <v>0</v>
      </c>
      <c r="T581" s="964">
        <f>IFERROR(VLOOKUP($B$25:$B$1048,高压数据库!$B:$CG,19,FALSE),0)</f>
        <v>0</v>
      </c>
      <c r="U581" s="964">
        <f>IFERROR(VLOOKUP($B$25:$B$1048,高压数据库!$B:$CG,20,FALSE),0)</f>
        <v>0</v>
      </c>
      <c r="V581" s="964">
        <f>IFERROR(VLOOKUP($B$25:$B$1048,高压数据库!$B:$CG,21,FALSE),0)</f>
        <v>6</v>
      </c>
      <c r="W581" s="964">
        <f>IFERROR(VLOOKUP($B$25:$B$1048,高压数据库!$B:$CG,22,FALSE),0)</f>
        <v>0</v>
      </c>
      <c r="X581" s="964">
        <f>IFERROR(VLOOKUP($B$25:$B$1048,高压数据库!$B:$CG,23,FALSE),0)</f>
        <v>0</v>
      </c>
      <c r="Y581" s="964">
        <f>IFERROR(VLOOKUP($B$25:$B$1048,高压数据库!$B:$CG,24,FALSE),0)</f>
        <v>0</v>
      </c>
      <c r="Z581" s="964">
        <f>IFERROR(VLOOKUP($B$25:$B$1048,高压数据库!$B:$CG,25,FALSE),0)</f>
        <v>0</v>
      </c>
      <c r="AA581" s="964">
        <f>IFERROR(VLOOKUP($B$25:$B$1048,高压数据库!$B:$CG,26,FALSE),0)</f>
        <v>0</v>
      </c>
      <c r="AB581" s="964">
        <f>IFERROR(VLOOKUP($B$25:$B$1048,高压数据库!$B:$CG,27,FALSE),0)</f>
        <v>0</v>
      </c>
      <c r="AC581" s="964">
        <f>IFERROR(VLOOKUP($B$25:$B$1048,高压数据库!$B:$CG,28,FALSE),0)</f>
        <v>0</v>
      </c>
      <c r="AD581" s="964">
        <f>IFERROR(VLOOKUP($B$25:$B$1048,高压数据库!$B:$CG,29,FALSE),0)</f>
        <v>0</v>
      </c>
      <c r="AE581" s="964">
        <f>IFERROR(VLOOKUP($B$25:$B$1048,高压数据库!$B:$CG,30,FALSE),0)</f>
        <v>0</v>
      </c>
      <c r="AF581" s="964">
        <f>IFERROR(VLOOKUP($B$25:$B$1048,高压数据库!$B:$CG,31,FALSE),0)</f>
        <v>1</v>
      </c>
      <c r="AG581" s="964">
        <f>IFERROR(VLOOKUP($B$25:$B$1048,高压数据库!$B:$CG,32,FALSE),0)</f>
        <v>0</v>
      </c>
      <c r="AH581" s="964">
        <f>IFERROR(VLOOKUP($B$25:$B$1048,高压数据库!$B:$CG,33,FALSE),0)</f>
        <v>0</v>
      </c>
      <c r="AI581" s="964">
        <f>IFERROR(VLOOKUP($B$25:$B$1048,高压数据库!$B:$CG,34,FALSE),0)</f>
        <v>0</v>
      </c>
      <c r="AJ581" s="964">
        <f>IFERROR(VLOOKUP($B$25:$B$1048,高压数据库!$B:$CG,35,FALSE),0)</f>
        <v>1</v>
      </c>
      <c r="AK581" s="964">
        <f>IFERROR(VLOOKUP($B$25:$B$1048,高压数据库!$B:$CG,36,FALSE),0)</f>
        <v>0</v>
      </c>
      <c r="AL581" s="964">
        <f>IFERROR(VLOOKUP($B$25:$B$1048,高压数据库!$B:$CG,37,FALSE),0)</f>
        <v>0</v>
      </c>
      <c r="AM581" s="964">
        <f>IFERROR(VLOOKUP($B$25:$B$1048,高压数据库!$B:$CG,38,FALSE),0)</f>
        <v>0</v>
      </c>
      <c r="AN581" s="964">
        <f>IFERROR(VLOOKUP($B$25:$B$1048,高压数据库!$B:$CG,39,FALSE),0)</f>
        <v>0</v>
      </c>
      <c r="AO581" s="964">
        <f>IFERROR(VLOOKUP($B$25:$B$1048,高压数据库!$B:$CG,40,FALSE),0)</f>
        <v>0</v>
      </c>
      <c r="AP581" s="964">
        <f>IFERROR(VLOOKUP($B$25:$B$1048,高压数据库!$B:$CG,41,FALSE),0)</f>
        <v>0</v>
      </c>
      <c r="AQ581" s="964">
        <f>IFERROR(VLOOKUP($B$25:$B$1048,高压数据库!$B:$CG,42,FALSE),0)</f>
        <v>0</v>
      </c>
      <c r="AR581" s="964">
        <f>IFERROR(VLOOKUP($B$25:$B$1048,高压数据库!$B:$CG,43,FALSE),0)</f>
        <v>0</v>
      </c>
      <c r="AS581" s="964">
        <f>IFERROR(VLOOKUP($B$25:$B$1048,高压数据库!$B:$CG,44,FALSE),0)</f>
        <v>0</v>
      </c>
      <c r="AT581" s="964">
        <f>IFERROR(VLOOKUP($B$25:$B$1048,高压数据库!$B:$CG,45,FALSE),0)</f>
        <v>0</v>
      </c>
      <c r="AU581" s="964">
        <f>IFERROR(VLOOKUP($B$25:$B$1048,高压数据库!$B:$CG,46,FALSE),0)</f>
        <v>0</v>
      </c>
      <c r="AV581" s="964">
        <f>IFERROR(VLOOKUP($B$25:$B$1048,高压数据库!$B:$CG,47,FALSE),0)</f>
        <v>0</v>
      </c>
      <c r="AW581" s="964">
        <f>IFERROR(VLOOKUP($B$25:$B$1048,高压数据库!$B:$CG,48,FALSE),0)</f>
        <v>0</v>
      </c>
      <c r="AX581" s="964">
        <f>IFERROR(VLOOKUP($B$25:$B$1048,高压数据库!$B:$CG,49,FALSE),0)</f>
        <v>0</v>
      </c>
      <c r="AY581" s="964">
        <f>IFERROR(VLOOKUP($B$25:$B$1048,高压数据库!$B:$CG,50,FALSE),0)</f>
        <v>0</v>
      </c>
      <c r="AZ581" s="964">
        <f>IFERROR(VLOOKUP($B$25:$B$1048,高压数据库!$B:$CG,51,FALSE),0)</f>
        <v>0</v>
      </c>
      <c r="BA581" s="964">
        <f>IFERROR(VLOOKUP($B$25:$B$1048,高压数据库!$B:$CG,52,FALSE),0)</f>
        <v>0</v>
      </c>
      <c r="BB581" s="964">
        <f>IFERROR(VLOOKUP($B$25:$B$1048,高压数据库!$B:$CG,53,FALSE),0)</f>
        <v>0</v>
      </c>
      <c r="BC581" s="964">
        <f>IFERROR(VLOOKUP($B$25:$B$1048,高压数据库!$B:$CG,54,FALSE),0)</f>
        <v>0</v>
      </c>
      <c r="BD581" s="964">
        <f>IFERROR(VLOOKUP($B$25:$B$1048,高压数据库!$B:$CG,55,FALSE),0)</f>
        <v>0</v>
      </c>
      <c r="BE581" s="964">
        <f>IFERROR(VLOOKUP($B$25:$B$1048,高压数据库!$B:$CG,56,FALSE),0)</f>
        <v>0</v>
      </c>
      <c r="BF581" s="964">
        <f>IFERROR(VLOOKUP($B$25:$B$1048,高压数据库!$B:$CG,57,FALSE),0)</f>
        <v>0</v>
      </c>
      <c r="BG581" s="964"/>
      <c r="BH581" s="964"/>
      <c r="BI581" s="964"/>
      <c r="BJ581" s="964"/>
      <c r="BK581" s="964"/>
      <c r="BL581" s="964"/>
      <c r="BM581" s="964">
        <f>IFERROR(VLOOKUP($B$25:$B$1048,高压数据库!$B:$CG,58,FALSE),0)</f>
        <v>0</v>
      </c>
      <c r="BN581" s="964">
        <f>IFERROR(VLOOKUP($B$25:$B$1048,高压数据库!$B:$CG,59,FALSE),0)</f>
        <v>0</v>
      </c>
      <c r="BO581" s="964">
        <f>IFERROR(VLOOKUP($B$25:$B$1048,高压数据库!$B:$CG,60,FALSE),0)</f>
        <v>0</v>
      </c>
      <c r="BP581" s="964">
        <f>IFERROR(VLOOKUP($B$25:$B$1048,高压数据库!$B:$CG,61,FALSE),0)</f>
        <v>0</v>
      </c>
      <c r="BQ581" s="964">
        <f>IFERROR(VLOOKUP($B$25:$B$1048,高压数据库!$B:$CG,62,FALSE),0)</f>
        <v>0</v>
      </c>
      <c r="BR581" s="964">
        <f>IFERROR(VLOOKUP($B$25:$B$1048,高压数据库!$B:$CG,63,FALSE),0)</f>
        <v>2</v>
      </c>
      <c r="BS581" s="964">
        <f>IFERROR(VLOOKUP($B$25:$B$1048,高压数据库!$B:$CG,64,FALSE),0)</f>
        <v>2</v>
      </c>
      <c r="BT581" s="964">
        <f>IFERROR(VLOOKUP($B$25:$B$1048,高压数据库!$B:$CG,65,FALSE),0)</f>
        <v>1</v>
      </c>
      <c r="BU581" s="964">
        <f>IFERROR(VLOOKUP($B$25:$B$1048,高压数据库!$B:$CG,66,FALSE),0)</f>
        <v>1</v>
      </c>
      <c r="BV581" s="964">
        <f>IFERROR(VLOOKUP($B$25:$B$1048,高压数据库!$B:$CG,67,FALSE),0)</f>
        <v>0</v>
      </c>
      <c r="BW581" s="964">
        <f>IFERROR(VLOOKUP($B$25:$B$1048,高压数据库!$B:$CG,68,FALSE),0)</f>
        <v>0</v>
      </c>
      <c r="BX581" s="964">
        <f>IFERROR(VLOOKUP($B$25:$B$1048,高压数据库!$B:$CG,69,FALSE),0)</f>
        <v>0</v>
      </c>
      <c r="BY581" s="964">
        <f>IFERROR(VLOOKUP($B$25:$B$1048,高压数据库!$B:$CG,70,FALSE),0)</f>
        <v>0</v>
      </c>
      <c r="BZ581" s="964">
        <f>IFERROR(VLOOKUP($B$25:$B$1048,高压数据库!$B:$CG,71,FALSE),0)</f>
        <v>0</v>
      </c>
      <c r="CA581" s="964">
        <f>IFERROR(VLOOKUP($B$25:$B$1048,高压数据库!$B:$CG,72,FALSE),0)</f>
        <v>0</v>
      </c>
      <c r="CB581" s="964">
        <f>IFERROR(VLOOKUP($B$25:$B$1048,高压数据库!$B:$CG,73,FALSE),0)</f>
        <v>0</v>
      </c>
      <c r="CC581" s="964">
        <f>IFERROR(VLOOKUP($B$25:$B$1048,高压数据库!$B:$CG,74,FALSE),0)</f>
        <v>0</v>
      </c>
      <c r="CD581" s="964">
        <f>IFERROR(VLOOKUP($B$25:$B$1048,高压数据库!$B:$CG,75,FALSE),0)</f>
        <v>1</v>
      </c>
      <c r="CE581" s="964">
        <f>IFERROR(VLOOKUP($B$25:$B$1048,高压数据库!$B:$CG,76,FALSE),0)</f>
        <v>1</v>
      </c>
      <c r="CF581" s="964">
        <f>IFERROR(VLOOKUP($B$25:$B$1048,高压数据库!$B:$CG,77,FALSE),0)</f>
        <v>0</v>
      </c>
      <c r="CG581" s="964">
        <f>IFERROR(VLOOKUP($B$25:$B$1048,高压数据库!$B:$CG,78,FALSE),0)</f>
        <v>0</v>
      </c>
      <c r="CH581" s="964">
        <f>IFERROR(VLOOKUP($B$25:$B$1048,高压数据库!$B:$CG,79,FALSE),0)</f>
        <v>0</v>
      </c>
      <c r="CI581" s="964">
        <f>IFERROR(VLOOKUP($B$25:$B$1048,高压数据库!$B:$CG,80,FALSE),0)</f>
        <v>0</v>
      </c>
      <c r="CJ581" s="964">
        <f>IFERROR(VLOOKUP($B$25:$B$1048,高压数据库!$B:$CG,81,FALSE),0)</f>
        <v>0</v>
      </c>
      <c r="CK581" s="964">
        <f>IFERROR(VLOOKUP($B$25:$B$1048,高压数据库!$B:$CG,82,FALSE),0)</f>
        <v>0</v>
      </c>
      <c r="CL581" s="964">
        <f>IFERROR(VLOOKUP($B$25:$B$1048,高压数据库!$B:$CG,83,FALSE),0)</f>
        <v>0</v>
      </c>
      <c r="CM581" s="964"/>
      <c r="CN581" s="964"/>
      <c r="CO581" s="964"/>
      <c r="CP581" s="964"/>
      <c r="CQ581" s="964"/>
      <c r="CR581" s="964"/>
      <c r="CS581" s="964">
        <f>IFERROR(VLOOKUP($B$25:$B$1048,高压数据库!$B:$CG,84,FALSE),0)</f>
        <v>0</v>
      </c>
    </row>
    <row r="582" customHeight="1" spans="1:97">
      <c r="A582" s="981"/>
      <c r="B582" s="979"/>
      <c r="C582" s="964"/>
      <c r="D582" s="964"/>
      <c r="E582" s="977"/>
      <c r="F582" s="977"/>
      <c r="G582" s="977"/>
      <c r="H582" s="972"/>
      <c r="I582" s="964"/>
      <c r="J582" s="973">
        <v>50</v>
      </c>
      <c r="K582" s="974"/>
      <c r="L582" s="964"/>
      <c r="M582" s="964"/>
      <c r="N582" s="964"/>
      <c r="O582" s="964"/>
      <c r="P582" s="964"/>
      <c r="Q582" s="964"/>
      <c r="R582" s="964"/>
      <c r="S582" s="964"/>
      <c r="T582" s="964"/>
      <c r="U582" s="964"/>
      <c r="V582" s="964"/>
      <c r="W582" s="964"/>
      <c r="X582" s="964"/>
      <c r="Y582" s="964"/>
      <c r="Z582" s="964"/>
      <c r="AA582" s="964"/>
      <c r="AB582" s="964"/>
      <c r="AC582" s="964"/>
      <c r="AD582" s="964"/>
      <c r="AE582" s="964"/>
      <c r="AF582" s="964"/>
      <c r="AG582" s="964"/>
      <c r="AH582" s="964"/>
      <c r="AI582" s="964"/>
      <c r="AJ582" s="964"/>
      <c r="AK582" s="964"/>
      <c r="AL582" s="964"/>
      <c r="AM582" s="964"/>
      <c r="AN582" s="964"/>
      <c r="AO582" s="964"/>
      <c r="AP582" s="964"/>
      <c r="AQ582" s="964"/>
      <c r="AR582" s="964"/>
      <c r="AS582" s="964"/>
      <c r="AT582" s="964"/>
      <c r="AU582" s="964"/>
      <c r="AV582" s="964"/>
      <c r="AW582" s="964"/>
      <c r="AX582" s="964"/>
      <c r="AY582" s="964"/>
      <c r="AZ582" s="964"/>
      <c r="BA582" s="964"/>
      <c r="BB582" s="964"/>
      <c r="BC582" s="964"/>
      <c r="BD582" s="964"/>
      <c r="BE582" s="964"/>
      <c r="BF582" s="964"/>
      <c r="BG582" s="964"/>
      <c r="BH582" s="964"/>
      <c r="BI582" s="964"/>
      <c r="BJ582" s="964"/>
      <c r="BK582" s="964"/>
      <c r="BL582" s="964"/>
      <c r="BM582" s="964"/>
      <c r="BN582" s="964"/>
      <c r="BO582" s="964"/>
      <c r="BP582" s="964"/>
      <c r="BQ582" s="964"/>
      <c r="BR582" s="964"/>
      <c r="BS582" s="964"/>
      <c r="BT582" s="964"/>
      <c r="BU582" s="964"/>
      <c r="BV582" s="964"/>
      <c r="BW582" s="964"/>
      <c r="BX582" s="964"/>
      <c r="BY582" s="964"/>
      <c r="BZ582" s="964"/>
      <c r="CA582" s="964"/>
      <c r="CB582" s="964"/>
      <c r="CC582" s="964"/>
      <c r="CD582" s="964"/>
      <c r="CE582" s="964"/>
      <c r="CF582" s="964"/>
      <c r="CG582" s="964"/>
      <c r="CH582" s="964"/>
      <c r="CI582" s="964"/>
      <c r="CJ582" s="964"/>
      <c r="CK582" s="964"/>
      <c r="CL582" s="964"/>
      <c r="CM582" s="964"/>
      <c r="CN582" s="964"/>
      <c r="CO582" s="964"/>
      <c r="CP582" s="964"/>
      <c r="CQ582" s="964"/>
      <c r="CR582" s="964"/>
      <c r="CS582" s="964"/>
    </row>
    <row r="583" customHeight="1" spans="1:97">
      <c r="A583" s="978" t="s">
        <v>546</v>
      </c>
      <c r="B583" s="979" t="s">
        <v>174</v>
      </c>
      <c r="C583" s="964" t="str">
        <f>IFERROR(VLOOKUP($B:$B,高压数据库!$B:$C,2,FALSE),0)</f>
        <v>双回直线防风杆</v>
      </c>
      <c r="D583" s="964">
        <f>IFERROR(VLOOKUP($B:$B,高压数据库!$B:$D,3,FALSE),0)</f>
        <v>15</v>
      </c>
      <c r="E583" s="971" t="s">
        <v>120</v>
      </c>
      <c r="F583" s="971" t="s">
        <v>266</v>
      </c>
      <c r="G583" s="971" t="s">
        <v>267</v>
      </c>
      <c r="H583" s="972" t="s">
        <v>268</v>
      </c>
      <c r="I583" s="964">
        <f>IFERROR(VLOOKUP($B:$B,高压数据库!$B:$I,8,FALSE),0)</f>
        <v>2.3</v>
      </c>
      <c r="J583" s="980"/>
      <c r="K583" s="974"/>
      <c r="L583" s="964">
        <f>IFERROR(VLOOKUP($B$25:$B$1048,高压数据库!$B:$CG,11,FALSE),0)</f>
        <v>0</v>
      </c>
      <c r="M583" s="964">
        <f>IFERROR(VLOOKUP($B$25:$B$1048,高压数据库!$B:$CG,12,FALSE),0)</f>
        <v>0</v>
      </c>
      <c r="N583" s="964">
        <f>IFERROR(VLOOKUP($B$25:$B$1048,高压数据库!$B:$CG,13,FALSE),0)</f>
        <v>1</v>
      </c>
      <c r="O583" s="964">
        <f>IFERROR(VLOOKUP($B$25:$B$1048,高压数据库!$B:$CG,14,FALSE),0)</f>
        <v>0</v>
      </c>
      <c r="P583" s="964">
        <f>IFERROR(VLOOKUP($B$25:$B$1048,高压数据库!$B:$CG,15,FALSE),0)</f>
        <v>0</v>
      </c>
      <c r="Q583" s="964">
        <f>IFERROR(VLOOKUP($B$25:$B$1048,高压数据库!$B:$CG,16,FALSE),0)</f>
        <v>2</v>
      </c>
      <c r="R583" s="964">
        <f>IFERROR(VLOOKUP($B$25:$B$1048,高压数据库!$B:$CG,17,FALSE),0)</f>
        <v>0</v>
      </c>
      <c r="S583" s="964">
        <f>IFERROR(VLOOKUP($B$25:$B$1048,高压数据库!$B:$CG,18,FALSE),0)</f>
        <v>0</v>
      </c>
      <c r="T583" s="964">
        <f>IFERROR(VLOOKUP($B$25:$B$1048,高压数据库!$B:$CG,19,FALSE),0)</f>
        <v>4</v>
      </c>
      <c r="U583" s="964">
        <f>IFERROR(VLOOKUP($B$25:$B$1048,高压数据库!$B:$CG,20,FALSE),0)</f>
        <v>0</v>
      </c>
      <c r="V583" s="964">
        <f>IFERROR(VLOOKUP($B$25:$B$1048,高压数据库!$B:$CG,21,FALSE),0)</f>
        <v>6</v>
      </c>
      <c r="W583" s="964">
        <f>IFERROR(VLOOKUP($B$25:$B$1048,高压数据库!$B:$CG,22,FALSE),0)</f>
        <v>0</v>
      </c>
      <c r="X583" s="964">
        <f>IFERROR(VLOOKUP($B$25:$B$1048,高压数据库!$B:$CG,23,FALSE),0)</f>
        <v>0</v>
      </c>
      <c r="Y583" s="964">
        <f>IFERROR(VLOOKUP($B$25:$B$1048,高压数据库!$B:$CG,24,FALSE),0)</f>
        <v>0</v>
      </c>
      <c r="Z583" s="964">
        <f>IFERROR(VLOOKUP($B$25:$B$1048,高压数据库!$B:$CG,25,FALSE),0)</f>
        <v>0</v>
      </c>
      <c r="AA583" s="964">
        <f>IFERROR(VLOOKUP($B$25:$B$1048,高压数据库!$B:$CG,26,FALSE),0)</f>
        <v>0</v>
      </c>
      <c r="AB583" s="964">
        <f>IFERROR(VLOOKUP($B$25:$B$1048,高压数据库!$B:$CG,27,FALSE),0)</f>
        <v>0</v>
      </c>
      <c r="AC583" s="964">
        <f>IFERROR(VLOOKUP($B$25:$B$1048,高压数据库!$B:$CG,28,FALSE),0)</f>
        <v>0</v>
      </c>
      <c r="AD583" s="964">
        <f>IFERROR(VLOOKUP($B$25:$B$1048,高压数据库!$B:$CG,29,FALSE),0)</f>
        <v>0</v>
      </c>
      <c r="AE583" s="964">
        <f>IFERROR(VLOOKUP($B$25:$B$1048,高压数据库!$B:$CG,30,FALSE),0)</f>
        <v>0</v>
      </c>
      <c r="AF583" s="964">
        <f>IFERROR(VLOOKUP($B$25:$B$1048,高压数据库!$B:$CG,31,FALSE),0)</f>
        <v>1</v>
      </c>
      <c r="AG583" s="964">
        <f>IFERROR(VLOOKUP($B$25:$B$1048,高压数据库!$B:$CG,32,FALSE),0)</f>
        <v>0</v>
      </c>
      <c r="AH583" s="964">
        <f>IFERROR(VLOOKUP($B$25:$B$1048,高压数据库!$B:$CG,33,FALSE),0)</f>
        <v>0</v>
      </c>
      <c r="AI583" s="964">
        <f>IFERROR(VLOOKUP($B$25:$B$1048,高压数据库!$B:$CG,34,FALSE),0)</f>
        <v>0</v>
      </c>
      <c r="AJ583" s="964">
        <f>IFERROR(VLOOKUP($B$25:$B$1048,高压数据库!$B:$CG,35,FALSE),0)</f>
        <v>1</v>
      </c>
      <c r="AK583" s="964">
        <f>IFERROR(VLOOKUP($B$25:$B$1048,高压数据库!$B:$CG,36,FALSE),0)</f>
        <v>0</v>
      </c>
      <c r="AL583" s="964">
        <f>IFERROR(VLOOKUP($B$25:$B$1048,高压数据库!$B:$CG,37,FALSE),0)</f>
        <v>0</v>
      </c>
      <c r="AM583" s="964">
        <f>IFERROR(VLOOKUP($B$25:$B$1048,高压数据库!$B:$CG,38,FALSE),0)</f>
        <v>0</v>
      </c>
      <c r="AN583" s="964">
        <f>IFERROR(VLOOKUP($B$25:$B$1048,高压数据库!$B:$CG,39,FALSE),0)</f>
        <v>0</v>
      </c>
      <c r="AO583" s="964">
        <f>IFERROR(VLOOKUP($B$25:$B$1048,高压数据库!$B:$CG,40,FALSE),0)</f>
        <v>0</v>
      </c>
      <c r="AP583" s="964">
        <f>IFERROR(VLOOKUP($B$25:$B$1048,高压数据库!$B:$CG,41,FALSE),0)</f>
        <v>0</v>
      </c>
      <c r="AQ583" s="964">
        <f>IFERROR(VLOOKUP($B$25:$B$1048,高压数据库!$B:$CG,42,FALSE),0)</f>
        <v>0</v>
      </c>
      <c r="AR583" s="964">
        <f>IFERROR(VLOOKUP($B$25:$B$1048,高压数据库!$B:$CG,43,FALSE),0)</f>
        <v>0</v>
      </c>
      <c r="AS583" s="964">
        <f>IFERROR(VLOOKUP($B$25:$B$1048,高压数据库!$B:$CG,44,FALSE),0)</f>
        <v>0</v>
      </c>
      <c r="AT583" s="964">
        <f>IFERROR(VLOOKUP($B$25:$B$1048,高压数据库!$B:$CG,45,FALSE),0)</f>
        <v>0</v>
      </c>
      <c r="AU583" s="964">
        <f>IFERROR(VLOOKUP($B$25:$B$1048,高压数据库!$B:$CG,46,FALSE),0)</f>
        <v>0</v>
      </c>
      <c r="AV583" s="964">
        <f>IFERROR(VLOOKUP($B$25:$B$1048,高压数据库!$B:$CG,47,FALSE),0)</f>
        <v>0</v>
      </c>
      <c r="AW583" s="964">
        <f>IFERROR(VLOOKUP($B$25:$B$1048,高压数据库!$B:$CG,48,FALSE),0)</f>
        <v>0</v>
      </c>
      <c r="AX583" s="964">
        <f>IFERROR(VLOOKUP($B$25:$B$1048,高压数据库!$B:$CG,49,FALSE),0)</f>
        <v>0</v>
      </c>
      <c r="AY583" s="964">
        <f>IFERROR(VLOOKUP($B$25:$B$1048,高压数据库!$B:$CG,50,FALSE),0)</f>
        <v>0</v>
      </c>
      <c r="AZ583" s="964">
        <f>IFERROR(VLOOKUP($B$25:$B$1048,高压数据库!$B:$CG,51,FALSE),0)</f>
        <v>0</v>
      </c>
      <c r="BA583" s="964">
        <f>IFERROR(VLOOKUP($B$25:$B$1048,高压数据库!$B:$CG,52,FALSE),0)</f>
        <v>0</v>
      </c>
      <c r="BB583" s="964">
        <f>IFERROR(VLOOKUP($B$25:$B$1048,高压数据库!$B:$CG,53,FALSE),0)</f>
        <v>0</v>
      </c>
      <c r="BC583" s="964">
        <f>IFERROR(VLOOKUP($B$25:$B$1048,高压数据库!$B:$CG,54,FALSE),0)</f>
        <v>0</v>
      </c>
      <c r="BD583" s="964">
        <f>IFERROR(VLOOKUP($B$25:$B$1048,高压数据库!$B:$CG,55,FALSE),0)</f>
        <v>0</v>
      </c>
      <c r="BE583" s="964">
        <f>IFERROR(VLOOKUP($B$25:$B$1048,高压数据库!$B:$CG,56,FALSE),0)</f>
        <v>2</v>
      </c>
      <c r="BF583" s="964">
        <f>IFERROR(VLOOKUP($B$25:$B$1048,高压数据库!$B:$CG,57,FALSE),0)</f>
        <v>0</v>
      </c>
      <c r="BG583" s="964"/>
      <c r="BH583" s="964"/>
      <c r="BI583" s="964"/>
      <c r="BJ583" s="964"/>
      <c r="BK583" s="964"/>
      <c r="BL583" s="964"/>
      <c r="BM583" s="964">
        <f>IFERROR(VLOOKUP($B$25:$B$1048,高压数据库!$B:$CG,58,FALSE),0)</f>
        <v>1</v>
      </c>
      <c r="BN583" s="964">
        <f>IFERROR(VLOOKUP($B$25:$B$1048,高压数据库!$B:$CG,59,FALSE),0)</f>
        <v>1</v>
      </c>
      <c r="BO583" s="964">
        <f>IFERROR(VLOOKUP($B$25:$B$1048,高压数据库!$B:$CG,60,FALSE),0)</f>
        <v>0</v>
      </c>
      <c r="BP583" s="964">
        <f>IFERROR(VLOOKUP($B$25:$B$1048,高压数据库!$B:$CG,61,FALSE),0)</f>
        <v>0</v>
      </c>
      <c r="BQ583" s="964">
        <f>IFERROR(VLOOKUP($B$25:$B$1048,高压数据库!$B:$CG,62,FALSE),0)</f>
        <v>0</v>
      </c>
      <c r="BR583" s="964">
        <f>IFERROR(VLOOKUP($B$25:$B$1048,高压数据库!$B:$CG,63,FALSE),0)</f>
        <v>2</v>
      </c>
      <c r="BS583" s="964">
        <f>IFERROR(VLOOKUP($B$25:$B$1048,高压数据库!$B:$CG,64,FALSE),0)</f>
        <v>2</v>
      </c>
      <c r="BT583" s="964">
        <f>IFERROR(VLOOKUP($B$25:$B$1048,高压数据库!$B:$CG,65,FALSE),0)</f>
        <v>1</v>
      </c>
      <c r="BU583" s="964">
        <f>IFERROR(VLOOKUP($B$25:$B$1048,高压数据库!$B:$CG,66,FALSE),0)</f>
        <v>1</v>
      </c>
      <c r="BV583" s="964">
        <f>IFERROR(VLOOKUP($B$25:$B$1048,高压数据库!$B:$CG,67,FALSE),0)</f>
        <v>0</v>
      </c>
      <c r="BW583" s="964">
        <f>IFERROR(VLOOKUP($B$25:$B$1048,高压数据库!$B:$CG,68,FALSE),0)</f>
        <v>0</v>
      </c>
      <c r="BX583" s="964">
        <f>IFERROR(VLOOKUP($B$25:$B$1048,高压数据库!$B:$CG,69,FALSE),0)</f>
        <v>0</v>
      </c>
      <c r="BY583" s="964">
        <f>IFERROR(VLOOKUP($B$25:$B$1048,高压数据库!$B:$CG,70,FALSE),0)</f>
        <v>0</v>
      </c>
      <c r="BZ583" s="964">
        <f>IFERROR(VLOOKUP($B$25:$B$1048,高压数据库!$B:$CG,71,FALSE),0)</f>
        <v>0</v>
      </c>
      <c r="CA583" s="964">
        <f>IFERROR(VLOOKUP($B$25:$B$1048,高压数据库!$B:$CG,72,FALSE),0)</f>
        <v>0</v>
      </c>
      <c r="CB583" s="964">
        <f>IFERROR(VLOOKUP($B$25:$B$1048,高压数据库!$B:$CG,73,FALSE),0)</f>
        <v>0</v>
      </c>
      <c r="CC583" s="964">
        <f>IFERROR(VLOOKUP($B$25:$B$1048,高压数据库!$B:$CG,74,FALSE),0)</f>
        <v>0</v>
      </c>
      <c r="CD583" s="964">
        <f>IFERROR(VLOOKUP($B$25:$B$1048,高压数据库!$B:$CG,75,FALSE),0)</f>
        <v>1</v>
      </c>
      <c r="CE583" s="964">
        <f>IFERROR(VLOOKUP($B$25:$B$1048,高压数据库!$B:$CG,76,FALSE),0)</f>
        <v>1</v>
      </c>
      <c r="CF583" s="964">
        <f>IFERROR(VLOOKUP($B$25:$B$1048,高压数据库!$B:$CG,77,FALSE),0)</f>
        <v>0</v>
      </c>
      <c r="CG583" s="964">
        <f>IFERROR(VLOOKUP($B$25:$B$1048,高压数据库!$B:$CG,78,FALSE),0)</f>
        <v>0</v>
      </c>
      <c r="CH583" s="964">
        <f>IFERROR(VLOOKUP($B$25:$B$1048,高压数据库!$B:$CG,79,FALSE),0)</f>
        <v>0</v>
      </c>
      <c r="CI583" s="964">
        <f>IFERROR(VLOOKUP($B$25:$B$1048,高压数据库!$B:$CG,80,FALSE),0)</f>
        <v>0</v>
      </c>
      <c r="CJ583" s="964">
        <f>IFERROR(VLOOKUP($B$25:$B$1048,高压数据库!$B:$CG,81,FALSE),0)</f>
        <v>0</v>
      </c>
      <c r="CK583" s="964">
        <f>IFERROR(VLOOKUP($B$25:$B$1048,高压数据库!$B:$CG,82,FALSE),0)</f>
        <v>0</v>
      </c>
      <c r="CL583" s="964">
        <f>IFERROR(VLOOKUP($B$25:$B$1048,高压数据库!$B:$CG,83,FALSE),0)</f>
        <v>0</v>
      </c>
      <c r="CM583" s="964"/>
      <c r="CN583" s="964"/>
      <c r="CO583" s="964"/>
      <c r="CP583" s="964"/>
      <c r="CQ583" s="964"/>
      <c r="CR583" s="964"/>
      <c r="CS583" s="964">
        <f>IFERROR(VLOOKUP($B$25:$B$1048,高压数据库!$B:$CG,84,FALSE),0)</f>
        <v>0</v>
      </c>
    </row>
    <row r="584" customHeight="1" spans="1:97">
      <c r="A584" s="981"/>
      <c r="B584" s="979"/>
      <c r="C584" s="964"/>
      <c r="D584" s="964"/>
      <c r="E584" s="977"/>
      <c r="F584" s="977"/>
      <c r="G584" s="977"/>
      <c r="H584" s="972"/>
      <c r="I584" s="964"/>
      <c r="J584" s="973">
        <v>50</v>
      </c>
      <c r="K584" s="974"/>
      <c r="L584" s="964"/>
      <c r="M584" s="964"/>
      <c r="N584" s="964"/>
      <c r="O584" s="964"/>
      <c r="P584" s="964"/>
      <c r="Q584" s="964"/>
      <c r="R584" s="964"/>
      <c r="S584" s="964"/>
      <c r="T584" s="964"/>
      <c r="U584" s="964"/>
      <c r="V584" s="964"/>
      <c r="W584" s="964"/>
      <c r="X584" s="964"/>
      <c r="Y584" s="964"/>
      <c r="Z584" s="964"/>
      <c r="AA584" s="964"/>
      <c r="AB584" s="964"/>
      <c r="AC584" s="964"/>
      <c r="AD584" s="964"/>
      <c r="AE584" s="964"/>
      <c r="AF584" s="964"/>
      <c r="AG584" s="964"/>
      <c r="AH584" s="964"/>
      <c r="AI584" s="964"/>
      <c r="AJ584" s="964"/>
      <c r="AK584" s="964"/>
      <c r="AL584" s="964"/>
      <c r="AM584" s="964"/>
      <c r="AN584" s="964"/>
      <c r="AO584" s="964"/>
      <c r="AP584" s="964"/>
      <c r="AQ584" s="964"/>
      <c r="AR584" s="964"/>
      <c r="AS584" s="964"/>
      <c r="AT584" s="964"/>
      <c r="AU584" s="964"/>
      <c r="AV584" s="964"/>
      <c r="AW584" s="964"/>
      <c r="AX584" s="964"/>
      <c r="AY584" s="964"/>
      <c r="AZ584" s="964"/>
      <c r="BA584" s="964"/>
      <c r="BB584" s="964"/>
      <c r="BC584" s="964"/>
      <c r="BD584" s="964"/>
      <c r="BE584" s="964"/>
      <c r="BF584" s="964"/>
      <c r="BG584" s="964"/>
      <c r="BH584" s="964"/>
      <c r="BI584" s="964"/>
      <c r="BJ584" s="964"/>
      <c r="BK584" s="964"/>
      <c r="BL584" s="964"/>
      <c r="BM584" s="964"/>
      <c r="BN584" s="964"/>
      <c r="BO584" s="964"/>
      <c r="BP584" s="964"/>
      <c r="BQ584" s="964"/>
      <c r="BR584" s="964"/>
      <c r="BS584" s="964"/>
      <c r="BT584" s="964"/>
      <c r="BU584" s="964"/>
      <c r="BV584" s="964"/>
      <c r="BW584" s="964"/>
      <c r="BX584" s="964"/>
      <c r="BY584" s="964"/>
      <c r="BZ584" s="964"/>
      <c r="CA584" s="964"/>
      <c r="CB584" s="964"/>
      <c r="CC584" s="964"/>
      <c r="CD584" s="964"/>
      <c r="CE584" s="964"/>
      <c r="CF584" s="964"/>
      <c r="CG584" s="964"/>
      <c r="CH584" s="964"/>
      <c r="CI584" s="964"/>
      <c r="CJ584" s="964"/>
      <c r="CK584" s="964"/>
      <c r="CL584" s="964"/>
      <c r="CM584" s="964"/>
      <c r="CN584" s="964"/>
      <c r="CO584" s="964"/>
      <c r="CP584" s="964"/>
      <c r="CQ584" s="964"/>
      <c r="CR584" s="964"/>
      <c r="CS584" s="964"/>
    </row>
    <row r="585" customHeight="1" spans="1:97">
      <c r="A585" s="978" t="s">
        <v>547</v>
      </c>
      <c r="B585" s="979" t="s">
        <v>155</v>
      </c>
      <c r="C585" s="964" t="str">
        <f>IFERROR(VLOOKUP($B:$B,高压数据库!$B:$C,2,FALSE),0)</f>
        <v>双回直线杆</v>
      </c>
      <c r="D585" s="964">
        <f>IFERROR(VLOOKUP($B:$B,高压数据库!$B:$D,3,FALSE),0)</f>
        <v>15</v>
      </c>
      <c r="E585" s="971" t="s">
        <v>120</v>
      </c>
      <c r="F585" s="971" t="s">
        <v>266</v>
      </c>
      <c r="G585" s="971" t="s">
        <v>267</v>
      </c>
      <c r="H585" s="972" t="s">
        <v>268</v>
      </c>
      <c r="I585" s="964">
        <f>IFERROR(VLOOKUP($B:$B,高压数据库!$B:$I,8,FALSE),0)</f>
        <v>2.3</v>
      </c>
      <c r="J585" s="980"/>
      <c r="K585" s="974"/>
      <c r="L585" s="964">
        <f>IFERROR(VLOOKUP($B$25:$B$1048,高压数据库!$B:$CG,11,FALSE),0)</f>
        <v>0</v>
      </c>
      <c r="M585" s="964">
        <f>IFERROR(VLOOKUP($B$25:$B$1048,高压数据库!$B:$CG,12,FALSE),0)</f>
        <v>0</v>
      </c>
      <c r="N585" s="964">
        <f>IFERROR(VLOOKUP($B$25:$B$1048,高压数据库!$B:$CG,13,FALSE),0)</f>
        <v>0</v>
      </c>
      <c r="O585" s="964">
        <f>IFERROR(VLOOKUP($B$25:$B$1048,高压数据库!$B:$CG,14,FALSE),0)</f>
        <v>0</v>
      </c>
      <c r="P585" s="964">
        <f>IFERROR(VLOOKUP($B$25:$B$1048,高压数据库!$B:$CG,15,FALSE),0)</f>
        <v>0</v>
      </c>
      <c r="Q585" s="964">
        <f>IFERROR(VLOOKUP($B$25:$B$1048,高压数据库!$B:$CG,16,FALSE),0)</f>
        <v>0</v>
      </c>
      <c r="R585" s="964">
        <f>IFERROR(VLOOKUP($B$25:$B$1048,高压数据库!$B:$CG,17,FALSE),0)</f>
        <v>0</v>
      </c>
      <c r="S585" s="964">
        <f>IFERROR(VLOOKUP($B$25:$B$1048,高压数据库!$B:$CG,18,FALSE),0)</f>
        <v>0</v>
      </c>
      <c r="T585" s="964">
        <f>IFERROR(VLOOKUP($B$25:$B$1048,高压数据库!$B:$CG,19,FALSE),0)</f>
        <v>0</v>
      </c>
      <c r="U585" s="964">
        <f>IFERROR(VLOOKUP($B$25:$B$1048,高压数据库!$B:$CG,20,FALSE),0)</f>
        <v>0</v>
      </c>
      <c r="V585" s="964">
        <f>IFERROR(VLOOKUP($B$25:$B$1048,高压数据库!$B:$CG,21,FALSE),0)</f>
        <v>6</v>
      </c>
      <c r="W585" s="964">
        <f>IFERROR(VLOOKUP($B$25:$B$1048,高压数据库!$B:$CG,22,FALSE),0)</f>
        <v>0</v>
      </c>
      <c r="X585" s="964">
        <f>IFERROR(VLOOKUP($B$25:$B$1048,高压数据库!$B:$CG,23,FALSE),0)</f>
        <v>0</v>
      </c>
      <c r="Y585" s="964">
        <f>IFERROR(VLOOKUP($B$25:$B$1048,高压数据库!$B:$CG,24,FALSE),0)</f>
        <v>0</v>
      </c>
      <c r="Z585" s="964">
        <f>IFERROR(VLOOKUP($B$25:$B$1048,高压数据库!$B:$CG,25,FALSE),0)</f>
        <v>0</v>
      </c>
      <c r="AA585" s="964">
        <f>IFERROR(VLOOKUP($B$25:$B$1048,高压数据库!$B:$CG,26,FALSE),0)</f>
        <v>0</v>
      </c>
      <c r="AB585" s="964">
        <f>IFERROR(VLOOKUP($B$25:$B$1048,高压数据库!$B:$CG,27,FALSE),0)</f>
        <v>0</v>
      </c>
      <c r="AC585" s="964">
        <f>IFERROR(VLOOKUP($B$25:$B$1048,高压数据库!$B:$CG,28,FALSE),0)</f>
        <v>0</v>
      </c>
      <c r="AD585" s="964">
        <f>IFERROR(VLOOKUP($B$25:$B$1048,高压数据库!$B:$CG,29,FALSE),0)</f>
        <v>0</v>
      </c>
      <c r="AE585" s="964">
        <f>IFERROR(VLOOKUP($B$25:$B$1048,高压数据库!$B:$CG,30,FALSE),0)</f>
        <v>0</v>
      </c>
      <c r="AF585" s="964">
        <f>IFERROR(VLOOKUP($B$25:$B$1048,高压数据库!$B:$CG,31,FALSE),0)</f>
        <v>1</v>
      </c>
      <c r="AG585" s="964">
        <f>IFERROR(VLOOKUP($B$25:$B$1048,高压数据库!$B:$CG,32,FALSE),0)</f>
        <v>0</v>
      </c>
      <c r="AH585" s="964">
        <f>IFERROR(VLOOKUP($B$25:$B$1048,高压数据库!$B:$CG,33,FALSE),0)</f>
        <v>0</v>
      </c>
      <c r="AI585" s="964">
        <f>IFERROR(VLOOKUP($B$25:$B$1048,高压数据库!$B:$CG,34,FALSE),0)</f>
        <v>0</v>
      </c>
      <c r="AJ585" s="964">
        <f>IFERROR(VLOOKUP($B$25:$B$1048,高压数据库!$B:$CG,35,FALSE),0)</f>
        <v>1</v>
      </c>
      <c r="AK585" s="964">
        <f>IFERROR(VLOOKUP($B$25:$B$1048,高压数据库!$B:$CG,36,FALSE),0)</f>
        <v>0</v>
      </c>
      <c r="AL585" s="964">
        <f>IFERROR(VLOOKUP($B$25:$B$1048,高压数据库!$B:$CG,37,FALSE),0)</f>
        <v>0</v>
      </c>
      <c r="AM585" s="964">
        <f>IFERROR(VLOOKUP($B$25:$B$1048,高压数据库!$B:$CG,38,FALSE),0)</f>
        <v>0</v>
      </c>
      <c r="AN585" s="964">
        <f>IFERROR(VLOOKUP($B$25:$B$1048,高压数据库!$B:$CG,39,FALSE),0)</f>
        <v>0</v>
      </c>
      <c r="AO585" s="964">
        <f>IFERROR(VLOOKUP($B$25:$B$1048,高压数据库!$B:$CG,40,FALSE),0)</f>
        <v>0</v>
      </c>
      <c r="AP585" s="964">
        <f>IFERROR(VLOOKUP($B$25:$B$1048,高压数据库!$B:$CG,41,FALSE),0)</f>
        <v>0</v>
      </c>
      <c r="AQ585" s="964">
        <f>IFERROR(VLOOKUP($B$25:$B$1048,高压数据库!$B:$CG,42,FALSE),0)</f>
        <v>0</v>
      </c>
      <c r="AR585" s="964">
        <f>IFERROR(VLOOKUP($B$25:$B$1048,高压数据库!$B:$CG,43,FALSE),0)</f>
        <v>0</v>
      </c>
      <c r="AS585" s="964">
        <f>IFERROR(VLOOKUP($B$25:$B$1048,高压数据库!$B:$CG,44,FALSE),0)</f>
        <v>0</v>
      </c>
      <c r="AT585" s="964">
        <f>IFERROR(VLOOKUP($B$25:$B$1048,高压数据库!$B:$CG,45,FALSE),0)</f>
        <v>0</v>
      </c>
      <c r="AU585" s="964">
        <f>IFERROR(VLOOKUP($B$25:$B$1048,高压数据库!$B:$CG,46,FALSE),0)</f>
        <v>0</v>
      </c>
      <c r="AV585" s="964">
        <f>IFERROR(VLOOKUP($B$25:$B$1048,高压数据库!$B:$CG,47,FALSE),0)</f>
        <v>0</v>
      </c>
      <c r="AW585" s="964">
        <f>IFERROR(VLOOKUP($B$25:$B$1048,高压数据库!$B:$CG,48,FALSE),0)</f>
        <v>0</v>
      </c>
      <c r="AX585" s="964">
        <f>IFERROR(VLOOKUP($B$25:$B$1048,高压数据库!$B:$CG,49,FALSE),0)</f>
        <v>0</v>
      </c>
      <c r="AY585" s="964">
        <f>IFERROR(VLOOKUP($B$25:$B$1048,高压数据库!$B:$CG,50,FALSE),0)</f>
        <v>0</v>
      </c>
      <c r="AZ585" s="964">
        <f>IFERROR(VLOOKUP($B$25:$B$1048,高压数据库!$B:$CG,51,FALSE),0)</f>
        <v>0</v>
      </c>
      <c r="BA585" s="964">
        <f>IFERROR(VLOOKUP($B$25:$B$1048,高压数据库!$B:$CG,52,FALSE),0)</f>
        <v>0</v>
      </c>
      <c r="BB585" s="964">
        <f>IFERROR(VLOOKUP($B$25:$B$1048,高压数据库!$B:$CG,53,FALSE),0)</f>
        <v>0</v>
      </c>
      <c r="BC585" s="964">
        <f>IFERROR(VLOOKUP($B$25:$B$1048,高压数据库!$B:$CG,54,FALSE),0)</f>
        <v>0</v>
      </c>
      <c r="BD585" s="964">
        <f>IFERROR(VLOOKUP($B$25:$B$1048,高压数据库!$B:$CG,55,FALSE),0)</f>
        <v>0</v>
      </c>
      <c r="BE585" s="964">
        <f>IFERROR(VLOOKUP($B$25:$B$1048,高压数据库!$B:$CG,56,FALSE),0)</f>
        <v>0</v>
      </c>
      <c r="BF585" s="964">
        <f>IFERROR(VLOOKUP($B$25:$B$1048,高压数据库!$B:$CG,57,FALSE),0)</f>
        <v>0</v>
      </c>
      <c r="BG585" s="964"/>
      <c r="BH585" s="964"/>
      <c r="BI585" s="964"/>
      <c r="BJ585" s="964"/>
      <c r="BK585" s="964"/>
      <c r="BL585" s="964"/>
      <c r="BM585" s="964">
        <f>IFERROR(VLOOKUP($B$25:$B$1048,高压数据库!$B:$CG,58,FALSE),0)</f>
        <v>0</v>
      </c>
      <c r="BN585" s="964">
        <f>IFERROR(VLOOKUP($B$25:$B$1048,高压数据库!$B:$CG,59,FALSE),0)</f>
        <v>0</v>
      </c>
      <c r="BO585" s="964">
        <f>IFERROR(VLOOKUP($B$25:$B$1048,高压数据库!$B:$CG,60,FALSE),0)</f>
        <v>0</v>
      </c>
      <c r="BP585" s="964">
        <f>IFERROR(VLOOKUP($B$25:$B$1048,高压数据库!$B:$CG,61,FALSE),0)</f>
        <v>0</v>
      </c>
      <c r="BQ585" s="964">
        <f>IFERROR(VLOOKUP($B$25:$B$1048,高压数据库!$B:$CG,62,FALSE),0)</f>
        <v>0</v>
      </c>
      <c r="BR585" s="964">
        <f>IFERROR(VLOOKUP($B$25:$B$1048,高压数据库!$B:$CG,63,FALSE),0)</f>
        <v>2</v>
      </c>
      <c r="BS585" s="964">
        <f>IFERROR(VLOOKUP($B$25:$B$1048,高压数据库!$B:$CG,64,FALSE),0)</f>
        <v>2</v>
      </c>
      <c r="BT585" s="964">
        <f>IFERROR(VLOOKUP($B$25:$B$1048,高压数据库!$B:$CG,65,FALSE),0)</f>
        <v>1</v>
      </c>
      <c r="BU585" s="964">
        <f>IFERROR(VLOOKUP($B$25:$B$1048,高压数据库!$B:$CG,66,FALSE),0)</f>
        <v>1</v>
      </c>
      <c r="BV585" s="964">
        <f>IFERROR(VLOOKUP($B$25:$B$1048,高压数据库!$B:$CG,67,FALSE),0)</f>
        <v>0</v>
      </c>
      <c r="BW585" s="964">
        <f>IFERROR(VLOOKUP($B$25:$B$1048,高压数据库!$B:$CG,68,FALSE),0)</f>
        <v>0</v>
      </c>
      <c r="BX585" s="964">
        <f>IFERROR(VLOOKUP($B$25:$B$1048,高压数据库!$B:$CG,69,FALSE),0)</f>
        <v>0</v>
      </c>
      <c r="BY585" s="964">
        <f>IFERROR(VLOOKUP($B$25:$B$1048,高压数据库!$B:$CG,70,FALSE),0)</f>
        <v>0</v>
      </c>
      <c r="BZ585" s="964">
        <f>IFERROR(VLOOKUP($B$25:$B$1048,高压数据库!$B:$CG,71,FALSE),0)</f>
        <v>0</v>
      </c>
      <c r="CA585" s="964">
        <f>IFERROR(VLOOKUP($B$25:$B$1048,高压数据库!$B:$CG,72,FALSE),0)</f>
        <v>0</v>
      </c>
      <c r="CB585" s="964">
        <f>IFERROR(VLOOKUP($B$25:$B$1048,高压数据库!$B:$CG,73,FALSE),0)</f>
        <v>0</v>
      </c>
      <c r="CC585" s="964">
        <f>IFERROR(VLOOKUP($B$25:$B$1048,高压数据库!$B:$CG,74,FALSE),0)</f>
        <v>0</v>
      </c>
      <c r="CD585" s="964">
        <f>IFERROR(VLOOKUP($B$25:$B$1048,高压数据库!$B:$CG,75,FALSE),0)</f>
        <v>1</v>
      </c>
      <c r="CE585" s="964">
        <f>IFERROR(VLOOKUP($B$25:$B$1048,高压数据库!$B:$CG,76,FALSE),0)</f>
        <v>1</v>
      </c>
      <c r="CF585" s="964">
        <f>IFERROR(VLOOKUP($B$25:$B$1048,高压数据库!$B:$CG,77,FALSE),0)</f>
        <v>0</v>
      </c>
      <c r="CG585" s="964">
        <f>IFERROR(VLOOKUP($B$25:$B$1048,高压数据库!$B:$CG,78,FALSE),0)</f>
        <v>0</v>
      </c>
      <c r="CH585" s="964">
        <f>IFERROR(VLOOKUP($B$25:$B$1048,高压数据库!$B:$CG,79,FALSE),0)</f>
        <v>0</v>
      </c>
      <c r="CI585" s="964">
        <f>IFERROR(VLOOKUP($B$25:$B$1048,高压数据库!$B:$CG,80,FALSE),0)</f>
        <v>0</v>
      </c>
      <c r="CJ585" s="964">
        <f>IFERROR(VLOOKUP($B$25:$B$1048,高压数据库!$B:$CG,81,FALSE),0)</f>
        <v>0</v>
      </c>
      <c r="CK585" s="964">
        <f>IFERROR(VLOOKUP($B$25:$B$1048,高压数据库!$B:$CG,82,FALSE),0)</f>
        <v>0</v>
      </c>
      <c r="CL585" s="964">
        <f>IFERROR(VLOOKUP($B$25:$B$1048,高压数据库!$B:$CG,83,FALSE),0)</f>
        <v>0</v>
      </c>
      <c r="CM585" s="964"/>
      <c r="CN585" s="964"/>
      <c r="CO585" s="964"/>
      <c r="CP585" s="964"/>
      <c r="CQ585" s="964"/>
      <c r="CR585" s="964"/>
      <c r="CS585" s="964">
        <f>IFERROR(VLOOKUP($B$25:$B$1048,高压数据库!$B:$CG,84,FALSE),0)</f>
        <v>0</v>
      </c>
    </row>
    <row r="586" customHeight="1" spans="1:97">
      <c r="A586" s="981"/>
      <c r="B586" s="979"/>
      <c r="C586" s="964"/>
      <c r="D586" s="964"/>
      <c r="E586" s="977"/>
      <c r="F586" s="977"/>
      <c r="G586" s="977"/>
      <c r="H586" s="972"/>
      <c r="I586" s="964"/>
      <c r="J586" s="973">
        <v>50</v>
      </c>
      <c r="K586" s="974"/>
      <c r="L586" s="964"/>
      <c r="M586" s="964"/>
      <c r="N586" s="964"/>
      <c r="O586" s="964"/>
      <c r="P586" s="964"/>
      <c r="Q586" s="964"/>
      <c r="R586" s="964"/>
      <c r="S586" s="964"/>
      <c r="T586" s="964"/>
      <c r="U586" s="964"/>
      <c r="V586" s="964"/>
      <c r="W586" s="964"/>
      <c r="X586" s="964"/>
      <c r="Y586" s="964"/>
      <c r="Z586" s="964"/>
      <c r="AA586" s="964"/>
      <c r="AB586" s="964"/>
      <c r="AC586" s="964"/>
      <c r="AD586" s="964"/>
      <c r="AE586" s="964"/>
      <c r="AF586" s="964"/>
      <c r="AG586" s="964"/>
      <c r="AH586" s="964"/>
      <c r="AI586" s="964"/>
      <c r="AJ586" s="964"/>
      <c r="AK586" s="964"/>
      <c r="AL586" s="964"/>
      <c r="AM586" s="964"/>
      <c r="AN586" s="964"/>
      <c r="AO586" s="964"/>
      <c r="AP586" s="964"/>
      <c r="AQ586" s="964"/>
      <c r="AR586" s="964"/>
      <c r="AS586" s="964"/>
      <c r="AT586" s="964"/>
      <c r="AU586" s="964"/>
      <c r="AV586" s="964"/>
      <c r="AW586" s="964"/>
      <c r="AX586" s="964"/>
      <c r="AY586" s="964"/>
      <c r="AZ586" s="964"/>
      <c r="BA586" s="964"/>
      <c r="BB586" s="964"/>
      <c r="BC586" s="964"/>
      <c r="BD586" s="964"/>
      <c r="BE586" s="964"/>
      <c r="BF586" s="964"/>
      <c r="BG586" s="964"/>
      <c r="BH586" s="964"/>
      <c r="BI586" s="964"/>
      <c r="BJ586" s="964"/>
      <c r="BK586" s="964"/>
      <c r="BL586" s="964"/>
      <c r="BM586" s="964"/>
      <c r="BN586" s="964"/>
      <c r="BO586" s="964"/>
      <c r="BP586" s="964"/>
      <c r="BQ586" s="964"/>
      <c r="BR586" s="964"/>
      <c r="BS586" s="964"/>
      <c r="BT586" s="964"/>
      <c r="BU586" s="964"/>
      <c r="BV586" s="964"/>
      <c r="BW586" s="964"/>
      <c r="BX586" s="964"/>
      <c r="BY586" s="964"/>
      <c r="BZ586" s="964"/>
      <c r="CA586" s="964"/>
      <c r="CB586" s="964"/>
      <c r="CC586" s="964"/>
      <c r="CD586" s="964"/>
      <c r="CE586" s="964"/>
      <c r="CF586" s="964"/>
      <c r="CG586" s="964"/>
      <c r="CH586" s="964"/>
      <c r="CI586" s="964"/>
      <c r="CJ586" s="964"/>
      <c r="CK586" s="964"/>
      <c r="CL586" s="964"/>
      <c r="CM586" s="964"/>
      <c r="CN586" s="964"/>
      <c r="CO586" s="964"/>
      <c r="CP586" s="964"/>
      <c r="CQ586" s="964"/>
      <c r="CR586" s="964"/>
      <c r="CS586" s="964"/>
    </row>
    <row r="587" customHeight="1" spans="1:97">
      <c r="A587" s="978" t="s">
        <v>548</v>
      </c>
      <c r="B587" s="979" t="s">
        <v>155</v>
      </c>
      <c r="C587" s="964" t="str">
        <f>IFERROR(VLOOKUP($B:$B,高压数据库!$B:$C,2,FALSE),0)</f>
        <v>双回直线杆</v>
      </c>
      <c r="D587" s="964">
        <f>IFERROR(VLOOKUP($B:$B,高压数据库!$B:$D,3,FALSE),0)</f>
        <v>15</v>
      </c>
      <c r="E587" s="971" t="s">
        <v>120</v>
      </c>
      <c r="F587" s="971" t="s">
        <v>266</v>
      </c>
      <c r="G587" s="971" t="s">
        <v>267</v>
      </c>
      <c r="H587" s="972" t="s">
        <v>268</v>
      </c>
      <c r="I587" s="964">
        <f>IFERROR(VLOOKUP($B:$B,高压数据库!$B:$I,8,FALSE),0)</f>
        <v>2.3</v>
      </c>
      <c r="J587" s="980"/>
      <c r="K587" s="974"/>
      <c r="L587" s="964">
        <f>IFERROR(VLOOKUP($B$25:$B$1048,高压数据库!$B:$CG,11,FALSE),0)</f>
        <v>0</v>
      </c>
      <c r="M587" s="964">
        <f>IFERROR(VLOOKUP($B$25:$B$1048,高压数据库!$B:$CG,12,FALSE),0)</f>
        <v>0</v>
      </c>
      <c r="N587" s="964">
        <f>IFERROR(VLOOKUP($B$25:$B$1048,高压数据库!$B:$CG,13,FALSE),0)</f>
        <v>0</v>
      </c>
      <c r="O587" s="964">
        <f>IFERROR(VLOOKUP($B$25:$B$1048,高压数据库!$B:$CG,14,FALSE),0)</f>
        <v>0</v>
      </c>
      <c r="P587" s="964">
        <f>IFERROR(VLOOKUP($B$25:$B$1048,高压数据库!$B:$CG,15,FALSE),0)</f>
        <v>0</v>
      </c>
      <c r="Q587" s="964">
        <f>IFERROR(VLOOKUP($B$25:$B$1048,高压数据库!$B:$CG,16,FALSE),0)</f>
        <v>0</v>
      </c>
      <c r="R587" s="964">
        <f>IFERROR(VLOOKUP($B$25:$B$1048,高压数据库!$B:$CG,17,FALSE),0)</f>
        <v>0</v>
      </c>
      <c r="S587" s="964">
        <f>IFERROR(VLOOKUP($B$25:$B$1048,高压数据库!$B:$CG,18,FALSE),0)</f>
        <v>0</v>
      </c>
      <c r="T587" s="964">
        <f>IFERROR(VLOOKUP($B$25:$B$1048,高压数据库!$B:$CG,19,FALSE),0)</f>
        <v>0</v>
      </c>
      <c r="U587" s="964">
        <f>IFERROR(VLOOKUP($B$25:$B$1048,高压数据库!$B:$CG,20,FALSE),0)</f>
        <v>0</v>
      </c>
      <c r="V587" s="964">
        <f>IFERROR(VLOOKUP($B$25:$B$1048,高压数据库!$B:$CG,21,FALSE),0)</f>
        <v>6</v>
      </c>
      <c r="W587" s="964">
        <f>IFERROR(VLOOKUP($B$25:$B$1048,高压数据库!$B:$CG,22,FALSE),0)</f>
        <v>0</v>
      </c>
      <c r="X587" s="964">
        <f>IFERROR(VLOOKUP($B$25:$B$1048,高压数据库!$B:$CG,23,FALSE),0)</f>
        <v>0</v>
      </c>
      <c r="Y587" s="964">
        <f>IFERROR(VLOOKUP($B$25:$B$1048,高压数据库!$B:$CG,24,FALSE),0)</f>
        <v>0</v>
      </c>
      <c r="Z587" s="964">
        <f>IFERROR(VLOOKUP($B$25:$B$1048,高压数据库!$B:$CG,25,FALSE),0)</f>
        <v>0</v>
      </c>
      <c r="AA587" s="964">
        <f>IFERROR(VLOOKUP($B$25:$B$1048,高压数据库!$B:$CG,26,FALSE),0)</f>
        <v>0</v>
      </c>
      <c r="AB587" s="964">
        <f>IFERROR(VLOOKUP($B$25:$B$1048,高压数据库!$B:$CG,27,FALSE),0)</f>
        <v>0</v>
      </c>
      <c r="AC587" s="964">
        <f>IFERROR(VLOOKUP($B$25:$B$1048,高压数据库!$B:$CG,28,FALSE),0)</f>
        <v>0</v>
      </c>
      <c r="AD587" s="964">
        <f>IFERROR(VLOOKUP($B$25:$B$1048,高压数据库!$B:$CG,29,FALSE),0)</f>
        <v>0</v>
      </c>
      <c r="AE587" s="964">
        <f>IFERROR(VLOOKUP($B$25:$B$1048,高压数据库!$B:$CG,30,FALSE),0)</f>
        <v>0</v>
      </c>
      <c r="AF587" s="964">
        <f>IFERROR(VLOOKUP($B$25:$B$1048,高压数据库!$B:$CG,31,FALSE),0)</f>
        <v>1</v>
      </c>
      <c r="AG587" s="964">
        <f>IFERROR(VLOOKUP($B$25:$B$1048,高压数据库!$B:$CG,32,FALSE),0)</f>
        <v>0</v>
      </c>
      <c r="AH587" s="964">
        <f>IFERROR(VLOOKUP($B$25:$B$1048,高压数据库!$B:$CG,33,FALSE),0)</f>
        <v>0</v>
      </c>
      <c r="AI587" s="964">
        <f>IFERROR(VLOOKUP($B$25:$B$1048,高压数据库!$B:$CG,34,FALSE),0)</f>
        <v>0</v>
      </c>
      <c r="AJ587" s="964">
        <f>IFERROR(VLOOKUP($B$25:$B$1048,高压数据库!$B:$CG,35,FALSE),0)</f>
        <v>1</v>
      </c>
      <c r="AK587" s="964">
        <f>IFERROR(VLOOKUP($B$25:$B$1048,高压数据库!$B:$CG,36,FALSE),0)</f>
        <v>0</v>
      </c>
      <c r="AL587" s="964">
        <f>IFERROR(VLOOKUP($B$25:$B$1048,高压数据库!$B:$CG,37,FALSE),0)</f>
        <v>0</v>
      </c>
      <c r="AM587" s="964">
        <f>IFERROR(VLOOKUP($B$25:$B$1048,高压数据库!$B:$CG,38,FALSE),0)</f>
        <v>0</v>
      </c>
      <c r="AN587" s="964">
        <f>IFERROR(VLOOKUP($B$25:$B$1048,高压数据库!$B:$CG,39,FALSE),0)</f>
        <v>0</v>
      </c>
      <c r="AO587" s="964">
        <f>IFERROR(VLOOKUP($B$25:$B$1048,高压数据库!$B:$CG,40,FALSE),0)</f>
        <v>0</v>
      </c>
      <c r="AP587" s="964">
        <f>IFERROR(VLOOKUP($B$25:$B$1048,高压数据库!$B:$CG,41,FALSE),0)</f>
        <v>0</v>
      </c>
      <c r="AQ587" s="964">
        <f>IFERROR(VLOOKUP($B$25:$B$1048,高压数据库!$B:$CG,42,FALSE),0)</f>
        <v>0</v>
      </c>
      <c r="AR587" s="964">
        <f>IFERROR(VLOOKUP($B$25:$B$1048,高压数据库!$B:$CG,43,FALSE),0)</f>
        <v>0</v>
      </c>
      <c r="AS587" s="964">
        <f>IFERROR(VLOOKUP($B$25:$B$1048,高压数据库!$B:$CG,44,FALSE),0)</f>
        <v>0</v>
      </c>
      <c r="AT587" s="964">
        <f>IFERROR(VLOOKUP($B$25:$B$1048,高压数据库!$B:$CG,45,FALSE),0)</f>
        <v>0</v>
      </c>
      <c r="AU587" s="964">
        <f>IFERROR(VLOOKUP($B$25:$B$1048,高压数据库!$B:$CG,46,FALSE),0)</f>
        <v>0</v>
      </c>
      <c r="AV587" s="964">
        <f>IFERROR(VLOOKUP($B$25:$B$1048,高压数据库!$B:$CG,47,FALSE),0)</f>
        <v>0</v>
      </c>
      <c r="AW587" s="964">
        <f>IFERROR(VLOOKUP($B$25:$B$1048,高压数据库!$B:$CG,48,FALSE),0)</f>
        <v>0</v>
      </c>
      <c r="AX587" s="964">
        <f>IFERROR(VLOOKUP($B$25:$B$1048,高压数据库!$B:$CG,49,FALSE),0)</f>
        <v>0</v>
      </c>
      <c r="AY587" s="964">
        <f>IFERROR(VLOOKUP($B$25:$B$1048,高压数据库!$B:$CG,50,FALSE),0)</f>
        <v>0</v>
      </c>
      <c r="AZ587" s="964">
        <f>IFERROR(VLOOKUP($B$25:$B$1048,高压数据库!$B:$CG,51,FALSE),0)</f>
        <v>0</v>
      </c>
      <c r="BA587" s="964">
        <f>IFERROR(VLOOKUP($B$25:$B$1048,高压数据库!$B:$CG,52,FALSE),0)</f>
        <v>0</v>
      </c>
      <c r="BB587" s="964">
        <f>IFERROR(VLOOKUP($B$25:$B$1048,高压数据库!$B:$CG,53,FALSE),0)</f>
        <v>0</v>
      </c>
      <c r="BC587" s="964">
        <f>IFERROR(VLOOKUP($B$25:$B$1048,高压数据库!$B:$CG,54,FALSE),0)</f>
        <v>0</v>
      </c>
      <c r="BD587" s="964">
        <f>IFERROR(VLOOKUP($B$25:$B$1048,高压数据库!$B:$CG,55,FALSE),0)</f>
        <v>0</v>
      </c>
      <c r="BE587" s="964">
        <f>IFERROR(VLOOKUP($B$25:$B$1048,高压数据库!$B:$CG,56,FALSE),0)</f>
        <v>0</v>
      </c>
      <c r="BF587" s="964">
        <f>IFERROR(VLOOKUP($B$25:$B$1048,高压数据库!$B:$CG,57,FALSE),0)</f>
        <v>0</v>
      </c>
      <c r="BG587" s="964"/>
      <c r="BH587" s="964"/>
      <c r="BI587" s="964"/>
      <c r="BJ587" s="964"/>
      <c r="BK587" s="964"/>
      <c r="BL587" s="964"/>
      <c r="BM587" s="964">
        <f>IFERROR(VLOOKUP($B$25:$B$1048,高压数据库!$B:$CG,58,FALSE),0)</f>
        <v>0</v>
      </c>
      <c r="BN587" s="964">
        <f>IFERROR(VLOOKUP($B$25:$B$1048,高压数据库!$B:$CG,59,FALSE),0)</f>
        <v>0</v>
      </c>
      <c r="BO587" s="964">
        <f>IFERROR(VLOOKUP($B$25:$B$1048,高压数据库!$B:$CG,60,FALSE),0)</f>
        <v>0</v>
      </c>
      <c r="BP587" s="964">
        <f>IFERROR(VLOOKUP($B$25:$B$1048,高压数据库!$B:$CG,61,FALSE),0)</f>
        <v>0</v>
      </c>
      <c r="BQ587" s="964">
        <f>IFERROR(VLOOKUP($B$25:$B$1048,高压数据库!$B:$CG,62,FALSE),0)</f>
        <v>0</v>
      </c>
      <c r="BR587" s="964">
        <f>IFERROR(VLOOKUP($B$25:$B$1048,高压数据库!$B:$CG,63,FALSE),0)</f>
        <v>2</v>
      </c>
      <c r="BS587" s="964">
        <f>IFERROR(VLOOKUP($B$25:$B$1048,高压数据库!$B:$CG,64,FALSE),0)</f>
        <v>2</v>
      </c>
      <c r="BT587" s="964">
        <f>IFERROR(VLOOKUP($B$25:$B$1048,高压数据库!$B:$CG,65,FALSE),0)</f>
        <v>1</v>
      </c>
      <c r="BU587" s="964">
        <f>IFERROR(VLOOKUP($B$25:$B$1048,高压数据库!$B:$CG,66,FALSE),0)</f>
        <v>1</v>
      </c>
      <c r="BV587" s="964">
        <f>IFERROR(VLOOKUP($B$25:$B$1048,高压数据库!$B:$CG,67,FALSE),0)</f>
        <v>0</v>
      </c>
      <c r="BW587" s="964">
        <f>IFERROR(VLOOKUP($B$25:$B$1048,高压数据库!$B:$CG,68,FALSE),0)</f>
        <v>0</v>
      </c>
      <c r="BX587" s="964">
        <f>IFERROR(VLOOKUP($B$25:$B$1048,高压数据库!$B:$CG,69,FALSE),0)</f>
        <v>0</v>
      </c>
      <c r="BY587" s="964">
        <f>IFERROR(VLOOKUP($B$25:$B$1048,高压数据库!$B:$CG,70,FALSE),0)</f>
        <v>0</v>
      </c>
      <c r="BZ587" s="964">
        <f>IFERROR(VLOOKUP($B$25:$B$1048,高压数据库!$B:$CG,71,FALSE),0)</f>
        <v>0</v>
      </c>
      <c r="CA587" s="964">
        <f>IFERROR(VLOOKUP($B$25:$B$1048,高压数据库!$B:$CG,72,FALSE),0)</f>
        <v>0</v>
      </c>
      <c r="CB587" s="964">
        <f>IFERROR(VLOOKUP($B$25:$B$1048,高压数据库!$B:$CG,73,FALSE),0)</f>
        <v>0</v>
      </c>
      <c r="CC587" s="964">
        <f>IFERROR(VLOOKUP($B$25:$B$1048,高压数据库!$B:$CG,74,FALSE),0)</f>
        <v>0</v>
      </c>
      <c r="CD587" s="964">
        <f>IFERROR(VLOOKUP($B$25:$B$1048,高压数据库!$B:$CG,75,FALSE),0)</f>
        <v>1</v>
      </c>
      <c r="CE587" s="964">
        <f>IFERROR(VLOOKUP($B$25:$B$1048,高压数据库!$B:$CG,76,FALSE),0)</f>
        <v>1</v>
      </c>
      <c r="CF587" s="964">
        <f>IFERROR(VLOOKUP($B$25:$B$1048,高压数据库!$B:$CG,77,FALSE),0)</f>
        <v>0</v>
      </c>
      <c r="CG587" s="964">
        <f>IFERROR(VLOOKUP($B$25:$B$1048,高压数据库!$B:$CG,78,FALSE),0)</f>
        <v>0</v>
      </c>
      <c r="CH587" s="964">
        <f>IFERROR(VLOOKUP($B$25:$B$1048,高压数据库!$B:$CG,79,FALSE),0)</f>
        <v>0</v>
      </c>
      <c r="CI587" s="964">
        <f>IFERROR(VLOOKUP($B$25:$B$1048,高压数据库!$B:$CG,80,FALSE),0)</f>
        <v>0</v>
      </c>
      <c r="CJ587" s="964">
        <f>IFERROR(VLOOKUP($B$25:$B$1048,高压数据库!$B:$CG,81,FALSE),0)</f>
        <v>0</v>
      </c>
      <c r="CK587" s="964">
        <f>IFERROR(VLOOKUP($B$25:$B$1048,高压数据库!$B:$CG,82,FALSE),0)</f>
        <v>0</v>
      </c>
      <c r="CL587" s="964">
        <f>IFERROR(VLOOKUP($B$25:$B$1048,高压数据库!$B:$CG,83,FALSE),0)</f>
        <v>0</v>
      </c>
      <c r="CM587" s="964"/>
      <c r="CN587" s="964"/>
      <c r="CO587" s="964"/>
      <c r="CP587" s="964"/>
      <c r="CQ587" s="964"/>
      <c r="CR587" s="964"/>
      <c r="CS587" s="964">
        <f>IFERROR(VLOOKUP($B$25:$B$1048,高压数据库!$B:$CG,84,FALSE),0)</f>
        <v>0</v>
      </c>
    </row>
    <row r="588" customHeight="1" spans="1:97">
      <c r="A588" s="981"/>
      <c r="B588" s="979"/>
      <c r="C588" s="964"/>
      <c r="D588" s="964"/>
      <c r="E588" s="977"/>
      <c r="F588" s="977"/>
      <c r="G588" s="977"/>
      <c r="H588" s="972"/>
      <c r="I588" s="964"/>
      <c r="J588" s="973">
        <v>50</v>
      </c>
      <c r="K588" s="974"/>
      <c r="L588" s="964"/>
      <c r="M588" s="964"/>
      <c r="N588" s="964"/>
      <c r="O588" s="964"/>
      <c r="P588" s="964"/>
      <c r="Q588" s="964"/>
      <c r="R588" s="964"/>
      <c r="S588" s="964"/>
      <c r="T588" s="964"/>
      <c r="U588" s="964"/>
      <c r="V588" s="964"/>
      <c r="W588" s="964"/>
      <c r="X588" s="964"/>
      <c r="Y588" s="964"/>
      <c r="Z588" s="964"/>
      <c r="AA588" s="964"/>
      <c r="AB588" s="964"/>
      <c r="AC588" s="964"/>
      <c r="AD588" s="964"/>
      <c r="AE588" s="964"/>
      <c r="AF588" s="964"/>
      <c r="AG588" s="964"/>
      <c r="AH588" s="964"/>
      <c r="AI588" s="964"/>
      <c r="AJ588" s="964"/>
      <c r="AK588" s="964"/>
      <c r="AL588" s="964"/>
      <c r="AM588" s="964"/>
      <c r="AN588" s="964"/>
      <c r="AO588" s="964"/>
      <c r="AP588" s="964"/>
      <c r="AQ588" s="964"/>
      <c r="AR588" s="964"/>
      <c r="AS588" s="964"/>
      <c r="AT588" s="964"/>
      <c r="AU588" s="964"/>
      <c r="AV588" s="964"/>
      <c r="AW588" s="964"/>
      <c r="AX588" s="964"/>
      <c r="AY588" s="964"/>
      <c r="AZ588" s="964"/>
      <c r="BA588" s="964"/>
      <c r="BB588" s="964"/>
      <c r="BC588" s="964"/>
      <c r="BD588" s="964"/>
      <c r="BE588" s="964"/>
      <c r="BF588" s="964"/>
      <c r="BG588" s="964"/>
      <c r="BH588" s="964"/>
      <c r="BI588" s="964"/>
      <c r="BJ588" s="964"/>
      <c r="BK588" s="964"/>
      <c r="BL588" s="964"/>
      <c r="BM588" s="964"/>
      <c r="BN588" s="964"/>
      <c r="BO588" s="964"/>
      <c r="BP588" s="964"/>
      <c r="BQ588" s="964"/>
      <c r="BR588" s="964"/>
      <c r="BS588" s="964"/>
      <c r="BT588" s="964"/>
      <c r="BU588" s="964"/>
      <c r="BV588" s="964"/>
      <c r="BW588" s="964"/>
      <c r="BX588" s="964"/>
      <c r="BY588" s="964"/>
      <c r="BZ588" s="964"/>
      <c r="CA588" s="964"/>
      <c r="CB588" s="964"/>
      <c r="CC588" s="964"/>
      <c r="CD588" s="964"/>
      <c r="CE588" s="964"/>
      <c r="CF588" s="964"/>
      <c r="CG588" s="964"/>
      <c r="CH588" s="964"/>
      <c r="CI588" s="964"/>
      <c r="CJ588" s="964"/>
      <c r="CK588" s="964"/>
      <c r="CL588" s="964"/>
      <c r="CM588" s="964"/>
      <c r="CN588" s="964"/>
      <c r="CO588" s="964"/>
      <c r="CP588" s="964"/>
      <c r="CQ588" s="964"/>
      <c r="CR588" s="964"/>
      <c r="CS588" s="964"/>
    </row>
    <row r="589" customHeight="1" spans="1:97">
      <c r="A589" s="978" t="s">
        <v>549</v>
      </c>
      <c r="B589" s="979" t="s">
        <v>155</v>
      </c>
      <c r="C589" s="964" t="str">
        <f>IFERROR(VLOOKUP($B:$B,高压数据库!$B:$C,2,FALSE),0)</f>
        <v>双回直线杆</v>
      </c>
      <c r="D589" s="964">
        <f>IFERROR(VLOOKUP($B:$B,高压数据库!$B:$D,3,FALSE),0)</f>
        <v>15</v>
      </c>
      <c r="E589" s="971" t="s">
        <v>120</v>
      </c>
      <c r="F589" s="971" t="s">
        <v>266</v>
      </c>
      <c r="G589" s="971" t="s">
        <v>267</v>
      </c>
      <c r="H589" s="972" t="s">
        <v>268</v>
      </c>
      <c r="I589" s="964">
        <f>IFERROR(VLOOKUP($B:$B,高压数据库!$B:$I,8,FALSE),0)</f>
        <v>2.3</v>
      </c>
      <c r="J589" s="980"/>
      <c r="K589" s="974"/>
      <c r="L589" s="964">
        <f>IFERROR(VLOOKUP($B$25:$B$1048,高压数据库!$B:$CG,11,FALSE),0)</f>
        <v>0</v>
      </c>
      <c r="M589" s="964">
        <f>IFERROR(VLOOKUP($B$25:$B$1048,高压数据库!$B:$CG,12,FALSE),0)</f>
        <v>0</v>
      </c>
      <c r="N589" s="964">
        <f>IFERROR(VLOOKUP($B$25:$B$1048,高压数据库!$B:$CG,13,FALSE),0)</f>
        <v>0</v>
      </c>
      <c r="O589" s="964">
        <f>IFERROR(VLOOKUP($B$25:$B$1048,高压数据库!$B:$CG,14,FALSE),0)</f>
        <v>0</v>
      </c>
      <c r="P589" s="964">
        <f>IFERROR(VLOOKUP($B$25:$B$1048,高压数据库!$B:$CG,15,FALSE),0)</f>
        <v>0</v>
      </c>
      <c r="Q589" s="964">
        <f>IFERROR(VLOOKUP($B$25:$B$1048,高压数据库!$B:$CG,16,FALSE),0)</f>
        <v>0</v>
      </c>
      <c r="R589" s="964">
        <f>IFERROR(VLOOKUP($B$25:$B$1048,高压数据库!$B:$CG,17,FALSE),0)</f>
        <v>0</v>
      </c>
      <c r="S589" s="964">
        <f>IFERROR(VLOOKUP($B$25:$B$1048,高压数据库!$B:$CG,18,FALSE),0)</f>
        <v>0</v>
      </c>
      <c r="T589" s="964">
        <f>IFERROR(VLOOKUP($B$25:$B$1048,高压数据库!$B:$CG,19,FALSE),0)</f>
        <v>0</v>
      </c>
      <c r="U589" s="964">
        <f>IFERROR(VLOOKUP($B$25:$B$1048,高压数据库!$B:$CG,20,FALSE),0)</f>
        <v>0</v>
      </c>
      <c r="V589" s="964">
        <f>IFERROR(VLOOKUP($B$25:$B$1048,高压数据库!$B:$CG,21,FALSE),0)</f>
        <v>6</v>
      </c>
      <c r="W589" s="964">
        <f>IFERROR(VLOOKUP($B$25:$B$1048,高压数据库!$B:$CG,22,FALSE),0)</f>
        <v>0</v>
      </c>
      <c r="X589" s="964">
        <f>IFERROR(VLOOKUP($B$25:$B$1048,高压数据库!$B:$CG,23,FALSE),0)</f>
        <v>0</v>
      </c>
      <c r="Y589" s="964">
        <f>IFERROR(VLOOKUP($B$25:$B$1048,高压数据库!$B:$CG,24,FALSE),0)</f>
        <v>0</v>
      </c>
      <c r="Z589" s="964">
        <f>IFERROR(VLOOKUP($B$25:$B$1048,高压数据库!$B:$CG,25,FALSE),0)</f>
        <v>0</v>
      </c>
      <c r="AA589" s="964">
        <f>IFERROR(VLOOKUP($B$25:$B$1048,高压数据库!$B:$CG,26,FALSE),0)</f>
        <v>0</v>
      </c>
      <c r="AB589" s="964">
        <f>IFERROR(VLOOKUP($B$25:$B$1048,高压数据库!$B:$CG,27,FALSE),0)</f>
        <v>0</v>
      </c>
      <c r="AC589" s="964">
        <f>IFERROR(VLOOKUP($B$25:$B$1048,高压数据库!$B:$CG,28,FALSE),0)</f>
        <v>0</v>
      </c>
      <c r="AD589" s="964">
        <f>IFERROR(VLOOKUP($B$25:$B$1048,高压数据库!$B:$CG,29,FALSE),0)</f>
        <v>0</v>
      </c>
      <c r="AE589" s="964">
        <f>IFERROR(VLOOKUP($B$25:$B$1048,高压数据库!$B:$CG,30,FALSE),0)</f>
        <v>0</v>
      </c>
      <c r="AF589" s="964">
        <f>IFERROR(VLOOKUP($B$25:$B$1048,高压数据库!$B:$CG,31,FALSE),0)</f>
        <v>1</v>
      </c>
      <c r="AG589" s="964">
        <f>IFERROR(VLOOKUP($B$25:$B$1048,高压数据库!$B:$CG,32,FALSE),0)</f>
        <v>0</v>
      </c>
      <c r="AH589" s="964">
        <f>IFERROR(VLOOKUP($B$25:$B$1048,高压数据库!$B:$CG,33,FALSE),0)</f>
        <v>0</v>
      </c>
      <c r="AI589" s="964">
        <f>IFERROR(VLOOKUP($B$25:$B$1048,高压数据库!$B:$CG,34,FALSE),0)</f>
        <v>0</v>
      </c>
      <c r="AJ589" s="964">
        <f>IFERROR(VLOOKUP($B$25:$B$1048,高压数据库!$B:$CG,35,FALSE),0)</f>
        <v>1</v>
      </c>
      <c r="AK589" s="964">
        <f>IFERROR(VLOOKUP($B$25:$B$1048,高压数据库!$B:$CG,36,FALSE),0)</f>
        <v>0</v>
      </c>
      <c r="AL589" s="964">
        <f>IFERROR(VLOOKUP($B$25:$B$1048,高压数据库!$B:$CG,37,FALSE),0)</f>
        <v>0</v>
      </c>
      <c r="AM589" s="964">
        <f>IFERROR(VLOOKUP($B$25:$B$1048,高压数据库!$B:$CG,38,FALSE),0)</f>
        <v>0</v>
      </c>
      <c r="AN589" s="964">
        <f>IFERROR(VLOOKUP($B$25:$B$1048,高压数据库!$B:$CG,39,FALSE),0)</f>
        <v>0</v>
      </c>
      <c r="AO589" s="964">
        <f>IFERROR(VLOOKUP($B$25:$B$1048,高压数据库!$B:$CG,40,FALSE),0)</f>
        <v>0</v>
      </c>
      <c r="AP589" s="964">
        <f>IFERROR(VLOOKUP($B$25:$B$1048,高压数据库!$B:$CG,41,FALSE),0)</f>
        <v>0</v>
      </c>
      <c r="AQ589" s="964">
        <f>IFERROR(VLOOKUP($B$25:$B$1048,高压数据库!$B:$CG,42,FALSE),0)</f>
        <v>0</v>
      </c>
      <c r="AR589" s="964">
        <f>IFERROR(VLOOKUP($B$25:$B$1048,高压数据库!$B:$CG,43,FALSE),0)</f>
        <v>0</v>
      </c>
      <c r="AS589" s="964">
        <f>IFERROR(VLOOKUP($B$25:$B$1048,高压数据库!$B:$CG,44,FALSE),0)</f>
        <v>0</v>
      </c>
      <c r="AT589" s="964">
        <f>IFERROR(VLOOKUP($B$25:$B$1048,高压数据库!$B:$CG,45,FALSE),0)</f>
        <v>0</v>
      </c>
      <c r="AU589" s="964">
        <f>IFERROR(VLOOKUP($B$25:$B$1048,高压数据库!$B:$CG,46,FALSE),0)</f>
        <v>0</v>
      </c>
      <c r="AV589" s="964">
        <f>IFERROR(VLOOKUP($B$25:$B$1048,高压数据库!$B:$CG,47,FALSE),0)</f>
        <v>0</v>
      </c>
      <c r="AW589" s="964">
        <f>IFERROR(VLOOKUP($B$25:$B$1048,高压数据库!$B:$CG,48,FALSE),0)</f>
        <v>0</v>
      </c>
      <c r="AX589" s="964">
        <f>IFERROR(VLOOKUP($B$25:$B$1048,高压数据库!$B:$CG,49,FALSE),0)</f>
        <v>0</v>
      </c>
      <c r="AY589" s="964">
        <f>IFERROR(VLOOKUP($B$25:$B$1048,高压数据库!$B:$CG,50,FALSE),0)</f>
        <v>0</v>
      </c>
      <c r="AZ589" s="964">
        <f>IFERROR(VLOOKUP($B$25:$B$1048,高压数据库!$B:$CG,51,FALSE),0)</f>
        <v>0</v>
      </c>
      <c r="BA589" s="964">
        <f>IFERROR(VLOOKUP($B$25:$B$1048,高压数据库!$B:$CG,52,FALSE),0)</f>
        <v>0</v>
      </c>
      <c r="BB589" s="964">
        <f>IFERROR(VLOOKUP($B$25:$B$1048,高压数据库!$B:$CG,53,FALSE),0)</f>
        <v>0</v>
      </c>
      <c r="BC589" s="964">
        <f>IFERROR(VLOOKUP($B$25:$B$1048,高压数据库!$B:$CG,54,FALSE),0)</f>
        <v>0</v>
      </c>
      <c r="BD589" s="964">
        <f>IFERROR(VLOOKUP($B$25:$B$1048,高压数据库!$B:$CG,55,FALSE),0)</f>
        <v>0</v>
      </c>
      <c r="BE589" s="964">
        <f>IFERROR(VLOOKUP($B$25:$B$1048,高压数据库!$B:$CG,56,FALSE),0)</f>
        <v>0</v>
      </c>
      <c r="BF589" s="964">
        <f>IFERROR(VLOOKUP($B$25:$B$1048,高压数据库!$B:$CG,57,FALSE),0)</f>
        <v>0</v>
      </c>
      <c r="BG589" s="964"/>
      <c r="BH589" s="964"/>
      <c r="BI589" s="964"/>
      <c r="BJ589" s="964"/>
      <c r="BK589" s="964"/>
      <c r="BL589" s="964"/>
      <c r="BM589" s="964">
        <f>IFERROR(VLOOKUP($B$25:$B$1048,高压数据库!$B:$CG,58,FALSE),0)</f>
        <v>0</v>
      </c>
      <c r="BN589" s="964">
        <f>IFERROR(VLOOKUP($B$25:$B$1048,高压数据库!$B:$CG,59,FALSE),0)</f>
        <v>0</v>
      </c>
      <c r="BO589" s="964">
        <f>IFERROR(VLOOKUP($B$25:$B$1048,高压数据库!$B:$CG,60,FALSE),0)</f>
        <v>0</v>
      </c>
      <c r="BP589" s="964">
        <f>IFERROR(VLOOKUP($B$25:$B$1048,高压数据库!$B:$CG,61,FALSE),0)</f>
        <v>0</v>
      </c>
      <c r="BQ589" s="964">
        <f>IFERROR(VLOOKUP($B$25:$B$1048,高压数据库!$B:$CG,62,FALSE),0)</f>
        <v>0</v>
      </c>
      <c r="BR589" s="964">
        <f>IFERROR(VLOOKUP($B$25:$B$1048,高压数据库!$B:$CG,63,FALSE),0)</f>
        <v>2</v>
      </c>
      <c r="BS589" s="964">
        <f>IFERROR(VLOOKUP($B$25:$B$1048,高压数据库!$B:$CG,64,FALSE),0)</f>
        <v>2</v>
      </c>
      <c r="BT589" s="964">
        <f>IFERROR(VLOOKUP($B$25:$B$1048,高压数据库!$B:$CG,65,FALSE),0)</f>
        <v>1</v>
      </c>
      <c r="BU589" s="964">
        <f>IFERROR(VLOOKUP($B$25:$B$1048,高压数据库!$B:$CG,66,FALSE),0)</f>
        <v>1</v>
      </c>
      <c r="BV589" s="964">
        <f>IFERROR(VLOOKUP($B$25:$B$1048,高压数据库!$B:$CG,67,FALSE),0)</f>
        <v>0</v>
      </c>
      <c r="BW589" s="964">
        <f>IFERROR(VLOOKUP($B$25:$B$1048,高压数据库!$B:$CG,68,FALSE),0)</f>
        <v>0</v>
      </c>
      <c r="BX589" s="964">
        <f>IFERROR(VLOOKUP($B$25:$B$1048,高压数据库!$B:$CG,69,FALSE),0)</f>
        <v>0</v>
      </c>
      <c r="BY589" s="964">
        <f>IFERROR(VLOOKUP($B$25:$B$1048,高压数据库!$B:$CG,70,FALSE),0)</f>
        <v>0</v>
      </c>
      <c r="BZ589" s="964">
        <f>IFERROR(VLOOKUP($B$25:$B$1048,高压数据库!$B:$CG,71,FALSE),0)</f>
        <v>0</v>
      </c>
      <c r="CA589" s="964">
        <f>IFERROR(VLOOKUP($B$25:$B$1048,高压数据库!$B:$CG,72,FALSE),0)</f>
        <v>0</v>
      </c>
      <c r="CB589" s="964">
        <f>IFERROR(VLOOKUP($B$25:$B$1048,高压数据库!$B:$CG,73,FALSE),0)</f>
        <v>0</v>
      </c>
      <c r="CC589" s="964">
        <f>IFERROR(VLOOKUP($B$25:$B$1048,高压数据库!$B:$CG,74,FALSE),0)</f>
        <v>0</v>
      </c>
      <c r="CD589" s="964">
        <f>IFERROR(VLOOKUP($B$25:$B$1048,高压数据库!$B:$CG,75,FALSE),0)</f>
        <v>1</v>
      </c>
      <c r="CE589" s="964">
        <f>IFERROR(VLOOKUP($B$25:$B$1048,高压数据库!$B:$CG,76,FALSE),0)</f>
        <v>1</v>
      </c>
      <c r="CF589" s="964">
        <f>IFERROR(VLOOKUP($B$25:$B$1048,高压数据库!$B:$CG,77,FALSE),0)</f>
        <v>0</v>
      </c>
      <c r="CG589" s="964">
        <f>IFERROR(VLOOKUP($B$25:$B$1048,高压数据库!$B:$CG,78,FALSE),0)</f>
        <v>0</v>
      </c>
      <c r="CH589" s="964">
        <f>IFERROR(VLOOKUP($B$25:$B$1048,高压数据库!$B:$CG,79,FALSE),0)</f>
        <v>0</v>
      </c>
      <c r="CI589" s="964">
        <f>IFERROR(VLOOKUP($B$25:$B$1048,高压数据库!$B:$CG,80,FALSE),0)</f>
        <v>0</v>
      </c>
      <c r="CJ589" s="964">
        <f>IFERROR(VLOOKUP($B$25:$B$1048,高压数据库!$B:$CG,81,FALSE),0)</f>
        <v>0</v>
      </c>
      <c r="CK589" s="964">
        <f>IFERROR(VLOOKUP($B$25:$B$1048,高压数据库!$B:$CG,82,FALSE),0)</f>
        <v>0</v>
      </c>
      <c r="CL589" s="964">
        <f>IFERROR(VLOOKUP($B$25:$B$1048,高压数据库!$B:$CG,83,FALSE),0)</f>
        <v>0</v>
      </c>
      <c r="CM589" s="964"/>
      <c r="CN589" s="964"/>
      <c r="CO589" s="964"/>
      <c r="CP589" s="964"/>
      <c r="CQ589" s="964"/>
      <c r="CR589" s="964"/>
      <c r="CS589" s="964">
        <f>IFERROR(VLOOKUP($B$25:$B$1048,高压数据库!$B:$CG,84,FALSE),0)</f>
        <v>0</v>
      </c>
    </row>
    <row r="590" customHeight="1" spans="1:97">
      <c r="A590" s="981"/>
      <c r="B590" s="979"/>
      <c r="C590" s="964"/>
      <c r="D590" s="964"/>
      <c r="E590" s="977"/>
      <c r="F590" s="977"/>
      <c r="G590" s="977"/>
      <c r="H590" s="972"/>
      <c r="I590" s="964"/>
      <c r="J590" s="973">
        <v>50</v>
      </c>
      <c r="K590" s="974"/>
      <c r="L590" s="964"/>
      <c r="M590" s="964"/>
      <c r="N590" s="964"/>
      <c r="O590" s="964"/>
      <c r="P590" s="964"/>
      <c r="Q590" s="964"/>
      <c r="R590" s="964"/>
      <c r="S590" s="964"/>
      <c r="T590" s="964"/>
      <c r="U590" s="964"/>
      <c r="V590" s="964"/>
      <c r="W590" s="964"/>
      <c r="X590" s="964"/>
      <c r="Y590" s="964"/>
      <c r="Z590" s="964"/>
      <c r="AA590" s="964"/>
      <c r="AB590" s="964"/>
      <c r="AC590" s="964"/>
      <c r="AD590" s="964"/>
      <c r="AE590" s="964"/>
      <c r="AF590" s="964"/>
      <c r="AG590" s="964"/>
      <c r="AH590" s="964"/>
      <c r="AI590" s="964"/>
      <c r="AJ590" s="964"/>
      <c r="AK590" s="964"/>
      <c r="AL590" s="964"/>
      <c r="AM590" s="964"/>
      <c r="AN590" s="964"/>
      <c r="AO590" s="964"/>
      <c r="AP590" s="964"/>
      <c r="AQ590" s="964"/>
      <c r="AR590" s="964"/>
      <c r="AS590" s="964"/>
      <c r="AT590" s="964"/>
      <c r="AU590" s="964"/>
      <c r="AV590" s="964"/>
      <c r="AW590" s="964"/>
      <c r="AX590" s="964"/>
      <c r="AY590" s="964"/>
      <c r="AZ590" s="964"/>
      <c r="BA590" s="964"/>
      <c r="BB590" s="964"/>
      <c r="BC590" s="964"/>
      <c r="BD590" s="964"/>
      <c r="BE590" s="964"/>
      <c r="BF590" s="964"/>
      <c r="BG590" s="964"/>
      <c r="BH590" s="964"/>
      <c r="BI590" s="964"/>
      <c r="BJ590" s="964"/>
      <c r="BK590" s="964"/>
      <c r="BL590" s="964"/>
      <c r="BM590" s="964"/>
      <c r="BN590" s="964"/>
      <c r="BO590" s="964"/>
      <c r="BP590" s="964"/>
      <c r="BQ590" s="964"/>
      <c r="BR590" s="964"/>
      <c r="BS590" s="964"/>
      <c r="BT590" s="964"/>
      <c r="BU590" s="964"/>
      <c r="BV590" s="964"/>
      <c r="BW590" s="964"/>
      <c r="BX590" s="964"/>
      <c r="BY590" s="964"/>
      <c r="BZ590" s="964"/>
      <c r="CA590" s="964"/>
      <c r="CB590" s="964"/>
      <c r="CC590" s="964"/>
      <c r="CD590" s="964"/>
      <c r="CE590" s="964"/>
      <c r="CF590" s="964"/>
      <c r="CG590" s="964"/>
      <c r="CH590" s="964"/>
      <c r="CI590" s="964"/>
      <c r="CJ590" s="964"/>
      <c r="CK590" s="964"/>
      <c r="CL590" s="964"/>
      <c r="CM590" s="964"/>
      <c r="CN590" s="964"/>
      <c r="CO590" s="964"/>
      <c r="CP590" s="964"/>
      <c r="CQ590" s="964"/>
      <c r="CR590" s="964"/>
      <c r="CS590" s="964"/>
    </row>
    <row r="591" customHeight="1" spans="1:97">
      <c r="A591" s="978" t="s">
        <v>550</v>
      </c>
      <c r="B591" s="979" t="s">
        <v>155</v>
      </c>
      <c r="C591" s="964" t="str">
        <f>IFERROR(VLOOKUP($B:$B,高压数据库!$B:$C,2,FALSE),0)</f>
        <v>双回直线杆</v>
      </c>
      <c r="D591" s="964">
        <f>IFERROR(VLOOKUP($B:$B,高压数据库!$B:$D,3,FALSE),0)</f>
        <v>15</v>
      </c>
      <c r="E591" s="971" t="s">
        <v>120</v>
      </c>
      <c r="F591" s="971" t="s">
        <v>266</v>
      </c>
      <c r="G591" s="971" t="s">
        <v>267</v>
      </c>
      <c r="H591" s="972" t="s">
        <v>268</v>
      </c>
      <c r="I591" s="964">
        <f>IFERROR(VLOOKUP($B:$B,高压数据库!$B:$I,8,FALSE),0)</f>
        <v>2.3</v>
      </c>
      <c r="J591" s="980"/>
      <c r="K591" s="974"/>
      <c r="L591" s="964">
        <f>IFERROR(VLOOKUP($B$25:$B$1048,高压数据库!$B:$CG,11,FALSE),0)</f>
        <v>0</v>
      </c>
      <c r="M591" s="964">
        <f>IFERROR(VLOOKUP($B$25:$B$1048,高压数据库!$B:$CG,12,FALSE),0)</f>
        <v>0</v>
      </c>
      <c r="N591" s="964">
        <f>IFERROR(VLOOKUP($B$25:$B$1048,高压数据库!$B:$CG,13,FALSE),0)</f>
        <v>0</v>
      </c>
      <c r="O591" s="964">
        <f>IFERROR(VLOOKUP($B$25:$B$1048,高压数据库!$B:$CG,14,FALSE),0)</f>
        <v>0</v>
      </c>
      <c r="P591" s="964">
        <f>IFERROR(VLOOKUP($B$25:$B$1048,高压数据库!$B:$CG,15,FALSE),0)</f>
        <v>0</v>
      </c>
      <c r="Q591" s="964">
        <f>IFERROR(VLOOKUP($B$25:$B$1048,高压数据库!$B:$CG,16,FALSE),0)</f>
        <v>0</v>
      </c>
      <c r="R591" s="964">
        <f>IFERROR(VLOOKUP($B$25:$B$1048,高压数据库!$B:$CG,17,FALSE),0)</f>
        <v>0</v>
      </c>
      <c r="S591" s="964">
        <f>IFERROR(VLOOKUP($B$25:$B$1048,高压数据库!$B:$CG,18,FALSE),0)</f>
        <v>0</v>
      </c>
      <c r="T591" s="964">
        <f>IFERROR(VLOOKUP($B$25:$B$1048,高压数据库!$B:$CG,19,FALSE),0)</f>
        <v>0</v>
      </c>
      <c r="U591" s="964">
        <f>IFERROR(VLOOKUP($B$25:$B$1048,高压数据库!$B:$CG,20,FALSE),0)</f>
        <v>0</v>
      </c>
      <c r="V591" s="964">
        <f>IFERROR(VLOOKUP($B$25:$B$1048,高压数据库!$B:$CG,21,FALSE),0)</f>
        <v>6</v>
      </c>
      <c r="W591" s="964">
        <f>IFERROR(VLOOKUP($B$25:$B$1048,高压数据库!$B:$CG,22,FALSE),0)</f>
        <v>0</v>
      </c>
      <c r="X591" s="964">
        <f>IFERROR(VLOOKUP($B$25:$B$1048,高压数据库!$B:$CG,23,FALSE),0)</f>
        <v>0</v>
      </c>
      <c r="Y591" s="964">
        <f>IFERROR(VLOOKUP($B$25:$B$1048,高压数据库!$B:$CG,24,FALSE),0)</f>
        <v>0</v>
      </c>
      <c r="Z591" s="964">
        <f>IFERROR(VLOOKUP($B$25:$B$1048,高压数据库!$B:$CG,25,FALSE),0)</f>
        <v>0</v>
      </c>
      <c r="AA591" s="964">
        <f>IFERROR(VLOOKUP($B$25:$B$1048,高压数据库!$B:$CG,26,FALSE),0)</f>
        <v>0</v>
      </c>
      <c r="AB591" s="964">
        <f>IFERROR(VLOOKUP($B$25:$B$1048,高压数据库!$B:$CG,27,FALSE),0)</f>
        <v>0</v>
      </c>
      <c r="AC591" s="964">
        <f>IFERROR(VLOOKUP($B$25:$B$1048,高压数据库!$B:$CG,28,FALSE),0)</f>
        <v>0</v>
      </c>
      <c r="AD591" s="964">
        <f>IFERROR(VLOOKUP($B$25:$B$1048,高压数据库!$B:$CG,29,FALSE),0)</f>
        <v>0</v>
      </c>
      <c r="AE591" s="964">
        <f>IFERROR(VLOOKUP($B$25:$B$1048,高压数据库!$B:$CG,30,FALSE),0)</f>
        <v>0</v>
      </c>
      <c r="AF591" s="964">
        <f>IFERROR(VLOOKUP($B$25:$B$1048,高压数据库!$B:$CG,31,FALSE),0)</f>
        <v>1</v>
      </c>
      <c r="AG591" s="964">
        <f>IFERROR(VLOOKUP($B$25:$B$1048,高压数据库!$B:$CG,32,FALSE),0)</f>
        <v>0</v>
      </c>
      <c r="AH591" s="964">
        <f>IFERROR(VLOOKUP($B$25:$B$1048,高压数据库!$B:$CG,33,FALSE),0)</f>
        <v>0</v>
      </c>
      <c r="AI591" s="964">
        <f>IFERROR(VLOOKUP($B$25:$B$1048,高压数据库!$B:$CG,34,FALSE),0)</f>
        <v>0</v>
      </c>
      <c r="AJ591" s="964">
        <f>IFERROR(VLOOKUP($B$25:$B$1048,高压数据库!$B:$CG,35,FALSE),0)</f>
        <v>1</v>
      </c>
      <c r="AK591" s="964">
        <f>IFERROR(VLOOKUP($B$25:$B$1048,高压数据库!$B:$CG,36,FALSE),0)</f>
        <v>0</v>
      </c>
      <c r="AL591" s="964">
        <f>IFERROR(VLOOKUP($B$25:$B$1048,高压数据库!$B:$CG,37,FALSE),0)</f>
        <v>0</v>
      </c>
      <c r="AM591" s="964">
        <f>IFERROR(VLOOKUP($B$25:$B$1048,高压数据库!$B:$CG,38,FALSE),0)</f>
        <v>0</v>
      </c>
      <c r="AN591" s="964">
        <f>IFERROR(VLOOKUP($B$25:$B$1048,高压数据库!$B:$CG,39,FALSE),0)</f>
        <v>0</v>
      </c>
      <c r="AO591" s="964">
        <f>IFERROR(VLOOKUP($B$25:$B$1048,高压数据库!$B:$CG,40,FALSE),0)</f>
        <v>0</v>
      </c>
      <c r="AP591" s="964">
        <f>IFERROR(VLOOKUP($B$25:$B$1048,高压数据库!$B:$CG,41,FALSE),0)</f>
        <v>0</v>
      </c>
      <c r="AQ591" s="964">
        <f>IFERROR(VLOOKUP($B$25:$B$1048,高压数据库!$B:$CG,42,FALSE),0)</f>
        <v>0</v>
      </c>
      <c r="AR591" s="964">
        <f>IFERROR(VLOOKUP($B$25:$B$1048,高压数据库!$B:$CG,43,FALSE),0)</f>
        <v>0</v>
      </c>
      <c r="AS591" s="964">
        <f>IFERROR(VLOOKUP($B$25:$B$1048,高压数据库!$B:$CG,44,FALSE),0)</f>
        <v>0</v>
      </c>
      <c r="AT591" s="964">
        <f>IFERROR(VLOOKUP($B$25:$B$1048,高压数据库!$B:$CG,45,FALSE),0)</f>
        <v>0</v>
      </c>
      <c r="AU591" s="964">
        <f>IFERROR(VLOOKUP($B$25:$B$1048,高压数据库!$B:$CG,46,FALSE),0)</f>
        <v>0</v>
      </c>
      <c r="AV591" s="964">
        <f>IFERROR(VLOOKUP($B$25:$B$1048,高压数据库!$B:$CG,47,FALSE),0)</f>
        <v>0</v>
      </c>
      <c r="AW591" s="964">
        <f>IFERROR(VLOOKUP($B$25:$B$1048,高压数据库!$B:$CG,48,FALSE),0)</f>
        <v>0</v>
      </c>
      <c r="AX591" s="964">
        <f>IFERROR(VLOOKUP($B$25:$B$1048,高压数据库!$B:$CG,49,FALSE),0)</f>
        <v>0</v>
      </c>
      <c r="AY591" s="964">
        <f>IFERROR(VLOOKUP($B$25:$B$1048,高压数据库!$B:$CG,50,FALSE),0)</f>
        <v>0</v>
      </c>
      <c r="AZ591" s="964">
        <f>IFERROR(VLOOKUP($B$25:$B$1048,高压数据库!$B:$CG,51,FALSE),0)</f>
        <v>0</v>
      </c>
      <c r="BA591" s="964">
        <f>IFERROR(VLOOKUP($B$25:$B$1048,高压数据库!$B:$CG,52,FALSE),0)</f>
        <v>0</v>
      </c>
      <c r="BB591" s="964">
        <f>IFERROR(VLOOKUP($B$25:$B$1048,高压数据库!$B:$CG,53,FALSE),0)</f>
        <v>0</v>
      </c>
      <c r="BC591" s="964">
        <f>IFERROR(VLOOKUP($B$25:$B$1048,高压数据库!$B:$CG,54,FALSE),0)</f>
        <v>0</v>
      </c>
      <c r="BD591" s="964">
        <f>IFERROR(VLOOKUP($B$25:$B$1048,高压数据库!$B:$CG,55,FALSE),0)</f>
        <v>0</v>
      </c>
      <c r="BE591" s="964">
        <f>IFERROR(VLOOKUP($B$25:$B$1048,高压数据库!$B:$CG,56,FALSE),0)</f>
        <v>0</v>
      </c>
      <c r="BF591" s="964">
        <f>IFERROR(VLOOKUP($B$25:$B$1048,高压数据库!$B:$CG,57,FALSE),0)</f>
        <v>0</v>
      </c>
      <c r="BG591" s="964"/>
      <c r="BH591" s="964"/>
      <c r="BI591" s="964"/>
      <c r="BJ591" s="964"/>
      <c r="BK591" s="964"/>
      <c r="BL591" s="964"/>
      <c r="BM591" s="964">
        <f>IFERROR(VLOOKUP($B$25:$B$1048,高压数据库!$B:$CG,58,FALSE),0)</f>
        <v>0</v>
      </c>
      <c r="BN591" s="964">
        <f>IFERROR(VLOOKUP($B$25:$B$1048,高压数据库!$B:$CG,59,FALSE),0)</f>
        <v>0</v>
      </c>
      <c r="BO591" s="964">
        <f>IFERROR(VLOOKUP($B$25:$B$1048,高压数据库!$B:$CG,60,FALSE),0)</f>
        <v>0</v>
      </c>
      <c r="BP591" s="964">
        <f>IFERROR(VLOOKUP($B$25:$B$1048,高压数据库!$B:$CG,61,FALSE),0)</f>
        <v>0</v>
      </c>
      <c r="BQ591" s="964">
        <f>IFERROR(VLOOKUP($B$25:$B$1048,高压数据库!$B:$CG,62,FALSE),0)</f>
        <v>0</v>
      </c>
      <c r="BR591" s="964">
        <f>IFERROR(VLOOKUP($B$25:$B$1048,高压数据库!$B:$CG,63,FALSE),0)</f>
        <v>2</v>
      </c>
      <c r="BS591" s="964">
        <f>IFERROR(VLOOKUP($B$25:$B$1048,高压数据库!$B:$CG,64,FALSE),0)</f>
        <v>2</v>
      </c>
      <c r="BT591" s="964">
        <f>IFERROR(VLOOKUP($B$25:$B$1048,高压数据库!$B:$CG,65,FALSE),0)</f>
        <v>1</v>
      </c>
      <c r="BU591" s="964">
        <f>IFERROR(VLOOKUP($B$25:$B$1048,高压数据库!$B:$CG,66,FALSE),0)</f>
        <v>1</v>
      </c>
      <c r="BV591" s="964">
        <f>IFERROR(VLOOKUP($B$25:$B$1048,高压数据库!$B:$CG,67,FALSE),0)</f>
        <v>0</v>
      </c>
      <c r="BW591" s="964">
        <f>IFERROR(VLOOKUP($B$25:$B$1048,高压数据库!$B:$CG,68,FALSE),0)</f>
        <v>0</v>
      </c>
      <c r="BX591" s="964">
        <f>IFERROR(VLOOKUP($B$25:$B$1048,高压数据库!$B:$CG,69,FALSE),0)</f>
        <v>0</v>
      </c>
      <c r="BY591" s="964">
        <f>IFERROR(VLOOKUP($B$25:$B$1048,高压数据库!$B:$CG,70,FALSE),0)</f>
        <v>0</v>
      </c>
      <c r="BZ591" s="964">
        <f>IFERROR(VLOOKUP($B$25:$B$1048,高压数据库!$B:$CG,71,FALSE),0)</f>
        <v>0</v>
      </c>
      <c r="CA591" s="964">
        <f>IFERROR(VLOOKUP($B$25:$B$1048,高压数据库!$B:$CG,72,FALSE),0)</f>
        <v>0</v>
      </c>
      <c r="CB591" s="964">
        <f>IFERROR(VLOOKUP($B$25:$B$1048,高压数据库!$B:$CG,73,FALSE),0)</f>
        <v>0</v>
      </c>
      <c r="CC591" s="964">
        <f>IFERROR(VLOOKUP($B$25:$B$1048,高压数据库!$B:$CG,74,FALSE),0)</f>
        <v>0</v>
      </c>
      <c r="CD591" s="964">
        <f>IFERROR(VLOOKUP($B$25:$B$1048,高压数据库!$B:$CG,75,FALSE),0)</f>
        <v>1</v>
      </c>
      <c r="CE591" s="964">
        <f>IFERROR(VLOOKUP($B$25:$B$1048,高压数据库!$B:$CG,76,FALSE),0)</f>
        <v>1</v>
      </c>
      <c r="CF591" s="964">
        <f>IFERROR(VLOOKUP($B$25:$B$1048,高压数据库!$B:$CG,77,FALSE),0)</f>
        <v>0</v>
      </c>
      <c r="CG591" s="964">
        <f>IFERROR(VLOOKUP($B$25:$B$1048,高压数据库!$B:$CG,78,FALSE),0)</f>
        <v>0</v>
      </c>
      <c r="CH591" s="964">
        <f>IFERROR(VLOOKUP($B$25:$B$1048,高压数据库!$B:$CG,79,FALSE),0)</f>
        <v>0</v>
      </c>
      <c r="CI591" s="964">
        <f>IFERROR(VLOOKUP($B$25:$B$1048,高压数据库!$B:$CG,80,FALSE),0)</f>
        <v>0</v>
      </c>
      <c r="CJ591" s="964">
        <f>IFERROR(VLOOKUP($B$25:$B$1048,高压数据库!$B:$CG,81,FALSE),0)</f>
        <v>0</v>
      </c>
      <c r="CK591" s="964">
        <f>IFERROR(VLOOKUP($B$25:$B$1048,高压数据库!$B:$CG,82,FALSE),0)</f>
        <v>0</v>
      </c>
      <c r="CL591" s="964">
        <f>IFERROR(VLOOKUP($B$25:$B$1048,高压数据库!$B:$CG,83,FALSE),0)</f>
        <v>0</v>
      </c>
      <c r="CM591" s="964"/>
      <c r="CN591" s="964"/>
      <c r="CO591" s="964"/>
      <c r="CP591" s="964"/>
      <c r="CQ591" s="964"/>
      <c r="CR591" s="964"/>
      <c r="CS591" s="964">
        <f>IFERROR(VLOOKUP($B$25:$B$1048,高压数据库!$B:$CG,84,FALSE),0)</f>
        <v>0</v>
      </c>
    </row>
    <row r="592" customHeight="1" spans="1:97">
      <c r="A592" s="981"/>
      <c r="B592" s="979"/>
      <c r="C592" s="964"/>
      <c r="D592" s="964"/>
      <c r="E592" s="977"/>
      <c r="F592" s="977"/>
      <c r="G592" s="977"/>
      <c r="H592" s="972"/>
      <c r="I592" s="964"/>
      <c r="J592" s="973">
        <v>50</v>
      </c>
      <c r="K592" s="974"/>
      <c r="L592" s="964"/>
      <c r="M592" s="964"/>
      <c r="N592" s="964"/>
      <c r="O592" s="964"/>
      <c r="P592" s="964"/>
      <c r="Q592" s="964"/>
      <c r="R592" s="964"/>
      <c r="S592" s="964"/>
      <c r="T592" s="964"/>
      <c r="U592" s="964"/>
      <c r="V592" s="964"/>
      <c r="W592" s="964"/>
      <c r="X592" s="964"/>
      <c r="Y592" s="964"/>
      <c r="Z592" s="964"/>
      <c r="AA592" s="964"/>
      <c r="AB592" s="964"/>
      <c r="AC592" s="964"/>
      <c r="AD592" s="964"/>
      <c r="AE592" s="964"/>
      <c r="AF592" s="964"/>
      <c r="AG592" s="964"/>
      <c r="AH592" s="964"/>
      <c r="AI592" s="964"/>
      <c r="AJ592" s="964"/>
      <c r="AK592" s="964"/>
      <c r="AL592" s="964"/>
      <c r="AM592" s="964"/>
      <c r="AN592" s="964"/>
      <c r="AO592" s="964"/>
      <c r="AP592" s="964"/>
      <c r="AQ592" s="964"/>
      <c r="AR592" s="964"/>
      <c r="AS592" s="964"/>
      <c r="AT592" s="964"/>
      <c r="AU592" s="964"/>
      <c r="AV592" s="964"/>
      <c r="AW592" s="964"/>
      <c r="AX592" s="964"/>
      <c r="AY592" s="964"/>
      <c r="AZ592" s="964"/>
      <c r="BA592" s="964"/>
      <c r="BB592" s="964"/>
      <c r="BC592" s="964"/>
      <c r="BD592" s="964"/>
      <c r="BE592" s="964"/>
      <c r="BF592" s="964"/>
      <c r="BG592" s="964"/>
      <c r="BH592" s="964"/>
      <c r="BI592" s="964"/>
      <c r="BJ592" s="964"/>
      <c r="BK592" s="964"/>
      <c r="BL592" s="964"/>
      <c r="BM592" s="964"/>
      <c r="BN592" s="964"/>
      <c r="BO592" s="964"/>
      <c r="BP592" s="964"/>
      <c r="BQ592" s="964"/>
      <c r="BR592" s="964"/>
      <c r="BS592" s="964"/>
      <c r="BT592" s="964"/>
      <c r="BU592" s="964"/>
      <c r="BV592" s="964"/>
      <c r="BW592" s="964"/>
      <c r="BX592" s="964"/>
      <c r="BY592" s="964"/>
      <c r="BZ592" s="964"/>
      <c r="CA592" s="964"/>
      <c r="CB592" s="964"/>
      <c r="CC592" s="964"/>
      <c r="CD592" s="964"/>
      <c r="CE592" s="964"/>
      <c r="CF592" s="964"/>
      <c r="CG592" s="964"/>
      <c r="CH592" s="964"/>
      <c r="CI592" s="964"/>
      <c r="CJ592" s="964"/>
      <c r="CK592" s="964"/>
      <c r="CL592" s="964"/>
      <c r="CM592" s="964"/>
      <c r="CN592" s="964"/>
      <c r="CO592" s="964"/>
      <c r="CP592" s="964"/>
      <c r="CQ592" s="964"/>
      <c r="CR592" s="964"/>
      <c r="CS592" s="964"/>
    </row>
    <row r="593" customHeight="1" spans="1:97">
      <c r="A593" s="978" t="s">
        <v>551</v>
      </c>
      <c r="B593" s="979" t="s">
        <v>161</v>
      </c>
      <c r="C593" s="964" t="str">
        <f>IFERROR(VLOOKUP($B:$B,高压数据库!$B:$C,2,FALSE),0)</f>
        <v>双回耐张杆</v>
      </c>
      <c r="D593" s="964">
        <f>IFERROR(VLOOKUP($B:$B,高压数据库!$B:$D,3,FALSE),0)</f>
        <v>15</v>
      </c>
      <c r="E593" s="971" t="s">
        <v>120</v>
      </c>
      <c r="F593" s="971" t="s">
        <v>266</v>
      </c>
      <c r="G593" s="971" t="s">
        <v>267</v>
      </c>
      <c r="H593" s="972" t="s">
        <v>268</v>
      </c>
      <c r="I593" s="964">
        <f>IFERROR(VLOOKUP($B:$B,高压数据库!$B:$I,8,FALSE),0)</f>
        <v>2.3</v>
      </c>
      <c r="J593" s="980"/>
      <c r="K593" s="974"/>
      <c r="L593" s="964">
        <f>IFERROR(VLOOKUP($B$25:$B$1048,高压数据库!$B:$CG,11,FALSE),0)</f>
        <v>1</v>
      </c>
      <c r="M593" s="964">
        <f>IFERROR(VLOOKUP($B$25:$B$1048,高压数据库!$B:$CG,12,FALSE),0)</f>
        <v>0</v>
      </c>
      <c r="N593" s="964">
        <f>IFERROR(VLOOKUP($B$25:$B$1048,高压数据库!$B:$CG,13,FALSE),0)</f>
        <v>1</v>
      </c>
      <c r="O593" s="964">
        <f>IFERROR(VLOOKUP($B$25:$B$1048,高压数据库!$B:$CG,14,FALSE),0)</f>
        <v>0</v>
      </c>
      <c r="P593" s="964">
        <f>IFERROR(VLOOKUP($B$25:$B$1048,高压数据库!$B:$CG,15,FALSE),0)</f>
        <v>0</v>
      </c>
      <c r="Q593" s="964">
        <f>IFERROR(VLOOKUP($B$25:$B$1048,高压数据库!$B:$CG,16,FALSE),0)</f>
        <v>2</v>
      </c>
      <c r="R593" s="964">
        <f>IFERROR(VLOOKUP($B$25:$B$1048,高压数据库!$B:$CG,17,FALSE),0)</f>
        <v>0</v>
      </c>
      <c r="S593" s="964">
        <f>IFERROR(VLOOKUP($B$25:$B$1048,高压数据库!$B:$CG,18,FALSE),0)</f>
        <v>0</v>
      </c>
      <c r="T593" s="964">
        <f>IFERROR(VLOOKUP($B$25:$B$1048,高压数据库!$B:$CG,19,FALSE),0)</f>
        <v>4</v>
      </c>
      <c r="U593" s="964">
        <f>IFERROR(VLOOKUP($B$25:$B$1048,高压数据库!$B:$CG,20,FALSE),0)</f>
        <v>24</v>
      </c>
      <c r="V593" s="964">
        <f>IFERROR(VLOOKUP($B$25:$B$1048,高压数据库!$B:$CG,21,FALSE),0)</f>
        <v>6</v>
      </c>
      <c r="W593" s="964">
        <f>IFERROR(VLOOKUP($B$25:$B$1048,高压数据库!$B:$CG,22,FALSE),0)</f>
        <v>12</v>
      </c>
      <c r="X593" s="964">
        <f>IFERROR(VLOOKUP($B$25:$B$1048,高压数据库!$B:$CG,23,FALSE),0)</f>
        <v>0</v>
      </c>
      <c r="Y593" s="964">
        <f>IFERROR(VLOOKUP($B$25:$B$1048,高压数据库!$B:$CG,24,FALSE),0)</f>
        <v>0</v>
      </c>
      <c r="Z593" s="964">
        <f>IFERROR(VLOOKUP($B$25:$B$1048,高压数据库!$B:$CG,25,FALSE),0)</f>
        <v>0</v>
      </c>
      <c r="AA593" s="964">
        <f>IFERROR(VLOOKUP($B$25:$B$1048,高压数据库!$B:$CG,26,FALSE),0)</f>
        <v>0</v>
      </c>
      <c r="AB593" s="964">
        <f>IFERROR(VLOOKUP($B$25:$B$1048,高压数据库!$B:$CG,27,FALSE),0)</f>
        <v>0</v>
      </c>
      <c r="AC593" s="964">
        <f>IFERROR(VLOOKUP($B$25:$B$1048,高压数据库!$B:$CG,28,FALSE),0)</f>
        <v>0</v>
      </c>
      <c r="AD593" s="964">
        <f>IFERROR(VLOOKUP($B$25:$B$1048,高压数据库!$B:$CG,29,FALSE),0)</f>
        <v>0</v>
      </c>
      <c r="AE593" s="964">
        <f>IFERROR(VLOOKUP($B$25:$B$1048,高压数据库!$B:$CG,30,FALSE),0)</f>
        <v>0</v>
      </c>
      <c r="AF593" s="964">
        <f>IFERROR(VLOOKUP($B$25:$B$1048,高压数据库!$B:$CG,31,FALSE),0)</f>
        <v>0</v>
      </c>
      <c r="AG593" s="964">
        <f>IFERROR(VLOOKUP($B$25:$B$1048,高压数据库!$B:$CG,32,FALSE),0)</f>
        <v>0</v>
      </c>
      <c r="AH593" s="964">
        <f>IFERROR(VLOOKUP($B$25:$B$1048,高压数据库!$B:$CG,33,FALSE),0)</f>
        <v>0</v>
      </c>
      <c r="AI593" s="964">
        <f>IFERROR(VLOOKUP($B$25:$B$1048,高压数据库!$B:$CG,34,FALSE),0)</f>
        <v>0</v>
      </c>
      <c r="AJ593" s="964">
        <f>IFERROR(VLOOKUP($B$25:$B$1048,高压数据库!$B:$CG,35,FALSE),0)</f>
        <v>0</v>
      </c>
      <c r="AK593" s="964">
        <f>IFERROR(VLOOKUP($B$25:$B$1048,高压数据库!$B:$CG,36,FALSE),0)</f>
        <v>0</v>
      </c>
      <c r="AL593" s="964">
        <f>IFERROR(VLOOKUP($B$25:$B$1048,高压数据库!$B:$CG,37,FALSE),0)</f>
        <v>0</v>
      </c>
      <c r="AM593" s="964">
        <f>IFERROR(VLOOKUP($B$25:$B$1048,高压数据库!$B:$CG,38,FALSE),0)</f>
        <v>0</v>
      </c>
      <c r="AN593" s="964">
        <f>IFERROR(VLOOKUP($B$25:$B$1048,高压数据库!$B:$CG,39,FALSE),0)</f>
        <v>0</v>
      </c>
      <c r="AO593" s="964">
        <f>IFERROR(VLOOKUP($B$25:$B$1048,高压数据库!$B:$CG,40,FALSE),0)</f>
        <v>0</v>
      </c>
      <c r="AP593" s="964">
        <f>IFERROR(VLOOKUP($B$25:$B$1048,高压数据库!$B:$CG,41,FALSE),0)</f>
        <v>0</v>
      </c>
      <c r="AQ593" s="964">
        <f>IFERROR(VLOOKUP($B$25:$B$1048,高压数据库!$B:$CG,42,FALSE),0)</f>
        <v>1</v>
      </c>
      <c r="AR593" s="964">
        <f>IFERROR(VLOOKUP($B$25:$B$1048,高压数据库!$B:$CG,43,FALSE),0)</f>
        <v>0</v>
      </c>
      <c r="AS593" s="964">
        <f>IFERROR(VLOOKUP($B$25:$B$1048,高压数据库!$B:$CG,44,FALSE),0)</f>
        <v>0</v>
      </c>
      <c r="AT593" s="964">
        <f>IFERROR(VLOOKUP($B$25:$B$1048,高压数据库!$B:$CG,45,FALSE),0)</f>
        <v>0</v>
      </c>
      <c r="AU593" s="964">
        <f>IFERROR(VLOOKUP($B$25:$B$1048,高压数据库!$B:$CG,46,FALSE),0)</f>
        <v>0</v>
      </c>
      <c r="AV593" s="964">
        <f>IFERROR(VLOOKUP($B$25:$B$1048,高压数据库!$B:$CG,47,FALSE),0)</f>
        <v>0</v>
      </c>
      <c r="AW593" s="964">
        <f>IFERROR(VLOOKUP($B$25:$B$1048,高压数据库!$B:$CG,48,FALSE),0)</f>
        <v>1</v>
      </c>
      <c r="AX593" s="964">
        <f>IFERROR(VLOOKUP($B$25:$B$1048,高压数据库!$B:$CG,49,FALSE),0)</f>
        <v>0</v>
      </c>
      <c r="AY593" s="964">
        <f>IFERROR(VLOOKUP($B$25:$B$1048,高压数据库!$B:$CG,50,FALSE),0)</f>
        <v>0</v>
      </c>
      <c r="AZ593" s="964">
        <f>IFERROR(VLOOKUP($B$25:$B$1048,高压数据库!$B:$CG,51,FALSE),0)</f>
        <v>0</v>
      </c>
      <c r="BA593" s="964">
        <f>IFERROR(VLOOKUP($B$25:$B$1048,高压数据库!$B:$CG,52,FALSE),0)</f>
        <v>0</v>
      </c>
      <c r="BB593" s="964">
        <f>IFERROR(VLOOKUP($B$25:$B$1048,高压数据库!$B:$CG,53,FALSE),0)</f>
        <v>0</v>
      </c>
      <c r="BC593" s="964">
        <f>IFERROR(VLOOKUP($B$25:$B$1048,高压数据库!$B:$CG,54,FALSE),0)</f>
        <v>0</v>
      </c>
      <c r="BD593" s="964">
        <f>IFERROR(VLOOKUP($B$25:$B$1048,高压数据库!$B:$CG,55,FALSE),0)</f>
        <v>0</v>
      </c>
      <c r="BE593" s="964">
        <f>IFERROR(VLOOKUP($B$25:$B$1048,高压数据库!$B:$CG,56,FALSE),0)</f>
        <v>2</v>
      </c>
      <c r="BF593" s="964">
        <f>IFERROR(VLOOKUP($B$25:$B$1048,高压数据库!$B:$CG,57,FALSE),0)</f>
        <v>0</v>
      </c>
      <c r="BG593" s="964"/>
      <c r="BH593" s="964"/>
      <c r="BI593" s="964"/>
      <c r="BJ593" s="964"/>
      <c r="BK593" s="964"/>
      <c r="BL593" s="964"/>
      <c r="BM593" s="964">
        <f>IFERROR(VLOOKUP($B$25:$B$1048,高压数据库!$B:$CG,58,FALSE),0)</f>
        <v>1</v>
      </c>
      <c r="BN593" s="964">
        <f>IFERROR(VLOOKUP($B$25:$B$1048,高压数据库!$B:$CG,59,FALSE),0)</f>
        <v>1</v>
      </c>
      <c r="BO593" s="964">
        <f>IFERROR(VLOOKUP($B$25:$B$1048,高压数据库!$B:$CG,60,FALSE),0)</f>
        <v>0</v>
      </c>
      <c r="BP593" s="964">
        <f>IFERROR(VLOOKUP($B$25:$B$1048,高压数据库!$B:$CG,61,FALSE),0)</f>
        <v>0</v>
      </c>
      <c r="BQ593" s="964">
        <f>IFERROR(VLOOKUP($B$25:$B$1048,高压数据库!$B:$CG,62,FALSE),0)</f>
        <v>0</v>
      </c>
      <c r="BR593" s="964">
        <f>IFERROR(VLOOKUP($B$25:$B$1048,高压数据库!$B:$CG,63,FALSE),0)</f>
        <v>0</v>
      </c>
      <c r="BS593" s="964">
        <f>IFERROR(VLOOKUP($B$25:$B$1048,高压数据库!$B:$CG,64,FALSE),0)</f>
        <v>0</v>
      </c>
      <c r="BT593" s="964">
        <f>IFERROR(VLOOKUP($B$25:$B$1048,高压数据库!$B:$CG,65,FALSE),0)</f>
        <v>0</v>
      </c>
      <c r="BU593" s="964">
        <f>IFERROR(VLOOKUP($B$25:$B$1048,高压数据库!$B:$CG,66,FALSE),0)</f>
        <v>0</v>
      </c>
      <c r="BV593" s="964">
        <f>IFERROR(VLOOKUP($B$25:$B$1048,高压数据库!$B:$CG,67,FALSE),0)</f>
        <v>0</v>
      </c>
      <c r="BW593" s="964">
        <f>IFERROR(VLOOKUP($B$25:$B$1048,高压数据库!$B:$CG,68,FALSE),0)</f>
        <v>0</v>
      </c>
      <c r="BX593" s="964">
        <f>IFERROR(VLOOKUP($B$25:$B$1048,高压数据库!$B:$CG,69,FALSE),0)</f>
        <v>4</v>
      </c>
      <c r="BY593" s="964">
        <f>IFERROR(VLOOKUP($B$25:$B$1048,高压数据库!$B:$CG,70,FALSE),0)</f>
        <v>4</v>
      </c>
      <c r="BZ593" s="964">
        <f>IFERROR(VLOOKUP($B$25:$B$1048,高压数据库!$B:$CG,71,FALSE),0)</f>
        <v>1</v>
      </c>
      <c r="CA593" s="964">
        <f>IFERROR(VLOOKUP($B$25:$B$1048,高压数据库!$B:$CG,72,FALSE),0)</f>
        <v>0</v>
      </c>
      <c r="CB593" s="964">
        <f>IFERROR(VLOOKUP($B$25:$B$1048,高压数据库!$B:$CG,73,FALSE),0)</f>
        <v>1</v>
      </c>
      <c r="CC593" s="964">
        <f>IFERROR(VLOOKUP($B$25:$B$1048,高压数据库!$B:$CG,74,FALSE),0)</f>
        <v>0</v>
      </c>
      <c r="CD593" s="964">
        <f>IFERROR(VLOOKUP($B$25:$B$1048,高压数据库!$B:$CG,75,FALSE),0)</f>
        <v>0</v>
      </c>
      <c r="CE593" s="964">
        <f>IFERROR(VLOOKUP($B$25:$B$1048,高压数据库!$B:$CG,76,FALSE),0)</f>
        <v>0</v>
      </c>
      <c r="CF593" s="964">
        <f>IFERROR(VLOOKUP($B$25:$B$1048,高压数据库!$B:$CG,77,FALSE),0)</f>
        <v>0</v>
      </c>
      <c r="CG593" s="964">
        <f>IFERROR(VLOOKUP($B$25:$B$1048,高压数据库!$B:$CG,78,FALSE),0)</f>
        <v>0</v>
      </c>
      <c r="CH593" s="964">
        <f>IFERROR(VLOOKUP($B$25:$B$1048,高压数据库!$B:$CG,79,FALSE),0)</f>
        <v>0</v>
      </c>
      <c r="CI593" s="964">
        <f>IFERROR(VLOOKUP($B$25:$B$1048,高压数据库!$B:$CG,80,FALSE),0)</f>
        <v>0</v>
      </c>
      <c r="CJ593" s="964">
        <f>IFERROR(VLOOKUP($B$25:$B$1048,高压数据库!$B:$CG,81,FALSE),0)</f>
        <v>0</v>
      </c>
      <c r="CK593" s="964">
        <f>IFERROR(VLOOKUP($B$25:$B$1048,高压数据库!$B:$CG,82,FALSE),0)</f>
        <v>0</v>
      </c>
      <c r="CL593" s="964">
        <f>IFERROR(VLOOKUP($B$25:$B$1048,高压数据库!$B:$CG,83,FALSE),0)</f>
        <v>0</v>
      </c>
      <c r="CM593" s="964"/>
      <c r="CN593" s="964"/>
      <c r="CO593" s="964"/>
      <c r="CP593" s="964"/>
      <c r="CQ593" s="964"/>
      <c r="CR593" s="964"/>
      <c r="CS593" s="964">
        <f>IFERROR(VLOOKUP($B$25:$B$1048,高压数据库!$B:$CG,84,FALSE),0)</f>
        <v>0</v>
      </c>
    </row>
    <row r="594" customHeight="1" spans="1:97">
      <c r="A594" s="981"/>
      <c r="B594" s="979"/>
      <c r="C594" s="964"/>
      <c r="D594" s="964"/>
      <c r="E594" s="977"/>
      <c r="F594" s="977"/>
      <c r="G594" s="977"/>
      <c r="H594" s="972"/>
      <c r="I594" s="964"/>
      <c r="J594" s="973">
        <v>50</v>
      </c>
      <c r="K594" s="974"/>
      <c r="L594" s="964"/>
      <c r="M594" s="964"/>
      <c r="N594" s="964"/>
      <c r="O594" s="964"/>
      <c r="P594" s="964"/>
      <c r="Q594" s="964"/>
      <c r="R594" s="964"/>
      <c r="S594" s="964"/>
      <c r="T594" s="964"/>
      <c r="U594" s="964"/>
      <c r="V594" s="964"/>
      <c r="W594" s="964"/>
      <c r="X594" s="964"/>
      <c r="Y594" s="964"/>
      <c r="Z594" s="964"/>
      <c r="AA594" s="964"/>
      <c r="AB594" s="964"/>
      <c r="AC594" s="964"/>
      <c r="AD594" s="964"/>
      <c r="AE594" s="964"/>
      <c r="AF594" s="964"/>
      <c r="AG594" s="964"/>
      <c r="AH594" s="964"/>
      <c r="AI594" s="964"/>
      <c r="AJ594" s="964"/>
      <c r="AK594" s="964"/>
      <c r="AL594" s="964"/>
      <c r="AM594" s="964"/>
      <c r="AN594" s="964"/>
      <c r="AO594" s="964"/>
      <c r="AP594" s="964"/>
      <c r="AQ594" s="964"/>
      <c r="AR594" s="964"/>
      <c r="AS594" s="964"/>
      <c r="AT594" s="964"/>
      <c r="AU594" s="964"/>
      <c r="AV594" s="964"/>
      <c r="AW594" s="964"/>
      <c r="AX594" s="964"/>
      <c r="AY594" s="964"/>
      <c r="AZ594" s="964"/>
      <c r="BA594" s="964"/>
      <c r="BB594" s="964"/>
      <c r="BC594" s="964"/>
      <c r="BD594" s="964"/>
      <c r="BE594" s="964"/>
      <c r="BF594" s="964"/>
      <c r="BG594" s="964"/>
      <c r="BH594" s="964"/>
      <c r="BI594" s="964"/>
      <c r="BJ594" s="964"/>
      <c r="BK594" s="964"/>
      <c r="BL594" s="964"/>
      <c r="BM594" s="964"/>
      <c r="BN594" s="964"/>
      <c r="BO594" s="964"/>
      <c r="BP594" s="964"/>
      <c r="BQ594" s="964"/>
      <c r="BR594" s="964"/>
      <c r="BS594" s="964"/>
      <c r="BT594" s="964"/>
      <c r="BU594" s="964"/>
      <c r="BV594" s="964"/>
      <c r="BW594" s="964"/>
      <c r="BX594" s="964"/>
      <c r="BY594" s="964"/>
      <c r="BZ594" s="964"/>
      <c r="CA594" s="964"/>
      <c r="CB594" s="964"/>
      <c r="CC594" s="964"/>
      <c r="CD594" s="964"/>
      <c r="CE594" s="964"/>
      <c r="CF594" s="964"/>
      <c r="CG594" s="964"/>
      <c r="CH594" s="964"/>
      <c r="CI594" s="964"/>
      <c r="CJ594" s="964"/>
      <c r="CK594" s="964"/>
      <c r="CL594" s="964"/>
      <c r="CM594" s="964"/>
      <c r="CN594" s="964"/>
      <c r="CO594" s="964"/>
      <c r="CP594" s="964"/>
      <c r="CQ594" s="964"/>
      <c r="CR594" s="964"/>
      <c r="CS594" s="964"/>
    </row>
    <row r="595" customHeight="1" spans="1:97">
      <c r="A595" s="978" t="s">
        <v>552</v>
      </c>
      <c r="B595" s="979" t="s">
        <v>155</v>
      </c>
      <c r="C595" s="964" t="str">
        <f>IFERROR(VLOOKUP($B:$B,高压数据库!$B:$C,2,FALSE),0)</f>
        <v>双回直线杆</v>
      </c>
      <c r="D595" s="964">
        <f>IFERROR(VLOOKUP($B:$B,高压数据库!$B:$D,3,FALSE),0)</f>
        <v>15</v>
      </c>
      <c r="E595" s="971" t="s">
        <v>120</v>
      </c>
      <c r="F595" s="971" t="s">
        <v>266</v>
      </c>
      <c r="G595" s="971" t="s">
        <v>267</v>
      </c>
      <c r="H595" s="972" t="s">
        <v>268</v>
      </c>
      <c r="I595" s="964">
        <f>IFERROR(VLOOKUP($B:$B,高压数据库!$B:$I,8,FALSE),0)</f>
        <v>2.3</v>
      </c>
      <c r="J595" s="980"/>
      <c r="K595" s="974"/>
      <c r="L595" s="964">
        <f>IFERROR(VLOOKUP($B$25:$B$1048,高压数据库!$B:$CG,11,FALSE),0)</f>
        <v>0</v>
      </c>
      <c r="M595" s="964">
        <f>IFERROR(VLOOKUP($B$25:$B$1048,高压数据库!$B:$CG,12,FALSE),0)</f>
        <v>0</v>
      </c>
      <c r="N595" s="964">
        <f>IFERROR(VLOOKUP($B$25:$B$1048,高压数据库!$B:$CG,13,FALSE),0)</f>
        <v>0</v>
      </c>
      <c r="O595" s="964">
        <f>IFERROR(VLOOKUP($B$25:$B$1048,高压数据库!$B:$CG,14,FALSE),0)</f>
        <v>0</v>
      </c>
      <c r="P595" s="964">
        <f>IFERROR(VLOOKUP($B$25:$B$1048,高压数据库!$B:$CG,15,FALSE),0)</f>
        <v>0</v>
      </c>
      <c r="Q595" s="964">
        <f>IFERROR(VLOOKUP($B$25:$B$1048,高压数据库!$B:$CG,16,FALSE),0)</f>
        <v>0</v>
      </c>
      <c r="R595" s="964">
        <f>IFERROR(VLOOKUP($B$25:$B$1048,高压数据库!$B:$CG,17,FALSE),0)</f>
        <v>0</v>
      </c>
      <c r="S595" s="964">
        <f>IFERROR(VLOOKUP($B$25:$B$1048,高压数据库!$B:$CG,18,FALSE),0)</f>
        <v>0</v>
      </c>
      <c r="T595" s="964">
        <f>IFERROR(VLOOKUP($B$25:$B$1048,高压数据库!$B:$CG,19,FALSE),0)</f>
        <v>0</v>
      </c>
      <c r="U595" s="964">
        <f>IFERROR(VLOOKUP($B$25:$B$1048,高压数据库!$B:$CG,20,FALSE),0)</f>
        <v>0</v>
      </c>
      <c r="V595" s="964">
        <f>IFERROR(VLOOKUP($B$25:$B$1048,高压数据库!$B:$CG,21,FALSE),0)</f>
        <v>6</v>
      </c>
      <c r="W595" s="964">
        <f>IFERROR(VLOOKUP($B$25:$B$1048,高压数据库!$B:$CG,22,FALSE),0)</f>
        <v>0</v>
      </c>
      <c r="X595" s="964">
        <f>IFERROR(VLOOKUP($B$25:$B$1048,高压数据库!$B:$CG,23,FALSE),0)</f>
        <v>0</v>
      </c>
      <c r="Y595" s="964">
        <f>IFERROR(VLOOKUP($B$25:$B$1048,高压数据库!$B:$CG,24,FALSE),0)</f>
        <v>0</v>
      </c>
      <c r="Z595" s="964">
        <f>IFERROR(VLOOKUP($B$25:$B$1048,高压数据库!$B:$CG,25,FALSE),0)</f>
        <v>0</v>
      </c>
      <c r="AA595" s="964">
        <f>IFERROR(VLOOKUP($B$25:$B$1048,高压数据库!$B:$CG,26,FALSE),0)</f>
        <v>0</v>
      </c>
      <c r="AB595" s="964">
        <f>IFERROR(VLOOKUP($B$25:$B$1048,高压数据库!$B:$CG,27,FALSE),0)</f>
        <v>0</v>
      </c>
      <c r="AC595" s="964">
        <f>IFERROR(VLOOKUP($B$25:$B$1048,高压数据库!$B:$CG,28,FALSE),0)</f>
        <v>0</v>
      </c>
      <c r="AD595" s="964">
        <f>IFERROR(VLOOKUP($B$25:$B$1048,高压数据库!$B:$CG,29,FALSE),0)</f>
        <v>0</v>
      </c>
      <c r="AE595" s="964">
        <f>IFERROR(VLOOKUP($B$25:$B$1048,高压数据库!$B:$CG,30,FALSE),0)</f>
        <v>0</v>
      </c>
      <c r="AF595" s="964">
        <f>IFERROR(VLOOKUP($B$25:$B$1048,高压数据库!$B:$CG,31,FALSE),0)</f>
        <v>1</v>
      </c>
      <c r="AG595" s="964">
        <f>IFERROR(VLOOKUP($B$25:$B$1048,高压数据库!$B:$CG,32,FALSE),0)</f>
        <v>0</v>
      </c>
      <c r="AH595" s="964">
        <f>IFERROR(VLOOKUP($B$25:$B$1048,高压数据库!$B:$CG,33,FALSE),0)</f>
        <v>0</v>
      </c>
      <c r="AI595" s="964">
        <f>IFERROR(VLOOKUP($B$25:$B$1048,高压数据库!$B:$CG,34,FALSE),0)</f>
        <v>0</v>
      </c>
      <c r="AJ595" s="964">
        <f>IFERROR(VLOOKUP($B$25:$B$1048,高压数据库!$B:$CG,35,FALSE),0)</f>
        <v>1</v>
      </c>
      <c r="AK595" s="964">
        <f>IFERROR(VLOOKUP($B$25:$B$1048,高压数据库!$B:$CG,36,FALSE),0)</f>
        <v>0</v>
      </c>
      <c r="AL595" s="964">
        <f>IFERROR(VLOOKUP($B$25:$B$1048,高压数据库!$B:$CG,37,FALSE),0)</f>
        <v>0</v>
      </c>
      <c r="AM595" s="964">
        <f>IFERROR(VLOOKUP($B$25:$B$1048,高压数据库!$B:$CG,38,FALSE),0)</f>
        <v>0</v>
      </c>
      <c r="AN595" s="964">
        <f>IFERROR(VLOOKUP($B$25:$B$1048,高压数据库!$B:$CG,39,FALSE),0)</f>
        <v>0</v>
      </c>
      <c r="AO595" s="964">
        <f>IFERROR(VLOOKUP($B$25:$B$1048,高压数据库!$B:$CG,40,FALSE),0)</f>
        <v>0</v>
      </c>
      <c r="AP595" s="964">
        <f>IFERROR(VLOOKUP($B$25:$B$1048,高压数据库!$B:$CG,41,FALSE),0)</f>
        <v>0</v>
      </c>
      <c r="AQ595" s="964">
        <f>IFERROR(VLOOKUP($B$25:$B$1048,高压数据库!$B:$CG,42,FALSE),0)</f>
        <v>0</v>
      </c>
      <c r="AR595" s="964">
        <f>IFERROR(VLOOKUP($B$25:$B$1048,高压数据库!$B:$CG,43,FALSE),0)</f>
        <v>0</v>
      </c>
      <c r="AS595" s="964">
        <f>IFERROR(VLOOKUP($B$25:$B$1048,高压数据库!$B:$CG,44,FALSE),0)</f>
        <v>0</v>
      </c>
      <c r="AT595" s="964">
        <f>IFERROR(VLOOKUP($B$25:$B$1048,高压数据库!$B:$CG,45,FALSE),0)</f>
        <v>0</v>
      </c>
      <c r="AU595" s="964">
        <f>IFERROR(VLOOKUP($B$25:$B$1048,高压数据库!$B:$CG,46,FALSE),0)</f>
        <v>0</v>
      </c>
      <c r="AV595" s="964">
        <f>IFERROR(VLOOKUP($B$25:$B$1048,高压数据库!$B:$CG,47,FALSE),0)</f>
        <v>0</v>
      </c>
      <c r="AW595" s="964">
        <f>IFERROR(VLOOKUP($B$25:$B$1048,高压数据库!$B:$CG,48,FALSE),0)</f>
        <v>0</v>
      </c>
      <c r="AX595" s="964">
        <f>IFERROR(VLOOKUP($B$25:$B$1048,高压数据库!$B:$CG,49,FALSE),0)</f>
        <v>0</v>
      </c>
      <c r="AY595" s="964">
        <f>IFERROR(VLOOKUP($B$25:$B$1048,高压数据库!$B:$CG,50,FALSE),0)</f>
        <v>0</v>
      </c>
      <c r="AZ595" s="964">
        <f>IFERROR(VLOOKUP($B$25:$B$1048,高压数据库!$B:$CG,51,FALSE),0)</f>
        <v>0</v>
      </c>
      <c r="BA595" s="964">
        <f>IFERROR(VLOOKUP($B$25:$B$1048,高压数据库!$B:$CG,52,FALSE),0)</f>
        <v>0</v>
      </c>
      <c r="BB595" s="964">
        <f>IFERROR(VLOOKUP($B$25:$B$1048,高压数据库!$B:$CG,53,FALSE),0)</f>
        <v>0</v>
      </c>
      <c r="BC595" s="964">
        <f>IFERROR(VLOOKUP($B$25:$B$1048,高压数据库!$B:$CG,54,FALSE),0)</f>
        <v>0</v>
      </c>
      <c r="BD595" s="964">
        <f>IFERROR(VLOOKUP($B$25:$B$1048,高压数据库!$B:$CG,55,FALSE),0)</f>
        <v>0</v>
      </c>
      <c r="BE595" s="964">
        <f>IFERROR(VLOOKUP($B$25:$B$1048,高压数据库!$B:$CG,56,FALSE),0)</f>
        <v>0</v>
      </c>
      <c r="BF595" s="964">
        <f>IFERROR(VLOOKUP($B$25:$B$1048,高压数据库!$B:$CG,57,FALSE),0)</f>
        <v>0</v>
      </c>
      <c r="BG595" s="964"/>
      <c r="BH595" s="964"/>
      <c r="BI595" s="964"/>
      <c r="BJ595" s="964"/>
      <c r="BK595" s="964"/>
      <c r="BL595" s="964"/>
      <c r="BM595" s="964">
        <f>IFERROR(VLOOKUP($B$25:$B$1048,高压数据库!$B:$CG,58,FALSE),0)</f>
        <v>0</v>
      </c>
      <c r="BN595" s="964">
        <f>IFERROR(VLOOKUP($B$25:$B$1048,高压数据库!$B:$CG,59,FALSE),0)</f>
        <v>0</v>
      </c>
      <c r="BO595" s="964">
        <f>IFERROR(VLOOKUP($B$25:$B$1048,高压数据库!$B:$CG,60,FALSE),0)</f>
        <v>0</v>
      </c>
      <c r="BP595" s="964">
        <f>IFERROR(VLOOKUP($B$25:$B$1048,高压数据库!$B:$CG,61,FALSE),0)</f>
        <v>0</v>
      </c>
      <c r="BQ595" s="964">
        <f>IFERROR(VLOOKUP($B$25:$B$1048,高压数据库!$B:$CG,62,FALSE),0)</f>
        <v>0</v>
      </c>
      <c r="BR595" s="964">
        <f>IFERROR(VLOOKUP($B$25:$B$1048,高压数据库!$B:$CG,63,FALSE),0)</f>
        <v>2</v>
      </c>
      <c r="BS595" s="964">
        <f>IFERROR(VLOOKUP($B$25:$B$1048,高压数据库!$B:$CG,64,FALSE),0)</f>
        <v>2</v>
      </c>
      <c r="BT595" s="964">
        <f>IFERROR(VLOOKUP($B$25:$B$1048,高压数据库!$B:$CG,65,FALSE),0)</f>
        <v>1</v>
      </c>
      <c r="BU595" s="964">
        <f>IFERROR(VLOOKUP($B$25:$B$1048,高压数据库!$B:$CG,66,FALSE),0)</f>
        <v>1</v>
      </c>
      <c r="BV595" s="964">
        <f>IFERROR(VLOOKUP($B$25:$B$1048,高压数据库!$B:$CG,67,FALSE),0)</f>
        <v>0</v>
      </c>
      <c r="BW595" s="964">
        <f>IFERROR(VLOOKUP($B$25:$B$1048,高压数据库!$B:$CG,68,FALSE),0)</f>
        <v>0</v>
      </c>
      <c r="BX595" s="964">
        <f>IFERROR(VLOOKUP($B$25:$B$1048,高压数据库!$B:$CG,69,FALSE),0)</f>
        <v>0</v>
      </c>
      <c r="BY595" s="964">
        <f>IFERROR(VLOOKUP($B$25:$B$1048,高压数据库!$B:$CG,70,FALSE),0)</f>
        <v>0</v>
      </c>
      <c r="BZ595" s="964">
        <f>IFERROR(VLOOKUP($B$25:$B$1048,高压数据库!$B:$CG,71,FALSE),0)</f>
        <v>0</v>
      </c>
      <c r="CA595" s="964">
        <f>IFERROR(VLOOKUP($B$25:$B$1048,高压数据库!$B:$CG,72,FALSE),0)</f>
        <v>0</v>
      </c>
      <c r="CB595" s="964">
        <f>IFERROR(VLOOKUP($B$25:$B$1048,高压数据库!$B:$CG,73,FALSE),0)</f>
        <v>0</v>
      </c>
      <c r="CC595" s="964">
        <f>IFERROR(VLOOKUP($B$25:$B$1048,高压数据库!$B:$CG,74,FALSE),0)</f>
        <v>0</v>
      </c>
      <c r="CD595" s="964">
        <f>IFERROR(VLOOKUP($B$25:$B$1048,高压数据库!$B:$CG,75,FALSE),0)</f>
        <v>1</v>
      </c>
      <c r="CE595" s="964">
        <f>IFERROR(VLOOKUP($B$25:$B$1048,高压数据库!$B:$CG,76,FALSE),0)</f>
        <v>1</v>
      </c>
      <c r="CF595" s="964">
        <f>IFERROR(VLOOKUP($B$25:$B$1048,高压数据库!$B:$CG,77,FALSE),0)</f>
        <v>0</v>
      </c>
      <c r="CG595" s="964">
        <f>IFERROR(VLOOKUP($B$25:$B$1048,高压数据库!$B:$CG,78,FALSE),0)</f>
        <v>0</v>
      </c>
      <c r="CH595" s="964">
        <f>IFERROR(VLOOKUP($B$25:$B$1048,高压数据库!$B:$CG,79,FALSE),0)</f>
        <v>0</v>
      </c>
      <c r="CI595" s="964">
        <f>IFERROR(VLOOKUP($B$25:$B$1048,高压数据库!$B:$CG,80,FALSE),0)</f>
        <v>0</v>
      </c>
      <c r="CJ595" s="964">
        <f>IFERROR(VLOOKUP($B$25:$B$1048,高压数据库!$B:$CG,81,FALSE),0)</f>
        <v>0</v>
      </c>
      <c r="CK595" s="964">
        <f>IFERROR(VLOOKUP($B$25:$B$1048,高压数据库!$B:$CG,82,FALSE),0)</f>
        <v>0</v>
      </c>
      <c r="CL595" s="964">
        <f>IFERROR(VLOOKUP($B$25:$B$1048,高压数据库!$B:$CG,83,FALSE),0)</f>
        <v>0</v>
      </c>
      <c r="CM595" s="964"/>
      <c r="CN595" s="964"/>
      <c r="CO595" s="964"/>
      <c r="CP595" s="964"/>
      <c r="CQ595" s="964"/>
      <c r="CR595" s="964"/>
      <c r="CS595" s="964">
        <f>IFERROR(VLOOKUP($B$25:$B$1048,高压数据库!$B:$CG,84,FALSE),0)</f>
        <v>0</v>
      </c>
    </row>
    <row r="596" customHeight="1" spans="1:97">
      <c r="A596" s="981"/>
      <c r="B596" s="979"/>
      <c r="C596" s="964"/>
      <c r="D596" s="964"/>
      <c r="E596" s="977"/>
      <c r="F596" s="977"/>
      <c r="G596" s="977"/>
      <c r="H596" s="972"/>
      <c r="I596" s="964"/>
      <c r="J596" s="973">
        <v>50</v>
      </c>
      <c r="K596" s="974"/>
      <c r="L596" s="964"/>
      <c r="M596" s="964"/>
      <c r="N596" s="964"/>
      <c r="O596" s="964"/>
      <c r="P596" s="964"/>
      <c r="Q596" s="964"/>
      <c r="R596" s="964"/>
      <c r="S596" s="964"/>
      <c r="T596" s="964"/>
      <c r="U596" s="964"/>
      <c r="V596" s="964"/>
      <c r="W596" s="964"/>
      <c r="X596" s="964"/>
      <c r="Y596" s="964"/>
      <c r="Z596" s="964"/>
      <c r="AA596" s="964"/>
      <c r="AB596" s="964"/>
      <c r="AC596" s="964"/>
      <c r="AD596" s="964"/>
      <c r="AE596" s="964"/>
      <c r="AF596" s="964"/>
      <c r="AG596" s="964"/>
      <c r="AH596" s="964"/>
      <c r="AI596" s="964"/>
      <c r="AJ596" s="964"/>
      <c r="AK596" s="964"/>
      <c r="AL596" s="964"/>
      <c r="AM596" s="964"/>
      <c r="AN596" s="964"/>
      <c r="AO596" s="964"/>
      <c r="AP596" s="964"/>
      <c r="AQ596" s="964"/>
      <c r="AR596" s="964"/>
      <c r="AS596" s="964"/>
      <c r="AT596" s="964"/>
      <c r="AU596" s="964"/>
      <c r="AV596" s="964"/>
      <c r="AW596" s="964"/>
      <c r="AX596" s="964"/>
      <c r="AY596" s="964"/>
      <c r="AZ596" s="964"/>
      <c r="BA596" s="964"/>
      <c r="BB596" s="964"/>
      <c r="BC596" s="964"/>
      <c r="BD596" s="964"/>
      <c r="BE596" s="964"/>
      <c r="BF596" s="964"/>
      <c r="BG596" s="964"/>
      <c r="BH596" s="964"/>
      <c r="BI596" s="964"/>
      <c r="BJ596" s="964"/>
      <c r="BK596" s="964"/>
      <c r="BL596" s="964"/>
      <c r="BM596" s="964"/>
      <c r="BN596" s="964"/>
      <c r="BO596" s="964"/>
      <c r="BP596" s="964"/>
      <c r="BQ596" s="964"/>
      <c r="BR596" s="964"/>
      <c r="BS596" s="964"/>
      <c r="BT596" s="964"/>
      <c r="BU596" s="964"/>
      <c r="BV596" s="964"/>
      <c r="BW596" s="964"/>
      <c r="BX596" s="964"/>
      <c r="BY596" s="964"/>
      <c r="BZ596" s="964"/>
      <c r="CA596" s="964"/>
      <c r="CB596" s="964"/>
      <c r="CC596" s="964"/>
      <c r="CD596" s="964"/>
      <c r="CE596" s="964"/>
      <c r="CF596" s="964"/>
      <c r="CG596" s="964"/>
      <c r="CH596" s="964"/>
      <c r="CI596" s="964"/>
      <c r="CJ596" s="964"/>
      <c r="CK596" s="964"/>
      <c r="CL596" s="964"/>
      <c r="CM596" s="964"/>
      <c r="CN596" s="964"/>
      <c r="CO596" s="964"/>
      <c r="CP596" s="964"/>
      <c r="CQ596" s="964"/>
      <c r="CR596" s="964"/>
      <c r="CS596" s="964"/>
    </row>
    <row r="597" customHeight="1" spans="1:97">
      <c r="A597" s="978" t="s">
        <v>553</v>
      </c>
      <c r="B597" s="979" t="s">
        <v>155</v>
      </c>
      <c r="C597" s="964" t="str">
        <f>IFERROR(VLOOKUP($B:$B,高压数据库!$B:$C,2,FALSE),0)</f>
        <v>双回直线杆</v>
      </c>
      <c r="D597" s="964">
        <f>IFERROR(VLOOKUP($B:$B,高压数据库!$B:$D,3,FALSE),0)</f>
        <v>15</v>
      </c>
      <c r="E597" s="971" t="s">
        <v>120</v>
      </c>
      <c r="F597" s="971" t="s">
        <v>266</v>
      </c>
      <c r="G597" s="971" t="s">
        <v>267</v>
      </c>
      <c r="H597" s="972" t="s">
        <v>268</v>
      </c>
      <c r="I597" s="964">
        <f>IFERROR(VLOOKUP($B:$B,高压数据库!$B:$I,8,FALSE),0)</f>
        <v>2.3</v>
      </c>
      <c r="J597" s="980"/>
      <c r="K597" s="974"/>
      <c r="L597" s="964">
        <f>IFERROR(VLOOKUP($B$25:$B$1048,高压数据库!$B:$CG,11,FALSE),0)</f>
        <v>0</v>
      </c>
      <c r="M597" s="964">
        <f>IFERROR(VLOOKUP($B$25:$B$1048,高压数据库!$B:$CG,12,FALSE),0)</f>
        <v>0</v>
      </c>
      <c r="N597" s="964">
        <f>IFERROR(VLOOKUP($B$25:$B$1048,高压数据库!$B:$CG,13,FALSE),0)</f>
        <v>0</v>
      </c>
      <c r="O597" s="964">
        <f>IFERROR(VLOOKUP($B$25:$B$1048,高压数据库!$B:$CG,14,FALSE),0)</f>
        <v>0</v>
      </c>
      <c r="P597" s="964">
        <f>IFERROR(VLOOKUP($B$25:$B$1048,高压数据库!$B:$CG,15,FALSE),0)</f>
        <v>0</v>
      </c>
      <c r="Q597" s="964">
        <f>IFERROR(VLOOKUP($B$25:$B$1048,高压数据库!$B:$CG,16,FALSE),0)</f>
        <v>0</v>
      </c>
      <c r="R597" s="964">
        <f>IFERROR(VLOOKUP($B$25:$B$1048,高压数据库!$B:$CG,17,FALSE),0)</f>
        <v>0</v>
      </c>
      <c r="S597" s="964">
        <f>IFERROR(VLOOKUP($B$25:$B$1048,高压数据库!$B:$CG,18,FALSE),0)</f>
        <v>0</v>
      </c>
      <c r="T597" s="964">
        <f>IFERROR(VLOOKUP($B$25:$B$1048,高压数据库!$B:$CG,19,FALSE),0)</f>
        <v>0</v>
      </c>
      <c r="U597" s="964">
        <f>IFERROR(VLOOKUP($B$25:$B$1048,高压数据库!$B:$CG,20,FALSE),0)</f>
        <v>0</v>
      </c>
      <c r="V597" s="964">
        <f>IFERROR(VLOOKUP($B$25:$B$1048,高压数据库!$B:$CG,21,FALSE),0)</f>
        <v>6</v>
      </c>
      <c r="W597" s="964">
        <f>IFERROR(VLOOKUP($B$25:$B$1048,高压数据库!$B:$CG,22,FALSE),0)</f>
        <v>0</v>
      </c>
      <c r="X597" s="964">
        <f>IFERROR(VLOOKUP($B$25:$B$1048,高压数据库!$B:$CG,23,FALSE),0)</f>
        <v>0</v>
      </c>
      <c r="Y597" s="964">
        <f>IFERROR(VLOOKUP($B$25:$B$1048,高压数据库!$B:$CG,24,FALSE),0)</f>
        <v>0</v>
      </c>
      <c r="Z597" s="964">
        <f>IFERROR(VLOOKUP($B$25:$B$1048,高压数据库!$B:$CG,25,FALSE),0)</f>
        <v>0</v>
      </c>
      <c r="AA597" s="964">
        <f>IFERROR(VLOOKUP($B$25:$B$1048,高压数据库!$B:$CG,26,FALSE),0)</f>
        <v>0</v>
      </c>
      <c r="AB597" s="964">
        <f>IFERROR(VLOOKUP($B$25:$B$1048,高压数据库!$B:$CG,27,FALSE),0)</f>
        <v>0</v>
      </c>
      <c r="AC597" s="964">
        <f>IFERROR(VLOOKUP($B$25:$B$1048,高压数据库!$B:$CG,28,FALSE),0)</f>
        <v>0</v>
      </c>
      <c r="AD597" s="964">
        <f>IFERROR(VLOOKUP($B$25:$B$1048,高压数据库!$B:$CG,29,FALSE),0)</f>
        <v>0</v>
      </c>
      <c r="AE597" s="964">
        <f>IFERROR(VLOOKUP($B$25:$B$1048,高压数据库!$B:$CG,30,FALSE),0)</f>
        <v>0</v>
      </c>
      <c r="AF597" s="964">
        <f>IFERROR(VLOOKUP($B$25:$B$1048,高压数据库!$B:$CG,31,FALSE),0)</f>
        <v>1</v>
      </c>
      <c r="AG597" s="964">
        <f>IFERROR(VLOOKUP($B$25:$B$1048,高压数据库!$B:$CG,32,FALSE),0)</f>
        <v>0</v>
      </c>
      <c r="AH597" s="964">
        <f>IFERROR(VLOOKUP($B$25:$B$1048,高压数据库!$B:$CG,33,FALSE),0)</f>
        <v>0</v>
      </c>
      <c r="AI597" s="964">
        <f>IFERROR(VLOOKUP($B$25:$B$1048,高压数据库!$B:$CG,34,FALSE),0)</f>
        <v>0</v>
      </c>
      <c r="AJ597" s="964">
        <f>IFERROR(VLOOKUP($B$25:$B$1048,高压数据库!$B:$CG,35,FALSE),0)</f>
        <v>1</v>
      </c>
      <c r="AK597" s="964">
        <f>IFERROR(VLOOKUP($B$25:$B$1048,高压数据库!$B:$CG,36,FALSE),0)</f>
        <v>0</v>
      </c>
      <c r="AL597" s="964">
        <f>IFERROR(VLOOKUP($B$25:$B$1048,高压数据库!$B:$CG,37,FALSE),0)</f>
        <v>0</v>
      </c>
      <c r="AM597" s="964">
        <f>IFERROR(VLOOKUP($B$25:$B$1048,高压数据库!$B:$CG,38,FALSE),0)</f>
        <v>0</v>
      </c>
      <c r="AN597" s="964">
        <f>IFERROR(VLOOKUP($B$25:$B$1048,高压数据库!$B:$CG,39,FALSE),0)</f>
        <v>0</v>
      </c>
      <c r="AO597" s="964">
        <f>IFERROR(VLOOKUP($B$25:$B$1048,高压数据库!$B:$CG,40,FALSE),0)</f>
        <v>0</v>
      </c>
      <c r="AP597" s="964">
        <f>IFERROR(VLOOKUP($B$25:$B$1048,高压数据库!$B:$CG,41,FALSE),0)</f>
        <v>0</v>
      </c>
      <c r="AQ597" s="964">
        <f>IFERROR(VLOOKUP($B$25:$B$1048,高压数据库!$B:$CG,42,FALSE),0)</f>
        <v>0</v>
      </c>
      <c r="AR597" s="964">
        <f>IFERROR(VLOOKUP($B$25:$B$1048,高压数据库!$B:$CG,43,FALSE),0)</f>
        <v>0</v>
      </c>
      <c r="AS597" s="964">
        <f>IFERROR(VLOOKUP($B$25:$B$1048,高压数据库!$B:$CG,44,FALSE),0)</f>
        <v>0</v>
      </c>
      <c r="AT597" s="964">
        <f>IFERROR(VLOOKUP($B$25:$B$1048,高压数据库!$B:$CG,45,FALSE),0)</f>
        <v>0</v>
      </c>
      <c r="AU597" s="964">
        <f>IFERROR(VLOOKUP($B$25:$B$1048,高压数据库!$B:$CG,46,FALSE),0)</f>
        <v>0</v>
      </c>
      <c r="AV597" s="964">
        <f>IFERROR(VLOOKUP($B$25:$B$1048,高压数据库!$B:$CG,47,FALSE),0)</f>
        <v>0</v>
      </c>
      <c r="AW597" s="964">
        <f>IFERROR(VLOOKUP($B$25:$B$1048,高压数据库!$B:$CG,48,FALSE),0)</f>
        <v>0</v>
      </c>
      <c r="AX597" s="964">
        <f>IFERROR(VLOOKUP($B$25:$B$1048,高压数据库!$B:$CG,49,FALSE),0)</f>
        <v>0</v>
      </c>
      <c r="AY597" s="964">
        <f>IFERROR(VLOOKUP($B$25:$B$1048,高压数据库!$B:$CG,50,FALSE),0)</f>
        <v>0</v>
      </c>
      <c r="AZ597" s="964">
        <f>IFERROR(VLOOKUP($B$25:$B$1048,高压数据库!$B:$CG,51,FALSE),0)</f>
        <v>0</v>
      </c>
      <c r="BA597" s="964">
        <f>IFERROR(VLOOKUP($B$25:$B$1048,高压数据库!$B:$CG,52,FALSE),0)</f>
        <v>0</v>
      </c>
      <c r="BB597" s="964">
        <f>IFERROR(VLOOKUP($B$25:$B$1048,高压数据库!$B:$CG,53,FALSE),0)</f>
        <v>0</v>
      </c>
      <c r="BC597" s="964">
        <f>IFERROR(VLOOKUP($B$25:$B$1048,高压数据库!$B:$CG,54,FALSE),0)</f>
        <v>0</v>
      </c>
      <c r="BD597" s="964">
        <f>IFERROR(VLOOKUP($B$25:$B$1048,高压数据库!$B:$CG,55,FALSE),0)</f>
        <v>0</v>
      </c>
      <c r="BE597" s="964">
        <f>IFERROR(VLOOKUP($B$25:$B$1048,高压数据库!$B:$CG,56,FALSE),0)</f>
        <v>0</v>
      </c>
      <c r="BF597" s="964">
        <f>IFERROR(VLOOKUP($B$25:$B$1048,高压数据库!$B:$CG,57,FALSE),0)</f>
        <v>0</v>
      </c>
      <c r="BG597" s="964"/>
      <c r="BH597" s="964"/>
      <c r="BI597" s="964"/>
      <c r="BJ597" s="964"/>
      <c r="BK597" s="964"/>
      <c r="BL597" s="964"/>
      <c r="BM597" s="964">
        <f>IFERROR(VLOOKUP($B$25:$B$1048,高压数据库!$B:$CG,58,FALSE),0)</f>
        <v>0</v>
      </c>
      <c r="BN597" s="964">
        <f>IFERROR(VLOOKUP($B$25:$B$1048,高压数据库!$B:$CG,59,FALSE),0)</f>
        <v>0</v>
      </c>
      <c r="BO597" s="964">
        <f>IFERROR(VLOOKUP($B$25:$B$1048,高压数据库!$B:$CG,60,FALSE),0)</f>
        <v>0</v>
      </c>
      <c r="BP597" s="964">
        <f>IFERROR(VLOOKUP($B$25:$B$1048,高压数据库!$B:$CG,61,FALSE),0)</f>
        <v>0</v>
      </c>
      <c r="BQ597" s="964">
        <f>IFERROR(VLOOKUP($B$25:$B$1048,高压数据库!$B:$CG,62,FALSE),0)</f>
        <v>0</v>
      </c>
      <c r="BR597" s="964">
        <f>IFERROR(VLOOKUP($B$25:$B$1048,高压数据库!$B:$CG,63,FALSE),0)</f>
        <v>2</v>
      </c>
      <c r="BS597" s="964">
        <f>IFERROR(VLOOKUP($B$25:$B$1048,高压数据库!$B:$CG,64,FALSE),0)</f>
        <v>2</v>
      </c>
      <c r="BT597" s="964">
        <f>IFERROR(VLOOKUP($B$25:$B$1048,高压数据库!$B:$CG,65,FALSE),0)</f>
        <v>1</v>
      </c>
      <c r="BU597" s="964">
        <f>IFERROR(VLOOKUP($B$25:$B$1048,高压数据库!$B:$CG,66,FALSE),0)</f>
        <v>1</v>
      </c>
      <c r="BV597" s="964">
        <f>IFERROR(VLOOKUP($B$25:$B$1048,高压数据库!$B:$CG,67,FALSE),0)</f>
        <v>0</v>
      </c>
      <c r="BW597" s="964">
        <f>IFERROR(VLOOKUP($B$25:$B$1048,高压数据库!$B:$CG,68,FALSE),0)</f>
        <v>0</v>
      </c>
      <c r="BX597" s="964">
        <f>IFERROR(VLOOKUP($B$25:$B$1048,高压数据库!$B:$CG,69,FALSE),0)</f>
        <v>0</v>
      </c>
      <c r="BY597" s="964">
        <f>IFERROR(VLOOKUP($B$25:$B$1048,高压数据库!$B:$CG,70,FALSE),0)</f>
        <v>0</v>
      </c>
      <c r="BZ597" s="964">
        <f>IFERROR(VLOOKUP($B$25:$B$1048,高压数据库!$B:$CG,71,FALSE),0)</f>
        <v>0</v>
      </c>
      <c r="CA597" s="964">
        <f>IFERROR(VLOOKUP($B$25:$B$1048,高压数据库!$B:$CG,72,FALSE),0)</f>
        <v>0</v>
      </c>
      <c r="CB597" s="964">
        <f>IFERROR(VLOOKUP($B$25:$B$1048,高压数据库!$B:$CG,73,FALSE),0)</f>
        <v>0</v>
      </c>
      <c r="CC597" s="964">
        <f>IFERROR(VLOOKUP($B$25:$B$1048,高压数据库!$B:$CG,74,FALSE),0)</f>
        <v>0</v>
      </c>
      <c r="CD597" s="964">
        <f>IFERROR(VLOOKUP($B$25:$B$1048,高压数据库!$B:$CG,75,FALSE),0)</f>
        <v>1</v>
      </c>
      <c r="CE597" s="964">
        <f>IFERROR(VLOOKUP($B$25:$B$1048,高压数据库!$B:$CG,76,FALSE),0)</f>
        <v>1</v>
      </c>
      <c r="CF597" s="964">
        <f>IFERROR(VLOOKUP($B$25:$B$1048,高压数据库!$B:$CG,77,FALSE),0)</f>
        <v>0</v>
      </c>
      <c r="CG597" s="964">
        <f>IFERROR(VLOOKUP($B$25:$B$1048,高压数据库!$B:$CG,78,FALSE),0)</f>
        <v>0</v>
      </c>
      <c r="CH597" s="964">
        <f>IFERROR(VLOOKUP($B$25:$B$1048,高压数据库!$B:$CG,79,FALSE),0)</f>
        <v>0</v>
      </c>
      <c r="CI597" s="964">
        <f>IFERROR(VLOOKUP($B$25:$B$1048,高压数据库!$B:$CG,80,FALSE),0)</f>
        <v>0</v>
      </c>
      <c r="CJ597" s="964">
        <f>IFERROR(VLOOKUP($B$25:$B$1048,高压数据库!$B:$CG,81,FALSE),0)</f>
        <v>0</v>
      </c>
      <c r="CK597" s="964">
        <f>IFERROR(VLOOKUP($B$25:$B$1048,高压数据库!$B:$CG,82,FALSE),0)</f>
        <v>0</v>
      </c>
      <c r="CL597" s="964">
        <f>IFERROR(VLOOKUP($B$25:$B$1048,高压数据库!$B:$CG,83,FALSE),0)</f>
        <v>0</v>
      </c>
      <c r="CM597" s="964"/>
      <c r="CN597" s="964"/>
      <c r="CO597" s="964"/>
      <c r="CP597" s="964"/>
      <c r="CQ597" s="964"/>
      <c r="CR597" s="964"/>
      <c r="CS597" s="964">
        <f>IFERROR(VLOOKUP($B$25:$B$1048,高压数据库!$B:$CG,84,FALSE),0)</f>
        <v>0</v>
      </c>
    </row>
    <row r="598" customHeight="1" spans="1:97">
      <c r="A598" s="981"/>
      <c r="B598" s="979"/>
      <c r="C598" s="964"/>
      <c r="D598" s="964"/>
      <c r="E598" s="977"/>
      <c r="F598" s="977"/>
      <c r="G598" s="977"/>
      <c r="H598" s="972"/>
      <c r="I598" s="964"/>
      <c r="J598" s="973">
        <v>50</v>
      </c>
      <c r="K598" s="974"/>
      <c r="L598" s="964"/>
      <c r="M598" s="964"/>
      <c r="N598" s="964"/>
      <c r="O598" s="964"/>
      <c r="P598" s="964"/>
      <c r="Q598" s="964"/>
      <c r="R598" s="964"/>
      <c r="S598" s="964"/>
      <c r="T598" s="964"/>
      <c r="U598" s="964"/>
      <c r="V598" s="964"/>
      <c r="W598" s="964"/>
      <c r="X598" s="964"/>
      <c r="Y598" s="964"/>
      <c r="Z598" s="964"/>
      <c r="AA598" s="964"/>
      <c r="AB598" s="964"/>
      <c r="AC598" s="964"/>
      <c r="AD598" s="964"/>
      <c r="AE598" s="964"/>
      <c r="AF598" s="964"/>
      <c r="AG598" s="964"/>
      <c r="AH598" s="964"/>
      <c r="AI598" s="964"/>
      <c r="AJ598" s="964"/>
      <c r="AK598" s="964"/>
      <c r="AL598" s="964"/>
      <c r="AM598" s="964"/>
      <c r="AN598" s="964"/>
      <c r="AO598" s="964"/>
      <c r="AP598" s="964"/>
      <c r="AQ598" s="964"/>
      <c r="AR598" s="964"/>
      <c r="AS598" s="964"/>
      <c r="AT598" s="964"/>
      <c r="AU598" s="964"/>
      <c r="AV598" s="964"/>
      <c r="AW598" s="964"/>
      <c r="AX598" s="964"/>
      <c r="AY598" s="964"/>
      <c r="AZ598" s="964"/>
      <c r="BA598" s="964"/>
      <c r="BB598" s="964"/>
      <c r="BC598" s="964"/>
      <c r="BD598" s="964"/>
      <c r="BE598" s="964"/>
      <c r="BF598" s="964"/>
      <c r="BG598" s="964"/>
      <c r="BH598" s="964"/>
      <c r="BI598" s="964"/>
      <c r="BJ598" s="964"/>
      <c r="BK598" s="964"/>
      <c r="BL598" s="964"/>
      <c r="BM598" s="964"/>
      <c r="BN598" s="964"/>
      <c r="BO598" s="964"/>
      <c r="BP598" s="964"/>
      <c r="BQ598" s="964"/>
      <c r="BR598" s="964"/>
      <c r="BS598" s="964"/>
      <c r="BT598" s="964"/>
      <c r="BU598" s="964"/>
      <c r="BV598" s="964"/>
      <c r="BW598" s="964"/>
      <c r="BX598" s="964"/>
      <c r="BY598" s="964"/>
      <c r="BZ598" s="964"/>
      <c r="CA598" s="964"/>
      <c r="CB598" s="964"/>
      <c r="CC598" s="964"/>
      <c r="CD598" s="964"/>
      <c r="CE598" s="964"/>
      <c r="CF598" s="964"/>
      <c r="CG598" s="964"/>
      <c r="CH598" s="964"/>
      <c r="CI598" s="964"/>
      <c r="CJ598" s="964"/>
      <c r="CK598" s="964"/>
      <c r="CL598" s="964"/>
      <c r="CM598" s="964"/>
      <c r="CN598" s="964"/>
      <c r="CO598" s="964"/>
      <c r="CP598" s="964"/>
      <c r="CQ598" s="964"/>
      <c r="CR598" s="964"/>
      <c r="CS598" s="964"/>
    </row>
    <row r="599" customHeight="1" spans="1:97">
      <c r="A599" s="978" t="s">
        <v>554</v>
      </c>
      <c r="B599" s="979" t="s">
        <v>155</v>
      </c>
      <c r="C599" s="964" t="str">
        <f>IFERROR(VLOOKUP($B:$B,高压数据库!$B:$C,2,FALSE),0)</f>
        <v>双回直线杆</v>
      </c>
      <c r="D599" s="964">
        <f>IFERROR(VLOOKUP($B:$B,高压数据库!$B:$D,3,FALSE),0)</f>
        <v>15</v>
      </c>
      <c r="E599" s="971" t="s">
        <v>120</v>
      </c>
      <c r="F599" s="971" t="s">
        <v>266</v>
      </c>
      <c r="G599" s="971" t="s">
        <v>267</v>
      </c>
      <c r="H599" s="972" t="s">
        <v>268</v>
      </c>
      <c r="I599" s="964">
        <f>IFERROR(VLOOKUP($B:$B,高压数据库!$B:$I,8,FALSE),0)</f>
        <v>2.3</v>
      </c>
      <c r="J599" s="980"/>
      <c r="K599" s="974"/>
      <c r="L599" s="964">
        <f>IFERROR(VLOOKUP($B$25:$B$1048,高压数据库!$B:$CG,11,FALSE),0)</f>
        <v>0</v>
      </c>
      <c r="M599" s="964">
        <f>IFERROR(VLOOKUP($B$25:$B$1048,高压数据库!$B:$CG,12,FALSE),0)</f>
        <v>0</v>
      </c>
      <c r="N599" s="964">
        <f>IFERROR(VLOOKUP($B$25:$B$1048,高压数据库!$B:$CG,13,FALSE),0)</f>
        <v>0</v>
      </c>
      <c r="O599" s="964">
        <f>IFERROR(VLOOKUP($B$25:$B$1048,高压数据库!$B:$CG,14,FALSE),0)</f>
        <v>0</v>
      </c>
      <c r="P599" s="964">
        <f>IFERROR(VLOOKUP($B$25:$B$1048,高压数据库!$B:$CG,15,FALSE),0)</f>
        <v>0</v>
      </c>
      <c r="Q599" s="964">
        <f>IFERROR(VLOOKUP($B$25:$B$1048,高压数据库!$B:$CG,16,FALSE),0)</f>
        <v>0</v>
      </c>
      <c r="R599" s="964">
        <f>IFERROR(VLOOKUP($B$25:$B$1048,高压数据库!$B:$CG,17,FALSE),0)</f>
        <v>0</v>
      </c>
      <c r="S599" s="964">
        <f>IFERROR(VLOOKUP($B$25:$B$1048,高压数据库!$B:$CG,18,FALSE),0)</f>
        <v>0</v>
      </c>
      <c r="T599" s="964">
        <f>IFERROR(VLOOKUP($B$25:$B$1048,高压数据库!$B:$CG,19,FALSE),0)</f>
        <v>0</v>
      </c>
      <c r="U599" s="964">
        <f>IFERROR(VLOOKUP($B$25:$B$1048,高压数据库!$B:$CG,20,FALSE),0)</f>
        <v>0</v>
      </c>
      <c r="V599" s="964">
        <f>IFERROR(VLOOKUP($B$25:$B$1048,高压数据库!$B:$CG,21,FALSE),0)</f>
        <v>6</v>
      </c>
      <c r="W599" s="964">
        <f>IFERROR(VLOOKUP($B$25:$B$1048,高压数据库!$B:$CG,22,FALSE),0)</f>
        <v>0</v>
      </c>
      <c r="X599" s="964">
        <f>IFERROR(VLOOKUP($B$25:$B$1048,高压数据库!$B:$CG,23,FALSE),0)</f>
        <v>0</v>
      </c>
      <c r="Y599" s="964">
        <f>IFERROR(VLOOKUP($B$25:$B$1048,高压数据库!$B:$CG,24,FALSE),0)</f>
        <v>0</v>
      </c>
      <c r="Z599" s="964">
        <f>IFERROR(VLOOKUP($B$25:$B$1048,高压数据库!$B:$CG,25,FALSE),0)</f>
        <v>0</v>
      </c>
      <c r="AA599" s="964">
        <f>IFERROR(VLOOKUP($B$25:$B$1048,高压数据库!$B:$CG,26,FALSE),0)</f>
        <v>0</v>
      </c>
      <c r="AB599" s="964">
        <f>IFERROR(VLOOKUP($B$25:$B$1048,高压数据库!$B:$CG,27,FALSE),0)</f>
        <v>0</v>
      </c>
      <c r="AC599" s="964">
        <f>IFERROR(VLOOKUP($B$25:$B$1048,高压数据库!$B:$CG,28,FALSE),0)</f>
        <v>0</v>
      </c>
      <c r="AD599" s="964">
        <f>IFERROR(VLOOKUP($B$25:$B$1048,高压数据库!$B:$CG,29,FALSE),0)</f>
        <v>0</v>
      </c>
      <c r="AE599" s="964">
        <f>IFERROR(VLOOKUP($B$25:$B$1048,高压数据库!$B:$CG,30,FALSE),0)</f>
        <v>0</v>
      </c>
      <c r="AF599" s="964">
        <f>IFERROR(VLOOKUP($B$25:$B$1048,高压数据库!$B:$CG,31,FALSE),0)</f>
        <v>1</v>
      </c>
      <c r="AG599" s="964">
        <f>IFERROR(VLOOKUP($B$25:$B$1048,高压数据库!$B:$CG,32,FALSE),0)</f>
        <v>0</v>
      </c>
      <c r="AH599" s="964">
        <f>IFERROR(VLOOKUP($B$25:$B$1048,高压数据库!$B:$CG,33,FALSE),0)</f>
        <v>0</v>
      </c>
      <c r="AI599" s="964">
        <f>IFERROR(VLOOKUP($B$25:$B$1048,高压数据库!$B:$CG,34,FALSE),0)</f>
        <v>0</v>
      </c>
      <c r="AJ599" s="964">
        <f>IFERROR(VLOOKUP($B$25:$B$1048,高压数据库!$B:$CG,35,FALSE),0)</f>
        <v>1</v>
      </c>
      <c r="AK599" s="964">
        <f>IFERROR(VLOOKUP($B$25:$B$1048,高压数据库!$B:$CG,36,FALSE),0)</f>
        <v>0</v>
      </c>
      <c r="AL599" s="964">
        <f>IFERROR(VLOOKUP($B$25:$B$1048,高压数据库!$B:$CG,37,FALSE),0)</f>
        <v>0</v>
      </c>
      <c r="AM599" s="964">
        <f>IFERROR(VLOOKUP($B$25:$B$1048,高压数据库!$B:$CG,38,FALSE),0)</f>
        <v>0</v>
      </c>
      <c r="AN599" s="964">
        <f>IFERROR(VLOOKUP($B$25:$B$1048,高压数据库!$B:$CG,39,FALSE),0)</f>
        <v>0</v>
      </c>
      <c r="AO599" s="964">
        <f>IFERROR(VLOOKUP($B$25:$B$1048,高压数据库!$B:$CG,40,FALSE),0)</f>
        <v>0</v>
      </c>
      <c r="AP599" s="964">
        <f>IFERROR(VLOOKUP($B$25:$B$1048,高压数据库!$B:$CG,41,FALSE),0)</f>
        <v>0</v>
      </c>
      <c r="AQ599" s="964">
        <f>IFERROR(VLOOKUP($B$25:$B$1048,高压数据库!$B:$CG,42,FALSE),0)</f>
        <v>0</v>
      </c>
      <c r="AR599" s="964">
        <f>IFERROR(VLOOKUP($B$25:$B$1048,高压数据库!$B:$CG,43,FALSE),0)</f>
        <v>0</v>
      </c>
      <c r="AS599" s="964">
        <f>IFERROR(VLOOKUP($B$25:$B$1048,高压数据库!$B:$CG,44,FALSE),0)</f>
        <v>0</v>
      </c>
      <c r="AT599" s="964">
        <f>IFERROR(VLOOKUP($B$25:$B$1048,高压数据库!$B:$CG,45,FALSE),0)</f>
        <v>0</v>
      </c>
      <c r="AU599" s="964">
        <f>IFERROR(VLOOKUP($B$25:$B$1048,高压数据库!$B:$CG,46,FALSE),0)</f>
        <v>0</v>
      </c>
      <c r="AV599" s="964">
        <f>IFERROR(VLOOKUP($B$25:$B$1048,高压数据库!$B:$CG,47,FALSE),0)</f>
        <v>0</v>
      </c>
      <c r="AW599" s="964">
        <f>IFERROR(VLOOKUP($B$25:$B$1048,高压数据库!$B:$CG,48,FALSE),0)</f>
        <v>0</v>
      </c>
      <c r="AX599" s="964">
        <f>IFERROR(VLOOKUP($B$25:$B$1048,高压数据库!$B:$CG,49,FALSE),0)</f>
        <v>0</v>
      </c>
      <c r="AY599" s="964">
        <f>IFERROR(VLOOKUP($B$25:$B$1048,高压数据库!$B:$CG,50,FALSE),0)</f>
        <v>0</v>
      </c>
      <c r="AZ599" s="964">
        <f>IFERROR(VLOOKUP($B$25:$B$1048,高压数据库!$B:$CG,51,FALSE),0)</f>
        <v>0</v>
      </c>
      <c r="BA599" s="964">
        <f>IFERROR(VLOOKUP($B$25:$B$1048,高压数据库!$B:$CG,52,FALSE),0)</f>
        <v>0</v>
      </c>
      <c r="BB599" s="964">
        <f>IFERROR(VLOOKUP($B$25:$B$1048,高压数据库!$B:$CG,53,FALSE),0)</f>
        <v>0</v>
      </c>
      <c r="BC599" s="964">
        <f>IFERROR(VLOOKUP($B$25:$B$1048,高压数据库!$B:$CG,54,FALSE),0)</f>
        <v>0</v>
      </c>
      <c r="BD599" s="964">
        <f>IFERROR(VLOOKUP($B$25:$B$1048,高压数据库!$B:$CG,55,FALSE),0)</f>
        <v>0</v>
      </c>
      <c r="BE599" s="964">
        <f>IFERROR(VLOOKUP($B$25:$B$1048,高压数据库!$B:$CG,56,FALSE),0)</f>
        <v>0</v>
      </c>
      <c r="BF599" s="964">
        <f>IFERROR(VLOOKUP($B$25:$B$1048,高压数据库!$B:$CG,57,FALSE),0)</f>
        <v>0</v>
      </c>
      <c r="BG599" s="964"/>
      <c r="BH599" s="964"/>
      <c r="BI599" s="964"/>
      <c r="BJ599" s="964"/>
      <c r="BK599" s="964"/>
      <c r="BL599" s="964"/>
      <c r="BM599" s="964">
        <f>IFERROR(VLOOKUP($B$25:$B$1048,高压数据库!$B:$CG,58,FALSE),0)</f>
        <v>0</v>
      </c>
      <c r="BN599" s="964">
        <f>IFERROR(VLOOKUP($B$25:$B$1048,高压数据库!$B:$CG,59,FALSE),0)</f>
        <v>0</v>
      </c>
      <c r="BO599" s="964">
        <f>IFERROR(VLOOKUP($B$25:$B$1048,高压数据库!$B:$CG,60,FALSE),0)</f>
        <v>0</v>
      </c>
      <c r="BP599" s="964">
        <f>IFERROR(VLOOKUP($B$25:$B$1048,高压数据库!$B:$CG,61,FALSE),0)</f>
        <v>0</v>
      </c>
      <c r="BQ599" s="964">
        <f>IFERROR(VLOOKUP($B$25:$B$1048,高压数据库!$B:$CG,62,FALSE),0)</f>
        <v>0</v>
      </c>
      <c r="BR599" s="964">
        <f>IFERROR(VLOOKUP($B$25:$B$1048,高压数据库!$B:$CG,63,FALSE),0)</f>
        <v>2</v>
      </c>
      <c r="BS599" s="964">
        <f>IFERROR(VLOOKUP($B$25:$B$1048,高压数据库!$B:$CG,64,FALSE),0)</f>
        <v>2</v>
      </c>
      <c r="BT599" s="964">
        <f>IFERROR(VLOOKUP($B$25:$B$1048,高压数据库!$B:$CG,65,FALSE),0)</f>
        <v>1</v>
      </c>
      <c r="BU599" s="964">
        <f>IFERROR(VLOOKUP($B$25:$B$1048,高压数据库!$B:$CG,66,FALSE),0)</f>
        <v>1</v>
      </c>
      <c r="BV599" s="964">
        <f>IFERROR(VLOOKUP($B$25:$B$1048,高压数据库!$B:$CG,67,FALSE),0)</f>
        <v>0</v>
      </c>
      <c r="BW599" s="964">
        <f>IFERROR(VLOOKUP($B$25:$B$1048,高压数据库!$B:$CG,68,FALSE),0)</f>
        <v>0</v>
      </c>
      <c r="BX599" s="964">
        <f>IFERROR(VLOOKUP($B$25:$B$1048,高压数据库!$B:$CG,69,FALSE),0)</f>
        <v>0</v>
      </c>
      <c r="BY599" s="964">
        <f>IFERROR(VLOOKUP($B$25:$B$1048,高压数据库!$B:$CG,70,FALSE),0)</f>
        <v>0</v>
      </c>
      <c r="BZ599" s="964">
        <f>IFERROR(VLOOKUP($B$25:$B$1048,高压数据库!$B:$CG,71,FALSE),0)</f>
        <v>0</v>
      </c>
      <c r="CA599" s="964">
        <f>IFERROR(VLOOKUP($B$25:$B$1048,高压数据库!$B:$CG,72,FALSE),0)</f>
        <v>0</v>
      </c>
      <c r="CB599" s="964">
        <f>IFERROR(VLOOKUP($B$25:$B$1048,高压数据库!$B:$CG,73,FALSE),0)</f>
        <v>0</v>
      </c>
      <c r="CC599" s="964">
        <f>IFERROR(VLOOKUP($B$25:$B$1048,高压数据库!$B:$CG,74,FALSE),0)</f>
        <v>0</v>
      </c>
      <c r="CD599" s="964">
        <f>IFERROR(VLOOKUP($B$25:$B$1048,高压数据库!$B:$CG,75,FALSE),0)</f>
        <v>1</v>
      </c>
      <c r="CE599" s="964">
        <f>IFERROR(VLOOKUP($B$25:$B$1048,高压数据库!$B:$CG,76,FALSE),0)</f>
        <v>1</v>
      </c>
      <c r="CF599" s="964">
        <f>IFERROR(VLOOKUP($B$25:$B$1048,高压数据库!$B:$CG,77,FALSE),0)</f>
        <v>0</v>
      </c>
      <c r="CG599" s="964">
        <f>IFERROR(VLOOKUP($B$25:$B$1048,高压数据库!$B:$CG,78,FALSE),0)</f>
        <v>0</v>
      </c>
      <c r="CH599" s="964">
        <f>IFERROR(VLOOKUP($B$25:$B$1048,高压数据库!$B:$CG,79,FALSE),0)</f>
        <v>0</v>
      </c>
      <c r="CI599" s="964">
        <f>IFERROR(VLOOKUP($B$25:$B$1048,高压数据库!$B:$CG,80,FALSE),0)</f>
        <v>0</v>
      </c>
      <c r="CJ599" s="964">
        <f>IFERROR(VLOOKUP($B$25:$B$1048,高压数据库!$B:$CG,81,FALSE),0)</f>
        <v>0</v>
      </c>
      <c r="CK599" s="964">
        <f>IFERROR(VLOOKUP($B$25:$B$1048,高压数据库!$B:$CG,82,FALSE),0)</f>
        <v>0</v>
      </c>
      <c r="CL599" s="964">
        <f>IFERROR(VLOOKUP($B$25:$B$1048,高压数据库!$B:$CG,83,FALSE),0)</f>
        <v>0</v>
      </c>
      <c r="CM599" s="964"/>
      <c r="CN599" s="964"/>
      <c r="CO599" s="964"/>
      <c r="CP599" s="964"/>
      <c r="CQ599" s="964"/>
      <c r="CR599" s="964"/>
      <c r="CS599" s="964">
        <f>IFERROR(VLOOKUP($B$25:$B$1048,高压数据库!$B:$CG,84,FALSE),0)</f>
        <v>0</v>
      </c>
    </row>
    <row r="600" customHeight="1" spans="1:97">
      <c r="A600" s="981"/>
      <c r="B600" s="979"/>
      <c r="C600" s="964"/>
      <c r="D600" s="964"/>
      <c r="E600" s="977"/>
      <c r="F600" s="977"/>
      <c r="G600" s="977"/>
      <c r="H600" s="972"/>
      <c r="I600" s="964"/>
      <c r="J600" s="973">
        <v>50</v>
      </c>
      <c r="K600" s="974"/>
      <c r="L600" s="964"/>
      <c r="M600" s="964"/>
      <c r="N600" s="964"/>
      <c r="O600" s="964"/>
      <c r="P600" s="964"/>
      <c r="Q600" s="964"/>
      <c r="R600" s="964"/>
      <c r="S600" s="964"/>
      <c r="T600" s="964"/>
      <c r="U600" s="964"/>
      <c r="V600" s="964"/>
      <c r="W600" s="964"/>
      <c r="X600" s="964"/>
      <c r="Y600" s="964"/>
      <c r="Z600" s="964"/>
      <c r="AA600" s="964"/>
      <c r="AB600" s="964"/>
      <c r="AC600" s="964"/>
      <c r="AD600" s="964"/>
      <c r="AE600" s="964"/>
      <c r="AF600" s="964"/>
      <c r="AG600" s="964"/>
      <c r="AH600" s="964"/>
      <c r="AI600" s="964"/>
      <c r="AJ600" s="964"/>
      <c r="AK600" s="964"/>
      <c r="AL600" s="964"/>
      <c r="AM600" s="964"/>
      <c r="AN600" s="964"/>
      <c r="AO600" s="964"/>
      <c r="AP600" s="964"/>
      <c r="AQ600" s="964"/>
      <c r="AR600" s="964"/>
      <c r="AS600" s="964"/>
      <c r="AT600" s="964"/>
      <c r="AU600" s="964"/>
      <c r="AV600" s="964"/>
      <c r="AW600" s="964"/>
      <c r="AX600" s="964"/>
      <c r="AY600" s="964"/>
      <c r="AZ600" s="964"/>
      <c r="BA600" s="964"/>
      <c r="BB600" s="964"/>
      <c r="BC600" s="964"/>
      <c r="BD600" s="964"/>
      <c r="BE600" s="964"/>
      <c r="BF600" s="964"/>
      <c r="BG600" s="964"/>
      <c r="BH600" s="964"/>
      <c r="BI600" s="964"/>
      <c r="BJ600" s="964"/>
      <c r="BK600" s="964"/>
      <c r="BL600" s="964"/>
      <c r="BM600" s="964"/>
      <c r="BN600" s="964"/>
      <c r="BO600" s="964"/>
      <c r="BP600" s="964"/>
      <c r="BQ600" s="964"/>
      <c r="BR600" s="964"/>
      <c r="BS600" s="964"/>
      <c r="BT600" s="964"/>
      <c r="BU600" s="964"/>
      <c r="BV600" s="964"/>
      <c r="BW600" s="964"/>
      <c r="BX600" s="964"/>
      <c r="BY600" s="964"/>
      <c r="BZ600" s="964"/>
      <c r="CA600" s="964"/>
      <c r="CB600" s="964"/>
      <c r="CC600" s="964"/>
      <c r="CD600" s="964"/>
      <c r="CE600" s="964"/>
      <c r="CF600" s="964"/>
      <c r="CG600" s="964"/>
      <c r="CH600" s="964"/>
      <c r="CI600" s="964"/>
      <c r="CJ600" s="964"/>
      <c r="CK600" s="964"/>
      <c r="CL600" s="964"/>
      <c r="CM600" s="964"/>
      <c r="CN600" s="964"/>
      <c r="CO600" s="964"/>
      <c r="CP600" s="964"/>
      <c r="CQ600" s="964"/>
      <c r="CR600" s="964"/>
      <c r="CS600" s="964"/>
    </row>
    <row r="601" customHeight="1" spans="1:97">
      <c r="A601" s="978" t="s">
        <v>555</v>
      </c>
      <c r="B601" s="979" t="s">
        <v>155</v>
      </c>
      <c r="C601" s="964" t="str">
        <f>IFERROR(VLOOKUP($B:$B,高压数据库!$B:$C,2,FALSE),0)</f>
        <v>双回直线杆</v>
      </c>
      <c r="D601" s="964">
        <f>IFERROR(VLOOKUP($B:$B,高压数据库!$B:$D,3,FALSE),0)</f>
        <v>15</v>
      </c>
      <c r="E601" s="971" t="s">
        <v>120</v>
      </c>
      <c r="F601" s="971" t="s">
        <v>266</v>
      </c>
      <c r="G601" s="971" t="s">
        <v>267</v>
      </c>
      <c r="H601" s="972" t="s">
        <v>268</v>
      </c>
      <c r="I601" s="964">
        <f>IFERROR(VLOOKUP($B:$B,高压数据库!$B:$I,8,FALSE),0)</f>
        <v>2.3</v>
      </c>
      <c r="J601" s="980"/>
      <c r="K601" s="974"/>
      <c r="L601" s="964">
        <f>IFERROR(VLOOKUP($B$25:$B$1048,高压数据库!$B:$CG,11,FALSE),0)</f>
        <v>0</v>
      </c>
      <c r="M601" s="964">
        <f>IFERROR(VLOOKUP($B$25:$B$1048,高压数据库!$B:$CG,12,FALSE),0)</f>
        <v>0</v>
      </c>
      <c r="N601" s="964">
        <f>IFERROR(VLOOKUP($B$25:$B$1048,高压数据库!$B:$CG,13,FALSE),0)</f>
        <v>0</v>
      </c>
      <c r="O601" s="964">
        <f>IFERROR(VLOOKUP($B$25:$B$1048,高压数据库!$B:$CG,14,FALSE),0)</f>
        <v>0</v>
      </c>
      <c r="P601" s="964">
        <f>IFERROR(VLOOKUP($B$25:$B$1048,高压数据库!$B:$CG,15,FALSE),0)</f>
        <v>0</v>
      </c>
      <c r="Q601" s="964">
        <f>IFERROR(VLOOKUP($B$25:$B$1048,高压数据库!$B:$CG,16,FALSE),0)</f>
        <v>0</v>
      </c>
      <c r="R601" s="964">
        <f>IFERROR(VLOOKUP($B$25:$B$1048,高压数据库!$B:$CG,17,FALSE),0)</f>
        <v>0</v>
      </c>
      <c r="S601" s="964">
        <f>IFERROR(VLOOKUP($B$25:$B$1048,高压数据库!$B:$CG,18,FALSE),0)</f>
        <v>0</v>
      </c>
      <c r="T601" s="964">
        <f>IFERROR(VLOOKUP($B$25:$B$1048,高压数据库!$B:$CG,19,FALSE),0)</f>
        <v>0</v>
      </c>
      <c r="U601" s="964">
        <f>IFERROR(VLOOKUP($B$25:$B$1048,高压数据库!$B:$CG,20,FALSE),0)</f>
        <v>0</v>
      </c>
      <c r="V601" s="964">
        <f>IFERROR(VLOOKUP($B$25:$B$1048,高压数据库!$B:$CG,21,FALSE),0)</f>
        <v>6</v>
      </c>
      <c r="W601" s="964">
        <f>IFERROR(VLOOKUP($B$25:$B$1048,高压数据库!$B:$CG,22,FALSE),0)</f>
        <v>0</v>
      </c>
      <c r="X601" s="964">
        <f>IFERROR(VLOOKUP($B$25:$B$1048,高压数据库!$B:$CG,23,FALSE),0)</f>
        <v>0</v>
      </c>
      <c r="Y601" s="964">
        <f>IFERROR(VLOOKUP($B$25:$B$1048,高压数据库!$B:$CG,24,FALSE),0)</f>
        <v>0</v>
      </c>
      <c r="Z601" s="964">
        <f>IFERROR(VLOOKUP($B$25:$B$1048,高压数据库!$B:$CG,25,FALSE),0)</f>
        <v>0</v>
      </c>
      <c r="AA601" s="964">
        <f>IFERROR(VLOOKUP($B$25:$B$1048,高压数据库!$B:$CG,26,FALSE),0)</f>
        <v>0</v>
      </c>
      <c r="AB601" s="964">
        <f>IFERROR(VLOOKUP($B$25:$B$1048,高压数据库!$B:$CG,27,FALSE),0)</f>
        <v>0</v>
      </c>
      <c r="AC601" s="964">
        <f>IFERROR(VLOOKUP($B$25:$B$1048,高压数据库!$B:$CG,28,FALSE),0)</f>
        <v>0</v>
      </c>
      <c r="AD601" s="964">
        <f>IFERROR(VLOOKUP($B$25:$B$1048,高压数据库!$B:$CG,29,FALSE),0)</f>
        <v>0</v>
      </c>
      <c r="AE601" s="964">
        <f>IFERROR(VLOOKUP($B$25:$B$1048,高压数据库!$B:$CG,30,FALSE),0)</f>
        <v>0</v>
      </c>
      <c r="AF601" s="964">
        <f>IFERROR(VLOOKUP($B$25:$B$1048,高压数据库!$B:$CG,31,FALSE),0)</f>
        <v>1</v>
      </c>
      <c r="AG601" s="964">
        <f>IFERROR(VLOOKUP($B$25:$B$1048,高压数据库!$B:$CG,32,FALSE),0)</f>
        <v>0</v>
      </c>
      <c r="AH601" s="964">
        <f>IFERROR(VLOOKUP($B$25:$B$1048,高压数据库!$B:$CG,33,FALSE),0)</f>
        <v>0</v>
      </c>
      <c r="AI601" s="964">
        <f>IFERROR(VLOOKUP($B$25:$B$1048,高压数据库!$B:$CG,34,FALSE),0)</f>
        <v>0</v>
      </c>
      <c r="AJ601" s="964">
        <f>IFERROR(VLOOKUP($B$25:$B$1048,高压数据库!$B:$CG,35,FALSE),0)</f>
        <v>1</v>
      </c>
      <c r="AK601" s="964">
        <f>IFERROR(VLOOKUP($B$25:$B$1048,高压数据库!$B:$CG,36,FALSE),0)</f>
        <v>0</v>
      </c>
      <c r="AL601" s="964">
        <f>IFERROR(VLOOKUP($B$25:$B$1048,高压数据库!$B:$CG,37,FALSE),0)</f>
        <v>0</v>
      </c>
      <c r="AM601" s="964">
        <f>IFERROR(VLOOKUP($B$25:$B$1048,高压数据库!$B:$CG,38,FALSE),0)</f>
        <v>0</v>
      </c>
      <c r="AN601" s="964">
        <f>IFERROR(VLOOKUP($B$25:$B$1048,高压数据库!$B:$CG,39,FALSE),0)</f>
        <v>0</v>
      </c>
      <c r="AO601" s="964">
        <f>IFERROR(VLOOKUP($B$25:$B$1048,高压数据库!$B:$CG,40,FALSE),0)</f>
        <v>0</v>
      </c>
      <c r="AP601" s="964">
        <f>IFERROR(VLOOKUP($B$25:$B$1048,高压数据库!$B:$CG,41,FALSE),0)</f>
        <v>0</v>
      </c>
      <c r="AQ601" s="964">
        <f>IFERROR(VLOOKUP($B$25:$B$1048,高压数据库!$B:$CG,42,FALSE),0)</f>
        <v>0</v>
      </c>
      <c r="AR601" s="964">
        <f>IFERROR(VLOOKUP($B$25:$B$1048,高压数据库!$B:$CG,43,FALSE),0)</f>
        <v>0</v>
      </c>
      <c r="AS601" s="964">
        <f>IFERROR(VLOOKUP($B$25:$B$1048,高压数据库!$B:$CG,44,FALSE),0)</f>
        <v>0</v>
      </c>
      <c r="AT601" s="964">
        <f>IFERROR(VLOOKUP($B$25:$B$1048,高压数据库!$B:$CG,45,FALSE),0)</f>
        <v>0</v>
      </c>
      <c r="AU601" s="964">
        <f>IFERROR(VLOOKUP($B$25:$B$1048,高压数据库!$B:$CG,46,FALSE),0)</f>
        <v>0</v>
      </c>
      <c r="AV601" s="964">
        <f>IFERROR(VLOOKUP($B$25:$B$1048,高压数据库!$B:$CG,47,FALSE),0)</f>
        <v>0</v>
      </c>
      <c r="AW601" s="964">
        <f>IFERROR(VLOOKUP($B$25:$B$1048,高压数据库!$B:$CG,48,FALSE),0)</f>
        <v>0</v>
      </c>
      <c r="AX601" s="964">
        <f>IFERROR(VLOOKUP($B$25:$B$1048,高压数据库!$B:$CG,49,FALSE),0)</f>
        <v>0</v>
      </c>
      <c r="AY601" s="964">
        <f>IFERROR(VLOOKUP($B$25:$B$1048,高压数据库!$B:$CG,50,FALSE),0)</f>
        <v>0</v>
      </c>
      <c r="AZ601" s="964">
        <f>IFERROR(VLOOKUP($B$25:$B$1048,高压数据库!$B:$CG,51,FALSE),0)</f>
        <v>0</v>
      </c>
      <c r="BA601" s="964">
        <f>IFERROR(VLOOKUP($B$25:$B$1048,高压数据库!$B:$CG,52,FALSE),0)</f>
        <v>0</v>
      </c>
      <c r="BB601" s="964">
        <f>IFERROR(VLOOKUP($B$25:$B$1048,高压数据库!$B:$CG,53,FALSE),0)</f>
        <v>0</v>
      </c>
      <c r="BC601" s="964">
        <f>IFERROR(VLOOKUP($B$25:$B$1048,高压数据库!$B:$CG,54,FALSE),0)</f>
        <v>0</v>
      </c>
      <c r="BD601" s="964">
        <f>IFERROR(VLOOKUP($B$25:$B$1048,高压数据库!$B:$CG,55,FALSE),0)</f>
        <v>0</v>
      </c>
      <c r="BE601" s="964">
        <f>IFERROR(VLOOKUP($B$25:$B$1048,高压数据库!$B:$CG,56,FALSE),0)</f>
        <v>0</v>
      </c>
      <c r="BF601" s="964">
        <f>IFERROR(VLOOKUP($B$25:$B$1048,高压数据库!$B:$CG,57,FALSE),0)</f>
        <v>0</v>
      </c>
      <c r="BG601" s="964"/>
      <c r="BH601" s="964"/>
      <c r="BI601" s="964"/>
      <c r="BJ601" s="964"/>
      <c r="BK601" s="964"/>
      <c r="BL601" s="964"/>
      <c r="BM601" s="964">
        <f>IFERROR(VLOOKUP($B$25:$B$1048,高压数据库!$B:$CG,58,FALSE),0)</f>
        <v>0</v>
      </c>
      <c r="BN601" s="964">
        <f>IFERROR(VLOOKUP($B$25:$B$1048,高压数据库!$B:$CG,59,FALSE),0)</f>
        <v>0</v>
      </c>
      <c r="BO601" s="964">
        <f>IFERROR(VLOOKUP($B$25:$B$1048,高压数据库!$B:$CG,60,FALSE),0)</f>
        <v>0</v>
      </c>
      <c r="BP601" s="964">
        <f>IFERROR(VLOOKUP($B$25:$B$1048,高压数据库!$B:$CG,61,FALSE),0)</f>
        <v>0</v>
      </c>
      <c r="BQ601" s="964">
        <f>IFERROR(VLOOKUP($B$25:$B$1048,高压数据库!$B:$CG,62,FALSE),0)</f>
        <v>0</v>
      </c>
      <c r="BR601" s="964">
        <f>IFERROR(VLOOKUP($B$25:$B$1048,高压数据库!$B:$CG,63,FALSE),0)</f>
        <v>2</v>
      </c>
      <c r="BS601" s="964">
        <f>IFERROR(VLOOKUP($B$25:$B$1048,高压数据库!$B:$CG,64,FALSE),0)</f>
        <v>2</v>
      </c>
      <c r="BT601" s="964">
        <f>IFERROR(VLOOKUP($B$25:$B$1048,高压数据库!$B:$CG,65,FALSE),0)</f>
        <v>1</v>
      </c>
      <c r="BU601" s="964">
        <f>IFERROR(VLOOKUP($B$25:$B$1048,高压数据库!$B:$CG,66,FALSE),0)</f>
        <v>1</v>
      </c>
      <c r="BV601" s="964">
        <f>IFERROR(VLOOKUP($B$25:$B$1048,高压数据库!$B:$CG,67,FALSE),0)</f>
        <v>0</v>
      </c>
      <c r="BW601" s="964">
        <f>IFERROR(VLOOKUP($B$25:$B$1048,高压数据库!$B:$CG,68,FALSE),0)</f>
        <v>0</v>
      </c>
      <c r="BX601" s="964">
        <f>IFERROR(VLOOKUP($B$25:$B$1048,高压数据库!$B:$CG,69,FALSE),0)</f>
        <v>0</v>
      </c>
      <c r="BY601" s="964">
        <f>IFERROR(VLOOKUP($B$25:$B$1048,高压数据库!$B:$CG,70,FALSE),0)</f>
        <v>0</v>
      </c>
      <c r="BZ601" s="964">
        <f>IFERROR(VLOOKUP($B$25:$B$1048,高压数据库!$B:$CG,71,FALSE),0)</f>
        <v>0</v>
      </c>
      <c r="CA601" s="964">
        <f>IFERROR(VLOOKUP($B$25:$B$1048,高压数据库!$B:$CG,72,FALSE),0)</f>
        <v>0</v>
      </c>
      <c r="CB601" s="964">
        <f>IFERROR(VLOOKUP($B$25:$B$1048,高压数据库!$B:$CG,73,FALSE),0)</f>
        <v>0</v>
      </c>
      <c r="CC601" s="964">
        <f>IFERROR(VLOOKUP($B$25:$B$1048,高压数据库!$B:$CG,74,FALSE),0)</f>
        <v>0</v>
      </c>
      <c r="CD601" s="964">
        <f>IFERROR(VLOOKUP($B$25:$B$1048,高压数据库!$B:$CG,75,FALSE),0)</f>
        <v>1</v>
      </c>
      <c r="CE601" s="964">
        <f>IFERROR(VLOOKUP($B$25:$B$1048,高压数据库!$B:$CG,76,FALSE),0)</f>
        <v>1</v>
      </c>
      <c r="CF601" s="964">
        <f>IFERROR(VLOOKUP($B$25:$B$1048,高压数据库!$B:$CG,77,FALSE),0)</f>
        <v>0</v>
      </c>
      <c r="CG601" s="964">
        <f>IFERROR(VLOOKUP($B$25:$B$1048,高压数据库!$B:$CG,78,FALSE),0)</f>
        <v>0</v>
      </c>
      <c r="CH601" s="964">
        <f>IFERROR(VLOOKUP($B$25:$B$1048,高压数据库!$B:$CG,79,FALSE),0)</f>
        <v>0</v>
      </c>
      <c r="CI601" s="964">
        <f>IFERROR(VLOOKUP($B$25:$B$1048,高压数据库!$B:$CG,80,FALSE),0)</f>
        <v>0</v>
      </c>
      <c r="CJ601" s="964">
        <f>IFERROR(VLOOKUP($B$25:$B$1048,高压数据库!$B:$CG,81,FALSE),0)</f>
        <v>0</v>
      </c>
      <c r="CK601" s="964">
        <f>IFERROR(VLOOKUP($B$25:$B$1048,高压数据库!$B:$CG,82,FALSE),0)</f>
        <v>0</v>
      </c>
      <c r="CL601" s="964">
        <f>IFERROR(VLOOKUP($B$25:$B$1048,高压数据库!$B:$CG,83,FALSE),0)</f>
        <v>0</v>
      </c>
      <c r="CM601" s="964"/>
      <c r="CN601" s="964"/>
      <c r="CO601" s="964"/>
      <c r="CP601" s="964"/>
      <c r="CQ601" s="964"/>
      <c r="CR601" s="964"/>
      <c r="CS601" s="964">
        <f>IFERROR(VLOOKUP($B$25:$B$1048,高压数据库!$B:$CG,84,FALSE),0)</f>
        <v>0</v>
      </c>
    </row>
    <row r="602" customHeight="1" spans="1:97">
      <c r="A602" s="981"/>
      <c r="B602" s="979"/>
      <c r="C602" s="964"/>
      <c r="D602" s="964"/>
      <c r="E602" s="977"/>
      <c r="F602" s="977"/>
      <c r="G602" s="977"/>
      <c r="H602" s="972"/>
      <c r="I602" s="964"/>
      <c r="J602" s="973">
        <v>50</v>
      </c>
      <c r="K602" s="974"/>
      <c r="L602" s="964"/>
      <c r="M602" s="964"/>
      <c r="N602" s="964"/>
      <c r="O602" s="964"/>
      <c r="P602" s="964"/>
      <c r="Q602" s="964"/>
      <c r="R602" s="964"/>
      <c r="S602" s="964"/>
      <c r="T602" s="964"/>
      <c r="U602" s="964"/>
      <c r="V602" s="964"/>
      <c r="W602" s="964"/>
      <c r="X602" s="964"/>
      <c r="Y602" s="964"/>
      <c r="Z602" s="964"/>
      <c r="AA602" s="964"/>
      <c r="AB602" s="964"/>
      <c r="AC602" s="964"/>
      <c r="AD602" s="964"/>
      <c r="AE602" s="964"/>
      <c r="AF602" s="964"/>
      <c r="AG602" s="964"/>
      <c r="AH602" s="964"/>
      <c r="AI602" s="964"/>
      <c r="AJ602" s="964"/>
      <c r="AK602" s="964"/>
      <c r="AL602" s="964"/>
      <c r="AM602" s="964"/>
      <c r="AN602" s="964"/>
      <c r="AO602" s="964"/>
      <c r="AP602" s="964"/>
      <c r="AQ602" s="964"/>
      <c r="AR602" s="964"/>
      <c r="AS602" s="964"/>
      <c r="AT602" s="964"/>
      <c r="AU602" s="964"/>
      <c r="AV602" s="964"/>
      <c r="AW602" s="964"/>
      <c r="AX602" s="964"/>
      <c r="AY602" s="964"/>
      <c r="AZ602" s="964"/>
      <c r="BA602" s="964"/>
      <c r="BB602" s="964"/>
      <c r="BC602" s="964"/>
      <c r="BD602" s="964"/>
      <c r="BE602" s="964"/>
      <c r="BF602" s="964"/>
      <c r="BG602" s="964"/>
      <c r="BH602" s="964"/>
      <c r="BI602" s="964"/>
      <c r="BJ602" s="964"/>
      <c r="BK602" s="964"/>
      <c r="BL602" s="964"/>
      <c r="BM602" s="964"/>
      <c r="BN602" s="964"/>
      <c r="BO602" s="964"/>
      <c r="BP602" s="964"/>
      <c r="BQ602" s="964"/>
      <c r="BR602" s="964"/>
      <c r="BS602" s="964"/>
      <c r="BT602" s="964"/>
      <c r="BU602" s="964"/>
      <c r="BV602" s="964"/>
      <c r="BW602" s="964"/>
      <c r="BX602" s="964"/>
      <c r="BY602" s="964"/>
      <c r="BZ602" s="964"/>
      <c r="CA602" s="964"/>
      <c r="CB602" s="964"/>
      <c r="CC602" s="964"/>
      <c r="CD602" s="964"/>
      <c r="CE602" s="964"/>
      <c r="CF602" s="964"/>
      <c r="CG602" s="964"/>
      <c r="CH602" s="964"/>
      <c r="CI602" s="964"/>
      <c r="CJ602" s="964"/>
      <c r="CK602" s="964"/>
      <c r="CL602" s="964"/>
      <c r="CM602" s="964"/>
      <c r="CN602" s="964"/>
      <c r="CO602" s="964"/>
      <c r="CP602" s="964"/>
      <c r="CQ602" s="964"/>
      <c r="CR602" s="964"/>
      <c r="CS602" s="964"/>
    </row>
    <row r="603" customHeight="1" spans="1:97">
      <c r="A603" s="978" t="s">
        <v>556</v>
      </c>
      <c r="B603" s="979" t="s">
        <v>174</v>
      </c>
      <c r="C603" s="964" t="str">
        <f>IFERROR(VLOOKUP($B:$B,高压数据库!$B:$C,2,FALSE),0)</f>
        <v>双回直线防风杆</v>
      </c>
      <c r="D603" s="964">
        <f>IFERROR(VLOOKUP($B:$B,高压数据库!$B:$D,3,FALSE),0)</f>
        <v>15</v>
      </c>
      <c r="E603" s="971" t="s">
        <v>120</v>
      </c>
      <c r="F603" s="971" t="s">
        <v>266</v>
      </c>
      <c r="G603" s="971" t="s">
        <v>267</v>
      </c>
      <c r="H603" s="972" t="s">
        <v>268</v>
      </c>
      <c r="I603" s="964">
        <f>IFERROR(VLOOKUP($B:$B,高压数据库!$B:$I,8,FALSE),0)</f>
        <v>2.3</v>
      </c>
      <c r="J603" s="980"/>
      <c r="K603" s="974"/>
      <c r="L603" s="964">
        <f>IFERROR(VLOOKUP($B$25:$B$1048,高压数据库!$B:$CG,11,FALSE),0)</f>
        <v>0</v>
      </c>
      <c r="M603" s="964">
        <f>IFERROR(VLOOKUP($B$25:$B$1048,高压数据库!$B:$CG,12,FALSE),0)</f>
        <v>0</v>
      </c>
      <c r="N603" s="964">
        <f>IFERROR(VLOOKUP($B$25:$B$1048,高压数据库!$B:$CG,13,FALSE),0)</f>
        <v>1</v>
      </c>
      <c r="O603" s="964">
        <f>IFERROR(VLOOKUP($B$25:$B$1048,高压数据库!$B:$CG,14,FALSE),0)</f>
        <v>0</v>
      </c>
      <c r="P603" s="964">
        <f>IFERROR(VLOOKUP($B$25:$B$1048,高压数据库!$B:$CG,15,FALSE),0)</f>
        <v>0</v>
      </c>
      <c r="Q603" s="964">
        <f>IFERROR(VLOOKUP($B$25:$B$1048,高压数据库!$B:$CG,16,FALSE),0)</f>
        <v>2</v>
      </c>
      <c r="R603" s="964">
        <f>IFERROR(VLOOKUP($B$25:$B$1048,高压数据库!$B:$CG,17,FALSE),0)</f>
        <v>0</v>
      </c>
      <c r="S603" s="964">
        <f>IFERROR(VLOOKUP($B$25:$B$1048,高压数据库!$B:$CG,18,FALSE),0)</f>
        <v>0</v>
      </c>
      <c r="T603" s="964">
        <f>IFERROR(VLOOKUP($B$25:$B$1048,高压数据库!$B:$CG,19,FALSE),0)</f>
        <v>4</v>
      </c>
      <c r="U603" s="964">
        <f>IFERROR(VLOOKUP($B$25:$B$1048,高压数据库!$B:$CG,20,FALSE),0)</f>
        <v>0</v>
      </c>
      <c r="V603" s="964">
        <f>IFERROR(VLOOKUP($B$25:$B$1048,高压数据库!$B:$CG,21,FALSE),0)</f>
        <v>6</v>
      </c>
      <c r="W603" s="964">
        <f>IFERROR(VLOOKUP($B$25:$B$1048,高压数据库!$B:$CG,22,FALSE),0)</f>
        <v>0</v>
      </c>
      <c r="X603" s="964">
        <f>IFERROR(VLOOKUP($B$25:$B$1048,高压数据库!$B:$CG,23,FALSE),0)</f>
        <v>0</v>
      </c>
      <c r="Y603" s="964">
        <f>IFERROR(VLOOKUP($B$25:$B$1048,高压数据库!$B:$CG,24,FALSE),0)</f>
        <v>0</v>
      </c>
      <c r="Z603" s="964">
        <f>IFERROR(VLOOKUP($B$25:$B$1048,高压数据库!$B:$CG,25,FALSE),0)</f>
        <v>0</v>
      </c>
      <c r="AA603" s="964">
        <f>IFERROR(VLOOKUP($B$25:$B$1048,高压数据库!$B:$CG,26,FALSE),0)</f>
        <v>0</v>
      </c>
      <c r="AB603" s="964">
        <f>IFERROR(VLOOKUP($B$25:$B$1048,高压数据库!$B:$CG,27,FALSE),0)</f>
        <v>0</v>
      </c>
      <c r="AC603" s="964">
        <f>IFERROR(VLOOKUP($B$25:$B$1048,高压数据库!$B:$CG,28,FALSE),0)</f>
        <v>0</v>
      </c>
      <c r="AD603" s="964">
        <f>IFERROR(VLOOKUP($B$25:$B$1048,高压数据库!$B:$CG,29,FALSE),0)</f>
        <v>0</v>
      </c>
      <c r="AE603" s="964">
        <f>IFERROR(VLOOKUP($B$25:$B$1048,高压数据库!$B:$CG,30,FALSE),0)</f>
        <v>0</v>
      </c>
      <c r="AF603" s="964">
        <f>IFERROR(VLOOKUP($B$25:$B$1048,高压数据库!$B:$CG,31,FALSE),0)</f>
        <v>1</v>
      </c>
      <c r="AG603" s="964">
        <f>IFERROR(VLOOKUP($B$25:$B$1048,高压数据库!$B:$CG,32,FALSE),0)</f>
        <v>0</v>
      </c>
      <c r="AH603" s="964">
        <f>IFERROR(VLOOKUP($B$25:$B$1048,高压数据库!$B:$CG,33,FALSE),0)</f>
        <v>0</v>
      </c>
      <c r="AI603" s="964">
        <f>IFERROR(VLOOKUP($B$25:$B$1048,高压数据库!$B:$CG,34,FALSE),0)</f>
        <v>0</v>
      </c>
      <c r="AJ603" s="964">
        <f>IFERROR(VLOOKUP($B$25:$B$1048,高压数据库!$B:$CG,35,FALSE),0)</f>
        <v>1</v>
      </c>
      <c r="AK603" s="964">
        <f>IFERROR(VLOOKUP($B$25:$B$1048,高压数据库!$B:$CG,36,FALSE),0)</f>
        <v>0</v>
      </c>
      <c r="AL603" s="964">
        <f>IFERROR(VLOOKUP($B$25:$B$1048,高压数据库!$B:$CG,37,FALSE),0)</f>
        <v>0</v>
      </c>
      <c r="AM603" s="964">
        <f>IFERROR(VLOOKUP($B$25:$B$1048,高压数据库!$B:$CG,38,FALSE),0)</f>
        <v>0</v>
      </c>
      <c r="AN603" s="964">
        <f>IFERROR(VLOOKUP($B$25:$B$1048,高压数据库!$B:$CG,39,FALSE),0)</f>
        <v>0</v>
      </c>
      <c r="AO603" s="964">
        <f>IFERROR(VLOOKUP($B$25:$B$1048,高压数据库!$B:$CG,40,FALSE),0)</f>
        <v>0</v>
      </c>
      <c r="AP603" s="964">
        <f>IFERROR(VLOOKUP($B$25:$B$1048,高压数据库!$B:$CG,41,FALSE),0)</f>
        <v>0</v>
      </c>
      <c r="AQ603" s="964">
        <f>IFERROR(VLOOKUP($B$25:$B$1048,高压数据库!$B:$CG,42,FALSE),0)</f>
        <v>0</v>
      </c>
      <c r="AR603" s="964">
        <f>IFERROR(VLOOKUP($B$25:$B$1048,高压数据库!$B:$CG,43,FALSE),0)</f>
        <v>0</v>
      </c>
      <c r="AS603" s="964">
        <f>IFERROR(VLOOKUP($B$25:$B$1048,高压数据库!$B:$CG,44,FALSE),0)</f>
        <v>0</v>
      </c>
      <c r="AT603" s="964">
        <f>IFERROR(VLOOKUP($B$25:$B$1048,高压数据库!$B:$CG,45,FALSE),0)</f>
        <v>0</v>
      </c>
      <c r="AU603" s="964">
        <f>IFERROR(VLOOKUP($B$25:$B$1048,高压数据库!$B:$CG,46,FALSE),0)</f>
        <v>0</v>
      </c>
      <c r="AV603" s="964">
        <f>IFERROR(VLOOKUP($B$25:$B$1048,高压数据库!$B:$CG,47,FALSE),0)</f>
        <v>0</v>
      </c>
      <c r="AW603" s="964">
        <f>IFERROR(VLOOKUP($B$25:$B$1048,高压数据库!$B:$CG,48,FALSE),0)</f>
        <v>0</v>
      </c>
      <c r="AX603" s="964">
        <f>IFERROR(VLOOKUP($B$25:$B$1048,高压数据库!$B:$CG,49,FALSE),0)</f>
        <v>0</v>
      </c>
      <c r="AY603" s="964">
        <f>IFERROR(VLOOKUP($B$25:$B$1048,高压数据库!$B:$CG,50,FALSE),0)</f>
        <v>0</v>
      </c>
      <c r="AZ603" s="964">
        <f>IFERROR(VLOOKUP($B$25:$B$1048,高压数据库!$B:$CG,51,FALSE),0)</f>
        <v>0</v>
      </c>
      <c r="BA603" s="964">
        <f>IFERROR(VLOOKUP($B$25:$B$1048,高压数据库!$B:$CG,52,FALSE),0)</f>
        <v>0</v>
      </c>
      <c r="BB603" s="964">
        <f>IFERROR(VLOOKUP($B$25:$B$1048,高压数据库!$B:$CG,53,FALSE),0)</f>
        <v>0</v>
      </c>
      <c r="BC603" s="964">
        <f>IFERROR(VLOOKUP($B$25:$B$1048,高压数据库!$B:$CG,54,FALSE),0)</f>
        <v>0</v>
      </c>
      <c r="BD603" s="964">
        <f>IFERROR(VLOOKUP($B$25:$B$1048,高压数据库!$B:$CG,55,FALSE),0)</f>
        <v>0</v>
      </c>
      <c r="BE603" s="964">
        <f>IFERROR(VLOOKUP($B$25:$B$1048,高压数据库!$B:$CG,56,FALSE),0)</f>
        <v>2</v>
      </c>
      <c r="BF603" s="964">
        <f>IFERROR(VLOOKUP($B$25:$B$1048,高压数据库!$B:$CG,57,FALSE),0)</f>
        <v>0</v>
      </c>
      <c r="BG603" s="964"/>
      <c r="BH603" s="964"/>
      <c r="BI603" s="964"/>
      <c r="BJ603" s="964"/>
      <c r="BK603" s="964"/>
      <c r="BL603" s="964"/>
      <c r="BM603" s="964">
        <f>IFERROR(VLOOKUP($B$25:$B$1048,高压数据库!$B:$CG,58,FALSE),0)</f>
        <v>1</v>
      </c>
      <c r="BN603" s="964">
        <f>IFERROR(VLOOKUP($B$25:$B$1048,高压数据库!$B:$CG,59,FALSE),0)</f>
        <v>1</v>
      </c>
      <c r="BO603" s="964">
        <f>IFERROR(VLOOKUP($B$25:$B$1048,高压数据库!$B:$CG,60,FALSE),0)</f>
        <v>0</v>
      </c>
      <c r="BP603" s="964">
        <f>IFERROR(VLOOKUP($B$25:$B$1048,高压数据库!$B:$CG,61,FALSE),0)</f>
        <v>0</v>
      </c>
      <c r="BQ603" s="964">
        <f>IFERROR(VLOOKUP($B$25:$B$1048,高压数据库!$B:$CG,62,FALSE),0)</f>
        <v>0</v>
      </c>
      <c r="BR603" s="964">
        <f>IFERROR(VLOOKUP($B$25:$B$1048,高压数据库!$B:$CG,63,FALSE),0)</f>
        <v>2</v>
      </c>
      <c r="BS603" s="964">
        <f>IFERROR(VLOOKUP($B$25:$B$1048,高压数据库!$B:$CG,64,FALSE),0)</f>
        <v>2</v>
      </c>
      <c r="BT603" s="964">
        <f>IFERROR(VLOOKUP($B$25:$B$1048,高压数据库!$B:$CG,65,FALSE),0)</f>
        <v>1</v>
      </c>
      <c r="BU603" s="964">
        <f>IFERROR(VLOOKUP($B$25:$B$1048,高压数据库!$B:$CG,66,FALSE),0)</f>
        <v>1</v>
      </c>
      <c r="BV603" s="964">
        <f>IFERROR(VLOOKUP($B$25:$B$1048,高压数据库!$B:$CG,67,FALSE),0)</f>
        <v>0</v>
      </c>
      <c r="BW603" s="964">
        <f>IFERROR(VLOOKUP($B$25:$B$1048,高压数据库!$B:$CG,68,FALSE),0)</f>
        <v>0</v>
      </c>
      <c r="BX603" s="964">
        <f>IFERROR(VLOOKUP($B$25:$B$1048,高压数据库!$B:$CG,69,FALSE),0)</f>
        <v>0</v>
      </c>
      <c r="BY603" s="964">
        <f>IFERROR(VLOOKUP($B$25:$B$1048,高压数据库!$B:$CG,70,FALSE),0)</f>
        <v>0</v>
      </c>
      <c r="BZ603" s="964">
        <f>IFERROR(VLOOKUP($B$25:$B$1048,高压数据库!$B:$CG,71,FALSE),0)</f>
        <v>0</v>
      </c>
      <c r="CA603" s="964">
        <f>IFERROR(VLOOKUP($B$25:$B$1048,高压数据库!$B:$CG,72,FALSE),0)</f>
        <v>0</v>
      </c>
      <c r="CB603" s="964">
        <f>IFERROR(VLOOKUP($B$25:$B$1048,高压数据库!$B:$CG,73,FALSE),0)</f>
        <v>0</v>
      </c>
      <c r="CC603" s="964">
        <f>IFERROR(VLOOKUP($B$25:$B$1048,高压数据库!$B:$CG,74,FALSE),0)</f>
        <v>0</v>
      </c>
      <c r="CD603" s="964">
        <f>IFERROR(VLOOKUP($B$25:$B$1048,高压数据库!$B:$CG,75,FALSE),0)</f>
        <v>1</v>
      </c>
      <c r="CE603" s="964">
        <f>IFERROR(VLOOKUP($B$25:$B$1048,高压数据库!$B:$CG,76,FALSE),0)</f>
        <v>1</v>
      </c>
      <c r="CF603" s="964">
        <f>IFERROR(VLOOKUP($B$25:$B$1048,高压数据库!$B:$CG,77,FALSE),0)</f>
        <v>0</v>
      </c>
      <c r="CG603" s="964">
        <f>IFERROR(VLOOKUP($B$25:$B$1048,高压数据库!$B:$CG,78,FALSE),0)</f>
        <v>0</v>
      </c>
      <c r="CH603" s="964">
        <f>IFERROR(VLOOKUP($B$25:$B$1048,高压数据库!$B:$CG,79,FALSE),0)</f>
        <v>0</v>
      </c>
      <c r="CI603" s="964">
        <f>IFERROR(VLOOKUP($B$25:$B$1048,高压数据库!$B:$CG,80,FALSE),0)</f>
        <v>0</v>
      </c>
      <c r="CJ603" s="964">
        <f>IFERROR(VLOOKUP($B$25:$B$1048,高压数据库!$B:$CG,81,FALSE),0)</f>
        <v>0</v>
      </c>
      <c r="CK603" s="964">
        <f>IFERROR(VLOOKUP($B$25:$B$1048,高压数据库!$B:$CG,82,FALSE),0)</f>
        <v>0</v>
      </c>
      <c r="CL603" s="964">
        <f>IFERROR(VLOOKUP($B$25:$B$1048,高压数据库!$B:$CG,83,FALSE),0)</f>
        <v>0</v>
      </c>
      <c r="CM603" s="964"/>
      <c r="CN603" s="964"/>
      <c r="CO603" s="964"/>
      <c r="CP603" s="964"/>
      <c r="CQ603" s="964"/>
      <c r="CR603" s="964"/>
      <c r="CS603" s="964">
        <f>IFERROR(VLOOKUP($B$25:$B$1048,高压数据库!$B:$CG,84,FALSE),0)</f>
        <v>0</v>
      </c>
    </row>
    <row r="604" customHeight="1" spans="1:97">
      <c r="A604" s="981"/>
      <c r="B604" s="979"/>
      <c r="C604" s="964"/>
      <c r="D604" s="964"/>
      <c r="E604" s="977"/>
      <c r="F604" s="977"/>
      <c r="G604" s="977"/>
      <c r="H604" s="972"/>
      <c r="I604" s="964"/>
      <c r="J604" s="973">
        <v>50</v>
      </c>
      <c r="K604" s="974"/>
      <c r="L604" s="964"/>
      <c r="M604" s="964"/>
      <c r="N604" s="964"/>
      <c r="O604" s="964"/>
      <c r="P604" s="964"/>
      <c r="Q604" s="964"/>
      <c r="R604" s="964"/>
      <c r="S604" s="964"/>
      <c r="T604" s="964"/>
      <c r="U604" s="964"/>
      <c r="V604" s="964"/>
      <c r="W604" s="964"/>
      <c r="X604" s="964"/>
      <c r="Y604" s="964"/>
      <c r="Z604" s="964"/>
      <c r="AA604" s="964"/>
      <c r="AB604" s="964"/>
      <c r="AC604" s="964"/>
      <c r="AD604" s="964"/>
      <c r="AE604" s="964"/>
      <c r="AF604" s="964"/>
      <c r="AG604" s="964"/>
      <c r="AH604" s="964"/>
      <c r="AI604" s="964"/>
      <c r="AJ604" s="964"/>
      <c r="AK604" s="964"/>
      <c r="AL604" s="964"/>
      <c r="AM604" s="964"/>
      <c r="AN604" s="964"/>
      <c r="AO604" s="964"/>
      <c r="AP604" s="964"/>
      <c r="AQ604" s="964"/>
      <c r="AR604" s="964"/>
      <c r="AS604" s="964"/>
      <c r="AT604" s="964"/>
      <c r="AU604" s="964"/>
      <c r="AV604" s="964"/>
      <c r="AW604" s="964"/>
      <c r="AX604" s="964"/>
      <c r="AY604" s="964"/>
      <c r="AZ604" s="964"/>
      <c r="BA604" s="964"/>
      <c r="BB604" s="964"/>
      <c r="BC604" s="964"/>
      <c r="BD604" s="964"/>
      <c r="BE604" s="964"/>
      <c r="BF604" s="964"/>
      <c r="BG604" s="964"/>
      <c r="BH604" s="964"/>
      <c r="BI604" s="964"/>
      <c r="BJ604" s="964"/>
      <c r="BK604" s="964"/>
      <c r="BL604" s="964"/>
      <c r="BM604" s="964"/>
      <c r="BN604" s="964"/>
      <c r="BO604" s="964"/>
      <c r="BP604" s="964"/>
      <c r="BQ604" s="964"/>
      <c r="BR604" s="964"/>
      <c r="BS604" s="964"/>
      <c r="BT604" s="964"/>
      <c r="BU604" s="964"/>
      <c r="BV604" s="964"/>
      <c r="BW604" s="964"/>
      <c r="BX604" s="964"/>
      <c r="BY604" s="964"/>
      <c r="BZ604" s="964"/>
      <c r="CA604" s="964"/>
      <c r="CB604" s="964"/>
      <c r="CC604" s="964"/>
      <c r="CD604" s="964"/>
      <c r="CE604" s="964"/>
      <c r="CF604" s="964"/>
      <c r="CG604" s="964"/>
      <c r="CH604" s="964"/>
      <c r="CI604" s="964"/>
      <c r="CJ604" s="964"/>
      <c r="CK604" s="964"/>
      <c r="CL604" s="964"/>
      <c r="CM604" s="964"/>
      <c r="CN604" s="964"/>
      <c r="CO604" s="964"/>
      <c r="CP604" s="964"/>
      <c r="CQ604" s="964"/>
      <c r="CR604" s="964"/>
      <c r="CS604" s="964"/>
    </row>
    <row r="605" customHeight="1" spans="1:97">
      <c r="A605" s="978" t="s">
        <v>557</v>
      </c>
      <c r="B605" s="979" t="s">
        <v>155</v>
      </c>
      <c r="C605" s="964" t="str">
        <f>IFERROR(VLOOKUP($B:$B,高压数据库!$B:$C,2,FALSE),0)</f>
        <v>双回直线杆</v>
      </c>
      <c r="D605" s="964">
        <f>IFERROR(VLOOKUP($B:$B,高压数据库!$B:$D,3,FALSE),0)</f>
        <v>15</v>
      </c>
      <c r="E605" s="971" t="s">
        <v>120</v>
      </c>
      <c r="F605" s="971" t="s">
        <v>266</v>
      </c>
      <c r="G605" s="971" t="s">
        <v>267</v>
      </c>
      <c r="H605" s="972" t="s">
        <v>268</v>
      </c>
      <c r="I605" s="964">
        <f>IFERROR(VLOOKUP($B:$B,高压数据库!$B:$I,8,FALSE),0)</f>
        <v>2.3</v>
      </c>
      <c r="J605" s="980"/>
      <c r="K605" s="974"/>
      <c r="L605" s="964">
        <f>IFERROR(VLOOKUP($B$25:$B$1048,高压数据库!$B:$CG,11,FALSE),0)</f>
        <v>0</v>
      </c>
      <c r="M605" s="964">
        <f>IFERROR(VLOOKUP($B$25:$B$1048,高压数据库!$B:$CG,12,FALSE),0)</f>
        <v>0</v>
      </c>
      <c r="N605" s="964">
        <f>IFERROR(VLOOKUP($B$25:$B$1048,高压数据库!$B:$CG,13,FALSE),0)</f>
        <v>0</v>
      </c>
      <c r="O605" s="964">
        <f>IFERROR(VLOOKUP($B$25:$B$1048,高压数据库!$B:$CG,14,FALSE),0)</f>
        <v>0</v>
      </c>
      <c r="P605" s="964">
        <f>IFERROR(VLOOKUP($B$25:$B$1048,高压数据库!$B:$CG,15,FALSE),0)</f>
        <v>0</v>
      </c>
      <c r="Q605" s="964">
        <f>IFERROR(VLOOKUP($B$25:$B$1048,高压数据库!$B:$CG,16,FALSE),0)</f>
        <v>0</v>
      </c>
      <c r="R605" s="964">
        <f>IFERROR(VLOOKUP($B$25:$B$1048,高压数据库!$B:$CG,17,FALSE),0)</f>
        <v>0</v>
      </c>
      <c r="S605" s="964">
        <f>IFERROR(VLOOKUP($B$25:$B$1048,高压数据库!$B:$CG,18,FALSE),0)</f>
        <v>0</v>
      </c>
      <c r="T605" s="964">
        <f>IFERROR(VLOOKUP($B$25:$B$1048,高压数据库!$B:$CG,19,FALSE),0)</f>
        <v>0</v>
      </c>
      <c r="U605" s="964">
        <f>IFERROR(VLOOKUP($B$25:$B$1048,高压数据库!$B:$CG,20,FALSE),0)</f>
        <v>0</v>
      </c>
      <c r="V605" s="964">
        <f>IFERROR(VLOOKUP($B$25:$B$1048,高压数据库!$B:$CG,21,FALSE),0)</f>
        <v>6</v>
      </c>
      <c r="W605" s="964">
        <f>IFERROR(VLOOKUP($B$25:$B$1048,高压数据库!$B:$CG,22,FALSE),0)</f>
        <v>0</v>
      </c>
      <c r="X605" s="964">
        <f>IFERROR(VLOOKUP($B$25:$B$1048,高压数据库!$B:$CG,23,FALSE),0)</f>
        <v>0</v>
      </c>
      <c r="Y605" s="964">
        <f>IFERROR(VLOOKUP($B$25:$B$1048,高压数据库!$B:$CG,24,FALSE),0)</f>
        <v>0</v>
      </c>
      <c r="Z605" s="964">
        <f>IFERROR(VLOOKUP($B$25:$B$1048,高压数据库!$B:$CG,25,FALSE),0)</f>
        <v>0</v>
      </c>
      <c r="AA605" s="964">
        <f>IFERROR(VLOOKUP($B$25:$B$1048,高压数据库!$B:$CG,26,FALSE),0)</f>
        <v>0</v>
      </c>
      <c r="AB605" s="964">
        <f>IFERROR(VLOOKUP($B$25:$B$1048,高压数据库!$B:$CG,27,FALSE),0)</f>
        <v>0</v>
      </c>
      <c r="AC605" s="964">
        <f>IFERROR(VLOOKUP($B$25:$B$1048,高压数据库!$B:$CG,28,FALSE),0)</f>
        <v>0</v>
      </c>
      <c r="AD605" s="964">
        <f>IFERROR(VLOOKUP($B$25:$B$1048,高压数据库!$B:$CG,29,FALSE),0)</f>
        <v>0</v>
      </c>
      <c r="AE605" s="964">
        <f>IFERROR(VLOOKUP($B$25:$B$1048,高压数据库!$B:$CG,30,FALSE),0)</f>
        <v>0</v>
      </c>
      <c r="AF605" s="964">
        <f>IFERROR(VLOOKUP($B$25:$B$1048,高压数据库!$B:$CG,31,FALSE),0)</f>
        <v>1</v>
      </c>
      <c r="AG605" s="964">
        <f>IFERROR(VLOOKUP($B$25:$B$1048,高压数据库!$B:$CG,32,FALSE),0)</f>
        <v>0</v>
      </c>
      <c r="AH605" s="964">
        <f>IFERROR(VLOOKUP($B$25:$B$1048,高压数据库!$B:$CG,33,FALSE),0)</f>
        <v>0</v>
      </c>
      <c r="AI605" s="964">
        <f>IFERROR(VLOOKUP($B$25:$B$1048,高压数据库!$B:$CG,34,FALSE),0)</f>
        <v>0</v>
      </c>
      <c r="AJ605" s="964">
        <f>IFERROR(VLOOKUP($B$25:$B$1048,高压数据库!$B:$CG,35,FALSE),0)</f>
        <v>1</v>
      </c>
      <c r="AK605" s="964">
        <f>IFERROR(VLOOKUP($B$25:$B$1048,高压数据库!$B:$CG,36,FALSE),0)</f>
        <v>0</v>
      </c>
      <c r="AL605" s="964">
        <f>IFERROR(VLOOKUP($B$25:$B$1048,高压数据库!$B:$CG,37,FALSE),0)</f>
        <v>0</v>
      </c>
      <c r="AM605" s="964">
        <f>IFERROR(VLOOKUP($B$25:$B$1048,高压数据库!$B:$CG,38,FALSE),0)</f>
        <v>0</v>
      </c>
      <c r="AN605" s="964">
        <f>IFERROR(VLOOKUP($B$25:$B$1048,高压数据库!$B:$CG,39,FALSE),0)</f>
        <v>0</v>
      </c>
      <c r="AO605" s="964">
        <f>IFERROR(VLOOKUP($B$25:$B$1048,高压数据库!$B:$CG,40,FALSE),0)</f>
        <v>0</v>
      </c>
      <c r="AP605" s="964">
        <f>IFERROR(VLOOKUP($B$25:$B$1048,高压数据库!$B:$CG,41,FALSE),0)</f>
        <v>0</v>
      </c>
      <c r="AQ605" s="964">
        <f>IFERROR(VLOOKUP($B$25:$B$1048,高压数据库!$B:$CG,42,FALSE),0)</f>
        <v>0</v>
      </c>
      <c r="AR605" s="964">
        <f>IFERROR(VLOOKUP($B$25:$B$1048,高压数据库!$B:$CG,43,FALSE),0)</f>
        <v>0</v>
      </c>
      <c r="AS605" s="964">
        <f>IFERROR(VLOOKUP($B$25:$B$1048,高压数据库!$B:$CG,44,FALSE),0)</f>
        <v>0</v>
      </c>
      <c r="AT605" s="964">
        <f>IFERROR(VLOOKUP($B$25:$B$1048,高压数据库!$B:$CG,45,FALSE),0)</f>
        <v>0</v>
      </c>
      <c r="AU605" s="964">
        <f>IFERROR(VLOOKUP($B$25:$B$1048,高压数据库!$B:$CG,46,FALSE),0)</f>
        <v>0</v>
      </c>
      <c r="AV605" s="964">
        <f>IFERROR(VLOOKUP($B$25:$B$1048,高压数据库!$B:$CG,47,FALSE),0)</f>
        <v>0</v>
      </c>
      <c r="AW605" s="964">
        <f>IFERROR(VLOOKUP($B$25:$B$1048,高压数据库!$B:$CG,48,FALSE),0)</f>
        <v>0</v>
      </c>
      <c r="AX605" s="964">
        <f>IFERROR(VLOOKUP($B$25:$B$1048,高压数据库!$B:$CG,49,FALSE),0)</f>
        <v>0</v>
      </c>
      <c r="AY605" s="964">
        <f>IFERROR(VLOOKUP($B$25:$B$1048,高压数据库!$B:$CG,50,FALSE),0)</f>
        <v>0</v>
      </c>
      <c r="AZ605" s="964">
        <f>IFERROR(VLOOKUP($B$25:$B$1048,高压数据库!$B:$CG,51,FALSE),0)</f>
        <v>0</v>
      </c>
      <c r="BA605" s="964">
        <f>IFERROR(VLOOKUP($B$25:$B$1048,高压数据库!$B:$CG,52,FALSE),0)</f>
        <v>0</v>
      </c>
      <c r="BB605" s="964">
        <f>IFERROR(VLOOKUP($B$25:$B$1048,高压数据库!$B:$CG,53,FALSE),0)</f>
        <v>0</v>
      </c>
      <c r="BC605" s="964">
        <f>IFERROR(VLOOKUP($B$25:$B$1048,高压数据库!$B:$CG,54,FALSE),0)</f>
        <v>0</v>
      </c>
      <c r="BD605" s="964">
        <f>IFERROR(VLOOKUP($B$25:$B$1048,高压数据库!$B:$CG,55,FALSE),0)</f>
        <v>0</v>
      </c>
      <c r="BE605" s="964">
        <f>IFERROR(VLOOKUP($B$25:$B$1048,高压数据库!$B:$CG,56,FALSE),0)</f>
        <v>0</v>
      </c>
      <c r="BF605" s="964">
        <f>IFERROR(VLOOKUP($B$25:$B$1048,高压数据库!$B:$CG,57,FALSE),0)</f>
        <v>0</v>
      </c>
      <c r="BG605" s="964"/>
      <c r="BH605" s="964"/>
      <c r="BI605" s="964"/>
      <c r="BJ605" s="964"/>
      <c r="BK605" s="964"/>
      <c r="BL605" s="964"/>
      <c r="BM605" s="964">
        <f>IFERROR(VLOOKUP($B$25:$B$1048,高压数据库!$B:$CG,58,FALSE),0)</f>
        <v>0</v>
      </c>
      <c r="BN605" s="964">
        <f>IFERROR(VLOOKUP($B$25:$B$1048,高压数据库!$B:$CG,59,FALSE),0)</f>
        <v>0</v>
      </c>
      <c r="BO605" s="964">
        <f>IFERROR(VLOOKUP($B$25:$B$1048,高压数据库!$B:$CG,60,FALSE),0)</f>
        <v>0</v>
      </c>
      <c r="BP605" s="964">
        <f>IFERROR(VLOOKUP($B$25:$B$1048,高压数据库!$B:$CG,61,FALSE),0)</f>
        <v>0</v>
      </c>
      <c r="BQ605" s="964">
        <f>IFERROR(VLOOKUP($B$25:$B$1048,高压数据库!$B:$CG,62,FALSE),0)</f>
        <v>0</v>
      </c>
      <c r="BR605" s="964">
        <f>IFERROR(VLOOKUP($B$25:$B$1048,高压数据库!$B:$CG,63,FALSE),0)</f>
        <v>2</v>
      </c>
      <c r="BS605" s="964">
        <f>IFERROR(VLOOKUP($B$25:$B$1048,高压数据库!$B:$CG,64,FALSE),0)</f>
        <v>2</v>
      </c>
      <c r="BT605" s="964">
        <f>IFERROR(VLOOKUP($B$25:$B$1048,高压数据库!$B:$CG,65,FALSE),0)</f>
        <v>1</v>
      </c>
      <c r="BU605" s="964">
        <f>IFERROR(VLOOKUP($B$25:$B$1048,高压数据库!$B:$CG,66,FALSE),0)</f>
        <v>1</v>
      </c>
      <c r="BV605" s="964">
        <f>IFERROR(VLOOKUP($B$25:$B$1048,高压数据库!$B:$CG,67,FALSE),0)</f>
        <v>0</v>
      </c>
      <c r="BW605" s="964">
        <f>IFERROR(VLOOKUP($B$25:$B$1048,高压数据库!$B:$CG,68,FALSE),0)</f>
        <v>0</v>
      </c>
      <c r="BX605" s="964">
        <f>IFERROR(VLOOKUP($B$25:$B$1048,高压数据库!$B:$CG,69,FALSE),0)</f>
        <v>0</v>
      </c>
      <c r="BY605" s="964">
        <f>IFERROR(VLOOKUP($B$25:$B$1048,高压数据库!$B:$CG,70,FALSE),0)</f>
        <v>0</v>
      </c>
      <c r="BZ605" s="964">
        <f>IFERROR(VLOOKUP($B$25:$B$1048,高压数据库!$B:$CG,71,FALSE),0)</f>
        <v>0</v>
      </c>
      <c r="CA605" s="964">
        <f>IFERROR(VLOOKUP($B$25:$B$1048,高压数据库!$B:$CG,72,FALSE),0)</f>
        <v>0</v>
      </c>
      <c r="CB605" s="964">
        <f>IFERROR(VLOOKUP($B$25:$B$1048,高压数据库!$B:$CG,73,FALSE),0)</f>
        <v>0</v>
      </c>
      <c r="CC605" s="964">
        <f>IFERROR(VLOOKUP($B$25:$B$1048,高压数据库!$B:$CG,74,FALSE),0)</f>
        <v>0</v>
      </c>
      <c r="CD605" s="964">
        <f>IFERROR(VLOOKUP($B$25:$B$1048,高压数据库!$B:$CG,75,FALSE),0)</f>
        <v>1</v>
      </c>
      <c r="CE605" s="964">
        <f>IFERROR(VLOOKUP($B$25:$B$1048,高压数据库!$B:$CG,76,FALSE),0)</f>
        <v>1</v>
      </c>
      <c r="CF605" s="964">
        <f>IFERROR(VLOOKUP($B$25:$B$1048,高压数据库!$B:$CG,77,FALSE),0)</f>
        <v>0</v>
      </c>
      <c r="CG605" s="964">
        <f>IFERROR(VLOOKUP($B$25:$B$1048,高压数据库!$B:$CG,78,FALSE),0)</f>
        <v>0</v>
      </c>
      <c r="CH605" s="964">
        <f>IFERROR(VLOOKUP($B$25:$B$1048,高压数据库!$B:$CG,79,FALSE),0)</f>
        <v>0</v>
      </c>
      <c r="CI605" s="964">
        <f>IFERROR(VLOOKUP($B$25:$B$1048,高压数据库!$B:$CG,80,FALSE),0)</f>
        <v>0</v>
      </c>
      <c r="CJ605" s="964">
        <f>IFERROR(VLOOKUP($B$25:$B$1048,高压数据库!$B:$CG,81,FALSE),0)</f>
        <v>0</v>
      </c>
      <c r="CK605" s="964">
        <f>IFERROR(VLOOKUP($B$25:$B$1048,高压数据库!$B:$CG,82,FALSE),0)</f>
        <v>0</v>
      </c>
      <c r="CL605" s="964">
        <f>IFERROR(VLOOKUP($B$25:$B$1048,高压数据库!$B:$CG,83,FALSE),0)</f>
        <v>0</v>
      </c>
      <c r="CM605" s="964"/>
      <c r="CN605" s="964"/>
      <c r="CO605" s="964"/>
      <c r="CP605" s="964"/>
      <c r="CQ605" s="964"/>
      <c r="CR605" s="964"/>
      <c r="CS605" s="964">
        <f>IFERROR(VLOOKUP($B$25:$B$1048,高压数据库!$B:$CG,84,FALSE),0)</f>
        <v>0</v>
      </c>
    </row>
    <row r="606" customHeight="1" spans="1:97">
      <c r="A606" s="981"/>
      <c r="B606" s="979"/>
      <c r="C606" s="964"/>
      <c r="D606" s="964"/>
      <c r="E606" s="977"/>
      <c r="F606" s="977"/>
      <c r="G606" s="977"/>
      <c r="H606" s="972"/>
      <c r="I606" s="964"/>
      <c r="J606" s="973">
        <v>50</v>
      </c>
      <c r="K606" s="974"/>
      <c r="L606" s="964"/>
      <c r="M606" s="964"/>
      <c r="N606" s="964"/>
      <c r="O606" s="964"/>
      <c r="P606" s="964"/>
      <c r="Q606" s="964"/>
      <c r="R606" s="964"/>
      <c r="S606" s="964"/>
      <c r="T606" s="964"/>
      <c r="U606" s="964"/>
      <c r="V606" s="964"/>
      <c r="W606" s="964"/>
      <c r="X606" s="964"/>
      <c r="Y606" s="964"/>
      <c r="Z606" s="964"/>
      <c r="AA606" s="964"/>
      <c r="AB606" s="964"/>
      <c r="AC606" s="964"/>
      <c r="AD606" s="964"/>
      <c r="AE606" s="964"/>
      <c r="AF606" s="964"/>
      <c r="AG606" s="964"/>
      <c r="AH606" s="964"/>
      <c r="AI606" s="964"/>
      <c r="AJ606" s="964"/>
      <c r="AK606" s="964"/>
      <c r="AL606" s="964"/>
      <c r="AM606" s="964"/>
      <c r="AN606" s="964"/>
      <c r="AO606" s="964"/>
      <c r="AP606" s="964"/>
      <c r="AQ606" s="964"/>
      <c r="AR606" s="964"/>
      <c r="AS606" s="964"/>
      <c r="AT606" s="964"/>
      <c r="AU606" s="964"/>
      <c r="AV606" s="964"/>
      <c r="AW606" s="964"/>
      <c r="AX606" s="964"/>
      <c r="AY606" s="964"/>
      <c r="AZ606" s="964"/>
      <c r="BA606" s="964"/>
      <c r="BB606" s="964"/>
      <c r="BC606" s="964"/>
      <c r="BD606" s="964"/>
      <c r="BE606" s="964"/>
      <c r="BF606" s="964"/>
      <c r="BG606" s="964"/>
      <c r="BH606" s="964"/>
      <c r="BI606" s="964"/>
      <c r="BJ606" s="964"/>
      <c r="BK606" s="964"/>
      <c r="BL606" s="964"/>
      <c r="BM606" s="964"/>
      <c r="BN606" s="964"/>
      <c r="BO606" s="964"/>
      <c r="BP606" s="964"/>
      <c r="BQ606" s="964"/>
      <c r="BR606" s="964"/>
      <c r="BS606" s="964"/>
      <c r="BT606" s="964"/>
      <c r="BU606" s="964"/>
      <c r="BV606" s="964"/>
      <c r="BW606" s="964"/>
      <c r="BX606" s="964"/>
      <c r="BY606" s="964"/>
      <c r="BZ606" s="964"/>
      <c r="CA606" s="964"/>
      <c r="CB606" s="964"/>
      <c r="CC606" s="964"/>
      <c r="CD606" s="964"/>
      <c r="CE606" s="964"/>
      <c r="CF606" s="964"/>
      <c r="CG606" s="964"/>
      <c r="CH606" s="964"/>
      <c r="CI606" s="964"/>
      <c r="CJ606" s="964"/>
      <c r="CK606" s="964"/>
      <c r="CL606" s="964"/>
      <c r="CM606" s="964"/>
      <c r="CN606" s="964"/>
      <c r="CO606" s="964"/>
      <c r="CP606" s="964"/>
      <c r="CQ606" s="964"/>
      <c r="CR606" s="964"/>
      <c r="CS606" s="964"/>
    </row>
    <row r="607" customHeight="1" spans="1:97">
      <c r="A607" s="978" t="s">
        <v>558</v>
      </c>
      <c r="B607" s="979" t="s">
        <v>155</v>
      </c>
      <c r="C607" s="964" t="str">
        <f>IFERROR(VLOOKUP($B:$B,高压数据库!$B:$C,2,FALSE),0)</f>
        <v>双回直线杆</v>
      </c>
      <c r="D607" s="964">
        <f>IFERROR(VLOOKUP($B:$B,高压数据库!$B:$D,3,FALSE),0)</f>
        <v>15</v>
      </c>
      <c r="E607" s="971" t="s">
        <v>120</v>
      </c>
      <c r="F607" s="971" t="s">
        <v>266</v>
      </c>
      <c r="G607" s="971" t="s">
        <v>267</v>
      </c>
      <c r="H607" s="972" t="s">
        <v>268</v>
      </c>
      <c r="I607" s="964">
        <f>IFERROR(VLOOKUP($B:$B,高压数据库!$B:$I,8,FALSE),0)</f>
        <v>2.3</v>
      </c>
      <c r="J607" s="980"/>
      <c r="K607" s="974"/>
      <c r="L607" s="964">
        <f>IFERROR(VLOOKUP($B$25:$B$1048,高压数据库!$B:$CG,11,FALSE),0)</f>
        <v>0</v>
      </c>
      <c r="M607" s="964">
        <f>IFERROR(VLOOKUP($B$25:$B$1048,高压数据库!$B:$CG,12,FALSE),0)</f>
        <v>0</v>
      </c>
      <c r="N607" s="964">
        <f>IFERROR(VLOOKUP($B$25:$B$1048,高压数据库!$B:$CG,13,FALSE),0)</f>
        <v>0</v>
      </c>
      <c r="O607" s="964">
        <f>IFERROR(VLOOKUP($B$25:$B$1048,高压数据库!$B:$CG,14,FALSE),0)</f>
        <v>0</v>
      </c>
      <c r="P607" s="964">
        <f>IFERROR(VLOOKUP($B$25:$B$1048,高压数据库!$B:$CG,15,FALSE),0)</f>
        <v>0</v>
      </c>
      <c r="Q607" s="964">
        <f>IFERROR(VLOOKUP($B$25:$B$1048,高压数据库!$B:$CG,16,FALSE),0)</f>
        <v>0</v>
      </c>
      <c r="R607" s="964">
        <f>IFERROR(VLOOKUP($B$25:$B$1048,高压数据库!$B:$CG,17,FALSE),0)</f>
        <v>0</v>
      </c>
      <c r="S607" s="964">
        <f>IFERROR(VLOOKUP($B$25:$B$1048,高压数据库!$B:$CG,18,FALSE),0)</f>
        <v>0</v>
      </c>
      <c r="T607" s="964">
        <f>IFERROR(VLOOKUP($B$25:$B$1048,高压数据库!$B:$CG,19,FALSE),0)</f>
        <v>0</v>
      </c>
      <c r="U607" s="964">
        <f>IFERROR(VLOOKUP($B$25:$B$1048,高压数据库!$B:$CG,20,FALSE),0)</f>
        <v>0</v>
      </c>
      <c r="V607" s="964">
        <f>IFERROR(VLOOKUP($B$25:$B$1048,高压数据库!$B:$CG,21,FALSE),0)</f>
        <v>6</v>
      </c>
      <c r="W607" s="964">
        <f>IFERROR(VLOOKUP($B$25:$B$1048,高压数据库!$B:$CG,22,FALSE),0)</f>
        <v>0</v>
      </c>
      <c r="X607" s="964">
        <f>IFERROR(VLOOKUP($B$25:$B$1048,高压数据库!$B:$CG,23,FALSE),0)</f>
        <v>0</v>
      </c>
      <c r="Y607" s="964">
        <f>IFERROR(VLOOKUP($B$25:$B$1048,高压数据库!$B:$CG,24,FALSE),0)</f>
        <v>0</v>
      </c>
      <c r="Z607" s="964">
        <f>IFERROR(VLOOKUP($B$25:$B$1048,高压数据库!$B:$CG,25,FALSE),0)</f>
        <v>0</v>
      </c>
      <c r="AA607" s="964">
        <f>IFERROR(VLOOKUP($B$25:$B$1048,高压数据库!$B:$CG,26,FALSE),0)</f>
        <v>0</v>
      </c>
      <c r="AB607" s="964">
        <f>IFERROR(VLOOKUP($B$25:$B$1048,高压数据库!$B:$CG,27,FALSE),0)</f>
        <v>0</v>
      </c>
      <c r="AC607" s="964">
        <f>IFERROR(VLOOKUP($B$25:$B$1048,高压数据库!$B:$CG,28,FALSE),0)</f>
        <v>0</v>
      </c>
      <c r="AD607" s="964">
        <f>IFERROR(VLOOKUP($B$25:$B$1048,高压数据库!$B:$CG,29,FALSE),0)</f>
        <v>0</v>
      </c>
      <c r="AE607" s="964">
        <f>IFERROR(VLOOKUP($B$25:$B$1048,高压数据库!$B:$CG,30,FALSE),0)</f>
        <v>0</v>
      </c>
      <c r="AF607" s="964">
        <f>IFERROR(VLOOKUP($B$25:$B$1048,高压数据库!$B:$CG,31,FALSE),0)</f>
        <v>1</v>
      </c>
      <c r="AG607" s="964">
        <f>IFERROR(VLOOKUP($B$25:$B$1048,高压数据库!$B:$CG,32,FALSE),0)</f>
        <v>0</v>
      </c>
      <c r="AH607" s="964">
        <f>IFERROR(VLOOKUP($B$25:$B$1048,高压数据库!$B:$CG,33,FALSE),0)</f>
        <v>0</v>
      </c>
      <c r="AI607" s="964">
        <f>IFERROR(VLOOKUP($B$25:$B$1048,高压数据库!$B:$CG,34,FALSE),0)</f>
        <v>0</v>
      </c>
      <c r="AJ607" s="964">
        <f>IFERROR(VLOOKUP($B$25:$B$1048,高压数据库!$B:$CG,35,FALSE),0)</f>
        <v>1</v>
      </c>
      <c r="AK607" s="964">
        <f>IFERROR(VLOOKUP($B$25:$B$1048,高压数据库!$B:$CG,36,FALSE),0)</f>
        <v>0</v>
      </c>
      <c r="AL607" s="964">
        <f>IFERROR(VLOOKUP($B$25:$B$1048,高压数据库!$B:$CG,37,FALSE),0)</f>
        <v>0</v>
      </c>
      <c r="AM607" s="964">
        <f>IFERROR(VLOOKUP($B$25:$B$1048,高压数据库!$B:$CG,38,FALSE),0)</f>
        <v>0</v>
      </c>
      <c r="AN607" s="964">
        <f>IFERROR(VLOOKUP($B$25:$B$1048,高压数据库!$B:$CG,39,FALSE),0)</f>
        <v>0</v>
      </c>
      <c r="AO607" s="964">
        <f>IFERROR(VLOOKUP($B$25:$B$1048,高压数据库!$B:$CG,40,FALSE),0)</f>
        <v>0</v>
      </c>
      <c r="AP607" s="964">
        <f>IFERROR(VLOOKUP($B$25:$B$1048,高压数据库!$B:$CG,41,FALSE),0)</f>
        <v>0</v>
      </c>
      <c r="AQ607" s="964">
        <f>IFERROR(VLOOKUP($B$25:$B$1048,高压数据库!$B:$CG,42,FALSE),0)</f>
        <v>0</v>
      </c>
      <c r="AR607" s="964">
        <f>IFERROR(VLOOKUP($B$25:$B$1048,高压数据库!$B:$CG,43,FALSE),0)</f>
        <v>0</v>
      </c>
      <c r="AS607" s="964">
        <f>IFERROR(VLOOKUP($B$25:$B$1048,高压数据库!$B:$CG,44,FALSE),0)</f>
        <v>0</v>
      </c>
      <c r="AT607" s="964">
        <f>IFERROR(VLOOKUP($B$25:$B$1048,高压数据库!$B:$CG,45,FALSE),0)</f>
        <v>0</v>
      </c>
      <c r="AU607" s="964">
        <f>IFERROR(VLOOKUP($B$25:$B$1048,高压数据库!$B:$CG,46,FALSE),0)</f>
        <v>0</v>
      </c>
      <c r="AV607" s="964">
        <f>IFERROR(VLOOKUP($B$25:$B$1048,高压数据库!$B:$CG,47,FALSE),0)</f>
        <v>0</v>
      </c>
      <c r="AW607" s="964">
        <f>IFERROR(VLOOKUP($B$25:$B$1048,高压数据库!$B:$CG,48,FALSE),0)</f>
        <v>0</v>
      </c>
      <c r="AX607" s="964">
        <f>IFERROR(VLOOKUP($B$25:$B$1048,高压数据库!$B:$CG,49,FALSE),0)</f>
        <v>0</v>
      </c>
      <c r="AY607" s="964">
        <f>IFERROR(VLOOKUP($B$25:$B$1048,高压数据库!$B:$CG,50,FALSE),0)</f>
        <v>0</v>
      </c>
      <c r="AZ607" s="964">
        <f>IFERROR(VLOOKUP($B$25:$B$1048,高压数据库!$B:$CG,51,FALSE),0)</f>
        <v>0</v>
      </c>
      <c r="BA607" s="964">
        <f>IFERROR(VLOOKUP($B$25:$B$1048,高压数据库!$B:$CG,52,FALSE),0)</f>
        <v>0</v>
      </c>
      <c r="BB607" s="964">
        <f>IFERROR(VLOOKUP($B$25:$B$1048,高压数据库!$B:$CG,53,FALSE),0)</f>
        <v>0</v>
      </c>
      <c r="BC607" s="964">
        <f>IFERROR(VLOOKUP($B$25:$B$1048,高压数据库!$B:$CG,54,FALSE),0)</f>
        <v>0</v>
      </c>
      <c r="BD607" s="964">
        <f>IFERROR(VLOOKUP($B$25:$B$1048,高压数据库!$B:$CG,55,FALSE),0)</f>
        <v>0</v>
      </c>
      <c r="BE607" s="964">
        <f>IFERROR(VLOOKUP($B$25:$B$1048,高压数据库!$B:$CG,56,FALSE),0)</f>
        <v>0</v>
      </c>
      <c r="BF607" s="964">
        <f>IFERROR(VLOOKUP($B$25:$B$1048,高压数据库!$B:$CG,57,FALSE),0)</f>
        <v>0</v>
      </c>
      <c r="BG607" s="964"/>
      <c r="BH607" s="964"/>
      <c r="BI607" s="964"/>
      <c r="BJ607" s="964"/>
      <c r="BK607" s="964"/>
      <c r="BL607" s="964"/>
      <c r="BM607" s="964">
        <f>IFERROR(VLOOKUP($B$25:$B$1048,高压数据库!$B:$CG,58,FALSE),0)</f>
        <v>0</v>
      </c>
      <c r="BN607" s="964">
        <f>IFERROR(VLOOKUP($B$25:$B$1048,高压数据库!$B:$CG,59,FALSE),0)</f>
        <v>0</v>
      </c>
      <c r="BO607" s="964">
        <f>IFERROR(VLOOKUP($B$25:$B$1048,高压数据库!$B:$CG,60,FALSE),0)</f>
        <v>0</v>
      </c>
      <c r="BP607" s="964">
        <f>IFERROR(VLOOKUP($B$25:$B$1048,高压数据库!$B:$CG,61,FALSE),0)</f>
        <v>0</v>
      </c>
      <c r="BQ607" s="964">
        <f>IFERROR(VLOOKUP($B$25:$B$1048,高压数据库!$B:$CG,62,FALSE),0)</f>
        <v>0</v>
      </c>
      <c r="BR607" s="964">
        <f>IFERROR(VLOOKUP($B$25:$B$1048,高压数据库!$B:$CG,63,FALSE),0)</f>
        <v>2</v>
      </c>
      <c r="BS607" s="964">
        <f>IFERROR(VLOOKUP($B$25:$B$1048,高压数据库!$B:$CG,64,FALSE),0)</f>
        <v>2</v>
      </c>
      <c r="BT607" s="964">
        <f>IFERROR(VLOOKUP($B$25:$B$1048,高压数据库!$B:$CG,65,FALSE),0)</f>
        <v>1</v>
      </c>
      <c r="BU607" s="964">
        <f>IFERROR(VLOOKUP($B$25:$B$1048,高压数据库!$B:$CG,66,FALSE),0)</f>
        <v>1</v>
      </c>
      <c r="BV607" s="964">
        <f>IFERROR(VLOOKUP($B$25:$B$1048,高压数据库!$B:$CG,67,FALSE),0)</f>
        <v>0</v>
      </c>
      <c r="BW607" s="964">
        <f>IFERROR(VLOOKUP($B$25:$B$1048,高压数据库!$B:$CG,68,FALSE),0)</f>
        <v>0</v>
      </c>
      <c r="BX607" s="964">
        <f>IFERROR(VLOOKUP($B$25:$B$1048,高压数据库!$B:$CG,69,FALSE),0)</f>
        <v>0</v>
      </c>
      <c r="BY607" s="964">
        <f>IFERROR(VLOOKUP($B$25:$B$1048,高压数据库!$B:$CG,70,FALSE),0)</f>
        <v>0</v>
      </c>
      <c r="BZ607" s="964">
        <f>IFERROR(VLOOKUP($B$25:$B$1048,高压数据库!$B:$CG,71,FALSE),0)</f>
        <v>0</v>
      </c>
      <c r="CA607" s="964">
        <f>IFERROR(VLOOKUP($B$25:$B$1048,高压数据库!$B:$CG,72,FALSE),0)</f>
        <v>0</v>
      </c>
      <c r="CB607" s="964">
        <f>IFERROR(VLOOKUP($B$25:$B$1048,高压数据库!$B:$CG,73,FALSE),0)</f>
        <v>0</v>
      </c>
      <c r="CC607" s="964">
        <f>IFERROR(VLOOKUP($B$25:$B$1048,高压数据库!$B:$CG,74,FALSE),0)</f>
        <v>0</v>
      </c>
      <c r="CD607" s="964">
        <f>IFERROR(VLOOKUP($B$25:$B$1048,高压数据库!$B:$CG,75,FALSE),0)</f>
        <v>1</v>
      </c>
      <c r="CE607" s="964">
        <f>IFERROR(VLOOKUP($B$25:$B$1048,高压数据库!$B:$CG,76,FALSE),0)</f>
        <v>1</v>
      </c>
      <c r="CF607" s="964">
        <f>IFERROR(VLOOKUP($B$25:$B$1048,高压数据库!$B:$CG,77,FALSE),0)</f>
        <v>0</v>
      </c>
      <c r="CG607" s="964">
        <f>IFERROR(VLOOKUP($B$25:$B$1048,高压数据库!$B:$CG,78,FALSE),0)</f>
        <v>0</v>
      </c>
      <c r="CH607" s="964">
        <f>IFERROR(VLOOKUP($B$25:$B$1048,高压数据库!$B:$CG,79,FALSE),0)</f>
        <v>0</v>
      </c>
      <c r="CI607" s="964">
        <f>IFERROR(VLOOKUP($B$25:$B$1048,高压数据库!$B:$CG,80,FALSE),0)</f>
        <v>0</v>
      </c>
      <c r="CJ607" s="964">
        <f>IFERROR(VLOOKUP($B$25:$B$1048,高压数据库!$B:$CG,81,FALSE),0)</f>
        <v>0</v>
      </c>
      <c r="CK607" s="964">
        <f>IFERROR(VLOOKUP($B$25:$B$1048,高压数据库!$B:$CG,82,FALSE),0)</f>
        <v>0</v>
      </c>
      <c r="CL607" s="964">
        <f>IFERROR(VLOOKUP($B$25:$B$1048,高压数据库!$B:$CG,83,FALSE),0)</f>
        <v>0</v>
      </c>
      <c r="CM607" s="964"/>
      <c r="CN607" s="964"/>
      <c r="CO607" s="964"/>
      <c r="CP607" s="964"/>
      <c r="CQ607" s="964"/>
      <c r="CR607" s="964"/>
      <c r="CS607" s="964">
        <f>IFERROR(VLOOKUP($B$25:$B$1048,高压数据库!$B:$CG,84,FALSE),0)</f>
        <v>0</v>
      </c>
    </row>
    <row r="608" customHeight="1" spans="1:97">
      <c r="A608" s="981"/>
      <c r="B608" s="979"/>
      <c r="C608" s="964"/>
      <c r="D608" s="964"/>
      <c r="E608" s="977"/>
      <c r="F608" s="977"/>
      <c r="G608" s="977"/>
      <c r="H608" s="972"/>
      <c r="I608" s="964"/>
      <c r="J608" s="973">
        <v>50</v>
      </c>
      <c r="K608" s="974"/>
      <c r="L608" s="964"/>
      <c r="M608" s="964"/>
      <c r="N608" s="964"/>
      <c r="O608" s="964"/>
      <c r="P608" s="964"/>
      <c r="Q608" s="964"/>
      <c r="R608" s="964"/>
      <c r="S608" s="964"/>
      <c r="T608" s="964"/>
      <c r="U608" s="964"/>
      <c r="V608" s="964"/>
      <c r="W608" s="964"/>
      <c r="X608" s="964"/>
      <c r="Y608" s="964"/>
      <c r="Z608" s="964"/>
      <c r="AA608" s="964"/>
      <c r="AB608" s="964"/>
      <c r="AC608" s="964"/>
      <c r="AD608" s="964"/>
      <c r="AE608" s="964"/>
      <c r="AF608" s="964"/>
      <c r="AG608" s="964"/>
      <c r="AH608" s="964"/>
      <c r="AI608" s="964"/>
      <c r="AJ608" s="964"/>
      <c r="AK608" s="964"/>
      <c r="AL608" s="964"/>
      <c r="AM608" s="964"/>
      <c r="AN608" s="964"/>
      <c r="AO608" s="964"/>
      <c r="AP608" s="964"/>
      <c r="AQ608" s="964"/>
      <c r="AR608" s="964"/>
      <c r="AS608" s="964"/>
      <c r="AT608" s="964"/>
      <c r="AU608" s="964"/>
      <c r="AV608" s="964"/>
      <c r="AW608" s="964"/>
      <c r="AX608" s="964"/>
      <c r="AY608" s="964"/>
      <c r="AZ608" s="964"/>
      <c r="BA608" s="964"/>
      <c r="BB608" s="964"/>
      <c r="BC608" s="964"/>
      <c r="BD608" s="964"/>
      <c r="BE608" s="964"/>
      <c r="BF608" s="964"/>
      <c r="BG608" s="964"/>
      <c r="BH608" s="964"/>
      <c r="BI608" s="964"/>
      <c r="BJ608" s="964"/>
      <c r="BK608" s="964"/>
      <c r="BL608" s="964"/>
      <c r="BM608" s="964"/>
      <c r="BN608" s="964"/>
      <c r="BO608" s="964"/>
      <c r="BP608" s="964"/>
      <c r="BQ608" s="964"/>
      <c r="BR608" s="964"/>
      <c r="BS608" s="964"/>
      <c r="BT608" s="964"/>
      <c r="BU608" s="964"/>
      <c r="BV608" s="964"/>
      <c r="BW608" s="964"/>
      <c r="BX608" s="964"/>
      <c r="BY608" s="964"/>
      <c r="BZ608" s="964"/>
      <c r="CA608" s="964"/>
      <c r="CB608" s="964"/>
      <c r="CC608" s="964"/>
      <c r="CD608" s="964"/>
      <c r="CE608" s="964"/>
      <c r="CF608" s="964"/>
      <c r="CG608" s="964"/>
      <c r="CH608" s="964"/>
      <c r="CI608" s="964"/>
      <c r="CJ608" s="964"/>
      <c r="CK608" s="964"/>
      <c r="CL608" s="964"/>
      <c r="CM608" s="964"/>
      <c r="CN608" s="964"/>
      <c r="CO608" s="964"/>
      <c r="CP608" s="964"/>
      <c r="CQ608" s="964"/>
      <c r="CR608" s="964"/>
      <c r="CS608" s="964"/>
    </row>
    <row r="609" customHeight="1" spans="1:97">
      <c r="A609" s="978" t="s">
        <v>559</v>
      </c>
      <c r="B609" s="979" t="s">
        <v>155</v>
      </c>
      <c r="C609" s="964" t="str">
        <f>IFERROR(VLOOKUP($B:$B,高压数据库!$B:$C,2,FALSE),0)</f>
        <v>双回直线杆</v>
      </c>
      <c r="D609" s="964">
        <f>IFERROR(VLOOKUP($B:$B,高压数据库!$B:$D,3,FALSE),0)</f>
        <v>15</v>
      </c>
      <c r="E609" s="971" t="s">
        <v>120</v>
      </c>
      <c r="F609" s="971" t="s">
        <v>266</v>
      </c>
      <c r="G609" s="971" t="s">
        <v>267</v>
      </c>
      <c r="H609" s="972" t="s">
        <v>268</v>
      </c>
      <c r="I609" s="964">
        <f>IFERROR(VLOOKUP($B:$B,高压数据库!$B:$I,8,FALSE),0)</f>
        <v>2.3</v>
      </c>
      <c r="J609" s="980"/>
      <c r="K609" s="974"/>
      <c r="L609" s="964">
        <f>IFERROR(VLOOKUP($B$25:$B$1048,高压数据库!$B:$CG,11,FALSE),0)</f>
        <v>0</v>
      </c>
      <c r="M609" s="964">
        <f>IFERROR(VLOOKUP($B$25:$B$1048,高压数据库!$B:$CG,12,FALSE),0)</f>
        <v>0</v>
      </c>
      <c r="N609" s="964">
        <f>IFERROR(VLOOKUP($B$25:$B$1048,高压数据库!$B:$CG,13,FALSE),0)</f>
        <v>0</v>
      </c>
      <c r="O609" s="964">
        <f>IFERROR(VLOOKUP($B$25:$B$1048,高压数据库!$B:$CG,14,FALSE),0)</f>
        <v>0</v>
      </c>
      <c r="P609" s="964">
        <f>IFERROR(VLOOKUP($B$25:$B$1048,高压数据库!$B:$CG,15,FALSE),0)</f>
        <v>0</v>
      </c>
      <c r="Q609" s="964">
        <f>IFERROR(VLOOKUP($B$25:$B$1048,高压数据库!$B:$CG,16,FALSE),0)</f>
        <v>0</v>
      </c>
      <c r="R609" s="964">
        <f>IFERROR(VLOOKUP($B$25:$B$1048,高压数据库!$B:$CG,17,FALSE),0)</f>
        <v>0</v>
      </c>
      <c r="S609" s="964">
        <f>IFERROR(VLOOKUP($B$25:$B$1048,高压数据库!$B:$CG,18,FALSE),0)</f>
        <v>0</v>
      </c>
      <c r="T609" s="964">
        <f>IFERROR(VLOOKUP($B$25:$B$1048,高压数据库!$B:$CG,19,FALSE),0)</f>
        <v>0</v>
      </c>
      <c r="U609" s="964">
        <f>IFERROR(VLOOKUP($B$25:$B$1048,高压数据库!$B:$CG,20,FALSE),0)</f>
        <v>0</v>
      </c>
      <c r="V609" s="964">
        <f>IFERROR(VLOOKUP($B$25:$B$1048,高压数据库!$B:$CG,21,FALSE),0)</f>
        <v>6</v>
      </c>
      <c r="W609" s="964">
        <f>IFERROR(VLOOKUP($B$25:$B$1048,高压数据库!$B:$CG,22,FALSE),0)</f>
        <v>0</v>
      </c>
      <c r="X609" s="964">
        <f>IFERROR(VLOOKUP($B$25:$B$1048,高压数据库!$B:$CG,23,FALSE),0)</f>
        <v>0</v>
      </c>
      <c r="Y609" s="964">
        <f>IFERROR(VLOOKUP($B$25:$B$1048,高压数据库!$B:$CG,24,FALSE),0)</f>
        <v>0</v>
      </c>
      <c r="Z609" s="964">
        <f>IFERROR(VLOOKUP($B$25:$B$1048,高压数据库!$B:$CG,25,FALSE),0)</f>
        <v>0</v>
      </c>
      <c r="AA609" s="964">
        <f>IFERROR(VLOOKUP($B$25:$B$1048,高压数据库!$B:$CG,26,FALSE),0)</f>
        <v>0</v>
      </c>
      <c r="AB609" s="964">
        <f>IFERROR(VLOOKUP($B$25:$B$1048,高压数据库!$B:$CG,27,FALSE),0)</f>
        <v>0</v>
      </c>
      <c r="AC609" s="964">
        <f>IFERROR(VLOOKUP($B$25:$B$1048,高压数据库!$B:$CG,28,FALSE),0)</f>
        <v>0</v>
      </c>
      <c r="AD609" s="964">
        <f>IFERROR(VLOOKUP($B$25:$B$1048,高压数据库!$B:$CG,29,FALSE),0)</f>
        <v>0</v>
      </c>
      <c r="AE609" s="964">
        <f>IFERROR(VLOOKUP($B$25:$B$1048,高压数据库!$B:$CG,30,FALSE),0)</f>
        <v>0</v>
      </c>
      <c r="AF609" s="964">
        <f>IFERROR(VLOOKUP($B$25:$B$1048,高压数据库!$B:$CG,31,FALSE),0)</f>
        <v>1</v>
      </c>
      <c r="AG609" s="964">
        <f>IFERROR(VLOOKUP($B$25:$B$1048,高压数据库!$B:$CG,32,FALSE),0)</f>
        <v>0</v>
      </c>
      <c r="AH609" s="964">
        <f>IFERROR(VLOOKUP($B$25:$B$1048,高压数据库!$B:$CG,33,FALSE),0)</f>
        <v>0</v>
      </c>
      <c r="AI609" s="964">
        <f>IFERROR(VLOOKUP($B$25:$B$1048,高压数据库!$B:$CG,34,FALSE),0)</f>
        <v>0</v>
      </c>
      <c r="AJ609" s="964">
        <f>IFERROR(VLOOKUP($B$25:$B$1048,高压数据库!$B:$CG,35,FALSE),0)</f>
        <v>1</v>
      </c>
      <c r="AK609" s="964">
        <f>IFERROR(VLOOKUP($B$25:$B$1048,高压数据库!$B:$CG,36,FALSE),0)</f>
        <v>0</v>
      </c>
      <c r="AL609" s="964">
        <f>IFERROR(VLOOKUP($B$25:$B$1048,高压数据库!$B:$CG,37,FALSE),0)</f>
        <v>0</v>
      </c>
      <c r="AM609" s="964">
        <f>IFERROR(VLOOKUP($B$25:$B$1048,高压数据库!$B:$CG,38,FALSE),0)</f>
        <v>0</v>
      </c>
      <c r="AN609" s="964">
        <f>IFERROR(VLOOKUP($B$25:$B$1048,高压数据库!$B:$CG,39,FALSE),0)</f>
        <v>0</v>
      </c>
      <c r="AO609" s="964">
        <f>IFERROR(VLOOKUP($B$25:$B$1048,高压数据库!$B:$CG,40,FALSE),0)</f>
        <v>0</v>
      </c>
      <c r="AP609" s="964">
        <f>IFERROR(VLOOKUP($B$25:$B$1048,高压数据库!$B:$CG,41,FALSE),0)</f>
        <v>0</v>
      </c>
      <c r="AQ609" s="964">
        <f>IFERROR(VLOOKUP($B$25:$B$1048,高压数据库!$B:$CG,42,FALSE),0)</f>
        <v>0</v>
      </c>
      <c r="AR609" s="964">
        <f>IFERROR(VLOOKUP($B$25:$B$1048,高压数据库!$B:$CG,43,FALSE),0)</f>
        <v>0</v>
      </c>
      <c r="AS609" s="964">
        <f>IFERROR(VLOOKUP($B$25:$B$1048,高压数据库!$B:$CG,44,FALSE),0)</f>
        <v>0</v>
      </c>
      <c r="AT609" s="964">
        <f>IFERROR(VLOOKUP($B$25:$B$1048,高压数据库!$B:$CG,45,FALSE),0)</f>
        <v>0</v>
      </c>
      <c r="AU609" s="964">
        <f>IFERROR(VLOOKUP($B$25:$B$1048,高压数据库!$B:$CG,46,FALSE),0)</f>
        <v>0</v>
      </c>
      <c r="AV609" s="964">
        <f>IFERROR(VLOOKUP($B$25:$B$1048,高压数据库!$B:$CG,47,FALSE),0)</f>
        <v>0</v>
      </c>
      <c r="AW609" s="964">
        <f>IFERROR(VLOOKUP($B$25:$B$1048,高压数据库!$B:$CG,48,FALSE),0)</f>
        <v>0</v>
      </c>
      <c r="AX609" s="964">
        <f>IFERROR(VLOOKUP($B$25:$B$1048,高压数据库!$B:$CG,49,FALSE),0)</f>
        <v>0</v>
      </c>
      <c r="AY609" s="964">
        <f>IFERROR(VLOOKUP($B$25:$B$1048,高压数据库!$B:$CG,50,FALSE),0)</f>
        <v>0</v>
      </c>
      <c r="AZ609" s="964">
        <f>IFERROR(VLOOKUP($B$25:$B$1048,高压数据库!$B:$CG,51,FALSE),0)</f>
        <v>0</v>
      </c>
      <c r="BA609" s="964">
        <f>IFERROR(VLOOKUP($B$25:$B$1048,高压数据库!$B:$CG,52,FALSE),0)</f>
        <v>0</v>
      </c>
      <c r="BB609" s="964">
        <f>IFERROR(VLOOKUP($B$25:$B$1048,高压数据库!$B:$CG,53,FALSE),0)</f>
        <v>0</v>
      </c>
      <c r="BC609" s="964">
        <f>IFERROR(VLOOKUP($B$25:$B$1048,高压数据库!$B:$CG,54,FALSE),0)</f>
        <v>0</v>
      </c>
      <c r="BD609" s="964">
        <f>IFERROR(VLOOKUP($B$25:$B$1048,高压数据库!$B:$CG,55,FALSE),0)</f>
        <v>0</v>
      </c>
      <c r="BE609" s="964">
        <f>IFERROR(VLOOKUP($B$25:$B$1048,高压数据库!$B:$CG,56,FALSE),0)</f>
        <v>0</v>
      </c>
      <c r="BF609" s="964">
        <f>IFERROR(VLOOKUP($B$25:$B$1048,高压数据库!$B:$CG,57,FALSE),0)</f>
        <v>0</v>
      </c>
      <c r="BG609" s="964"/>
      <c r="BH609" s="964"/>
      <c r="BI609" s="964"/>
      <c r="BJ609" s="964"/>
      <c r="BK609" s="964"/>
      <c r="BL609" s="964"/>
      <c r="BM609" s="964">
        <f>IFERROR(VLOOKUP($B$25:$B$1048,高压数据库!$B:$CG,58,FALSE),0)</f>
        <v>0</v>
      </c>
      <c r="BN609" s="964">
        <f>IFERROR(VLOOKUP($B$25:$B$1048,高压数据库!$B:$CG,59,FALSE),0)</f>
        <v>0</v>
      </c>
      <c r="BO609" s="964">
        <f>IFERROR(VLOOKUP($B$25:$B$1048,高压数据库!$B:$CG,60,FALSE),0)</f>
        <v>0</v>
      </c>
      <c r="BP609" s="964">
        <f>IFERROR(VLOOKUP($B$25:$B$1048,高压数据库!$B:$CG,61,FALSE),0)</f>
        <v>0</v>
      </c>
      <c r="BQ609" s="964">
        <f>IFERROR(VLOOKUP($B$25:$B$1048,高压数据库!$B:$CG,62,FALSE),0)</f>
        <v>0</v>
      </c>
      <c r="BR609" s="964">
        <f>IFERROR(VLOOKUP($B$25:$B$1048,高压数据库!$B:$CG,63,FALSE),0)</f>
        <v>2</v>
      </c>
      <c r="BS609" s="964">
        <f>IFERROR(VLOOKUP($B$25:$B$1048,高压数据库!$B:$CG,64,FALSE),0)</f>
        <v>2</v>
      </c>
      <c r="BT609" s="964">
        <f>IFERROR(VLOOKUP($B$25:$B$1048,高压数据库!$B:$CG,65,FALSE),0)</f>
        <v>1</v>
      </c>
      <c r="BU609" s="964">
        <f>IFERROR(VLOOKUP($B$25:$B$1048,高压数据库!$B:$CG,66,FALSE),0)</f>
        <v>1</v>
      </c>
      <c r="BV609" s="964">
        <f>IFERROR(VLOOKUP($B$25:$B$1048,高压数据库!$B:$CG,67,FALSE),0)</f>
        <v>0</v>
      </c>
      <c r="BW609" s="964">
        <f>IFERROR(VLOOKUP($B$25:$B$1048,高压数据库!$B:$CG,68,FALSE),0)</f>
        <v>0</v>
      </c>
      <c r="BX609" s="964">
        <f>IFERROR(VLOOKUP($B$25:$B$1048,高压数据库!$B:$CG,69,FALSE),0)</f>
        <v>0</v>
      </c>
      <c r="BY609" s="964">
        <f>IFERROR(VLOOKUP($B$25:$B$1048,高压数据库!$B:$CG,70,FALSE),0)</f>
        <v>0</v>
      </c>
      <c r="BZ609" s="964">
        <f>IFERROR(VLOOKUP($B$25:$B$1048,高压数据库!$B:$CG,71,FALSE),0)</f>
        <v>0</v>
      </c>
      <c r="CA609" s="964">
        <f>IFERROR(VLOOKUP($B$25:$B$1048,高压数据库!$B:$CG,72,FALSE),0)</f>
        <v>0</v>
      </c>
      <c r="CB609" s="964">
        <f>IFERROR(VLOOKUP($B$25:$B$1048,高压数据库!$B:$CG,73,FALSE),0)</f>
        <v>0</v>
      </c>
      <c r="CC609" s="964">
        <f>IFERROR(VLOOKUP($B$25:$B$1048,高压数据库!$B:$CG,74,FALSE),0)</f>
        <v>0</v>
      </c>
      <c r="CD609" s="964">
        <f>IFERROR(VLOOKUP($B$25:$B$1048,高压数据库!$B:$CG,75,FALSE),0)</f>
        <v>1</v>
      </c>
      <c r="CE609" s="964">
        <f>IFERROR(VLOOKUP($B$25:$B$1048,高压数据库!$B:$CG,76,FALSE),0)</f>
        <v>1</v>
      </c>
      <c r="CF609" s="964">
        <f>IFERROR(VLOOKUP($B$25:$B$1048,高压数据库!$B:$CG,77,FALSE),0)</f>
        <v>0</v>
      </c>
      <c r="CG609" s="964">
        <f>IFERROR(VLOOKUP($B$25:$B$1048,高压数据库!$B:$CG,78,FALSE),0)</f>
        <v>0</v>
      </c>
      <c r="CH609" s="964">
        <f>IFERROR(VLOOKUP($B$25:$B$1048,高压数据库!$B:$CG,79,FALSE),0)</f>
        <v>0</v>
      </c>
      <c r="CI609" s="964">
        <f>IFERROR(VLOOKUP($B$25:$B$1048,高压数据库!$B:$CG,80,FALSE),0)</f>
        <v>0</v>
      </c>
      <c r="CJ609" s="964">
        <f>IFERROR(VLOOKUP($B$25:$B$1048,高压数据库!$B:$CG,81,FALSE),0)</f>
        <v>0</v>
      </c>
      <c r="CK609" s="964">
        <f>IFERROR(VLOOKUP($B$25:$B$1048,高压数据库!$B:$CG,82,FALSE),0)</f>
        <v>0</v>
      </c>
      <c r="CL609" s="964">
        <f>IFERROR(VLOOKUP($B$25:$B$1048,高压数据库!$B:$CG,83,FALSE),0)</f>
        <v>0</v>
      </c>
      <c r="CM609" s="964"/>
      <c r="CN609" s="964"/>
      <c r="CO609" s="964"/>
      <c r="CP609" s="964"/>
      <c r="CQ609" s="964"/>
      <c r="CR609" s="964"/>
      <c r="CS609" s="964">
        <f>IFERROR(VLOOKUP($B$25:$B$1048,高压数据库!$B:$CG,84,FALSE),0)</f>
        <v>0</v>
      </c>
    </row>
    <row r="610" customHeight="1" spans="1:97">
      <c r="A610" s="981"/>
      <c r="B610" s="979"/>
      <c r="C610" s="964"/>
      <c r="D610" s="964"/>
      <c r="E610" s="977"/>
      <c r="F610" s="977"/>
      <c r="G610" s="977"/>
      <c r="H610" s="972"/>
      <c r="I610" s="964"/>
      <c r="J610" s="973">
        <v>50</v>
      </c>
      <c r="K610" s="974"/>
      <c r="L610" s="964"/>
      <c r="M610" s="964"/>
      <c r="N610" s="964"/>
      <c r="O610" s="964"/>
      <c r="P610" s="964"/>
      <c r="Q610" s="964"/>
      <c r="R610" s="964"/>
      <c r="S610" s="964"/>
      <c r="T610" s="964"/>
      <c r="U610" s="964"/>
      <c r="V610" s="964"/>
      <c r="W610" s="964"/>
      <c r="X610" s="964"/>
      <c r="Y610" s="964"/>
      <c r="Z610" s="964"/>
      <c r="AA610" s="964"/>
      <c r="AB610" s="964"/>
      <c r="AC610" s="964"/>
      <c r="AD610" s="964"/>
      <c r="AE610" s="964"/>
      <c r="AF610" s="964"/>
      <c r="AG610" s="964"/>
      <c r="AH610" s="964"/>
      <c r="AI610" s="964"/>
      <c r="AJ610" s="964"/>
      <c r="AK610" s="964"/>
      <c r="AL610" s="964"/>
      <c r="AM610" s="964"/>
      <c r="AN610" s="964"/>
      <c r="AO610" s="964"/>
      <c r="AP610" s="964"/>
      <c r="AQ610" s="964"/>
      <c r="AR610" s="964"/>
      <c r="AS610" s="964"/>
      <c r="AT610" s="964"/>
      <c r="AU610" s="964"/>
      <c r="AV610" s="964"/>
      <c r="AW610" s="964"/>
      <c r="AX610" s="964"/>
      <c r="AY610" s="964"/>
      <c r="AZ610" s="964"/>
      <c r="BA610" s="964"/>
      <c r="BB610" s="964"/>
      <c r="BC610" s="964"/>
      <c r="BD610" s="964"/>
      <c r="BE610" s="964"/>
      <c r="BF610" s="964"/>
      <c r="BG610" s="964"/>
      <c r="BH610" s="964"/>
      <c r="BI610" s="964"/>
      <c r="BJ610" s="964"/>
      <c r="BK610" s="964"/>
      <c r="BL610" s="964"/>
      <c r="BM610" s="964"/>
      <c r="BN610" s="964"/>
      <c r="BO610" s="964"/>
      <c r="BP610" s="964"/>
      <c r="BQ610" s="964"/>
      <c r="BR610" s="964"/>
      <c r="BS610" s="964"/>
      <c r="BT610" s="964"/>
      <c r="BU610" s="964"/>
      <c r="BV610" s="964"/>
      <c r="BW610" s="964"/>
      <c r="BX610" s="964"/>
      <c r="BY610" s="964"/>
      <c r="BZ610" s="964"/>
      <c r="CA610" s="964"/>
      <c r="CB610" s="964"/>
      <c r="CC610" s="964"/>
      <c r="CD610" s="964"/>
      <c r="CE610" s="964"/>
      <c r="CF610" s="964"/>
      <c r="CG610" s="964"/>
      <c r="CH610" s="964"/>
      <c r="CI610" s="964"/>
      <c r="CJ610" s="964"/>
      <c r="CK610" s="964"/>
      <c r="CL610" s="964"/>
      <c r="CM610" s="964"/>
      <c r="CN610" s="964"/>
      <c r="CO610" s="964"/>
      <c r="CP610" s="964"/>
      <c r="CQ610" s="964"/>
      <c r="CR610" s="964"/>
      <c r="CS610" s="964"/>
    </row>
    <row r="611" customHeight="1" spans="1:97">
      <c r="A611" s="978" t="s">
        <v>560</v>
      </c>
      <c r="B611" s="979" t="s">
        <v>155</v>
      </c>
      <c r="C611" s="964" t="str">
        <f>IFERROR(VLOOKUP($B:$B,高压数据库!$B:$C,2,FALSE),0)</f>
        <v>双回直线杆</v>
      </c>
      <c r="D611" s="964">
        <f>IFERROR(VLOOKUP($B:$B,高压数据库!$B:$D,3,FALSE),0)</f>
        <v>15</v>
      </c>
      <c r="E611" s="971" t="s">
        <v>120</v>
      </c>
      <c r="F611" s="971" t="s">
        <v>266</v>
      </c>
      <c r="G611" s="971" t="s">
        <v>267</v>
      </c>
      <c r="H611" s="972" t="s">
        <v>268</v>
      </c>
      <c r="I611" s="964">
        <f>IFERROR(VLOOKUP($B:$B,高压数据库!$B:$I,8,FALSE),0)</f>
        <v>2.3</v>
      </c>
      <c r="J611" s="980"/>
      <c r="K611" s="974"/>
      <c r="L611" s="964">
        <f>IFERROR(VLOOKUP($B$25:$B$1048,高压数据库!$B:$CG,11,FALSE),0)</f>
        <v>0</v>
      </c>
      <c r="M611" s="964">
        <f>IFERROR(VLOOKUP($B$25:$B$1048,高压数据库!$B:$CG,12,FALSE),0)</f>
        <v>0</v>
      </c>
      <c r="N611" s="964">
        <f>IFERROR(VLOOKUP($B$25:$B$1048,高压数据库!$B:$CG,13,FALSE),0)</f>
        <v>0</v>
      </c>
      <c r="O611" s="964">
        <f>IFERROR(VLOOKUP($B$25:$B$1048,高压数据库!$B:$CG,14,FALSE),0)</f>
        <v>0</v>
      </c>
      <c r="P611" s="964">
        <f>IFERROR(VLOOKUP($B$25:$B$1048,高压数据库!$B:$CG,15,FALSE),0)</f>
        <v>0</v>
      </c>
      <c r="Q611" s="964">
        <f>IFERROR(VLOOKUP($B$25:$B$1048,高压数据库!$B:$CG,16,FALSE),0)</f>
        <v>0</v>
      </c>
      <c r="R611" s="964">
        <f>IFERROR(VLOOKUP($B$25:$B$1048,高压数据库!$B:$CG,17,FALSE),0)</f>
        <v>0</v>
      </c>
      <c r="S611" s="964">
        <f>IFERROR(VLOOKUP($B$25:$B$1048,高压数据库!$B:$CG,18,FALSE),0)</f>
        <v>0</v>
      </c>
      <c r="T611" s="964">
        <f>IFERROR(VLOOKUP($B$25:$B$1048,高压数据库!$B:$CG,19,FALSE),0)</f>
        <v>0</v>
      </c>
      <c r="U611" s="964">
        <f>IFERROR(VLOOKUP($B$25:$B$1048,高压数据库!$B:$CG,20,FALSE),0)</f>
        <v>0</v>
      </c>
      <c r="V611" s="964">
        <f>IFERROR(VLOOKUP($B$25:$B$1048,高压数据库!$B:$CG,21,FALSE),0)</f>
        <v>6</v>
      </c>
      <c r="W611" s="964">
        <f>IFERROR(VLOOKUP($B$25:$B$1048,高压数据库!$B:$CG,22,FALSE),0)</f>
        <v>0</v>
      </c>
      <c r="X611" s="964">
        <f>IFERROR(VLOOKUP($B$25:$B$1048,高压数据库!$B:$CG,23,FALSE),0)</f>
        <v>0</v>
      </c>
      <c r="Y611" s="964">
        <f>IFERROR(VLOOKUP($B$25:$B$1048,高压数据库!$B:$CG,24,FALSE),0)</f>
        <v>0</v>
      </c>
      <c r="Z611" s="964">
        <f>IFERROR(VLOOKUP($B$25:$B$1048,高压数据库!$B:$CG,25,FALSE),0)</f>
        <v>0</v>
      </c>
      <c r="AA611" s="964">
        <f>IFERROR(VLOOKUP($B$25:$B$1048,高压数据库!$B:$CG,26,FALSE),0)</f>
        <v>0</v>
      </c>
      <c r="AB611" s="964">
        <f>IFERROR(VLOOKUP($B$25:$B$1048,高压数据库!$B:$CG,27,FALSE),0)</f>
        <v>0</v>
      </c>
      <c r="AC611" s="964">
        <f>IFERROR(VLOOKUP($B$25:$B$1048,高压数据库!$B:$CG,28,FALSE),0)</f>
        <v>0</v>
      </c>
      <c r="AD611" s="964">
        <f>IFERROR(VLOOKUP($B$25:$B$1048,高压数据库!$B:$CG,29,FALSE),0)</f>
        <v>0</v>
      </c>
      <c r="AE611" s="964">
        <f>IFERROR(VLOOKUP($B$25:$B$1048,高压数据库!$B:$CG,30,FALSE),0)</f>
        <v>0</v>
      </c>
      <c r="AF611" s="964">
        <f>IFERROR(VLOOKUP($B$25:$B$1048,高压数据库!$B:$CG,31,FALSE),0)</f>
        <v>1</v>
      </c>
      <c r="AG611" s="964">
        <f>IFERROR(VLOOKUP($B$25:$B$1048,高压数据库!$B:$CG,32,FALSE),0)</f>
        <v>0</v>
      </c>
      <c r="AH611" s="964">
        <f>IFERROR(VLOOKUP($B$25:$B$1048,高压数据库!$B:$CG,33,FALSE),0)</f>
        <v>0</v>
      </c>
      <c r="AI611" s="964">
        <f>IFERROR(VLOOKUP($B$25:$B$1048,高压数据库!$B:$CG,34,FALSE),0)</f>
        <v>0</v>
      </c>
      <c r="AJ611" s="964">
        <f>IFERROR(VLOOKUP($B$25:$B$1048,高压数据库!$B:$CG,35,FALSE),0)</f>
        <v>1</v>
      </c>
      <c r="AK611" s="964">
        <f>IFERROR(VLOOKUP($B$25:$B$1048,高压数据库!$B:$CG,36,FALSE),0)</f>
        <v>0</v>
      </c>
      <c r="AL611" s="964">
        <f>IFERROR(VLOOKUP($B$25:$B$1048,高压数据库!$B:$CG,37,FALSE),0)</f>
        <v>0</v>
      </c>
      <c r="AM611" s="964">
        <f>IFERROR(VLOOKUP($B$25:$B$1048,高压数据库!$B:$CG,38,FALSE),0)</f>
        <v>0</v>
      </c>
      <c r="AN611" s="964">
        <f>IFERROR(VLOOKUP($B$25:$B$1048,高压数据库!$B:$CG,39,FALSE),0)</f>
        <v>0</v>
      </c>
      <c r="AO611" s="964">
        <f>IFERROR(VLOOKUP($B$25:$B$1048,高压数据库!$B:$CG,40,FALSE),0)</f>
        <v>0</v>
      </c>
      <c r="AP611" s="964">
        <f>IFERROR(VLOOKUP($B$25:$B$1048,高压数据库!$B:$CG,41,FALSE),0)</f>
        <v>0</v>
      </c>
      <c r="AQ611" s="964">
        <f>IFERROR(VLOOKUP($B$25:$B$1048,高压数据库!$B:$CG,42,FALSE),0)</f>
        <v>0</v>
      </c>
      <c r="AR611" s="964">
        <f>IFERROR(VLOOKUP($B$25:$B$1048,高压数据库!$B:$CG,43,FALSE),0)</f>
        <v>0</v>
      </c>
      <c r="AS611" s="964">
        <f>IFERROR(VLOOKUP($B$25:$B$1048,高压数据库!$B:$CG,44,FALSE),0)</f>
        <v>0</v>
      </c>
      <c r="AT611" s="964">
        <f>IFERROR(VLOOKUP($B$25:$B$1048,高压数据库!$B:$CG,45,FALSE),0)</f>
        <v>0</v>
      </c>
      <c r="AU611" s="964">
        <f>IFERROR(VLOOKUP($B$25:$B$1048,高压数据库!$B:$CG,46,FALSE),0)</f>
        <v>0</v>
      </c>
      <c r="AV611" s="964">
        <f>IFERROR(VLOOKUP($B$25:$B$1048,高压数据库!$B:$CG,47,FALSE),0)</f>
        <v>0</v>
      </c>
      <c r="AW611" s="964">
        <f>IFERROR(VLOOKUP($B$25:$B$1048,高压数据库!$B:$CG,48,FALSE),0)</f>
        <v>0</v>
      </c>
      <c r="AX611" s="964">
        <f>IFERROR(VLOOKUP($B$25:$B$1048,高压数据库!$B:$CG,49,FALSE),0)</f>
        <v>0</v>
      </c>
      <c r="AY611" s="964">
        <f>IFERROR(VLOOKUP($B$25:$B$1048,高压数据库!$B:$CG,50,FALSE),0)</f>
        <v>0</v>
      </c>
      <c r="AZ611" s="964">
        <f>IFERROR(VLOOKUP($B$25:$B$1048,高压数据库!$B:$CG,51,FALSE),0)</f>
        <v>0</v>
      </c>
      <c r="BA611" s="964">
        <f>IFERROR(VLOOKUP($B$25:$B$1048,高压数据库!$B:$CG,52,FALSE),0)</f>
        <v>0</v>
      </c>
      <c r="BB611" s="964">
        <f>IFERROR(VLOOKUP($B$25:$B$1048,高压数据库!$B:$CG,53,FALSE),0)</f>
        <v>0</v>
      </c>
      <c r="BC611" s="964">
        <f>IFERROR(VLOOKUP($B$25:$B$1048,高压数据库!$B:$CG,54,FALSE),0)</f>
        <v>0</v>
      </c>
      <c r="BD611" s="964">
        <f>IFERROR(VLOOKUP($B$25:$B$1048,高压数据库!$B:$CG,55,FALSE),0)</f>
        <v>0</v>
      </c>
      <c r="BE611" s="964">
        <f>IFERROR(VLOOKUP($B$25:$B$1048,高压数据库!$B:$CG,56,FALSE),0)</f>
        <v>0</v>
      </c>
      <c r="BF611" s="964">
        <f>IFERROR(VLOOKUP($B$25:$B$1048,高压数据库!$B:$CG,57,FALSE),0)</f>
        <v>0</v>
      </c>
      <c r="BG611" s="964"/>
      <c r="BH611" s="964"/>
      <c r="BI611" s="964"/>
      <c r="BJ611" s="964"/>
      <c r="BK611" s="964"/>
      <c r="BL611" s="964"/>
      <c r="BM611" s="964">
        <f>IFERROR(VLOOKUP($B$25:$B$1048,高压数据库!$B:$CG,58,FALSE),0)</f>
        <v>0</v>
      </c>
      <c r="BN611" s="964">
        <f>IFERROR(VLOOKUP($B$25:$B$1048,高压数据库!$B:$CG,59,FALSE),0)</f>
        <v>0</v>
      </c>
      <c r="BO611" s="964">
        <f>IFERROR(VLOOKUP($B$25:$B$1048,高压数据库!$B:$CG,60,FALSE),0)</f>
        <v>0</v>
      </c>
      <c r="BP611" s="964">
        <f>IFERROR(VLOOKUP($B$25:$B$1048,高压数据库!$B:$CG,61,FALSE),0)</f>
        <v>0</v>
      </c>
      <c r="BQ611" s="964">
        <f>IFERROR(VLOOKUP($B$25:$B$1048,高压数据库!$B:$CG,62,FALSE),0)</f>
        <v>0</v>
      </c>
      <c r="BR611" s="964">
        <f>IFERROR(VLOOKUP($B$25:$B$1048,高压数据库!$B:$CG,63,FALSE),0)</f>
        <v>2</v>
      </c>
      <c r="BS611" s="964">
        <f>IFERROR(VLOOKUP($B$25:$B$1048,高压数据库!$B:$CG,64,FALSE),0)</f>
        <v>2</v>
      </c>
      <c r="BT611" s="964">
        <f>IFERROR(VLOOKUP($B$25:$B$1048,高压数据库!$B:$CG,65,FALSE),0)</f>
        <v>1</v>
      </c>
      <c r="BU611" s="964">
        <f>IFERROR(VLOOKUP($B$25:$B$1048,高压数据库!$B:$CG,66,FALSE),0)</f>
        <v>1</v>
      </c>
      <c r="BV611" s="964">
        <f>IFERROR(VLOOKUP($B$25:$B$1048,高压数据库!$B:$CG,67,FALSE),0)</f>
        <v>0</v>
      </c>
      <c r="BW611" s="964">
        <f>IFERROR(VLOOKUP($B$25:$B$1048,高压数据库!$B:$CG,68,FALSE),0)</f>
        <v>0</v>
      </c>
      <c r="BX611" s="964">
        <f>IFERROR(VLOOKUP($B$25:$B$1048,高压数据库!$B:$CG,69,FALSE),0)</f>
        <v>0</v>
      </c>
      <c r="BY611" s="964">
        <f>IFERROR(VLOOKUP($B$25:$B$1048,高压数据库!$B:$CG,70,FALSE),0)</f>
        <v>0</v>
      </c>
      <c r="BZ611" s="964">
        <f>IFERROR(VLOOKUP($B$25:$B$1048,高压数据库!$B:$CG,71,FALSE),0)</f>
        <v>0</v>
      </c>
      <c r="CA611" s="964">
        <f>IFERROR(VLOOKUP($B$25:$B$1048,高压数据库!$B:$CG,72,FALSE),0)</f>
        <v>0</v>
      </c>
      <c r="CB611" s="964">
        <f>IFERROR(VLOOKUP($B$25:$B$1048,高压数据库!$B:$CG,73,FALSE),0)</f>
        <v>0</v>
      </c>
      <c r="CC611" s="964">
        <f>IFERROR(VLOOKUP($B$25:$B$1048,高压数据库!$B:$CG,74,FALSE),0)</f>
        <v>0</v>
      </c>
      <c r="CD611" s="964">
        <f>IFERROR(VLOOKUP($B$25:$B$1048,高压数据库!$B:$CG,75,FALSE),0)</f>
        <v>1</v>
      </c>
      <c r="CE611" s="964">
        <f>IFERROR(VLOOKUP($B$25:$B$1048,高压数据库!$B:$CG,76,FALSE),0)</f>
        <v>1</v>
      </c>
      <c r="CF611" s="964">
        <f>IFERROR(VLOOKUP($B$25:$B$1048,高压数据库!$B:$CG,77,FALSE),0)</f>
        <v>0</v>
      </c>
      <c r="CG611" s="964">
        <f>IFERROR(VLOOKUP($B$25:$B$1048,高压数据库!$B:$CG,78,FALSE),0)</f>
        <v>0</v>
      </c>
      <c r="CH611" s="964">
        <f>IFERROR(VLOOKUP($B$25:$B$1048,高压数据库!$B:$CG,79,FALSE),0)</f>
        <v>0</v>
      </c>
      <c r="CI611" s="964">
        <f>IFERROR(VLOOKUP($B$25:$B$1048,高压数据库!$B:$CG,80,FALSE),0)</f>
        <v>0</v>
      </c>
      <c r="CJ611" s="964">
        <f>IFERROR(VLOOKUP($B$25:$B$1048,高压数据库!$B:$CG,81,FALSE),0)</f>
        <v>0</v>
      </c>
      <c r="CK611" s="964">
        <f>IFERROR(VLOOKUP($B$25:$B$1048,高压数据库!$B:$CG,82,FALSE),0)</f>
        <v>0</v>
      </c>
      <c r="CL611" s="964">
        <f>IFERROR(VLOOKUP($B$25:$B$1048,高压数据库!$B:$CG,83,FALSE),0)</f>
        <v>0</v>
      </c>
      <c r="CM611" s="964"/>
      <c r="CN611" s="964"/>
      <c r="CO611" s="964"/>
      <c r="CP611" s="964"/>
      <c r="CQ611" s="964"/>
      <c r="CR611" s="964"/>
      <c r="CS611" s="964">
        <f>IFERROR(VLOOKUP($B$25:$B$1048,高压数据库!$B:$CG,84,FALSE),0)</f>
        <v>0</v>
      </c>
    </row>
    <row r="612" customHeight="1" spans="1:97">
      <c r="A612" s="981"/>
      <c r="B612" s="979"/>
      <c r="C612" s="964"/>
      <c r="D612" s="964"/>
      <c r="E612" s="977"/>
      <c r="F612" s="977"/>
      <c r="G612" s="977"/>
      <c r="H612" s="972"/>
      <c r="I612" s="964"/>
      <c r="J612" s="973">
        <v>50</v>
      </c>
      <c r="K612" s="974"/>
      <c r="L612" s="964"/>
      <c r="M612" s="964"/>
      <c r="N612" s="964"/>
      <c r="O612" s="964"/>
      <c r="P612" s="964"/>
      <c r="Q612" s="964"/>
      <c r="R612" s="964"/>
      <c r="S612" s="964"/>
      <c r="T612" s="964"/>
      <c r="U612" s="964"/>
      <c r="V612" s="964"/>
      <c r="W612" s="964"/>
      <c r="X612" s="964"/>
      <c r="Y612" s="964"/>
      <c r="Z612" s="964"/>
      <c r="AA612" s="964"/>
      <c r="AB612" s="964"/>
      <c r="AC612" s="964"/>
      <c r="AD612" s="964"/>
      <c r="AE612" s="964"/>
      <c r="AF612" s="964"/>
      <c r="AG612" s="964"/>
      <c r="AH612" s="964"/>
      <c r="AI612" s="964"/>
      <c r="AJ612" s="964"/>
      <c r="AK612" s="964"/>
      <c r="AL612" s="964"/>
      <c r="AM612" s="964"/>
      <c r="AN612" s="964"/>
      <c r="AO612" s="964"/>
      <c r="AP612" s="964"/>
      <c r="AQ612" s="964"/>
      <c r="AR612" s="964"/>
      <c r="AS612" s="964"/>
      <c r="AT612" s="964"/>
      <c r="AU612" s="964"/>
      <c r="AV612" s="964"/>
      <c r="AW612" s="964"/>
      <c r="AX612" s="964"/>
      <c r="AY612" s="964"/>
      <c r="AZ612" s="964"/>
      <c r="BA612" s="964"/>
      <c r="BB612" s="964"/>
      <c r="BC612" s="964"/>
      <c r="BD612" s="964"/>
      <c r="BE612" s="964"/>
      <c r="BF612" s="964"/>
      <c r="BG612" s="964"/>
      <c r="BH612" s="964"/>
      <c r="BI612" s="964"/>
      <c r="BJ612" s="964"/>
      <c r="BK612" s="964"/>
      <c r="BL612" s="964"/>
      <c r="BM612" s="964"/>
      <c r="BN612" s="964"/>
      <c r="BO612" s="964"/>
      <c r="BP612" s="964"/>
      <c r="BQ612" s="964"/>
      <c r="BR612" s="964"/>
      <c r="BS612" s="964"/>
      <c r="BT612" s="964"/>
      <c r="BU612" s="964"/>
      <c r="BV612" s="964"/>
      <c r="BW612" s="964"/>
      <c r="BX612" s="964"/>
      <c r="BY612" s="964"/>
      <c r="BZ612" s="964"/>
      <c r="CA612" s="964"/>
      <c r="CB612" s="964"/>
      <c r="CC612" s="964"/>
      <c r="CD612" s="964"/>
      <c r="CE612" s="964"/>
      <c r="CF612" s="964"/>
      <c r="CG612" s="964"/>
      <c r="CH612" s="964"/>
      <c r="CI612" s="964"/>
      <c r="CJ612" s="964"/>
      <c r="CK612" s="964"/>
      <c r="CL612" s="964"/>
      <c r="CM612" s="964"/>
      <c r="CN612" s="964"/>
      <c r="CO612" s="964"/>
      <c r="CP612" s="964"/>
      <c r="CQ612" s="964"/>
      <c r="CR612" s="964"/>
      <c r="CS612" s="964"/>
    </row>
    <row r="613" customHeight="1" spans="1:97">
      <c r="A613" s="978" t="s">
        <v>561</v>
      </c>
      <c r="B613" s="979" t="s">
        <v>161</v>
      </c>
      <c r="C613" s="964" t="str">
        <f>IFERROR(VLOOKUP($B:$B,高压数据库!$B:$C,2,FALSE),0)</f>
        <v>双回耐张杆</v>
      </c>
      <c r="D613" s="964">
        <f>IFERROR(VLOOKUP($B:$B,高压数据库!$B:$D,3,FALSE),0)</f>
        <v>15</v>
      </c>
      <c r="E613" s="971" t="s">
        <v>120</v>
      </c>
      <c r="F613" s="971" t="s">
        <v>266</v>
      </c>
      <c r="G613" s="971" t="s">
        <v>267</v>
      </c>
      <c r="H613" s="972" t="s">
        <v>268</v>
      </c>
      <c r="I613" s="964">
        <f>IFERROR(VLOOKUP($B:$B,高压数据库!$B:$I,8,FALSE),0)</f>
        <v>2.3</v>
      </c>
      <c r="J613" s="980"/>
      <c r="K613" s="974"/>
      <c r="L613" s="964">
        <f>IFERROR(VLOOKUP($B$25:$B$1048,高压数据库!$B:$CG,11,FALSE),0)</f>
        <v>1</v>
      </c>
      <c r="M613" s="964">
        <f>IFERROR(VLOOKUP($B$25:$B$1048,高压数据库!$B:$CG,12,FALSE),0)</f>
        <v>0</v>
      </c>
      <c r="N613" s="964">
        <f>IFERROR(VLOOKUP($B$25:$B$1048,高压数据库!$B:$CG,13,FALSE),0)</f>
        <v>1</v>
      </c>
      <c r="O613" s="964">
        <f>IFERROR(VLOOKUP($B$25:$B$1048,高压数据库!$B:$CG,14,FALSE),0)</f>
        <v>0</v>
      </c>
      <c r="P613" s="964">
        <f>IFERROR(VLOOKUP($B$25:$B$1048,高压数据库!$B:$CG,15,FALSE),0)</f>
        <v>0</v>
      </c>
      <c r="Q613" s="964">
        <f>IFERROR(VLOOKUP($B$25:$B$1048,高压数据库!$B:$CG,16,FALSE),0)</f>
        <v>2</v>
      </c>
      <c r="R613" s="964">
        <f>IFERROR(VLOOKUP($B$25:$B$1048,高压数据库!$B:$CG,17,FALSE),0)</f>
        <v>0</v>
      </c>
      <c r="S613" s="964">
        <f>IFERROR(VLOOKUP($B$25:$B$1048,高压数据库!$B:$CG,18,FALSE),0)</f>
        <v>0</v>
      </c>
      <c r="T613" s="964">
        <f>IFERROR(VLOOKUP($B$25:$B$1048,高压数据库!$B:$CG,19,FALSE),0)</f>
        <v>4</v>
      </c>
      <c r="U613" s="964">
        <f>IFERROR(VLOOKUP($B$25:$B$1048,高压数据库!$B:$CG,20,FALSE),0)</f>
        <v>24</v>
      </c>
      <c r="V613" s="964">
        <f>IFERROR(VLOOKUP($B$25:$B$1048,高压数据库!$B:$CG,21,FALSE),0)</f>
        <v>6</v>
      </c>
      <c r="W613" s="964">
        <f>IFERROR(VLOOKUP($B$25:$B$1048,高压数据库!$B:$CG,22,FALSE),0)</f>
        <v>12</v>
      </c>
      <c r="X613" s="964">
        <f>IFERROR(VLOOKUP($B$25:$B$1048,高压数据库!$B:$CG,23,FALSE),0)</f>
        <v>0</v>
      </c>
      <c r="Y613" s="964">
        <f>IFERROR(VLOOKUP($B$25:$B$1048,高压数据库!$B:$CG,24,FALSE),0)</f>
        <v>0</v>
      </c>
      <c r="Z613" s="964">
        <f>IFERROR(VLOOKUP($B$25:$B$1048,高压数据库!$B:$CG,25,FALSE),0)</f>
        <v>0</v>
      </c>
      <c r="AA613" s="964">
        <f>IFERROR(VLOOKUP($B$25:$B$1048,高压数据库!$B:$CG,26,FALSE),0)</f>
        <v>0</v>
      </c>
      <c r="AB613" s="964">
        <f>IFERROR(VLOOKUP($B$25:$B$1048,高压数据库!$B:$CG,27,FALSE),0)</f>
        <v>0</v>
      </c>
      <c r="AC613" s="964">
        <f>IFERROR(VLOOKUP($B$25:$B$1048,高压数据库!$B:$CG,28,FALSE),0)</f>
        <v>0</v>
      </c>
      <c r="AD613" s="964">
        <f>IFERROR(VLOOKUP($B$25:$B$1048,高压数据库!$B:$CG,29,FALSE),0)</f>
        <v>0</v>
      </c>
      <c r="AE613" s="964">
        <f>IFERROR(VLOOKUP($B$25:$B$1048,高压数据库!$B:$CG,30,FALSE),0)</f>
        <v>0</v>
      </c>
      <c r="AF613" s="964">
        <f>IFERROR(VLOOKUP($B$25:$B$1048,高压数据库!$B:$CG,31,FALSE),0)</f>
        <v>0</v>
      </c>
      <c r="AG613" s="964">
        <f>IFERROR(VLOOKUP($B$25:$B$1048,高压数据库!$B:$CG,32,FALSE),0)</f>
        <v>0</v>
      </c>
      <c r="AH613" s="964">
        <f>IFERROR(VLOOKUP($B$25:$B$1048,高压数据库!$B:$CG,33,FALSE),0)</f>
        <v>0</v>
      </c>
      <c r="AI613" s="964">
        <f>IFERROR(VLOOKUP($B$25:$B$1048,高压数据库!$B:$CG,34,FALSE),0)</f>
        <v>0</v>
      </c>
      <c r="AJ613" s="964">
        <f>IFERROR(VLOOKUP($B$25:$B$1048,高压数据库!$B:$CG,35,FALSE),0)</f>
        <v>0</v>
      </c>
      <c r="AK613" s="964">
        <f>IFERROR(VLOOKUP($B$25:$B$1048,高压数据库!$B:$CG,36,FALSE),0)</f>
        <v>0</v>
      </c>
      <c r="AL613" s="964">
        <f>IFERROR(VLOOKUP($B$25:$B$1048,高压数据库!$B:$CG,37,FALSE),0)</f>
        <v>0</v>
      </c>
      <c r="AM613" s="964">
        <f>IFERROR(VLOOKUP($B$25:$B$1048,高压数据库!$B:$CG,38,FALSE),0)</f>
        <v>0</v>
      </c>
      <c r="AN613" s="964">
        <f>IFERROR(VLOOKUP($B$25:$B$1048,高压数据库!$B:$CG,39,FALSE),0)</f>
        <v>0</v>
      </c>
      <c r="AO613" s="964">
        <f>IFERROR(VLOOKUP($B$25:$B$1048,高压数据库!$B:$CG,40,FALSE),0)</f>
        <v>0</v>
      </c>
      <c r="AP613" s="964">
        <f>IFERROR(VLOOKUP($B$25:$B$1048,高压数据库!$B:$CG,41,FALSE),0)</f>
        <v>0</v>
      </c>
      <c r="AQ613" s="964">
        <f>IFERROR(VLOOKUP($B$25:$B$1048,高压数据库!$B:$CG,42,FALSE),0)</f>
        <v>1</v>
      </c>
      <c r="AR613" s="964">
        <f>IFERROR(VLOOKUP($B$25:$B$1048,高压数据库!$B:$CG,43,FALSE),0)</f>
        <v>0</v>
      </c>
      <c r="AS613" s="964">
        <f>IFERROR(VLOOKUP($B$25:$B$1048,高压数据库!$B:$CG,44,FALSE),0)</f>
        <v>0</v>
      </c>
      <c r="AT613" s="964">
        <f>IFERROR(VLOOKUP($B$25:$B$1048,高压数据库!$B:$CG,45,FALSE),0)</f>
        <v>0</v>
      </c>
      <c r="AU613" s="964">
        <f>IFERROR(VLOOKUP($B$25:$B$1048,高压数据库!$B:$CG,46,FALSE),0)</f>
        <v>0</v>
      </c>
      <c r="AV613" s="964">
        <f>IFERROR(VLOOKUP($B$25:$B$1048,高压数据库!$B:$CG,47,FALSE),0)</f>
        <v>0</v>
      </c>
      <c r="AW613" s="964">
        <f>IFERROR(VLOOKUP($B$25:$B$1048,高压数据库!$B:$CG,48,FALSE),0)</f>
        <v>1</v>
      </c>
      <c r="AX613" s="964">
        <f>IFERROR(VLOOKUP($B$25:$B$1048,高压数据库!$B:$CG,49,FALSE),0)</f>
        <v>0</v>
      </c>
      <c r="AY613" s="964">
        <f>IFERROR(VLOOKUP($B$25:$B$1048,高压数据库!$B:$CG,50,FALSE),0)</f>
        <v>0</v>
      </c>
      <c r="AZ613" s="964">
        <f>IFERROR(VLOOKUP($B$25:$B$1048,高压数据库!$B:$CG,51,FALSE),0)</f>
        <v>0</v>
      </c>
      <c r="BA613" s="964">
        <f>IFERROR(VLOOKUP($B$25:$B$1048,高压数据库!$B:$CG,52,FALSE),0)</f>
        <v>0</v>
      </c>
      <c r="BB613" s="964">
        <f>IFERROR(VLOOKUP($B$25:$B$1048,高压数据库!$B:$CG,53,FALSE),0)</f>
        <v>0</v>
      </c>
      <c r="BC613" s="964">
        <f>IFERROR(VLOOKUP($B$25:$B$1048,高压数据库!$B:$CG,54,FALSE),0)</f>
        <v>0</v>
      </c>
      <c r="BD613" s="964">
        <f>IFERROR(VLOOKUP($B$25:$B$1048,高压数据库!$B:$CG,55,FALSE),0)</f>
        <v>0</v>
      </c>
      <c r="BE613" s="964">
        <f>IFERROR(VLOOKUP($B$25:$B$1048,高压数据库!$B:$CG,56,FALSE),0)</f>
        <v>2</v>
      </c>
      <c r="BF613" s="964">
        <f>IFERROR(VLOOKUP($B$25:$B$1048,高压数据库!$B:$CG,57,FALSE),0)</f>
        <v>0</v>
      </c>
      <c r="BG613" s="964"/>
      <c r="BH613" s="964"/>
      <c r="BI613" s="964"/>
      <c r="BJ613" s="964"/>
      <c r="BK613" s="964"/>
      <c r="BL613" s="964"/>
      <c r="BM613" s="964">
        <f>IFERROR(VLOOKUP($B$25:$B$1048,高压数据库!$B:$CG,58,FALSE),0)</f>
        <v>1</v>
      </c>
      <c r="BN613" s="964">
        <f>IFERROR(VLOOKUP($B$25:$B$1048,高压数据库!$B:$CG,59,FALSE),0)</f>
        <v>1</v>
      </c>
      <c r="BO613" s="964">
        <f>IFERROR(VLOOKUP($B$25:$B$1048,高压数据库!$B:$CG,60,FALSE),0)</f>
        <v>0</v>
      </c>
      <c r="BP613" s="964">
        <f>IFERROR(VLOOKUP($B$25:$B$1048,高压数据库!$B:$CG,61,FALSE),0)</f>
        <v>0</v>
      </c>
      <c r="BQ613" s="964">
        <f>IFERROR(VLOOKUP($B$25:$B$1048,高压数据库!$B:$CG,62,FALSE),0)</f>
        <v>0</v>
      </c>
      <c r="BR613" s="964">
        <f>IFERROR(VLOOKUP($B$25:$B$1048,高压数据库!$B:$CG,63,FALSE),0)</f>
        <v>0</v>
      </c>
      <c r="BS613" s="964">
        <f>IFERROR(VLOOKUP($B$25:$B$1048,高压数据库!$B:$CG,64,FALSE),0)</f>
        <v>0</v>
      </c>
      <c r="BT613" s="964">
        <f>IFERROR(VLOOKUP($B$25:$B$1048,高压数据库!$B:$CG,65,FALSE),0)</f>
        <v>0</v>
      </c>
      <c r="BU613" s="964">
        <f>IFERROR(VLOOKUP($B$25:$B$1048,高压数据库!$B:$CG,66,FALSE),0)</f>
        <v>0</v>
      </c>
      <c r="BV613" s="964">
        <f>IFERROR(VLOOKUP($B$25:$B$1048,高压数据库!$B:$CG,67,FALSE),0)</f>
        <v>0</v>
      </c>
      <c r="BW613" s="964">
        <f>IFERROR(VLOOKUP($B$25:$B$1048,高压数据库!$B:$CG,68,FALSE),0)</f>
        <v>0</v>
      </c>
      <c r="BX613" s="964">
        <f>IFERROR(VLOOKUP($B$25:$B$1048,高压数据库!$B:$CG,69,FALSE),0)</f>
        <v>4</v>
      </c>
      <c r="BY613" s="964">
        <f>IFERROR(VLOOKUP($B$25:$B$1048,高压数据库!$B:$CG,70,FALSE),0)</f>
        <v>4</v>
      </c>
      <c r="BZ613" s="964">
        <f>IFERROR(VLOOKUP($B$25:$B$1048,高压数据库!$B:$CG,71,FALSE),0)</f>
        <v>1</v>
      </c>
      <c r="CA613" s="964">
        <f>IFERROR(VLOOKUP($B$25:$B$1048,高压数据库!$B:$CG,72,FALSE),0)</f>
        <v>0</v>
      </c>
      <c r="CB613" s="964">
        <f>IFERROR(VLOOKUP($B$25:$B$1048,高压数据库!$B:$CG,73,FALSE),0)</f>
        <v>1</v>
      </c>
      <c r="CC613" s="964">
        <f>IFERROR(VLOOKUP($B$25:$B$1048,高压数据库!$B:$CG,74,FALSE),0)</f>
        <v>0</v>
      </c>
      <c r="CD613" s="964">
        <f>IFERROR(VLOOKUP($B$25:$B$1048,高压数据库!$B:$CG,75,FALSE),0)</f>
        <v>0</v>
      </c>
      <c r="CE613" s="964">
        <f>IFERROR(VLOOKUP($B$25:$B$1048,高压数据库!$B:$CG,76,FALSE),0)</f>
        <v>0</v>
      </c>
      <c r="CF613" s="964">
        <f>IFERROR(VLOOKUP($B$25:$B$1048,高压数据库!$B:$CG,77,FALSE),0)</f>
        <v>0</v>
      </c>
      <c r="CG613" s="964">
        <f>IFERROR(VLOOKUP($B$25:$B$1048,高压数据库!$B:$CG,78,FALSE),0)</f>
        <v>0</v>
      </c>
      <c r="CH613" s="964">
        <f>IFERROR(VLOOKUP($B$25:$B$1048,高压数据库!$B:$CG,79,FALSE),0)</f>
        <v>0</v>
      </c>
      <c r="CI613" s="964">
        <f>IFERROR(VLOOKUP($B$25:$B$1048,高压数据库!$B:$CG,80,FALSE),0)</f>
        <v>0</v>
      </c>
      <c r="CJ613" s="964">
        <f>IFERROR(VLOOKUP($B$25:$B$1048,高压数据库!$B:$CG,81,FALSE),0)</f>
        <v>0</v>
      </c>
      <c r="CK613" s="964">
        <f>IFERROR(VLOOKUP($B$25:$B$1048,高压数据库!$B:$CG,82,FALSE),0)</f>
        <v>0</v>
      </c>
      <c r="CL613" s="964">
        <f>IFERROR(VLOOKUP($B$25:$B$1048,高压数据库!$B:$CG,83,FALSE),0)</f>
        <v>0</v>
      </c>
      <c r="CM613" s="964"/>
      <c r="CN613" s="964"/>
      <c r="CO613" s="964"/>
      <c r="CP613" s="964"/>
      <c r="CQ613" s="964"/>
      <c r="CR613" s="964"/>
      <c r="CS613" s="964">
        <f>IFERROR(VLOOKUP($B$25:$B$1048,高压数据库!$B:$CG,84,FALSE),0)</f>
        <v>0</v>
      </c>
    </row>
    <row r="614" customHeight="1" spans="1:97">
      <c r="A614" s="981"/>
      <c r="B614" s="979"/>
      <c r="C614" s="964"/>
      <c r="D614" s="964"/>
      <c r="E614" s="977"/>
      <c r="F614" s="977"/>
      <c r="G614" s="977"/>
      <c r="H614" s="972"/>
      <c r="I614" s="964"/>
      <c r="J614" s="973">
        <v>50</v>
      </c>
      <c r="K614" s="974"/>
      <c r="L614" s="964"/>
      <c r="M614" s="964"/>
      <c r="N614" s="964"/>
      <c r="O614" s="964"/>
      <c r="P614" s="964"/>
      <c r="Q614" s="964"/>
      <c r="R614" s="964"/>
      <c r="S614" s="964"/>
      <c r="T614" s="964"/>
      <c r="U614" s="964"/>
      <c r="V614" s="964"/>
      <c r="W614" s="964"/>
      <c r="X614" s="964"/>
      <c r="Y614" s="964"/>
      <c r="Z614" s="964"/>
      <c r="AA614" s="964"/>
      <c r="AB614" s="964"/>
      <c r="AC614" s="964"/>
      <c r="AD614" s="964"/>
      <c r="AE614" s="964"/>
      <c r="AF614" s="964"/>
      <c r="AG614" s="964"/>
      <c r="AH614" s="964"/>
      <c r="AI614" s="964"/>
      <c r="AJ614" s="964"/>
      <c r="AK614" s="964"/>
      <c r="AL614" s="964"/>
      <c r="AM614" s="964"/>
      <c r="AN614" s="964"/>
      <c r="AO614" s="964"/>
      <c r="AP614" s="964"/>
      <c r="AQ614" s="964"/>
      <c r="AR614" s="964"/>
      <c r="AS614" s="964"/>
      <c r="AT614" s="964"/>
      <c r="AU614" s="964"/>
      <c r="AV614" s="964"/>
      <c r="AW614" s="964"/>
      <c r="AX614" s="964"/>
      <c r="AY614" s="964"/>
      <c r="AZ614" s="964"/>
      <c r="BA614" s="964"/>
      <c r="BB614" s="964"/>
      <c r="BC614" s="964"/>
      <c r="BD614" s="964"/>
      <c r="BE614" s="964"/>
      <c r="BF614" s="964"/>
      <c r="BG614" s="964"/>
      <c r="BH614" s="964"/>
      <c r="BI614" s="964"/>
      <c r="BJ614" s="964"/>
      <c r="BK614" s="964"/>
      <c r="BL614" s="964"/>
      <c r="BM614" s="964"/>
      <c r="BN614" s="964"/>
      <c r="BO614" s="964"/>
      <c r="BP614" s="964"/>
      <c r="BQ614" s="964"/>
      <c r="BR614" s="964"/>
      <c r="BS614" s="964"/>
      <c r="BT614" s="964"/>
      <c r="BU614" s="964"/>
      <c r="BV614" s="964"/>
      <c r="BW614" s="964"/>
      <c r="BX614" s="964"/>
      <c r="BY614" s="964"/>
      <c r="BZ614" s="964"/>
      <c r="CA614" s="964"/>
      <c r="CB614" s="964"/>
      <c r="CC614" s="964"/>
      <c r="CD614" s="964"/>
      <c r="CE614" s="964"/>
      <c r="CF614" s="964"/>
      <c r="CG614" s="964"/>
      <c r="CH614" s="964"/>
      <c r="CI614" s="964"/>
      <c r="CJ614" s="964"/>
      <c r="CK614" s="964"/>
      <c r="CL614" s="964"/>
      <c r="CM614" s="964"/>
      <c r="CN614" s="964"/>
      <c r="CO614" s="964"/>
      <c r="CP614" s="964"/>
      <c r="CQ614" s="964"/>
      <c r="CR614" s="964"/>
      <c r="CS614" s="964"/>
    </row>
    <row r="615" customHeight="1" spans="1:97">
      <c r="A615" s="978" t="s">
        <v>562</v>
      </c>
      <c r="B615" s="979" t="s">
        <v>155</v>
      </c>
      <c r="C615" s="964" t="str">
        <f>IFERROR(VLOOKUP($B:$B,高压数据库!$B:$C,2,FALSE),0)</f>
        <v>双回直线杆</v>
      </c>
      <c r="D615" s="964">
        <f>IFERROR(VLOOKUP($B:$B,高压数据库!$B:$D,3,FALSE),0)</f>
        <v>15</v>
      </c>
      <c r="E615" s="971" t="s">
        <v>120</v>
      </c>
      <c r="F615" s="971" t="s">
        <v>266</v>
      </c>
      <c r="G615" s="971" t="s">
        <v>267</v>
      </c>
      <c r="H615" s="972" t="s">
        <v>268</v>
      </c>
      <c r="I615" s="964">
        <f>IFERROR(VLOOKUP($B:$B,高压数据库!$B:$I,8,FALSE),0)</f>
        <v>2.3</v>
      </c>
      <c r="J615" s="980"/>
      <c r="K615" s="974"/>
      <c r="L615" s="964">
        <f>IFERROR(VLOOKUP($B$25:$B$1048,高压数据库!$B:$CG,11,FALSE),0)</f>
        <v>0</v>
      </c>
      <c r="M615" s="964">
        <f>IFERROR(VLOOKUP($B$25:$B$1048,高压数据库!$B:$CG,12,FALSE),0)</f>
        <v>0</v>
      </c>
      <c r="N615" s="964">
        <f>IFERROR(VLOOKUP($B$25:$B$1048,高压数据库!$B:$CG,13,FALSE),0)</f>
        <v>0</v>
      </c>
      <c r="O615" s="964">
        <f>IFERROR(VLOOKUP($B$25:$B$1048,高压数据库!$B:$CG,14,FALSE),0)</f>
        <v>0</v>
      </c>
      <c r="P615" s="964">
        <f>IFERROR(VLOOKUP($B$25:$B$1048,高压数据库!$B:$CG,15,FALSE),0)</f>
        <v>0</v>
      </c>
      <c r="Q615" s="964">
        <f>IFERROR(VLOOKUP($B$25:$B$1048,高压数据库!$B:$CG,16,FALSE),0)</f>
        <v>0</v>
      </c>
      <c r="R615" s="964">
        <f>IFERROR(VLOOKUP($B$25:$B$1048,高压数据库!$B:$CG,17,FALSE),0)</f>
        <v>0</v>
      </c>
      <c r="S615" s="964">
        <f>IFERROR(VLOOKUP($B$25:$B$1048,高压数据库!$B:$CG,18,FALSE),0)</f>
        <v>0</v>
      </c>
      <c r="T615" s="964">
        <f>IFERROR(VLOOKUP($B$25:$B$1048,高压数据库!$B:$CG,19,FALSE),0)</f>
        <v>0</v>
      </c>
      <c r="U615" s="964">
        <f>IFERROR(VLOOKUP($B$25:$B$1048,高压数据库!$B:$CG,20,FALSE),0)</f>
        <v>0</v>
      </c>
      <c r="V615" s="964">
        <f>IFERROR(VLOOKUP($B$25:$B$1048,高压数据库!$B:$CG,21,FALSE),0)</f>
        <v>6</v>
      </c>
      <c r="W615" s="964">
        <f>IFERROR(VLOOKUP($B$25:$B$1048,高压数据库!$B:$CG,22,FALSE),0)</f>
        <v>0</v>
      </c>
      <c r="X615" s="964">
        <f>IFERROR(VLOOKUP($B$25:$B$1048,高压数据库!$B:$CG,23,FALSE),0)</f>
        <v>0</v>
      </c>
      <c r="Y615" s="964">
        <f>IFERROR(VLOOKUP($B$25:$B$1048,高压数据库!$B:$CG,24,FALSE),0)</f>
        <v>0</v>
      </c>
      <c r="Z615" s="964">
        <f>IFERROR(VLOOKUP($B$25:$B$1048,高压数据库!$B:$CG,25,FALSE),0)</f>
        <v>0</v>
      </c>
      <c r="AA615" s="964">
        <f>IFERROR(VLOOKUP($B$25:$B$1048,高压数据库!$B:$CG,26,FALSE),0)</f>
        <v>0</v>
      </c>
      <c r="AB615" s="964">
        <f>IFERROR(VLOOKUP($B$25:$B$1048,高压数据库!$B:$CG,27,FALSE),0)</f>
        <v>0</v>
      </c>
      <c r="AC615" s="964">
        <f>IFERROR(VLOOKUP($B$25:$B$1048,高压数据库!$B:$CG,28,FALSE),0)</f>
        <v>0</v>
      </c>
      <c r="AD615" s="964">
        <f>IFERROR(VLOOKUP($B$25:$B$1048,高压数据库!$B:$CG,29,FALSE),0)</f>
        <v>0</v>
      </c>
      <c r="AE615" s="964">
        <f>IFERROR(VLOOKUP($B$25:$B$1048,高压数据库!$B:$CG,30,FALSE),0)</f>
        <v>0</v>
      </c>
      <c r="AF615" s="964">
        <f>IFERROR(VLOOKUP($B$25:$B$1048,高压数据库!$B:$CG,31,FALSE),0)</f>
        <v>1</v>
      </c>
      <c r="AG615" s="964">
        <f>IFERROR(VLOOKUP($B$25:$B$1048,高压数据库!$B:$CG,32,FALSE),0)</f>
        <v>0</v>
      </c>
      <c r="AH615" s="964">
        <f>IFERROR(VLOOKUP($B$25:$B$1048,高压数据库!$B:$CG,33,FALSE),0)</f>
        <v>0</v>
      </c>
      <c r="AI615" s="964">
        <f>IFERROR(VLOOKUP($B$25:$B$1048,高压数据库!$B:$CG,34,FALSE),0)</f>
        <v>0</v>
      </c>
      <c r="AJ615" s="964">
        <f>IFERROR(VLOOKUP($B$25:$B$1048,高压数据库!$B:$CG,35,FALSE),0)</f>
        <v>1</v>
      </c>
      <c r="AK615" s="964">
        <f>IFERROR(VLOOKUP($B$25:$B$1048,高压数据库!$B:$CG,36,FALSE),0)</f>
        <v>0</v>
      </c>
      <c r="AL615" s="964">
        <f>IFERROR(VLOOKUP($B$25:$B$1048,高压数据库!$B:$CG,37,FALSE),0)</f>
        <v>0</v>
      </c>
      <c r="AM615" s="964">
        <f>IFERROR(VLOOKUP($B$25:$B$1048,高压数据库!$B:$CG,38,FALSE),0)</f>
        <v>0</v>
      </c>
      <c r="AN615" s="964">
        <f>IFERROR(VLOOKUP($B$25:$B$1048,高压数据库!$B:$CG,39,FALSE),0)</f>
        <v>0</v>
      </c>
      <c r="AO615" s="964">
        <f>IFERROR(VLOOKUP($B$25:$B$1048,高压数据库!$B:$CG,40,FALSE),0)</f>
        <v>0</v>
      </c>
      <c r="AP615" s="964">
        <f>IFERROR(VLOOKUP($B$25:$B$1048,高压数据库!$B:$CG,41,FALSE),0)</f>
        <v>0</v>
      </c>
      <c r="AQ615" s="964">
        <f>IFERROR(VLOOKUP($B$25:$B$1048,高压数据库!$B:$CG,42,FALSE),0)</f>
        <v>0</v>
      </c>
      <c r="AR615" s="964">
        <f>IFERROR(VLOOKUP($B$25:$B$1048,高压数据库!$B:$CG,43,FALSE),0)</f>
        <v>0</v>
      </c>
      <c r="AS615" s="964">
        <f>IFERROR(VLOOKUP($B$25:$B$1048,高压数据库!$B:$CG,44,FALSE),0)</f>
        <v>0</v>
      </c>
      <c r="AT615" s="964">
        <f>IFERROR(VLOOKUP($B$25:$B$1048,高压数据库!$B:$CG,45,FALSE),0)</f>
        <v>0</v>
      </c>
      <c r="AU615" s="964">
        <f>IFERROR(VLOOKUP($B$25:$B$1048,高压数据库!$B:$CG,46,FALSE),0)</f>
        <v>0</v>
      </c>
      <c r="AV615" s="964">
        <f>IFERROR(VLOOKUP($B$25:$B$1048,高压数据库!$B:$CG,47,FALSE),0)</f>
        <v>0</v>
      </c>
      <c r="AW615" s="964">
        <f>IFERROR(VLOOKUP($B$25:$B$1048,高压数据库!$B:$CG,48,FALSE),0)</f>
        <v>0</v>
      </c>
      <c r="AX615" s="964">
        <f>IFERROR(VLOOKUP($B$25:$B$1048,高压数据库!$B:$CG,49,FALSE),0)</f>
        <v>0</v>
      </c>
      <c r="AY615" s="964">
        <f>IFERROR(VLOOKUP($B$25:$B$1048,高压数据库!$B:$CG,50,FALSE),0)</f>
        <v>0</v>
      </c>
      <c r="AZ615" s="964">
        <f>IFERROR(VLOOKUP($B$25:$B$1048,高压数据库!$B:$CG,51,FALSE),0)</f>
        <v>0</v>
      </c>
      <c r="BA615" s="964">
        <f>IFERROR(VLOOKUP($B$25:$B$1048,高压数据库!$B:$CG,52,FALSE),0)</f>
        <v>0</v>
      </c>
      <c r="BB615" s="964">
        <f>IFERROR(VLOOKUP($B$25:$B$1048,高压数据库!$B:$CG,53,FALSE),0)</f>
        <v>0</v>
      </c>
      <c r="BC615" s="964">
        <f>IFERROR(VLOOKUP($B$25:$B$1048,高压数据库!$B:$CG,54,FALSE),0)</f>
        <v>0</v>
      </c>
      <c r="BD615" s="964">
        <f>IFERROR(VLOOKUP($B$25:$B$1048,高压数据库!$B:$CG,55,FALSE),0)</f>
        <v>0</v>
      </c>
      <c r="BE615" s="964">
        <f>IFERROR(VLOOKUP($B$25:$B$1048,高压数据库!$B:$CG,56,FALSE),0)</f>
        <v>0</v>
      </c>
      <c r="BF615" s="964">
        <f>IFERROR(VLOOKUP($B$25:$B$1048,高压数据库!$B:$CG,57,FALSE),0)</f>
        <v>0</v>
      </c>
      <c r="BG615" s="964"/>
      <c r="BH615" s="964"/>
      <c r="BI615" s="964"/>
      <c r="BJ615" s="964"/>
      <c r="BK615" s="964"/>
      <c r="BL615" s="964"/>
      <c r="BM615" s="964">
        <f>IFERROR(VLOOKUP($B$25:$B$1048,高压数据库!$B:$CG,58,FALSE),0)</f>
        <v>0</v>
      </c>
      <c r="BN615" s="964">
        <f>IFERROR(VLOOKUP($B$25:$B$1048,高压数据库!$B:$CG,59,FALSE),0)</f>
        <v>0</v>
      </c>
      <c r="BO615" s="964">
        <f>IFERROR(VLOOKUP($B$25:$B$1048,高压数据库!$B:$CG,60,FALSE),0)</f>
        <v>0</v>
      </c>
      <c r="BP615" s="964">
        <f>IFERROR(VLOOKUP($B$25:$B$1048,高压数据库!$B:$CG,61,FALSE),0)</f>
        <v>0</v>
      </c>
      <c r="BQ615" s="964">
        <f>IFERROR(VLOOKUP($B$25:$B$1048,高压数据库!$B:$CG,62,FALSE),0)</f>
        <v>0</v>
      </c>
      <c r="BR615" s="964">
        <f>IFERROR(VLOOKUP($B$25:$B$1048,高压数据库!$B:$CG,63,FALSE),0)</f>
        <v>2</v>
      </c>
      <c r="BS615" s="964">
        <f>IFERROR(VLOOKUP($B$25:$B$1048,高压数据库!$B:$CG,64,FALSE),0)</f>
        <v>2</v>
      </c>
      <c r="BT615" s="964">
        <f>IFERROR(VLOOKUP($B$25:$B$1048,高压数据库!$B:$CG,65,FALSE),0)</f>
        <v>1</v>
      </c>
      <c r="BU615" s="964">
        <f>IFERROR(VLOOKUP($B$25:$B$1048,高压数据库!$B:$CG,66,FALSE),0)</f>
        <v>1</v>
      </c>
      <c r="BV615" s="964">
        <f>IFERROR(VLOOKUP($B$25:$B$1048,高压数据库!$B:$CG,67,FALSE),0)</f>
        <v>0</v>
      </c>
      <c r="BW615" s="964">
        <f>IFERROR(VLOOKUP($B$25:$B$1048,高压数据库!$B:$CG,68,FALSE),0)</f>
        <v>0</v>
      </c>
      <c r="BX615" s="964">
        <f>IFERROR(VLOOKUP($B$25:$B$1048,高压数据库!$B:$CG,69,FALSE),0)</f>
        <v>0</v>
      </c>
      <c r="BY615" s="964">
        <f>IFERROR(VLOOKUP($B$25:$B$1048,高压数据库!$B:$CG,70,FALSE),0)</f>
        <v>0</v>
      </c>
      <c r="BZ615" s="964">
        <f>IFERROR(VLOOKUP($B$25:$B$1048,高压数据库!$B:$CG,71,FALSE),0)</f>
        <v>0</v>
      </c>
      <c r="CA615" s="964">
        <f>IFERROR(VLOOKUP($B$25:$B$1048,高压数据库!$B:$CG,72,FALSE),0)</f>
        <v>0</v>
      </c>
      <c r="CB615" s="964">
        <f>IFERROR(VLOOKUP($B$25:$B$1048,高压数据库!$B:$CG,73,FALSE),0)</f>
        <v>0</v>
      </c>
      <c r="CC615" s="964">
        <f>IFERROR(VLOOKUP($B$25:$B$1048,高压数据库!$B:$CG,74,FALSE),0)</f>
        <v>0</v>
      </c>
      <c r="CD615" s="964">
        <f>IFERROR(VLOOKUP($B$25:$B$1048,高压数据库!$B:$CG,75,FALSE),0)</f>
        <v>1</v>
      </c>
      <c r="CE615" s="964">
        <f>IFERROR(VLOOKUP($B$25:$B$1048,高压数据库!$B:$CG,76,FALSE),0)</f>
        <v>1</v>
      </c>
      <c r="CF615" s="964">
        <f>IFERROR(VLOOKUP($B$25:$B$1048,高压数据库!$B:$CG,77,FALSE),0)</f>
        <v>0</v>
      </c>
      <c r="CG615" s="964">
        <f>IFERROR(VLOOKUP($B$25:$B$1048,高压数据库!$B:$CG,78,FALSE),0)</f>
        <v>0</v>
      </c>
      <c r="CH615" s="964">
        <f>IFERROR(VLOOKUP($B$25:$B$1048,高压数据库!$B:$CG,79,FALSE),0)</f>
        <v>0</v>
      </c>
      <c r="CI615" s="964">
        <f>IFERROR(VLOOKUP($B$25:$B$1048,高压数据库!$B:$CG,80,FALSE),0)</f>
        <v>0</v>
      </c>
      <c r="CJ615" s="964">
        <f>IFERROR(VLOOKUP($B$25:$B$1048,高压数据库!$B:$CG,81,FALSE),0)</f>
        <v>0</v>
      </c>
      <c r="CK615" s="964">
        <f>IFERROR(VLOOKUP($B$25:$B$1048,高压数据库!$B:$CG,82,FALSE),0)</f>
        <v>0</v>
      </c>
      <c r="CL615" s="964">
        <f>IFERROR(VLOOKUP($B$25:$B$1048,高压数据库!$B:$CG,83,FALSE),0)</f>
        <v>0</v>
      </c>
      <c r="CM615" s="964"/>
      <c r="CN615" s="964"/>
      <c r="CO615" s="964"/>
      <c r="CP615" s="964"/>
      <c r="CQ615" s="964"/>
      <c r="CR615" s="964"/>
      <c r="CS615" s="964">
        <f>IFERROR(VLOOKUP($B$25:$B$1048,高压数据库!$B:$CG,84,FALSE),0)</f>
        <v>0</v>
      </c>
    </row>
    <row r="616" customHeight="1" spans="1:97">
      <c r="A616" s="981"/>
      <c r="B616" s="979"/>
      <c r="C616" s="964"/>
      <c r="D616" s="964"/>
      <c r="E616" s="977"/>
      <c r="F616" s="977"/>
      <c r="G616" s="977"/>
      <c r="H616" s="972"/>
      <c r="I616" s="964"/>
      <c r="J616" s="973">
        <v>50</v>
      </c>
      <c r="K616" s="974"/>
      <c r="L616" s="964"/>
      <c r="M616" s="964"/>
      <c r="N616" s="964"/>
      <c r="O616" s="964"/>
      <c r="P616" s="964"/>
      <c r="Q616" s="964"/>
      <c r="R616" s="964"/>
      <c r="S616" s="964"/>
      <c r="T616" s="964"/>
      <c r="U616" s="964"/>
      <c r="V616" s="964"/>
      <c r="W616" s="964"/>
      <c r="X616" s="964"/>
      <c r="Y616" s="964"/>
      <c r="Z616" s="964"/>
      <c r="AA616" s="964"/>
      <c r="AB616" s="964"/>
      <c r="AC616" s="964"/>
      <c r="AD616" s="964"/>
      <c r="AE616" s="964"/>
      <c r="AF616" s="964"/>
      <c r="AG616" s="964"/>
      <c r="AH616" s="964"/>
      <c r="AI616" s="964"/>
      <c r="AJ616" s="964"/>
      <c r="AK616" s="964"/>
      <c r="AL616" s="964"/>
      <c r="AM616" s="964"/>
      <c r="AN616" s="964"/>
      <c r="AO616" s="964"/>
      <c r="AP616" s="964"/>
      <c r="AQ616" s="964"/>
      <c r="AR616" s="964"/>
      <c r="AS616" s="964"/>
      <c r="AT616" s="964"/>
      <c r="AU616" s="964"/>
      <c r="AV616" s="964"/>
      <c r="AW616" s="964"/>
      <c r="AX616" s="964"/>
      <c r="AY616" s="964"/>
      <c r="AZ616" s="964"/>
      <c r="BA616" s="964"/>
      <c r="BB616" s="964"/>
      <c r="BC616" s="964"/>
      <c r="BD616" s="964"/>
      <c r="BE616" s="964"/>
      <c r="BF616" s="964"/>
      <c r="BG616" s="964"/>
      <c r="BH616" s="964"/>
      <c r="BI616" s="964"/>
      <c r="BJ616" s="964"/>
      <c r="BK616" s="964"/>
      <c r="BL616" s="964"/>
      <c r="BM616" s="964"/>
      <c r="BN616" s="964"/>
      <c r="BO616" s="964"/>
      <c r="BP616" s="964"/>
      <c r="BQ616" s="964"/>
      <c r="BR616" s="964"/>
      <c r="BS616" s="964"/>
      <c r="BT616" s="964"/>
      <c r="BU616" s="964"/>
      <c r="BV616" s="964"/>
      <c r="BW616" s="964"/>
      <c r="BX616" s="964"/>
      <c r="BY616" s="964"/>
      <c r="BZ616" s="964"/>
      <c r="CA616" s="964"/>
      <c r="CB616" s="964"/>
      <c r="CC616" s="964"/>
      <c r="CD616" s="964"/>
      <c r="CE616" s="964"/>
      <c r="CF616" s="964"/>
      <c r="CG616" s="964"/>
      <c r="CH616" s="964"/>
      <c r="CI616" s="964"/>
      <c r="CJ616" s="964"/>
      <c r="CK616" s="964"/>
      <c r="CL616" s="964"/>
      <c r="CM616" s="964"/>
      <c r="CN616" s="964"/>
      <c r="CO616" s="964"/>
      <c r="CP616" s="964"/>
      <c r="CQ616" s="964"/>
      <c r="CR616" s="964"/>
      <c r="CS616" s="964"/>
    </row>
    <row r="617" customHeight="1" spans="1:97">
      <c r="A617" s="978" t="s">
        <v>563</v>
      </c>
      <c r="B617" s="979" t="s">
        <v>155</v>
      </c>
      <c r="C617" s="964" t="str">
        <f>IFERROR(VLOOKUP($B:$B,高压数据库!$B:$C,2,FALSE),0)</f>
        <v>双回直线杆</v>
      </c>
      <c r="D617" s="964">
        <f>IFERROR(VLOOKUP($B:$B,高压数据库!$B:$D,3,FALSE),0)</f>
        <v>15</v>
      </c>
      <c r="E617" s="971" t="s">
        <v>120</v>
      </c>
      <c r="F617" s="971" t="s">
        <v>266</v>
      </c>
      <c r="G617" s="971" t="s">
        <v>267</v>
      </c>
      <c r="H617" s="972" t="s">
        <v>268</v>
      </c>
      <c r="I617" s="964">
        <f>IFERROR(VLOOKUP($B:$B,高压数据库!$B:$I,8,FALSE),0)</f>
        <v>2.3</v>
      </c>
      <c r="J617" s="980"/>
      <c r="K617" s="974"/>
      <c r="L617" s="964">
        <f>IFERROR(VLOOKUP($B$25:$B$1048,高压数据库!$B:$CG,11,FALSE),0)</f>
        <v>0</v>
      </c>
      <c r="M617" s="964">
        <f>IFERROR(VLOOKUP($B$25:$B$1048,高压数据库!$B:$CG,12,FALSE),0)</f>
        <v>0</v>
      </c>
      <c r="N617" s="964">
        <f>IFERROR(VLOOKUP($B$25:$B$1048,高压数据库!$B:$CG,13,FALSE),0)</f>
        <v>0</v>
      </c>
      <c r="O617" s="964">
        <f>IFERROR(VLOOKUP($B$25:$B$1048,高压数据库!$B:$CG,14,FALSE),0)</f>
        <v>0</v>
      </c>
      <c r="P617" s="964">
        <f>IFERROR(VLOOKUP($B$25:$B$1048,高压数据库!$B:$CG,15,FALSE),0)</f>
        <v>0</v>
      </c>
      <c r="Q617" s="964">
        <f>IFERROR(VLOOKUP($B$25:$B$1048,高压数据库!$B:$CG,16,FALSE),0)</f>
        <v>0</v>
      </c>
      <c r="R617" s="964">
        <f>IFERROR(VLOOKUP($B$25:$B$1048,高压数据库!$B:$CG,17,FALSE),0)</f>
        <v>0</v>
      </c>
      <c r="S617" s="964">
        <f>IFERROR(VLOOKUP($B$25:$B$1048,高压数据库!$B:$CG,18,FALSE),0)</f>
        <v>0</v>
      </c>
      <c r="T617" s="964">
        <f>IFERROR(VLOOKUP($B$25:$B$1048,高压数据库!$B:$CG,19,FALSE),0)</f>
        <v>0</v>
      </c>
      <c r="U617" s="964">
        <f>IFERROR(VLOOKUP($B$25:$B$1048,高压数据库!$B:$CG,20,FALSE),0)</f>
        <v>0</v>
      </c>
      <c r="V617" s="964">
        <f>IFERROR(VLOOKUP($B$25:$B$1048,高压数据库!$B:$CG,21,FALSE),0)</f>
        <v>6</v>
      </c>
      <c r="W617" s="964">
        <f>IFERROR(VLOOKUP($B$25:$B$1048,高压数据库!$B:$CG,22,FALSE),0)</f>
        <v>0</v>
      </c>
      <c r="X617" s="964">
        <f>IFERROR(VLOOKUP($B$25:$B$1048,高压数据库!$B:$CG,23,FALSE),0)</f>
        <v>0</v>
      </c>
      <c r="Y617" s="964">
        <f>IFERROR(VLOOKUP($B$25:$B$1048,高压数据库!$B:$CG,24,FALSE),0)</f>
        <v>0</v>
      </c>
      <c r="Z617" s="964">
        <f>IFERROR(VLOOKUP($B$25:$B$1048,高压数据库!$B:$CG,25,FALSE),0)</f>
        <v>0</v>
      </c>
      <c r="AA617" s="964">
        <f>IFERROR(VLOOKUP($B$25:$B$1048,高压数据库!$B:$CG,26,FALSE),0)</f>
        <v>0</v>
      </c>
      <c r="AB617" s="964">
        <f>IFERROR(VLOOKUP($B$25:$B$1048,高压数据库!$B:$CG,27,FALSE),0)</f>
        <v>0</v>
      </c>
      <c r="AC617" s="964">
        <f>IFERROR(VLOOKUP($B$25:$B$1048,高压数据库!$B:$CG,28,FALSE),0)</f>
        <v>0</v>
      </c>
      <c r="AD617" s="964">
        <f>IFERROR(VLOOKUP($B$25:$B$1048,高压数据库!$B:$CG,29,FALSE),0)</f>
        <v>0</v>
      </c>
      <c r="AE617" s="964">
        <f>IFERROR(VLOOKUP($B$25:$B$1048,高压数据库!$B:$CG,30,FALSE),0)</f>
        <v>0</v>
      </c>
      <c r="AF617" s="964">
        <f>IFERROR(VLOOKUP($B$25:$B$1048,高压数据库!$B:$CG,31,FALSE),0)</f>
        <v>1</v>
      </c>
      <c r="AG617" s="964">
        <f>IFERROR(VLOOKUP($B$25:$B$1048,高压数据库!$B:$CG,32,FALSE),0)</f>
        <v>0</v>
      </c>
      <c r="AH617" s="964">
        <f>IFERROR(VLOOKUP($B$25:$B$1048,高压数据库!$B:$CG,33,FALSE),0)</f>
        <v>0</v>
      </c>
      <c r="AI617" s="964">
        <f>IFERROR(VLOOKUP($B$25:$B$1048,高压数据库!$B:$CG,34,FALSE),0)</f>
        <v>0</v>
      </c>
      <c r="AJ617" s="964">
        <f>IFERROR(VLOOKUP($B$25:$B$1048,高压数据库!$B:$CG,35,FALSE),0)</f>
        <v>1</v>
      </c>
      <c r="AK617" s="964">
        <f>IFERROR(VLOOKUP($B$25:$B$1048,高压数据库!$B:$CG,36,FALSE),0)</f>
        <v>0</v>
      </c>
      <c r="AL617" s="964">
        <f>IFERROR(VLOOKUP($B$25:$B$1048,高压数据库!$B:$CG,37,FALSE),0)</f>
        <v>0</v>
      </c>
      <c r="AM617" s="964">
        <f>IFERROR(VLOOKUP($B$25:$B$1048,高压数据库!$B:$CG,38,FALSE),0)</f>
        <v>0</v>
      </c>
      <c r="AN617" s="964">
        <f>IFERROR(VLOOKUP($B$25:$B$1048,高压数据库!$B:$CG,39,FALSE),0)</f>
        <v>0</v>
      </c>
      <c r="AO617" s="964">
        <f>IFERROR(VLOOKUP($B$25:$B$1048,高压数据库!$B:$CG,40,FALSE),0)</f>
        <v>0</v>
      </c>
      <c r="AP617" s="964">
        <f>IFERROR(VLOOKUP($B$25:$B$1048,高压数据库!$B:$CG,41,FALSE),0)</f>
        <v>0</v>
      </c>
      <c r="AQ617" s="964">
        <f>IFERROR(VLOOKUP($B$25:$B$1048,高压数据库!$B:$CG,42,FALSE),0)</f>
        <v>0</v>
      </c>
      <c r="AR617" s="964">
        <f>IFERROR(VLOOKUP($B$25:$B$1048,高压数据库!$B:$CG,43,FALSE),0)</f>
        <v>0</v>
      </c>
      <c r="AS617" s="964">
        <f>IFERROR(VLOOKUP($B$25:$B$1048,高压数据库!$B:$CG,44,FALSE),0)</f>
        <v>0</v>
      </c>
      <c r="AT617" s="964">
        <f>IFERROR(VLOOKUP($B$25:$B$1048,高压数据库!$B:$CG,45,FALSE),0)</f>
        <v>0</v>
      </c>
      <c r="AU617" s="964">
        <f>IFERROR(VLOOKUP($B$25:$B$1048,高压数据库!$B:$CG,46,FALSE),0)</f>
        <v>0</v>
      </c>
      <c r="AV617" s="964">
        <f>IFERROR(VLOOKUP($B$25:$B$1048,高压数据库!$B:$CG,47,FALSE),0)</f>
        <v>0</v>
      </c>
      <c r="AW617" s="964">
        <f>IFERROR(VLOOKUP($B$25:$B$1048,高压数据库!$B:$CG,48,FALSE),0)</f>
        <v>0</v>
      </c>
      <c r="AX617" s="964">
        <f>IFERROR(VLOOKUP($B$25:$B$1048,高压数据库!$B:$CG,49,FALSE),0)</f>
        <v>0</v>
      </c>
      <c r="AY617" s="964">
        <f>IFERROR(VLOOKUP($B$25:$B$1048,高压数据库!$B:$CG,50,FALSE),0)</f>
        <v>0</v>
      </c>
      <c r="AZ617" s="964">
        <f>IFERROR(VLOOKUP($B$25:$B$1048,高压数据库!$B:$CG,51,FALSE),0)</f>
        <v>0</v>
      </c>
      <c r="BA617" s="964">
        <f>IFERROR(VLOOKUP($B$25:$B$1048,高压数据库!$B:$CG,52,FALSE),0)</f>
        <v>0</v>
      </c>
      <c r="BB617" s="964">
        <f>IFERROR(VLOOKUP($B$25:$B$1048,高压数据库!$B:$CG,53,FALSE),0)</f>
        <v>0</v>
      </c>
      <c r="BC617" s="964">
        <f>IFERROR(VLOOKUP($B$25:$B$1048,高压数据库!$B:$CG,54,FALSE),0)</f>
        <v>0</v>
      </c>
      <c r="BD617" s="964">
        <f>IFERROR(VLOOKUP($B$25:$B$1048,高压数据库!$B:$CG,55,FALSE),0)</f>
        <v>0</v>
      </c>
      <c r="BE617" s="964">
        <f>IFERROR(VLOOKUP($B$25:$B$1048,高压数据库!$B:$CG,56,FALSE),0)</f>
        <v>0</v>
      </c>
      <c r="BF617" s="964">
        <f>IFERROR(VLOOKUP($B$25:$B$1048,高压数据库!$B:$CG,57,FALSE),0)</f>
        <v>0</v>
      </c>
      <c r="BG617" s="964"/>
      <c r="BH617" s="964"/>
      <c r="BI617" s="964"/>
      <c r="BJ617" s="964"/>
      <c r="BK617" s="964"/>
      <c r="BL617" s="964"/>
      <c r="BM617" s="964">
        <f>IFERROR(VLOOKUP($B$25:$B$1048,高压数据库!$B:$CG,58,FALSE),0)</f>
        <v>0</v>
      </c>
      <c r="BN617" s="964">
        <f>IFERROR(VLOOKUP($B$25:$B$1048,高压数据库!$B:$CG,59,FALSE),0)</f>
        <v>0</v>
      </c>
      <c r="BO617" s="964">
        <f>IFERROR(VLOOKUP($B$25:$B$1048,高压数据库!$B:$CG,60,FALSE),0)</f>
        <v>0</v>
      </c>
      <c r="BP617" s="964">
        <f>IFERROR(VLOOKUP($B$25:$B$1048,高压数据库!$B:$CG,61,FALSE),0)</f>
        <v>0</v>
      </c>
      <c r="BQ617" s="964">
        <f>IFERROR(VLOOKUP($B$25:$B$1048,高压数据库!$B:$CG,62,FALSE),0)</f>
        <v>0</v>
      </c>
      <c r="BR617" s="964">
        <f>IFERROR(VLOOKUP($B$25:$B$1048,高压数据库!$B:$CG,63,FALSE),0)</f>
        <v>2</v>
      </c>
      <c r="BS617" s="964">
        <f>IFERROR(VLOOKUP($B$25:$B$1048,高压数据库!$B:$CG,64,FALSE),0)</f>
        <v>2</v>
      </c>
      <c r="BT617" s="964">
        <f>IFERROR(VLOOKUP($B$25:$B$1048,高压数据库!$B:$CG,65,FALSE),0)</f>
        <v>1</v>
      </c>
      <c r="BU617" s="964">
        <f>IFERROR(VLOOKUP($B$25:$B$1048,高压数据库!$B:$CG,66,FALSE),0)</f>
        <v>1</v>
      </c>
      <c r="BV617" s="964">
        <f>IFERROR(VLOOKUP($B$25:$B$1048,高压数据库!$B:$CG,67,FALSE),0)</f>
        <v>0</v>
      </c>
      <c r="BW617" s="964">
        <f>IFERROR(VLOOKUP($B$25:$B$1048,高压数据库!$B:$CG,68,FALSE),0)</f>
        <v>0</v>
      </c>
      <c r="BX617" s="964">
        <f>IFERROR(VLOOKUP($B$25:$B$1048,高压数据库!$B:$CG,69,FALSE),0)</f>
        <v>0</v>
      </c>
      <c r="BY617" s="964">
        <f>IFERROR(VLOOKUP($B$25:$B$1048,高压数据库!$B:$CG,70,FALSE),0)</f>
        <v>0</v>
      </c>
      <c r="BZ617" s="964">
        <f>IFERROR(VLOOKUP($B$25:$B$1048,高压数据库!$B:$CG,71,FALSE),0)</f>
        <v>0</v>
      </c>
      <c r="CA617" s="964">
        <f>IFERROR(VLOOKUP($B$25:$B$1048,高压数据库!$B:$CG,72,FALSE),0)</f>
        <v>0</v>
      </c>
      <c r="CB617" s="964">
        <f>IFERROR(VLOOKUP($B$25:$B$1048,高压数据库!$B:$CG,73,FALSE),0)</f>
        <v>0</v>
      </c>
      <c r="CC617" s="964">
        <f>IFERROR(VLOOKUP($B$25:$B$1048,高压数据库!$B:$CG,74,FALSE),0)</f>
        <v>0</v>
      </c>
      <c r="CD617" s="964">
        <f>IFERROR(VLOOKUP($B$25:$B$1048,高压数据库!$B:$CG,75,FALSE),0)</f>
        <v>1</v>
      </c>
      <c r="CE617" s="964">
        <f>IFERROR(VLOOKUP($B$25:$B$1048,高压数据库!$B:$CG,76,FALSE),0)</f>
        <v>1</v>
      </c>
      <c r="CF617" s="964">
        <f>IFERROR(VLOOKUP($B$25:$B$1048,高压数据库!$B:$CG,77,FALSE),0)</f>
        <v>0</v>
      </c>
      <c r="CG617" s="964">
        <f>IFERROR(VLOOKUP($B$25:$B$1048,高压数据库!$B:$CG,78,FALSE),0)</f>
        <v>0</v>
      </c>
      <c r="CH617" s="964">
        <f>IFERROR(VLOOKUP($B$25:$B$1048,高压数据库!$B:$CG,79,FALSE),0)</f>
        <v>0</v>
      </c>
      <c r="CI617" s="964">
        <f>IFERROR(VLOOKUP($B$25:$B$1048,高压数据库!$B:$CG,80,FALSE),0)</f>
        <v>0</v>
      </c>
      <c r="CJ617" s="964">
        <f>IFERROR(VLOOKUP($B$25:$B$1048,高压数据库!$B:$CG,81,FALSE),0)</f>
        <v>0</v>
      </c>
      <c r="CK617" s="964">
        <f>IFERROR(VLOOKUP($B$25:$B$1048,高压数据库!$B:$CG,82,FALSE),0)</f>
        <v>0</v>
      </c>
      <c r="CL617" s="964">
        <f>IFERROR(VLOOKUP($B$25:$B$1048,高压数据库!$B:$CG,83,FALSE),0)</f>
        <v>0</v>
      </c>
      <c r="CM617" s="964"/>
      <c r="CN617" s="964"/>
      <c r="CO617" s="964"/>
      <c r="CP617" s="964"/>
      <c r="CQ617" s="964"/>
      <c r="CR617" s="964"/>
      <c r="CS617" s="964">
        <f>IFERROR(VLOOKUP($B$25:$B$1048,高压数据库!$B:$CG,84,FALSE),0)</f>
        <v>0</v>
      </c>
    </row>
    <row r="618" customHeight="1" spans="1:97">
      <c r="A618" s="981"/>
      <c r="B618" s="979"/>
      <c r="C618" s="964"/>
      <c r="D618" s="964"/>
      <c r="E618" s="977"/>
      <c r="F618" s="977"/>
      <c r="G618" s="977"/>
      <c r="H618" s="972"/>
      <c r="I618" s="964"/>
      <c r="J618" s="973">
        <v>50</v>
      </c>
      <c r="K618" s="974"/>
      <c r="L618" s="964"/>
      <c r="M618" s="964"/>
      <c r="N618" s="964"/>
      <c r="O618" s="964"/>
      <c r="P618" s="964"/>
      <c r="Q618" s="964"/>
      <c r="R618" s="964"/>
      <c r="S618" s="964"/>
      <c r="T618" s="964"/>
      <c r="U618" s="964"/>
      <c r="V618" s="964"/>
      <c r="W618" s="964"/>
      <c r="X618" s="964"/>
      <c r="Y618" s="964"/>
      <c r="Z618" s="964"/>
      <c r="AA618" s="964"/>
      <c r="AB618" s="964"/>
      <c r="AC618" s="964"/>
      <c r="AD618" s="964"/>
      <c r="AE618" s="964"/>
      <c r="AF618" s="964"/>
      <c r="AG618" s="964"/>
      <c r="AH618" s="964"/>
      <c r="AI618" s="964"/>
      <c r="AJ618" s="964"/>
      <c r="AK618" s="964"/>
      <c r="AL618" s="964"/>
      <c r="AM618" s="964"/>
      <c r="AN618" s="964"/>
      <c r="AO618" s="964"/>
      <c r="AP618" s="964"/>
      <c r="AQ618" s="964"/>
      <c r="AR618" s="964"/>
      <c r="AS618" s="964"/>
      <c r="AT618" s="964"/>
      <c r="AU618" s="964"/>
      <c r="AV618" s="964"/>
      <c r="AW618" s="964"/>
      <c r="AX618" s="964"/>
      <c r="AY618" s="964"/>
      <c r="AZ618" s="964"/>
      <c r="BA618" s="964"/>
      <c r="BB618" s="964"/>
      <c r="BC618" s="964"/>
      <c r="BD618" s="964"/>
      <c r="BE618" s="964"/>
      <c r="BF618" s="964"/>
      <c r="BG618" s="964"/>
      <c r="BH618" s="964"/>
      <c r="BI618" s="964"/>
      <c r="BJ618" s="964"/>
      <c r="BK618" s="964"/>
      <c r="BL618" s="964"/>
      <c r="BM618" s="964"/>
      <c r="BN618" s="964"/>
      <c r="BO618" s="964"/>
      <c r="BP618" s="964"/>
      <c r="BQ618" s="964"/>
      <c r="BR618" s="964"/>
      <c r="BS618" s="964"/>
      <c r="BT618" s="964"/>
      <c r="BU618" s="964"/>
      <c r="BV618" s="964"/>
      <c r="BW618" s="964"/>
      <c r="BX618" s="964"/>
      <c r="BY618" s="964"/>
      <c r="BZ618" s="964"/>
      <c r="CA618" s="964"/>
      <c r="CB618" s="964"/>
      <c r="CC618" s="964"/>
      <c r="CD618" s="964"/>
      <c r="CE618" s="964"/>
      <c r="CF618" s="964"/>
      <c r="CG618" s="964"/>
      <c r="CH618" s="964"/>
      <c r="CI618" s="964"/>
      <c r="CJ618" s="964"/>
      <c r="CK618" s="964"/>
      <c r="CL618" s="964"/>
      <c r="CM618" s="964"/>
      <c r="CN618" s="964"/>
      <c r="CO618" s="964"/>
      <c r="CP618" s="964"/>
      <c r="CQ618" s="964"/>
      <c r="CR618" s="964"/>
      <c r="CS618" s="964"/>
    </row>
    <row r="619" customHeight="1" spans="1:97">
      <c r="A619" s="978" t="s">
        <v>564</v>
      </c>
      <c r="B619" s="979" t="s">
        <v>155</v>
      </c>
      <c r="C619" s="964" t="str">
        <f>IFERROR(VLOOKUP($B:$B,高压数据库!$B:$C,2,FALSE),0)</f>
        <v>双回直线杆</v>
      </c>
      <c r="D619" s="964">
        <f>IFERROR(VLOOKUP($B:$B,高压数据库!$B:$D,3,FALSE),0)</f>
        <v>15</v>
      </c>
      <c r="E619" s="971" t="s">
        <v>120</v>
      </c>
      <c r="F619" s="971" t="s">
        <v>266</v>
      </c>
      <c r="G619" s="971" t="s">
        <v>267</v>
      </c>
      <c r="H619" s="972" t="s">
        <v>268</v>
      </c>
      <c r="I619" s="964">
        <f>IFERROR(VLOOKUP($B:$B,高压数据库!$B:$I,8,FALSE),0)</f>
        <v>2.3</v>
      </c>
      <c r="J619" s="980"/>
      <c r="K619" s="974"/>
      <c r="L619" s="964">
        <f>IFERROR(VLOOKUP($B$25:$B$1048,高压数据库!$B:$CG,11,FALSE),0)</f>
        <v>0</v>
      </c>
      <c r="M619" s="964">
        <f>IFERROR(VLOOKUP($B$25:$B$1048,高压数据库!$B:$CG,12,FALSE),0)</f>
        <v>0</v>
      </c>
      <c r="N619" s="964">
        <f>IFERROR(VLOOKUP($B$25:$B$1048,高压数据库!$B:$CG,13,FALSE),0)</f>
        <v>0</v>
      </c>
      <c r="O619" s="964">
        <f>IFERROR(VLOOKUP($B$25:$B$1048,高压数据库!$B:$CG,14,FALSE),0)</f>
        <v>0</v>
      </c>
      <c r="P619" s="964">
        <f>IFERROR(VLOOKUP($B$25:$B$1048,高压数据库!$B:$CG,15,FALSE),0)</f>
        <v>0</v>
      </c>
      <c r="Q619" s="964">
        <f>IFERROR(VLOOKUP($B$25:$B$1048,高压数据库!$B:$CG,16,FALSE),0)</f>
        <v>0</v>
      </c>
      <c r="R619" s="964">
        <f>IFERROR(VLOOKUP($B$25:$B$1048,高压数据库!$B:$CG,17,FALSE),0)</f>
        <v>0</v>
      </c>
      <c r="S619" s="964">
        <f>IFERROR(VLOOKUP($B$25:$B$1048,高压数据库!$B:$CG,18,FALSE),0)</f>
        <v>0</v>
      </c>
      <c r="T619" s="964">
        <f>IFERROR(VLOOKUP($B$25:$B$1048,高压数据库!$B:$CG,19,FALSE),0)</f>
        <v>0</v>
      </c>
      <c r="U619" s="964">
        <f>IFERROR(VLOOKUP($B$25:$B$1048,高压数据库!$B:$CG,20,FALSE),0)</f>
        <v>0</v>
      </c>
      <c r="V619" s="964">
        <f>IFERROR(VLOOKUP($B$25:$B$1048,高压数据库!$B:$CG,21,FALSE),0)</f>
        <v>6</v>
      </c>
      <c r="W619" s="964">
        <f>IFERROR(VLOOKUP($B$25:$B$1048,高压数据库!$B:$CG,22,FALSE),0)</f>
        <v>0</v>
      </c>
      <c r="X619" s="964">
        <f>IFERROR(VLOOKUP($B$25:$B$1048,高压数据库!$B:$CG,23,FALSE),0)</f>
        <v>0</v>
      </c>
      <c r="Y619" s="964">
        <f>IFERROR(VLOOKUP($B$25:$B$1048,高压数据库!$B:$CG,24,FALSE),0)</f>
        <v>0</v>
      </c>
      <c r="Z619" s="964">
        <f>IFERROR(VLOOKUP($B$25:$B$1048,高压数据库!$B:$CG,25,FALSE),0)</f>
        <v>0</v>
      </c>
      <c r="AA619" s="964">
        <f>IFERROR(VLOOKUP($B$25:$B$1048,高压数据库!$B:$CG,26,FALSE),0)</f>
        <v>0</v>
      </c>
      <c r="AB619" s="964">
        <f>IFERROR(VLOOKUP($B$25:$B$1048,高压数据库!$B:$CG,27,FALSE),0)</f>
        <v>0</v>
      </c>
      <c r="AC619" s="964">
        <f>IFERROR(VLOOKUP($B$25:$B$1048,高压数据库!$B:$CG,28,FALSE),0)</f>
        <v>0</v>
      </c>
      <c r="AD619" s="964">
        <f>IFERROR(VLOOKUP($B$25:$B$1048,高压数据库!$B:$CG,29,FALSE),0)</f>
        <v>0</v>
      </c>
      <c r="AE619" s="964">
        <f>IFERROR(VLOOKUP($B$25:$B$1048,高压数据库!$B:$CG,30,FALSE),0)</f>
        <v>0</v>
      </c>
      <c r="AF619" s="964">
        <f>IFERROR(VLOOKUP($B$25:$B$1048,高压数据库!$B:$CG,31,FALSE),0)</f>
        <v>1</v>
      </c>
      <c r="AG619" s="964">
        <f>IFERROR(VLOOKUP($B$25:$B$1048,高压数据库!$B:$CG,32,FALSE),0)</f>
        <v>0</v>
      </c>
      <c r="AH619" s="964">
        <f>IFERROR(VLOOKUP($B$25:$B$1048,高压数据库!$B:$CG,33,FALSE),0)</f>
        <v>0</v>
      </c>
      <c r="AI619" s="964">
        <f>IFERROR(VLOOKUP($B$25:$B$1048,高压数据库!$B:$CG,34,FALSE),0)</f>
        <v>0</v>
      </c>
      <c r="AJ619" s="964">
        <f>IFERROR(VLOOKUP($B$25:$B$1048,高压数据库!$B:$CG,35,FALSE),0)</f>
        <v>1</v>
      </c>
      <c r="AK619" s="964">
        <f>IFERROR(VLOOKUP($B$25:$B$1048,高压数据库!$B:$CG,36,FALSE),0)</f>
        <v>0</v>
      </c>
      <c r="AL619" s="964">
        <f>IFERROR(VLOOKUP($B$25:$B$1048,高压数据库!$B:$CG,37,FALSE),0)</f>
        <v>0</v>
      </c>
      <c r="AM619" s="964">
        <f>IFERROR(VLOOKUP($B$25:$B$1048,高压数据库!$B:$CG,38,FALSE),0)</f>
        <v>0</v>
      </c>
      <c r="AN619" s="964">
        <f>IFERROR(VLOOKUP($B$25:$B$1048,高压数据库!$B:$CG,39,FALSE),0)</f>
        <v>0</v>
      </c>
      <c r="AO619" s="964">
        <f>IFERROR(VLOOKUP($B$25:$B$1048,高压数据库!$B:$CG,40,FALSE),0)</f>
        <v>0</v>
      </c>
      <c r="AP619" s="964">
        <f>IFERROR(VLOOKUP($B$25:$B$1048,高压数据库!$B:$CG,41,FALSE),0)</f>
        <v>0</v>
      </c>
      <c r="AQ619" s="964">
        <f>IFERROR(VLOOKUP($B$25:$B$1048,高压数据库!$B:$CG,42,FALSE),0)</f>
        <v>0</v>
      </c>
      <c r="AR619" s="964">
        <f>IFERROR(VLOOKUP($B$25:$B$1048,高压数据库!$B:$CG,43,FALSE),0)</f>
        <v>0</v>
      </c>
      <c r="AS619" s="964">
        <f>IFERROR(VLOOKUP($B$25:$B$1048,高压数据库!$B:$CG,44,FALSE),0)</f>
        <v>0</v>
      </c>
      <c r="AT619" s="964">
        <f>IFERROR(VLOOKUP($B$25:$B$1048,高压数据库!$B:$CG,45,FALSE),0)</f>
        <v>0</v>
      </c>
      <c r="AU619" s="964">
        <f>IFERROR(VLOOKUP($B$25:$B$1048,高压数据库!$B:$CG,46,FALSE),0)</f>
        <v>0</v>
      </c>
      <c r="AV619" s="964">
        <f>IFERROR(VLOOKUP($B$25:$B$1048,高压数据库!$B:$CG,47,FALSE),0)</f>
        <v>0</v>
      </c>
      <c r="AW619" s="964">
        <f>IFERROR(VLOOKUP($B$25:$B$1048,高压数据库!$B:$CG,48,FALSE),0)</f>
        <v>0</v>
      </c>
      <c r="AX619" s="964">
        <f>IFERROR(VLOOKUP($B$25:$B$1048,高压数据库!$B:$CG,49,FALSE),0)</f>
        <v>0</v>
      </c>
      <c r="AY619" s="964">
        <f>IFERROR(VLOOKUP($B$25:$B$1048,高压数据库!$B:$CG,50,FALSE),0)</f>
        <v>0</v>
      </c>
      <c r="AZ619" s="964">
        <f>IFERROR(VLOOKUP($B$25:$B$1048,高压数据库!$B:$CG,51,FALSE),0)</f>
        <v>0</v>
      </c>
      <c r="BA619" s="964">
        <f>IFERROR(VLOOKUP($B$25:$B$1048,高压数据库!$B:$CG,52,FALSE),0)</f>
        <v>0</v>
      </c>
      <c r="BB619" s="964">
        <f>IFERROR(VLOOKUP($B$25:$B$1048,高压数据库!$B:$CG,53,FALSE),0)</f>
        <v>0</v>
      </c>
      <c r="BC619" s="964">
        <f>IFERROR(VLOOKUP($B$25:$B$1048,高压数据库!$B:$CG,54,FALSE),0)</f>
        <v>0</v>
      </c>
      <c r="BD619" s="964">
        <f>IFERROR(VLOOKUP($B$25:$B$1048,高压数据库!$B:$CG,55,FALSE),0)</f>
        <v>0</v>
      </c>
      <c r="BE619" s="964">
        <f>IFERROR(VLOOKUP($B$25:$B$1048,高压数据库!$B:$CG,56,FALSE),0)</f>
        <v>0</v>
      </c>
      <c r="BF619" s="964">
        <f>IFERROR(VLOOKUP($B$25:$B$1048,高压数据库!$B:$CG,57,FALSE),0)</f>
        <v>0</v>
      </c>
      <c r="BG619" s="964"/>
      <c r="BH619" s="964"/>
      <c r="BI619" s="964"/>
      <c r="BJ619" s="964"/>
      <c r="BK619" s="964"/>
      <c r="BL619" s="964"/>
      <c r="BM619" s="964">
        <f>IFERROR(VLOOKUP($B$25:$B$1048,高压数据库!$B:$CG,58,FALSE),0)</f>
        <v>0</v>
      </c>
      <c r="BN619" s="964">
        <f>IFERROR(VLOOKUP($B$25:$B$1048,高压数据库!$B:$CG,59,FALSE),0)</f>
        <v>0</v>
      </c>
      <c r="BO619" s="964">
        <f>IFERROR(VLOOKUP($B$25:$B$1048,高压数据库!$B:$CG,60,FALSE),0)</f>
        <v>0</v>
      </c>
      <c r="BP619" s="964">
        <f>IFERROR(VLOOKUP($B$25:$B$1048,高压数据库!$B:$CG,61,FALSE),0)</f>
        <v>0</v>
      </c>
      <c r="BQ619" s="964">
        <f>IFERROR(VLOOKUP($B$25:$B$1048,高压数据库!$B:$CG,62,FALSE),0)</f>
        <v>0</v>
      </c>
      <c r="BR619" s="964">
        <f>IFERROR(VLOOKUP($B$25:$B$1048,高压数据库!$B:$CG,63,FALSE),0)</f>
        <v>2</v>
      </c>
      <c r="BS619" s="964">
        <f>IFERROR(VLOOKUP($B$25:$B$1048,高压数据库!$B:$CG,64,FALSE),0)</f>
        <v>2</v>
      </c>
      <c r="BT619" s="964">
        <f>IFERROR(VLOOKUP($B$25:$B$1048,高压数据库!$B:$CG,65,FALSE),0)</f>
        <v>1</v>
      </c>
      <c r="BU619" s="964">
        <f>IFERROR(VLOOKUP($B$25:$B$1048,高压数据库!$B:$CG,66,FALSE),0)</f>
        <v>1</v>
      </c>
      <c r="BV619" s="964">
        <f>IFERROR(VLOOKUP($B$25:$B$1048,高压数据库!$B:$CG,67,FALSE),0)</f>
        <v>0</v>
      </c>
      <c r="BW619" s="964">
        <f>IFERROR(VLOOKUP($B$25:$B$1048,高压数据库!$B:$CG,68,FALSE),0)</f>
        <v>0</v>
      </c>
      <c r="BX619" s="964">
        <f>IFERROR(VLOOKUP($B$25:$B$1048,高压数据库!$B:$CG,69,FALSE),0)</f>
        <v>0</v>
      </c>
      <c r="BY619" s="964">
        <f>IFERROR(VLOOKUP($B$25:$B$1048,高压数据库!$B:$CG,70,FALSE),0)</f>
        <v>0</v>
      </c>
      <c r="BZ619" s="964">
        <f>IFERROR(VLOOKUP($B$25:$B$1048,高压数据库!$B:$CG,71,FALSE),0)</f>
        <v>0</v>
      </c>
      <c r="CA619" s="964">
        <f>IFERROR(VLOOKUP($B$25:$B$1048,高压数据库!$B:$CG,72,FALSE),0)</f>
        <v>0</v>
      </c>
      <c r="CB619" s="964">
        <f>IFERROR(VLOOKUP($B$25:$B$1048,高压数据库!$B:$CG,73,FALSE),0)</f>
        <v>0</v>
      </c>
      <c r="CC619" s="964">
        <f>IFERROR(VLOOKUP($B$25:$B$1048,高压数据库!$B:$CG,74,FALSE),0)</f>
        <v>0</v>
      </c>
      <c r="CD619" s="964">
        <f>IFERROR(VLOOKUP($B$25:$B$1048,高压数据库!$B:$CG,75,FALSE),0)</f>
        <v>1</v>
      </c>
      <c r="CE619" s="964">
        <f>IFERROR(VLOOKUP($B$25:$B$1048,高压数据库!$B:$CG,76,FALSE),0)</f>
        <v>1</v>
      </c>
      <c r="CF619" s="964">
        <f>IFERROR(VLOOKUP($B$25:$B$1048,高压数据库!$B:$CG,77,FALSE),0)</f>
        <v>0</v>
      </c>
      <c r="CG619" s="964">
        <f>IFERROR(VLOOKUP($B$25:$B$1048,高压数据库!$B:$CG,78,FALSE),0)</f>
        <v>0</v>
      </c>
      <c r="CH619" s="964">
        <f>IFERROR(VLOOKUP($B$25:$B$1048,高压数据库!$B:$CG,79,FALSE),0)</f>
        <v>0</v>
      </c>
      <c r="CI619" s="964">
        <f>IFERROR(VLOOKUP($B$25:$B$1048,高压数据库!$B:$CG,80,FALSE),0)</f>
        <v>0</v>
      </c>
      <c r="CJ619" s="964">
        <f>IFERROR(VLOOKUP($B$25:$B$1048,高压数据库!$B:$CG,81,FALSE),0)</f>
        <v>0</v>
      </c>
      <c r="CK619" s="964">
        <f>IFERROR(VLOOKUP($B$25:$B$1048,高压数据库!$B:$CG,82,FALSE),0)</f>
        <v>0</v>
      </c>
      <c r="CL619" s="964">
        <f>IFERROR(VLOOKUP($B$25:$B$1048,高压数据库!$B:$CG,83,FALSE),0)</f>
        <v>0</v>
      </c>
      <c r="CM619" s="964"/>
      <c r="CN619" s="964"/>
      <c r="CO619" s="964"/>
      <c r="CP619" s="964"/>
      <c r="CQ619" s="964"/>
      <c r="CR619" s="964"/>
      <c r="CS619" s="964">
        <f>IFERROR(VLOOKUP($B$25:$B$1048,高压数据库!$B:$CG,84,FALSE),0)</f>
        <v>0</v>
      </c>
    </row>
    <row r="620" customHeight="1" spans="1:97">
      <c r="A620" s="981"/>
      <c r="B620" s="979"/>
      <c r="C620" s="964"/>
      <c r="D620" s="964"/>
      <c r="E620" s="977"/>
      <c r="F620" s="977"/>
      <c r="G620" s="977"/>
      <c r="H620" s="972"/>
      <c r="I620" s="964"/>
      <c r="J620" s="973">
        <v>50</v>
      </c>
      <c r="K620" s="974"/>
      <c r="L620" s="964"/>
      <c r="M620" s="964"/>
      <c r="N620" s="964"/>
      <c r="O620" s="964"/>
      <c r="P620" s="964"/>
      <c r="Q620" s="964"/>
      <c r="R620" s="964"/>
      <c r="S620" s="964"/>
      <c r="T620" s="964"/>
      <c r="U620" s="964"/>
      <c r="V620" s="964"/>
      <c r="W620" s="964"/>
      <c r="X620" s="964"/>
      <c r="Y620" s="964"/>
      <c r="Z620" s="964"/>
      <c r="AA620" s="964"/>
      <c r="AB620" s="964"/>
      <c r="AC620" s="964"/>
      <c r="AD620" s="964"/>
      <c r="AE620" s="964"/>
      <c r="AF620" s="964"/>
      <c r="AG620" s="964"/>
      <c r="AH620" s="964"/>
      <c r="AI620" s="964"/>
      <c r="AJ620" s="964"/>
      <c r="AK620" s="964"/>
      <c r="AL620" s="964"/>
      <c r="AM620" s="964"/>
      <c r="AN620" s="964"/>
      <c r="AO620" s="964"/>
      <c r="AP620" s="964"/>
      <c r="AQ620" s="964"/>
      <c r="AR620" s="964"/>
      <c r="AS620" s="964"/>
      <c r="AT620" s="964"/>
      <c r="AU620" s="964"/>
      <c r="AV620" s="964"/>
      <c r="AW620" s="964"/>
      <c r="AX620" s="964"/>
      <c r="AY620" s="964"/>
      <c r="AZ620" s="964"/>
      <c r="BA620" s="964"/>
      <c r="BB620" s="964"/>
      <c r="BC620" s="964"/>
      <c r="BD620" s="964"/>
      <c r="BE620" s="964"/>
      <c r="BF620" s="964"/>
      <c r="BG620" s="964"/>
      <c r="BH620" s="964"/>
      <c r="BI620" s="964"/>
      <c r="BJ620" s="964"/>
      <c r="BK620" s="964"/>
      <c r="BL620" s="964"/>
      <c r="BM620" s="964"/>
      <c r="BN620" s="964"/>
      <c r="BO620" s="964"/>
      <c r="BP620" s="964"/>
      <c r="BQ620" s="964"/>
      <c r="BR620" s="964"/>
      <c r="BS620" s="964"/>
      <c r="BT620" s="964"/>
      <c r="BU620" s="964"/>
      <c r="BV620" s="964"/>
      <c r="BW620" s="964"/>
      <c r="BX620" s="964"/>
      <c r="BY620" s="964"/>
      <c r="BZ620" s="964"/>
      <c r="CA620" s="964"/>
      <c r="CB620" s="964"/>
      <c r="CC620" s="964"/>
      <c r="CD620" s="964"/>
      <c r="CE620" s="964"/>
      <c r="CF620" s="964"/>
      <c r="CG620" s="964"/>
      <c r="CH620" s="964"/>
      <c r="CI620" s="964"/>
      <c r="CJ620" s="964"/>
      <c r="CK620" s="964"/>
      <c r="CL620" s="964"/>
      <c r="CM620" s="964"/>
      <c r="CN620" s="964"/>
      <c r="CO620" s="964"/>
      <c r="CP620" s="964"/>
      <c r="CQ620" s="964"/>
      <c r="CR620" s="964"/>
      <c r="CS620" s="964"/>
    </row>
    <row r="621" customHeight="1" spans="1:97">
      <c r="A621" s="978" t="s">
        <v>565</v>
      </c>
      <c r="B621" s="979" t="s">
        <v>155</v>
      </c>
      <c r="C621" s="964" t="str">
        <f>IFERROR(VLOOKUP($B:$B,高压数据库!$B:$C,2,FALSE),0)</f>
        <v>双回直线杆</v>
      </c>
      <c r="D621" s="964">
        <f>IFERROR(VLOOKUP($B:$B,高压数据库!$B:$D,3,FALSE),0)</f>
        <v>15</v>
      </c>
      <c r="E621" s="971" t="s">
        <v>120</v>
      </c>
      <c r="F621" s="971" t="s">
        <v>266</v>
      </c>
      <c r="G621" s="971" t="s">
        <v>267</v>
      </c>
      <c r="H621" s="972" t="s">
        <v>268</v>
      </c>
      <c r="I621" s="964">
        <f>IFERROR(VLOOKUP($B:$B,高压数据库!$B:$I,8,FALSE),0)</f>
        <v>2.3</v>
      </c>
      <c r="J621" s="980"/>
      <c r="K621" s="974"/>
      <c r="L621" s="964">
        <f>IFERROR(VLOOKUP($B$25:$B$1048,高压数据库!$B:$CG,11,FALSE),0)</f>
        <v>0</v>
      </c>
      <c r="M621" s="964">
        <f>IFERROR(VLOOKUP($B$25:$B$1048,高压数据库!$B:$CG,12,FALSE),0)</f>
        <v>0</v>
      </c>
      <c r="N621" s="964">
        <f>IFERROR(VLOOKUP($B$25:$B$1048,高压数据库!$B:$CG,13,FALSE),0)</f>
        <v>0</v>
      </c>
      <c r="O621" s="964">
        <f>IFERROR(VLOOKUP($B$25:$B$1048,高压数据库!$B:$CG,14,FALSE),0)</f>
        <v>0</v>
      </c>
      <c r="P621" s="964">
        <f>IFERROR(VLOOKUP($B$25:$B$1048,高压数据库!$B:$CG,15,FALSE),0)</f>
        <v>0</v>
      </c>
      <c r="Q621" s="964">
        <f>IFERROR(VLOOKUP($B$25:$B$1048,高压数据库!$B:$CG,16,FALSE),0)</f>
        <v>0</v>
      </c>
      <c r="R621" s="964">
        <f>IFERROR(VLOOKUP($B$25:$B$1048,高压数据库!$B:$CG,17,FALSE),0)</f>
        <v>0</v>
      </c>
      <c r="S621" s="964">
        <f>IFERROR(VLOOKUP($B$25:$B$1048,高压数据库!$B:$CG,18,FALSE),0)</f>
        <v>0</v>
      </c>
      <c r="T621" s="964">
        <f>IFERROR(VLOOKUP($B$25:$B$1048,高压数据库!$B:$CG,19,FALSE),0)</f>
        <v>0</v>
      </c>
      <c r="U621" s="964">
        <f>IFERROR(VLOOKUP($B$25:$B$1048,高压数据库!$B:$CG,20,FALSE),0)</f>
        <v>0</v>
      </c>
      <c r="V621" s="964">
        <f>IFERROR(VLOOKUP($B$25:$B$1048,高压数据库!$B:$CG,21,FALSE),0)</f>
        <v>6</v>
      </c>
      <c r="W621" s="964">
        <f>IFERROR(VLOOKUP($B$25:$B$1048,高压数据库!$B:$CG,22,FALSE),0)</f>
        <v>0</v>
      </c>
      <c r="X621" s="964">
        <f>IFERROR(VLOOKUP($B$25:$B$1048,高压数据库!$B:$CG,23,FALSE),0)</f>
        <v>0</v>
      </c>
      <c r="Y621" s="964">
        <f>IFERROR(VLOOKUP($B$25:$B$1048,高压数据库!$B:$CG,24,FALSE),0)</f>
        <v>0</v>
      </c>
      <c r="Z621" s="964">
        <f>IFERROR(VLOOKUP($B$25:$B$1048,高压数据库!$B:$CG,25,FALSE),0)</f>
        <v>0</v>
      </c>
      <c r="AA621" s="964">
        <f>IFERROR(VLOOKUP($B$25:$B$1048,高压数据库!$B:$CG,26,FALSE),0)</f>
        <v>0</v>
      </c>
      <c r="AB621" s="964">
        <f>IFERROR(VLOOKUP($B$25:$B$1048,高压数据库!$B:$CG,27,FALSE),0)</f>
        <v>0</v>
      </c>
      <c r="AC621" s="964">
        <f>IFERROR(VLOOKUP($B$25:$B$1048,高压数据库!$B:$CG,28,FALSE),0)</f>
        <v>0</v>
      </c>
      <c r="AD621" s="964">
        <f>IFERROR(VLOOKUP($B$25:$B$1048,高压数据库!$B:$CG,29,FALSE),0)</f>
        <v>0</v>
      </c>
      <c r="AE621" s="964">
        <f>IFERROR(VLOOKUP($B$25:$B$1048,高压数据库!$B:$CG,30,FALSE),0)</f>
        <v>0</v>
      </c>
      <c r="AF621" s="964">
        <f>IFERROR(VLOOKUP($B$25:$B$1048,高压数据库!$B:$CG,31,FALSE),0)</f>
        <v>1</v>
      </c>
      <c r="AG621" s="964">
        <f>IFERROR(VLOOKUP($B$25:$B$1048,高压数据库!$B:$CG,32,FALSE),0)</f>
        <v>0</v>
      </c>
      <c r="AH621" s="964">
        <f>IFERROR(VLOOKUP($B$25:$B$1048,高压数据库!$B:$CG,33,FALSE),0)</f>
        <v>0</v>
      </c>
      <c r="AI621" s="964">
        <f>IFERROR(VLOOKUP($B$25:$B$1048,高压数据库!$B:$CG,34,FALSE),0)</f>
        <v>0</v>
      </c>
      <c r="AJ621" s="964">
        <f>IFERROR(VLOOKUP($B$25:$B$1048,高压数据库!$B:$CG,35,FALSE),0)</f>
        <v>1</v>
      </c>
      <c r="AK621" s="964">
        <f>IFERROR(VLOOKUP($B$25:$B$1048,高压数据库!$B:$CG,36,FALSE),0)</f>
        <v>0</v>
      </c>
      <c r="AL621" s="964">
        <f>IFERROR(VLOOKUP($B$25:$B$1048,高压数据库!$B:$CG,37,FALSE),0)</f>
        <v>0</v>
      </c>
      <c r="AM621" s="964">
        <f>IFERROR(VLOOKUP($B$25:$B$1048,高压数据库!$B:$CG,38,FALSE),0)</f>
        <v>0</v>
      </c>
      <c r="AN621" s="964">
        <f>IFERROR(VLOOKUP($B$25:$B$1048,高压数据库!$B:$CG,39,FALSE),0)</f>
        <v>0</v>
      </c>
      <c r="AO621" s="964">
        <f>IFERROR(VLOOKUP($B$25:$B$1048,高压数据库!$B:$CG,40,FALSE),0)</f>
        <v>0</v>
      </c>
      <c r="AP621" s="964">
        <f>IFERROR(VLOOKUP($B$25:$B$1048,高压数据库!$B:$CG,41,FALSE),0)</f>
        <v>0</v>
      </c>
      <c r="AQ621" s="964">
        <f>IFERROR(VLOOKUP($B$25:$B$1048,高压数据库!$B:$CG,42,FALSE),0)</f>
        <v>0</v>
      </c>
      <c r="AR621" s="964">
        <f>IFERROR(VLOOKUP($B$25:$B$1048,高压数据库!$B:$CG,43,FALSE),0)</f>
        <v>0</v>
      </c>
      <c r="AS621" s="964">
        <f>IFERROR(VLOOKUP($B$25:$B$1048,高压数据库!$B:$CG,44,FALSE),0)</f>
        <v>0</v>
      </c>
      <c r="AT621" s="964">
        <f>IFERROR(VLOOKUP($B$25:$B$1048,高压数据库!$B:$CG,45,FALSE),0)</f>
        <v>0</v>
      </c>
      <c r="AU621" s="964">
        <f>IFERROR(VLOOKUP($B$25:$B$1048,高压数据库!$B:$CG,46,FALSE),0)</f>
        <v>0</v>
      </c>
      <c r="AV621" s="964">
        <f>IFERROR(VLOOKUP($B$25:$B$1048,高压数据库!$B:$CG,47,FALSE),0)</f>
        <v>0</v>
      </c>
      <c r="AW621" s="964">
        <f>IFERROR(VLOOKUP($B$25:$B$1048,高压数据库!$B:$CG,48,FALSE),0)</f>
        <v>0</v>
      </c>
      <c r="AX621" s="964">
        <f>IFERROR(VLOOKUP($B$25:$B$1048,高压数据库!$B:$CG,49,FALSE),0)</f>
        <v>0</v>
      </c>
      <c r="AY621" s="964">
        <f>IFERROR(VLOOKUP($B$25:$B$1048,高压数据库!$B:$CG,50,FALSE),0)</f>
        <v>0</v>
      </c>
      <c r="AZ621" s="964">
        <f>IFERROR(VLOOKUP($B$25:$B$1048,高压数据库!$B:$CG,51,FALSE),0)</f>
        <v>0</v>
      </c>
      <c r="BA621" s="964">
        <f>IFERROR(VLOOKUP($B$25:$B$1048,高压数据库!$B:$CG,52,FALSE),0)</f>
        <v>0</v>
      </c>
      <c r="BB621" s="964">
        <f>IFERROR(VLOOKUP($B$25:$B$1048,高压数据库!$B:$CG,53,FALSE),0)</f>
        <v>0</v>
      </c>
      <c r="BC621" s="964">
        <f>IFERROR(VLOOKUP($B$25:$B$1048,高压数据库!$B:$CG,54,FALSE),0)</f>
        <v>0</v>
      </c>
      <c r="BD621" s="964">
        <f>IFERROR(VLOOKUP($B$25:$B$1048,高压数据库!$B:$CG,55,FALSE),0)</f>
        <v>0</v>
      </c>
      <c r="BE621" s="964">
        <f>IFERROR(VLOOKUP($B$25:$B$1048,高压数据库!$B:$CG,56,FALSE),0)</f>
        <v>0</v>
      </c>
      <c r="BF621" s="964">
        <f>IFERROR(VLOOKUP($B$25:$B$1048,高压数据库!$B:$CG,57,FALSE),0)</f>
        <v>0</v>
      </c>
      <c r="BG621" s="964"/>
      <c r="BH621" s="964"/>
      <c r="BI621" s="964"/>
      <c r="BJ621" s="964"/>
      <c r="BK621" s="964"/>
      <c r="BL621" s="964"/>
      <c r="BM621" s="964">
        <f>IFERROR(VLOOKUP($B$25:$B$1048,高压数据库!$B:$CG,58,FALSE),0)</f>
        <v>0</v>
      </c>
      <c r="BN621" s="964">
        <f>IFERROR(VLOOKUP($B$25:$B$1048,高压数据库!$B:$CG,59,FALSE),0)</f>
        <v>0</v>
      </c>
      <c r="BO621" s="964">
        <f>IFERROR(VLOOKUP($B$25:$B$1048,高压数据库!$B:$CG,60,FALSE),0)</f>
        <v>0</v>
      </c>
      <c r="BP621" s="964">
        <f>IFERROR(VLOOKUP($B$25:$B$1048,高压数据库!$B:$CG,61,FALSE),0)</f>
        <v>0</v>
      </c>
      <c r="BQ621" s="964">
        <f>IFERROR(VLOOKUP($B$25:$B$1048,高压数据库!$B:$CG,62,FALSE),0)</f>
        <v>0</v>
      </c>
      <c r="BR621" s="964">
        <f>IFERROR(VLOOKUP($B$25:$B$1048,高压数据库!$B:$CG,63,FALSE),0)</f>
        <v>2</v>
      </c>
      <c r="BS621" s="964">
        <f>IFERROR(VLOOKUP($B$25:$B$1048,高压数据库!$B:$CG,64,FALSE),0)</f>
        <v>2</v>
      </c>
      <c r="BT621" s="964">
        <f>IFERROR(VLOOKUP($B$25:$B$1048,高压数据库!$B:$CG,65,FALSE),0)</f>
        <v>1</v>
      </c>
      <c r="BU621" s="964">
        <f>IFERROR(VLOOKUP($B$25:$B$1048,高压数据库!$B:$CG,66,FALSE),0)</f>
        <v>1</v>
      </c>
      <c r="BV621" s="964">
        <f>IFERROR(VLOOKUP($B$25:$B$1048,高压数据库!$B:$CG,67,FALSE),0)</f>
        <v>0</v>
      </c>
      <c r="BW621" s="964">
        <f>IFERROR(VLOOKUP($B$25:$B$1048,高压数据库!$B:$CG,68,FALSE),0)</f>
        <v>0</v>
      </c>
      <c r="BX621" s="964">
        <f>IFERROR(VLOOKUP($B$25:$B$1048,高压数据库!$B:$CG,69,FALSE),0)</f>
        <v>0</v>
      </c>
      <c r="BY621" s="964">
        <f>IFERROR(VLOOKUP($B$25:$B$1048,高压数据库!$B:$CG,70,FALSE),0)</f>
        <v>0</v>
      </c>
      <c r="BZ621" s="964">
        <f>IFERROR(VLOOKUP($B$25:$B$1048,高压数据库!$B:$CG,71,FALSE),0)</f>
        <v>0</v>
      </c>
      <c r="CA621" s="964">
        <f>IFERROR(VLOOKUP($B$25:$B$1048,高压数据库!$B:$CG,72,FALSE),0)</f>
        <v>0</v>
      </c>
      <c r="CB621" s="964">
        <f>IFERROR(VLOOKUP($B$25:$B$1048,高压数据库!$B:$CG,73,FALSE),0)</f>
        <v>0</v>
      </c>
      <c r="CC621" s="964">
        <f>IFERROR(VLOOKUP($B$25:$B$1048,高压数据库!$B:$CG,74,FALSE),0)</f>
        <v>0</v>
      </c>
      <c r="CD621" s="964">
        <f>IFERROR(VLOOKUP($B$25:$B$1048,高压数据库!$B:$CG,75,FALSE),0)</f>
        <v>1</v>
      </c>
      <c r="CE621" s="964">
        <f>IFERROR(VLOOKUP($B$25:$B$1048,高压数据库!$B:$CG,76,FALSE),0)</f>
        <v>1</v>
      </c>
      <c r="CF621" s="964">
        <f>IFERROR(VLOOKUP($B$25:$B$1048,高压数据库!$B:$CG,77,FALSE),0)</f>
        <v>0</v>
      </c>
      <c r="CG621" s="964">
        <f>IFERROR(VLOOKUP($B$25:$B$1048,高压数据库!$B:$CG,78,FALSE),0)</f>
        <v>0</v>
      </c>
      <c r="CH621" s="964">
        <f>IFERROR(VLOOKUP($B$25:$B$1048,高压数据库!$B:$CG,79,FALSE),0)</f>
        <v>0</v>
      </c>
      <c r="CI621" s="964">
        <f>IFERROR(VLOOKUP($B$25:$B$1048,高压数据库!$B:$CG,80,FALSE),0)</f>
        <v>0</v>
      </c>
      <c r="CJ621" s="964">
        <f>IFERROR(VLOOKUP($B$25:$B$1048,高压数据库!$B:$CG,81,FALSE),0)</f>
        <v>0</v>
      </c>
      <c r="CK621" s="964">
        <f>IFERROR(VLOOKUP($B$25:$B$1048,高压数据库!$B:$CG,82,FALSE),0)</f>
        <v>0</v>
      </c>
      <c r="CL621" s="964">
        <f>IFERROR(VLOOKUP($B$25:$B$1048,高压数据库!$B:$CG,83,FALSE),0)</f>
        <v>0</v>
      </c>
      <c r="CM621" s="964"/>
      <c r="CN621" s="964"/>
      <c r="CO621" s="964"/>
      <c r="CP621" s="964"/>
      <c r="CQ621" s="964"/>
      <c r="CR621" s="964"/>
      <c r="CS621" s="964">
        <f>IFERROR(VLOOKUP($B$25:$B$1048,高压数据库!$B:$CG,84,FALSE),0)</f>
        <v>0</v>
      </c>
    </row>
    <row r="622" customHeight="1" spans="1:97">
      <c r="A622" s="981"/>
      <c r="B622" s="979"/>
      <c r="C622" s="964"/>
      <c r="D622" s="964"/>
      <c r="E622" s="977"/>
      <c r="F622" s="977"/>
      <c r="G622" s="977"/>
      <c r="H622" s="972"/>
      <c r="I622" s="964"/>
      <c r="J622" s="973">
        <v>50</v>
      </c>
      <c r="K622" s="974"/>
      <c r="L622" s="964"/>
      <c r="M622" s="964"/>
      <c r="N622" s="964"/>
      <c r="O622" s="964"/>
      <c r="P622" s="964"/>
      <c r="Q622" s="964"/>
      <c r="R622" s="964"/>
      <c r="S622" s="964"/>
      <c r="T622" s="964"/>
      <c r="U622" s="964"/>
      <c r="V622" s="964"/>
      <c r="W622" s="964"/>
      <c r="X622" s="964"/>
      <c r="Y622" s="964"/>
      <c r="Z622" s="964"/>
      <c r="AA622" s="964"/>
      <c r="AB622" s="964"/>
      <c r="AC622" s="964"/>
      <c r="AD622" s="964"/>
      <c r="AE622" s="964"/>
      <c r="AF622" s="964"/>
      <c r="AG622" s="964"/>
      <c r="AH622" s="964"/>
      <c r="AI622" s="964"/>
      <c r="AJ622" s="964"/>
      <c r="AK622" s="964"/>
      <c r="AL622" s="964"/>
      <c r="AM622" s="964"/>
      <c r="AN622" s="964"/>
      <c r="AO622" s="964"/>
      <c r="AP622" s="964"/>
      <c r="AQ622" s="964"/>
      <c r="AR622" s="964"/>
      <c r="AS622" s="964"/>
      <c r="AT622" s="964"/>
      <c r="AU622" s="964"/>
      <c r="AV622" s="964"/>
      <c r="AW622" s="964"/>
      <c r="AX622" s="964"/>
      <c r="AY622" s="964"/>
      <c r="AZ622" s="964"/>
      <c r="BA622" s="964"/>
      <c r="BB622" s="964"/>
      <c r="BC622" s="964"/>
      <c r="BD622" s="964"/>
      <c r="BE622" s="964"/>
      <c r="BF622" s="964"/>
      <c r="BG622" s="964"/>
      <c r="BH622" s="964"/>
      <c r="BI622" s="964"/>
      <c r="BJ622" s="964"/>
      <c r="BK622" s="964"/>
      <c r="BL622" s="964"/>
      <c r="BM622" s="964"/>
      <c r="BN622" s="964"/>
      <c r="BO622" s="964"/>
      <c r="BP622" s="964"/>
      <c r="BQ622" s="964"/>
      <c r="BR622" s="964"/>
      <c r="BS622" s="964"/>
      <c r="BT622" s="964"/>
      <c r="BU622" s="964"/>
      <c r="BV622" s="964"/>
      <c r="BW622" s="964"/>
      <c r="BX622" s="964"/>
      <c r="BY622" s="964"/>
      <c r="BZ622" s="964"/>
      <c r="CA622" s="964"/>
      <c r="CB622" s="964"/>
      <c r="CC622" s="964"/>
      <c r="CD622" s="964"/>
      <c r="CE622" s="964"/>
      <c r="CF622" s="964"/>
      <c r="CG622" s="964"/>
      <c r="CH622" s="964"/>
      <c r="CI622" s="964"/>
      <c r="CJ622" s="964"/>
      <c r="CK622" s="964"/>
      <c r="CL622" s="964"/>
      <c r="CM622" s="964"/>
      <c r="CN622" s="964"/>
      <c r="CO622" s="964"/>
      <c r="CP622" s="964"/>
      <c r="CQ622" s="964"/>
      <c r="CR622" s="964"/>
      <c r="CS622" s="964"/>
    </row>
    <row r="623" customHeight="1" spans="1:97">
      <c r="A623" s="978" t="s">
        <v>566</v>
      </c>
      <c r="B623" s="979" t="s">
        <v>174</v>
      </c>
      <c r="C623" s="964" t="str">
        <f>IFERROR(VLOOKUP($B:$B,高压数据库!$B:$C,2,FALSE),0)</f>
        <v>双回直线防风杆</v>
      </c>
      <c r="D623" s="964">
        <f>IFERROR(VLOOKUP($B:$B,高压数据库!$B:$D,3,FALSE),0)</f>
        <v>15</v>
      </c>
      <c r="E623" s="971" t="s">
        <v>120</v>
      </c>
      <c r="F623" s="971" t="s">
        <v>266</v>
      </c>
      <c r="G623" s="971" t="s">
        <v>267</v>
      </c>
      <c r="H623" s="972" t="s">
        <v>268</v>
      </c>
      <c r="I623" s="964">
        <f>IFERROR(VLOOKUP($B:$B,高压数据库!$B:$I,8,FALSE),0)</f>
        <v>2.3</v>
      </c>
      <c r="J623" s="980"/>
      <c r="K623" s="974"/>
      <c r="L623" s="964">
        <f>IFERROR(VLOOKUP($B$25:$B$1048,高压数据库!$B:$CG,11,FALSE),0)</f>
        <v>0</v>
      </c>
      <c r="M623" s="964">
        <f>IFERROR(VLOOKUP($B$25:$B$1048,高压数据库!$B:$CG,12,FALSE),0)</f>
        <v>0</v>
      </c>
      <c r="N623" s="964">
        <f>IFERROR(VLOOKUP($B$25:$B$1048,高压数据库!$B:$CG,13,FALSE),0)</f>
        <v>1</v>
      </c>
      <c r="O623" s="964">
        <f>IFERROR(VLOOKUP($B$25:$B$1048,高压数据库!$B:$CG,14,FALSE),0)</f>
        <v>0</v>
      </c>
      <c r="P623" s="964">
        <f>IFERROR(VLOOKUP($B$25:$B$1048,高压数据库!$B:$CG,15,FALSE),0)</f>
        <v>0</v>
      </c>
      <c r="Q623" s="964">
        <f>IFERROR(VLOOKUP($B$25:$B$1048,高压数据库!$B:$CG,16,FALSE),0)</f>
        <v>2</v>
      </c>
      <c r="R623" s="964">
        <f>IFERROR(VLOOKUP($B$25:$B$1048,高压数据库!$B:$CG,17,FALSE),0)</f>
        <v>0</v>
      </c>
      <c r="S623" s="964">
        <f>IFERROR(VLOOKUP($B$25:$B$1048,高压数据库!$B:$CG,18,FALSE),0)</f>
        <v>0</v>
      </c>
      <c r="T623" s="964">
        <f>IFERROR(VLOOKUP($B$25:$B$1048,高压数据库!$B:$CG,19,FALSE),0)</f>
        <v>4</v>
      </c>
      <c r="U623" s="964">
        <f>IFERROR(VLOOKUP($B$25:$B$1048,高压数据库!$B:$CG,20,FALSE),0)</f>
        <v>0</v>
      </c>
      <c r="V623" s="964">
        <f>IFERROR(VLOOKUP($B$25:$B$1048,高压数据库!$B:$CG,21,FALSE),0)</f>
        <v>6</v>
      </c>
      <c r="W623" s="964">
        <f>IFERROR(VLOOKUP($B$25:$B$1048,高压数据库!$B:$CG,22,FALSE),0)</f>
        <v>0</v>
      </c>
      <c r="X623" s="964">
        <f>IFERROR(VLOOKUP($B$25:$B$1048,高压数据库!$B:$CG,23,FALSE),0)</f>
        <v>0</v>
      </c>
      <c r="Y623" s="964">
        <f>IFERROR(VLOOKUP($B$25:$B$1048,高压数据库!$B:$CG,24,FALSE),0)</f>
        <v>0</v>
      </c>
      <c r="Z623" s="964">
        <f>IFERROR(VLOOKUP($B$25:$B$1048,高压数据库!$B:$CG,25,FALSE),0)</f>
        <v>0</v>
      </c>
      <c r="AA623" s="964">
        <f>IFERROR(VLOOKUP($B$25:$B$1048,高压数据库!$B:$CG,26,FALSE),0)</f>
        <v>0</v>
      </c>
      <c r="AB623" s="964">
        <f>IFERROR(VLOOKUP($B$25:$B$1048,高压数据库!$B:$CG,27,FALSE),0)</f>
        <v>0</v>
      </c>
      <c r="AC623" s="964">
        <f>IFERROR(VLOOKUP($B$25:$B$1048,高压数据库!$B:$CG,28,FALSE),0)</f>
        <v>0</v>
      </c>
      <c r="AD623" s="964">
        <f>IFERROR(VLOOKUP($B$25:$B$1048,高压数据库!$B:$CG,29,FALSE),0)</f>
        <v>0</v>
      </c>
      <c r="AE623" s="964">
        <f>IFERROR(VLOOKUP($B$25:$B$1048,高压数据库!$B:$CG,30,FALSE),0)</f>
        <v>0</v>
      </c>
      <c r="AF623" s="964">
        <f>IFERROR(VLOOKUP($B$25:$B$1048,高压数据库!$B:$CG,31,FALSE),0)</f>
        <v>1</v>
      </c>
      <c r="AG623" s="964">
        <f>IFERROR(VLOOKUP($B$25:$B$1048,高压数据库!$B:$CG,32,FALSE),0)</f>
        <v>0</v>
      </c>
      <c r="AH623" s="964">
        <f>IFERROR(VLOOKUP($B$25:$B$1048,高压数据库!$B:$CG,33,FALSE),0)</f>
        <v>0</v>
      </c>
      <c r="AI623" s="964">
        <f>IFERROR(VLOOKUP($B$25:$B$1048,高压数据库!$B:$CG,34,FALSE),0)</f>
        <v>0</v>
      </c>
      <c r="AJ623" s="964">
        <f>IFERROR(VLOOKUP($B$25:$B$1048,高压数据库!$B:$CG,35,FALSE),0)</f>
        <v>1</v>
      </c>
      <c r="AK623" s="964">
        <f>IFERROR(VLOOKUP($B$25:$B$1048,高压数据库!$B:$CG,36,FALSE),0)</f>
        <v>0</v>
      </c>
      <c r="AL623" s="964">
        <f>IFERROR(VLOOKUP($B$25:$B$1048,高压数据库!$B:$CG,37,FALSE),0)</f>
        <v>0</v>
      </c>
      <c r="AM623" s="964">
        <f>IFERROR(VLOOKUP($B$25:$B$1048,高压数据库!$B:$CG,38,FALSE),0)</f>
        <v>0</v>
      </c>
      <c r="AN623" s="964">
        <f>IFERROR(VLOOKUP($B$25:$B$1048,高压数据库!$B:$CG,39,FALSE),0)</f>
        <v>0</v>
      </c>
      <c r="AO623" s="964">
        <f>IFERROR(VLOOKUP($B$25:$B$1048,高压数据库!$B:$CG,40,FALSE),0)</f>
        <v>0</v>
      </c>
      <c r="AP623" s="964">
        <f>IFERROR(VLOOKUP($B$25:$B$1048,高压数据库!$B:$CG,41,FALSE),0)</f>
        <v>0</v>
      </c>
      <c r="AQ623" s="964">
        <f>IFERROR(VLOOKUP($B$25:$B$1048,高压数据库!$B:$CG,42,FALSE),0)</f>
        <v>0</v>
      </c>
      <c r="AR623" s="964">
        <f>IFERROR(VLOOKUP($B$25:$B$1048,高压数据库!$B:$CG,43,FALSE),0)</f>
        <v>0</v>
      </c>
      <c r="AS623" s="964">
        <f>IFERROR(VLOOKUP($B$25:$B$1048,高压数据库!$B:$CG,44,FALSE),0)</f>
        <v>0</v>
      </c>
      <c r="AT623" s="964">
        <f>IFERROR(VLOOKUP($B$25:$B$1048,高压数据库!$B:$CG,45,FALSE),0)</f>
        <v>0</v>
      </c>
      <c r="AU623" s="964">
        <f>IFERROR(VLOOKUP($B$25:$B$1048,高压数据库!$B:$CG,46,FALSE),0)</f>
        <v>0</v>
      </c>
      <c r="AV623" s="964">
        <f>IFERROR(VLOOKUP($B$25:$B$1048,高压数据库!$B:$CG,47,FALSE),0)</f>
        <v>0</v>
      </c>
      <c r="AW623" s="964">
        <f>IFERROR(VLOOKUP($B$25:$B$1048,高压数据库!$B:$CG,48,FALSE),0)</f>
        <v>0</v>
      </c>
      <c r="AX623" s="964">
        <f>IFERROR(VLOOKUP($B$25:$B$1048,高压数据库!$B:$CG,49,FALSE),0)</f>
        <v>0</v>
      </c>
      <c r="AY623" s="964">
        <f>IFERROR(VLOOKUP($B$25:$B$1048,高压数据库!$B:$CG,50,FALSE),0)</f>
        <v>0</v>
      </c>
      <c r="AZ623" s="964">
        <f>IFERROR(VLOOKUP($B$25:$B$1048,高压数据库!$B:$CG,51,FALSE),0)</f>
        <v>0</v>
      </c>
      <c r="BA623" s="964">
        <f>IFERROR(VLOOKUP($B$25:$B$1048,高压数据库!$B:$CG,52,FALSE),0)</f>
        <v>0</v>
      </c>
      <c r="BB623" s="964">
        <f>IFERROR(VLOOKUP($B$25:$B$1048,高压数据库!$B:$CG,53,FALSE),0)</f>
        <v>0</v>
      </c>
      <c r="BC623" s="964">
        <f>IFERROR(VLOOKUP($B$25:$B$1048,高压数据库!$B:$CG,54,FALSE),0)</f>
        <v>0</v>
      </c>
      <c r="BD623" s="964">
        <f>IFERROR(VLOOKUP($B$25:$B$1048,高压数据库!$B:$CG,55,FALSE),0)</f>
        <v>0</v>
      </c>
      <c r="BE623" s="964">
        <f>IFERROR(VLOOKUP($B$25:$B$1048,高压数据库!$B:$CG,56,FALSE),0)</f>
        <v>2</v>
      </c>
      <c r="BF623" s="964">
        <f>IFERROR(VLOOKUP($B$25:$B$1048,高压数据库!$B:$CG,57,FALSE),0)</f>
        <v>0</v>
      </c>
      <c r="BG623" s="964"/>
      <c r="BH623" s="964"/>
      <c r="BI623" s="964"/>
      <c r="BJ623" s="964"/>
      <c r="BK623" s="964"/>
      <c r="BL623" s="964"/>
      <c r="BM623" s="964">
        <f>IFERROR(VLOOKUP($B$25:$B$1048,高压数据库!$B:$CG,58,FALSE),0)</f>
        <v>1</v>
      </c>
      <c r="BN623" s="964">
        <f>IFERROR(VLOOKUP($B$25:$B$1048,高压数据库!$B:$CG,59,FALSE),0)</f>
        <v>1</v>
      </c>
      <c r="BO623" s="964">
        <f>IFERROR(VLOOKUP($B$25:$B$1048,高压数据库!$B:$CG,60,FALSE),0)</f>
        <v>0</v>
      </c>
      <c r="BP623" s="964">
        <f>IFERROR(VLOOKUP($B$25:$B$1048,高压数据库!$B:$CG,61,FALSE),0)</f>
        <v>0</v>
      </c>
      <c r="BQ623" s="964">
        <f>IFERROR(VLOOKUP($B$25:$B$1048,高压数据库!$B:$CG,62,FALSE),0)</f>
        <v>0</v>
      </c>
      <c r="BR623" s="964">
        <f>IFERROR(VLOOKUP($B$25:$B$1048,高压数据库!$B:$CG,63,FALSE),0)</f>
        <v>2</v>
      </c>
      <c r="BS623" s="964">
        <f>IFERROR(VLOOKUP($B$25:$B$1048,高压数据库!$B:$CG,64,FALSE),0)</f>
        <v>2</v>
      </c>
      <c r="BT623" s="964">
        <f>IFERROR(VLOOKUP($B$25:$B$1048,高压数据库!$B:$CG,65,FALSE),0)</f>
        <v>1</v>
      </c>
      <c r="BU623" s="964">
        <f>IFERROR(VLOOKUP($B$25:$B$1048,高压数据库!$B:$CG,66,FALSE),0)</f>
        <v>1</v>
      </c>
      <c r="BV623" s="964">
        <f>IFERROR(VLOOKUP($B$25:$B$1048,高压数据库!$B:$CG,67,FALSE),0)</f>
        <v>0</v>
      </c>
      <c r="BW623" s="964">
        <f>IFERROR(VLOOKUP($B$25:$B$1048,高压数据库!$B:$CG,68,FALSE),0)</f>
        <v>0</v>
      </c>
      <c r="BX623" s="964">
        <f>IFERROR(VLOOKUP($B$25:$B$1048,高压数据库!$B:$CG,69,FALSE),0)</f>
        <v>0</v>
      </c>
      <c r="BY623" s="964">
        <f>IFERROR(VLOOKUP($B$25:$B$1048,高压数据库!$B:$CG,70,FALSE),0)</f>
        <v>0</v>
      </c>
      <c r="BZ623" s="964">
        <f>IFERROR(VLOOKUP($B$25:$B$1048,高压数据库!$B:$CG,71,FALSE),0)</f>
        <v>0</v>
      </c>
      <c r="CA623" s="964">
        <f>IFERROR(VLOOKUP($B$25:$B$1048,高压数据库!$B:$CG,72,FALSE),0)</f>
        <v>0</v>
      </c>
      <c r="CB623" s="964">
        <f>IFERROR(VLOOKUP($B$25:$B$1048,高压数据库!$B:$CG,73,FALSE),0)</f>
        <v>0</v>
      </c>
      <c r="CC623" s="964">
        <f>IFERROR(VLOOKUP($B$25:$B$1048,高压数据库!$B:$CG,74,FALSE),0)</f>
        <v>0</v>
      </c>
      <c r="CD623" s="964">
        <f>IFERROR(VLOOKUP($B$25:$B$1048,高压数据库!$B:$CG,75,FALSE),0)</f>
        <v>1</v>
      </c>
      <c r="CE623" s="964">
        <f>IFERROR(VLOOKUP($B$25:$B$1048,高压数据库!$B:$CG,76,FALSE),0)</f>
        <v>1</v>
      </c>
      <c r="CF623" s="964">
        <f>IFERROR(VLOOKUP($B$25:$B$1048,高压数据库!$B:$CG,77,FALSE),0)</f>
        <v>0</v>
      </c>
      <c r="CG623" s="964">
        <f>IFERROR(VLOOKUP($B$25:$B$1048,高压数据库!$B:$CG,78,FALSE),0)</f>
        <v>0</v>
      </c>
      <c r="CH623" s="964">
        <f>IFERROR(VLOOKUP($B$25:$B$1048,高压数据库!$B:$CG,79,FALSE),0)</f>
        <v>0</v>
      </c>
      <c r="CI623" s="964">
        <f>IFERROR(VLOOKUP($B$25:$B$1048,高压数据库!$B:$CG,80,FALSE),0)</f>
        <v>0</v>
      </c>
      <c r="CJ623" s="964">
        <f>IFERROR(VLOOKUP($B$25:$B$1048,高压数据库!$B:$CG,81,FALSE),0)</f>
        <v>0</v>
      </c>
      <c r="CK623" s="964">
        <f>IFERROR(VLOOKUP($B$25:$B$1048,高压数据库!$B:$CG,82,FALSE),0)</f>
        <v>0</v>
      </c>
      <c r="CL623" s="964">
        <f>IFERROR(VLOOKUP($B$25:$B$1048,高压数据库!$B:$CG,83,FALSE),0)</f>
        <v>0</v>
      </c>
      <c r="CM623" s="964"/>
      <c r="CN623" s="964"/>
      <c r="CO623" s="964"/>
      <c r="CP623" s="964"/>
      <c r="CQ623" s="964"/>
      <c r="CR623" s="964"/>
      <c r="CS623" s="964">
        <f>IFERROR(VLOOKUP($B$25:$B$1048,高压数据库!$B:$CG,84,FALSE),0)</f>
        <v>0</v>
      </c>
    </row>
    <row r="624" customHeight="1" spans="1:97">
      <c r="A624" s="981"/>
      <c r="B624" s="979"/>
      <c r="C624" s="964"/>
      <c r="D624" s="964"/>
      <c r="E624" s="977"/>
      <c r="F624" s="977"/>
      <c r="G624" s="977"/>
      <c r="H624" s="972"/>
      <c r="I624" s="964"/>
      <c r="J624" s="973">
        <v>50</v>
      </c>
      <c r="K624" s="974"/>
      <c r="L624" s="964"/>
      <c r="M624" s="964"/>
      <c r="N624" s="964"/>
      <c r="O624" s="964"/>
      <c r="P624" s="964"/>
      <c r="Q624" s="964"/>
      <c r="R624" s="964"/>
      <c r="S624" s="964"/>
      <c r="T624" s="964"/>
      <c r="U624" s="964"/>
      <c r="V624" s="964"/>
      <c r="W624" s="964"/>
      <c r="X624" s="964"/>
      <c r="Y624" s="964"/>
      <c r="Z624" s="964"/>
      <c r="AA624" s="964"/>
      <c r="AB624" s="964"/>
      <c r="AC624" s="964"/>
      <c r="AD624" s="964"/>
      <c r="AE624" s="964"/>
      <c r="AF624" s="964"/>
      <c r="AG624" s="964"/>
      <c r="AH624" s="964"/>
      <c r="AI624" s="964"/>
      <c r="AJ624" s="964"/>
      <c r="AK624" s="964"/>
      <c r="AL624" s="964"/>
      <c r="AM624" s="964"/>
      <c r="AN624" s="964"/>
      <c r="AO624" s="964"/>
      <c r="AP624" s="964"/>
      <c r="AQ624" s="964"/>
      <c r="AR624" s="964"/>
      <c r="AS624" s="964"/>
      <c r="AT624" s="964"/>
      <c r="AU624" s="964"/>
      <c r="AV624" s="964"/>
      <c r="AW624" s="964"/>
      <c r="AX624" s="964"/>
      <c r="AY624" s="964"/>
      <c r="AZ624" s="964"/>
      <c r="BA624" s="964"/>
      <c r="BB624" s="964"/>
      <c r="BC624" s="964"/>
      <c r="BD624" s="964"/>
      <c r="BE624" s="964"/>
      <c r="BF624" s="964"/>
      <c r="BG624" s="964"/>
      <c r="BH624" s="964"/>
      <c r="BI624" s="964"/>
      <c r="BJ624" s="964"/>
      <c r="BK624" s="964"/>
      <c r="BL624" s="964"/>
      <c r="BM624" s="964"/>
      <c r="BN624" s="964"/>
      <c r="BO624" s="964"/>
      <c r="BP624" s="964"/>
      <c r="BQ624" s="964"/>
      <c r="BR624" s="964"/>
      <c r="BS624" s="964"/>
      <c r="BT624" s="964"/>
      <c r="BU624" s="964"/>
      <c r="BV624" s="964"/>
      <c r="BW624" s="964"/>
      <c r="BX624" s="964"/>
      <c r="BY624" s="964"/>
      <c r="BZ624" s="964"/>
      <c r="CA624" s="964"/>
      <c r="CB624" s="964"/>
      <c r="CC624" s="964"/>
      <c r="CD624" s="964"/>
      <c r="CE624" s="964"/>
      <c r="CF624" s="964"/>
      <c r="CG624" s="964"/>
      <c r="CH624" s="964"/>
      <c r="CI624" s="964"/>
      <c r="CJ624" s="964"/>
      <c r="CK624" s="964"/>
      <c r="CL624" s="964"/>
      <c r="CM624" s="964"/>
      <c r="CN624" s="964"/>
      <c r="CO624" s="964"/>
      <c r="CP624" s="964"/>
      <c r="CQ624" s="964"/>
      <c r="CR624" s="964"/>
      <c r="CS624" s="964"/>
    </row>
    <row r="625" customHeight="1" spans="1:97">
      <c r="A625" s="978" t="s">
        <v>567</v>
      </c>
      <c r="B625" s="979" t="s">
        <v>155</v>
      </c>
      <c r="C625" s="964" t="str">
        <f>IFERROR(VLOOKUP($B:$B,高压数据库!$B:$C,2,FALSE),0)</f>
        <v>双回直线杆</v>
      </c>
      <c r="D625" s="964">
        <f>IFERROR(VLOOKUP($B:$B,高压数据库!$B:$D,3,FALSE),0)</f>
        <v>15</v>
      </c>
      <c r="E625" s="971" t="s">
        <v>120</v>
      </c>
      <c r="F625" s="971" t="s">
        <v>266</v>
      </c>
      <c r="G625" s="971" t="s">
        <v>267</v>
      </c>
      <c r="H625" s="972" t="s">
        <v>268</v>
      </c>
      <c r="I625" s="964">
        <f>IFERROR(VLOOKUP($B:$B,高压数据库!$B:$I,8,FALSE),0)</f>
        <v>2.3</v>
      </c>
      <c r="J625" s="980"/>
      <c r="K625" s="974"/>
      <c r="L625" s="964">
        <f>IFERROR(VLOOKUP($B$25:$B$1048,高压数据库!$B:$CG,11,FALSE),0)</f>
        <v>0</v>
      </c>
      <c r="M625" s="964">
        <f>IFERROR(VLOOKUP($B$25:$B$1048,高压数据库!$B:$CG,12,FALSE),0)</f>
        <v>0</v>
      </c>
      <c r="N625" s="964">
        <f>IFERROR(VLOOKUP($B$25:$B$1048,高压数据库!$B:$CG,13,FALSE),0)</f>
        <v>0</v>
      </c>
      <c r="O625" s="964">
        <f>IFERROR(VLOOKUP($B$25:$B$1048,高压数据库!$B:$CG,14,FALSE),0)</f>
        <v>0</v>
      </c>
      <c r="P625" s="964">
        <f>IFERROR(VLOOKUP($B$25:$B$1048,高压数据库!$B:$CG,15,FALSE),0)</f>
        <v>0</v>
      </c>
      <c r="Q625" s="964">
        <f>IFERROR(VLOOKUP($B$25:$B$1048,高压数据库!$B:$CG,16,FALSE),0)</f>
        <v>0</v>
      </c>
      <c r="R625" s="964">
        <f>IFERROR(VLOOKUP($B$25:$B$1048,高压数据库!$B:$CG,17,FALSE),0)</f>
        <v>0</v>
      </c>
      <c r="S625" s="964">
        <f>IFERROR(VLOOKUP($B$25:$B$1048,高压数据库!$B:$CG,18,FALSE),0)</f>
        <v>0</v>
      </c>
      <c r="T625" s="964">
        <f>IFERROR(VLOOKUP($B$25:$B$1048,高压数据库!$B:$CG,19,FALSE),0)</f>
        <v>0</v>
      </c>
      <c r="U625" s="964">
        <f>IFERROR(VLOOKUP($B$25:$B$1048,高压数据库!$B:$CG,20,FALSE),0)</f>
        <v>0</v>
      </c>
      <c r="V625" s="964">
        <f>IFERROR(VLOOKUP($B$25:$B$1048,高压数据库!$B:$CG,21,FALSE),0)</f>
        <v>6</v>
      </c>
      <c r="W625" s="964">
        <f>IFERROR(VLOOKUP($B$25:$B$1048,高压数据库!$B:$CG,22,FALSE),0)</f>
        <v>0</v>
      </c>
      <c r="X625" s="964">
        <f>IFERROR(VLOOKUP($B$25:$B$1048,高压数据库!$B:$CG,23,FALSE),0)</f>
        <v>0</v>
      </c>
      <c r="Y625" s="964">
        <f>IFERROR(VLOOKUP($B$25:$B$1048,高压数据库!$B:$CG,24,FALSE),0)</f>
        <v>0</v>
      </c>
      <c r="Z625" s="964">
        <f>IFERROR(VLOOKUP($B$25:$B$1048,高压数据库!$B:$CG,25,FALSE),0)</f>
        <v>0</v>
      </c>
      <c r="AA625" s="964">
        <f>IFERROR(VLOOKUP($B$25:$B$1048,高压数据库!$B:$CG,26,FALSE),0)</f>
        <v>0</v>
      </c>
      <c r="AB625" s="964">
        <f>IFERROR(VLOOKUP($B$25:$B$1048,高压数据库!$B:$CG,27,FALSE),0)</f>
        <v>0</v>
      </c>
      <c r="AC625" s="964">
        <f>IFERROR(VLOOKUP($B$25:$B$1048,高压数据库!$B:$CG,28,FALSE),0)</f>
        <v>0</v>
      </c>
      <c r="AD625" s="964">
        <f>IFERROR(VLOOKUP($B$25:$B$1048,高压数据库!$B:$CG,29,FALSE),0)</f>
        <v>0</v>
      </c>
      <c r="AE625" s="964">
        <f>IFERROR(VLOOKUP($B$25:$B$1048,高压数据库!$B:$CG,30,FALSE),0)</f>
        <v>0</v>
      </c>
      <c r="AF625" s="964">
        <f>IFERROR(VLOOKUP($B$25:$B$1048,高压数据库!$B:$CG,31,FALSE),0)</f>
        <v>1</v>
      </c>
      <c r="AG625" s="964">
        <f>IFERROR(VLOOKUP($B$25:$B$1048,高压数据库!$B:$CG,32,FALSE),0)</f>
        <v>0</v>
      </c>
      <c r="AH625" s="964">
        <f>IFERROR(VLOOKUP($B$25:$B$1048,高压数据库!$B:$CG,33,FALSE),0)</f>
        <v>0</v>
      </c>
      <c r="AI625" s="964">
        <f>IFERROR(VLOOKUP($B$25:$B$1048,高压数据库!$B:$CG,34,FALSE),0)</f>
        <v>0</v>
      </c>
      <c r="AJ625" s="964">
        <f>IFERROR(VLOOKUP($B$25:$B$1048,高压数据库!$B:$CG,35,FALSE),0)</f>
        <v>1</v>
      </c>
      <c r="AK625" s="964">
        <f>IFERROR(VLOOKUP($B$25:$B$1048,高压数据库!$B:$CG,36,FALSE),0)</f>
        <v>0</v>
      </c>
      <c r="AL625" s="964">
        <f>IFERROR(VLOOKUP($B$25:$B$1048,高压数据库!$B:$CG,37,FALSE),0)</f>
        <v>0</v>
      </c>
      <c r="AM625" s="964">
        <f>IFERROR(VLOOKUP($B$25:$B$1048,高压数据库!$B:$CG,38,FALSE),0)</f>
        <v>0</v>
      </c>
      <c r="AN625" s="964">
        <f>IFERROR(VLOOKUP($B$25:$B$1048,高压数据库!$B:$CG,39,FALSE),0)</f>
        <v>0</v>
      </c>
      <c r="AO625" s="964">
        <f>IFERROR(VLOOKUP($B$25:$B$1048,高压数据库!$B:$CG,40,FALSE),0)</f>
        <v>0</v>
      </c>
      <c r="AP625" s="964">
        <f>IFERROR(VLOOKUP($B$25:$B$1048,高压数据库!$B:$CG,41,FALSE),0)</f>
        <v>0</v>
      </c>
      <c r="AQ625" s="964">
        <f>IFERROR(VLOOKUP($B$25:$B$1048,高压数据库!$B:$CG,42,FALSE),0)</f>
        <v>0</v>
      </c>
      <c r="AR625" s="964">
        <f>IFERROR(VLOOKUP($B$25:$B$1048,高压数据库!$B:$CG,43,FALSE),0)</f>
        <v>0</v>
      </c>
      <c r="AS625" s="964">
        <f>IFERROR(VLOOKUP($B$25:$B$1048,高压数据库!$B:$CG,44,FALSE),0)</f>
        <v>0</v>
      </c>
      <c r="AT625" s="964">
        <f>IFERROR(VLOOKUP($B$25:$B$1048,高压数据库!$B:$CG,45,FALSE),0)</f>
        <v>0</v>
      </c>
      <c r="AU625" s="964">
        <f>IFERROR(VLOOKUP($B$25:$B$1048,高压数据库!$B:$CG,46,FALSE),0)</f>
        <v>0</v>
      </c>
      <c r="AV625" s="964">
        <f>IFERROR(VLOOKUP($B$25:$B$1048,高压数据库!$B:$CG,47,FALSE),0)</f>
        <v>0</v>
      </c>
      <c r="AW625" s="964">
        <f>IFERROR(VLOOKUP($B$25:$B$1048,高压数据库!$B:$CG,48,FALSE),0)</f>
        <v>0</v>
      </c>
      <c r="AX625" s="964">
        <f>IFERROR(VLOOKUP($B$25:$B$1048,高压数据库!$B:$CG,49,FALSE),0)</f>
        <v>0</v>
      </c>
      <c r="AY625" s="964">
        <f>IFERROR(VLOOKUP($B$25:$B$1048,高压数据库!$B:$CG,50,FALSE),0)</f>
        <v>0</v>
      </c>
      <c r="AZ625" s="964">
        <f>IFERROR(VLOOKUP($B$25:$B$1048,高压数据库!$B:$CG,51,FALSE),0)</f>
        <v>0</v>
      </c>
      <c r="BA625" s="964">
        <f>IFERROR(VLOOKUP($B$25:$B$1048,高压数据库!$B:$CG,52,FALSE),0)</f>
        <v>0</v>
      </c>
      <c r="BB625" s="964">
        <f>IFERROR(VLOOKUP($B$25:$B$1048,高压数据库!$B:$CG,53,FALSE),0)</f>
        <v>0</v>
      </c>
      <c r="BC625" s="964">
        <f>IFERROR(VLOOKUP($B$25:$B$1048,高压数据库!$B:$CG,54,FALSE),0)</f>
        <v>0</v>
      </c>
      <c r="BD625" s="964">
        <f>IFERROR(VLOOKUP($B$25:$B$1048,高压数据库!$B:$CG,55,FALSE),0)</f>
        <v>0</v>
      </c>
      <c r="BE625" s="964">
        <f>IFERROR(VLOOKUP($B$25:$B$1048,高压数据库!$B:$CG,56,FALSE),0)</f>
        <v>0</v>
      </c>
      <c r="BF625" s="964">
        <f>IFERROR(VLOOKUP($B$25:$B$1048,高压数据库!$B:$CG,57,FALSE),0)</f>
        <v>0</v>
      </c>
      <c r="BG625" s="964"/>
      <c r="BH625" s="964"/>
      <c r="BI625" s="964"/>
      <c r="BJ625" s="964"/>
      <c r="BK625" s="964"/>
      <c r="BL625" s="964"/>
      <c r="BM625" s="964">
        <f>IFERROR(VLOOKUP($B$25:$B$1048,高压数据库!$B:$CG,58,FALSE),0)</f>
        <v>0</v>
      </c>
      <c r="BN625" s="964">
        <f>IFERROR(VLOOKUP($B$25:$B$1048,高压数据库!$B:$CG,59,FALSE),0)</f>
        <v>0</v>
      </c>
      <c r="BO625" s="964">
        <f>IFERROR(VLOOKUP($B$25:$B$1048,高压数据库!$B:$CG,60,FALSE),0)</f>
        <v>0</v>
      </c>
      <c r="BP625" s="964">
        <f>IFERROR(VLOOKUP($B$25:$B$1048,高压数据库!$B:$CG,61,FALSE),0)</f>
        <v>0</v>
      </c>
      <c r="BQ625" s="964">
        <f>IFERROR(VLOOKUP($B$25:$B$1048,高压数据库!$B:$CG,62,FALSE),0)</f>
        <v>0</v>
      </c>
      <c r="BR625" s="964">
        <f>IFERROR(VLOOKUP($B$25:$B$1048,高压数据库!$B:$CG,63,FALSE),0)</f>
        <v>2</v>
      </c>
      <c r="BS625" s="964">
        <f>IFERROR(VLOOKUP($B$25:$B$1048,高压数据库!$B:$CG,64,FALSE),0)</f>
        <v>2</v>
      </c>
      <c r="BT625" s="964">
        <f>IFERROR(VLOOKUP($B$25:$B$1048,高压数据库!$B:$CG,65,FALSE),0)</f>
        <v>1</v>
      </c>
      <c r="BU625" s="964">
        <f>IFERROR(VLOOKUP($B$25:$B$1048,高压数据库!$B:$CG,66,FALSE),0)</f>
        <v>1</v>
      </c>
      <c r="BV625" s="964">
        <f>IFERROR(VLOOKUP($B$25:$B$1048,高压数据库!$B:$CG,67,FALSE),0)</f>
        <v>0</v>
      </c>
      <c r="BW625" s="964">
        <f>IFERROR(VLOOKUP($B$25:$B$1048,高压数据库!$B:$CG,68,FALSE),0)</f>
        <v>0</v>
      </c>
      <c r="BX625" s="964">
        <f>IFERROR(VLOOKUP($B$25:$B$1048,高压数据库!$B:$CG,69,FALSE),0)</f>
        <v>0</v>
      </c>
      <c r="BY625" s="964">
        <f>IFERROR(VLOOKUP($B$25:$B$1048,高压数据库!$B:$CG,70,FALSE),0)</f>
        <v>0</v>
      </c>
      <c r="BZ625" s="964">
        <f>IFERROR(VLOOKUP($B$25:$B$1048,高压数据库!$B:$CG,71,FALSE),0)</f>
        <v>0</v>
      </c>
      <c r="CA625" s="964">
        <f>IFERROR(VLOOKUP($B$25:$B$1048,高压数据库!$B:$CG,72,FALSE),0)</f>
        <v>0</v>
      </c>
      <c r="CB625" s="964">
        <f>IFERROR(VLOOKUP($B$25:$B$1048,高压数据库!$B:$CG,73,FALSE),0)</f>
        <v>0</v>
      </c>
      <c r="CC625" s="964">
        <f>IFERROR(VLOOKUP($B$25:$B$1048,高压数据库!$B:$CG,74,FALSE),0)</f>
        <v>0</v>
      </c>
      <c r="CD625" s="964">
        <f>IFERROR(VLOOKUP($B$25:$B$1048,高压数据库!$B:$CG,75,FALSE),0)</f>
        <v>1</v>
      </c>
      <c r="CE625" s="964">
        <f>IFERROR(VLOOKUP($B$25:$B$1048,高压数据库!$B:$CG,76,FALSE),0)</f>
        <v>1</v>
      </c>
      <c r="CF625" s="964">
        <f>IFERROR(VLOOKUP($B$25:$B$1048,高压数据库!$B:$CG,77,FALSE),0)</f>
        <v>0</v>
      </c>
      <c r="CG625" s="964">
        <f>IFERROR(VLOOKUP($B$25:$B$1048,高压数据库!$B:$CG,78,FALSE),0)</f>
        <v>0</v>
      </c>
      <c r="CH625" s="964">
        <f>IFERROR(VLOOKUP($B$25:$B$1048,高压数据库!$B:$CG,79,FALSE),0)</f>
        <v>0</v>
      </c>
      <c r="CI625" s="964">
        <f>IFERROR(VLOOKUP($B$25:$B$1048,高压数据库!$B:$CG,80,FALSE),0)</f>
        <v>0</v>
      </c>
      <c r="CJ625" s="964">
        <f>IFERROR(VLOOKUP($B$25:$B$1048,高压数据库!$B:$CG,81,FALSE),0)</f>
        <v>0</v>
      </c>
      <c r="CK625" s="964">
        <f>IFERROR(VLOOKUP($B$25:$B$1048,高压数据库!$B:$CG,82,FALSE),0)</f>
        <v>0</v>
      </c>
      <c r="CL625" s="964">
        <f>IFERROR(VLOOKUP($B$25:$B$1048,高压数据库!$B:$CG,83,FALSE),0)</f>
        <v>0</v>
      </c>
      <c r="CM625" s="964"/>
      <c r="CN625" s="964"/>
      <c r="CO625" s="964"/>
      <c r="CP625" s="964"/>
      <c r="CQ625" s="964"/>
      <c r="CR625" s="964"/>
      <c r="CS625" s="964">
        <f>IFERROR(VLOOKUP($B$25:$B$1048,高压数据库!$B:$CG,84,FALSE),0)</f>
        <v>0</v>
      </c>
    </row>
    <row r="626" customHeight="1" spans="1:97">
      <c r="A626" s="981"/>
      <c r="B626" s="979"/>
      <c r="C626" s="964"/>
      <c r="D626" s="964"/>
      <c r="E626" s="977"/>
      <c r="F626" s="977"/>
      <c r="G626" s="977"/>
      <c r="H626" s="972"/>
      <c r="I626" s="964"/>
      <c r="J626" s="973">
        <v>50</v>
      </c>
      <c r="K626" s="974"/>
      <c r="L626" s="964"/>
      <c r="M626" s="964"/>
      <c r="N626" s="964"/>
      <c r="O626" s="964"/>
      <c r="P626" s="964"/>
      <c r="Q626" s="964"/>
      <c r="R626" s="964"/>
      <c r="S626" s="964"/>
      <c r="T626" s="964"/>
      <c r="U626" s="964"/>
      <c r="V626" s="964"/>
      <c r="W626" s="964"/>
      <c r="X626" s="964"/>
      <c r="Y626" s="964"/>
      <c r="Z626" s="964"/>
      <c r="AA626" s="964"/>
      <c r="AB626" s="964"/>
      <c r="AC626" s="964"/>
      <c r="AD626" s="964"/>
      <c r="AE626" s="964"/>
      <c r="AF626" s="964"/>
      <c r="AG626" s="964"/>
      <c r="AH626" s="964"/>
      <c r="AI626" s="964"/>
      <c r="AJ626" s="964"/>
      <c r="AK626" s="964"/>
      <c r="AL626" s="964"/>
      <c r="AM626" s="964"/>
      <c r="AN626" s="964"/>
      <c r="AO626" s="964"/>
      <c r="AP626" s="964"/>
      <c r="AQ626" s="964"/>
      <c r="AR626" s="964"/>
      <c r="AS626" s="964"/>
      <c r="AT626" s="964"/>
      <c r="AU626" s="964"/>
      <c r="AV626" s="964"/>
      <c r="AW626" s="964"/>
      <c r="AX626" s="964"/>
      <c r="AY626" s="964"/>
      <c r="AZ626" s="964"/>
      <c r="BA626" s="964"/>
      <c r="BB626" s="964"/>
      <c r="BC626" s="964"/>
      <c r="BD626" s="964"/>
      <c r="BE626" s="964"/>
      <c r="BF626" s="964"/>
      <c r="BG626" s="964"/>
      <c r="BH626" s="964"/>
      <c r="BI626" s="964"/>
      <c r="BJ626" s="964"/>
      <c r="BK626" s="964"/>
      <c r="BL626" s="964"/>
      <c r="BM626" s="964"/>
      <c r="BN626" s="964"/>
      <c r="BO626" s="964"/>
      <c r="BP626" s="964"/>
      <c r="BQ626" s="964"/>
      <c r="BR626" s="964"/>
      <c r="BS626" s="964"/>
      <c r="BT626" s="964"/>
      <c r="BU626" s="964"/>
      <c r="BV626" s="964"/>
      <c r="BW626" s="964"/>
      <c r="BX626" s="964"/>
      <c r="BY626" s="964"/>
      <c r="BZ626" s="964"/>
      <c r="CA626" s="964"/>
      <c r="CB626" s="964"/>
      <c r="CC626" s="964"/>
      <c r="CD626" s="964"/>
      <c r="CE626" s="964"/>
      <c r="CF626" s="964"/>
      <c r="CG626" s="964"/>
      <c r="CH626" s="964"/>
      <c r="CI626" s="964"/>
      <c r="CJ626" s="964"/>
      <c r="CK626" s="964"/>
      <c r="CL626" s="964"/>
      <c r="CM626" s="964"/>
      <c r="CN626" s="964"/>
      <c r="CO626" s="964"/>
      <c r="CP626" s="964"/>
      <c r="CQ626" s="964"/>
      <c r="CR626" s="964"/>
      <c r="CS626" s="964"/>
    </row>
    <row r="627" customHeight="1" spans="1:97">
      <c r="A627" s="978" t="s">
        <v>568</v>
      </c>
      <c r="B627" s="979" t="s">
        <v>155</v>
      </c>
      <c r="C627" s="964" t="str">
        <f>IFERROR(VLOOKUP($B:$B,高压数据库!$B:$C,2,FALSE),0)</f>
        <v>双回直线杆</v>
      </c>
      <c r="D627" s="964">
        <f>IFERROR(VLOOKUP($B:$B,高压数据库!$B:$D,3,FALSE),0)</f>
        <v>15</v>
      </c>
      <c r="E627" s="971" t="s">
        <v>120</v>
      </c>
      <c r="F627" s="971" t="s">
        <v>266</v>
      </c>
      <c r="G627" s="971" t="s">
        <v>267</v>
      </c>
      <c r="H627" s="972" t="s">
        <v>268</v>
      </c>
      <c r="I627" s="964">
        <f>IFERROR(VLOOKUP($B:$B,高压数据库!$B:$I,8,FALSE),0)</f>
        <v>2.3</v>
      </c>
      <c r="J627" s="980"/>
      <c r="K627" s="974"/>
      <c r="L627" s="964">
        <f>IFERROR(VLOOKUP($B$25:$B$1048,高压数据库!$B:$CG,11,FALSE),0)</f>
        <v>0</v>
      </c>
      <c r="M627" s="964">
        <f>IFERROR(VLOOKUP($B$25:$B$1048,高压数据库!$B:$CG,12,FALSE),0)</f>
        <v>0</v>
      </c>
      <c r="N627" s="964">
        <f>IFERROR(VLOOKUP($B$25:$B$1048,高压数据库!$B:$CG,13,FALSE),0)</f>
        <v>0</v>
      </c>
      <c r="O627" s="964">
        <f>IFERROR(VLOOKUP($B$25:$B$1048,高压数据库!$B:$CG,14,FALSE),0)</f>
        <v>0</v>
      </c>
      <c r="P627" s="964">
        <f>IFERROR(VLOOKUP($B$25:$B$1048,高压数据库!$B:$CG,15,FALSE),0)</f>
        <v>0</v>
      </c>
      <c r="Q627" s="964">
        <f>IFERROR(VLOOKUP($B$25:$B$1048,高压数据库!$B:$CG,16,FALSE),0)</f>
        <v>0</v>
      </c>
      <c r="R627" s="964">
        <f>IFERROR(VLOOKUP($B$25:$B$1048,高压数据库!$B:$CG,17,FALSE),0)</f>
        <v>0</v>
      </c>
      <c r="S627" s="964">
        <f>IFERROR(VLOOKUP($B$25:$B$1048,高压数据库!$B:$CG,18,FALSE),0)</f>
        <v>0</v>
      </c>
      <c r="T627" s="964">
        <f>IFERROR(VLOOKUP($B$25:$B$1048,高压数据库!$B:$CG,19,FALSE),0)</f>
        <v>0</v>
      </c>
      <c r="U627" s="964">
        <f>IFERROR(VLOOKUP($B$25:$B$1048,高压数据库!$B:$CG,20,FALSE),0)</f>
        <v>0</v>
      </c>
      <c r="V627" s="964">
        <f>IFERROR(VLOOKUP($B$25:$B$1048,高压数据库!$B:$CG,21,FALSE),0)</f>
        <v>6</v>
      </c>
      <c r="W627" s="964">
        <f>IFERROR(VLOOKUP($B$25:$B$1048,高压数据库!$B:$CG,22,FALSE),0)</f>
        <v>0</v>
      </c>
      <c r="X627" s="964">
        <f>IFERROR(VLOOKUP($B$25:$B$1048,高压数据库!$B:$CG,23,FALSE),0)</f>
        <v>0</v>
      </c>
      <c r="Y627" s="964">
        <f>IFERROR(VLOOKUP($B$25:$B$1048,高压数据库!$B:$CG,24,FALSE),0)</f>
        <v>0</v>
      </c>
      <c r="Z627" s="964">
        <f>IFERROR(VLOOKUP($B$25:$B$1048,高压数据库!$B:$CG,25,FALSE),0)</f>
        <v>0</v>
      </c>
      <c r="AA627" s="964">
        <f>IFERROR(VLOOKUP($B$25:$B$1048,高压数据库!$B:$CG,26,FALSE),0)</f>
        <v>0</v>
      </c>
      <c r="AB627" s="964">
        <f>IFERROR(VLOOKUP($B$25:$B$1048,高压数据库!$B:$CG,27,FALSE),0)</f>
        <v>0</v>
      </c>
      <c r="AC627" s="964">
        <f>IFERROR(VLOOKUP($B$25:$B$1048,高压数据库!$B:$CG,28,FALSE),0)</f>
        <v>0</v>
      </c>
      <c r="AD627" s="964">
        <f>IFERROR(VLOOKUP($B$25:$B$1048,高压数据库!$B:$CG,29,FALSE),0)</f>
        <v>0</v>
      </c>
      <c r="AE627" s="964">
        <f>IFERROR(VLOOKUP($B$25:$B$1048,高压数据库!$B:$CG,30,FALSE),0)</f>
        <v>0</v>
      </c>
      <c r="AF627" s="964">
        <f>IFERROR(VLOOKUP($B$25:$B$1048,高压数据库!$B:$CG,31,FALSE),0)</f>
        <v>1</v>
      </c>
      <c r="AG627" s="964">
        <f>IFERROR(VLOOKUP($B$25:$B$1048,高压数据库!$B:$CG,32,FALSE),0)</f>
        <v>0</v>
      </c>
      <c r="AH627" s="964">
        <f>IFERROR(VLOOKUP($B$25:$B$1048,高压数据库!$B:$CG,33,FALSE),0)</f>
        <v>0</v>
      </c>
      <c r="AI627" s="964">
        <f>IFERROR(VLOOKUP($B$25:$B$1048,高压数据库!$B:$CG,34,FALSE),0)</f>
        <v>0</v>
      </c>
      <c r="AJ627" s="964">
        <f>IFERROR(VLOOKUP($B$25:$B$1048,高压数据库!$B:$CG,35,FALSE),0)</f>
        <v>1</v>
      </c>
      <c r="AK627" s="964">
        <f>IFERROR(VLOOKUP($B$25:$B$1048,高压数据库!$B:$CG,36,FALSE),0)</f>
        <v>0</v>
      </c>
      <c r="AL627" s="964">
        <f>IFERROR(VLOOKUP($B$25:$B$1048,高压数据库!$B:$CG,37,FALSE),0)</f>
        <v>0</v>
      </c>
      <c r="AM627" s="964">
        <f>IFERROR(VLOOKUP($B$25:$B$1048,高压数据库!$B:$CG,38,FALSE),0)</f>
        <v>0</v>
      </c>
      <c r="AN627" s="964">
        <f>IFERROR(VLOOKUP($B$25:$B$1048,高压数据库!$B:$CG,39,FALSE),0)</f>
        <v>0</v>
      </c>
      <c r="AO627" s="964">
        <f>IFERROR(VLOOKUP($B$25:$B$1048,高压数据库!$B:$CG,40,FALSE),0)</f>
        <v>0</v>
      </c>
      <c r="AP627" s="964">
        <f>IFERROR(VLOOKUP($B$25:$B$1048,高压数据库!$B:$CG,41,FALSE),0)</f>
        <v>0</v>
      </c>
      <c r="AQ627" s="964">
        <f>IFERROR(VLOOKUP($B$25:$B$1048,高压数据库!$B:$CG,42,FALSE),0)</f>
        <v>0</v>
      </c>
      <c r="AR627" s="964">
        <f>IFERROR(VLOOKUP($B$25:$B$1048,高压数据库!$B:$CG,43,FALSE),0)</f>
        <v>0</v>
      </c>
      <c r="AS627" s="964">
        <f>IFERROR(VLOOKUP($B$25:$B$1048,高压数据库!$B:$CG,44,FALSE),0)</f>
        <v>0</v>
      </c>
      <c r="AT627" s="964">
        <f>IFERROR(VLOOKUP($B$25:$B$1048,高压数据库!$B:$CG,45,FALSE),0)</f>
        <v>0</v>
      </c>
      <c r="AU627" s="964">
        <f>IFERROR(VLOOKUP($B$25:$B$1048,高压数据库!$B:$CG,46,FALSE),0)</f>
        <v>0</v>
      </c>
      <c r="AV627" s="964">
        <f>IFERROR(VLOOKUP($B$25:$B$1048,高压数据库!$B:$CG,47,FALSE),0)</f>
        <v>0</v>
      </c>
      <c r="AW627" s="964">
        <f>IFERROR(VLOOKUP($B$25:$B$1048,高压数据库!$B:$CG,48,FALSE),0)</f>
        <v>0</v>
      </c>
      <c r="AX627" s="964">
        <f>IFERROR(VLOOKUP($B$25:$B$1048,高压数据库!$B:$CG,49,FALSE),0)</f>
        <v>0</v>
      </c>
      <c r="AY627" s="964">
        <f>IFERROR(VLOOKUP($B$25:$B$1048,高压数据库!$B:$CG,50,FALSE),0)</f>
        <v>0</v>
      </c>
      <c r="AZ627" s="964">
        <f>IFERROR(VLOOKUP($B$25:$B$1048,高压数据库!$B:$CG,51,FALSE),0)</f>
        <v>0</v>
      </c>
      <c r="BA627" s="964">
        <f>IFERROR(VLOOKUP($B$25:$B$1048,高压数据库!$B:$CG,52,FALSE),0)</f>
        <v>0</v>
      </c>
      <c r="BB627" s="964">
        <f>IFERROR(VLOOKUP($B$25:$B$1048,高压数据库!$B:$CG,53,FALSE),0)</f>
        <v>0</v>
      </c>
      <c r="BC627" s="964">
        <f>IFERROR(VLOOKUP($B$25:$B$1048,高压数据库!$B:$CG,54,FALSE),0)</f>
        <v>0</v>
      </c>
      <c r="BD627" s="964">
        <f>IFERROR(VLOOKUP($B$25:$B$1048,高压数据库!$B:$CG,55,FALSE),0)</f>
        <v>0</v>
      </c>
      <c r="BE627" s="964">
        <f>IFERROR(VLOOKUP($B$25:$B$1048,高压数据库!$B:$CG,56,FALSE),0)</f>
        <v>0</v>
      </c>
      <c r="BF627" s="964">
        <f>IFERROR(VLOOKUP($B$25:$B$1048,高压数据库!$B:$CG,57,FALSE),0)</f>
        <v>0</v>
      </c>
      <c r="BG627" s="964"/>
      <c r="BH627" s="964"/>
      <c r="BI627" s="964"/>
      <c r="BJ627" s="964"/>
      <c r="BK627" s="964"/>
      <c r="BL627" s="964"/>
      <c r="BM627" s="964">
        <f>IFERROR(VLOOKUP($B$25:$B$1048,高压数据库!$B:$CG,58,FALSE),0)</f>
        <v>0</v>
      </c>
      <c r="BN627" s="964">
        <f>IFERROR(VLOOKUP($B$25:$B$1048,高压数据库!$B:$CG,59,FALSE),0)</f>
        <v>0</v>
      </c>
      <c r="BO627" s="964">
        <f>IFERROR(VLOOKUP($B$25:$B$1048,高压数据库!$B:$CG,60,FALSE),0)</f>
        <v>0</v>
      </c>
      <c r="BP627" s="964">
        <f>IFERROR(VLOOKUP($B$25:$B$1048,高压数据库!$B:$CG,61,FALSE),0)</f>
        <v>0</v>
      </c>
      <c r="BQ627" s="964">
        <f>IFERROR(VLOOKUP($B$25:$B$1048,高压数据库!$B:$CG,62,FALSE),0)</f>
        <v>0</v>
      </c>
      <c r="BR627" s="964">
        <f>IFERROR(VLOOKUP($B$25:$B$1048,高压数据库!$B:$CG,63,FALSE),0)</f>
        <v>2</v>
      </c>
      <c r="BS627" s="964">
        <f>IFERROR(VLOOKUP($B$25:$B$1048,高压数据库!$B:$CG,64,FALSE),0)</f>
        <v>2</v>
      </c>
      <c r="BT627" s="964">
        <f>IFERROR(VLOOKUP($B$25:$B$1048,高压数据库!$B:$CG,65,FALSE),0)</f>
        <v>1</v>
      </c>
      <c r="BU627" s="964">
        <f>IFERROR(VLOOKUP($B$25:$B$1048,高压数据库!$B:$CG,66,FALSE),0)</f>
        <v>1</v>
      </c>
      <c r="BV627" s="964">
        <f>IFERROR(VLOOKUP($B$25:$B$1048,高压数据库!$B:$CG,67,FALSE),0)</f>
        <v>0</v>
      </c>
      <c r="BW627" s="964">
        <f>IFERROR(VLOOKUP($B$25:$B$1048,高压数据库!$B:$CG,68,FALSE),0)</f>
        <v>0</v>
      </c>
      <c r="BX627" s="964">
        <f>IFERROR(VLOOKUP($B$25:$B$1048,高压数据库!$B:$CG,69,FALSE),0)</f>
        <v>0</v>
      </c>
      <c r="BY627" s="964">
        <f>IFERROR(VLOOKUP($B$25:$B$1048,高压数据库!$B:$CG,70,FALSE),0)</f>
        <v>0</v>
      </c>
      <c r="BZ627" s="964">
        <f>IFERROR(VLOOKUP($B$25:$B$1048,高压数据库!$B:$CG,71,FALSE),0)</f>
        <v>0</v>
      </c>
      <c r="CA627" s="964">
        <f>IFERROR(VLOOKUP($B$25:$B$1048,高压数据库!$B:$CG,72,FALSE),0)</f>
        <v>0</v>
      </c>
      <c r="CB627" s="964">
        <f>IFERROR(VLOOKUP($B$25:$B$1048,高压数据库!$B:$CG,73,FALSE),0)</f>
        <v>0</v>
      </c>
      <c r="CC627" s="964">
        <f>IFERROR(VLOOKUP($B$25:$B$1048,高压数据库!$B:$CG,74,FALSE),0)</f>
        <v>0</v>
      </c>
      <c r="CD627" s="964">
        <f>IFERROR(VLOOKUP($B$25:$B$1048,高压数据库!$B:$CG,75,FALSE),0)</f>
        <v>1</v>
      </c>
      <c r="CE627" s="964">
        <f>IFERROR(VLOOKUP($B$25:$B$1048,高压数据库!$B:$CG,76,FALSE),0)</f>
        <v>1</v>
      </c>
      <c r="CF627" s="964">
        <f>IFERROR(VLOOKUP($B$25:$B$1048,高压数据库!$B:$CG,77,FALSE),0)</f>
        <v>0</v>
      </c>
      <c r="CG627" s="964">
        <f>IFERROR(VLOOKUP($B$25:$B$1048,高压数据库!$B:$CG,78,FALSE),0)</f>
        <v>0</v>
      </c>
      <c r="CH627" s="964">
        <f>IFERROR(VLOOKUP($B$25:$B$1048,高压数据库!$B:$CG,79,FALSE),0)</f>
        <v>0</v>
      </c>
      <c r="CI627" s="964">
        <f>IFERROR(VLOOKUP($B$25:$B$1048,高压数据库!$B:$CG,80,FALSE),0)</f>
        <v>0</v>
      </c>
      <c r="CJ627" s="964">
        <f>IFERROR(VLOOKUP($B$25:$B$1048,高压数据库!$B:$CG,81,FALSE),0)</f>
        <v>0</v>
      </c>
      <c r="CK627" s="964">
        <f>IFERROR(VLOOKUP($B$25:$B$1048,高压数据库!$B:$CG,82,FALSE),0)</f>
        <v>0</v>
      </c>
      <c r="CL627" s="964">
        <f>IFERROR(VLOOKUP($B$25:$B$1048,高压数据库!$B:$CG,83,FALSE),0)</f>
        <v>0</v>
      </c>
      <c r="CM627" s="964"/>
      <c r="CN627" s="964"/>
      <c r="CO627" s="964"/>
      <c r="CP627" s="964"/>
      <c r="CQ627" s="964"/>
      <c r="CR627" s="964"/>
      <c r="CS627" s="964">
        <f>IFERROR(VLOOKUP($B$25:$B$1048,高压数据库!$B:$CG,84,FALSE),0)</f>
        <v>0</v>
      </c>
    </row>
    <row r="628" customHeight="1" spans="1:97">
      <c r="A628" s="981"/>
      <c r="B628" s="979"/>
      <c r="C628" s="964"/>
      <c r="D628" s="964"/>
      <c r="E628" s="977"/>
      <c r="F628" s="977"/>
      <c r="G628" s="977"/>
      <c r="H628" s="972"/>
      <c r="I628" s="964"/>
      <c r="J628" s="973">
        <v>50</v>
      </c>
      <c r="K628" s="974"/>
      <c r="L628" s="964"/>
      <c r="M628" s="964"/>
      <c r="N628" s="964"/>
      <c r="O628" s="964"/>
      <c r="P628" s="964"/>
      <c r="Q628" s="964"/>
      <c r="R628" s="964"/>
      <c r="S628" s="964"/>
      <c r="T628" s="964"/>
      <c r="U628" s="964"/>
      <c r="V628" s="964"/>
      <c r="W628" s="964"/>
      <c r="X628" s="964"/>
      <c r="Y628" s="964"/>
      <c r="Z628" s="964"/>
      <c r="AA628" s="964"/>
      <c r="AB628" s="964"/>
      <c r="AC628" s="964"/>
      <c r="AD628" s="964"/>
      <c r="AE628" s="964"/>
      <c r="AF628" s="964"/>
      <c r="AG628" s="964"/>
      <c r="AH628" s="964"/>
      <c r="AI628" s="964"/>
      <c r="AJ628" s="964"/>
      <c r="AK628" s="964"/>
      <c r="AL628" s="964"/>
      <c r="AM628" s="964"/>
      <c r="AN628" s="964"/>
      <c r="AO628" s="964"/>
      <c r="AP628" s="964"/>
      <c r="AQ628" s="964"/>
      <c r="AR628" s="964"/>
      <c r="AS628" s="964"/>
      <c r="AT628" s="964"/>
      <c r="AU628" s="964"/>
      <c r="AV628" s="964"/>
      <c r="AW628" s="964"/>
      <c r="AX628" s="964"/>
      <c r="AY628" s="964"/>
      <c r="AZ628" s="964"/>
      <c r="BA628" s="964"/>
      <c r="BB628" s="964"/>
      <c r="BC628" s="964"/>
      <c r="BD628" s="964"/>
      <c r="BE628" s="964"/>
      <c r="BF628" s="964"/>
      <c r="BG628" s="964"/>
      <c r="BH628" s="964"/>
      <c r="BI628" s="964"/>
      <c r="BJ628" s="964"/>
      <c r="BK628" s="964"/>
      <c r="BL628" s="964"/>
      <c r="BM628" s="964"/>
      <c r="BN628" s="964"/>
      <c r="BO628" s="964"/>
      <c r="BP628" s="964"/>
      <c r="BQ628" s="964"/>
      <c r="BR628" s="964"/>
      <c r="BS628" s="964"/>
      <c r="BT628" s="964"/>
      <c r="BU628" s="964"/>
      <c r="BV628" s="964"/>
      <c r="BW628" s="964"/>
      <c r="BX628" s="964"/>
      <c r="BY628" s="964"/>
      <c r="BZ628" s="964"/>
      <c r="CA628" s="964"/>
      <c r="CB628" s="964"/>
      <c r="CC628" s="964"/>
      <c r="CD628" s="964"/>
      <c r="CE628" s="964"/>
      <c r="CF628" s="964"/>
      <c r="CG628" s="964"/>
      <c r="CH628" s="964"/>
      <c r="CI628" s="964"/>
      <c r="CJ628" s="964"/>
      <c r="CK628" s="964"/>
      <c r="CL628" s="964"/>
      <c r="CM628" s="964"/>
      <c r="CN628" s="964"/>
      <c r="CO628" s="964"/>
      <c r="CP628" s="964"/>
      <c r="CQ628" s="964"/>
      <c r="CR628" s="964"/>
      <c r="CS628" s="964"/>
    </row>
    <row r="629" customHeight="1" spans="1:97">
      <c r="A629" s="978" t="s">
        <v>569</v>
      </c>
      <c r="B629" s="979" t="s">
        <v>155</v>
      </c>
      <c r="C629" s="964" t="str">
        <f>IFERROR(VLOOKUP($B:$B,高压数据库!$B:$C,2,FALSE),0)</f>
        <v>双回直线杆</v>
      </c>
      <c r="D629" s="964">
        <f>IFERROR(VLOOKUP($B:$B,高压数据库!$B:$D,3,FALSE),0)</f>
        <v>15</v>
      </c>
      <c r="E629" s="971" t="s">
        <v>120</v>
      </c>
      <c r="F629" s="971" t="s">
        <v>266</v>
      </c>
      <c r="G629" s="971" t="s">
        <v>267</v>
      </c>
      <c r="H629" s="972" t="s">
        <v>268</v>
      </c>
      <c r="I629" s="964">
        <f>IFERROR(VLOOKUP($B:$B,高压数据库!$B:$I,8,FALSE),0)</f>
        <v>2.3</v>
      </c>
      <c r="J629" s="980"/>
      <c r="K629" s="974"/>
      <c r="L629" s="964">
        <f>IFERROR(VLOOKUP($B$25:$B$1048,高压数据库!$B:$CG,11,FALSE),0)</f>
        <v>0</v>
      </c>
      <c r="M629" s="964">
        <f>IFERROR(VLOOKUP($B$25:$B$1048,高压数据库!$B:$CG,12,FALSE),0)</f>
        <v>0</v>
      </c>
      <c r="N629" s="964">
        <f>IFERROR(VLOOKUP($B$25:$B$1048,高压数据库!$B:$CG,13,FALSE),0)</f>
        <v>0</v>
      </c>
      <c r="O629" s="964">
        <f>IFERROR(VLOOKUP($B$25:$B$1048,高压数据库!$B:$CG,14,FALSE),0)</f>
        <v>0</v>
      </c>
      <c r="P629" s="964">
        <f>IFERROR(VLOOKUP($B$25:$B$1048,高压数据库!$B:$CG,15,FALSE),0)</f>
        <v>0</v>
      </c>
      <c r="Q629" s="964">
        <f>IFERROR(VLOOKUP($B$25:$B$1048,高压数据库!$B:$CG,16,FALSE),0)</f>
        <v>0</v>
      </c>
      <c r="R629" s="964">
        <f>IFERROR(VLOOKUP($B$25:$B$1048,高压数据库!$B:$CG,17,FALSE),0)</f>
        <v>0</v>
      </c>
      <c r="S629" s="964">
        <f>IFERROR(VLOOKUP($B$25:$B$1048,高压数据库!$B:$CG,18,FALSE),0)</f>
        <v>0</v>
      </c>
      <c r="T629" s="964">
        <f>IFERROR(VLOOKUP($B$25:$B$1048,高压数据库!$B:$CG,19,FALSE),0)</f>
        <v>0</v>
      </c>
      <c r="U629" s="964">
        <f>IFERROR(VLOOKUP($B$25:$B$1048,高压数据库!$B:$CG,20,FALSE),0)</f>
        <v>0</v>
      </c>
      <c r="V629" s="964">
        <f>IFERROR(VLOOKUP($B$25:$B$1048,高压数据库!$B:$CG,21,FALSE),0)</f>
        <v>6</v>
      </c>
      <c r="W629" s="964">
        <f>IFERROR(VLOOKUP($B$25:$B$1048,高压数据库!$B:$CG,22,FALSE),0)</f>
        <v>0</v>
      </c>
      <c r="X629" s="964">
        <f>IFERROR(VLOOKUP($B$25:$B$1048,高压数据库!$B:$CG,23,FALSE),0)</f>
        <v>0</v>
      </c>
      <c r="Y629" s="964">
        <f>IFERROR(VLOOKUP($B$25:$B$1048,高压数据库!$B:$CG,24,FALSE),0)</f>
        <v>0</v>
      </c>
      <c r="Z629" s="964">
        <f>IFERROR(VLOOKUP($B$25:$B$1048,高压数据库!$B:$CG,25,FALSE),0)</f>
        <v>0</v>
      </c>
      <c r="AA629" s="964">
        <f>IFERROR(VLOOKUP($B$25:$B$1048,高压数据库!$B:$CG,26,FALSE),0)</f>
        <v>0</v>
      </c>
      <c r="AB629" s="964">
        <f>IFERROR(VLOOKUP($B$25:$B$1048,高压数据库!$B:$CG,27,FALSE),0)</f>
        <v>0</v>
      </c>
      <c r="AC629" s="964">
        <f>IFERROR(VLOOKUP($B$25:$B$1048,高压数据库!$B:$CG,28,FALSE),0)</f>
        <v>0</v>
      </c>
      <c r="AD629" s="964">
        <f>IFERROR(VLOOKUP($B$25:$B$1048,高压数据库!$B:$CG,29,FALSE),0)</f>
        <v>0</v>
      </c>
      <c r="AE629" s="964">
        <f>IFERROR(VLOOKUP($B$25:$B$1048,高压数据库!$B:$CG,30,FALSE),0)</f>
        <v>0</v>
      </c>
      <c r="AF629" s="964">
        <f>IFERROR(VLOOKUP($B$25:$B$1048,高压数据库!$B:$CG,31,FALSE),0)</f>
        <v>1</v>
      </c>
      <c r="AG629" s="964">
        <f>IFERROR(VLOOKUP($B$25:$B$1048,高压数据库!$B:$CG,32,FALSE),0)</f>
        <v>0</v>
      </c>
      <c r="AH629" s="964">
        <f>IFERROR(VLOOKUP($B$25:$B$1048,高压数据库!$B:$CG,33,FALSE),0)</f>
        <v>0</v>
      </c>
      <c r="AI629" s="964">
        <f>IFERROR(VLOOKUP($B$25:$B$1048,高压数据库!$B:$CG,34,FALSE),0)</f>
        <v>0</v>
      </c>
      <c r="AJ629" s="964">
        <f>IFERROR(VLOOKUP($B$25:$B$1048,高压数据库!$B:$CG,35,FALSE),0)</f>
        <v>1</v>
      </c>
      <c r="AK629" s="964">
        <f>IFERROR(VLOOKUP($B$25:$B$1048,高压数据库!$B:$CG,36,FALSE),0)</f>
        <v>0</v>
      </c>
      <c r="AL629" s="964">
        <f>IFERROR(VLOOKUP($B$25:$B$1048,高压数据库!$B:$CG,37,FALSE),0)</f>
        <v>0</v>
      </c>
      <c r="AM629" s="964">
        <f>IFERROR(VLOOKUP($B$25:$B$1048,高压数据库!$B:$CG,38,FALSE),0)</f>
        <v>0</v>
      </c>
      <c r="AN629" s="964">
        <f>IFERROR(VLOOKUP($B$25:$B$1048,高压数据库!$B:$CG,39,FALSE),0)</f>
        <v>0</v>
      </c>
      <c r="AO629" s="964">
        <f>IFERROR(VLOOKUP($B$25:$B$1048,高压数据库!$B:$CG,40,FALSE),0)</f>
        <v>0</v>
      </c>
      <c r="AP629" s="964">
        <f>IFERROR(VLOOKUP($B$25:$B$1048,高压数据库!$B:$CG,41,FALSE),0)</f>
        <v>0</v>
      </c>
      <c r="AQ629" s="964">
        <f>IFERROR(VLOOKUP($B$25:$B$1048,高压数据库!$B:$CG,42,FALSE),0)</f>
        <v>0</v>
      </c>
      <c r="AR629" s="964">
        <f>IFERROR(VLOOKUP($B$25:$B$1048,高压数据库!$B:$CG,43,FALSE),0)</f>
        <v>0</v>
      </c>
      <c r="AS629" s="964">
        <f>IFERROR(VLOOKUP($B$25:$B$1048,高压数据库!$B:$CG,44,FALSE),0)</f>
        <v>0</v>
      </c>
      <c r="AT629" s="964">
        <f>IFERROR(VLOOKUP($B$25:$B$1048,高压数据库!$B:$CG,45,FALSE),0)</f>
        <v>0</v>
      </c>
      <c r="AU629" s="964">
        <f>IFERROR(VLOOKUP($B$25:$B$1048,高压数据库!$B:$CG,46,FALSE),0)</f>
        <v>0</v>
      </c>
      <c r="AV629" s="964">
        <f>IFERROR(VLOOKUP($B$25:$B$1048,高压数据库!$B:$CG,47,FALSE),0)</f>
        <v>0</v>
      </c>
      <c r="AW629" s="964">
        <f>IFERROR(VLOOKUP($B$25:$B$1048,高压数据库!$B:$CG,48,FALSE),0)</f>
        <v>0</v>
      </c>
      <c r="AX629" s="964">
        <f>IFERROR(VLOOKUP($B$25:$B$1048,高压数据库!$B:$CG,49,FALSE),0)</f>
        <v>0</v>
      </c>
      <c r="AY629" s="964">
        <f>IFERROR(VLOOKUP($B$25:$B$1048,高压数据库!$B:$CG,50,FALSE),0)</f>
        <v>0</v>
      </c>
      <c r="AZ629" s="964">
        <f>IFERROR(VLOOKUP($B$25:$B$1048,高压数据库!$B:$CG,51,FALSE),0)</f>
        <v>0</v>
      </c>
      <c r="BA629" s="964">
        <f>IFERROR(VLOOKUP($B$25:$B$1048,高压数据库!$B:$CG,52,FALSE),0)</f>
        <v>0</v>
      </c>
      <c r="BB629" s="964">
        <f>IFERROR(VLOOKUP($B$25:$B$1048,高压数据库!$B:$CG,53,FALSE),0)</f>
        <v>0</v>
      </c>
      <c r="BC629" s="964">
        <f>IFERROR(VLOOKUP($B$25:$B$1048,高压数据库!$B:$CG,54,FALSE),0)</f>
        <v>0</v>
      </c>
      <c r="BD629" s="964">
        <f>IFERROR(VLOOKUP($B$25:$B$1048,高压数据库!$B:$CG,55,FALSE),0)</f>
        <v>0</v>
      </c>
      <c r="BE629" s="964">
        <f>IFERROR(VLOOKUP($B$25:$B$1048,高压数据库!$B:$CG,56,FALSE),0)</f>
        <v>0</v>
      </c>
      <c r="BF629" s="964">
        <f>IFERROR(VLOOKUP($B$25:$B$1048,高压数据库!$B:$CG,57,FALSE),0)</f>
        <v>0</v>
      </c>
      <c r="BG629" s="964"/>
      <c r="BH629" s="964"/>
      <c r="BI629" s="964"/>
      <c r="BJ629" s="964"/>
      <c r="BK629" s="964"/>
      <c r="BL629" s="964"/>
      <c r="BM629" s="964">
        <f>IFERROR(VLOOKUP($B$25:$B$1048,高压数据库!$B:$CG,58,FALSE),0)</f>
        <v>0</v>
      </c>
      <c r="BN629" s="964">
        <f>IFERROR(VLOOKUP($B$25:$B$1048,高压数据库!$B:$CG,59,FALSE),0)</f>
        <v>0</v>
      </c>
      <c r="BO629" s="964">
        <f>IFERROR(VLOOKUP($B$25:$B$1048,高压数据库!$B:$CG,60,FALSE),0)</f>
        <v>0</v>
      </c>
      <c r="BP629" s="964">
        <f>IFERROR(VLOOKUP($B$25:$B$1048,高压数据库!$B:$CG,61,FALSE),0)</f>
        <v>0</v>
      </c>
      <c r="BQ629" s="964">
        <f>IFERROR(VLOOKUP($B$25:$B$1048,高压数据库!$B:$CG,62,FALSE),0)</f>
        <v>0</v>
      </c>
      <c r="BR629" s="964">
        <f>IFERROR(VLOOKUP($B$25:$B$1048,高压数据库!$B:$CG,63,FALSE),0)</f>
        <v>2</v>
      </c>
      <c r="BS629" s="964">
        <f>IFERROR(VLOOKUP($B$25:$B$1048,高压数据库!$B:$CG,64,FALSE),0)</f>
        <v>2</v>
      </c>
      <c r="BT629" s="964">
        <f>IFERROR(VLOOKUP($B$25:$B$1048,高压数据库!$B:$CG,65,FALSE),0)</f>
        <v>1</v>
      </c>
      <c r="BU629" s="964">
        <f>IFERROR(VLOOKUP($B$25:$B$1048,高压数据库!$B:$CG,66,FALSE),0)</f>
        <v>1</v>
      </c>
      <c r="BV629" s="964">
        <f>IFERROR(VLOOKUP($B$25:$B$1048,高压数据库!$B:$CG,67,FALSE),0)</f>
        <v>0</v>
      </c>
      <c r="BW629" s="964">
        <f>IFERROR(VLOOKUP($B$25:$B$1048,高压数据库!$B:$CG,68,FALSE),0)</f>
        <v>0</v>
      </c>
      <c r="BX629" s="964">
        <f>IFERROR(VLOOKUP($B$25:$B$1048,高压数据库!$B:$CG,69,FALSE),0)</f>
        <v>0</v>
      </c>
      <c r="BY629" s="964">
        <f>IFERROR(VLOOKUP($B$25:$B$1048,高压数据库!$B:$CG,70,FALSE),0)</f>
        <v>0</v>
      </c>
      <c r="BZ629" s="964">
        <f>IFERROR(VLOOKUP($B$25:$B$1048,高压数据库!$B:$CG,71,FALSE),0)</f>
        <v>0</v>
      </c>
      <c r="CA629" s="964">
        <f>IFERROR(VLOOKUP($B$25:$B$1048,高压数据库!$B:$CG,72,FALSE),0)</f>
        <v>0</v>
      </c>
      <c r="CB629" s="964">
        <f>IFERROR(VLOOKUP($B$25:$B$1048,高压数据库!$B:$CG,73,FALSE),0)</f>
        <v>0</v>
      </c>
      <c r="CC629" s="964">
        <f>IFERROR(VLOOKUP($B$25:$B$1048,高压数据库!$B:$CG,74,FALSE),0)</f>
        <v>0</v>
      </c>
      <c r="CD629" s="964">
        <f>IFERROR(VLOOKUP($B$25:$B$1048,高压数据库!$B:$CG,75,FALSE),0)</f>
        <v>1</v>
      </c>
      <c r="CE629" s="964">
        <f>IFERROR(VLOOKUP($B$25:$B$1048,高压数据库!$B:$CG,76,FALSE),0)</f>
        <v>1</v>
      </c>
      <c r="CF629" s="964">
        <f>IFERROR(VLOOKUP($B$25:$B$1048,高压数据库!$B:$CG,77,FALSE),0)</f>
        <v>0</v>
      </c>
      <c r="CG629" s="964">
        <f>IFERROR(VLOOKUP($B$25:$B$1048,高压数据库!$B:$CG,78,FALSE),0)</f>
        <v>0</v>
      </c>
      <c r="CH629" s="964">
        <f>IFERROR(VLOOKUP($B$25:$B$1048,高压数据库!$B:$CG,79,FALSE),0)</f>
        <v>0</v>
      </c>
      <c r="CI629" s="964">
        <f>IFERROR(VLOOKUP($B$25:$B$1048,高压数据库!$B:$CG,80,FALSE),0)</f>
        <v>0</v>
      </c>
      <c r="CJ629" s="964">
        <f>IFERROR(VLOOKUP($B$25:$B$1048,高压数据库!$B:$CG,81,FALSE),0)</f>
        <v>0</v>
      </c>
      <c r="CK629" s="964">
        <f>IFERROR(VLOOKUP($B$25:$B$1048,高压数据库!$B:$CG,82,FALSE),0)</f>
        <v>0</v>
      </c>
      <c r="CL629" s="964">
        <f>IFERROR(VLOOKUP($B$25:$B$1048,高压数据库!$B:$CG,83,FALSE),0)</f>
        <v>0</v>
      </c>
      <c r="CM629" s="964"/>
      <c r="CN629" s="964"/>
      <c r="CO629" s="964"/>
      <c r="CP629" s="964"/>
      <c r="CQ629" s="964"/>
      <c r="CR629" s="964"/>
      <c r="CS629" s="964">
        <f>IFERROR(VLOOKUP($B$25:$B$1048,高压数据库!$B:$CG,84,FALSE),0)</f>
        <v>0</v>
      </c>
    </row>
    <row r="630" customHeight="1" spans="1:97">
      <c r="A630" s="981"/>
      <c r="B630" s="979"/>
      <c r="C630" s="964"/>
      <c r="D630" s="964"/>
      <c r="E630" s="977"/>
      <c r="F630" s="977"/>
      <c r="G630" s="977"/>
      <c r="H630" s="972"/>
      <c r="I630" s="964"/>
      <c r="J630" s="973">
        <v>50</v>
      </c>
      <c r="K630" s="974"/>
      <c r="L630" s="964"/>
      <c r="M630" s="964"/>
      <c r="N630" s="964"/>
      <c r="O630" s="964"/>
      <c r="P630" s="964"/>
      <c r="Q630" s="964"/>
      <c r="R630" s="964"/>
      <c r="S630" s="964"/>
      <c r="T630" s="964"/>
      <c r="U630" s="964"/>
      <c r="V630" s="964"/>
      <c r="W630" s="964"/>
      <c r="X630" s="964"/>
      <c r="Y630" s="964"/>
      <c r="Z630" s="964"/>
      <c r="AA630" s="964"/>
      <c r="AB630" s="964"/>
      <c r="AC630" s="964"/>
      <c r="AD630" s="964"/>
      <c r="AE630" s="964"/>
      <c r="AF630" s="964"/>
      <c r="AG630" s="964"/>
      <c r="AH630" s="964"/>
      <c r="AI630" s="964"/>
      <c r="AJ630" s="964"/>
      <c r="AK630" s="964"/>
      <c r="AL630" s="964"/>
      <c r="AM630" s="964"/>
      <c r="AN630" s="964"/>
      <c r="AO630" s="964"/>
      <c r="AP630" s="964"/>
      <c r="AQ630" s="964"/>
      <c r="AR630" s="964"/>
      <c r="AS630" s="964"/>
      <c r="AT630" s="964"/>
      <c r="AU630" s="964"/>
      <c r="AV630" s="964"/>
      <c r="AW630" s="964"/>
      <c r="AX630" s="964"/>
      <c r="AY630" s="964"/>
      <c r="AZ630" s="964"/>
      <c r="BA630" s="964"/>
      <c r="BB630" s="964"/>
      <c r="BC630" s="964"/>
      <c r="BD630" s="964"/>
      <c r="BE630" s="964"/>
      <c r="BF630" s="964"/>
      <c r="BG630" s="964"/>
      <c r="BH630" s="964"/>
      <c r="BI630" s="964"/>
      <c r="BJ630" s="964"/>
      <c r="BK630" s="964"/>
      <c r="BL630" s="964"/>
      <c r="BM630" s="964"/>
      <c r="BN630" s="964"/>
      <c r="BO630" s="964"/>
      <c r="BP630" s="964"/>
      <c r="BQ630" s="964"/>
      <c r="BR630" s="964"/>
      <c r="BS630" s="964"/>
      <c r="BT630" s="964"/>
      <c r="BU630" s="964"/>
      <c r="BV630" s="964"/>
      <c r="BW630" s="964"/>
      <c r="BX630" s="964"/>
      <c r="BY630" s="964"/>
      <c r="BZ630" s="964"/>
      <c r="CA630" s="964"/>
      <c r="CB630" s="964"/>
      <c r="CC630" s="964"/>
      <c r="CD630" s="964"/>
      <c r="CE630" s="964"/>
      <c r="CF630" s="964"/>
      <c r="CG630" s="964"/>
      <c r="CH630" s="964"/>
      <c r="CI630" s="964"/>
      <c r="CJ630" s="964"/>
      <c r="CK630" s="964"/>
      <c r="CL630" s="964"/>
      <c r="CM630" s="964"/>
      <c r="CN630" s="964"/>
      <c r="CO630" s="964"/>
      <c r="CP630" s="964"/>
      <c r="CQ630" s="964"/>
      <c r="CR630" s="964"/>
      <c r="CS630" s="964"/>
    </row>
    <row r="631" customHeight="1" spans="1:97">
      <c r="A631" s="978" t="s">
        <v>570</v>
      </c>
      <c r="B631" s="979" t="s">
        <v>155</v>
      </c>
      <c r="C631" s="964" t="str">
        <f>IFERROR(VLOOKUP($B:$B,高压数据库!$B:$C,2,FALSE),0)</f>
        <v>双回直线杆</v>
      </c>
      <c r="D631" s="964">
        <f>IFERROR(VLOOKUP($B:$B,高压数据库!$B:$D,3,FALSE),0)</f>
        <v>15</v>
      </c>
      <c r="E631" s="971" t="s">
        <v>120</v>
      </c>
      <c r="F631" s="971" t="s">
        <v>266</v>
      </c>
      <c r="G631" s="971" t="s">
        <v>267</v>
      </c>
      <c r="H631" s="972" t="s">
        <v>268</v>
      </c>
      <c r="I631" s="964">
        <f>IFERROR(VLOOKUP($B:$B,高压数据库!$B:$I,8,FALSE),0)</f>
        <v>2.3</v>
      </c>
      <c r="J631" s="980"/>
      <c r="K631" s="974"/>
      <c r="L631" s="964">
        <f>IFERROR(VLOOKUP($B$25:$B$1048,高压数据库!$B:$CG,11,FALSE),0)</f>
        <v>0</v>
      </c>
      <c r="M631" s="964">
        <f>IFERROR(VLOOKUP($B$25:$B$1048,高压数据库!$B:$CG,12,FALSE),0)</f>
        <v>0</v>
      </c>
      <c r="N631" s="964">
        <f>IFERROR(VLOOKUP($B$25:$B$1048,高压数据库!$B:$CG,13,FALSE),0)</f>
        <v>0</v>
      </c>
      <c r="O631" s="964">
        <f>IFERROR(VLOOKUP($B$25:$B$1048,高压数据库!$B:$CG,14,FALSE),0)</f>
        <v>0</v>
      </c>
      <c r="P631" s="964">
        <f>IFERROR(VLOOKUP($B$25:$B$1048,高压数据库!$B:$CG,15,FALSE),0)</f>
        <v>0</v>
      </c>
      <c r="Q631" s="964">
        <f>IFERROR(VLOOKUP($B$25:$B$1048,高压数据库!$B:$CG,16,FALSE),0)</f>
        <v>0</v>
      </c>
      <c r="R631" s="964">
        <f>IFERROR(VLOOKUP($B$25:$B$1048,高压数据库!$B:$CG,17,FALSE),0)</f>
        <v>0</v>
      </c>
      <c r="S631" s="964">
        <f>IFERROR(VLOOKUP($B$25:$B$1048,高压数据库!$B:$CG,18,FALSE),0)</f>
        <v>0</v>
      </c>
      <c r="T631" s="964">
        <f>IFERROR(VLOOKUP($B$25:$B$1048,高压数据库!$B:$CG,19,FALSE),0)</f>
        <v>0</v>
      </c>
      <c r="U631" s="964">
        <f>IFERROR(VLOOKUP($B$25:$B$1048,高压数据库!$B:$CG,20,FALSE),0)</f>
        <v>0</v>
      </c>
      <c r="V631" s="964">
        <f>IFERROR(VLOOKUP($B$25:$B$1048,高压数据库!$B:$CG,21,FALSE),0)</f>
        <v>6</v>
      </c>
      <c r="W631" s="964">
        <f>IFERROR(VLOOKUP($B$25:$B$1048,高压数据库!$B:$CG,22,FALSE),0)</f>
        <v>0</v>
      </c>
      <c r="X631" s="964">
        <f>IFERROR(VLOOKUP($B$25:$B$1048,高压数据库!$B:$CG,23,FALSE),0)</f>
        <v>0</v>
      </c>
      <c r="Y631" s="964">
        <f>IFERROR(VLOOKUP($B$25:$B$1048,高压数据库!$B:$CG,24,FALSE),0)</f>
        <v>0</v>
      </c>
      <c r="Z631" s="964">
        <f>IFERROR(VLOOKUP($B$25:$B$1048,高压数据库!$B:$CG,25,FALSE),0)</f>
        <v>0</v>
      </c>
      <c r="AA631" s="964">
        <f>IFERROR(VLOOKUP($B$25:$B$1048,高压数据库!$B:$CG,26,FALSE),0)</f>
        <v>0</v>
      </c>
      <c r="AB631" s="964">
        <f>IFERROR(VLOOKUP($B$25:$B$1048,高压数据库!$B:$CG,27,FALSE),0)</f>
        <v>0</v>
      </c>
      <c r="AC631" s="964">
        <f>IFERROR(VLOOKUP($B$25:$B$1048,高压数据库!$B:$CG,28,FALSE),0)</f>
        <v>0</v>
      </c>
      <c r="AD631" s="964">
        <f>IFERROR(VLOOKUP($B$25:$B$1048,高压数据库!$B:$CG,29,FALSE),0)</f>
        <v>0</v>
      </c>
      <c r="AE631" s="964">
        <f>IFERROR(VLOOKUP($B$25:$B$1048,高压数据库!$B:$CG,30,FALSE),0)</f>
        <v>0</v>
      </c>
      <c r="AF631" s="964">
        <f>IFERROR(VLOOKUP($B$25:$B$1048,高压数据库!$B:$CG,31,FALSE),0)</f>
        <v>1</v>
      </c>
      <c r="AG631" s="964">
        <f>IFERROR(VLOOKUP($B$25:$B$1048,高压数据库!$B:$CG,32,FALSE),0)</f>
        <v>0</v>
      </c>
      <c r="AH631" s="964">
        <f>IFERROR(VLOOKUP($B$25:$B$1048,高压数据库!$B:$CG,33,FALSE),0)</f>
        <v>0</v>
      </c>
      <c r="AI631" s="964">
        <f>IFERROR(VLOOKUP($B$25:$B$1048,高压数据库!$B:$CG,34,FALSE),0)</f>
        <v>0</v>
      </c>
      <c r="AJ631" s="964">
        <f>IFERROR(VLOOKUP($B$25:$B$1048,高压数据库!$B:$CG,35,FALSE),0)</f>
        <v>1</v>
      </c>
      <c r="AK631" s="964">
        <f>IFERROR(VLOOKUP($B$25:$B$1048,高压数据库!$B:$CG,36,FALSE),0)</f>
        <v>0</v>
      </c>
      <c r="AL631" s="964">
        <f>IFERROR(VLOOKUP($B$25:$B$1048,高压数据库!$B:$CG,37,FALSE),0)</f>
        <v>0</v>
      </c>
      <c r="AM631" s="964">
        <f>IFERROR(VLOOKUP($B$25:$B$1048,高压数据库!$B:$CG,38,FALSE),0)</f>
        <v>0</v>
      </c>
      <c r="AN631" s="964">
        <f>IFERROR(VLOOKUP($B$25:$B$1048,高压数据库!$B:$CG,39,FALSE),0)</f>
        <v>0</v>
      </c>
      <c r="AO631" s="964">
        <f>IFERROR(VLOOKUP($B$25:$B$1048,高压数据库!$B:$CG,40,FALSE),0)</f>
        <v>0</v>
      </c>
      <c r="AP631" s="964">
        <f>IFERROR(VLOOKUP($B$25:$B$1048,高压数据库!$B:$CG,41,FALSE),0)</f>
        <v>0</v>
      </c>
      <c r="AQ631" s="964">
        <f>IFERROR(VLOOKUP($B$25:$B$1048,高压数据库!$B:$CG,42,FALSE),0)</f>
        <v>0</v>
      </c>
      <c r="AR631" s="964">
        <f>IFERROR(VLOOKUP($B$25:$B$1048,高压数据库!$B:$CG,43,FALSE),0)</f>
        <v>0</v>
      </c>
      <c r="AS631" s="964">
        <f>IFERROR(VLOOKUP($B$25:$B$1048,高压数据库!$B:$CG,44,FALSE),0)</f>
        <v>0</v>
      </c>
      <c r="AT631" s="964">
        <f>IFERROR(VLOOKUP($B$25:$B$1048,高压数据库!$B:$CG,45,FALSE),0)</f>
        <v>0</v>
      </c>
      <c r="AU631" s="964">
        <f>IFERROR(VLOOKUP($B$25:$B$1048,高压数据库!$B:$CG,46,FALSE),0)</f>
        <v>0</v>
      </c>
      <c r="AV631" s="964">
        <f>IFERROR(VLOOKUP($B$25:$B$1048,高压数据库!$B:$CG,47,FALSE),0)</f>
        <v>0</v>
      </c>
      <c r="AW631" s="964">
        <f>IFERROR(VLOOKUP($B$25:$B$1048,高压数据库!$B:$CG,48,FALSE),0)</f>
        <v>0</v>
      </c>
      <c r="AX631" s="964">
        <f>IFERROR(VLOOKUP($B$25:$B$1048,高压数据库!$B:$CG,49,FALSE),0)</f>
        <v>0</v>
      </c>
      <c r="AY631" s="964">
        <f>IFERROR(VLOOKUP($B$25:$B$1048,高压数据库!$B:$CG,50,FALSE),0)</f>
        <v>0</v>
      </c>
      <c r="AZ631" s="964">
        <f>IFERROR(VLOOKUP($B$25:$B$1048,高压数据库!$B:$CG,51,FALSE),0)</f>
        <v>0</v>
      </c>
      <c r="BA631" s="964">
        <f>IFERROR(VLOOKUP($B$25:$B$1048,高压数据库!$B:$CG,52,FALSE),0)</f>
        <v>0</v>
      </c>
      <c r="BB631" s="964">
        <f>IFERROR(VLOOKUP($B$25:$B$1048,高压数据库!$B:$CG,53,FALSE),0)</f>
        <v>0</v>
      </c>
      <c r="BC631" s="964">
        <f>IFERROR(VLOOKUP($B$25:$B$1048,高压数据库!$B:$CG,54,FALSE),0)</f>
        <v>0</v>
      </c>
      <c r="BD631" s="964">
        <f>IFERROR(VLOOKUP($B$25:$B$1048,高压数据库!$B:$CG,55,FALSE),0)</f>
        <v>0</v>
      </c>
      <c r="BE631" s="964">
        <f>IFERROR(VLOOKUP($B$25:$B$1048,高压数据库!$B:$CG,56,FALSE),0)</f>
        <v>0</v>
      </c>
      <c r="BF631" s="964">
        <f>IFERROR(VLOOKUP($B$25:$B$1048,高压数据库!$B:$CG,57,FALSE),0)</f>
        <v>0</v>
      </c>
      <c r="BG631" s="964"/>
      <c r="BH631" s="964"/>
      <c r="BI631" s="964"/>
      <c r="BJ631" s="964"/>
      <c r="BK631" s="964"/>
      <c r="BL631" s="964"/>
      <c r="BM631" s="964">
        <f>IFERROR(VLOOKUP($B$25:$B$1048,高压数据库!$B:$CG,58,FALSE),0)</f>
        <v>0</v>
      </c>
      <c r="BN631" s="964">
        <f>IFERROR(VLOOKUP($B$25:$B$1048,高压数据库!$B:$CG,59,FALSE),0)</f>
        <v>0</v>
      </c>
      <c r="BO631" s="964">
        <f>IFERROR(VLOOKUP($B$25:$B$1048,高压数据库!$B:$CG,60,FALSE),0)</f>
        <v>0</v>
      </c>
      <c r="BP631" s="964">
        <f>IFERROR(VLOOKUP($B$25:$B$1048,高压数据库!$B:$CG,61,FALSE),0)</f>
        <v>0</v>
      </c>
      <c r="BQ631" s="964">
        <f>IFERROR(VLOOKUP($B$25:$B$1048,高压数据库!$B:$CG,62,FALSE),0)</f>
        <v>0</v>
      </c>
      <c r="BR631" s="964">
        <f>IFERROR(VLOOKUP($B$25:$B$1048,高压数据库!$B:$CG,63,FALSE),0)</f>
        <v>2</v>
      </c>
      <c r="BS631" s="964">
        <f>IFERROR(VLOOKUP($B$25:$B$1048,高压数据库!$B:$CG,64,FALSE),0)</f>
        <v>2</v>
      </c>
      <c r="BT631" s="964">
        <f>IFERROR(VLOOKUP($B$25:$B$1048,高压数据库!$B:$CG,65,FALSE),0)</f>
        <v>1</v>
      </c>
      <c r="BU631" s="964">
        <f>IFERROR(VLOOKUP($B$25:$B$1048,高压数据库!$B:$CG,66,FALSE),0)</f>
        <v>1</v>
      </c>
      <c r="BV631" s="964">
        <f>IFERROR(VLOOKUP($B$25:$B$1048,高压数据库!$B:$CG,67,FALSE),0)</f>
        <v>0</v>
      </c>
      <c r="BW631" s="964">
        <f>IFERROR(VLOOKUP($B$25:$B$1048,高压数据库!$B:$CG,68,FALSE),0)</f>
        <v>0</v>
      </c>
      <c r="BX631" s="964">
        <f>IFERROR(VLOOKUP($B$25:$B$1048,高压数据库!$B:$CG,69,FALSE),0)</f>
        <v>0</v>
      </c>
      <c r="BY631" s="964">
        <f>IFERROR(VLOOKUP($B$25:$B$1048,高压数据库!$B:$CG,70,FALSE),0)</f>
        <v>0</v>
      </c>
      <c r="BZ631" s="964">
        <f>IFERROR(VLOOKUP($B$25:$B$1048,高压数据库!$B:$CG,71,FALSE),0)</f>
        <v>0</v>
      </c>
      <c r="CA631" s="964">
        <f>IFERROR(VLOOKUP($B$25:$B$1048,高压数据库!$B:$CG,72,FALSE),0)</f>
        <v>0</v>
      </c>
      <c r="CB631" s="964">
        <f>IFERROR(VLOOKUP($B$25:$B$1048,高压数据库!$B:$CG,73,FALSE),0)</f>
        <v>0</v>
      </c>
      <c r="CC631" s="964">
        <f>IFERROR(VLOOKUP($B$25:$B$1048,高压数据库!$B:$CG,74,FALSE),0)</f>
        <v>0</v>
      </c>
      <c r="CD631" s="964">
        <f>IFERROR(VLOOKUP($B$25:$B$1048,高压数据库!$B:$CG,75,FALSE),0)</f>
        <v>1</v>
      </c>
      <c r="CE631" s="964">
        <f>IFERROR(VLOOKUP($B$25:$B$1048,高压数据库!$B:$CG,76,FALSE),0)</f>
        <v>1</v>
      </c>
      <c r="CF631" s="964">
        <f>IFERROR(VLOOKUP($B$25:$B$1048,高压数据库!$B:$CG,77,FALSE),0)</f>
        <v>0</v>
      </c>
      <c r="CG631" s="964">
        <f>IFERROR(VLOOKUP($B$25:$B$1048,高压数据库!$B:$CG,78,FALSE),0)</f>
        <v>0</v>
      </c>
      <c r="CH631" s="964">
        <f>IFERROR(VLOOKUP($B$25:$B$1048,高压数据库!$B:$CG,79,FALSE),0)</f>
        <v>0</v>
      </c>
      <c r="CI631" s="964">
        <f>IFERROR(VLOOKUP($B$25:$B$1048,高压数据库!$B:$CG,80,FALSE),0)</f>
        <v>0</v>
      </c>
      <c r="CJ631" s="964">
        <f>IFERROR(VLOOKUP($B$25:$B$1048,高压数据库!$B:$CG,81,FALSE),0)</f>
        <v>0</v>
      </c>
      <c r="CK631" s="964">
        <f>IFERROR(VLOOKUP($B$25:$B$1048,高压数据库!$B:$CG,82,FALSE),0)</f>
        <v>0</v>
      </c>
      <c r="CL631" s="964">
        <f>IFERROR(VLOOKUP($B$25:$B$1048,高压数据库!$B:$CG,83,FALSE),0)</f>
        <v>0</v>
      </c>
      <c r="CM631" s="964"/>
      <c r="CN631" s="964"/>
      <c r="CO631" s="964"/>
      <c r="CP631" s="964"/>
      <c r="CQ631" s="964"/>
      <c r="CR631" s="964"/>
      <c r="CS631" s="964">
        <f>IFERROR(VLOOKUP($B$25:$B$1048,高压数据库!$B:$CG,84,FALSE),0)</f>
        <v>0</v>
      </c>
    </row>
    <row r="632" customHeight="1" spans="1:97">
      <c r="A632" s="981"/>
      <c r="B632" s="979"/>
      <c r="C632" s="964"/>
      <c r="D632" s="964"/>
      <c r="E632" s="977"/>
      <c r="F632" s="977"/>
      <c r="G632" s="977"/>
      <c r="H632" s="972"/>
      <c r="I632" s="964"/>
      <c r="J632" s="973">
        <v>50</v>
      </c>
      <c r="K632" s="974"/>
      <c r="L632" s="964"/>
      <c r="M632" s="964"/>
      <c r="N632" s="964"/>
      <c r="O632" s="964"/>
      <c r="P632" s="964"/>
      <c r="Q632" s="964"/>
      <c r="R632" s="964"/>
      <c r="S632" s="964"/>
      <c r="T632" s="964"/>
      <c r="U632" s="964"/>
      <c r="V632" s="964"/>
      <c r="W632" s="964"/>
      <c r="X632" s="964"/>
      <c r="Y632" s="964"/>
      <c r="Z632" s="964"/>
      <c r="AA632" s="964"/>
      <c r="AB632" s="964"/>
      <c r="AC632" s="964"/>
      <c r="AD632" s="964"/>
      <c r="AE632" s="964"/>
      <c r="AF632" s="964"/>
      <c r="AG632" s="964"/>
      <c r="AH632" s="964"/>
      <c r="AI632" s="964"/>
      <c r="AJ632" s="964"/>
      <c r="AK632" s="964"/>
      <c r="AL632" s="964"/>
      <c r="AM632" s="964"/>
      <c r="AN632" s="964"/>
      <c r="AO632" s="964"/>
      <c r="AP632" s="964"/>
      <c r="AQ632" s="964"/>
      <c r="AR632" s="964"/>
      <c r="AS632" s="964"/>
      <c r="AT632" s="964"/>
      <c r="AU632" s="964"/>
      <c r="AV632" s="964"/>
      <c r="AW632" s="964"/>
      <c r="AX632" s="964"/>
      <c r="AY632" s="964"/>
      <c r="AZ632" s="964"/>
      <c r="BA632" s="964"/>
      <c r="BB632" s="964"/>
      <c r="BC632" s="964"/>
      <c r="BD632" s="964"/>
      <c r="BE632" s="964"/>
      <c r="BF632" s="964"/>
      <c r="BG632" s="964"/>
      <c r="BH632" s="964"/>
      <c r="BI632" s="964"/>
      <c r="BJ632" s="964"/>
      <c r="BK632" s="964"/>
      <c r="BL632" s="964"/>
      <c r="BM632" s="964"/>
      <c r="BN632" s="964"/>
      <c r="BO632" s="964"/>
      <c r="BP632" s="964"/>
      <c r="BQ632" s="964"/>
      <c r="BR632" s="964"/>
      <c r="BS632" s="964"/>
      <c r="BT632" s="964"/>
      <c r="BU632" s="964"/>
      <c r="BV632" s="964"/>
      <c r="BW632" s="964"/>
      <c r="BX632" s="964"/>
      <c r="BY632" s="964"/>
      <c r="BZ632" s="964"/>
      <c r="CA632" s="964"/>
      <c r="CB632" s="964"/>
      <c r="CC632" s="964"/>
      <c r="CD632" s="964"/>
      <c r="CE632" s="964"/>
      <c r="CF632" s="964"/>
      <c r="CG632" s="964"/>
      <c r="CH632" s="964"/>
      <c r="CI632" s="964"/>
      <c r="CJ632" s="964"/>
      <c r="CK632" s="964"/>
      <c r="CL632" s="964"/>
      <c r="CM632" s="964"/>
      <c r="CN632" s="964"/>
      <c r="CO632" s="964"/>
      <c r="CP632" s="964"/>
      <c r="CQ632" s="964"/>
      <c r="CR632" s="964"/>
      <c r="CS632" s="964"/>
    </row>
    <row r="633" customHeight="1" spans="1:97">
      <c r="A633" s="978" t="s">
        <v>571</v>
      </c>
      <c r="B633" s="979" t="s">
        <v>161</v>
      </c>
      <c r="C633" s="964" t="str">
        <f>IFERROR(VLOOKUP($B:$B,高压数据库!$B:$C,2,FALSE),0)</f>
        <v>双回耐张杆</v>
      </c>
      <c r="D633" s="964">
        <f>IFERROR(VLOOKUP($B:$B,高压数据库!$B:$D,3,FALSE),0)</f>
        <v>15</v>
      </c>
      <c r="E633" s="971" t="s">
        <v>120</v>
      </c>
      <c r="F633" s="971" t="s">
        <v>266</v>
      </c>
      <c r="G633" s="971" t="s">
        <v>267</v>
      </c>
      <c r="H633" s="972" t="s">
        <v>268</v>
      </c>
      <c r="I633" s="964">
        <f>IFERROR(VLOOKUP($B:$B,高压数据库!$B:$I,8,FALSE),0)</f>
        <v>2.3</v>
      </c>
      <c r="J633" s="980"/>
      <c r="K633" s="974"/>
      <c r="L633" s="964">
        <f>IFERROR(VLOOKUP($B$25:$B$1048,高压数据库!$B:$CG,11,FALSE),0)</f>
        <v>1</v>
      </c>
      <c r="M633" s="964">
        <f>IFERROR(VLOOKUP($B$25:$B$1048,高压数据库!$B:$CG,12,FALSE),0)</f>
        <v>0</v>
      </c>
      <c r="N633" s="964">
        <f>IFERROR(VLOOKUP($B$25:$B$1048,高压数据库!$B:$CG,13,FALSE),0)</f>
        <v>1</v>
      </c>
      <c r="O633" s="964">
        <f>IFERROR(VLOOKUP($B$25:$B$1048,高压数据库!$B:$CG,14,FALSE),0)</f>
        <v>0</v>
      </c>
      <c r="P633" s="964">
        <f>IFERROR(VLOOKUP($B$25:$B$1048,高压数据库!$B:$CG,15,FALSE),0)</f>
        <v>0</v>
      </c>
      <c r="Q633" s="964">
        <f>IFERROR(VLOOKUP($B$25:$B$1048,高压数据库!$B:$CG,16,FALSE),0)</f>
        <v>2</v>
      </c>
      <c r="R633" s="964">
        <f>IFERROR(VLOOKUP($B$25:$B$1048,高压数据库!$B:$CG,17,FALSE),0)</f>
        <v>0</v>
      </c>
      <c r="S633" s="964">
        <f>IFERROR(VLOOKUP($B$25:$B$1048,高压数据库!$B:$CG,18,FALSE),0)</f>
        <v>0</v>
      </c>
      <c r="T633" s="964">
        <f>IFERROR(VLOOKUP($B$25:$B$1048,高压数据库!$B:$CG,19,FALSE),0)</f>
        <v>4</v>
      </c>
      <c r="U633" s="964">
        <f>IFERROR(VLOOKUP($B$25:$B$1048,高压数据库!$B:$CG,20,FALSE),0)</f>
        <v>24</v>
      </c>
      <c r="V633" s="964">
        <f>IFERROR(VLOOKUP($B$25:$B$1048,高压数据库!$B:$CG,21,FALSE),0)</f>
        <v>6</v>
      </c>
      <c r="W633" s="964">
        <f>IFERROR(VLOOKUP($B$25:$B$1048,高压数据库!$B:$CG,22,FALSE),0)</f>
        <v>12</v>
      </c>
      <c r="X633" s="964">
        <f>IFERROR(VLOOKUP($B$25:$B$1048,高压数据库!$B:$CG,23,FALSE),0)</f>
        <v>0</v>
      </c>
      <c r="Y633" s="964">
        <f>IFERROR(VLOOKUP($B$25:$B$1048,高压数据库!$B:$CG,24,FALSE),0)</f>
        <v>0</v>
      </c>
      <c r="Z633" s="964">
        <f>IFERROR(VLOOKUP($B$25:$B$1048,高压数据库!$B:$CG,25,FALSE),0)</f>
        <v>0</v>
      </c>
      <c r="AA633" s="964">
        <f>IFERROR(VLOOKUP($B$25:$B$1048,高压数据库!$B:$CG,26,FALSE),0)</f>
        <v>0</v>
      </c>
      <c r="AB633" s="964">
        <f>IFERROR(VLOOKUP($B$25:$B$1048,高压数据库!$B:$CG,27,FALSE),0)</f>
        <v>0</v>
      </c>
      <c r="AC633" s="964">
        <f>IFERROR(VLOOKUP($B$25:$B$1048,高压数据库!$B:$CG,28,FALSE),0)</f>
        <v>0</v>
      </c>
      <c r="AD633" s="964">
        <f>IFERROR(VLOOKUP($B$25:$B$1048,高压数据库!$B:$CG,29,FALSE),0)</f>
        <v>0</v>
      </c>
      <c r="AE633" s="964">
        <f>IFERROR(VLOOKUP($B$25:$B$1048,高压数据库!$B:$CG,30,FALSE),0)</f>
        <v>0</v>
      </c>
      <c r="AF633" s="964">
        <f>IFERROR(VLOOKUP($B$25:$B$1048,高压数据库!$B:$CG,31,FALSE),0)</f>
        <v>0</v>
      </c>
      <c r="AG633" s="964">
        <f>IFERROR(VLOOKUP($B$25:$B$1048,高压数据库!$B:$CG,32,FALSE),0)</f>
        <v>0</v>
      </c>
      <c r="AH633" s="964">
        <f>IFERROR(VLOOKUP($B$25:$B$1048,高压数据库!$B:$CG,33,FALSE),0)</f>
        <v>0</v>
      </c>
      <c r="AI633" s="964">
        <f>IFERROR(VLOOKUP($B$25:$B$1048,高压数据库!$B:$CG,34,FALSE),0)</f>
        <v>0</v>
      </c>
      <c r="AJ633" s="964">
        <f>IFERROR(VLOOKUP($B$25:$B$1048,高压数据库!$B:$CG,35,FALSE),0)</f>
        <v>0</v>
      </c>
      <c r="AK633" s="964">
        <f>IFERROR(VLOOKUP($B$25:$B$1048,高压数据库!$B:$CG,36,FALSE),0)</f>
        <v>0</v>
      </c>
      <c r="AL633" s="964">
        <f>IFERROR(VLOOKUP($B$25:$B$1048,高压数据库!$B:$CG,37,FALSE),0)</f>
        <v>0</v>
      </c>
      <c r="AM633" s="964">
        <f>IFERROR(VLOOKUP($B$25:$B$1048,高压数据库!$B:$CG,38,FALSE),0)</f>
        <v>0</v>
      </c>
      <c r="AN633" s="964">
        <f>IFERROR(VLOOKUP($B$25:$B$1048,高压数据库!$B:$CG,39,FALSE),0)</f>
        <v>0</v>
      </c>
      <c r="AO633" s="964">
        <f>IFERROR(VLOOKUP($B$25:$B$1048,高压数据库!$B:$CG,40,FALSE),0)</f>
        <v>0</v>
      </c>
      <c r="AP633" s="964">
        <f>IFERROR(VLOOKUP($B$25:$B$1048,高压数据库!$B:$CG,41,FALSE),0)</f>
        <v>0</v>
      </c>
      <c r="AQ633" s="964">
        <f>IFERROR(VLOOKUP($B$25:$B$1048,高压数据库!$B:$CG,42,FALSE),0)</f>
        <v>1</v>
      </c>
      <c r="AR633" s="964">
        <f>IFERROR(VLOOKUP($B$25:$B$1048,高压数据库!$B:$CG,43,FALSE),0)</f>
        <v>0</v>
      </c>
      <c r="AS633" s="964">
        <f>IFERROR(VLOOKUP($B$25:$B$1048,高压数据库!$B:$CG,44,FALSE),0)</f>
        <v>0</v>
      </c>
      <c r="AT633" s="964">
        <f>IFERROR(VLOOKUP($B$25:$B$1048,高压数据库!$B:$CG,45,FALSE),0)</f>
        <v>0</v>
      </c>
      <c r="AU633" s="964">
        <f>IFERROR(VLOOKUP($B$25:$B$1048,高压数据库!$B:$CG,46,FALSE),0)</f>
        <v>0</v>
      </c>
      <c r="AV633" s="964">
        <f>IFERROR(VLOOKUP($B$25:$B$1048,高压数据库!$B:$CG,47,FALSE),0)</f>
        <v>0</v>
      </c>
      <c r="AW633" s="964">
        <f>IFERROR(VLOOKUP($B$25:$B$1048,高压数据库!$B:$CG,48,FALSE),0)</f>
        <v>1</v>
      </c>
      <c r="AX633" s="964">
        <f>IFERROR(VLOOKUP($B$25:$B$1048,高压数据库!$B:$CG,49,FALSE),0)</f>
        <v>0</v>
      </c>
      <c r="AY633" s="964">
        <f>IFERROR(VLOOKUP($B$25:$B$1048,高压数据库!$B:$CG,50,FALSE),0)</f>
        <v>0</v>
      </c>
      <c r="AZ633" s="964">
        <f>IFERROR(VLOOKUP($B$25:$B$1048,高压数据库!$B:$CG,51,FALSE),0)</f>
        <v>0</v>
      </c>
      <c r="BA633" s="964">
        <f>IFERROR(VLOOKUP($B$25:$B$1048,高压数据库!$B:$CG,52,FALSE),0)</f>
        <v>0</v>
      </c>
      <c r="BB633" s="964">
        <f>IFERROR(VLOOKUP($B$25:$B$1048,高压数据库!$B:$CG,53,FALSE),0)</f>
        <v>0</v>
      </c>
      <c r="BC633" s="964">
        <f>IFERROR(VLOOKUP($B$25:$B$1048,高压数据库!$B:$CG,54,FALSE),0)</f>
        <v>0</v>
      </c>
      <c r="BD633" s="964">
        <f>IFERROR(VLOOKUP($B$25:$B$1048,高压数据库!$B:$CG,55,FALSE),0)</f>
        <v>0</v>
      </c>
      <c r="BE633" s="964">
        <f>IFERROR(VLOOKUP($B$25:$B$1048,高压数据库!$B:$CG,56,FALSE),0)</f>
        <v>2</v>
      </c>
      <c r="BF633" s="964">
        <f>IFERROR(VLOOKUP($B$25:$B$1048,高压数据库!$B:$CG,57,FALSE),0)</f>
        <v>0</v>
      </c>
      <c r="BG633" s="964"/>
      <c r="BH633" s="964"/>
      <c r="BI633" s="964"/>
      <c r="BJ633" s="964"/>
      <c r="BK633" s="964"/>
      <c r="BL633" s="964"/>
      <c r="BM633" s="964">
        <f>IFERROR(VLOOKUP($B$25:$B$1048,高压数据库!$B:$CG,58,FALSE),0)</f>
        <v>1</v>
      </c>
      <c r="BN633" s="964">
        <f>IFERROR(VLOOKUP($B$25:$B$1048,高压数据库!$B:$CG,59,FALSE),0)</f>
        <v>1</v>
      </c>
      <c r="BO633" s="964">
        <f>IFERROR(VLOOKUP($B$25:$B$1048,高压数据库!$B:$CG,60,FALSE),0)</f>
        <v>0</v>
      </c>
      <c r="BP633" s="964">
        <f>IFERROR(VLOOKUP($B$25:$B$1048,高压数据库!$B:$CG,61,FALSE),0)</f>
        <v>0</v>
      </c>
      <c r="BQ633" s="964">
        <f>IFERROR(VLOOKUP($B$25:$B$1048,高压数据库!$B:$CG,62,FALSE),0)</f>
        <v>0</v>
      </c>
      <c r="BR633" s="964">
        <f>IFERROR(VLOOKUP($B$25:$B$1048,高压数据库!$B:$CG,63,FALSE),0)</f>
        <v>0</v>
      </c>
      <c r="BS633" s="964">
        <f>IFERROR(VLOOKUP($B$25:$B$1048,高压数据库!$B:$CG,64,FALSE),0)</f>
        <v>0</v>
      </c>
      <c r="BT633" s="964">
        <f>IFERROR(VLOOKUP($B$25:$B$1048,高压数据库!$B:$CG,65,FALSE),0)</f>
        <v>0</v>
      </c>
      <c r="BU633" s="964">
        <f>IFERROR(VLOOKUP($B$25:$B$1048,高压数据库!$B:$CG,66,FALSE),0)</f>
        <v>0</v>
      </c>
      <c r="BV633" s="964">
        <f>IFERROR(VLOOKUP($B$25:$B$1048,高压数据库!$B:$CG,67,FALSE),0)</f>
        <v>0</v>
      </c>
      <c r="BW633" s="964">
        <f>IFERROR(VLOOKUP($B$25:$B$1048,高压数据库!$B:$CG,68,FALSE),0)</f>
        <v>0</v>
      </c>
      <c r="BX633" s="964">
        <f>IFERROR(VLOOKUP($B$25:$B$1048,高压数据库!$B:$CG,69,FALSE),0)</f>
        <v>4</v>
      </c>
      <c r="BY633" s="964">
        <f>IFERROR(VLOOKUP($B$25:$B$1048,高压数据库!$B:$CG,70,FALSE),0)</f>
        <v>4</v>
      </c>
      <c r="BZ633" s="964">
        <f>IFERROR(VLOOKUP($B$25:$B$1048,高压数据库!$B:$CG,71,FALSE),0)</f>
        <v>1</v>
      </c>
      <c r="CA633" s="964">
        <f>IFERROR(VLOOKUP($B$25:$B$1048,高压数据库!$B:$CG,72,FALSE),0)</f>
        <v>0</v>
      </c>
      <c r="CB633" s="964">
        <f>IFERROR(VLOOKUP($B$25:$B$1048,高压数据库!$B:$CG,73,FALSE),0)</f>
        <v>1</v>
      </c>
      <c r="CC633" s="964">
        <f>IFERROR(VLOOKUP($B$25:$B$1048,高压数据库!$B:$CG,74,FALSE),0)</f>
        <v>0</v>
      </c>
      <c r="CD633" s="964">
        <f>IFERROR(VLOOKUP($B$25:$B$1048,高压数据库!$B:$CG,75,FALSE),0)</f>
        <v>0</v>
      </c>
      <c r="CE633" s="964">
        <f>IFERROR(VLOOKUP($B$25:$B$1048,高压数据库!$B:$CG,76,FALSE),0)</f>
        <v>0</v>
      </c>
      <c r="CF633" s="964">
        <f>IFERROR(VLOOKUP($B$25:$B$1048,高压数据库!$B:$CG,77,FALSE),0)</f>
        <v>0</v>
      </c>
      <c r="CG633" s="964">
        <f>IFERROR(VLOOKUP($B$25:$B$1048,高压数据库!$B:$CG,78,FALSE),0)</f>
        <v>0</v>
      </c>
      <c r="CH633" s="964">
        <f>IFERROR(VLOOKUP($B$25:$B$1048,高压数据库!$B:$CG,79,FALSE),0)</f>
        <v>0</v>
      </c>
      <c r="CI633" s="964">
        <f>IFERROR(VLOOKUP($B$25:$B$1048,高压数据库!$B:$CG,80,FALSE),0)</f>
        <v>0</v>
      </c>
      <c r="CJ633" s="964">
        <f>IFERROR(VLOOKUP($B$25:$B$1048,高压数据库!$B:$CG,81,FALSE),0)</f>
        <v>0</v>
      </c>
      <c r="CK633" s="964">
        <f>IFERROR(VLOOKUP($B$25:$B$1048,高压数据库!$B:$CG,82,FALSE),0)</f>
        <v>0</v>
      </c>
      <c r="CL633" s="964">
        <f>IFERROR(VLOOKUP($B$25:$B$1048,高压数据库!$B:$CG,83,FALSE),0)</f>
        <v>0</v>
      </c>
      <c r="CM633" s="964"/>
      <c r="CN633" s="964"/>
      <c r="CO633" s="964"/>
      <c r="CP633" s="964"/>
      <c r="CQ633" s="964"/>
      <c r="CR633" s="964"/>
      <c r="CS633" s="964">
        <f>IFERROR(VLOOKUP($B$25:$B$1048,高压数据库!$B:$CG,84,FALSE),0)</f>
        <v>0</v>
      </c>
    </row>
    <row r="634" customHeight="1" spans="1:97">
      <c r="A634" s="981"/>
      <c r="B634" s="979"/>
      <c r="C634" s="964"/>
      <c r="D634" s="964"/>
      <c r="E634" s="977"/>
      <c r="F634" s="977"/>
      <c r="G634" s="977"/>
      <c r="H634" s="972"/>
      <c r="I634" s="964"/>
      <c r="J634" s="973">
        <v>50</v>
      </c>
      <c r="K634" s="974"/>
      <c r="L634" s="964"/>
      <c r="M634" s="964"/>
      <c r="N634" s="964"/>
      <c r="O634" s="964"/>
      <c r="P634" s="964"/>
      <c r="Q634" s="964"/>
      <c r="R634" s="964"/>
      <c r="S634" s="964"/>
      <c r="T634" s="964"/>
      <c r="U634" s="964"/>
      <c r="V634" s="964"/>
      <c r="W634" s="964"/>
      <c r="X634" s="964"/>
      <c r="Y634" s="964"/>
      <c r="Z634" s="964"/>
      <c r="AA634" s="964"/>
      <c r="AB634" s="964"/>
      <c r="AC634" s="964"/>
      <c r="AD634" s="964"/>
      <c r="AE634" s="964"/>
      <c r="AF634" s="964"/>
      <c r="AG634" s="964"/>
      <c r="AH634" s="964"/>
      <c r="AI634" s="964"/>
      <c r="AJ634" s="964"/>
      <c r="AK634" s="964"/>
      <c r="AL634" s="964"/>
      <c r="AM634" s="964"/>
      <c r="AN634" s="964"/>
      <c r="AO634" s="964"/>
      <c r="AP634" s="964"/>
      <c r="AQ634" s="964"/>
      <c r="AR634" s="964"/>
      <c r="AS634" s="964"/>
      <c r="AT634" s="964"/>
      <c r="AU634" s="964"/>
      <c r="AV634" s="964"/>
      <c r="AW634" s="964"/>
      <c r="AX634" s="964"/>
      <c r="AY634" s="964"/>
      <c r="AZ634" s="964"/>
      <c r="BA634" s="964"/>
      <c r="BB634" s="964"/>
      <c r="BC634" s="964"/>
      <c r="BD634" s="964"/>
      <c r="BE634" s="964"/>
      <c r="BF634" s="964"/>
      <c r="BG634" s="964"/>
      <c r="BH634" s="964"/>
      <c r="BI634" s="964"/>
      <c r="BJ634" s="964"/>
      <c r="BK634" s="964"/>
      <c r="BL634" s="964"/>
      <c r="BM634" s="964"/>
      <c r="BN634" s="964"/>
      <c r="BO634" s="964"/>
      <c r="BP634" s="964"/>
      <c r="BQ634" s="964"/>
      <c r="BR634" s="964"/>
      <c r="BS634" s="964"/>
      <c r="BT634" s="964"/>
      <c r="BU634" s="964"/>
      <c r="BV634" s="964"/>
      <c r="BW634" s="964"/>
      <c r="BX634" s="964"/>
      <c r="BY634" s="964"/>
      <c r="BZ634" s="964"/>
      <c r="CA634" s="964"/>
      <c r="CB634" s="964"/>
      <c r="CC634" s="964"/>
      <c r="CD634" s="964"/>
      <c r="CE634" s="964"/>
      <c r="CF634" s="964"/>
      <c r="CG634" s="964"/>
      <c r="CH634" s="964"/>
      <c r="CI634" s="964"/>
      <c r="CJ634" s="964"/>
      <c r="CK634" s="964"/>
      <c r="CL634" s="964"/>
      <c r="CM634" s="964"/>
      <c r="CN634" s="964"/>
      <c r="CO634" s="964"/>
      <c r="CP634" s="964"/>
      <c r="CQ634" s="964"/>
      <c r="CR634" s="964"/>
      <c r="CS634" s="964"/>
    </row>
    <row r="635" customHeight="1" spans="1:97">
      <c r="A635" s="978" t="s">
        <v>572</v>
      </c>
      <c r="B635" s="979" t="s">
        <v>155</v>
      </c>
      <c r="C635" s="964" t="str">
        <f>IFERROR(VLOOKUP($B:$B,高压数据库!$B:$C,2,FALSE),0)</f>
        <v>双回直线杆</v>
      </c>
      <c r="D635" s="964">
        <f>IFERROR(VLOOKUP($B:$B,高压数据库!$B:$D,3,FALSE),0)</f>
        <v>15</v>
      </c>
      <c r="E635" s="971" t="s">
        <v>120</v>
      </c>
      <c r="F635" s="971" t="s">
        <v>266</v>
      </c>
      <c r="G635" s="971" t="s">
        <v>267</v>
      </c>
      <c r="H635" s="972" t="s">
        <v>268</v>
      </c>
      <c r="I635" s="964">
        <f>IFERROR(VLOOKUP($B:$B,高压数据库!$B:$I,8,FALSE),0)</f>
        <v>2.3</v>
      </c>
      <c r="J635" s="980"/>
      <c r="K635" s="974"/>
      <c r="L635" s="964">
        <f>IFERROR(VLOOKUP($B$25:$B$1048,高压数据库!$B:$CG,11,FALSE),0)</f>
        <v>0</v>
      </c>
      <c r="M635" s="964">
        <f>IFERROR(VLOOKUP($B$25:$B$1048,高压数据库!$B:$CG,12,FALSE),0)</f>
        <v>0</v>
      </c>
      <c r="N635" s="964">
        <f>IFERROR(VLOOKUP($B$25:$B$1048,高压数据库!$B:$CG,13,FALSE),0)</f>
        <v>0</v>
      </c>
      <c r="O635" s="964">
        <f>IFERROR(VLOOKUP($B$25:$B$1048,高压数据库!$B:$CG,14,FALSE),0)</f>
        <v>0</v>
      </c>
      <c r="P635" s="964">
        <f>IFERROR(VLOOKUP($B$25:$B$1048,高压数据库!$B:$CG,15,FALSE),0)</f>
        <v>0</v>
      </c>
      <c r="Q635" s="964">
        <f>IFERROR(VLOOKUP($B$25:$B$1048,高压数据库!$B:$CG,16,FALSE),0)</f>
        <v>0</v>
      </c>
      <c r="R635" s="964">
        <f>IFERROR(VLOOKUP($B$25:$B$1048,高压数据库!$B:$CG,17,FALSE),0)</f>
        <v>0</v>
      </c>
      <c r="S635" s="964">
        <f>IFERROR(VLOOKUP($B$25:$B$1048,高压数据库!$B:$CG,18,FALSE),0)</f>
        <v>0</v>
      </c>
      <c r="T635" s="964">
        <f>IFERROR(VLOOKUP($B$25:$B$1048,高压数据库!$B:$CG,19,FALSE),0)</f>
        <v>0</v>
      </c>
      <c r="U635" s="964">
        <f>IFERROR(VLOOKUP($B$25:$B$1048,高压数据库!$B:$CG,20,FALSE),0)</f>
        <v>0</v>
      </c>
      <c r="V635" s="964">
        <f>IFERROR(VLOOKUP($B$25:$B$1048,高压数据库!$B:$CG,21,FALSE),0)</f>
        <v>6</v>
      </c>
      <c r="W635" s="964">
        <f>IFERROR(VLOOKUP($B$25:$B$1048,高压数据库!$B:$CG,22,FALSE),0)</f>
        <v>0</v>
      </c>
      <c r="X635" s="964">
        <f>IFERROR(VLOOKUP($B$25:$B$1048,高压数据库!$B:$CG,23,FALSE),0)</f>
        <v>0</v>
      </c>
      <c r="Y635" s="964">
        <f>IFERROR(VLOOKUP($B$25:$B$1048,高压数据库!$B:$CG,24,FALSE),0)</f>
        <v>0</v>
      </c>
      <c r="Z635" s="964">
        <f>IFERROR(VLOOKUP($B$25:$B$1048,高压数据库!$B:$CG,25,FALSE),0)</f>
        <v>0</v>
      </c>
      <c r="AA635" s="964">
        <f>IFERROR(VLOOKUP($B$25:$B$1048,高压数据库!$B:$CG,26,FALSE),0)</f>
        <v>0</v>
      </c>
      <c r="AB635" s="964">
        <f>IFERROR(VLOOKUP($B$25:$B$1048,高压数据库!$B:$CG,27,FALSE),0)</f>
        <v>0</v>
      </c>
      <c r="AC635" s="964">
        <f>IFERROR(VLOOKUP($B$25:$B$1048,高压数据库!$B:$CG,28,FALSE),0)</f>
        <v>0</v>
      </c>
      <c r="AD635" s="964">
        <f>IFERROR(VLOOKUP($B$25:$B$1048,高压数据库!$B:$CG,29,FALSE),0)</f>
        <v>0</v>
      </c>
      <c r="AE635" s="964">
        <f>IFERROR(VLOOKUP($B$25:$B$1048,高压数据库!$B:$CG,30,FALSE),0)</f>
        <v>0</v>
      </c>
      <c r="AF635" s="964">
        <f>IFERROR(VLOOKUP($B$25:$B$1048,高压数据库!$B:$CG,31,FALSE),0)</f>
        <v>1</v>
      </c>
      <c r="AG635" s="964">
        <f>IFERROR(VLOOKUP($B$25:$B$1048,高压数据库!$B:$CG,32,FALSE),0)</f>
        <v>0</v>
      </c>
      <c r="AH635" s="964">
        <f>IFERROR(VLOOKUP($B$25:$B$1048,高压数据库!$B:$CG,33,FALSE),0)</f>
        <v>0</v>
      </c>
      <c r="AI635" s="964">
        <f>IFERROR(VLOOKUP($B$25:$B$1048,高压数据库!$B:$CG,34,FALSE),0)</f>
        <v>0</v>
      </c>
      <c r="AJ635" s="964">
        <f>IFERROR(VLOOKUP($B$25:$B$1048,高压数据库!$B:$CG,35,FALSE),0)</f>
        <v>1</v>
      </c>
      <c r="AK635" s="964">
        <f>IFERROR(VLOOKUP($B$25:$B$1048,高压数据库!$B:$CG,36,FALSE),0)</f>
        <v>0</v>
      </c>
      <c r="AL635" s="964">
        <f>IFERROR(VLOOKUP($B$25:$B$1048,高压数据库!$B:$CG,37,FALSE),0)</f>
        <v>0</v>
      </c>
      <c r="AM635" s="964">
        <f>IFERROR(VLOOKUP($B$25:$B$1048,高压数据库!$B:$CG,38,FALSE),0)</f>
        <v>0</v>
      </c>
      <c r="AN635" s="964">
        <f>IFERROR(VLOOKUP($B$25:$B$1048,高压数据库!$B:$CG,39,FALSE),0)</f>
        <v>0</v>
      </c>
      <c r="AO635" s="964">
        <f>IFERROR(VLOOKUP($B$25:$B$1048,高压数据库!$B:$CG,40,FALSE),0)</f>
        <v>0</v>
      </c>
      <c r="AP635" s="964">
        <f>IFERROR(VLOOKUP($B$25:$B$1048,高压数据库!$B:$CG,41,FALSE),0)</f>
        <v>0</v>
      </c>
      <c r="AQ635" s="964">
        <f>IFERROR(VLOOKUP($B$25:$B$1048,高压数据库!$B:$CG,42,FALSE),0)</f>
        <v>0</v>
      </c>
      <c r="AR635" s="964">
        <f>IFERROR(VLOOKUP($B$25:$B$1048,高压数据库!$B:$CG,43,FALSE),0)</f>
        <v>0</v>
      </c>
      <c r="AS635" s="964">
        <f>IFERROR(VLOOKUP($B$25:$B$1048,高压数据库!$B:$CG,44,FALSE),0)</f>
        <v>0</v>
      </c>
      <c r="AT635" s="964">
        <f>IFERROR(VLOOKUP($B$25:$B$1048,高压数据库!$B:$CG,45,FALSE),0)</f>
        <v>0</v>
      </c>
      <c r="AU635" s="964">
        <f>IFERROR(VLOOKUP($B$25:$B$1048,高压数据库!$B:$CG,46,FALSE),0)</f>
        <v>0</v>
      </c>
      <c r="AV635" s="964">
        <f>IFERROR(VLOOKUP($B$25:$B$1048,高压数据库!$B:$CG,47,FALSE),0)</f>
        <v>0</v>
      </c>
      <c r="AW635" s="964">
        <f>IFERROR(VLOOKUP($B$25:$B$1048,高压数据库!$B:$CG,48,FALSE),0)</f>
        <v>0</v>
      </c>
      <c r="AX635" s="964">
        <f>IFERROR(VLOOKUP($B$25:$B$1048,高压数据库!$B:$CG,49,FALSE),0)</f>
        <v>0</v>
      </c>
      <c r="AY635" s="964">
        <f>IFERROR(VLOOKUP($B$25:$B$1048,高压数据库!$B:$CG,50,FALSE),0)</f>
        <v>0</v>
      </c>
      <c r="AZ635" s="964">
        <f>IFERROR(VLOOKUP($B$25:$B$1048,高压数据库!$B:$CG,51,FALSE),0)</f>
        <v>0</v>
      </c>
      <c r="BA635" s="964">
        <f>IFERROR(VLOOKUP($B$25:$B$1048,高压数据库!$B:$CG,52,FALSE),0)</f>
        <v>0</v>
      </c>
      <c r="BB635" s="964">
        <f>IFERROR(VLOOKUP($B$25:$B$1048,高压数据库!$B:$CG,53,FALSE),0)</f>
        <v>0</v>
      </c>
      <c r="BC635" s="964">
        <f>IFERROR(VLOOKUP($B$25:$B$1048,高压数据库!$B:$CG,54,FALSE),0)</f>
        <v>0</v>
      </c>
      <c r="BD635" s="964">
        <f>IFERROR(VLOOKUP($B$25:$B$1048,高压数据库!$B:$CG,55,FALSE),0)</f>
        <v>0</v>
      </c>
      <c r="BE635" s="964">
        <f>IFERROR(VLOOKUP($B$25:$B$1048,高压数据库!$B:$CG,56,FALSE),0)</f>
        <v>0</v>
      </c>
      <c r="BF635" s="964">
        <f>IFERROR(VLOOKUP($B$25:$B$1048,高压数据库!$B:$CG,57,FALSE),0)</f>
        <v>0</v>
      </c>
      <c r="BG635" s="964"/>
      <c r="BH635" s="964"/>
      <c r="BI635" s="964"/>
      <c r="BJ635" s="964"/>
      <c r="BK635" s="964"/>
      <c r="BL635" s="964"/>
      <c r="BM635" s="964">
        <f>IFERROR(VLOOKUP($B$25:$B$1048,高压数据库!$B:$CG,58,FALSE),0)</f>
        <v>0</v>
      </c>
      <c r="BN635" s="964">
        <f>IFERROR(VLOOKUP($B$25:$B$1048,高压数据库!$B:$CG,59,FALSE),0)</f>
        <v>0</v>
      </c>
      <c r="BO635" s="964">
        <f>IFERROR(VLOOKUP($B$25:$B$1048,高压数据库!$B:$CG,60,FALSE),0)</f>
        <v>0</v>
      </c>
      <c r="BP635" s="964">
        <f>IFERROR(VLOOKUP($B$25:$B$1048,高压数据库!$B:$CG,61,FALSE),0)</f>
        <v>0</v>
      </c>
      <c r="BQ635" s="964">
        <f>IFERROR(VLOOKUP($B$25:$B$1048,高压数据库!$B:$CG,62,FALSE),0)</f>
        <v>0</v>
      </c>
      <c r="BR635" s="964">
        <f>IFERROR(VLOOKUP($B$25:$B$1048,高压数据库!$B:$CG,63,FALSE),0)</f>
        <v>2</v>
      </c>
      <c r="BS635" s="964">
        <f>IFERROR(VLOOKUP($B$25:$B$1048,高压数据库!$B:$CG,64,FALSE),0)</f>
        <v>2</v>
      </c>
      <c r="BT635" s="964">
        <f>IFERROR(VLOOKUP($B$25:$B$1048,高压数据库!$B:$CG,65,FALSE),0)</f>
        <v>1</v>
      </c>
      <c r="BU635" s="964">
        <f>IFERROR(VLOOKUP($B$25:$B$1048,高压数据库!$B:$CG,66,FALSE),0)</f>
        <v>1</v>
      </c>
      <c r="BV635" s="964">
        <f>IFERROR(VLOOKUP($B$25:$B$1048,高压数据库!$B:$CG,67,FALSE),0)</f>
        <v>0</v>
      </c>
      <c r="BW635" s="964">
        <f>IFERROR(VLOOKUP($B$25:$B$1048,高压数据库!$B:$CG,68,FALSE),0)</f>
        <v>0</v>
      </c>
      <c r="BX635" s="964">
        <f>IFERROR(VLOOKUP($B$25:$B$1048,高压数据库!$B:$CG,69,FALSE),0)</f>
        <v>0</v>
      </c>
      <c r="BY635" s="964">
        <f>IFERROR(VLOOKUP($B$25:$B$1048,高压数据库!$B:$CG,70,FALSE),0)</f>
        <v>0</v>
      </c>
      <c r="BZ635" s="964">
        <f>IFERROR(VLOOKUP($B$25:$B$1048,高压数据库!$B:$CG,71,FALSE),0)</f>
        <v>0</v>
      </c>
      <c r="CA635" s="964">
        <f>IFERROR(VLOOKUP($B$25:$B$1048,高压数据库!$B:$CG,72,FALSE),0)</f>
        <v>0</v>
      </c>
      <c r="CB635" s="964">
        <f>IFERROR(VLOOKUP($B$25:$B$1048,高压数据库!$B:$CG,73,FALSE),0)</f>
        <v>0</v>
      </c>
      <c r="CC635" s="964">
        <f>IFERROR(VLOOKUP($B$25:$B$1048,高压数据库!$B:$CG,74,FALSE),0)</f>
        <v>0</v>
      </c>
      <c r="CD635" s="964">
        <f>IFERROR(VLOOKUP($B$25:$B$1048,高压数据库!$B:$CG,75,FALSE),0)</f>
        <v>1</v>
      </c>
      <c r="CE635" s="964">
        <f>IFERROR(VLOOKUP($B$25:$B$1048,高压数据库!$B:$CG,76,FALSE),0)</f>
        <v>1</v>
      </c>
      <c r="CF635" s="964">
        <f>IFERROR(VLOOKUP($B$25:$B$1048,高压数据库!$B:$CG,77,FALSE),0)</f>
        <v>0</v>
      </c>
      <c r="CG635" s="964">
        <f>IFERROR(VLOOKUP($B$25:$B$1048,高压数据库!$B:$CG,78,FALSE),0)</f>
        <v>0</v>
      </c>
      <c r="CH635" s="964">
        <f>IFERROR(VLOOKUP($B$25:$B$1048,高压数据库!$B:$CG,79,FALSE),0)</f>
        <v>0</v>
      </c>
      <c r="CI635" s="964">
        <f>IFERROR(VLOOKUP($B$25:$B$1048,高压数据库!$B:$CG,80,FALSE),0)</f>
        <v>0</v>
      </c>
      <c r="CJ635" s="964">
        <f>IFERROR(VLOOKUP($B$25:$B$1048,高压数据库!$B:$CG,81,FALSE),0)</f>
        <v>0</v>
      </c>
      <c r="CK635" s="964">
        <f>IFERROR(VLOOKUP($B$25:$B$1048,高压数据库!$B:$CG,82,FALSE),0)</f>
        <v>0</v>
      </c>
      <c r="CL635" s="964">
        <f>IFERROR(VLOOKUP($B$25:$B$1048,高压数据库!$B:$CG,83,FALSE),0)</f>
        <v>0</v>
      </c>
      <c r="CM635" s="964"/>
      <c r="CN635" s="964"/>
      <c r="CO635" s="964"/>
      <c r="CP635" s="964"/>
      <c r="CQ635" s="964"/>
      <c r="CR635" s="964"/>
      <c r="CS635" s="964">
        <f>IFERROR(VLOOKUP($B$25:$B$1048,高压数据库!$B:$CG,84,FALSE),0)</f>
        <v>0</v>
      </c>
    </row>
    <row r="636" customHeight="1" spans="1:97">
      <c r="A636" s="981"/>
      <c r="B636" s="979"/>
      <c r="C636" s="964"/>
      <c r="D636" s="964"/>
      <c r="E636" s="977"/>
      <c r="F636" s="977"/>
      <c r="G636" s="977"/>
      <c r="H636" s="972"/>
      <c r="I636" s="964"/>
      <c r="J636" s="973">
        <v>50</v>
      </c>
      <c r="K636" s="974"/>
      <c r="L636" s="964"/>
      <c r="M636" s="964"/>
      <c r="N636" s="964"/>
      <c r="O636" s="964"/>
      <c r="P636" s="964"/>
      <c r="Q636" s="964"/>
      <c r="R636" s="964"/>
      <c r="S636" s="964"/>
      <c r="T636" s="964"/>
      <c r="U636" s="964"/>
      <c r="V636" s="964"/>
      <c r="W636" s="964"/>
      <c r="X636" s="964"/>
      <c r="Y636" s="964"/>
      <c r="Z636" s="964"/>
      <c r="AA636" s="964"/>
      <c r="AB636" s="964"/>
      <c r="AC636" s="964"/>
      <c r="AD636" s="964"/>
      <c r="AE636" s="964"/>
      <c r="AF636" s="964"/>
      <c r="AG636" s="964"/>
      <c r="AH636" s="964"/>
      <c r="AI636" s="964"/>
      <c r="AJ636" s="964"/>
      <c r="AK636" s="964"/>
      <c r="AL636" s="964"/>
      <c r="AM636" s="964"/>
      <c r="AN636" s="964"/>
      <c r="AO636" s="964"/>
      <c r="AP636" s="964"/>
      <c r="AQ636" s="964"/>
      <c r="AR636" s="964"/>
      <c r="AS636" s="964"/>
      <c r="AT636" s="964"/>
      <c r="AU636" s="964"/>
      <c r="AV636" s="964"/>
      <c r="AW636" s="964"/>
      <c r="AX636" s="964"/>
      <c r="AY636" s="964"/>
      <c r="AZ636" s="964"/>
      <c r="BA636" s="964"/>
      <c r="BB636" s="964"/>
      <c r="BC636" s="964"/>
      <c r="BD636" s="964"/>
      <c r="BE636" s="964"/>
      <c r="BF636" s="964"/>
      <c r="BG636" s="964"/>
      <c r="BH636" s="964"/>
      <c r="BI636" s="964"/>
      <c r="BJ636" s="964"/>
      <c r="BK636" s="964"/>
      <c r="BL636" s="964"/>
      <c r="BM636" s="964"/>
      <c r="BN636" s="964"/>
      <c r="BO636" s="964"/>
      <c r="BP636" s="964"/>
      <c r="BQ636" s="964"/>
      <c r="BR636" s="964"/>
      <c r="BS636" s="964"/>
      <c r="BT636" s="964"/>
      <c r="BU636" s="964"/>
      <c r="BV636" s="964"/>
      <c r="BW636" s="964"/>
      <c r="BX636" s="964"/>
      <c r="BY636" s="964"/>
      <c r="BZ636" s="964"/>
      <c r="CA636" s="964"/>
      <c r="CB636" s="964"/>
      <c r="CC636" s="964"/>
      <c r="CD636" s="964"/>
      <c r="CE636" s="964"/>
      <c r="CF636" s="964"/>
      <c r="CG636" s="964"/>
      <c r="CH636" s="964"/>
      <c r="CI636" s="964"/>
      <c r="CJ636" s="964"/>
      <c r="CK636" s="964"/>
      <c r="CL636" s="964"/>
      <c r="CM636" s="964"/>
      <c r="CN636" s="964"/>
      <c r="CO636" s="964"/>
      <c r="CP636" s="964"/>
      <c r="CQ636" s="964"/>
      <c r="CR636" s="964"/>
      <c r="CS636" s="964"/>
    </row>
    <row r="637" customHeight="1" spans="1:97">
      <c r="A637" s="978" t="s">
        <v>573</v>
      </c>
      <c r="B637" s="979" t="s">
        <v>155</v>
      </c>
      <c r="C637" s="964" t="str">
        <f>IFERROR(VLOOKUP($B:$B,高压数据库!$B:$C,2,FALSE),0)</f>
        <v>双回直线杆</v>
      </c>
      <c r="D637" s="964">
        <f>IFERROR(VLOOKUP($B:$B,高压数据库!$B:$D,3,FALSE),0)</f>
        <v>15</v>
      </c>
      <c r="E637" s="971" t="s">
        <v>120</v>
      </c>
      <c r="F637" s="971" t="s">
        <v>266</v>
      </c>
      <c r="G637" s="971" t="s">
        <v>267</v>
      </c>
      <c r="H637" s="972" t="s">
        <v>268</v>
      </c>
      <c r="I637" s="964">
        <f>IFERROR(VLOOKUP($B:$B,高压数据库!$B:$I,8,FALSE),0)</f>
        <v>2.3</v>
      </c>
      <c r="J637" s="980"/>
      <c r="K637" s="974"/>
      <c r="L637" s="964">
        <f>IFERROR(VLOOKUP($B$25:$B$1048,高压数据库!$B:$CG,11,FALSE),0)</f>
        <v>0</v>
      </c>
      <c r="M637" s="964">
        <f>IFERROR(VLOOKUP($B$25:$B$1048,高压数据库!$B:$CG,12,FALSE),0)</f>
        <v>0</v>
      </c>
      <c r="N637" s="964">
        <f>IFERROR(VLOOKUP($B$25:$B$1048,高压数据库!$B:$CG,13,FALSE),0)</f>
        <v>0</v>
      </c>
      <c r="O637" s="964">
        <f>IFERROR(VLOOKUP($B$25:$B$1048,高压数据库!$B:$CG,14,FALSE),0)</f>
        <v>0</v>
      </c>
      <c r="P637" s="964">
        <f>IFERROR(VLOOKUP($B$25:$B$1048,高压数据库!$B:$CG,15,FALSE),0)</f>
        <v>0</v>
      </c>
      <c r="Q637" s="964">
        <f>IFERROR(VLOOKUP($B$25:$B$1048,高压数据库!$B:$CG,16,FALSE),0)</f>
        <v>0</v>
      </c>
      <c r="R637" s="964">
        <f>IFERROR(VLOOKUP($B$25:$B$1048,高压数据库!$B:$CG,17,FALSE),0)</f>
        <v>0</v>
      </c>
      <c r="S637" s="964">
        <f>IFERROR(VLOOKUP($B$25:$B$1048,高压数据库!$B:$CG,18,FALSE),0)</f>
        <v>0</v>
      </c>
      <c r="T637" s="964">
        <f>IFERROR(VLOOKUP($B$25:$B$1048,高压数据库!$B:$CG,19,FALSE),0)</f>
        <v>0</v>
      </c>
      <c r="U637" s="964">
        <f>IFERROR(VLOOKUP($B$25:$B$1048,高压数据库!$B:$CG,20,FALSE),0)</f>
        <v>0</v>
      </c>
      <c r="V637" s="964">
        <f>IFERROR(VLOOKUP($B$25:$B$1048,高压数据库!$B:$CG,21,FALSE),0)</f>
        <v>6</v>
      </c>
      <c r="W637" s="964">
        <f>IFERROR(VLOOKUP($B$25:$B$1048,高压数据库!$B:$CG,22,FALSE),0)</f>
        <v>0</v>
      </c>
      <c r="X637" s="964">
        <f>IFERROR(VLOOKUP($B$25:$B$1048,高压数据库!$B:$CG,23,FALSE),0)</f>
        <v>0</v>
      </c>
      <c r="Y637" s="964">
        <f>IFERROR(VLOOKUP($B$25:$B$1048,高压数据库!$B:$CG,24,FALSE),0)</f>
        <v>0</v>
      </c>
      <c r="Z637" s="964">
        <f>IFERROR(VLOOKUP($B$25:$B$1048,高压数据库!$B:$CG,25,FALSE),0)</f>
        <v>0</v>
      </c>
      <c r="AA637" s="964">
        <f>IFERROR(VLOOKUP($B$25:$B$1048,高压数据库!$B:$CG,26,FALSE),0)</f>
        <v>0</v>
      </c>
      <c r="AB637" s="964">
        <f>IFERROR(VLOOKUP($B$25:$B$1048,高压数据库!$B:$CG,27,FALSE),0)</f>
        <v>0</v>
      </c>
      <c r="AC637" s="964">
        <f>IFERROR(VLOOKUP($B$25:$B$1048,高压数据库!$B:$CG,28,FALSE),0)</f>
        <v>0</v>
      </c>
      <c r="AD637" s="964">
        <f>IFERROR(VLOOKUP($B$25:$B$1048,高压数据库!$B:$CG,29,FALSE),0)</f>
        <v>0</v>
      </c>
      <c r="AE637" s="964">
        <f>IFERROR(VLOOKUP($B$25:$B$1048,高压数据库!$B:$CG,30,FALSE),0)</f>
        <v>0</v>
      </c>
      <c r="AF637" s="964">
        <f>IFERROR(VLOOKUP($B$25:$B$1048,高压数据库!$B:$CG,31,FALSE),0)</f>
        <v>1</v>
      </c>
      <c r="AG637" s="964">
        <f>IFERROR(VLOOKUP($B$25:$B$1048,高压数据库!$B:$CG,32,FALSE),0)</f>
        <v>0</v>
      </c>
      <c r="AH637" s="964">
        <f>IFERROR(VLOOKUP($B$25:$B$1048,高压数据库!$B:$CG,33,FALSE),0)</f>
        <v>0</v>
      </c>
      <c r="AI637" s="964">
        <f>IFERROR(VLOOKUP($B$25:$B$1048,高压数据库!$B:$CG,34,FALSE),0)</f>
        <v>0</v>
      </c>
      <c r="AJ637" s="964">
        <f>IFERROR(VLOOKUP($B$25:$B$1048,高压数据库!$B:$CG,35,FALSE),0)</f>
        <v>1</v>
      </c>
      <c r="AK637" s="964">
        <f>IFERROR(VLOOKUP($B$25:$B$1048,高压数据库!$B:$CG,36,FALSE),0)</f>
        <v>0</v>
      </c>
      <c r="AL637" s="964">
        <f>IFERROR(VLOOKUP($B$25:$B$1048,高压数据库!$B:$CG,37,FALSE),0)</f>
        <v>0</v>
      </c>
      <c r="AM637" s="964">
        <f>IFERROR(VLOOKUP($B$25:$B$1048,高压数据库!$B:$CG,38,FALSE),0)</f>
        <v>0</v>
      </c>
      <c r="AN637" s="964">
        <f>IFERROR(VLOOKUP($B$25:$B$1048,高压数据库!$B:$CG,39,FALSE),0)</f>
        <v>0</v>
      </c>
      <c r="AO637" s="964">
        <f>IFERROR(VLOOKUP($B$25:$B$1048,高压数据库!$B:$CG,40,FALSE),0)</f>
        <v>0</v>
      </c>
      <c r="AP637" s="964">
        <f>IFERROR(VLOOKUP($B$25:$B$1048,高压数据库!$B:$CG,41,FALSE),0)</f>
        <v>0</v>
      </c>
      <c r="AQ637" s="964">
        <f>IFERROR(VLOOKUP($B$25:$B$1048,高压数据库!$B:$CG,42,FALSE),0)</f>
        <v>0</v>
      </c>
      <c r="AR637" s="964">
        <f>IFERROR(VLOOKUP($B$25:$B$1048,高压数据库!$B:$CG,43,FALSE),0)</f>
        <v>0</v>
      </c>
      <c r="AS637" s="964">
        <f>IFERROR(VLOOKUP($B$25:$B$1048,高压数据库!$B:$CG,44,FALSE),0)</f>
        <v>0</v>
      </c>
      <c r="AT637" s="964">
        <f>IFERROR(VLOOKUP($B$25:$B$1048,高压数据库!$B:$CG,45,FALSE),0)</f>
        <v>0</v>
      </c>
      <c r="AU637" s="964">
        <f>IFERROR(VLOOKUP($B$25:$B$1048,高压数据库!$B:$CG,46,FALSE),0)</f>
        <v>0</v>
      </c>
      <c r="AV637" s="964">
        <f>IFERROR(VLOOKUP($B$25:$B$1048,高压数据库!$B:$CG,47,FALSE),0)</f>
        <v>0</v>
      </c>
      <c r="AW637" s="964">
        <f>IFERROR(VLOOKUP($B$25:$B$1048,高压数据库!$B:$CG,48,FALSE),0)</f>
        <v>0</v>
      </c>
      <c r="AX637" s="964">
        <f>IFERROR(VLOOKUP($B$25:$B$1048,高压数据库!$B:$CG,49,FALSE),0)</f>
        <v>0</v>
      </c>
      <c r="AY637" s="964">
        <f>IFERROR(VLOOKUP($B$25:$B$1048,高压数据库!$B:$CG,50,FALSE),0)</f>
        <v>0</v>
      </c>
      <c r="AZ637" s="964">
        <f>IFERROR(VLOOKUP($B$25:$B$1048,高压数据库!$B:$CG,51,FALSE),0)</f>
        <v>0</v>
      </c>
      <c r="BA637" s="964">
        <f>IFERROR(VLOOKUP($B$25:$B$1048,高压数据库!$B:$CG,52,FALSE),0)</f>
        <v>0</v>
      </c>
      <c r="BB637" s="964">
        <f>IFERROR(VLOOKUP($B$25:$B$1048,高压数据库!$B:$CG,53,FALSE),0)</f>
        <v>0</v>
      </c>
      <c r="BC637" s="964">
        <f>IFERROR(VLOOKUP($B$25:$B$1048,高压数据库!$B:$CG,54,FALSE),0)</f>
        <v>0</v>
      </c>
      <c r="BD637" s="964">
        <f>IFERROR(VLOOKUP($B$25:$B$1048,高压数据库!$B:$CG,55,FALSE),0)</f>
        <v>0</v>
      </c>
      <c r="BE637" s="964">
        <f>IFERROR(VLOOKUP($B$25:$B$1048,高压数据库!$B:$CG,56,FALSE),0)</f>
        <v>0</v>
      </c>
      <c r="BF637" s="964">
        <f>IFERROR(VLOOKUP($B$25:$B$1048,高压数据库!$B:$CG,57,FALSE),0)</f>
        <v>0</v>
      </c>
      <c r="BG637" s="964"/>
      <c r="BH637" s="964"/>
      <c r="BI637" s="964"/>
      <c r="BJ637" s="964"/>
      <c r="BK637" s="964"/>
      <c r="BL637" s="964"/>
      <c r="BM637" s="964">
        <f>IFERROR(VLOOKUP($B$25:$B$1048,高压数据库!$B:$CG,58,FALSE),0)</f>
        <v>0</v>
      </c>
      <c r="BN637" s="964">
        <f>IFERROR(VLOOKUP($B$25:$B$1048,高压数据库!$B:$CG,59,FALSE),0)</f>
        <v>0</v>
      </c>
      <c r="BO637" s="964">
        <f>IFERROR(VLOOKUP($B$25:$B$1048,高压数据库!$B:$CG,60,FALSE),0)</f>
        <v>0</v>
      </c>
      <c r="BP637" s="964">
        <f>IFERROR(VLOOKUP($B$25:$B$1048,高压数据库!$B:$CG,61,FALSE),0)</f>
        <v>0</v>
      </c>
      <c r="BQ637" s="964">
        <f>IFERROR(VLOOKUP($B$25:$B$1048,高压数据库!$B:$CG,62,FALSE),0)</f>
        <v>0</v>
      </c>
      <c r="BR637" s="964">
        <f>IFERROR(VLOOKUP($B$25:$B$1048,高压数据库!$B:$CG,63,FALSE),0)</f>
        <v>2</v>
      </c>
      <c r="BS637" s="964">
        <f>IFERROR(VLOOKUP($B$25:$B$1048,高压数据库!$B:$CG,64,FALSE),0)</f>
        <v>2</v>
      </c>
      <c r="BT637" s="964">
        <f>IFERROR(VLOOKUP($B$25:$B$1048,高压数据库!$B:$CG,65,FALSE),0)</f>
        <v>1</v>
      </c>
      <c r="BU637" s="964">
        <f>IFERROR(VLOOKUP($B$25:$B$1048,高压数据库!$B:$CG,66,FALSE),0)</f>
        <v>1</v>
      </c>
      <c r="BV637" s="964">
        <f>IFERROR(VLOOKUP($B$25:$B$1048,高压数据库!$B:$CG,67,FALSE),0)</f>
        <v>0</v>
      </c>
      <c r="BW637" s="964">
        <f>IFERROR(VLOOKUP($B$25:$B$1048,高压数据库!$B:$CG,68,FALSE),0)</f>
        <v>0</v>
      </c>
      <c r="BX637" s="964">
        <f>IFERROR(VLOOKUP($B$25:$B$1048,高压数据库!$B:$CG,69,FALSE),0)</f>
        <v>0</v>
      </c>
      <c r="BY637" s="964">
        <f>IFERROR(VLOOKUP($B$25:$B$1048,高压数据库!$B:$CG,70,FALSE),0)</f>
        <v>0</v>
      </c>
      <c r="BZ637" s="964">
        <f>IFERROR(VLOOKUP($B$25:$B$1048,高压数据库!$B:$CG,71,FALSE),0)</f>
        <v>0</v>
      </c>
      <c r="CA637" s="964">
        <f>IFERROR(VLOOKUP($B$25:$B$1048,高压数据库!$B:$CG,72,FALSE),0)</f>
        <v>0</v>
      </c>
      <c r="CB637" s="964">
        <f>IFERROR(VLOOKUP($B$25:$B$1048,高压数据库!$B:$CG,73,FALSE),0)</f>
        <v>0</v>
      </c>
      <c r="CC637" s="964">
        <f>IFERROR(VLOOKUP($B$25:$B$1048,高压数据库!$B:$CG,74,FALSE),0)</f>
        <v>0</v>
      </c>
      <c r="CD637" s="964">
        <f>IFERROR(VLOOKUP($B$25:$B$1048,高压数据库!$B:$CG,75,FALSE),0)</f>
        <v>1</v>
      </c>
      <c r="CE637" s="964">
        <f>IFERROR(VLOOKUP($B$25:$B$1048,高压数据库!$B:$CG,76,FALSE),0)</f>
        <v>1</v>
      </c>
      <c r="CF637" s="964">
        <f>IFERROR(VLOOKUP($B$25:$B$1048,高压数据库!$B:$CG,77,FALSE),0)</f>
        <v>0</v>
      </c>
      <c r="CG637" s="964">
        <f>IFERROR(VLOOKUP($B$25:$B$1048,高压数据库!$B:$CG,78,FALSE),0)</f>
        <v>0</v>
      </c>
      <c r="CH637" s="964">
        <f>IFERROR(VLOOKUP($B$25:$B$1048,高压数据库!$B:$CG,79,FALSE),0)</f>
        <v>0</v>
      </c>
      <c r="CI637" s="964">
        <f>IFERROR(VLOOKUP($B$25:$B$1048,高压数据库!$B:$CG,80,FALSE),0)</f>
        <v>0</v>
      </c>
      <c r="CJ637" s="964">
        <f>IFERROR(VLOOKUP($B$25:$B$1048,高压数据库!$B:$CG,81,FALSE),0)</f>
        <v>0</v>
      </c>
      <c r="CK637" s="964">
        <f>IFERROR(VLOOKUP($B$25:$B$1048,高压数据库!$B:$CG,82,FALSE),0)</f>
        <v>0</v>
      </c>
      <c r="CL637" s="964">
        <f>IFERROR(VLOOKUP($B$25:$B$1048,高压数据库!$B:$CG,83,FALSE),0)</f>
        <v>0</v>
      </c>
      <c r="CM637" s="964"/>
      <c r="CN637" s="964"/>
      <c r="CO637" s="964"/>
      <c r="CP637" s="964"/>
      <c r="CQ637" s="964"/>
      <c r="CR637" s="964"/>
      <c r="CS637" s="964">
        <f>IFERROR(VLOOKUP($B$25:$B$1048,高压数据库!$B:$CG,84,FALSE),0)</f>
        <v>0</v>
      </c>
    </row>
    <row r="638" customHeight="1" spans="1:97">
      <c r="A638" s="981"/>
      <c r="B638" s="979"/>
      <c r="C638" s="964"/>
      <c r="D638" s="964"/>
      <c r="E638" s="977"/>
      <c r="F638" s="977"/>
      <c r="G638" s="977"/>
      <c r="H638" s="972"/>
      <c r="I638" s="964"/>
      <c r="J638" s="973">
        <v>50</v>
      </c>
      <c r="K638" s="974"/>
      <c r="L638" s="964"/>
      <c r="M638" s="964"/>
      <c r="N638" s="964"/>
      <c r="O638" s="964"/>
      <c r="P638" s="964"/>
      <c r="Q638" s="964"/>
      <c r="R638" s="964"/>
      <c r="S638" s="964"/>
      <c r="T638" s="964"/>
      <c r="U638" s="964"/>
      <c r="V638" s="964"/>
      <c r="W638" s="964"/>
      <c r="X638" s="964"/>
      <c r="Y638" s="964"/>
      <c r="Z638" s="964"/>
      <c r="AA638" s="964"/>
      <c r="AB638" s="964"/>
      <c r="AC638" s="964"/>
      <c r="AD638" s="964"/>
      <c r="AE638" s="964"/>
      <c r="AF638" s="964"/>
      <c r="AG638" s="964"/>
      <c r="AH638" s="964"/>
      <c r="AI638" s="964"/>
      <c r="AJ638" s="964"/>
      <c r="AK638" s="964"/>
      <c r="AL638" s="964"/>
      <c r="AM638" s="964"/>
      <c r="AN638" s="964"/>
      <c r="AO638" s="964"/>
      <c r="AP638" s="964"/>
      <c r="AQ638" s="964"/>
      <c r="AR638" s="964"/>
      <c r="AS638" s="964"/>
      <c r="AT638" s="964"/>
      <c r="AU638" s="964"/>
      <c r="AV638" s="964"/>
      <c r="AW638" s="964"/>
      <c r="AX638" s="964"/>
      <c r="AY638" s="964"/>
      <c r="AZ638" s="964"/>
      <c r="BA638" s="964"/>
      <c r="BB638" s="964"/>
      <c r="BC638" s="964"/>
      <c r="BD638" s="964"/>
      <c r="BE638" s="964"/>
      <c r="BF638" s="964"/>
      <c r="BG638" s="964"/>
      <c r="BH638" s="964"/>
      <c r="BI638" s="964"/>
      <c r="BJ638" s="964"/>
      <c r="BK638" s="964"/>
      <c r="BL638" s="964"/>
      <c r="BM638" s="964"/>
      <c r="BN638" s="964"/>
      <c r="BO638" s="964"/>
      <c r="BP638" s="964"/>
      <c r="BQ638" s="964"/>
      <c r="BR638" s="964"/>
      <c r="BS638" s="964"/>
      <c r="BT638" s="964"/>
      <c r="BU638" s="964"/>
      <c r="BV638" s="964"/>
      <c r="BW638" s="964"/>
      <c r="BX638" s="964"/>
      <c r="BY638" s="964"/>
      <c r="BZ638" s="964"/>
      <c r="CA638" s="964"/>
      <c r="CB638" s="964"/>
      <c r="CC638" s="964"/>
      <c r="CD638" s="964"/>
      <c r="CE638" s="964"/>
      <c r="CF638" s="964"/>
      <c r="CG638" s="964"/>
      <c r="CH638" s="964"/>
      <c r="CI638" s="964"/>
      <c r="CJ638" s="964"/>
      <c r="CK638" s="964"/>
      <c r="CL638" s="964"/>
      <c r="CM638" s="964"/>
      <c r="CN638" s="964"/>
      <c r="CO638" s="964"/>
      <c r="CP638" s="964"/>
      <c r="CQ638" s="964"/>
      <c r="CR638" s="964"/>
      <c r="CS638" s="964"/>
    </row>
    <row r="639" customHeight="1" spans="1:97">
      <c r="A639" s="978" t="s">
        <v>574</v>
      </c>
      <c r="B639" s="979" t="s">
        <v>155</v>
      </c>
      <c r="C639" s="964" t="str">
        <f>IFERROR(VLOOKUP($B:$B,高压数据库!$B:$C,2,FALSE),0)</f>
        <v>双回直线杆</v>
      </c>
      <c r="D639" s="964">
        <f>IFERROR(VLOOKUP($B:$B,高压数据库!$B:$D,3,FALSE),0)</f>
        <v>15</v>
      </c>
      <c r="E639" s="971" t="s">
        <v>120</v>
      </c>
      <c r="F639" s="971" t="s">
        <v>266</v>
      </c>
      <c r="G639" s="971" t="s">
        <v>267</v>
      </c>
      <c r="H639" s="972" t="s">
        <v>268</v>
      </c>
      <c r="I639" s="964">
        <f>IFERROR(VLOOKUP($B:$B,高压数据库!$B:$I,8,FALSE),0)</f>
        <v>2.3</v>
      </c>
      <c r="J639" s="980"/>
      <c r="K639" s="974"/>
      <c r="L639" s="964">
        <f>IFERROR(VLOOKUP($B$25:$B$1048,高压数据库!$B:$CG,11,FALSE),0)</f>
        <v>0</v>
      </c>
      <c r="M639" s="964">
        <f>IFERROR(VLOOKUP($B$25:$B$1048,高压数据库!$B:$CG,12,FALSE),0)</f>
        <v>0</v>
      </c>
      <c r="N639" s="964">
        <f>IFERROR(VLOOKUP($B$25:$B$1048,高压数据库!$B:$CG,13,FALSE),0)</f>
        <v>0</v>
      </c>
      <c r="O639" s="964">
        <f>IFERROR(VLOOKUP($B$25:$B$1048,高压数据库!$B:$CG,14,FALSE),0)</f>
        <v>0</v>
      </c>
      <c r="P639" s="964">
        <f>IFERROR(VLOOKUP($B$25:$B$1048,高压数据库!$B:$CG,15,FALSE),0)</f>
        <v>0</v>
      </c>
      <c r="Q639" s="964">
        <f>IFERROR(VLOOKUP($B$25:$B$1048,高压数据库!$B:$CG,16,FALSE),0)</f>
        <v>0</v>
      </c>
      <c r="R639" s="964">
        <f>IFERROR(VLOOKUP($B$25:$B$1048,高压数据库!$B:$CG,17,FALSE),0)</f>
        <v>0</v>
      </c>
      <c r="S639" s="964">
        <f>IFERROR(VLOOKUP($B$25:$B$1048,高压数据库!$B:$CG,18,FALSE),0)</f>
        <v>0</v>
      </c>
      <c r="T639" s="964">
        <f>IFERROR(VLOOKUP($B$25:$B$1048,高压数据库!$B:$CG,19,FALSE),0)</f>
        <v>0</v>
      </c>
      <c r="U639" s="964">
        <f>IFERROR(VLOOKUP($B$25:$B$1048,高压数据库!$B:$CG,20,FALSE),0)</f>
        <v>0</v>
      </c>
      <c r="V639" s="964">
        <f>IFERROR(VLOOKUP($B$25:$B$1048,高压数据库!$B:$CG,21,FALSE),0)</f>
        <v>6</v>
      </c>
      <c r="W639" s="964">
        <f>IFERROR(VLOOKUP($B$25:$B$1048,高压数据库!$B:$CG,22,FALSE),0)</f>
        <v>0</v>
      </c>
      <c r="X639" s="964">
        <f>IFERROR(VLOOKUP($B$25:$B$1048,高压数据库!$B:$CG,23,FALSE),0)</f>
        <v>0</v>
      </c>
      <c r="Y639" s="964">
        <f>IFERROR(VLOOKUP($B$25:$B$1048,高压数据库!$B:$CG,24,FALSE),0)</f>
        <v>0</v>
      </c>
      <c r="Z639" s="964">
        <f>IFERROR(VLOOKUP($B$25:$B$1048,高压数据库!$B:$CG,25,FALSE),0)</f>
        <v>0</v>
      </c>
      <c r="AA639" s="964">
        <f>IFERROR(VLOOKUP($B$25:$B$1048,高压数据库!$B:$CG,26,FALSE),0)</f>
        <v>0</v>
      </c>
      <c r="AB639" s="964">
        <f>IFERROR(VLOOKUP($B$25:$B$1048,高压数据库!$B:$CG,27,FALSE),0)</f>
        <v>0</v>
      </c>
      <c r="AC639" s="964">
        <f>IFERROR(VLOOKUP($B$25:$B$1048,高压数据库!$B:$CG,28,FALSE),0)</f>
        <v>0</v>
      </c>
      <c r="AD639" s="964">
        <f>IFERROR(VLOOKUP($B$25:$B$1048,高压数据库!$B:$CG,29,FALSE),0)</f>
        <v>0</v>
      </c>
      <c r="AE639" s="964">
        <f>IFERROR(VLOOKUP($B$25:$B$1048,高压数据库!$B:$CG,30,FALSE),0)</f>
        <v>0</v>
      </c>
      <c r="AF639" s="964">
        <f>IFERROR(VLOOKUP($B$25:$B$1048,高压数据库!$B:$CG,31,FALSE),0)</f>
        <v>1</v>
      </c>
      <c r="AG639" s="964">
        <f>IFERROR(VLOOKUP($B$25:$B$1048,高压数据库!$B:$CG,32,FALSE),0)</f>
        <v>0</v>
      </c>
      <c r="AH639" s="964">
        <f>IFERROR(VLOOKUP($B$25:$B$1048,高压数据库!$B:$CG,33,FALSE),0)</f>
        <v>0</v>
      </c>
      <c r="AI639" s="964">
        <f>IFERROR(VLOOKUP($B$25:$B$1048,高压数据库!$B:$CG,34,FALSE),0)</f>
        <v>0</v>
      </c>
      <c r="AJ639" s="964">
        <f>IFERROR(VLOOKUP($B$25:$B$1048,高压数据库!$B:$CG,35,FALSE),0)</f>
        <v>1</v>
      </c>
      <c r="AK639" s="964">
        <f>IFERROR(VLOOKUP($B$25:$B$1048,高压数据库!$B:$CG,36,FALSE),0)</f>
        <v>0</v>
      </c>
      <c r="AL639" s="964">
        <f>IFERROR(VLOOKUP($B$25:$B$1048,高压数据库!$B:$CG,37,FALSE),0)</f>
        <v>0</v>
      </c>
      <c r="AM639" s="964">
        <f>IFERROR(VLOOKUP($B$25:$B$1048,高压数据库!$B:$CG,38,FALSE),0)</f>
        <v>0</v>
      </c>
      <c r="AN639" s="964">
        <f>IFERROR(VLOOKUP($B$25:$B$1048,高压数据库!$B:$CG,39,FALSE),0)</f>
        <v>0</v>
      </c>
      <c r="AO639" s="964">
        <f>IFERROR(VLOOKUP($B$25:$B$1048,高压数据库!$B:$CG,40,FALSE),0)</f>
        <v>0</v>
      </c>
      <c r="AP639" s="964">
        <f>IFERROR(VLOOKUP($B$25:$B$1048,高压数据库!$B:$CG,41,FALSE),0)</f>
        <v>0</v>
      </c>
      <c r="AQ639" s="964">
        <f>IFERROR(VLOOKUP($B$25:$B$1048,高压数据库!$B:$CG,42,FALSE),0)</f>
        <v>0</v>
      </c>
      <c r="AR639" s="964">
        <f>IFERROR(VLOOKUP($B$25:$B$1048,高压数据库!$B:$CG,43,FALSE),0)</f>
        <v>0</v>
      </c>
      <c r="AS639" s="964">
        <f>IFERROR(VLOOKUP($B$25:$B$1048,高压数据库!$B:$CG,44,FALSE),0)</f>
        <v>0</v>
      </c>
      <c r="AT639" s="964">
        <f>IFERROR(VLOOKUP($B$25:$B$1048,高压数据库!$B:$CG,45,FALSE),0)</f>
        <v>0</v>
      </c>
      <c r="AU639" s="964">
        <f>IFERROR(VLOOKUP($B$25:$B$1048,高压数据库!$B:$CG,46,FALSE),0)</f>
        <v>0</v>
      </c>
      <c r="AV639" s="964">
        <f>IFERROR(VLOOKUP($B$25:$B$1048,高压数据库!$B:$CG,47,FALSE),0)</f>
        <v>0</v>
      </c>
      <c r="AW639" s="964">
        <f>IFERROR(VLOOKUP($B$25:$B$1048,高压数据库!$B:$CG,48,FALSE),0)</f>
        <v>0</v>
      </c>
      <c r="AX639" s="964">
        <f>IFERROR(VLOOKUP($B$25:$B$1048,高压数据库!$B:$CG,49,FALSE),0)</f>
        <v>0</v>
      </c>
      <c r="AY639" s="964">
        <f>IFERROR(VLOOKUP($B$25:$B$1048,高压数据库!$B:$CG,50,FALSE),0)</f>
        <v>0</v>
      </c>
      <c r="AZ639" s="964">
        <f>IFERROR(VLOOKUP($B$25:$B$1048,高压数据库!$B:$CG,51,FALSE),0)</f>
        <v>0</v>
      </c>
      <c r="BA639" s="964">
        <f>IFERROR(VLOOKUP($B$25:$B$1048,高压数据库!$B:$CG,52,FALSE),0)</f>
        <v>0</v>
      </c>
      <c r="BB639" s="964">
        <f>IFERROR(VLOOKUP($B$25:$B$1048,高压数据库!$B:$CG,53,FALSE),0)</f>
        <v>0</v>
      </c>
      <c r="BC639" s="964">
        <f>IFERROR(VLOOKUP($B$25:$B$1048,高压数据库!$B:$CG,54,FALSE),0)</f>
        <v>0</v>
      </c>
      <c r="BD639" s="964">
        <f>IFERROR(VLOOKUP($B$25:$B$1048,高压数据库!$B:$CG,55,FALSE),0)</f>
        <v>0</v>
      </c>
      <c r="BE639" s="964">
        <f>IFERROR(VLOOKUP($B$25:$B$1048,高压数据库!$B:$CG,56,FALSE),0)</f>
        <v>0</v>
      </c>
      <c r="BF639" s="964">
        <f>IFERROR(VLOOKUP($B$25:$B$1048,高压数据库!$B:$CG,57,FALSE),0)</f>
        <v>0</v>
      </c>
      <c r="BG639" s="964"/>
      <c r="BH639" s="964"/>
      <c r="BI639" s="964"/>
      <c r="BJ639" s="964"/>
      <c r="BK639" s="964"/>
      <c r="BL639" s="964"/>
      <c r="BM639" s="964">
        <f>IFERROR(VLOOKUP($B$25:$B$1048,高压数据库!$B:$CG,58,FALSE),0)</f>
        <v>0</v>
      </c>
      <c r="BN639" s="964">
        <f>IFERROR(VLOOKUP($B$25:$B$1048,高压数据库!$B:$CG,59,FALSE),0)</f>
        <v>0</v>
      </c>
      <c r="BO639" s="964">
        <f>IFERROR(VLOOKUP($B$25:$B$1048,高压数据库!$B:$CG,60,FALSE),0)</f>
        <v>0</v>
      </c>
      <c r="BP639" s="964">
        <f>IFERROR(VLOOKUP($B$25:$B$1048,高压数据库!$B:$CG,61,FALSE),0)</f>
        <v>0</v>
      </c>
      <c r="BQ639" s="964">
        <f>IFERROR(VLOOKUP($B$25:$B$1048,高压数据库!$B:$CG,62,FALSE),0)</f>
        <v>0</v>
      </c>
      <c r="BR639" s="964">
        <f>IFERROR(VLOOKUP($B$25:$B$1048,高压数据库!$B:$CG,63,FALSE),0)</f>
        <v>2</v>
      </c>
      <c r="BS639" s="964">
        <f>IFERROR(VLOOKUP($B$25:$B$1048,高压数据库!$B:$CG,64,FALSE),0)</f>
        <v>2</v>
      </c>
      <c r="BT639" s="964">
        <f>IFERROR(VLOOKUP($B$25:$B$1048,高压数据库!$B:$CG,65,FALSE),0)</f>
        <v>1</v>
      </c>
      <c r="BU639" s="964">
        <f>IFERROR(VLOOKUP($B$25:$B$1048,高压数据库!$B:$CG,66,FALSE),0)</f>
        <v>1</v>
      </c>
      <c r="BV639" s="964">
        <f>IFERROR(VLOOKUP($B$25:$B$1048,高压数据库!$B:$CG,67,FALSE),0)</f>
        <v>0</v>
      </c>
      <c r="BW639" s="964">
        <f>IFERROR(VLOOKUP($B$25:$B$1048,高压数据库!$B:$CG,68,FALSE),0)</f>
        <v>0</v>
      </c>
      <c r="BX639" s="964">
        <f>IFERROR(VLOOKUP($B$25:$B$1048,高压数据库!$B:$CG,69,FALSE),0)</f>
        <v>0</v>
      </c>
      <c r="BY639" s="964">
        <f>IFERROR(VLOOKUP($B$25:$B$1048,高压数据库!$B:$CG,70,FALSE),0)</f>
        <v>0</v>
      </c>
      <c r="BZ639" s="964">
        <f>IFERROR(VLOOKUP($B$25:$B$1048,高压数据库!$B:$CG,71,FALSE),0)</f>
        <v>0</v>
      </c>
      <c r="CA639" s="964">
        <f>IFERROR(VLOOKUP($B$25:$B$1048,高压数据库!$B:$CG,72,FALSE),0)</f>
        <v>0</v>
      </c>
      <c r="CB639" s="964">
        <f>IFERROR(VLOOKUP($B$25:$B$1048,高压数据库!$B:$CG,73,FALSE),0)</f>
        <v>0</v>
      </c>
      <c r="CC639" s="964">
        <f>IFERROR(VLOOKUP($B$25:$B$1048,高压数据库!$B:$CG,74,FALSE),0)</f>
        <v>0</v>
      </c>
      <c r="CD639" s="964">
        <f>IFERROR(VLOOKUP($B$25:$B$1048,高压数据库!$B:$CG,75,FALSE),0)</f>
        <v>1</v>
      </c>
      <c r="CE639" s="964">
        <f>IFERROR(VLOOKUP($B$25:$B$1048,高压数据库!$B:$CG,76,FALSE),0)</f>
        <v>1</v>
      </c>
      <c r="CF639" s="964">
        <f>IFERROR(VLOOKUP($B$25:$B$1048,高压数据库!$B:$CG,77,FALSE),0)</f>
        <v>0</v>
      </c>
      <c r="CG639" s="964">
        <f>IFERROR(VLOOKUP($B$25:$B$1048,高压数据库!$B:$CG,78,FALSE),0)</f>
        <v>0</v>
      </c>
      <c r="CH639" s="964">
        <f>IFERROR(VLOOKUP($B$25:$B$1048,高压数据库!$B:$CG,79,FALSE),0)</f>
        <v>0</v>
      </c>
      <c r="CI639" s="964">
        <f>IFERROR(VLOOKUP($B$25:$B$1048,高压数据库!$B:$CG,80,FALSE),0)</f>
        <v>0</v>
      </c>
      <c r="CJ639" s="964">
        <f>IFERROR(VLOOKUP($B$25:$B$1048,高压数据库!$B:$CG,81,FALSE),0)</f>
        <v>0</v>
      </c>
      <c r="CK639" s="964">
        <f>IFERROR(VLOOKUP($B$25:$B$1048,高压数据库!$B:$CG,82,FALSE),0)</f>
        <v>0</v>
      </c>
      <c r="CL639" s="964">
        <f>IFERROR(VLOOKUP($B$25:$B$1048,高压数据库!$B:$CG,83,FALSE),0)</f>
        <v>0</v>
      </c>
      <c r="CM639" s="964"/>
      <c r="CN639" s="964"/>
      <c r="CO639" s="964"/>
      <c r="CP639" s="964"/>
      <c r="CQ639" s="964"/>
      <c r="CR639" s="964"/>
      <c r="CS639" s="964">
        <f>IFERROR(VLOOKUP($B$25:$B$1048,高压数据库!$B:$CG,84,FALSE),0)</f>
        <v>0</v>
      </c>
    </row>
    <row r="640" customHeight="1" spans="1:97">
      <c r="A640" s="981"/>
      <c r="B640" s="979"/>
      <c r="C640" s="964"/>
      <c r="D640" s="964"/>
      <c r="E640" s="977"/>
      <c r="F640" s="977"/>
      <c r="G640" s="977"/>
      <c r="H640" s="972"/>
      <c r="I640" s="964"/>
      <c r="J640" s="973">
        <v>50</v>
      </c>
      <c r="K640" s="974"/>
      <c r="L640" s="964"/>
      <c r="M640" s="964"/>
      <c r="N640" s="964"/>
      <c r="O640" s="964"/>
      <c r="P640" s="964"/>
      <c r="Q640" s="964"/>
      <c r="R640" s="964"/>
      <c r="S640" s="964"/>
      <c r="T640" s="964"/>
      <c r="U640" s="964"/>
      <c r="V640" s="964"/>
      <c r="W640" s="964"/>
      <c r="X640" s="964"/>
      <c r="Y640" s="964"/>
      <c r="Z640" s="964"/>
      <c r="AA640" s="964"/>
      <c r="AB640" s="964"/>
      <c r="AC640" s="964"/>
      <c r="AD640" s="964"/>
      <c r="AE640" s="964"/>
      <c r="AF640" s="964"/>
      <c r="AG640" s="964"/>
      <c r="AH640" s="964"/>
      <c r="AI640" s="964"/>
      <c r="AJ640" s="964"/>
      <c r="AK640" s="964"/>
      <c r="AL640" s="964"/>
      <c r="AM640" s="964"/>
      <c r="AN640" s="964"/>
      <c r="AO640" s="964"/>
      <c r="AP640" s="964"/>
      <c r="AQ640" s="964"/>
      <c r="AR640" s="964"/>
      <c r="AS640" s="964"/>
      <c r="AT640" s="964"/>
      <c r="AU640" s="964"/>
      <c r="AV640" s="964"/>
      <c r="AW640" s="964"/>
      <c r="AX640" s="964"/>
      <c r="AY640" s="964"/>
      <c r="AZ640" s="964"/>
      <c r="BA640" s="964"/>
      <c r="BB640" s="964"/>
      <c r="BC640" s="964"/>
      <c r="BD640" s="964"/>
      <c r="BE640" s="964"/>
      <c r="BF640" s="964"/>
      <c r="BG640" s="964"/>
      <c r="BH640" s="964"/>
      <c r="BI640" s="964"/>
      <c r="BJ640" s="964"/>
      <c r="BK640" s="964"/>
      <c r="BL640" s="964"/>
      <c r="BM640" s="964"/>
      <c r="BN640" s="964"/>
      <c r="BO640" s="964"/>
      <c r="BP640" s="964"/>
      <c r="BQ640" s="964"/>
      <c r="BR640" s="964"/>
      <c r="BS640" s="964"/>
      <c r="BT640" s="964"/>
      <c r="BU640" s="964"/>
      <c r="BV640" s="964"/>
      <c r="BW640" s="964"/>
      <c r="BX640" s="964"/>
      <c r="BY640" s="964"/>
      <c r="BZ640" s="964"/>
      <c r="CA640" s="964"/>
      <c r="CB640" s="964"/>
      <c r="CC640" s="964"/>
      <c r="CD640" s="964"/>
      <c r="CE640" s="964"/>
      <c r="CF640" s="964"/>
      <c r="CG640" s="964"/>
      <c r="CH640" s="964"/>
      <c r="CI640" s="964"/>
      <c r="CJ640" s="964"/>
      <c r="CK640" s="964"/>
      <c r="CL640" s="964"/>
      <c r="CM640" s="964"/>
      <c r="CN640" s="964"/>
      <c r="CO640" s="964"/>
      <c r="CP640" s="964"/>
      <c r="CQ640" s="964"/>
      <c r="CR640" s="964"/>
      <c r="CS640" s="964"/>
    </row>
    <row r="641" customHeight="1" spans="1:97">
      <c r="A641" s="978" t="s">
        <v>575</v>
      </c>
      <c r="B641" s="979" t="s">
        <v>155</v>
      </c>
      <c r="C641" s="964" t="str">
        <f>IFERROR(VLOOKUP($B:$B,高压数据库!$B:$C,2,FALSE),0)</f>
        <v>双回直线杆</v>
      </c>
      <c r="D641" s="964">
        <f>IFERROR(VLOOKUP($B:$B,高压数据库!$B:$D,3,FALSE),0)</f>
        <v>15</v>
      </c>
      <c r="E641" s="971" t="s">
        <v>120</v>
      </c>
      <c r="F641" s="971" t="s">
        <v>266</v>
      </c>
      <c r="G641" s="971" t="s">
        <v>267</v>
      </c>
      <c r="H641" s="972" t="s">
        <v>268</v>
      </c>
      <c r="I641" s="964">
        <f>IFERROR(VLOOKUP($B:$B,高压数据库!$B:$I,8,FALSE),0)</f>
        <v>2.3</v>
      </c>
      <c r="J641" s="980"/>
      <c r="K641" s="974"/>
      <c r="L641" s="964">
        <f>IFERROR(VLOOKUP($B$25:$B$1048,高压数据库!$B:$CG,11,FALSE),0)</f>
        <v>0</v>
      </c>
      <c r="M641" s="964">
        <f>IFERROR(VLOOKUP($B$25:$B$1048,高压数据库!$B:$CG,12,FALSE),0)</f>
        <v>0</v>
      </c>
      <c r="N641" s="964">
        <f>IFERROR(VLOOKUP($B$25:$B$1048,高压数据库!$B:$CG,13,FALSE),0)</f>
        <v>0</v>
      </c>
      <c r="O641" s="964">
        <f>IFERROR(VLOOKUP($B$25:$B$1048,高压数据库!$B:$CG,14,FALSE),0)</f>
        <v>0</v>
      </c>
      <c r="P641" s="964">
        <f>IFERROR(VLOOKUP($B$25:$B$1048,高压数据库!$B:$CG,15,FALSE),0)</f>
        <v>0</v>
      </c>
      <c r="Q641" s="964">
        <f>IFERROR(VLOOKUP($B$25:$B$1048,高压数据库!$B:$CG,16,FALSE),0)</f>
        <v>0</v>
      </c>
      <c r="R641" s="964">
        <f>IFERROR(VLOOKUP($B$25:$B$1048,高压数据库!$B:$CG,17,FALSE),0)</f>
        <v>0</v>
      </c>
      <c r="S641" s="964">
        <f>IFERROR(VLOOKUP($B$25:$B$1048,高压数据库!$B:$CG,18,FALSE),0)</f>
        <v>0</v>
      </c>
      <c r="T641" s="964">
        <f>IFERROR(VLOOKUP($B$25:$B$1048,高压数据库!$B:$CG,19,FALSE),0)</f>
        <v>0</v>
      </c>
      <c r="U641" s="964">
        <f>IFERROR(VLOOKUP($B$25:$B$1048,高压数据库!$B:$CG,20,FALSE),0)</f>
        <v>0</v>
      </c>
      <c r="V641" s="964">
        <f>IFERROR(VLOOKUP($B$25:$B$1048,高压数据库!$B:$CG,21,FALSE),0)</f>
        <v>6</v>
      </c>
      <c r="W641" s="964">
        <f>IFERROR(VLOOKUP($B$25:$B$1048,高压数据库!$B:$CG,22,FALSE),0)</f>
        <v>0</v>
      </c>
      <c r="X641" s="964">
        <f>IFERROR(VLOOKUP($B$25:$B$1048,高压数据库!$B:$CG,23,FALSE),0)</f>
        <v>0</v>
      </c>
      <c r="Y641" s="964">
        <f>IFERROR(VLOOKUP($B$25:$B$1048,高压数据库!$B:$CG,24,FALSE),0)</f>
        <v>0</v>
      </c>
      <c r="Z641" s="964">
        <f>IFERROR(VLOOKUP($B$25:$B$1048,高压数据库!$B:$CG,25,FALSE),0)</f>
        <v>0</v>
      </c>
      <c r="AA641" s="964">
        <f>IFERROR(VLOOKUP($B$25:$B$1048,高压数据库!$B:$CG,26,FALSE),0)</f>
        <v>0</v>
      </c>
      <c r="AB641" s="964">
        <f>IFERROR(VLOOKUP($B$25:$B$1048,高压数据库!$B:$CG,27,FALSE),0)</f>
        <v>0</v>
      </c>
      <c r="AC641" s="964">
        <f>IFERROR(VLOOKUP($B$25:$B$1048,高压数据库!$B:$CG,28,FALSE),0)</f>
        <v>0</v>
      </c>
      <c r="AD641" s="964">
        <f>IFERROR(VLOOKUP($B$25:$B$1048,高压数据库!$B:$CG,29,FALSE),0)</f>
        <v>0</v>
      </c>
      <c r="AE641" s="964">
        <f>IFERROR(VLOOKUP($B$25:$B$1048,高压数据库!$B:$CG,30,FALSE),0)</f>
        <v>0</v>
      </c>
      <c r="AF641" s="964">
        <f>IFERROR(VLOOKUP($B$25:$B$1048,高压数据库!$B:$CG,31,FALSE),0)</f>
        <v>1</v>
      </c>
      <c r="AG641" s="964">
        <f>IFERROR(VLOOKUP($B$25:$B$1048,高压数据库!$B:$CG,32,FALSE),0)</f>
        <v>0</v>
      </c>
      <c r="AH641" s="964">
        <f>IFERROR(VLOOKUP($B$25:$B$1048,高压数据库!$B:$CG,33,FALSE),0)</f>
        <v>0</v>
      </c>
      <c r="AI641" s="964">
        <f>IFERROR(VLOOKUP($B$25:$B$1048,高压数据库!$B:$CG,34,FALSE),0)</f>
        <v>0</v>
      </c>
      <c r="AJ641" s="964">
        <f>IFERROR(VLOOKUP($B$25:$B$1048,高压数据库!$B:$CG,35,FALSE),0)</f>
        <v>1</v>
      </c>
      <c r="AK641" s="964">
        <f>IFERROR(VLOOKUP($B$25:$B$1048,高压数据库!$B:$CG,36,FALSE),0)</f>
        <v>0</v>
      </c>
      <c r="AL641" s="964">
        <f>IFERROR(VLOOKUP($B$25:$B$1048,高压数据库!$B:$CG,37,FALSE),0)</f>
        <v>0</v>
      </c>
      <c r="AM641" s="964">
        <f>IFERROR(VLOOKUP($B$25:$B$1048,高压数据库!$B:$CG,38,FALSE),0)</f>
        <v>0</v>
      </c>
      <c r="AN641" s="964">
        <f>IFERROR(VLOOKUP($B$25:$B$1048,高压数据库!$B:$CG,39,FALSE),0)</f>
        <v>0</v>
      </c>
      <c r="AO641" s="964">
        <f>IFERROR(VLOOKUP($B$25:$B$1048,高压数据库!$B:$CG,40,FALSE),0)</f>
        <v>0</v>
      </c>
      <c r="AP641" s="964">
        <f>IFERROR(VLOOKUP($B$25:$B$1048,高压数据库!$B:$CG,41,FALSE),0)</f>
        <v>0</v>
      </c>
      <c r="AQ641" s="964">
        <f>IFERROR(VLOOKUP($B$25:$B$1048,高压数据库!$B:$CG,42,FALSE),0)</f>
        <v>0</v>
      </c>
      <c r="AR641" s="964">
        <f>IFERROR(VLOOKUP($B$25:$B$1048,高压数据库!$B:$CG,43,FALSE),0)</f>
        <v>0</v>
      </c>
      <c r="AS641" s="964">
        <f>IFERROR(VLOOKUP($B$25:$B$1048,高压数据库!$B:$CG,44,FALSE),0)</f>
        <v>0</v>
      </c>
      <c r="AT641" s="964">
        <f>IFERROR(VLOOKUP($B$25:$B$1048,高压数据库!$B:$CG,45,FALSE),0)</f>
        <v>0</v>
      </c>
      <c r="AU641" s="964">
        <f>IFERROR(VLOOKUP($B$25:$B$1048,高压数据库!$B:$CG,46,FALSE),0)</f>
        <v>0</v>
      </c>
      <c r="AV641" s="964">
        <f>IFERROR(VLOOKUP($B$25:$B$1048,高压数据库!$B:$CG,47,FALSE),0)</f>
        <v>0</v>
      </c>
      <c r="AW641" s="964">
        <f>IFERROR(VLOOKUP($B$25:$B$1048,高压数据库!$B:$CG,48,FALSE),0)</f>
        <v>0</v>
      </c>
      <c r="AX641" s="964">
        <f>IFERROR(VLOOKUP($B$25:$B$1048,高压数据库!$B:$CG,49,FALSE),0)</f>
        <v>0</v>
      </c>
      <c r="AY641" s="964">
        <f>IFERROR(VLOOKUP($B$25:$B$1048,高压数据库!$B:$CG,50,FALSE),0)</f>
        <v>0</v>
      </c>
      <c r="AZ641" s="964">
        <f>IFERROR(VLOOKUP($B$25:$B$1048,高压数据库!$B:$CG,51,FALSE),0)</f>
        <v>0</v>
      </c>
      <c r="BA641" s="964">
        <f>IFERROR(VLOOKUP($B$25:$B$1048,高压数据库!$B:$CG,52,FALSE),0)</f>
        <v>0</v>
      </c>
      <c r="BB641" s="964">
        <f>IFERROR(VLOOKUP($B$25:$B$1048,高压数据库!$B:$CG,53,FALSE),0)</f>
        <v>0</v>
      </c>
      <c r="BC641" s="964">
        <f>IFERROR(VLOOKUP($B$25:$B$1048,高压数据库!$B:$CG,54,FALSE),0)</f>
        <v>0</v>
      </c>
      <c r="BD641" s="964">
        <f>IFERROR(VLOOKUP($B$25:$B$1048,高压数据库!$B:$CG,55,FALSE),0)</f>
        <v>0</v>
      </c>
      <c r="BE641" s="964">
        <f>IFERROR(VLOOKUP($B$25:$B$1048,高压数据库!$B:$CG,56,FALSE),0)</f>
        <v>0</v>
      </c>
      <c r="BF641" s="964">
        <f>IFERROR(VLOOKUP($B$25:$B$1048,高压数据库!$B:$CG,57,FALSE),0)</f>
        <v>0</v>
      </c>
      <c r="BG641" s="964"/>
      <c r="BH641" s="964"/>
      <c r="BI641" s="964"/>
      <c r="BJ641" s="964"/>
      <c r="BK641" s="964"/>
      <c r="BL641" s="964"/>
      <c r="BM641" s="964">
        <f>IFERROR(VLOOKUP($B$25:$B$1048,高压数据库!$B:$CG,58,FALSE),0)</f>
        <v>0</v>
      </c>
      <c r="BN641" s="964">
        <f>IFERROR(VLOOKUP($B$25:$B$1048,高压数据库!$B:$CG,59,FALSE),0)</f>
        <v>0</v>
      </c>
      <c r="BO641" s="964">
        <f>IFERROR(VLOOKUP($B$25:$B$1048,高压数据库!$B:$CG,60,FALSE),0)</f>
        <v>0</v>
      </c>
      <c r="BP641" s="964">
        <f>IFERROR(VLOOKUP($B$25:$B$1048,高压数据库!$B:$CG,61,FALSE),0)</f>
        <v>0</v>
      </c>
      <c r="BQ641" s="964">
        <f>IFERROR(VLOOKUP($B$25:$B$1048,高压数据库!$B:$CG,62,FALSE),0)</f>
        <v>0</v>
      </c>
      <c r="BR641" s="964">
        <f>IFERROR(VLOOKUP($B$25:$B$1048,高压数据库!$B:$CG,63,FALSE),0)</f>
        <v>2</v>
      </c>
      <c r="BS641" s="964">
        <f>IFERROR(VLOOKUP($B$25:$B$1048,高压数据库!$B:$CG,64,FALSE),0)</f>
        <v>2</v>
      </c>
      <c r="BT641" s="964">
        <f>IFERROR(VLOOKUP($B$25:$B$1048,高压数据库!$B:$CG,65,FALSE),0)</f>
        <v>1</v>
      </c>
      <c r="BU641" s="964">
        <f>IFERROR(VLOOKUP($B$25:$B$1048,高压数据库!$B:$CG,66,FALSE),0)</f>
        <v>1</v>
      </c>
      <c r="BV641" s="964">
        <f>IFERROR(VLOOKUP($B$25:$B$1048,高压数据库!$B:$CG,67,FALSE),0)</f>
        <v>0</v>
      </c>
      <c r="BW641" s="964">
        <f>IFERROR(VLOOKUP($B$25:$B$1048,高压数据库!$B:$CG,68,FALSE),0)</f>
        <v>0</v>
      </c>
      <c r="BX641" s="964">
        <f>IFERROR(VLOOKUP($B$25:$B$1048,高压数据库!$B:$CG,69,FALSE),0)</f>
        <v>0</v>
      </c>
      <c r="BY641" s="964">
        <f>IFERROR(VLOOKUP($B$25:$B$1048,高压数据库!$B:$CG,70,FALSE),0)</f>
        <v>0</v>
      </c>
      <c r="BZ641" s="964">
        <f>IFERROR(VLOOKUP($B$25:$B$1048,高压数据库!$B:$CG,71,FALSE),0)</f>
        <v>0</v>
      </c>
      <c r="CA641" s="964">
        <f>IFERROR(VLOOKUP($B$25:$B$1048,高压数据库!$B:$CG,72,FALSE),0)</f>
        <v>0</v>
      </c>
      <c r="CB641" s="964">
        <f>IFERROR(VLOOKUP($B$25:$B$1048,高压数据库!$B:$CG,73,FALSE),0)</f>
        <v>0</v>
      </c>
      <c r="CC641" s="964">
        <f>IFERROR(VLOOKUP($B$25:$B$1048,高压数据库!$B:$CG,74,FALSE),0)</f>
        <v>0</v>
      </c>
      <c r="CD641" s="964">
        <f>IFERROR(VLOOKUP($B$25:$B$1048,高压数据库!$B:$CG,75,FALSE),0)</f>
        <v>1</v>
      </c>
      <c r="CE641" s="964">
        <f>IFERROR(VLOOKUP($B$25:$B$1048,高压数据库!$B:$CG,76,FALSE),0)</f>
        <v>1</v>
      </c>
      <c r="CF641" s="964">
        <f>IFERROR(VLOOKUP($B$25:$B$1048,高压数据库!$B:$CG,77,FALSE),0)</f>
        <v>0</v>
      </c>
      <c r="CG641" s="964">
        <f>IFERROR(VLOOKUP($B$25:$B$1048,高压数据库!$B:$CG,78,FALSE),0)</f>
        <v>0</v>
      </c>
      <c r="CH641" s="964">
        <f>IFERROR(VLOOKUP($B$25:$B$1048,高压数据库!$B:$CG,79,FALSE),0)</f>
        <v>0</v>
      </c>
      <c r="CI641" s="964">
        <f>IFERROR(VLOOKUP($B$25:$B$1048,高压数据库!$B:$CG,80,FALSE),0)</f>
        <v>0</v>
      </c>
      <c r="CJ641" s="964">
        <f>IFERROR(VLOOKUP($B$25:$B$1048,高压数据库!$B:$CG,81,FALSE),0)</f>
        <v>0</v>
      </c>
      <c r="CK641" s="964">
        <f>IFERROR(VLOOKUP($B$25:$B$1048,高压数据库!$B:$CG,82,FALSE),0)</f>
        <v>0</v>
      </c>
      <c r="CL641" s="964">
        <f>IFERROR(VLOOKUP($B$25:$B$1048,高压数据库!$B:$CG,83,FALSE),0)</f>
        <v>0</v>
      </c>
      <c r="CM641" s="964"/>
      <c r="CN641" s="964"/>
      <c r="CO641" s="964"/>
      <c r="CP641" s="964"/>
      <c r="CQ641" s="964"/>
      <c r="CR641" s="964"/>
      <c r="CS641" s="964">
        <f>IFERROR(VLOOKUP($B$25:$B$1048,高压数据库!$B:$CG,84,FALSE),0)</f>
        <v>0</v>
      </c>
    </row>
    <row r="642" customHeight="1" spans="1:97">
      <c r="A642" s="981"/>
      <c r="B642" s="979"/>
      <c r="C642" s="964"/>
      <c r="D642" s="964"/>
      <c r="E642" s="977"/>
      <c r="F642" s="977"/>
      <c r="G642" s="977"/>
      <c r="H642" s="972"/>
      <c r="I642" s="964"/>
      <c r="J642" s="973">
        <v>50</v>
      </c>
      <c r="K642" s="974"/>
      <c r="L642" s="964"/>
      <c r="M642" s="964"/>
      <c r="N642" s="964"/>
      <c r="O642" s="964"/>
      <c r="P642" s="964"/>
      <c r="Q642" s="964"/>
      <c r="R642" s="964"/>
      <c r="S642" s="964"/>
      <c r="T642" s="964"/>
      <c r="U642" s="964"/>
      <c r="V642" s="964"/>
      <c r="W642" s="964"/>
      <c r="X642" s="964"/>
      <c r="Y642" s="964"/>
      <c r="Z642" s="964"/>
      <c r="AA642" s="964"/>
      <c r="AB642" s="964"/>
      <c r="AC642" s="964"/>
      <c r="AD642" s="964"/>
      <c r="AE642" s="964"/>
      <c r="AF642" s="964"/>
      <c r="AG642" s="964"/>
      <c r="AH642" s="964"/>
      <c r="AI642" s="964"/>
      <c r="AJ642" s="964"/>
      <c r="AK642" s="964"/>
      <c r="AL642" s="964"/>
      <c r="AM642" s="964"/>
      <c r="AN642" s="964"/>
      <c r="AO642" s="964"/>
      <c r="AP642" s="964"/>
      <c r="AQ642" s="964"/>
      <c r="AR642" s="964"/>
      <c r="AS642" s="964"/>
      <c r="AT642" s="964"/>
      <c r="AU642" s="964"/>
      <c r="AV642" s="964"/>
      <c r="AW642" s="964"/>
      <c r="AX642" s="964"/>
      <c r="AY642" s="964"/>
      <c r="AZ642" s="964"/>
      <c r="BA642" s="964"/>
      <c r="BB642" s="964"/>
      <c r="BC642" s="964"/>
      <c r="BD642" s="964"/>
      <c r="BE642" s="964"/>
      <c r="BF642" s="964"/>
      <c r="BG642" s="964"/>
      <c r="BH642" s="964"/>
      <c r="BI642" s="964"/>
      <c r="BJ642" s="964"/>
      <c r="BK642" s="964"/>
      <c r="BL642" s="964"/>
      <c r="BM642" s="964"/>
      <c r="BN642" s="964"/>
      <c r="BO642" s="964"/>
      <c r="BP642" s="964"/>
      <c r="BQ642" s="964"/>
      <c r="BR642" s="964"/>
      <c r="BS642" s="964"/>
      <c r="BT642" s="964"/>
      <c r="BU642" s="964"/>
      <c r="BV642" s="964"/>
      <c r="BW642" s="964"/>
      <c r="BX642" s="964"/>
      <c r="BY642" s="964"/>
      <c r="BZ642" s="964"/>
      <c r="CA642" s="964"/>
      <c r="CB642" s="964"/>
      <c r="CC642" s="964"/>
      <c r="CD642" s="964"/>
      <c r="CE642" s="964"/>
      <c r="CF642" s="964"/>
      <c r="CG642" s="964"/>
      <c r="CH642" s="964"/>
      <c r="CI642" s="964"/>
      <c r="CJ642" s="964"/>
      <c r="CK642" s="964"/>
      <c r="CL642" s="964"/>
      <c r="CM642" s="964"/>
      <c r="CN642" s="964"/>
      <c r="CO642" s="964"/>
      <c r="CP642" s="964"/>
      <c r="CQ642" s="964"/>
      <c r="CR642" s="964"/>
      <c r="CS642" s="964"/>
    </row>
    <row r="643" customHeight="1" spans="1:97">
      <c r="A643" s="978" t="s">
        <v>576</v>
      </c>
      <c r="B643" s="979" t="s">
        <v>174</v>
      </c>
      <c r="C643" s="964" t="str">
        <f>IFERROR(VLOOKUP($B:$B,高压数据库!$B:$C,2,FALSE),0)</f>
        <v>双回直线防风杆</v>
      </c>
      <c r="D643" s="964">
        <f>IFERROR(VLOOKUP($B:$B,高压数据库!$B:$D,3,FALSE),0)</f>
        <v>15</v>
      </c>
      <c r="E643" s="971" t="s">
        <v>120</v>
      </c>
      <c r="F643" s="971" t="s">
        <v>266</v>
      </c>
      <c r="G643" s="971" t="s">
        <v>267</v>
      </c>
      <c r="H643" s="972" t="s">
        <v>268</v>
      </c>
      <c r="I643" s="964">
        <f>IFERROR(VLOOKUP($B:$B,高压数据库!$B:$I,8,FALSE),0)</f>
        <v>2.3</v>
      </c>
      <c r="J643" s="980"/>
      <c r="K643" s="974"/>
      <c r="L643" s="964">
        <f>IFERROR(VLOOKUP($B$25:$B$1048,高压数据库!$B:$CG,11,FALSE),0)</f>
        <v>0</v>
      </c>
      <c r="M643" s="964">
        <f>IFERROR(VLOOKUP($B$25:$B$1048,高压数据库!$B:$CG,12,FALSE),0)</f>
        <v>0</v>
      </c>
      <c r="N643" s="964">
        <f>IFERROR(VLOOKUP($B$25:$B$1048,高压数据库!$B:$CG,13,FALSE),0)</f>
        <v>1</v>
      </c>
      <c r="O643" s="964">
        <f>IFERROR(VLOOKUP($B$25:$B$1048,高压数据库!$B:$CG,14,FALSE),0)</f>
        <v>0</v>
      </c>
      <c r="P643" s="964">
        <f>IFERROR(VLOOKUP($B$25:$B$1048,高压数据库!$B:$CG,15,FALSE),0)</f>
        <v>0</v>
      </c>
      <c r="Q643" s="964">
        <f>IFERROR(VLOOKUP($B$25:$B$1048,高压数据库!$B:$CG,16,FALSE),0)</f>
        <v>2</v>
      </c>
      <c r="R643" s="964">
        <f>IFERROR(VLOOKUP($B$25:$B$1048,高压数据库!$B:$CG,17,FALSE),0)</f>
        <v>0</v>
      </c>
      <c r="S643" s="964">
        <f>IFERROR(VLOOKUP($B$25:$B$1048,高压数据库!$B:$CG,18,FALSE),0)</f>
        <v>0</v>
      </c>
      <c r="T643" s="964">
        <f>IFERROR(VLOOKUP($B$25:$B$1048,高压数据库!$B:$CG,19,FALSE),0)</f>
        <v>4</v>
      </c>
      <c r="U643" s="964">
        <f>IFERROR(VLOOKUP($B$25:$B$1048,高压数据库!$B:$CG,20,FALSE),0)</f>
        <v>0</v>
      </c>
      <c r="V643" s="964">
        <f>IFERROR(VLOOKUP($B$25:$B$1048,高压数据库!$B:$CG,21,FALSE),0)</f>
        <v>6</v>
      </c>
      <c r="W643" s="964">
        <f>IFERROR(VLOOKUP($B$25:$B$1048,高压数据库!$B:$CG,22,FALSE),0)</f>
        <v>0</v>
      </c>
      <c r="X643" s="964">
        <f>IFERROR(VLOOKUP($B$25:$B$1048,高压数据库!$B:$CG,23,FALSE),0)</f>
        <v>0</v>
      </c>
      <c r="Y643" s="964">
        <f>IFERROR(VLOOKUP($B$25:$B$1048,高压数据库!$B:$CG,24,FALSE),0)</f>
        <v>0</v>
      </c>
      <c r="Z643" s="964">
        <f>IFERROR(VLOOKUP($B$25:$B$1048,高压数据库!$B:$CG,25,FALSE),0)</f>
        <v>0</v>
      </c>
      <c r="AA643" s="964">
        <f>IFERROR(VLOOKUP($B$25:$B$1048,高压数据库!$B:$CG,26,FALSE),0)</f>
        <v>0</v>
      </c>
      <c r="AB643" s="964">
        <f>IFERROR(VLOOKUP($B$25:$B$1048,高压数据库!$B:$CG,27,FALSE),0)</f>
        <v>0</v>
      </c>
      <c r="AC643" s="964">
        <f>IFERROR(VLOOKUP($B$25:$B$1048,高压数据库!$B:$CG,28,FALSE),0)</f>
        <v>0</v>
      </c>
      <c r="AD643" s="964">
        <f>IFERROR(VLOOKUP($B$25:$B$1048,高压数据库!$B:$CG,29,FALSE),0)</f>
        <v>0</v>
      </c>
      <c r="AE643" s="964">
        <f>IFERROR(VLOOKUP($B$25:$B$1048,高压数据库!$B:$CG,30,FALSE),0)</f>
        <v>0</v>
      </c>
      <c r="AF643" s="964">
        <f>IFERROR(VLOOKUP($B$25:$B$1048,高压数据库!$B:$CG,31,FALSE),0)</f>
        <v>1</v>
      </c>
      <c r="AG643" s="964">
        <f>IFERROR(VLOOKUP($B$25:$B$1048,高压数据库!$B:$CG,32,FALSE),0)</f>
        <v>0</v>
      </c>
      <c r="AH643" s="964">
        <f>IFERROR(VLOOKUP($B$25:$B$1048,高压数据库!$B:$CG,33,FALSE),0)</f>
        <v>0</v>
      </c>
      <c r="AI643" s="964">
        <f>IFERROR(VLOOKUP($B$25:$B$1048,高压数据库!$B:$CG,34,FALSE),0)</f>
        <v>0</v>
      </c>
      <c r="AJ643" s="964">
        <f>IFERROR(VLOOKUP($B$25:$B$1048,高压数据库!$B:$CG,35,FALSE),0)</f>
        <v>1</v>
      </c>
      <c r="AK643" s="964">
        <f>IFERROR(VLOOKUP($B$25:$B$1048,高压数据库!$B:$CG,36,FALSE),0)</f>
        <v>0</v>
      </c>
      <c r="AL643" s="964">
        <f>IFERROR(VLOOKUP($B$25:$B$1048,高压数据库!$B:$CG,37,FALSE),0)</f>
        <v>0</v>
      </c>
      <c r="AM643" s="964">
        <f>IFERROR(VLOOKUP($B$25:$B$1048,高压数据库!$B:$CG,38,FALSE),0)</f>
        <v>0</v>
      </c>
      <c r="AN643" s="964">
        <f>IFERROR(VLOOKUP($B$25:$B$1048,高压数据库!$B:$CG,39,FALSE),0)</f>
        <v>0</v>
      </c>
      <c r="AO643" s="964">
        <f>IFERROR(VLOOKUP($B$25:$B$1048,高压数据库!$B:$CG,40,FALSE),0)</f>
        <v>0</v>
      </c>
      <c r="AP643" s="964">
        <f>IFERROR(VLOOKUP($B$25:$B$1048,高压数据库!$B:$CG,41,FALSE),0)</f>
        <v>0</v>
      </c>
      <c r="AQ643" s="964">
        <f>IFERROR(VLOOKUP($B$25:$B$1048,高压数据库!$B:$CG,42,FALSE),0)</f>
        <v>0</v>
      </c>
      <c r="AR643" s="964">
        <f>IFERROR(VLOOKUP($B$25:$B$1048,高压数据库!$B:$CG,43,FALSE),0)</f>
        <v>0</v>
      </c>
      <c r="AS643" s="964">
        <f>IFERROR(VLOOKUP($B$25:$B$1048,高压数据库!$B:$CG,44,FALSE),0)</f>
        <v>0</v>
      </c>
      <c r="AT643" s="964">
        <f>IFERROR(VLOOKUP($B$25:$B$1048,高压数据库!$B:$CG,45,FALSE),0)</f>
        <v>0</v>
      </c>
      <c r="AU643" s="964">
        <f>IFERROR(VLOOKUP($B$25:$B$1048,高压数据库!$B:$CG,46,FALSE),0)</f>
        <v>0</v>
      </c>
      <c r="AV643" s="964">
        <f>IFERROR(VLOOKUP($B$25:$B$1048,高压数据库!$B:$CG,47,FALSE),0)</f>
        <v>0</v>
      </c>
      <c r="AW643" s="964">
        <f>IFERROR(VLOOKUP($B$25:$B$1048,高压数据库!$B:$CG,48,FALSE),0)</f>
        <v>0</v>
      </c>
      <c r="AX643" s="964">
        <f>IFERROR(VLOOKUP($B$25:$B$1048,高压数据库!$B:$CG,49,FALSE),0)</f>
        <v>0</v>
      </c>
      <c r="AY643" s="964">
        <f>IFERROR(VLOOKUP($B$25:$B$1048,高压数据库!$B:$CG,50,FALSE),0)</f>
        <v>0</v>
      </c>
      <c r="AZ643" s="964">
        <f>IFERROR(VLOOKUP($B$25:$B$1048,高压数据库!$B:$CG,51,FALSE),0)</f>
        <v>0</v>
      </c>
      <c r="BA643" s="964">
        <f>IFERROR(VLOOKUP($B$25:$B$1048,高压数据库!$B:$CG,52,FALSE),0)</f>
        <v>0</v>
      </c>
      <c r="BB643" s="964">
        <f>IFERROR(VLOOKUP($B$25:$B$1048,高压数据库!$B:$CG,53,FALSE),0)</f>
        <v>0</v>
      </c>
      <c r="BC643" s="964">
        <f>IFERROR(VLOOKUP($B$25:$B$1048,高压数据库!$B:$CG,54,FALSE),0)</f>
        <v>0</v>
      </c>
      <c r="BD643" s="964">
        <f>IFERROR(VLOOKUP($B$25:$B$1048,高压数据库!$B:$CG,55,FALSE),0)</f>
        <v>0</v>
      </c>
      <c r="BE643" s="964">
        <f>IFERROR(VLOOKUP($B$25:$B$1048,高压数据库!$B:$CG,56,FALSE),0)</f>
        <v>2</v>
      </c>
      <c r="BF643" s="964">
        <f>IFERROR(VLOOKUP($B$25:$B$1048,高压数据库!$B:$CG,57,FALSE),0)</f>
        <v>0</v>
      </c>
      <c r="BG643" s="964"/>
      <c r="BH643" s="964"/>
      <c r="BI643" s="964"/>
      <c r="BJ643" s="964"/>
      <c r="BK643" s="964"/>
      <c r="BL643" s="964"/>
      <c r="BM643" s="964">
        <f>IFERROR(VLOOKUP($B$25:$B$1048,高压数据库!$B:$CG,58,FALSE),0)</f>
        <v>1</v>
      </c>
      <c r="BN643" s="964">
        <f>IFERROR(VLOOKUP($B$25:$B$1048,高压数据库!$B:$CG,59,FALSE),0)</f>
        <v>1</v>
      </c>
      <c r="BO643" s="964">
        <f>IFERROR(VLOOKUP($B$25:$B$1048,高压数据库!$B:$CG,60,FALSE),0)</f>
        <v>0</v>
      </c>
      <c r="BP643" s="964">
        <f>IFERROR(VLOOKUP($B$25:$B$1048,高压数据库!$B:$CG,61,FALSE),0)</f>
        <v>0</v>
      </c>
      <c r="BQ643" s="964">
        <f>IFERROR(VLOOKUP($B$25:$B$1048,高压数据库!$B:$CG,62,FALSE),0)</f>
        <v>0</v>
      </c>
      <c r="BR643" s="964">
        <f>IFERROR(VLOOKUP($B$25:$B$1048,高压数据库!$B:$CG,63,FALSE),0)</f>
        <v>2</v>
      </c>
      <c r="BS643" s="964">
        <f>IFERROR(VLOOKUP($B$25:$B$1048,高压数据库!$B:$CG,64,FALSE),0)</f>
        <v>2</v>
      </c>
      <c r="BT643" s="964">
        <f>IFERROR(VLOOKUP($B$25:$B$1048,高压数据库!$B:$CG,65,FALSE),0)</f>
        <v>1</v>
      </c>
      <c r="BU643" s="964">
        <f>IFERROR(VLOOKUP($B$25:$B$1048,高压数据库!$B:$CG,66,FALSE),0)</f>
        <v>1</v>
      </c>
      <c r="BV643" s="964">
        <f>IFERROR(VLOOKUP($B$25:$B$1048,高压数据库!$B:$CG,67,FALSE),0)</f>
        <v>0</v>
      </c>
      <c r="BW643" s="964">
        <f>IFERROR(VLOOKUP($B$25:$B$1048,高压数据库!$B:$CG,68,FALSE),0)</f>
        <v>0</v>
      </c>
      <c r="BX643" s="964">
        <f>IFERROR(VLOOKUP($B$25:$B$1048,高压数据库!$B:$CG,69,FALSE),0)</f>
        <v>0</v>
      </c>
      <c r="BY643" s="964">
        <f>IFERROR(VLOOKUP($B$25:$B$1048,高压数据库!$B:$CG,70,FALSE),0)</f>
        <v>0</v>
      </c>
      <c r="BZ643" s="964">
        <f>IFERROR(VLOOKUP($B$25:$B$1048,高压数据库!$B:$CG,71,FALSE),0)</f>
        <v>0</v>
      </c>
      <c r="CA643" s="964">
        <f>IFERROR(VLOOKUP($B$25:$B$1048,高压数据库!$B:$CG,72,FALSE),0)</f>
        <v>0</v>
      </c>
      <c r="CB643" s="964">
        <f>IFERROR(VLOOKUP($B$25:$B$1048,高压数据库!$B:$CG,73,FALSE),0)</f>
        <v>0</v>
      </c>
      <c r="CC643" s="964">
        <f>IFERROR(VLOOKUP($B$25:$B$1048,高压数据库!$B:$CG,74,FALSE),0)</f>
        <v>0</v>
      </c>
      <c r="CD643" s="964">
        <f>IFERROR(VLOOKUP($B$25:$B$1048,高压数据库!$B:$CG,75,FALSE),0)</f>
        <v>1</v>
      </c>
      <c r="CE643" s="964">
        <f>IFERROR(VLOOKUP($B$25:$B$1048,高压数据库!$B:$CG,76,FALSE),0)</f>
        <v>1</v>
      </c>
      <c r="CF643" s="964">
        <f>IFERROR(VLOOKUP($B$25:$B$1048,高压数据库!$B:$CG,77,FALSE),0)</f>
        <v>0</v>
      </c>
      <c r="CG643" s="964">
        <f>IFERROR(VLOOKUP($B$25:$B$1048,高压数据库!$B:$CG,78,FALSE),0)</f>
        <v>0</v>
      </c>
      <c r="CH643" s="964">
        <f>IFERROR(VLOOKUP($B$25:$B$1048,高压数据库!$B:$CG,79,FALSE),0)</f>
        <v>0</v>
      </c>
      <c r="CI643" s="964">
        <f>IFERROR(VLOOKUP($B$25:$B$1048,高压数据库!$B:$CG,80,FALSE),0)</f>
        <v>0</v>
      </c>
      <c r="CJ643" s="964">
        <f>IFERROR(VLOOKUP($B$25:$B$1048,高压数据库!$B:$CG,81,FALSE),0)</f>
        <v>0</v>
      </c>
      <c r="CK643" s="964">
        <f>IFERROR(VLOOKUP($B$25:$B$1048,高压数据库!$B:$CG,82,FALSE),0)</f>
        <v>0</v>
      </c>
      <c r="CL643" s="964">
        <f>IFERROR(VLOOKUP($B$25:$B$1048,高压数据库!$B:$CG,83,FALSE),0)</f>
        <v>0</v>
      </c>
      <c r="CM643" s="964"/>
      <c r="CN643" s="964"/>
      <c r="CO643" s="964"/>
      <c r="CP643" s="964"/>
      <c r="CQ643" s="964"/>
      <c r="CR643" s="964"/>
      <c r="CS643" s="964">
        <f>IFERROR(VLOOKUP($B$25:$B$1048,高压数据库!$B:$CG,84,FALSE),0)</f>
        <v>0</v>
      </c>
    </row>
    <row r="644" customHeight="1" spans="1:97">
      <c r="A644" s="981"/>
      <c r="B644" s="979"/>
      <c r="C644" s="964"/>
      <c r="D644" s="964"/>
      <c r="E644" s="977"/>
      <c r="F644" s="977"/>
      <c r="G644" s="977"/>
      <c r="H644" s="972"/>
      <c r="I644" s="964"/>
      <c r="J644" s="973">
        <v>50</v>
      </c>
      <c r="K644" s="974"/>
      <c r="L644" s="964"/>
      <c r="M644" s="964"/>
      <c r="N644" s="964"/>
      <c r="O644" s="964"/>
      <c r="P644" s="964"/>
      <c r="Q644" s="964"/>
      <c r="R644" s="964"/>
      <c r="S644" s="964"/>
      <c r="T644" s="964"/>
      <c r="U644" s="964"/>
      <c r="V644" s="964"/>
      <c r="W644" s="964"/>
      <c r="X644" s="964"/>
      <c r="Y644" s="964"/>
      <c r="Z644" s="964"/>
      <c r="AA644" s="964"/>
      <c r="AB644" s="964"/>
      <c r="AC644" s="964"/>
      <c r="AD644" s="964"/>
      <c r="AE644" s="964"/>
      <c r="AF644" s="964"/>
      <c r="AG644" s="964"/>
      <c r="AH644" s="964"/>
      <c r="AI644" s="964"/>
      <c r="AJ644" s="964"/>
      <c r="AK644" s="964"/>
      <c r="AL644" s="964"/>
      <c r="AM644" s="964"/>
      <c r="AN644" s="964"/>
      <c r="AO644" s="964"/>
      <c r="AP644" s="964"/>
      <c r="AQ644" s="964"/>
      <c r="AR644" s="964"/>
      <c r="AS644" s="964"/>
      <c r="AT644" s="964"/>
      <c r="AU644" s="964"/>
      <c r="AV644" s="964"/>
      <c r="AW644" s="964"/>
      <c r="AX644" s="964"/>
      <c r="AY644" s="964"/>
      <c r="AZ644" s="964"/>
      <c r="BA644" s="964"/>
      <c r="BB644" s="964"/>
      <c r="BC644" s="964"/>
      <c r="BD644" s="964"/>
      <c r="BE644" s="964"/>
      <c r="BF644" s="964"/>
      <c r="BG644" s="964"/>
      <c r="BH644" s="964"/>
      <c r="BI644" s="964"/>
      <c r="BJ644" s="964"/>
      <c r="BK644" s="964"/>
      <c r="BL644" s="964"/>
      <c r="BM644" s="964"/>
      <c r="BN644" s="964"/>
      <c r="BO644" s="964"/>
      <c r="BP644" s="964"/>
      <c r="BQ644" s="964"/>
      <c r="BR644" s="964"/>
      <c r="BS644" s="964"/>
      <c r="BT644" s="964"/>
      <c r="BU644" s="964"/>
      <c r="BV644" s="964"/>
      <c r="BW644" s="964"/>
      <c r="BX644" s="964"/>
      <c r="BY644" s="964"/>
      <c r="BZ644" s="964"/>
      <c r="CA644" s="964"/>
      <c r="CB644" s="964"/>
      <c r="CC644" s="964"/>
      <c r="CD644" s="964"/>
      <c r="CE644" s="964"/>
      <c r="CF644" s="964"/>
      <c r="CG644" s="964"/>
      <c r="CH644" s="964"/>
      <c r="CI644" s="964"/>
      <c r="CJ644" s="964"/>
      <c r="CK644" s="964"/>
      <c r="CL644" s="964"/>
      <c r="CM644" s="964"/>
      <c r="CN644" s="964"/>
      <c r="CO644" s="964"/>
      <c r="CP644" s="964"/>
      <c r="CQ644" s="964"/>
      <c r="CR644" s="964"/>
      <c r="CS644" s="964"/>
    </row>
    <row r="645" customHeight="1" spans="1:97">
      <c r="A645" s="978" t="s">
        <v>577</v>
      </c>
      <c r="B645" s="979" t="s">
        <v>155</v>
      </c>
      <c r="C645" s="964" t="str">
        <f>IFERROR(VLOOKUP($B:$B,高压数据库!$B:$C,2,FALSE),0)</f>
        <v>双回直线杆</v>
      </c>
      <c r="D645" s="964">
        <f>IFERROR(VLOOKUP($B:$B,高压数据库!$B:$D,3,FALSE),0)</f>
        <v>15</v>
      </c>
      <c r="E645" s="971" t="s">
        <v>120</v>
      </c>
      <c r="F645" s="971" t="s">
        <v>266</v>
      </c>
      <c r="G645" s="971" t="s">
        <v>267</v>
      </c>
      <c r="H645" s="972" t="s">
        <v>268</v>
      </c>
      <c r="I645" s="964">
        <f>IFERROR(VLOOKUP($B:$B,高压数据库!$B:$I,8,FALSE),0)</f>
        <v>2.3</v>
      </c>
      <c r="J645" s="980"/>
      <c r="K645" s="974"/>
      <c r="L645" s="964">
        <f>IFERROR(VLOOKUP($B$25:$B$1048,高压数据库!$B:$CG,11,FALSE),0)</f>
        <v>0</v>
      </c>
      <c r="M645" s="964">
        <f>IFERROR(VLOOKUP($B$25:$B$1048,高压数据库!$B:$CG,12,FALSE),0)</f>
        <v>0</v>
      </c>
      <c r="N645" s="964">
        <f>IFERROR(VLOOKUP($B$25:$B$1048,高压数据库!$B:$CG,13,FALSE),0)</f>
        <v>0</v>
      </c>
      <c r="O645" s="964">
        <f>IFERROR(VLOOKUP($B$25:$B$1048,高压数据库!$B:$CG,14,FALSE),0)</f>
        <v>0</v>
      </c>
      <c r="P645" s="964">
        <f>IFERROR(VLOOKUP($B$25:$B$1048,高压数据库!$B:$CG,15,FALSE),0)</f>
        <v>0</v>
      </c>
      <c r="Q645" s="964">
        <f>IFERROR(VLOOKUP($B$25:$B$1048,高压数据库!$B:$CG,16,FALSE),0)</f>
        <v>0</v>
      </c>
      <c r="R645" s="964">
        <f>IFERROR(VLOOKUP($B$25:$B$1048,高压数据库!$B:$CG,17,FALSE),0)</f>
        <v>0</v>
      </c>
      <c r="S645" s="964">
        <f>IFERROR(VLOOKUP($B$25:$B$1048,高压数据库!$B:$CG,18,FALSE),0)</f>
        <v>0</v>
      </c>
      <c r="T645" s="964">
        <f>IFERROR(VLOOKUP($B$25:$B$1048,高压数据库!$B:$CG,19,FALSE),0)</f>
        <v>0</v>
      </c>
      <c r="U645" s="964">
        <f>IFERROR(VLOOKUP($B$25:$B$1048,高压数据库!$B:$CG,20,FALSE),0)</f>
        <v>0</v>
      </c>
      <c r="V645" s="964">
        <f>IFERROR(VLOOKUP($B$25:$B$1048,高压数据库!$B:$CG,21,FALSE),0)</f>
        <v>6</v>
      </c>
      <c r="W645" s="964">
        <f>IFERROR(VLOOKUP($B$25:$B$1048,高压数据库!$B:$CG,22,FALSE),0)</f>
        <v>0</v>
      </c>
      <c r="X645" s="964">
        <f>IFERROR(VLOOKUP($B$25:$B$1048,高压数据库!$B:$CG,23,FALSE),0)</f>
        <v>0</v>
      </c>
      <c r="Y645" s="964">
        <f>IFERROR(VLOOKUP($B$25:$B$1048,高压数据库!$B:$CG,24,FALSE),0)</f>
        <v>0</v>
      </c>
      <c r="Z645" s="964">
        <f>IFERROR(VLOOKUP($B$25:$B$1048,高压数据库!$B:$CG,25,FALSE),0)</f>
        <v>0</v>
      </c>
      <c r="AA645" s="964">
        <f>IFERROR(VLOOKUP($B$25:$B$1048,高压数据库!$B:$CG,26,FALSE),0)</f>
        <v>0</v>
      </c>
      <c r="AB645" s="964">
        <f>IFERROR(VLOOKUP($B$25:$B$1048,高压数据库!$B:$CG,27,FALSE),0)</f>
        <v>0</v>
      </c>
      <c r="AC645" s="964">
        <f>IFERROR(VLOOKUP($B$25:$B$1048,高压数据库!$B:$CG,28,FALSE),0)</f>
        <v>0</v>
      </c>
      <c r="AD645" s="964">
        <f>IFERROR(VLOOKUP($B$25:$B$1048,高压数据库!$B:$CG,29,FALSE),0)</f>
        <v>0</v>
      </c>
      <c r="AE645" s="964">
        <f>IFERROR(VLOOKUP($B$25:$B$1048,高压数据库!$B:$CG,30,FALSE),0)</f>
        <v>0</v>
      </c>
      <c r="AF645" s="964">
        <f>IFERROR(VLOOKUP($B$25:$B$1048,高压数据库!$B:$CG,31,FALSE),0)</f>
        <v>1</v>
      </c>
      <c r="AG645" s="964">
        <f>IFERROR(VLOOKUP($B$25:$B$1048,高压数据库!$B:$CG,32,FALSE),0)</f>
        <v>0</v>
      </c>
      <c r="AH645" s="964">
        <f>IFERROR(VLOOKUP($B$25:$B$1048,高压数据库!$B:$CG,33,FALSE),0)</f>
        <v>0</v>
      </c>
      <c r="AI645" s="964">
        <f>IFERROR(VLOOKUP($B$25:$B$1048,高压数据库!$B:$CG,34,FALSE),0)</f>
        <v>0</v>
      </c>
      <c r="AJ645" s="964">
        <f>IFERROR(VLOOKUP($B$25:$B$1048,高压数据库!$B:$CG,35,FALSE),0)</f>
        <v>1</v>
      </c>
      <c r="AK645" s="964">
        <f>IFERROR(VLOOKUP($B$25:$B$1048,高压数据库!$B:$CG,36,FALSE),0)</f>
        <v>0</v>
      </c>
      <c r="AL645" s="964">
        <f>IFERROR(VLOOKUP($B$25:$B$1048,高压数据库!$B:$CG,37,FALSE),0)</f>
        <v>0</v>
      </c>
      <c r="AM645" s="964">
        <f>IFERROR(VLOOKUP($B$25:$B$1048,高压数据库!$B:$CG,38,FALSE),0)</f>
        <v>0</v>
      </c>
      <c r="AN645" s="964">
        <f>IFERROR(VLOOKUP($B$25:$B$1048,高压数据库!$B:$CG,39,FALSE),0)</f>
        <v>0</v>
      </c>
      <c r="AO645" s="964">
        <f>IFERROR(VLOOKUP($B$25:$B$1048,高压数据库!$B:$CG,40,FALSE),0)</f>
        <v>0</v>
      </c>
      <c r="AP645" s="964">
        <f>IFERROR(VLOOKUP($B$25:$B$1048,高压数据库!$B:$CG,41,FALSE),0)</f>
        <v>0</v>
      </c>
      <c r="AQ645" s="964">
        <f>IFERROR(VLOOKUP($B$25:$B$1048,高压数据库!$B:$CG,42,FALSE),0)</f>
        <v>0</v>
      </c>
      <c r="AR645" s="964">
        <f>IFERROR(VLOOKUP($B$25:$B$1048,高压数据库!$B:$CG,43,FALSE),0)</f>
        <v>0</v>
      </c>
      <c r="AS645" s="964">
        <f>IFERROR(VLOOKUP($B$25:$B$1048,高压数据库!$B:$CG,44,FALSE),0)</f>
        <v>0</v>
      </c>
      <c r="AT645" s="964">
        <f>IFERROR(VLOOKUP($B$25:$B$1048,高压数据库!$B:$CG,45,FALSE),0)</f>
        <v>0</v>
      </c>
      <c r="AU645" s="964">
        <f>IFERROR(VLOOKUP($B$25:$B$1048,高压数据库!$B:$CG,46,FALSE),0)</f>
        <v>0</v>
      </c>
      <c r="AV645" s="964">
        <f>IFERROR(VLOOKUP($B$25:$B$1048,高压数据库!$B:$CG,47,FALSE),0)</f>
        <v>0</v>
      </c>
      <c r="AW645" s="964">
        <f>IFERROR(VLOOKUP($B$25:$B$1048,高压数据库!$B:$CG,48,FALSE),0)</f>
        <v>0</v>
      </c>
      <c r="AX645" s="964">
        <f>IFERROR(VLOOKUP($B$25:$B$1048,高压数据库!$B:$CG,49,FALSE),0)</f>
        <v>0</v>
      </c>
      <c r="AY645" s="964">
        <f>IFERROR(VLOOKUP($B$25:$B$1048,高压数据库!$B:$CG,50,FALSE),0)</f>
        <v>0</v>
      </c>
      <c r="AZ645" s="964">
        <f>IFERROR(VLOOKUP($B$25:$B$1048,高压数据库!$B:$CG,51,FALSE),0)</f>
        <v>0</v>
      </c>
      <c r="BA645" s="964">
        <f>IFERROR(VLOOKUP($B$25:$B$1048,高压数据库!$B:$CG,52,FALSE),0)</f>
        <v>0</v>
      </c>
      <c r="BB645" s="964">
        <f>IFERROR(VLOOKUP($B$25:$B$1048,高压数据库!$B:$CG,53,FALSE),0)</f>
        <v>0</v>
      </c>
      <c r="BC645" s="964">
        <f>IFERROR(VLOOKUP($B$25:$B$1048,高压数据库!$B:$CG,54,FALSE),0)</f>
        <v>0</v>
      </c>
      <c r="BD645" s="964">
        <f>IFERROR(VLOOKUP($B$25:$B$1048,高压数据库!$B:$CG,55,FALSE),0)</f>
        <v>0</v>
      </c>
      <c r="BE645" s="964">
        <f>IFERROR(VLOOKUP($B$25:$B$1048,高压数据库!$B:$CG,56,FALSE),0)</f>
        <v>0</v>
      </c>
      <c r="BF645" s="964">
        <f>IFERROR(VLOOKUP($B$25:$B$1048,高压数据库!$B:$CG,57,FALSE),0)</f>
        <v>0</v>
      </c>
      <c r="BG645" s="964"/>
      <c r="BH645" s="964"/>
      <c r="BI645" s="964"/>
      <c r="BJ645" s="964"/>
      <c r="BK645" s="964"/>
      <c r="BL645" s="964"/>
      <c r="BM645" s="964">
        <f>IFERROR(VLOOKUP($B$25:$B$1048,高压数据库!$B:$CG,58,FALSE),0)</f>
        <v>0</v>
      </c>
      <c r="BN645" s="964">
        <f>IFERROR(VLOOKUP($B$25:$B$1048,高压数据库!$B:$CG,59,FALSE),0)</f>
        <v>0</v>
      </c>
      <c r="BO645" s="964">
        <f>IFERROR(VLOOKUP($B$25:$B$1048,高压数据库!$B:$CG,60,FALSE),0)</f>
        <v>0</v>
      </c>
      <c r="BP645" s="964">
        <f>IFERROR(VLOOKUP($B$25:$B$1048,高压数据库!$B:$CG,61,FALSE),0)</f>
        <v>0</v>
      </c>
      <c r="BQ645" s="964">
        <f>IFERROR(VLOOKUP($B$25:$B$1048,高压数据库!$B:$CG,62,FALSE),0)</f>
        <v>0</v>
      </c>
      <c r="BR645" s="964">
        <f>IFERROR(VLOOKUP($B$25:$B$1048,高压数据库!$B:$CG,63,FALSE),0)</f>
        <v>2</v>
      </c>
      <c r="BS645" s="964">
        <f>IFERROR(VLOOKUP($B$25:$B$1048,高压数据库!$B:$CG,64,FALSE),0)</f>
        <v>2</v>
      </c>
      <c r="BT645" s="964">
        <f>IFERROR(VLOOKUP($B$25:$B$1048,高压数据库!$B:$CG,65,FALSE),0)</f>
        <v>1</v>
      </c>
      <c r="BU645" s="964">
        <f>IFERROR(VLOOKUP($B$25:$B$1048,高压数据库!$B:$CG,66,FALSE),0)</f>
        <v>1</v>
      </c>
      <c r="BV645" s="964">
        <f>IFERROR(VLOOKUP($B$25:$B$1048,高压数据库!$B:$CG,67,FALSE),0)</f>
        <v>0</v>
      </c>
      <c r="BW645" s="964">
        <f>IFERROR(VLOOKUP($B$25:$B$1048,高压数据库!$B:$CG,68,FALSE),0)</f>
        <v>0</v>
      </c>
      <c r="BX645" s="964">
        <f>IFERROR(VLOOKUP($B$25:$B$1048,高压数据库!$B:$CG,69,FALSE),0)</f>
        <v>0</v>
      </c>
      <c r="BY645" s="964">
        <f>IFERROR(VLOOKUP($B$25:$B$1048,高压数据库!$B:$CG,70,FALSE),0)</f>
        <v>0</v>
      </c>
      <c r="BZ645" s="964">
        <f>IFERROR(VLOOKUP($B$25:$B$1048,高压数据库!$B:$CG,71,FALSE),0)</f>
        <v>0</v>
      </c>
      <c r="CA645" s="964">
        <f>IFERROR(VLOOKUP($B$25:$B$1048,高压数据库!$B:$CG,72,FALSE),0)</f>
        <v>0</v>
      </c>
      <c r="CB645" s="964">
        <f>IFERROR(VLOOKUP($B$25:$B$1048,高压数据库!$B:$CG,73,FALSE),0)</f>
        <v>0</v>
      </c>
      <c r="CC645" s="964">
        <f>IFERROR(VLOOKUP($B$25:$B$1048,高压数据库!$B:$CG,74,FALSE),0)</f>
        <v>0</v>
      </c>
      <c r="CD645" s="964">
        <f>IFERROR(VLOOKUP($B$25:$B$1048,高压数据库!$B:$CG,75,FALSE),0)</f>
        <v>1</v>
      </c>
      <c r="CE645" s="964">
        <f>IFERROR(VLOOKUP($B$25:$B$1048,高压数据库!$B:$CG,76,FALSE),0)</f>
        <v>1</v>
      </c>
      <c r="CF645" s="964">
        <f>IFERROR(VLOOKUP($B$25:$B$1048,高压数据库!$B:$CG,77,FALSE),0)</f>
        <v>0</v>
      </c>
      <c r="CG645" s="964">
        <f>IFERROR(VLOOKUP($B$25:$B$1048,高压数据库!$B:$CG,78,FALSE),0)</f>
        <v>0</v>
      </c>
      <c r="CH645" s="964">
        <f>IFERROR(VLOOKUP($B$25:$B$1048,高压数据库!$B:$CG,79,FALSE),0)</f>
        <v>0</v>
      </c>
      <c r="CI645" s="964">
        <f>IFERROR(VLOOKUP($B$25:$B$1048,高压数据库!$B:$CG,80,FALSE),0)</f>
        <v>0</v>
      </c>
      <c r="CJ645" s="964">
        <f>IFERROR(VLOOKUP($B$25:$B$1048,高压数据库!$B:$CG,81,FALSE),0)</f>
        <v>0</v>
      </c>
      <c r="CK645" s="964">
        <f>IFERROR(VLOOKUP($B$25:$B$1048,高压数据库!$B:$CG,82,FALSE),0)</f>
        <v>0</v>
      </c>
      <c r="CL645" s="964">
        <f>IFERROR(VLOOKUP($B$25:$B$1048,高压数据库!$B:$CG,83,FALSE),0)</f>
        <v>0</v>
      </c>
      <c r="CM645" s="964"/>
      <c r="CN645" s="964"/>
      <c r="CO645" s="964"/>
      <c r="CP645" s="964"/>
      <c r="CQ645" s="964"/>
      <c r="CR645" s="964"/>
      <c r="CS645" s="964">
        <f>IFERROR(VLOOKUP($B$25:$B$1048,高压数据库!$B:$CG,84,FALSE),0)</f>
        <v>0</v>
      </c>
    </row>
    <row r="646" customHeight="1" spans="1:97">
      <c r="A646" s="981"/>
      <c r="B646" s="979"/>
      <c r="C646" s="964"/>
      <c r="D646" s="964"/>
      <c r="E646" s="977"/>
      <c r="F646" s="977"/>
      <c r="G646" s="977"/>
      <c r="H646" s="972"/>
      <c r="I646" s="964"/>
      <c r="J646" s="973">
        <v>50</v>
      </c>
      <c r="K646" s="974"/>
      <c r="L646" s="964"/>
      <c r="M646" s="964"/>
      <c r="N646" s="964"/>
      <c r="O646" s="964"/>
      <c r="P646" s="964"/>
      <c r="Q646" s="964"/>
      <c r="R646" s="964"/>
      <c r="S646" s="964"/>
      <c r="T646" s="964"/>
      <c r="U646" s="964"/>
      <c r="V646" s="964"/>
      <c r="W646" s="964"/>
      <c r="X646" s="964"/>
      <c r="Y646" s="964"/>
      <c r="Z646" s="964"/>
      <c r="AA646" s="964"/>
      <c r="AB646" s="964"/>
      <c r="AC646" s="964"/>
      <c r="AD646" s="964"/>
      <c r="AE646" s="964"/>
      <c r="AF646" s="964"/>
      <c r="AG646" s="964"/>
      <c r="AH646" s="964"/>
      <c r="AI646" s="964"/>
      <c r="AJ646" s="964"/>
      <c r="AK646" s="964"/>
      <c r="AL646" s="964"/>
      <c r="AM646" s="964"/>
      <c r="AN646" s="964"/>
      <c r="AO646" s="964"/>
      <c r="AP646" s="964"/>
      <c r="AQ646" s="964"/>
      <c r="AR646" s="964"/>
      <c r="AS646" s="964"/>
      <c r="AT646" s="964"/>
      <c r="AU646" s="964"/>
      <c r="AV646" s="964"/>
      <c r="AW646" s="964"/>
      <c r="AX646" s="964"/>
      <c r="AY646" s="964"/>
      <c r="AZ646" s="964"/>
      <c r="BA646" s="964"/>
      <c r="BB646" s="964"/>
      <c r="BC646" s="964"/>
      <c r="BD646" s="964"/>
      <c r="BE646" s="964"/>
      <c r="BF646" s="964"/>
      <c r="BG646" s="964"/>
      <c r="BH646" s="964"/>
      <c r="BI646" s="964"/>
      <c r="BJ646" s="964"/>
      <c r="BK646" s="964"/>
      <c r="BL646" s="964"/>
      <c r="BM646" s="964"/>
      <c r="BN646" s="964"/>
      <c r="BO646" s="964"/>
      <c r="BP646" s="964"/>
      <c r="BQ646" s="964"/>
      <c r="BR646" s="964"/>
      <c r="BS646" s="964"/>
      <c r="BT646" s="964"/>
      <c r="BU646" s="964"/>
      <c r="BV646" s="964"/>
      <c r="BW646" s="964"/>
      <c r="BX646" s="964"/>
      <c r="BY646" s="964"/>
      <c r="BZ646" s="964"/>
      <c r="CA646" s="964"/>
      <c r="CB646" s="964"/>
      <c r="CC646" s="964"/>
      <c r="CD646" s="964"/>
      <c r="CE646" s="964"/>
      <c r="CF646" s="964"/>
      <c r="CG646" s="964"/>
      <c r="CH646" s="964"/>
      <c r="CI646" s="964"/>
      <c r="CJ646" s="964"/>
      <c r="CK646" s="964"/>
      <c r="CL646" s="964"/>
      <c r="CM646" s="964"/>
      <c r="CN646" s="964"/>
      <c r="CO646" s="964"/>
      <c r="CP646" s="964"/>
      <c r="CQ646" s="964"/>
      <c r="CR646" s="964"/>
      <c r="CS646" s="964"/>
    </row>
    <row r="647" customHeight="1" spans="1:97">
      <c r="A647" s="978" t="s">
        <v>578</v>
      </c>
      <c r="B647" s="979" t="s">
        <v>155</v>
      </c>
      <c r="C647" s="964" t="str">
        <f>IFERROR(VLOOKUP($B:$B,高压数据库!$B:$C,2,FALSE),0)</f>
        <v>双回直线杆</v>
      </c>
      <c r="D647" s="964">
        <f>IFERROR(VLOOKUP($B:$B,高压数据库!$B:$D,3,FALSE),0)</f>
        <v>15</v>
      </c>
      <c r="E647" s="971" t="s">
        <v>120</v>
      </c>
      <c r="F647" s="971" t="s">
        <v>266</v>
      </c>
      <c r="G647" s="971" t="s">
        <v>267</v>
      </c>
      <c r="H647" s="972" t="s">
        <v>268</v>
      </c>
      <c r="I647" s="964">
        <f>IFERROR(VLOOKUP($B:$B,高压数据库!$B:$I,8,FALSE),0)</f>
        <v>2.3</v>
      </c>
      <c r="J647" s="980"/>
      <c r="K647" s="974"/>
      <c r="L647" s="964">
        <f>IFERROR(VLOOKUP($B$25:$B$1048,高压数据库!$B:$CG,11,FALSE),0)</f>
        <v>0</v>
      </c>
      <c r="M647" s="964">
        <f>IFERROR(VLOOKUP($B$25:$B$1048,高压数据库!$B:$CG,12,FALSE),0)</f>
        <v>0</v>
      </c>
      <c r="N647" s="964">
        <f>IFERROR(VLOOKUP($B$25:$B$1048,高压数据库!$B:$CG,13,FALSE),0)</f>
        <v>0</v>
      </c>
      <c r="O647" s="964">
        <f>IFERROR(VLOOKUP($B$25:$B$1048,高压数据库!$B:$CG,14,FALSE),0)</f>
        <v>0</v>
      </c>
      <c r="P647" s="964">
        <f>IFERROR(VLOOKUP($B$25:$B$1048,高压数据库!$B:$CG,15,FALSE),0)</f>
        <v>0</v>
      </c>
      <c r="Q647" s="964">
        <f>IFERROR(VLOOKUP($B$25:$B$1048,高压数据库!$B:$CG,16,FALSE),0)</f>
        <v>0</v>
      </c>
      <c r="R647" s="964">
        <f>IFERROR(VLOOKUP($B$25:$B$1048,高压数据库!$B:$CG,17,FALSE),0)</f>
        <v>0</v>
      </c>
      <c r="S647" s="964">
        <f>IFERROR(VLOOKUP($B$25:$B$1048,高压数据库!$B:$CG,18,FALSE),0)</f>
        <v>0</v>
      </c>
      <c r="T647" s="964">
        <f>IFERROR(VLOOKUP($B$25:$B$1048,高压数据库!$B:$CG,19,FALSE),0)</f>
        <v>0</v>
      </c>
      <c r="U647" s="964">
        <f>IFERROR(VLOOKUP($B$25:$B$1048,高压数据库!$B:$CG,20,FALSE),0)</f>
        <v>0</v>
      </c>
      <c r="V647" s="964">
        <f>IFERROR(VLOOKUP($B$25:$B$1048,高压数据库!$B:$CG,21,FALSE),0)</f>
        <v>6</v>
      </c>
      <c r="W647" s="964">
        <f>IFERROR(VLOOKUP($B$25:$B$1048,高压数据库!$B:$CG,22,FALSE),0)</f>
        <v>0</v>
      </c>
      <c r="X647" s="964">
        <f>IFERROR(VLOOKUP($B$25:$B$1048,高压数据库!$B:$CG,23,FALSE),0)</f>
        <v>0</v>
      </c>
      <c r="Y647" s="964">
        <f>IFERROR(VLOOKUP($B$25:$B$1048,高压数据库!$B:$CG,24,FALSE),0)</f>
        <v>0</v>
      </c>
      <c r="Z647" s="964">
        <f>IFERROR(VLOOKUP($B$25:$B$1048,高压数据库!$B:$CG,25,FALSE),0)</f>
        <v>0</v>
      </c>
      <c r="AA647" s="964">
        <f>IFERROR(VLOOKUP($B$25:$B$1048,高压数据库!$B:$CG,26,FALSE),0)</f>
        <v>0</v>
      </c>
      <c r="AB647" s="964">
        <f>IFERROR(VLOOKUP($B$25:$B$1048,高压数据库!$B:$CG,27,FALSE),0)</f>
        <v>0</v>
      </c>
      <c r="AC647" s="964">
        <f>IFERROR(VLOOKUP($B$25:$B$1048,高压数据库!$B:$CG,28,FALSE),0)</f>
        <v>0</v>
      </c>
      <c r="AD647" s="964">
        <f>IFERROR(VLOOKUP($B$25:$B$1048,高压数据库!$B:$CG,29,FALSE),0)</f>
        <v>0</v>
      </c>
      <c r="AE647" s="964">
        <f>IFERROR(VLOOKUP($B$25:$B$1048,高压数据库!$B:$CG,30,FALSE),0)</f>
        <v>0</v>
      </c>
      <c r="AF647" s="964">
        <f>IFERROR(VLOOKUP($B$25:$B$1048,高压数据库!$B:$CG,31,FALSE),0)</f>
        <v>1</v>
      </c>
      <c r="AG647" s="964">
        <f>IFERROR(VLOOKUP($B$25:$B$1048,高压数据库!$B:$CG,32,FALSE),0)</f>
        <v>0</v>
      </c>
      <c r="AH647" s="964">
        <f>IFERROR(VLOOKUP($B$25:$B$1048,高压数据库!$B:$CG,33,FALSE),0)</f>
        <v>0</v>
      </c>
      <c r="AI647" s="964">
        <f>IFERROR(VLOOKUP($B$25:$B$1048,高压数据库!$B:$CG,34,FALSE),0)</f>
        <v>0</v>
      </c>
      <c r="AJ647" s="964">
        <f>IFERROR(VLOOKUP($B$25:$B$1048,高压数据库!$B:$CG,35,FALSE),0)</f>
        <v>1</v>
      </c>
      <c r="AK647" s="964">
        <f>IFERROR(VLOOKUP($B$25:$B$1048,高压数据库!$B:$CG,36,FALSE),0)</f>
        <v>0</v>
      </c>
      <c r="AL647" s="964">
        <f>IFERROR(VLOOKUP($B$25:$B$1048,高压数据库!$B:$CG,37,FALSE),0)</f>
        <v>0</v>
      </c>
      <c r="AM647" s="964">
        <f>IFERROR(VLOOKUP($B$25:$B$1048,高压数据库!$B:$CG,38,FALSE),0)</f>
        <v>0</v>
      </c>
      <c r="AN647" s="964">
        <f>IFERROR(VLOOKUP($B$25:$B$1048,高压数据库!$B:$CG,39,FALSE),0)</f>
        <v>0</v>
      </c>
      <c r="AO647" s="964">
        <f>IFERROR(VLOOKUP($B$25:$B$1048,高压数据库!$B:$CG,40,FALSE),0)</f>
        <v>0</v>
      </c>
      <c r="AP647" s="964">
        <f>IFERROR(VLOOKUP($B$25:$B$1048,高压数据库!$B:$CG,41,FALSE),0)</f>
        <v>0</v>
      </c>
      <c r="AQ647" s="964">
        <f>IFERROR(VLOOKUP($B$25:$B$1048,高压数据库!$B:$CG,42,FALSE),0)</f>
        <v>0</v>
      </c>
      <c r="AR647" s="964">
        <f>IFERROR(VLOOKUP($B$25:$B$1048,高压数据库!$B:$CG,43,FALSE),0)</f>
        <v>0</v>
      </c>
      <c r="AS647" s="964">
        <f>IFERROR(VLOOKUP($B$25:$B$1048,高压数据库!$B:$CG,44,FALSE),0)</f>
        <v>0</v>
      </c>
      <c r="AT647" s="964">
        <f>IFERROR(VLOOKUP($B$25:$B$1048,高压数据库!$B:$CG,45,FALSE),0)</f>
        <v>0</v>
      </c>
      <c r="AU647" s="964">
        <f>IFERROR(VLOOKUP($B$25:$B$1048,高压数据库!$B:$CG,46,FALSE),0)</f>
        <v>0</v>
      </c>
      <c r="AV647" s="964">
        <f>IFERROR(VLOOKUP($B$25:$B$1048,高压数据库!$B:$CG,47,FALSE),0)</f>
        <v>0</v>
      </c>
      <c r="AW647" s="964">
        <f>IFERROR(VLOOKUP($B$25:$B$1048,高压数据库!$B:$CG,48,FALSE),0)</f>
        <v>0</v>
      </c>
      <c r="AX647" s="964">
        <f>IFERROR(VLOOKUP($B$25:$B$1048,高压数据库!$B:$CG,49,FALSE),0)</f>
        <v>0</v>
      </c>
      <c r="AY647" s="964">
        <f>IFERROR(VLOOKUP($B$25:$B$1048,高压数据库!$B:$CG,50,FALSE),0)</f>
        <v>0</v>
      </c>
      <c r="AZ647" s="964">
        <f>IFERROR(VLOOKUP($B$25:$B$1048,高压数据库!$B:$CG,51,FALSE),0)</f>
        <v>0</v>
      </c>
      <c r="BA647" s="964">
        <f>IFERROR(VLOOKUP($B$25:$B$1048,高压数据库!$B:$CG,52,FALSE),0)</f>
        <v>0</v>
      </c>
      <c r="BB647" s="964">
        <f>IFERROR(VLOOKUP($B$25:$B$1048,高压数据库!$B:$CG,53,FALSE),0)</f>
        <v>0</v>
      </c>
      <c r="BC647" s="964">
        <f>IFERROR(VLOOKUP($B$25:$B$1048,高压数据库!$B:$CG,54,FALSE),0)</f>
        <v>0</v>
      </c>
      <c r="BD647" s="964">
        <f>IFERROR(VLOOKUP($B$25:$B$1048,高压数据库!$B:$CG,55,FALSE),0)</f>
        <v>0</v>
      </c>
      <c r="BE647" s="964">
        <f>IFERROR(VLOOKUP($B$25:$B$1048,高压数据库!$B:$CG,56,FALSE),0)</f>
        <v>0</v>
      </c>
      <c r="BF647" s="964">
        <f>IFERROR(VLOOKUP($B$25:$B$1048,高压数据库!$B:$CG,57,FALSE),0)</f>
        <v>0</v>
      </c>
      <c r="BG647" s="964"/>
      <c r="BH647" s="964"/>
      <c r="BI647" s="964"/>
      <c r="BJ647" s="964"/>
      <c r="BK647" s="964"/>
      <c r="BL647" s="964"/>
      <c r="BM647" s="964">
        <f>IFERROR(VLOOKUP($B$25:$B$1048,高压数据库!$B:$CG,58,FALSE),0)</f>
        <v>0</v>
      </c>
      <c r="BN647" s="964">
        <f>IFERROR(VLOOKUP($B$25:$B$1048,高压数据库!$B:$CG,59,FALSE),0)</f>
        <v>0</v>
      </c>
      <c r="BO647" s="964">
        <f>IFERROR(VLOOKUP($B$25:$B$1048,高压数据库!$B:$CG,60,FALSE),0)</f>
        <v>0</v>
      </c>
      <c r="BP647" s="964">
        <f>IFERROR(VLOOKUP($B$25:$B$1048,高压数据库!$B:$CG,61,FALSE),0)</f>
        <v>0</v>
      </c>
      <c r="BQ647" s="964">
        <f>IFERROR(VLOOKUP($B$25:$B$1048,高压数据库!$B:$CG,62,FALSE),0)</f>
        <v>0</v>
      </c>
      <c r="BR647" s="964">
        <f>IFERROR(VLOOKUP($B$25:$B$1048,高压数据库!$B:$CG,63,FALSE),0)</f>
        <v>2</v>
      </c>
      <c r="BS647" s="964">
        <f>IFERROR(VLOOKUP($B$25:$B$1048,高压数据库!$B:$CG,64,FALSE),0)</f>
        <v>2</v>
      </c>
      <c r="BT647" s="964">
        <f>IFERROR(VLOOKUP($B$25:$B$1048,高压数据库!$B:$CG,65,FALSE),0)</f>
        <v>1</v>
      </c>
      <c r="BU647" s="964">
        <f>IFERROR(VLOOKUP($B$25:$B$1048,高压数据库!$B:$CG,66,FALSE),0)</f>
        <v>1</v>
      </c>
      <c r="BV647" s="964">
        <f>IFERROR(VLOOKUP($B$25:$B$1048,高压数据库!$B:$CG,67,FALSE),0)</f>
        <v>0</v>
      </c>
      <c r="BW647" s="964">
        <f>IFERROR(VLOOKUP($B$25:$B$1048,高压数据库!$B:$CG,68,FALSE),0)</f>
        <v>0</v>
      </c>
      <c r="BX647" s="964">
        <f>IFERROR(VLOOKUP($B$25:$B$1048,高压数据库!$B:$CG,69,FALSE),0)</f>
        <v>0</v>
      </c>
      <c r="BY647" s="964">
        <f>IFERROR(VLOOKUP($B$25:$B$1048,高压数据库!$B:$CG,70,FALSE),0)</f>
        <v>0</v>
      </c>
      <c r="BZ647" s="964">
        <f>IFERROR(VLOOKUP($B$25:$B$1048,高压数据库!$B:$CG,71,FALSE),0)</f>
        <v>0</v>
      </c>
      <c r="CA647" s="964">
        <f>IFERROR(VLOOKUP($B$25:$B$1048,高压数据库!$B:$CG,72,FALSE),0)</f>
        <v>0</v>
      </c>
      <c r="CB647" s="964">
        <f>IFERROR(VLOOKUP($B$25:$B$1048,高压数据库!$B:$CG,73,FALSE),0)</f>
        <v>0</v>
      </c>
      <c r="CC647" s="964">
        <f>IFERROR(VLOOKUP($B$25:$B$1048,高压数据库!$B:$CG,74,FALSE),0)</f>
        <v>0</v>
      </c>
      <c r="CD647" s="964">
        <f>IFERROR(VLOOKUP($B$25:$B$1048,高压数据库!$B:$CG,75,FALSE),0)</f>
        <v>1</v>
      </c>
      <c r="CE647" s="964">
        <f>IFERROR(VLOOKUP($B$25:$B$1048,高压数据库!$B:$CG,76,FALSE),0)</f>
        <v>1</v>
      </c>
      <c r="CF647" s="964">
        <f>IFERROR(VLOOKUP($B$25:$B$1048,高压数据库!$B:$CG,77,FALSE),0)</f>
        <v>0</v>
      </c>
      <c r="CG647" s="964">
        <f>IFERROR(VLOOKUP($B$25:$B$1048,高压数据库!$B:$CG,78,FALSE),0)</f>
        <v>0</v>
      </c>
      <c r="CH647" s="964">
        <f>IFERROR(VLOOKUP($B$25:$B$1048,高压数据库!$B:$CG,79,FALSE),0)</f>
        <v>0</v>
      </c>
      <c r="CI647" s="964">
        <f>IFERROR(VLOOKUP($B$25:$B$1048,高压数据库!$B:$CG,80,FALSE),0)</f>
        <v>0</v>
      </c>
      <c r="CJ647" s="964">
        <f>IFERROR(VLOOKUP($B$25:$B$1048,高压数据库!$B:$CG,81,FALSE),0)</f>
        <v>0</v>
      </c>
      <c r="CK647" s="964">
        <f>IFERROR(VLOOKUP($B$25:$B$1048,高压数据库!$B:$CG,82,FALSE),0)</f>
        <v>0</v>
      </c>
      <c r="CL647" s="964">
        <f>IFERROR(VLOOKUP($B$25:$B$1048,高压数据库!$B:$CG,83,FALSE),0)</f>
        <v>0</v>
      </c>
      <c r="CM647" s="964"/>
      <c r="CN647" s="964"/>
      <c r="CO647" s="964"/>
      <c r="CP647" s="964"/>
      <c r="CQ647" s="964"/>
      <c r="CR647" s="964"/>
      <c r="CS647" s="964">
        <f>IFERROR(VLOOKUP($B$25:$B$1048,高压数据库!$B:$CG,84,FALSE),0)</f>
        <v>0</v>
      </c>
    </row>
    <row r="648" customHeight="1" spans="1:97">
      <c r="A648" s="981"/>
      <c r="B648" s="979"/>
      <c r="C648" s="964"/>
      <c r="D648" s="964"/>
      <c r="E648" s="977"/>
      <c r="F648" s="977"/>
      <c r="G648" s="977"/>
      <c r="H648" s="972"/>
      <c r="I648" s="964"/>
      <c r="J648" s="973">
        <v>50</v>
      </c>
      <c r="K648" s="974"/>
      <c r="L648" s="964"/>
      <c r="M648" s="964"/>
      <c r="N648" s="964"/>
      <c r="O648" s="964"/>
      <c r="P648" s="964"/>
      <c r="Q648" s="964"/>
      <c r="R648" s="964"/>
      <c r="S648" s="964"/>
      <c r="T648" s="964"/>
      <c r="U648" s="964"/>
      <c r="V648" s="964"/>
      <c r="W648" s="964"/>
      <c r="X648" s="964"/>
      <c r="Y648" s="964"/>
      <c r="Z648" s="964"/>
      <c r="AA648" s="964"/>
      <c r="AB648" s="964"/>
      <c r="AC648" s="964"/>
      <c r="AD648" s="964"/>
      <c r="AE648" s="964"/>
      <c r="AF648" s="964"/>
      <c r="AG648" s="964"/>
      <c r="AH648" s="964"/>
      <c r="AI648" s="964"/>
      <c r="AJ648" s="964"/>
      <c r="AK648" s="964"/>
      <c r="AL648" s="964"/>
      <c r="AM648" s="964"/>
      <c r="AN648" s="964"/>
      <c r="AO648" s="964"/>
      <c r="AP648" s="964"/>
      <c r="AQ648" s="964"/>
      <c r="AR648" s="964"/>
      <c r="AS648" s="964"/>
      <c r="AT648" s="964"/>
      <c r="AU648" s="964"/>
      <c r="AV648" s="964"/>
      <c r="AW648" s="964"/>
      <c r="AX648" s="964"/>
      <c r="AY648" s="964"/>
      <c r="AZ648" s="964"/>
      <c r="BA648" s="964"/>
      <c r="BB648" s="964"/>
      <c r="BC648" s="964"/>
      <c r="BD648" s="964"/>
      <c r="BE648" s="964"/>
      <c r="BF648" s="964"/>
      <c r="BG648" s="964"/>
      <c r="BH648" s="964"/>
      <c r="BI648" s="964"/>
      <c r="BJ648" s="964"/>
      <c r="BK648" s="964"/>
      <c r="BL648" s="964"/>
      <c r="BM648" s="964"/>
      <c r="BN648" s="964"/>
      <c r="BO648" s="964"/>
      <c r="BP648" s="964"/>
      <c r="BQ648" s="964"/>
      <c r="BR648" s="964"/>
      <c r="BS648" s="964"/>
      <c r="BT648" s="964"/>
      <c r="BU648" s="964"/>
      <c r="BV648" s="964"/>
      <c r="BW648" s="964"/>
      <c r="BX648" s="964"/>
      <c r="BY648" s="964"/>
      <c r="BZ648" s="964"/>
      <c r="CA648" s="964"/>
      <c r="CB648" s="964"/>
      <c r="CC648" s="964"/>
      <c r="CD648" s="964"/>
      <c r="CE648" s="964"/>
      <c r="CF648" s="964"/>
      <c r="CG648" s="964"/>
      <c r="CH648" s="964"/>
      <c r="CI648" s="964"/>
      <c r="CJ648" s="964"/>
      <c r="CK648" s="964"/>
      <c r="CL648" s="964"/>
      <c r="CM648" s="964"/>
      <c r="CN648" s="964"/>
      <c r="CO648" s="964"/>
      <c r="CP648" s="964"/>
      <c r="CQ648" s="964"/>
      <c r="CR648" s="964"/>
      <c r="CS648" s="964"/>
    </row>
    <row r="649" customHeight="1" spans="1:97">
      <c r="A649" s="978" t="s">
        <v>579</v>
      </c>
      <c r="B649" s="979" t="s">
        <v>155</v>
      </c>
      <c r="C649" s="964" t="str">
        <f>IFERROR(VLOOKUP($B:$B,高压数据库!$B:$C,2,FALSE),0)</f>
        <v>双回直线杆</v>
      </c>
      <c r="D649" s="964">
        <f>IFERROR(VLOOKUP($B:$B,高压数据库!$B:$D,3,FALSE),0)</f>
        <v>15</v>
      </c>
      <c r="E649" s="971" t="s">
        <v>120</v>
      </c>
      <c r="F649" s="971" t="s">
        <v>266</v>
      </c>
      <c r="G649" s="971" t="s">
        <v>267</v>
      </c>
      <c r="H649" s="972" t="s">
        <v>268</v>
      </c>
      <c r="I649" s="964">
        <f>IFERROR(VLOOKUP($B:$B,高压数据库!$B:$I,8,FALSE),0)</f>
        <v>2.3</v>
      </c>
      <c r="J649" s="980"/>
      <c r="K649" s="974"/>
      <c r="L649" s="964">
        <f>IFERROR(VLOOKUP($B$25:$B$1048,高压数据库!$B:$CG,11,FALSE),0)</f>
        <v>0</v>
      </c>
      <c r="M649" s="964">
        <f>IFERROR(VLOOKUP($B$25:$B$1048,高压数据库!$B:$CG,12,FALSE),0)</f>
        <v>0</v>
      </c>
      <c r="N649" s="964">
        <f>IFERROR(VLOOKUP($B$25:$B$1048,高压数据库!$B:$CG,13,FALSE),0)</f>
        <v>0</v>
      </c>
      <c r="O649" s="964">
        <f>IFERROR(VLOOKUP($B$25:$B$1048,高压数据库!$B:$CG,14,FALSE),0)</f>
        <v>0</v>
      </c>
      <c r="P649" s="964">
        <f>IFERROR(VLOOKUP($B$25:$B$1048,高压数据库!$B:$CG,15,FALSE),0)</f>
        <v>0</v>
      </c>
      <c r="Q649" s="964">
        <f>IFERROR(VLOOKUP($B$25:$B$1048,高压数据库!$B:$CG,16,FALSE),0)</f>
        <v>0</v>
      </c>
      <c r="R649" s="964">
        <f>IFERROR(VLOOKUP($B$25:$B$1048,高压数据库!$B:$CG,17,FALSE),0)</f>
        <v>0</v>
      </c>
      <c r="S649" s="964">
        <f>IFERROR(VLOOKUP($B$25:$B$1048,高压数据库!$B:$CG,18,FALSE),0)</f>
        <v>0</v>
      </c>
      <c r="T649" s="964">
        <f>IFERROR(VLOOKUP($B$25:$B$1048,高压数据库!$B:$CG,19,FALSE),0)</f>
        <v>0</v>
      </c>
      <c r="U649" s="964">
        <f>IFERROR(VLOOKUP($B$25:$B$1048,高压数据库!$B:$CG,20,FALSE),0)</f>
        <v>0</v>
      </c>
      <c r="V649" s="964">
        <f>IFERROR(VLOOKUP($B$25:$B$1048,高压数据库!$B:$CG,21,FALSE),0)</f>
        <v>6</v>
      </c>
      <c r="W649" s="964">
        <f>IFERROR(VLOOKUP($B$25:$B$1048,高压数据库!$B:$CG,22,FALSE),0)</f>
        <v>0</v>
      </c>
      <c r="X649" s="964">
        <f>IFERROR(VLOOKUP($B$25:$B$1048,高压数据库!$B:$CG,23,FALSE),0)</f>
        <v>0</v>
      </c>
      <c r="Y649" s="964">
        <f>IFERROR(VLOOKUP($B$25:$B$1048,高压数据库!$B:$CG,24,FALSE),0)</f>
        <v>0</v>
      </c>
      <c r="Z649" s="964">
        <f>IFERROR(VLOOKUP($B$25:$B$1048,高压数据库!$B:$CG,25,FALSE),0)</f>
        <v>0</v>
      </c>
      <c r="AA649" s="964">
        <f>IFERROR(VLOOKUP($B$25:$B$1048,高压数据库!$B:$CG,26,FALSE),0)</f>
        <v>0</v>
      </c>
      <c r="AB649" s="964">
        <f>IFERROR(VLOOKUP($B$25:$B$1048,高压数据库!$B:$CG,27,FALSE),0)</f>
        <v>0</v>
      </c>
      <c r="AC649" s="964">
        <f>IFERROR(VLOOKUP($B$25:$B$1048,高压数据库!$B:$CG,28,FALSE),0)</f>
        <v>0</v>
      </c>
      <c r="AD649" s="964">
        <f>IFERROR(VLOOKUP($B$25:$B$1048,高压数据库!$B:$CG,29,FALSE),0)</f>
        <v>0</v>
      </c>
      <c r="AE649" s="964">
        <f>IFERROR(VLOOKUP($B$25:$B$1048,高压数据库!$B:$CG,30,FALSE),0)</f>
        <v>0</v>
      </c>
      <c r="AF649" s="964">
        <f>IFERROR(VLOOKUP($B$25:$B$1048,高压数据库!$B:$CG,31,FALSE),0)</f>
        <v>1</v>
      </c>
      <c r="AG649" s="964">
        <f>IFERROR(VLOOKUP($B$25:$B$1048,高压数据库!$B:$CG,32,FALSE),0)</f>
        <v>0</v>
      </c>
      <c r="AH649" s="964">
        <f>IFERROR(VLOOKUP($B$25:$B$1048,高压数据库!$B:$CG,33,FALSE),0)</f>
        <v>0</v>
      </c>
      <c r="AI649" s="964">
        <f>IFERROR(VLOOKUP($B$25:$B$1048,高压数据库!$B:$CG,34,FALSE),0)</f>
        <v>0</v>
      </c>
      <c r="AJ649" s="964">
        <f>IFERROR(VLOOKUP($B$25:$B$1048,高压数据库!$B:$CG,35,FALSE),0)</f>
        <v>1</v>
      </c>
      <c r="AK649" s="964">
        <f>IFERROR(VLOOKUP($B$25:$B$1048,高压数据库!$B:$CG,36,FALSE),0)</f>
        <v>0</v>
      </c>
      <c r="AL649" s="964">
        <f>IFERROR(VLOOKUP($B$25:$B$1048,高压数据库!$B:$CG,37,FALSE),0)</f>
        <v>0</v>
      </c>
      <c r="AM649" s="964">
        <f>IFERROR(VLOOKUP($B$25:$B$1048,高压数据库!$B:$CG,38,FALSE),0)</f>
        <v>0</v>
      </c>
      <c r="AN649" s="964">
        <f>IFERROR(VLOOKUP($B$25:$B$1048,高压数据库!$B:$CG,39,FALSE),0)</f>
        <v>0</v>
      </c>
      <c r="AO649" s="964">
        <f>IFERROR(VLOOKUP($B$25:$B$1048,高压数据库!$B:$CG,40,FALSE),0)</f>
        <v>0</v>
      </c>
      <c r="AP649" s="964">
        <f>IFERROR(VLOOKUP($B$25:$B$1048,高压数据库!$B:$CG,41,FALSE),0)</f>
        <v>0</v>
      </c>
      <c r="AQ649" s="964">
        <f>IFERROR(VLOOKUP($B$25:$B$1048,高压数据库!$B:$CG,42,FALSE),0)</f>
        <v>0</v>
      </c>
      <c r="AR649" s="964">
        <f>IFERROR(VLOOKUP($B$25:$B$1048,高压数据库!$B:$CG,43,FALSE),0)</f>
        <v>0</v>
      </c>
      <c r="AS649" s="964">
        <f>IFERROR(VLOOKUP($B$25:$B$1048,高压数据库!$B:$CG,44,FALSE),0)</f>
        <v>0</v>
      </c>
      <c r="AT649" s="964">
        <f>IFERROR(VLOOKUP($B$25:$B$1048,高压数据库!$B:$CG,45,FALSE),0)</f>
        <v>0</v>
      </c>
      <c r="AU649" s="964">
        <f>IFERROR(VLOOKUP($B$25:$B$1048,高压数据库!$B:$CG,46,FALSE),0)</f>
        <v>0</v>
      </c>
      <c r="AV649" s="964">
        <f>IFERROR(VLOOKUP($B$25:$B$1048,高压数据库!$B:$CG,47,FALSE),0)</f>
        <v>0</v>
      </c>
      <c r="AW649" s="964">
        <f>IFERROR(VLOOKUP($B$25:$B$1048,高压数据库!$B:$CG,48,FALSE),0)</f>
        <v>0</v>
      </c>
      <c r="AX649" s="964">
        <f>IFERROR(VLOOKUP($B$25:$B$1048,高压数据库!$B:$CG,49,FALSE),0)</f>
        <v>0</v>
      </c>
      <c r="AY649" s="964">
        <f>IFERROR(VLOOKUP($B$25:$B$1048,高压数据库!$B:$CG,50,FALSE),0)</f>
        <v>0</v>
      </c>
      <c r="AZ649" s="964">
        <f>IFERROR(VLOOKUP($B$25:$B$1048,高压数据库!$B:$CG,51,FALSE),0)</f>
        <v>0</v>
      </c>
      <c r="BA649" s="964">
        <f>IFERROR(VLOOKUP($B$25:$B$1048,高压数据库!$B:$CG,52,FALSE),0)</f>
        <v>0</v>
      </c>
      <c r="BB649" s="964">
        <f>IFERROR(VLOOKUP($B$25:$B$1048,高压数据库!$B:$CG,53,FALSE),0)</f>
        <v>0</v>
      </c>
      <c r="BC649" s="964">
        <f>IFERROR(VLOOKUP($B$25:$B$1048,高压数据库!$B:$CG,54,FALSE),0)</f>
        <v>0</v>
      </c>
      <c r="BD649" s="964">
        <f>IFERROR(VLOOKUP($B$25:$B$1048,高压数据库!$B:$CG,55,FALSE),0)</f>
        <v>0</v>
      </c>
      <c r="BE649" s="964">
        <f>IFERROR(VLOOKUP($B$25:$B$1048,高压数据库!$B:$CG,56,FALSE),0)</f>
        <v>0</v>
      </c>
      <c r="BF649" s="964">
        <f>IFERROR(VLOOKUP($B$25:$B$1048,高压数据库!$B:$CG,57,FALSE),0)</f>
        <v>0</v>
      </c>
      <c r="BG649" s="964"/>
      <c r="BH649" s="964"/>
      <c r="BI649" s="964"/>
      <c r="BJ649" s="964"/>
      <c r="BK649" s="964"/>
      <c r="BL649" s="964"/>
      <c r="BM649" s="964">
        <f>IFERROR(VLOOKUP($B$25:$B$1048,高压数据库!$B:$CG,58,FALSE),0)</f>
        <v>0</v>
      </c>
      <c r="BN649" s="964">
        <f>IFERROR(VLOOKUP($B$25:$B$1048,高压数据库!$B:$CG,59,FALSE),0)</f>
        <v>0</v>
      </c>
      <c r="BO649" s="964">
        <f>IFERROR(VLOOKUP($B$25:$B$1048,高压数据库!$B:$CG,60,FALSE),0)</f>
        <v>0</v>
      </c>
      <c r="BP649" s="964">
        <f>IFERROR(VLOOKUP($B$25:$B$1048,高压数据库!$B:$CG,61,FALSE),0)</f>
        <v>0</v>
      </c>
      <c r="BQ649" s="964">
        <f>IFERROR(VLOOKUP($B$25:$B$1048,高压数据库!$B:$CG,62,FALSE),0)</f>
        <v>0</v>
      </c>
      <c r="BR649" s="964">
        <f>IFERROR(VLOOKUP($B$25:$B$1048,高压数据库!$B:$CG,63,FALSE),0)</f>
        <v>2</v>
      </c>
      <c r="BS649" s="964">
        <f>IFERROR(VLOOKUP($B$25:$B$1048,高压数据库!$B:$CG,64,FALSE),0)</f>
        <v>2</v>
      </c>
      <c r="BT649" s="964">
        <f>IFERROR(VLOOKUP($B$25:$B$1048,高压数据库!$B:$CG,65,FALSE),0)</f>
        <v>1</v>
      </c>
      <c r="BU649" s="964">
        <f>IFERROR(VLOOKUP($B$25:$B$1048,高压数据库!$B:$CG,66,FALSE),0)</f>
        <v>1</v>
      </c>
      <c r="BV649" s="964">
        <f>IFERROR(VLOOKUP($B$25:$B$1048,高压数据库!$B:$CG,67,FALSE),0)</f>
        <v>0</v>
      </c>
      <c r="BW649" s="964">
        <f>IFERROR(VLOOKUP($B$25:$B$1048,高压数据库!$B:$CG,68,FALSE),0)</f>
        <v>0</v>
      </c>
      <c r="BX649" s="964">
        <f>IFERROR(VLOOKUP($B$25:$B$1048,高压数据库!$B:$CG,69,FALSE),0)</f>
        <v>0</v>
      </c>
      <c r="BY649" s="964">
        <f>IFERROR(VLOOKUP($B$25:$B$1048,高压数据库!$B:$CG,70,FALSE),0)</f>
        <v>0</v>
      </c>
      <c r="BZ649" s="964">
        <f>IFERROR(VLOOKUP($B$25:$B$1048,高压数据库!$B:$CG,71,FALSE),0)</f>
        <v>0</v>
      </c>
      <c r="CA649" s="964">
        <f>IFERROR(VLOOKUP($B$25:$B$1048,高压数据库!$B:$CG,72,FALSE),0)</f>
        <v>0</v>
      </c>
      <c r="CB649" s="964">
        <f>IFERROR(VLOOKUP($B$25:$B$1048,高压数据库!$B:$CG,73,FALSE),0)</f>
        <v>0</v>
      </c>
      <c r="CC649" s="964">
        <f>IFERROR(VLOOKUP($B$25:$B$1048,高压数据库!$B:$CG,74,FALSE),0)</f>
        <v>0</v>
      </c>
      <c r="CD649" s="964">
        <f>IFERROR(VLOOKUP($B$25:$B$1048,高压数据库!$B:$CG,75,FALSE),0)</f>
        <v>1</v>
      </c>
      <c r="CE649" s="964">
        <f>IFERROR(VLOOKUP($B$25:$B$1048,高压数据库!$B:$CG,76,FALSE),0)</f>
        <v>1</v>
      </c>
      <c r="CF649" s="964">
        <f>IFERROR(VLOOKUP($B$25:$B$1048,高压数据库!$B:$CG,77,FALSE),0)</f>
        <v>0</v>
      </c>
      <c r="CG649" s="964">
        <f>IFERROR(VLOOKUP($B$25:$B$1048,高压数据库!$B:$CG,78,FALSE),0)</f>
        <v>0</v>
      </c>
      <c r="CH649" s="964">
        <f>IFERROR(VLOOKUP($B$25:$B$1048,高压数据库!$B:$CG,79,FALSE),0)</f>
        <v>0</v>
      </c>
      <c r="CI649" s="964">
        <f>IFERROR(VLOOKUP($B$25:$B$1048,高压数据库!$B:$CG,80,FALSE),0)</f>
        <v>0</v>
      </c>
      <c r="CJ649" s="964">
        <f>IFERROR(VLOOKUP($B$25:$B$1048,高压数据库!$B:$CG,81,FALSE),0)</f>
        <v>0</v>
      </c>
      <c r="CK649" s="964">
        <f>IFERROR(VLOOKUP($B$25:$B$1048,高压数据库!$B:$CG,82,FALSE),0)</f>
        <v>0</v>
      </c>
      <c r="CL649" s="964">
        <f>IFERROR(VLOOKUP($B$25:$B$1048,高压数据库!$B:$CG,83,FALSE),0)</f>
        <v>0</v>
      </c>
      <c r="CM649" s="964"/>
      <c r="CN649" s="964"/>
      <c r="CO649" s="964"/>
      <c r="CP649" s="964"/>
      <c r="CQ649" s="964"/>
      <c r="CR649" s="964"/>
      <c r="CS649" s="964">
        <f>IFERROR(VLOOKUP($B$25:$B$1048,高压数据库!$B:$CG,84,FALSE),0)</f>
        <v>0</v>
      </c>
    </row>
    <row r="650" customHeight="1" spans="1:97">
      <c r="A650" s="981"/>
      <c r="B650" s="979"/>
      <c r="C650" s="964"/>
      <c r="D650" s="964"/>
      <c r="E650" s="977"/>
      <c r="F650" s="977"/>
      <c r="G650" s="977"/>
      <c r="H650" s="972"/>
      <c r="I650" s="964"/>
      <c r="J650" s="973">
        <v>50</v>
      </c>
      <c r="K650" s="974"/>
      <c r="L650" s="964"/>
      <c r="M650" s="964"/>
      <c r="N650" s="964"/>
      <c r="O650" s="964"/>
      <c r="P650" s="964"/>
      <c r="Q650" s="964"/>
      <c r="R650" s="964"/>
      <c r="S650" s="964"/>
      <c r="T650" s="964"/>
      <c r="U650" s="964"/>
      <c r="V650" s="964"/>
      <c r="W650" s="964"/>
      <c r="X650" s="964"/>
      <c r="Y650" s="964"/>
      <c r="Z650" s="964"/>
      <c r="AA650" s="964"/>
      <c r="AB650" s="964"/>
      <c r="AC650" s="964"/>
      <c r="AD650" s="964"/>
      <c r="AE650" s="964"/>
      <c r="AF650" s="964"/>
      <c r="AG650" s="964"/>
      <c r="AH650" s="964"/>
      <c r="AI650" s="964"/>
      <c r="AJ650" s="964"/>
      <c r="AK650" s="964"/>
      <c r="AL650" s="964"/>
      <c r="AM650" s="964"/>
      <c r="AN650" s="964"/>
      <c r="AO650" s="964"/>
      <c r="AP650" s="964"/>
      <c r="AQ650" s="964"/>
      <c r="AR650" s="964"/>
      <c r="AS650" s="964"/>
      <c r="AT650" s="964"/>
      <c r="AU650" s="964"/>
      <c r="AV650" s="964"/>
      <c r="AW650" s="964"/>
      <c r="AX650" s="964"/>
      <c r="AY650" s="964"/>
      <c r="AZ650" s="964"/>
      <c r="BA650" s="964"/>
      <c r="BB650" s="964"/>
      <c r="BC650" s="964"/>
      <c r="BD650" s="964"/>
      <c r="BE650" s="964"/>
      <c r="BF650" s="964"/>
      <c r="BG650" s="964"/>
      <c r="BH650" s="964"/>
      <c r="BI650" s="964"/>
      <c r="BJ650" s="964"/>
      <c r="BK650" s="964"/>
      <c r="BL650" s="964"/>
      <c r="BM650" s="964"/>
      <c r="BN650" s="964"/>
      <c r="BO650" s="964"/>
      <c r="BP650" s="964"/>
      <c r="BQ650" s="964"/>
      <c r="BR650" s="964"/>
      <c r="BS650" s="964"/>
      <c r="BT650" s="964"/>
      <c r="BU650" s="964"/>
      <c r="BV650" s="964"/>
      <c r="BW650" s="964"/>
      <c r="BX650" s="964"/>
      <c r="BY650" s="964"/>
      <c r="BZ650" s="964"/>
      <c r="CA650" s="964"/>
      <c r="CB650" s="964"/>
      <c r="CC650" s="964"/>
      <c r="CD650" s="964"/>
      <c r="CE650" s="964"/>
      <c r="CF650" s="964"/>
      <c r="CG650" s="964"/>
      <c r="CH650" s="964"/>
      <c r="CI650" s="964"/>
      <c r="CJ650" s="964"/>
      <c r="CK650" s="964"/>
      <c r="CL650" s="964"/>
      <c r="CM650" s="964"/>
      <c r="CN650" s="964"/>
      <c r="CO650" s="964"/>
      <c r="CP650" s="964"/>
      <c r="CQ650" s="964"/>
      <c r="CR650" s="964"/>
      <c r="CS650" s="964"/>
    </row>
    <row r="651" customHeight="1" spans="1:97">
      <c r="A651" s="978" t="s">
        <v>580</v>
      </c>
      <c r="B651" s="979" t="s">
        <v>155</v>
      </c>
      <c r="C651" s="964" t="str">
        <f>IFERROR(VLOOKUP($B:$B,高压数据库!$B:$C,2,FALSE),0)</f>
        <v>双回直线杆</v>
      </c>
      <c r="D651" s="964">
        <f>IFERROR(VLOOKUP($B:$B,高压数据库!$B:$D,3,FALSE),0)</f>
        <v>15</v>
      </c>
      <c r="E651" s="971" t="s">
        <v>120</v>
      </c>
      <c r="F651" s="971" t="s">
        <v>266</v>
      </c>
      <c r="G651" s="971" t="s">
        <v>267</v>
      </c>
      <c r="H651" s="972" t="s">
        <v>268</v>
      </c>
      <c r="I651" s="964">
        <f>IFERROR(VLOOKUP($B:$B,高压数据库!$B:$I,8,FALSE),0)</f>
        <v>2.3</v>
      </c>
      <c r="J651" s="980"/>
      <c r="K651" s="974"/>
      <c r="L651" s="964">
        <f>IFERROR(VLOOKUP($B$25:$B$1048,高压数据库!$B:$CG,11,FALSE),0)</f>
        <v>0</v>
      </c>
      <c r="M651" s="964">
        <f>IFERROR(VLOOKUP($B$25:$B$1048,高压数据库!$B:$CG,12,FALSE),0)</f>
        <v>0</v>
      </c>
      <c r="N651" s="964">
        <f>IFERROR(VLOOKUP($B$25:$B$1048,高压数据库!$B:$CG,13,FALSE),0)</f>
        <v>0</v>
      </c>
      <c r="O651" s="964">
        <f>IFERROR(VLOOKUP($B$25:$B$1048,高压数据库!$B:$CG,14,FALSE),0)</f>
        <v>0</v>
      </c>
      <c r="P651" s="964">
        <f>IFERROR(VLOOKUP($B$25:$B$1048,高压数据库!$B:$CG,15,FALSE),0)</f>
        <v>0</v>
      </c>
      <c r="Q651" s="964">
        <f>IFERROR(VLOOKUP($B$25:$B$1048,高压数据库!$B:$CG,16,FALSE),0)</f>
        <v>0</v>
      </c>
      <c r="R651" s="964">
        <f>IFERROR(VLOOKUP($B$25:$B$1048,高压数据库!$B:$CG,17,FALSE),0)</f>
        <v>0</v>
      </c>
      <c r="S651" s="964">
        <f>IFERROR(VLOOKUP($B$25:$B$1048,高压数据库!$B:$CG,18,FALSE),0)</f>
        <v>0</v>
      </c>
      <c r="T651" s="964">
        <f>IFERROR(VLOOKUP($B$25:$B$1048,高压数据库!$B:$CG,19,FALSE),0)</f>
        <v>0</v>
      </c>
      <c r="U651" s="964">
        <f>IFERROR(VLOOKUP($B$25:$B$1048,高压数据库!$B:$CG,20,FALSE),0)</f>
        <v>0</v>
      </c>
      <c r="V651" s="964">
        <f>IFERROR(VLOOKUP($B$25:$B$1048,高压数据库!$B:$CG,21,FALSE),0)</f>
        <v>6</v>
      </c>
      <c r="W651" s="964">
        <f>IFERROR(VLOOKUP($B$25:$B$1048,高压数据库!$B:$CG,22,FALSE),0)</f>
        <v>0</v>
      </c>
      <c r="X651" s="964">
        <f>IFERROR(VLOOKUP($B$25:$B$1048,高压数据库!$B:$CG,23,FALSE),0)</f>
        <v>0</v>
      </c>
      <c r="Y651" s="964">
        <f>IFERROR(VLOOKUP($B$25:$B$1048,高压数据库!$B:$CG,24,FALSE),0)</f>
        <v>0</v>
      </c>
      <c r="Z651" s="964">
        <f>IFERROR(VLOOKUP($B$25:$B$1048,高压数据库!$B:$CG,25,FALSE),0)</f>
        <v>0</v>
      </c>
      <c r="AA651" s="964">
        <f>IFERROR(VLOOKUP($B$25:$B$1048,高压数据库!$B:$CG,26,FALSE),0)</f>
        <v>0</v>
      </c>
      <c r="AB651" s="964">
        <f>IFERROR(VLOOKUP($B$25:$B$1048,高压数据库!$B:$CG,27,FALSE),0)</f>
        <v>0</v>
      </c>
      <c r="AC651" s="964">
        <f>IFERROR(VLOOKUP($B$25:$B$1048,高压数据库!$B:$CG,28,FALSE),0)</f>
        <v>0</v>
      </c>
      <c r="AD651" s="964">
        <f>IFERROR(VLOOKUP($B$25:$B$1048,高压数据库!$B:$CG,29,FALSE),0)</f>
        <v>0</v>
      </c>
      <c r="AE651" s="964">
        <f>IFERROR(VLOOKUP($B$25:$B$1048,高压数据库!$B:$CG,30,FALSE),0)</f>
        <v>0</v>
      </c>
      <c r="AF651" s="964">
        <f>IFERROR(VLOOKUP($B$25:$B$1048,高压数据库!$B:$CG,31,FALSE),0)</f>
        <v>1</v>
      </c>
      <c r="AG651" s="964">
        <f>IFERROR(VLOOKUP($B$25:$B$1048,高压数据库!$B:$CG,32,FALSE),0)</f>
        <v>0</v>
      </c>
      <c r="AH651" s="964">
        <f>IFERROR(VLOOKUP($B$25:$B$1048,高压数据库!$B:$CG,33,FALSE),0)</f>
        <v>0</v>
      </c>
      <c r="AI651" s="964">
        <f>IFERROR(VLOOKUP($B$25:$B$1048,高压数据库!$B:$CG,34,FALSE),0)</f>
        <v>0</v>
      </c>
      <c r="AJ651" s="964">
        <f>IFERROR(VLOOKUP($B$25:$B$1048,高压数据库!$B:$CG,35,FALSE),0)</f>
        <v>1</v>
      </c>
      <c r="AK651" s="964">
        <f>IFERROR(VLOOKUP($B$25:$B$1048,高压数据库!$B:$CG,36,FALSE),0)</f>
        <v>0</v>
      </c>
      <c r="AL651" s="964">
        <f>IFERROR(VLOOKUP($B$25:$B$1048,高压数据库!$B:$CG,37,FALSE),0)</f>
        <v>0</v>
      </c>
      <c r="AM651" s="964">
        <f>IFERROR(VLOOKUP($B$25:$B$1048,高压数据库!$B:$CG,38,FALSE),0)</f>
        <v>0</v>
      </c>
      <c r="AN651" s="964">
        <f>IFERROR(VLOOKUP($B$25:$B$1048,高压数据库!$B:$CG,39,FALSE),0)</f>
        <v>0</v>
      </c>
      <c r="AO651" s="964">
        <f>IFERROR(VLOOKUP($B$25:$B$1048,高压数据库!$B:$CG,40,FALSE),0)</f>
        <v>0</v>
      </c>
      <c r="AP651" s="964">
        <f>IFERROR(VLOOKUP($B$25:$B$1048,高压数据库!$B:$CG,41,FALSE),0)</f>
        <v>0</v>
      </c>
      <c r="AQ651" s="964">
        <f>IFERROR(VLOOKUP($B$25:$B$1048,高压数据库!$B:$CG,42,FALSE),0)</f>
        <v>0</v>
      </c>
      <c r="AR651" s="964">
        <f>IFERROR(VLOOKUP($B$25:$B$1048,高压数据库!$B:$CG,43,FALSE),0)</f>
        <v>0</v>
      </c>
      <c r="AS651" s="964">
        <f>IFERROR(VLOOKUP($B$25:$B$1048,高压数据库!$B:$CG,44,FALSE),0)</f>
        <v>0</v>
      </c>
      <c r="AT651" s="964">
        <f>IFERROR(VLOOKUP($B$25:$B$1048,高压数据库!$B:$CG,45,FALSE),0)</f>
        <v>0</v>
      </c>
      <c r="AU651" s="964">
        <f>IFERROR(VLOOKUP($B$25:$B$1048,高压数据库!$B:$CG,46,FALSE),0)</f>
        <v>0</v>
      </c>
      <c r="AV651" s="964">
        <f>IFERROR(VLOOKUP($B$25:$B$1048,高压数据库!$B:$CG,47,FALSE),0)</f>
        <v>0</v>
      </c>
      <c r="AW651" s="964">
        <f>IFERROR(VLOOKUP($B$25:$B$1048,高压数据库!$B:$CG,48,FALSE),0)</f>
        <v>0</v>
      </c>
      <c r="AX651" s="964">
        <f>IFERROR(VLOOKUP($B$25:$B$1048,高压数据库!$B:$CG,49,FALSE),0)</f>
        <v>0</v>
      </c>
      <c r="AY651" s="964">
        <f>IFERROR(VLOOKUP($B$25:$B$1048,高压数据库!$B:$CG,50,FALSE),0)</f>
        <v>0</v>
      </c>
      <c r="AZ651" s="964">
        <f>IFERROR(VLOOKUP($B$25:$B$1048,高压数据库!$B:$CG,51,FALSE),0)</f>
        <v>0</v>
      </c>
      <c r="BA651" s="964">
        <f>IFERROR(VLOOKUP($B$25:$B$1048,高压数据库!$B:$CG,52,FALSE),0)</f>
        <v>0</v>
      </c>
      <c r="BB651" s="964">
        <f>IFERROR(VLOOKUP($B$25:$B$1048,高压数据库!$B:$CG,53,FALSE),0)</f>
        <v>0</v>
      </c>
      <c r="BC651" s="964">
        <f>IFERROR(VLOOKUP($B$25:$B$1048,高压数据库!$B:$CG,54,FALSE),0)</f>
        <v>0</v>
      </c>
      <c r="BD651" s="964">
        <f>IFERROR(VLOOKUP($B$25:$B$1048,高压数据库!$B:$CG,55,FALSE),0)</f>
        <v>0</v>
      </c>
      <c r="BE651" s="964">
        <f>IFERROR(VLOOKUP($B$25:$B$1048,高压数据库!$B:$CG,56,FALSE),0)</f>
        <v>0</v>
      </c>
      <c r="BF651" s="964">
        <f>IFERROR(VLOOKUP($B$25:$B$1048,高压数据库!$B:$CG,57,FALSE),0)</f>
        <v>0</v>
      </c>
      <c r="BG651" s="964"/>
      <c r="BH651" s="964"/>
      <c r="BI651" s="964"/>
      <c r="BJ651" s="964"/>
      <c r="BK651" s="964"/>
      <c r="BL651" s="964"/>
      <c r="BM651" s="964">
        <f>IFERROR(VLOOKUP($B$25:$B$1048,高压数据库!$B:$CG,58,FALSE),0)</f>
        <v>0</v>
      </c>
      <c r="BN651" s="964">
        <f>IFERROR(VLOOKUP($B$25:$B$1048,高压数据库!$B:$CG,59,FALSE),0)</f>
        <v>0</v>
      </c>
      <c r="BO651" s="964">
        <f>IFERROR(VLOOKUP($B$25:$B$1048,高压数据库!$B:$CG,60,FALSE),0)</f>
        <v>0</v>
      </c>
      <c r="BP651" s="964">
        <f>IFERROR(VLOOKUP($B$25:$B$1048,高压数据库!$B:$CG,61,FALSE),0)</f>
        <v>0</v>
      </c>
      <c r="BQ651" s="964">
        <f>IFERROR(VLOOKUP($B$25:$B$1048,高压数据库!$B:$CG,62,FALSE),0)</f>
        <v>0</v>
      </c>
      <c r="BR651" s="964">
        <f>IFERROR(VLOOKUP($B$25:$B$1048,高压数据库!$B:$CG,63,FALSE),0)</f>
        <v>2</v>
      </c>
      <c r="BS651" s="964">
        <f>IFERROR(VLOOKUP($B$25:$B$1048,高压数据库!$B:$CG,64,FALSE),0)</f>
        <v>2</v>
      </c>
      <c r="BT651" s="964">
        <f>IFERROR(VLOOKUP($B$25:$B$1048,高压数据库!$B:$CG,65,FALSE),0)</f>
        <v>1</v>
      </c>
      <c r="BU651" s="964">
        <f>IFERROR(VLOOKUP($B$25:$B$1048,高压数据库!$B:$CG,66,FALSE),0)</f>
        <v>1</v>
      </c>
      <c r="BV651" s="964">
        <f>IFERROR(VLOOKUP($B$25:$B$1048,高压数据库!$B:$CG,67,FALSE),0)</f>
        <v>0</v>
      </c>
      <c r="BW651" s="964">
        <f>IFERROR(VLOOKUP($B$25:$B$1048,高压数据库!$B:$CG,68,FALSE),0)</f>
        <v>0</v>
      </c>
      <c r="BX651" s="964">
        <f>IFERROR(VLOOKUP($B$25:$B$1048,高压数据库!$B:$CG,69,FALSE),0)</f>
        <v>0</v>
      </c>
      <c r="BY651" s="964">
        <f>IFERROR(VLOOKUP($B$25:$B$1048,高压数据库!$B:$CG,70,FALSE),0)</f>
        <v>0</v>
      </c>
      <c r="BZ651" s="964">
        <f>IFERROR(VLOOKUP($B$25:$B$1048,高压数据库!$B:$CG,71,FALSE),0)</f>
        <v>0</v>
      </c>
      <c r="CA651" s="964">
        <f>IFERROR(VLOOKUP($B$25:$B$1048,高压数据库!$B:$CG,72,FALSE),0)</f>
        <v>0</v>
      </c>
      <c r="CB651" s="964">
        <f>IFERROR(VLOOKUP($B$25:$B$1048,高压数据库!$B:$CG,73,FALSE),0)</f>
        <v>0</v>
      </c>
      <c r="CC651" s="964">
        <f>IFERROR(VLOOKUP($B$25:$B$1048,高压数据库!$B:$CG,74,FALSE),0)</f>
        <v>0</v>
      </c>
      <c r="CD651" s="964">
        <f>IFERROR(VLOOKUP($B$25:$B$1048,高压数据库!$B:$CG,75,FALSE),0)</f>
        <v>1</v>
      </c>
      <c r="CE651" s="964">
        <f>IFERROR(VLOOKUP($B$25:$B$1048,高压数据库!$B:$CG,76,FALSE),0)</f>
        <v>1</v>
      </c>
      <c r="CF651" s="964">
        <f>IFERROR(VLOOKUP($B$25:$B$1048,高压数据库!$B:$CG,77,FALSE),0)</f>
        <v>0</v>
      </c>
      <c r="CG651" s="964">
        <f>IFERROR(VLOOKUP($B$25:$B$1048,高压数据库!$B:$CG,78,FALSE),0)</f>
        <v>0</v>
      </c>
      <c r="CH651" s="964">
        <f>IFERROR(VLOOKUP($B$25:$B$1048,高压数据库!$B:$CG,79,FALSE),0)</f>
        <v>0</v>
      </c>
      <c r="CI651" s="964">
        <f>IFERROR(VLOOKUP($B$25:$B$1048,高压数据库!$B:$CG,80,FALSE),0)</f>
        <v>0</v>
      </c>
      <c r="CJ651" s="964">
        <f>IFERROR(VLOOKUP($B$25:$B$1048,高压数据库!$B:$CG,81,FALSE),0)</f>
        <v>0</v>
      </c>
      <c r="CK651" s="964">
        <f>IFERROR(VLOOKUP($B$25:$B$1048,高压数据库!$B:$CG,82,FALSE),0)</f>
        <v>0</v>
      </c>
      <c r="CL651" s="964">
        <f>IFERROR(VLOOKUP($B$25:$B$1048,高压数据库!$B:$CG,83,FALSE),0)</f>
        <v>0</v>
      </c>
      <c r="CM651" s="964"/>
      <c r="CN651" s="964"/>
      <c r="CO651" s="964"/>
      <c r="CP651" s="964"/>
      <c r="CQ651" s="964"/>
      <c r="CR651" s="964"/>
      <c r="CS651" s="964">
        <f>IFERROR(VLOOKUP($B$25:$B$1048,高压数据库!$B:$CG,84,FALSE),0)</f>
        <v>0</v>
      </c>
    </row>
    <row r="652" customHeight="1" spans="1:97">
      <c r="A652" s="981"/>
      <c r="B652" s="979"/>
      <c r="C652" s="964"/>
      <c r="D652" s="964"/>
      <c r="E652" s="977"/>
      <c r="F652" s="977"/>
      <c r="G652" s="977"/>
      <c r="H652" s="972"/>
      <c r="I652" s="964"/>
      <c r="J652" s="973">
        <v>50</v>
      </c>
      <c r="K652" s="974"/>
      <c r="L652" s="964"/>
      <c r="M652" s="964"/>
      <c r="N652" s="964"/>
      <c r="O652" s="964"/>
      <c r="P652" s="964"/>
      <c r="Q652" s="964"/>
      <c r="R652" s="964"/>
      <c r="S652" s="964"/>
      <c r="T652" s="964"/>
      <c r="U652" s="964"/>
      <c r="V652" s="964"/>
      <c r="W652" s="964"/>
      <c r="X652" s="964"/>
      <c r="Y652" s="964"/>
      <c r="Z652" s="964"/>
      <c r="AA652" s="964"/>
      <c r="AB652" s="964"/>
      <c r="AC652" s="964"/>
      <c r="AD652" s="964"/>
      <c r="AE652" s="964"/>
      <c r="AF652" s="964"/>
      <c r="AG652" s="964"/>
      <c r="AH652" s="964"/>
      <c r="AI652" s="964"/>
      <c r="AJ652" s="964"/>
      <c r="AK652" s="964"/>
      <c r="AL652" s="964"/>
      <c r="AM652" s="964"/>
      <c r="AN652" s="964"/>
      <c r="AO652" s="964"/>
      <c r="AP652" s="964"/>
      <c r="AQ652" s="964"/>
      <c r="AR652" s="964"/>
      <c r="AS652" s="964"/>
      <c r="AT652" s="964"/>
      <c r="AU652" s="964"/>
      <c r="AV652" s="964"/>
      <c r="AW652" s="964"/>
      <c r="AX652" s="964"/>
      <c r="AY652" s="964"/>
      <c r="AZ652" s="964"/>
      <c r="BA652" s="964"/>
      <c r="BB652" s="964"/>
      <c r="BC652" s="964"/>
      <c r="BD652" s="964"/>
      <c r="BE652" s="964"/>
      <c r="BF652" s="964"/>
      <c r="BG652" s="964"/>
      <c r="BH652" s="964"/>
      <c r="BI652" s="964"/>
      <c r="BJ652" s="964"/>
      <c r="BK652" s="964"/>
      <c r="BL652" s="964"/>
      <c r="BM652" s="964"/>
      <c r="BN652" s="964"/>
      <c r="BO652" s="964"/>
      <c r="BP652" s="964"/>
      <c r="BQ652" s="964"/>
      <c r="BR652" s="964"/>
      <c r="BS652" s="964"/>
      <c r="BT652" s="964"/>
      <c r="BU652" s="964"/>
      <c r="BV652" s="964"/>
      <c r="BW652" s="964"/>
      <c r="BX652" s="964"/>
      <c r="BY652" s="964"/>
      <c r="BZ652" s="964"/>
      <c r="CA652" s="964"/>
      <c r="CB652" s="964"/>
      <c r="CC652" s="964"/>
      <c r="CD652" s="964"/>
      <c r="CE652" s="964"/>
      <c r="CF652" s="964"/>
      <c r="CG652" s="964"/>
      <c r="CH652" s="964"/>
      <c r="CI652" s="964"/>
      <c r="CJ652" s="964"/>
      <c r="CK652" s="964"/>
      <c r="CL652" s="964"/>
      <c r="CM652" s="964"/>
      <c r="CN652" s="964"/>
      <c r="CO652" s="964"/>
      <c r="CP652" s="964"/>
      <c r="CQ652" s="964"/>
      <c r="CR652" s="964"/>
      <c r="CS652" s="964"/>
    </row>
    <row r="653" customHeight="1" spans="1:97">
      <c r="A653" s="978" t="s">
        <v>581</v>
      </c>
      <c r="B653" s="979" t="s">
        <v>161</v>
      </c>
      <c r="C653" s="964" t="str">
        <f>IFERROR(VLOOKUP($B:$B,高压数据库!$B:$C,2,FALSE),0)</f>
        <v>双回耐张杆</v>
      </c>
      <c r="D653" s="964">
        <f>IFERROR(VLOOKUP($B:$B,高压数据库!$B:$D,3,FALSE),0)</f>
        <v>15</v>
      </c>
      <c r="E653" s="971" t="s">
        <v>120</v>
      </c>
      <c r="F653" s="971" t="s">
        <v>266</v>
      </c>
      <c r="G653" s="971" t="s">
        <v>267</v>
      </c>
      <c r="H653" s="972" t="s">
        <v>268</v>
      </c>
      <c r="I653" s="964">
        <f>IFERROR(VLOOKUP($B:$B,高压数据库!$B:$I,8,FALSE),0)</f>
        <v>2.3</v>
      </c>
      <c r="J653" s="980"/>
      <c r="K653" s="974"/>
      <c r="L653" s="964">
        <f>IFERROR(VLOOKUP($B$25:$B$1048,高压数据库!$B:$CG,11,FALSE),0)</f>
        <v>1</v>
      </c>
      <c r="M653" s="964">
        <f>IFERROR(VLOOKUP($B$25:$B$1048,高压数据库!$B:$CG,12,FALSE),0)</f>
        <v>0</v>
      </c>
      <c r="N653" s="964">
        <f>IFERROR(VLOOKUP($B$25:$B$1048,高压数据库!$B:$CG,13,FALSE),0)</f>
        <v>1</v>
      </c>
      <c r="O653" s="964">
        <f>IFERROR(VLOOKUP($B$25:$B$1048,高压数据库!$B:$CG,14,FALSE),0)</f>
        <v>0</v>
      </c>
      <c r="P653" s="964">
        <f>IFERROR(VLOOKUP($B$25:$B$1048,高压数据库!$B:$CG,15,FALSE),0)</f>
        <v>0</v>
      </c>
      <c r="Q653" s="964">
        <f>IFERROR(VLOOKUP($B$25:$B$1048,高压数据库!$B:$CG,16,FALSE),0)</f>
        <v>2</v>
      </c>
      <c r="R653" s="964">
        <f>IFERROR(VLOOKUP($B$25:$B$1048,高压数据库!$B:$CG,17,FALSE),0)</f>
        <v>0</v>
      </c>
      <c r="S653" s="964">
        <f>IFERROR(VLOOKUP($B$25:$B$1048,高压数据库!$B:$CG,18,FALSE),0)</f>
        <v>0</v>
      </c>
      <c r="T653" s="964">
        <f>IFERROR(VLOOKUP($B$25:$B$1048,高压数据库!$B:$CG,19,FALSE),0)</f>
        <v>4</v>
      </c>
      <c r="U653" s="964">
        <f>IFERROR(VLOOKUP($B$25:$B$1048,高压数据库!$B:$CG,20,FALSE),0)</f>
        <v>24</v>
      </c>
      <c r="V653" s="964">
        <f>IFERROR(VLOOKUP($B$25:$B$1048,高压数据库!$B:$CG,21,FALSE),0)</f>
        <v>6</v>
      </c>
      <c r="W653" s="964">
        <f>IFERROR(VLOOKUP($B$25:$B$1048,高压数据库!$B:$CG,22,FALSE),0)</f>
        <v>12</v>
      </c>
      <c r="X653" s="964">
        <f>IFERROR(VLOOKUP($B$25:$B$1048,高压数据库!$B:$CG,23,FALSE),0)</f>
        <v>0</v>
      </c>
      <c r="Y653" s="964">
        <f>IFERROR(VLOOKUP($B$25:$B$1048,高压数据库!$B:$CG,24,FALSE),0)</f>
        <v>0</v>
      </c>
      <c r="Z653" s="964">
        <f>IFERROR(VLOOKUP($B$25:$B$1048,高压数据库!$B:$CG,25,FALSE),0)</f>
        <v>0</v>
      </c>
      <c r="AA653" s="964">
        <f>IFERROR(VLOOKUP($B$25:$B$1048,高压数据库!$B:$CG,26,FALSE),0)</f>
        <v>0</v>
      </c>
      <c r="AB653" s="964">
        <f>IFERROR(VLOOKUP($B$25:$B$1048,高压数据库!$B:$CG,27,FALSE),0)</f>
        <v>0</v>
      </c>
      <c r="AC653" s="964">
        <f>IFERROR(VLOOKUP($B$25:$B$1048,高压数据库!$B:$CG,28,FALSE),0)</f>
        <v>0</v>
      </c>
      <c r="AD653" s="964">
        <f>IFERROR(VLOOKUP($B$25:$B$1048,高压数据库!$B:$CG,29,FALSE),0)</f>
        <v>0</v>
      </c>
      <c r="AE653" s="964">
        <f>IFERROR(VLOOKUP($B$25:$B$1048,高压数据库!$B:$CG,30,FALSE),0)</f>
        <v>0</v>
      </c>
      <c r="AF653" s="964">
        <f>IFERROR(VLOOKUP($B$25:$B$1048,高压数据库!$B:$CG,31,FALSE),0)</f>
        <v>0</v>
      </c>
      <c r="AG653" s="964">
        <f>IFERROR(VLOOKUP($B$25:$B$1048,高压数据库!$B:$CG,32,FALSE),0)</f>
        <v>0</v>
      </c>
      <c r="AH653" s="964">
        <f>IFERROR(VLOOKUP($B$25:$B$1048,高压数据库!$B:$CG,33,FALSE),0)</f>
        <v>0</v>
      </c>
      <c r="AI653" s="964">
        <f>IFERROR(VLOOKUP($B$25:$B$1048,高压数据库!$B:$CG,34,FALSE),0)</f>
        <v>0</v>
      </c>
      <c r="AJ653" s="964">
        <f>IFERROR(VLOOKUP($B$25:$B$1048,高压数据库!$B:$CG,35,FALSE),0)</f>
        <v>0</v>
      </c>
      <c r="AK653" s="964">
        <f>IFERROR(VLOOKUP($B$25:$B$1048,高压数据库!$B:$CG,36,FALSE),0)</f>
        <v>0</v>
      </c>
      <c r="AL653" s="964">
        <f>IFERROR(VLOOKUP($B$25:$B$1048,高压数据库!$B:$CG,37,FALSE),0)</f>
        <v>0</v>
      </c>
      <c r="AM653" s="964">
        <f>IFERROR(VLOOKUP($B$25:$B$1048,高压数据库!$B:$CG,38,FALSE),0)</f>
        <v>0</v>
      </c>
      <c r="AN653" s="964">
        <f>IFERROR(VLOOKUP($B$25:$B$1048,高压数据库!$B:$CG,39,FALSE),0)</f>
        <v>0</v>
      </c>
      <c r="AO653" s="964">
        <f>IFERROR(VLOOKUP($B$25:$B$1048,高压数据库!$B:$CG,40,FALSE),0)</f>
        <v>0</v>
      </c>
      <c r="AP653" s="964">
        <f>IFERROR(VLOOKUP($B$25:$B$1048,高压数据库!$B:$CG,41,FALSE),0)</f>
        <v>0</v>
      </c>
      <c r="AQ653" s="964">
        <f>IFERROR(VLOOKUP($B$25:$B$1048,高压数据库!$B:$CG,42,FALSE),0)</f>
        <v>1</v>
      </c>
      <c r="AR653" s="964">
        <f>IFERROR(VLOOKUP($B$25:$B$1048,高压数据库!$B:$CG,43,FALSE),0)</f>
        <v>0</v>
      </c>
      <c r="AS653" s="964">
        <f>IFERROR(VLOOKUP($B$25:$B$1048,高压数据库!$B:$CG,44,FALSE),0)</f>
        <v>0</v>
      </c>
      <c r="AT653" s="964">
        <f>IFERROR(VLOOKUP($B$25:$B$1048,高压数据库!$B:$CG,45,FALSE),0)</f>
        <v>0</v>
      </c>
      <c r="AU653" s="964">
        <f>IFERROR(VLOOKUP($B$25:$B$1048,高压数据库!$B:$CG,46,FALSE),0)</f>
        <v>0</v>
      </c>
      <c r="AV653" s="964">
        <f>IFERROR(VLOOKUP($B$25:$B$1048,高压数据库!$B:$CG,47,FALSE),0)</f>
        <v>0</v>
      </c>
      <c r="AW653" s="964">
        <f>IFERROR(VLOOKUP($B$25:$B$1048,高压数据库!$B:$CG,48,FALSE),0)</f>
        <v>1</v>
      </c>
      <c r="AX653" s="964">
        <f>IFERROR(VLOOKUP($B$25:$B$1048,高压数据库!$B:$CG,49,FALSE),0)</f>
        <v>0</v>
      </c>
      <c r="AY653" s="964">
        <f>IFERROR(VLOOKUP($B$25:$B$1048,高压数据库!$B:$CG,50,FALSE),0)</f>
        <v>0</v>
      </c>
      <c r="AZ653" s="964">
        <f>IFERROR(VLOOKUP($B$25:$B$1048,高压数据库!$B:$CG,51,FALSE),0)</f>
        <v>0</v>
      </c>
      <c r="BA653" s="964">
        <f>IFERROR(VLOOKUP($B$25:$B$1048,高压数据库!$B:$CG,52,FALSE),0)</f>
        <v>0</v>
      </c>
      <c r="BB653" s="964">
        <f>IFERROR(VLOOKUP($B$25:$B$1048,高压数据库!$B:$CG,53,FALSE),0)</f>
        <v>0</v>
      </c>
      <c r="BC653" s="964">
        <f>IFERROR(VLOOKUP($B$25:$B$1048,高压数据库!$B:$CG,54,FALSE),0)</f>
        <v>0</v>
      </c>
      <c r="BD653" s="964">
        <f>IFERROR(VLOOKUP($B$25:$B$1048,高压数据库!$B:$CG,55,FALSE),0)</f>
        <v>0</v>
      </c>
      <c r="BE653" s="964">
        <f>IFERROR(VLOOKUP($B$25:$B$1048,高压数据库!$B:$CG,56,FALSE),0)</f>
        <v>2</v>
      </c>
      <c r="BF653" s="964">
        <f>IFERROR(VLOOKUP($B$25:$B$1048,高压数据库!$B:$CG,57,FALSE),0)</f>
        <v>0</v>
      </c>
      <c r="BG653" s="964"/>
      <c r="BH653" s="964"/>
      <c r="BI653" s="964"/>
      <c r="BJ653" s="964"/>
      <c r="BK653" s="964"/>
      <c r="BL653" s="964"/>
      <c r="BM653" s="964">
        <f>IFERROR(VLOOKUP($B$25:$B$1048,高压数据库!$B:$CG,58,FALSE),0)</f>
        <v>1</v>
      </c>
      <c r="BN653" s="964">
        <f>IFERROR(VLOOKUP($B$25:$B$1048,高压数据库!$B:$CG,59,FALSE),0)</f>
        <v>1</v>
      </c>
      <c r="BO653" s="964">
        <f>IFERROR(VLOOKUP($B$25:$B$1048,高压数据库!$B:$CG,60,FALSE),0)</f>
        <v>0</v>
      </c>
      <c r="BP653" s="964">
        <f>IFERROR(VLOOKUP($B$25:$B$1048,高压数据库!$B:$CG,61,FALSE),0)</f>
        <v>0</v>
      </c>
      <c r="BQ653" s="964">
        <f>IFERROR(VLOOKUP($B$25:$B$1048,高压数据库!$B:$CG,62,FALSE),0)</f>
        <v>0</v>
      </c>
      <c r="BR653" s="964">
        <f>IFERROR(VLOOKUP($B$25:$B$1048,高压数据库!$B:$CG,63,FALSE),0)</f>
        <v>0</v>
      </c>
      <c r="BS653" s="964">
        <f>IFERROR(VLOOKUP($B$25:$B$1048,高压数据库!$B:$CG,64,FALSE),0)</f>
        <v>0</v>
      </c>
      <c r="BT653" s="964">
        <f>IFERROR(VLOOKUP($B$25:$B$1048,高压数据库!$B:$CG,65,FALSE),0)</f>
        <v>0</v>
      </c>
      <c r="BU653" s="964">
        <f>IFERROR(VLOOKUP($B$25:$B$1048,高压数据库!$B:$CG,66,FALSE),0)</f>
        <v>0</v>
      </c>
      <c r="BV653" s="964">
        <f>IFERROR(VLOOKUP($B$25:$B$1048,高压数据库!$B:$CG,67,FALSE),0)</f>
        <v>0</v>
      </c>
      <c r="BW653" s="964">
        <f>IFERROR(VLOOKUP($B$25:$B$1048,高压数据库!$B:$CG,68,FALSE),0)</f>
        <v>0</v>
      </c>
      <c r="BX653" s="964">
        <f>IFERROR(VLOOKUP($B$25:$B$1048,高压数据库!$B:$CG,69,FALSE),0)</f>
        <v>4</v>
      </c>
      <c r="BY653" s="964">
        <f>IFERROR(VLOOKUP($B$25:$B$1048,高压数据库!$B:$CG,70,FALSE),0)</f>
        <v>4</v>
      </c>
      <c r="BZ653" s="964">
        <f>IFERROR(VLOOKUP($B$25:$B$1048,高压数据库!$B:$CG,71,FALSE),0)</f>
        <v>1</v>
      </c>
      <c r="CA653" s="964">
        <f>IFERROR(VLOOKUP($B$25:$B$1048,高压数据库!$B:$CG,72,FALSE),0)</f>
        <v>0</v>
      </c>
      <c r="CB653" s="964">
        <f>IFERROR(VLOOKUP($B$25:$B$1048,高压数据库!$B:$CG,73,FALSE),0)</f>
        <v>1</v>
      </c>
      <c r="CC653" s="964">
        <f>IFERROR(VLOOKUP($B$25:$B$1048,高压数据库!$B:$CG,74,FALSE),0)</f>
        <v>0</v>
      </c>
      <c r="CD653" s="964">
        <f>IFERROR(VLOOKUP($B$25:$B$1048,高压数据库!$B:$CG,75,FALSE),0)</f>
        <v>0</v>
      </c>
      <c r="CE653" s="964">
        <f>IFERROR(VLOOKUP($B$25:$B$1048,高压数据库!$B:$CG,76,FALSE),0)</f>
        <v>0</v>
      </c>
      <c r="CF653" s="964">
        <f>IFERROR(VLOOKUP($B$25:$B$1048,高压数据库!$B:$CG,77,FALSE),0)</f>
        <v>0</v>
      </c>
      <c r="CG653" s="964">
        <f>IFERROR(VLOOKUP($B$25:$B$1048,高压数据库!$B:$CG,78,FALSE),0)</f>
        <v>0</v>
      </c>
      <c r="CH653" s="964">
        <f>IFERROR(VLOOKUP($B$25:$B$1048,高压数据库!$B:$CG,79,FALSE),0)</f>
        <v>0</v>
      </c>
      <c r="CI653" s="964">
        <f>IFERROR(VLOOKUP($B$25:$B$1048,高压数据库!$B:$CG,80,FALSE),0)</f>
        <v>0</v>
      </c>
      <c r="CJ653" s="964">
        <f>IFERROR(VLOOKUP($B$25:$B$1048,高压数据库!$B:$CG,81,FALSE),0)</f>
        <v>0</v>
      </c>
      <c r="CK653" s="964">
        <f>IFERROR(VLOOKUP($B$25:$B$1048,高压数据库!$B:$CG,82,FALSE),0)</f>
        <v>0</v>
      </c>
      <c r="CL653" s="964">
        <f>IFERROR(VLOOKUP($B$25:$B$1048,高压数据库!$B:$CG,83,FALSE),0)</f>
        <v>0</v>
      </c>
      <c r="CM653" s="964"/>
      <c r="CN653" s="964"/>
      <c r="CO653" s="964"/>
      <c r="CP653" s="964"/>
      <c r="CQ653" s="964"/>
      <c r="CR653" s="964"/>
      <c r="CS653" s="964">
        <f>IFERROR(VLOOKUP($B$25:$B$1048,高压数据库!$B:$CG,84,FALSE),0)</f>
        <v>0</v>
      </c>
    </row>
    <row r="654" customHeight="1" spans="1:97">
      <c r="A654" s="981"/>
      <c r="B654" s="979"/>
      <c r="C654" s="964"/>
      <c r="D654" s="964"/>
      <c r="E654" s="977"/>
      <c r="F654" s="977"/>
      <c r="G654" s="977"/>
      <c r="H654" s="972"/>
      <c r="I654" s="964"/>
      <c r="J654" s="973">
        <v>50</v>
      </c>
      <c r="K654" s="974"/>
      <c r="L654" s="964"/>
      <c r="M654" s="964"/>
      <c r="N654" s="964"/>
      <c r="O654" s="964"/>
      <c r="P654" s="964"/>
      <c r="Q654" s="964"/>
      <c r="R654" s="964"/>
      <c r="S654" s="964"/>
      <c r="T654" s="964"/>
      <c r="U654" s="964"/>
      <c r="V654" s="964"/>
      <c r="W654" s="964"/>
      <c r="X654" s="964"/>
      <c r="Y654" s="964"/>
      <c r="Z654" s="964"/>
      <c r="AA654" s="964"/>
      <c r="AB654" s="964"/>
      <c r="AC654" s="964"/>
      <c r="AD654" s="964"/>
      <c r="AE654" s="964"/>
      <c r="AF654" s="964"/>
      <c r="AG654" s="964"/>
      <c r="AH654" s="964"/>
      <c r="AI654" s="964"/>
      <c r="AJ654" s="964"/>
      <c r="AK654" s="964"/>
      <c r="AL654" s="964"/>
      <c r="AM654" s="964"/>
      <c r="AN654" s="964"/>
      <c r="AO654" s="964"/>
      <c r="AP654" s="964"/>
      <c r="AQ654" s="964"/>
      <c r="AR654" s="964"/>
      <c r="AS654" s="964"/>
      <c r="AT654" s="964"/>
      <c r="AU654" s="964"/>
      <c r="AV654" s="964"/>
      <c r="AW654" s="964"/>
      <c r="AX654" s="964"/>
      <c r="AY654" s="964"/>
      <c r="AZ654" s="964"/>
      <c r="BA654" s="964"/>
      <c r="BB654" s="964"/>
      <c r="BC654" s="964"/>
      <c r="BD654" s="964"/>
      <c r="BE654" s="964"/>
      <c r="BF654" s="964"/>
      <c r="BG654" s="964"/>
      <c r="BH654" s="964"/>
      <c r="BI654" s="964"/>
      <c r="BJ654" s="964"/>
      <c r="BK654" s="964"/>
      <c r="BL654" s="964"/>
      <c r="BM654" s="964"/>
      <c r="BN654" s="964"/>
      <c r="BO654" s="964"/>
      <c r="BP654" s="964"/>
      <c r="BQ654" s="964"/>
      <c r="BR654" s="964"/>
      <c r="BS654" s="964"/>
      <c r="BT654" s="964"/>
      <c r="BU654" s="964"/>
      <c r="BV654" s="964"/>
      <c r="BW654" s="964"/>
      <c r="BX654" s="964"/>
      <c r="BY654" s="964"/>
      <c r="BZ654" s="964"/>
      <c r="CA654" s="964"/>
      <c r="CB654" s="964"/>
      <c r="CC654" s="964"/>
      <c r="CD654" s="964"/>
      <c r="CE654" s="964"/>
      <c r="CF654" s="964"/>
      <c r="CG654" s="964"/>
      <c r="CH654" s="964"/>
      <c r="CI654" s="964"/>
      <c r="CJ654" s="964"/>
      <c r="CK654" s="964"/>
      <c r="CL654" s="964"/>
      <c r="CM654" s="964"/>
      <c r="CN654" s="964"/>
      <c r="CO654" s="964"/>
      <c r="CP654" s="964"/>
      <c r="CQ654" s="964"/>
      <c r="CR654" s="964"/>
      <c r="CS654" s="964"/>
    </row>
    <row r="655" customHeight="1" spans="1:97">
      <c r="A655" s="978" t="s">
        <v>582</v>
      </c>
      <c r="B655" s="979" t="s">
        <v>155</v>
      </c>
      <c r="C655" s="964" t="str">
        <f>IFERROR(VLOOKUP($B:$B,高压数据库!$B:$C,2,FALSE),0)</f>
        <v>双回直线杆</v>
      </c>
      <c r="D655" s="964">
        <f>IFERROR(VLOOKUP($B:$B,高压数据库!$B:$D,3,FALSE),0)</f>
        <v>15</v>
      </c>
      <c r="E655" s="971" t="s">
        <v>120</v>
      </c>
      <c r="F655" s="971" t="s">
        <v>266</v>
      </c>
      <c r="G655" s="971" t="s">
        <v>267</v>
      </c>
      <c r="H655" s="972" t="s">
        <v>268</v>
      </c>
      <c r="I655" s="964">
        <f>IFERROR(VLOOKUP($B:$B,高压数据库!$B:$I,8,FALSE),0)</f>
        <v>2.3</v>
      </c>
      <c r="J655" s="980"/>
      <c r="K655" s="974"/>
      <c r="L655" s="964">
        <f>IFERROR(VLOOKUP($B$25:$B$1048,高压数据库!$B:$CG,11,FALSE),0)</f>
        <v>0</v>
      </c>
      <c r="M655" s="964">
        <f>IFERROR(VLOOKUP($B$25:$B$1048,高压数据库!$B:$CG,12,FALSE),0)</f>
        <v>0</v>
      </c>
      <c r="N655" s="964">
        <f>IFERROR(VLOOKUP($B$25:$B$1048,高压数据库!$B:$CG,13,FALSE),0)</f>
        <v>0</v>
      </c>
      <c r="O655" s="964">
        <f>IFERROR(VLOOKUP($B$25:$B$1048,高压数据库!$B:$CG,14,FALSE),0)</f>
        <v>0</v>
      </c>
      <c r="P655" s="964">
        <f>IFERROR(VLOOKUP($B$25:$B$1048,高压数据库!$B:$CG,15,FALSE),0)</f>
        <v>0</v>
      </c>
      <c r="Q655" s="964">
        <f>IFERROR(VLOOKUP($B$25:$B$1048,高压数据库!$B:$CG,16,FALSE),0)</f>
        <v>0</v>
      </c>
      <c r="R655" s="964">
        <f>IFERROR(VLOOKUP($B$25:$B$1048,高压数据库!$B:$CG,17,FALSE),0)</f>
        <v>0</v>
      </c>
      <c r="S655" s="964">
        <f>IFERROR(VLOOKUP($B$25:$B$1048,高压数据库!$B:$CG,18,FALSE),0)</f>
        <v>0</v>
      </c>
      <c r="T655" s="964">
        <f>IFERROR(VLOOKUP($B$25:$B$1048,高压数据库!$B:$CG,19,FALSE),0)</f>
        <v>0</v>
      </c>
      <c r="U655" s="964">
        <f>IFERROR(VLOOKUP($B$25:$B$1048,高压数据库!$B:$CG,20,FALSE),0)</f>
        <v>0</v>
      </c>
      <c r="V655" s="964">
        <f>IFERROR(VLOOKUP($B$25:$B$1048,高压数据库!$B:$CG,21,FALSE),0)</f>
        <v>6</v>
      </c>
      <c r="W655" s="964">
        <f>IFERROR(VLOOKUP($B$25:$B$1048,高压数据库!$B:$CG,22,FALSE),0)</f>
        <v>0</v>
      </c>
      <c r="X655" s="964">
        <f>IFERROR(VLOOKUP($B$25:$B$1048,高压数据库!$B:$CG,23,FALSE),0)</f>
        <v>0</v>
      </c>
      <c r="Y655" s="964">
        <f>IFERROR(VLOOKUP($B$25:$B$1048,高压数据库!$B:$CG,24,FALSE),0)</f>
        <v>0</v>
      </c>
      <c r="Z655" s="964">
        <f>IFERROR(VLOOKUP($B$25:$B$1048,高压数据库!$B:$CG,25,FALSE),0)</f>
        <v>0</v>
      </c>
      <c r="AA655" s="964">
        <f>IFERROR(VLOOKUP($B$25:$B$1048,高压数据库!$B:$CG,26,FALSE),0)</f>
        <v>0</v>
      </c>
      <c r="AB655" s="964">
        <f>IFERROR(VLOOKUP($B$25:$B$1048,高压数据库!$B:$CG,27,FALSE),0)</f>
        <v>0</v>
      </c>
      <c r="AC655" s="964">
        <f>IFERROR(VLOOKUP($B$25:$B$1048,高压数据库!$B:$CG,28,FALSE),0)</f>
        <v>0</v>
      </c>
      <c r="AD655" s="964">
        <f>IFERROR(VLOOKUP($B$25:$B$1048,高压数据库!$B:$CG,29,FALSE),0)</f>
        <v>0</v>
      </c>
      <c r="AE655" s="964">
        <f>IFERROR(VLOOKUP($B$25:$B$1048,高压数据库!$B:$CG,30,FALSE),0)</f>
        <v>0</v>
      </c>
      <c r="AF655" s="964">
        <f>IFERROR(VLOOKUP($B$25:$B$1048,高压数据库!$B:$CG,31,FALSE),0)</f>
        <v>1</v>
      </c>
      <c r="AG655" s="964">
        <f>IFERROR(VLOOKUP($B$25:$B$1048,高压数据库!$B:$CG,32,FALSE),0)</f>
        <v>0</v>
      </c>
      <c r="AH655" s="964">
        <f>IFERROR(VLOOKUP($B$25:$B$1048,高压数据库!$B:$CG,33,FALSE),0)</f>
        <v>0</v>
      </c>
      <c r="AI655" s="964">
        <f>IFERROR(VLOOKUP($B$25:$B$1048,高压数据库!$B:$CG,34,FALSE),0)</f>
        <v>0</v>
      </c>
      <c r="AJ655" s="964">
        <f>IFERROR(VLOOKUP($B$25:$B$1048,高压数据库!$B:$CG,35,FALSE),0)</f>
        <v>1</v>
      </c>
      <c r="AK655" s="964">
        <f>IFERROR(VLOOKUP($B$25:$B$1048,高压数据库!$B:$CG,36,FALSE),0)</f>
        <v>0</v>
      </c>
      <c r="AL655" s="964">
        <f>IFERROR(VLOOKUP($B$25:$B$1048,高压数据库!$B:$CG,37,FALSE),0)</f>
        <v>0</v>
      </c>
      <c r="AM655" s="964">
        <f>IFERROR(VLOOKUP($B$25:$B$1048,高压数据库!$B:$CG,38,FALSE),0)</f>
        <v>0</v>
      </c>
      <c r="AN655" s="964">
        <f>IFERROR(VLOOKUP($B$25:$B$1048,高压数据库!$B:$CG,39,FALSE),0)</f>
        <v>0</v>
      </c>
      <c r="AO655" s="964">
        <f>IFERROR(VLOOKUP($B$25:$B$1048,高压数据库!$B:$CG,40,FALSE),0)</f>
        <v>0</v>
      </c>
      <c r="AP655" s="964">
        <f>IFERROR(VLOOKUP($B$25:$B$1048,高压数据库!$B:$CG,41,FALSE),0)</f>
        <v>0</v>
      </c>
      <c r="AQ655" s="964">
        <f>IFERROR(VLOOKUP($B$25:$B$1048,高压数据库!$B:$CG,42,FALSE),0)</f>
        <v>0</v>
      </c>
      <c r="AR655" s="964">
        <f>IFERROR(VLOOKUP($B$25:$B$1048,高压数据库!$B:$CG,43,FALSE),0)</f>
        <v>0</v>
      </c>
      <c r="AS655" s="964">
        <f>IFERROR(VLOOKUP($B$25:$B$1048,高压数据库!$B:$CG,44,FALSE),0)</f>
        <v>0</v>
      </c>
      <c r="AT655" s="964">
        <f>IFERROR(VLOOKUP($B$25:$B$1048,高压数据库!$B:$CG,45,FALSE),0)</f>
        <v>0</v>
      </c>
      <c r="AU655" s="964">
        <f>IFERROR(VLOOKUP($B$25:$B$1048,高压数据库!$B:$CG,46,FALSE),0)</f>
        <v>0</v>
      </c>
      <c r="AV655" s="964">
        <f>IFERROR(VLOOKUP($B$25:$B$1048,高压数据库!$B:$CG,47,FALSE),0)</f>
        <v>0</v>
      </c>
      <c r="AW655" s="964">
        <f>IFERROR(VLOOKUP($B$25:$B$1048,高压数据库!$B:$CG,48,FALSE),0)</f>
        <v>0</v>
      </c>
      <c r="AX655" s="964">
        <f>IFERROR(VLOOKUP($B$25:$B$1048,高压数据库!$B:$CG,49,FALSE),0)</f>
        <v>0</v>
      </c>
      <c r="AY655" s="964">
        <f>IFERROR(VLOOKUP($B$25:$B$1048,高压数据库!$B:$CG,50,FALSE),0)</f>
        <v>0</v>
      </c>
      <c r="AZ655" s="964">
        <f>IFERROR(VLOOKUP($B$25:$B$1048,高压数据库!$B:$CG,51,FALSE),0)</f>
        <v>0</v>
      </c>
      <c r="BA655" s="964">
        <f>IFERROR(VLOOKUP($B$25:$B$1048,高压数据库!$B:$CG,52,FALSE),0)</f>
        <v>0</v>
      </c>
      <c r="BB655" s="964">
        <f>IFERROR(VLOOKUP($B$25:$B$1048,高压数据库!$B:$CG,53,FALSE),0)</f>
        <v>0</v>
      </c>
      <c r="BC655" s="964">
        <f>IFERROR(VLOOKUP($B$25:$B$1048,高压数据库!$B:$CG,54,FALSE),0)</f>
        <v>0</v>
      </c>
      <c r="BD655" s="964">
        <f>IFERROR(VLOOKUP($B$25:$B$1048,高压数据库!$B:$CG,55,FALSE),0)</f>
        <v>0</v>
      </c>
      <c r="BE655" s="964">
        <f>IFERROR(VLOOKUP($B$25:$B$1048,高压数据库!$B:$CG,56,FALSE),0)</f>
        <v>0</v>
      </c>
      <c r="BF655" s="964">
        <f>IFERROR(VLOOKUP($B$25:$B$1048,高压数据库!$B:$CG,57,FALSE),0)</f>
        <v>0</v>
      </c>
      <c r="BG655" s="964"/>
      <c r="BH655" s="964"/>
      <c r="BI655" s="964"/>
      <c r="BJ655" s="964"/>
      <c r="BK655" s="964"/>
      <c r="BL655" s="964"/>
      <c r="BM655" s="964">
        <f>IFERROR(VLOOKUP($B$25:$B$1048,高压数据库!$B:$CG,58,FALSE),0)</f>
        <v>0</v>
      </c>
      <c r="BN655" s="964">
        <f>IFERROR(VLOOKUP($B$25:$B$1048,高压数据库!$B:$CG,59,FALSE),0)</f>
        <v>0</v>
      </c>
      <c r="BO655" s="964">
        <f>IFERROR(VLOOKUP($B$25:$B$1048,高压数据库!$B:$CG,60,FALSE),0)</f>
        <v>0</v>
      </c>
      <c r="BP655" s="964">
        <f>IFERROR(VLOOKUP($B$25:$B$1048,高压数据库!$B:$CG,61,FALSE),0)</f>
        <v>0</v>
      </c>
      <c r="BQ655" s="964">
        <f>IFERROR(VLOOKUP($B$25:$B$1048,高压数据库!$B:$CG,62,FALSE),0)</f>
        <v>0</v>
      </c>
      <c r="BR655" s="964">
        <f>IFERROR(VLOOKUP($B$25:$B$1048,高压数据库!$B:$CG,63,FALSE),0)</f>
        <v>2</v>
      </c>
      <c r="BS655" s="964">
        <f>IFERROR(VLOOKUP($B$25:$B$1048,高压数据库!$B:$CG,64,FALSE),0)</f>
        <v>2</v>
      </c>
      <c r="BT655" s="964">
        <f>IFERROR(VLOOKUP($B$25:$B$1048,高压数据库!$B:$CG,65,FALSE),0)</f>
        <v>1</v>
      </c>
      <c r="BU655" s="964">
        <f>IFERROR(VLOOKUP($B$25:$B$1048,高压数据库!$B:$CG,66,FALSE),0)</f>
        <v>1</v>
      </c>
      <c r="BV655" s="964">
        <f>IFERROR(VLOOKUP($B$25:$B$1048,高压数据库!$B:$CG,67,FALSE),0)</f>
        <v>0</v>
      </c>
      <c r="BW655" s="964">
        <f>IFERROR(VLOOKUP($B$25:$B$1048,高压数据库!$B:$CG,68,FALSE),0)</f>
        <v>0</v>
      </c>
      <c r="BX655" s="964">
        <f>IFERROR(VLOOKUP($B$25:$B$1048,高压数据库!$B:$CG,69,FALSE),0)</f>
        <v>0</v>
      </c>
      <c r="BY655" s="964">
        <f>IFERROR(VLOOKUP($B$25:$B$1048,高压数据库!$B:$CG,70,FALSE),0)</f>
        <v>0</v>
      </c>
      <c r="BZ655" s="964">
        <f>IFERROR(VLOOKUP($B$25:$B$1048,高压数据库!$B:$CG,71,FALSE),0)</f>
        <v>0</v>
      </c>
      <c r="CA655" s="964">
        <f>IFERROR(VLOOKUP($B$25:$B$1048,高压数据库!$B:$CG,72,FALSE),0)</f>
        <v>0</v>
      </c>
      <c r="CB655" s="964">
        <f>IFERROR(VLOOKUP($B$25:$B$1048,高压数据库!$B:$CG,73,FALSE),0)</f>
        <v>0</v>
      </c>
      <c r="CC655" s="964">
        <f>IFERROR(VLOOKUP($B$25:$B$1048,高压数据库!$B:$CG,74,FALSE),0)</f>
        <v>0</v>
      </c>
      <c r="CD655" s="964">
        <f>IFERROR(VLOOKUP($B$25:$B$1048,高压数据库!$B:$CG,75,FALSE),0)</f>
        <v>1</v>
      </c>
      <c r="CE655" s="964">
        <f>IFERROR(VLOOKUP($B$25:$B$1048,高压数据库!$B:$CG,76,FALSE),0)</f>
        <v>1</v>
      </c>
      <c r="CF655" s="964">
        <f>IFERROR(VLOOKUP($B$25:$B$1048,高压数据库!$B:$CG,77,FALSE),0)</f>
        <v>0</v>
      </c>
      <c r="CG655" s="964">
        <f>IFERROR(VLOOKUP($B$25:$B$1048,高压数据库!$B:$CG,78,FALSE),0)</f>
        <v>0</v>
      </c>
      <c r="CH655" s="964">
        <f>IFERROR(VLOOKUP($B$25:$B$1048,高压数据库!$B:$CG,79,FALSE),0)</f>
        <v>0</v>
      </c>
      <c r="CI655" s="964">
        <f>IFERROR(VLOOKUP($B$25:$B$1048,高压数据库!$B:$CG,80,FALSE),0)</f>
        <v>0</v>
      </c>
      <c r="CJ655" s="964">
        <f>IFERROR(VLOOKUP($B$25:$B$1048,高压数据库!$B:$CG,81,FALSE),0)</f>
        <v>0</v>
      </c>
      <c r="CK655" s="964">
        <f>IFERROR(VLOOKUP($B$25:$B$1048,高压数据库!$B:$CG,82,FALSE),0)</f>
        <v>0</v>
      </c>
      <c r="CL655" s="964">
        <f>IFERROR(VLOOKUP($B$25:$B$1048,高压数据库!$B:$CG,83,FALSE),0)</f>
        <v>0</v>
      </c>
      <c r="CM655" s="964"/>
      <c r="CN655" s="964"/>
      <c r="CO655" s="964"/>
      <c r="CP655" s="964"/>
      <c r="CQ655" s="964"/>
      <c r="CR655" s="964"/>
      <c r="CS655" s="964">
        <f>IFERROR(VLOOKUP($B$25:$B$1048,高压数据库!$B:$CG,84,FALSE),0)</f>
        <v>0</v>
      </c>
    </row>
    <row r="656" customHeight="1" spans="1:97">
      <c r="A656" s="981"/>
      <c r="B656" s="979"/>
      <c r="C656" s="964"/>
      <c r="D656" s="964"/>
      <c r="E656" s="977"/>
      <c r="F656" s="977"/>
      <c r="G656" s="977"/>
      <c r="H656" s="972"/>
      <c r="I656" s="964"/>
      <c r="J656" s="973">
        <v>50</v>
      </c>
      <c r="K656" s="974"/>
      <c r="L656" s="964"/>
      <c r="M656" s="964"/>
      <c r="N656" s="964"/>
      <c r="O656" s="964"/>
      <c r="P656" s="964"/>
      <c r="Q656" s="964"/>
      <c r="R656" s="964"/>
      <c r="S656" s="964"/>
      <c r="T656" s="964"/>
      <c r="U656" s="964"/>
      <c r="V656" s="964"/>
      <c r="W656" s="964"/>
      <c r="X656" s="964"/>
      <c r="Y656" s="964"/>
      <c r="Z656" s="964"/>
      <c r="AA656" s="964"/>
      <c r="AB656" s="964"/>
      <c r="AC656" s="964"/>
      <c r="AD656" s="964"/>
      <c r="AE656" s="964"/>
      <c r="AF656" s="964"/>
      <c r="AG656" s="964"/>
      <c r="AH656" s="964"/>
      <c r="AI656" s="964"/>
      <c r="AJ656" s="964"/>
      <c r="AK656" s="964"/>
      <c r="AL656" s="964"/>
      <c r="AM656" s="964"/>
      <c r="AN656" s="964"/>
      <c r="AO656" s="964"/>
      <c r="AP656" s="964"/>
      <c r="AQ656" s="964"/>
      <c r="AR656" s="964"/>
      <c r="AS656" s="964"/>
      <c r="AT656" s="964"/>
      <c r="AU656" s="964"/>
      <c r="AV656" s="964"/>
      <c r="AW656" s="964"/>
      <c r="AX656" s="964"/>
      <c r="AY656" s="964"/>
      <c r="AZ656" s="964"/>
      <c r="BA656" s="964"/>
      <c r="BB656" s="964"/>
      <c r="BC656" s="964"/>
      <c r="BD656" s="964"/>
      <c r="BE656" s="964"/>
      <c r="BF656" s="964"/>
      <c r="BG656" s="964"/>
      <c r="BH656" s="964"/>
      <c r="BI656" s="964"/>
      <c r="BJ656" s="964"/>
      <c r="BK656" s="964"/>
      <c r="BL656" s="964"/>
      <c r="BM656" s="964"/>
      <c r="BN656" s="964"/>
      <c r="BO656" s="964"/>
      <c r="BP656" s="964"/>
      <c r="BQ656" s="964"/>
      <c r="BR656" s="964"/>
      <c r="BS656" s="964"/>
      <c r="BT656" s="964"/>
      <c r="BU656" s="964"/>
      <c r="BV656" s="964"/>
      <c r="BW656" s="964"/>
      <c r="BX656" s="964"/>
      <c r="BY656" s="964"/>
      <c r="BZ656" s="964"/>
      <c r="CA656" s="964"/>
      <c r="CB656" s="964"/>
      <c r="CC656" s="964"/>
      <c r="CD656" s="964"/>
      <c r="CE656" s="964"/>
      <c r="CF656" s="964"/>
      <c r="CG656" s="964"/>
      <c r="CH656" s="964"/>
      <c r="CI656" s="964"/>
      <c r="CJ656" s="964"/>
      <c r="CK656" s="964"/>
      <c r="CL656" s="964"/>
      <c r="CM656" s="964"/>
      <c r="CN656" s="964"/>
      <c r="CO656" s="964"/>
      <c r="CP656" s="964"/>
      <c r="CQ656" s="964"/>
      <c r="CR656" s="964"/>
      <c r="CS656" s="964"/>
    </row>
    <row r="657" customHeight="1" spans="1:97">
      <c r="A657" s="978" t="s">
        <v>583</v>
      </c>
      <c r="B657" s="979" t="s">
        <v>155</v>
      </c>
      <c r="C657" s="964" t="str">
        <f>IFERROR(VLOOKUP($B:$B,高压数据库!$B:$C,2,FALSE),0)</f>
        <v>双回直线杆</v>
      </c>
      <c r="D657" s="964">
        <f>IFERROR(VLOOKUP($B:$B,高压数据库!$B:$D,3,FALSE),0)</f>
        <v>15</v>
      </c>
      <c r="E657" s="971" t="s">
        <v>120</v>
      </c>
      <c r="F657" s="971" t="s">
        <v>266</v>
      </c>
      <c r="G657" s="971" t="s">
        <v>267</v>
      </c>
      <c r="H657" s="972" t="s">
        <v>268</v>
      </c>
      <c r="I657" s="964">
        <f>IFERROR(VLOOKUP($B:$B,高压数据库!$B:$I,8,FALSE),0)</f>
        <v>2.3</v>
      </c>
      <c r="J657" s="980"/>
      <c r="K657" s="974"/>
      <c r="L657" s="964">
        <f>IFERROR(VLOOKUP($B$25:$B$1048,高压数据库!$B:$CG,11,FALSE),0)</f>
        <v>0</v>
      </c>
      <c r="M657" s="964">
        <f>IFERROR(VLOOKUP($B$25:$B$1048,高压数据库!$B:$CG,12,FALSE),0)</f>
        <v>0</v>
      </c>
      <c r="N657" s="964">
        <f>IFERROR(VLOOKUP($B$25:$B$1048,高压数据库!$B:$CG,13,FALSE),0)</f>
        <v>0</v>
      </c>
      <c r="O657" s="964">
        <f>IFERROR(VLOOKUP($B$25:$B$1048,高压数据库!$B:$CG,14,FALSE),0)</f>
        <v>0</v>
      </c>
      <c r="P657" s="964">
        <f>IFERROR(VLOOKUP($B$25:$B$1048,高压数据库!$B:$CG,15,FALSE),0)</f>
        <v>0</v>
      </c>
      <c r="Q657" s="964">
        <f>IFERROR(VLOOKUP($B$25:$B$1048,高压数据库!$B:$CG,16,FALSE),0)</f>
        <v>0</v>
      </c>
      <c r="R657" s="964">
        <f>IFERROR(VLOOKUP($B$25:$B$1048,高压数据库!$B:$CG,17,FALSE),0)</f>
        <v>0</v>
      </c>
      <c r="S657" s="964">
        <f>IFERROR(VLOOKUP($B$25:$B$1048,高压数据库!$B:$CG,18,FALSE),0)</f>
        <v>0</v>
      </c>
      <c r="T657" s="964">
        <f>IFERROR(VLOOKUP($B$25:$B$1048,高压数据库!$B:$CG,19,FALSE),0)</f>
        <v>0</v>
      </c>
      <c r="U657" s="964">
        <f>IFERROR(VLOOKUP($B$25:$B$1048,高压数据库!$B:$CG,20,FALSE),0)</f>
        <v>0</v>
      </c>
      <c r="V657" s="964">
        <f>IFERROR(VLOOKUP($B$25:$B$1048,高压数据库!$B:$CG,21,FALSE),0)</f>
        <v>6</v>
      </c>
      <c r="W657" s="964">
        <f>IFERROR(VLOOKUP($B$25:$B$1048,高压数据库!$B:$CG,22,FALSE),0)</f>
        <v>0</v>
      </c>
      <c r="X657" s="964">
        <f>IFERROR(VLOOKUP($B$25:$B$1048,高压数据库!$B:$CG,23,FALSE),0)</f>
        <v>0</v>
      </c>
      <c r="Y657" s="964">
        <f>IFERROR(VLOOKUP($B$25:$B$1048,高压数据库!$B:$CG,24,FALSE),0)</f>
        <v>0</v>
      </c>
      <c r="Z657" s="964">
        <f>IFERROR(VLOOKUP($B$25:$B$1048,高压数据库!$B:$CG,25,FALSE),0)</f>
        <v>0</v>
      </c>
      <c r="AA657" s="964">
        <f>IFERROR(VLOOKUP($B$25:$B$1048,高压数据库!$B:$CG,26,FALSE),0)</f>
        <v>0</v>
      </c>
      <c r="AB657" s="964">
        <f>IFERROR(VLOOKUP($B$25:$B$1048,高压数据库!$B:$CG,27,FALSE),0)</f>
        <v>0</v>
      </c>
      <c r="AC657" s="964">
        <f>IFERROR(VLOOKUP($B$25:$B$1048,高压数据库!$B:$CG,28,FALSE),0)</f>
        <v>0</v>
      </c>
      <c r="AD657" s="964">
        <f>IFERROR(VLOOKUP($B$25:$B$1048,高压数据库!$B:$CG,29,FALSE),0)</f>
        <v>0</v>
      </c>
      <c r="AE657" s="964">
        <f>IFERROR(VLOOKUP($B$25:$B$1048,高压数据库!$B:$CG,30,FALSE),0)</f>
        <v>0</v>
      </c>
      <c r="AF657" s="964">
        <f>IFERROR(VLOOKUP($B$25:$B$1048,高压数据库!$B:$CG,31,FALSE),0)</f>
        <v>1</v>
      </c>
      <c r="AG657" s="964">
        <f>IFERROR(VLOOKUP($B$25:$B$1048,高压数据库!$B:$CG,32,FALSE),0)</f>
        <v>0</v>
      </c>
      <c r="AH657" s="964">
        <f>IFERROR(VLOOKUP($B$25:$B$1048,高压数据库!$B:$CG,33,FALSE),0)</f>
        <v>0</v>
      </c>
      <c r="AI657" s="964">
        <f>IFERROR(VLOOKUP($B$25:$B$1048,高压数据库!$B:$CG,34,FALSE),0)</f>
        <v>0</v>
      </c>
      <c r="AJ657" s="964">
        <f>IFERROR(VLOOKUP($B$25:$B$1048,高压数据库!$B:$CG,35,FALSE),0)</f>
        <v>1</v>
      </c>
      <c r="AK657" s="964">
        <f>IFERROR(VLOOKUP($B$25:$B$1048,高压数据库!$B:$CG,36,FALSE),0)</f>
        <v>0</v>
      </c>
      <c r="AL657" s="964">
        <f>IFERROR(VLOOKUP($B$25:$B$1048,高压数据库!$B:$CG,37,FALSE),0)</f>
        <v>0</v>
      </c>
      <c r="AM657" s="964">
        <f>IFERROR(VLOOKUP($B$25:$B$1048,高压数据库!$B:$CG,38,FALSE),0)</f>
        <v>0</v>
      </c>
      <c r="AN657" s="964">
        <f>IFERROR(VLOOKUP($B$25:$B$1048,高压数据库!$B:$CG,39,FALSE),0)</f>
        <v>0</v>
      </c>
      <c r="AO657" s="964">
        <f>IFERROR(VLOOKUP($B$25:$B$1048,高压数据库!$B:$CG,40,FALSE),0)</f>
        <v>0</v>
      </c>
      <c r="AP657" s="964">
        <f>IFERROR(VLOOKUP($B$25:$B$1048,高压数据库!$B:$CG,41,FALSE),0)</f>
        <v>0</v>
      </c>
      <c r="AQ657" s="964">
        <f>IFERROR(VLOOKUP($B$25:$B$1048,高压数据库!$B:$CG,42,FALSE),0)</f>
        <v>0</v>
      </c>
      <c r="AR657" s="964">
        <f>IFERROR(VLOOKUP($B$25:$B$1048,高压数据库!$B:$CG,43,FALSE),0)</f>
        <v>0</v>
      </c>
      <c r="AS657" s="964">
        <f>IFERROR(VLOOKUP($B$25:$B$1048,高压数据库!$B:$CG,44,FALSE),0)</f>
        <v>0</v>
      </c>
      <c r="AT657" s="964">
        <f>IFERROR(VLOOKUP($B$25:$B$1048,高压数据库!$B:$CG,45,FALSE),0)</f>
        <v>0</v>
      </c>
      <c r="AU657" s="964">
        <f>IFERROR(VLOOKUP($B$25:$B$1048,高压数据库!$B:$CG,46,FALSE),0)</f>
        <v>0</v>
      </c>
      <c r="AV657" s="964">
        <f>IFERROR(VLOOKUP($B$25:$B$1048,高压数据库!$B:$CG,47,FALSE),0)</f>
        <v>0</v>
      </c>
      <c r="AW657" s="964">
        <f>IFERROR(VLOOKUP($B$25:$B$1048,高压数据库!$B:$CG,48,FALSE),0)</f>
        <v>0</v>
      </c>
      <c r="AX657" s="964">
        <f>IFERROR(VLOOKUP($B$25:$B$1048,高压数据库!$B:$CG,49,FALSE),0)</f>
        <v>0</v>
      </c>
      <c r="AY657" s="964">
        <f>IFERROR(VLOOKUP($B$25:$B$1048,高压数据库!$B:$CG,50,FALSE),0)</f>
        <v>0</v>
      </c>
      <c r="AZ657" s="964">
        <f>IFERROR(VLOOKUP($B$25:$B$1048,高压数据库!$B:$CG,51,FALSE),0)</f>
        <v>0</v>
      </c>
      <c r="BA657" s="964">
        <f>IFERROR(VLOOKUP($B$25:$B$1048,高压数据库!$B:$CG,52,FALSE),0)</f>
        <v>0</v>
      </c>
      <c r="BB657" s="964">
        <f>IFERROR(VLOOKUP($B$25:$B$1048,高压数据库!$B:$CG,53,FALSE),0)</f>
        <v>0</v>
      </c>
      <c r="BC657" s="964">
        <f>IFERROR(VLOOKUP($B$25:$B$1048,高压数据库!$B:$CG,54,FALSE),0)</f>
        <v>0</v>
      </c>
      <c r="BD657" s="964">
        <f>IFERROR(VLOOKUP($B$25:$B$1048,高压数据库!$B:$CG,55,FALSE),0)</f>
        <v>0</v>
      </c>
      <c r="BE657" s="964">
        <f>IFERROR(VLOOKUP($B$25:$B$1048,高压数据库!$B:$CG,56,FALSE),0)</f>
        <v>0</v>
      </c>
      <c r="BF657" s="964">
        <f>IFERROR(VLOOKUP($B$25:$B$1048,高压数据库!$B:$CG,57,FALSE),0)</f>
        <v>0</v>
      </c>
      <c r="BG657" s="964"/>
      <c r="BH657" s="964"/>
      <c r="BI657" s="964"/>
      <c r="BJ657" s="964"/>
      <c r="BK657" s="964"/>
      <c r="BL657" s="964"/>
      <c r="BM657" s="964">
        <f>IFERROR(VLOOKUP($B$25:$B$1048,高压数据库!$B:$CG,58,FALSE),0)</f>
        <v>0</v>
      </c>
      <c r="BN657" s="964">
        <f>IFERROR(VLOOKUP($B$25:$B$1048,高压数据库!$B:$CG,59,FALSE),0)</f>
        <v>0</v>
      </c>
      <c r="BO657" s="964">
        <f>IFERROR(VLOOKUP($B$25:$B$1048,高压数据库!$B:$CG,60,FALSE),0)</f>
        <v>0</v>
      </c>
      <c r="BP657" s="964">
        <f>IFERROR(VLOOKUP($B$25:$B$1048,高压数据库!$B:$CG,61,FALSE),0)</f>
        <v>0</v>
      </c>
      <c r="BQ657" s="964">
        <f>IFERROR(VLOOKUP($B$25:$B$1048,高压数据库!$B:$CG,62,FALSE),0)</f>
        <v>0</v>
      </c>
      <c r="BR657" s="964">
        <f>IFERROR(VLOOKUP($B$25:$B$1048,高压数据库!$B:$CG,63,FALSE),0)</f>
        <v>2</v>
      </c>
      <c r="BS657" s="964">
        <f>IFERROR(VLOOKUP($B$25:$B$1048,高压数据库!$B:$CG,64,FALSE),0)</f>
        <v>2</v>
      </c>
      <c r="BT657" s="964">
        <f>IFERROR(VLOOKUP($B$25:$B$1048,高压数据库!$B:$CG,65,FALSE),0)</f>
        <v>1</v>
      </c>
      <c r="BU657" s="964">
        <f>IFERROR(VLOOKUP($B$25:$B$1048,高压数据库!$B:$CG,66,FALSE),0)</f>
        <v>1</v>
      </c>
      <c r="BV657" s="964">
        <f>IFERROR(VLOOKUP($B$25:$B$1048,高压数据库!$B:$CG,67,FALSE),0)</f>
        <v>0</v>
      </c>
      <c r="BW657" s="964">
        <f>IFERROR(VLOOKUP($B$25:$B$1048,高压数据库!$B:$CG,68,FALSE),0)</f>
        <v>0</v>
      </c>
      <c r="BX657" s="964">
        <f>IFERROR(VLOOKUP($B$25:$B$1048,高压数据库!$B:$CG,69,FALSE),0)</f>
        <v>0</v>
      </c>
      <c r="BY657" s="964">
        <f>IFERROR(VLOOKUP($B$25:$B$1048,高压数据库!$B:$CG,70,FALSE),0)</f>
        <v>0</v>
      </c>
      <c r="BZ657" s="964">
        <f>IFERROR(VLOOKUP($B$25:$B$1048,高压数据库!$B:$CG,71,FALSE),0)</f>
        <v>0</v>
      </c>
      <c r="CA657" s="964">
        <f>IFERROR(VLOOKUP($B$25:$B$1048,高压数据库!$B:$CG,72,FALSE),0)</f>
        <v>0</v>
      </c>
      <c r="CB657" s="964">
        <f>IFERROR(VLOOKUP($B$25:$B$1048,高压数据库!$B:$CG,73,FALSE),0)</f>
        <v>0</v>
      </c>
      <c r="CC657" s="964">
        <f>IFERROR(VLOOKUP($B$25:$B$1048,高压数据库!$B:$CG,74,FALSE),0)</f>
        <v>0</v>
      </c>
      <c r="CD657" s="964">
        <f>IFERROR(VLOOKUP($B$25:$B$1048,高压数据库!$B:$CG,75,FALSE),0)</f>
        <v>1</v>
      </c>
      <c r="CE657" s="964">
        <f>IFERROR(VLOOKUP($B$25:$B$1048,高压数据库!$B:$CG,76,FALSE),0)</f>
        <v>1</v>
      </c>
      <c r="CF657" s="964">
        <f>IFERROR(VLOOKUP($B$25:$B$1048,高压数据库!$B:$CG,77,FALSE),0)</f>
        <v>0</v>
      </c>
      <c r="CG657" s="964">
        <f>IFERROR(VLOOKUP($B$25:$B$1048,高压数据库!$B:$CG,78,FALSE),0)</f>
        <v>0</v>
      </c>
      <c r="CH657" s="964">
        <f>IFERROR(VLOOKUP($B$25:$B$1048,高压数据库!$B:$CG,79,FALSE),0)</f>
        <v>0</v>
      </c>
      <c r="CI657" s="964">
        <f>IFERROR(VLOOKUP($B$25:$B$1048,高压数据库!$B:$CG,80,FALSE),0)</f>
        <v>0</v>
      </c>
      <c r="CJ657" s="964">
        <f>IFERROR(VLOOKUP($B$25:$B$1048,高压数据库!$B:$CG,81,FALSE),0)</f>
        <v>0</v>
      </c>
      <c r="CK657" s="964">
        <f>IFERROR(VLOOKUP($B$25:$B$1048,高压数据库!$B:$CG,82,FALSE),0)</f>
        <v>0</v>
      </c>
      <c r="CL657" s="964">
        <f>IFERROR(VLOOKUP($B$25:$B$1048,高压数据库!$B:$CG,83,FALSE),0)</f>
        <v>0</v>
      </c>
      <c r="CM657" s="964"/>
      <c r="CN657" s="964"/>
      <c r="CO657" s="964"/>
      <c r="CP657" s="964"/>
      <c r="CQ657" s="964"/>
      <c r="CR657" s="964"/>
      <c r="CS657" s="964">
        <f>IFERROR(VLOOKUP($B$25:$B$1048,高压数据库!$B:$CG,84,FALSE),0)</f>
        <v>0</v>
      </c>
    </row>
    <row r="658" customHeight="1" spans="1:97">
      <c r="A658" s="981"/>
      <c r="B658" s="979"/>
      <c r="C658" s="964"/>
      <c r="D658" s="964"/>
      <c r="E658" s="977"/>
      <c r="F658" s="977"/>
      <c r="G658" s="977"/>
      <c r="H658" s="972"/>
      <c r="I658" s="964"/>
      <c r="J658" s="973">
        <v>50</v>
      </c>
      <c r="K658" s="974"/>
      <c r="L658" s="964"/>
      <c r="M658" s="964"/>
      <c r="N658" s="964"/>
      <c r="O658" s="964"/>
      <c r="P658" s="964"/>
      <c r="Q658" s="964"/>
      <c r="R658" s="964"/>
      <c r="S658" s="964"/>
      <c r="T658" s="964"/>
      <c r="U658" s="964"/>
      <c r="V658" s="964"/>
      <c r="W658" s="964"/>
      <c r="X658" s="964"/>
      <c r="Y658" s="964"/>
      <c r="Z658" s="964"/>
      <c r="AA658" s="964"/>
      <c r="AB658" s="964"/>
      <c r="AC658" s="964"/>
      <c r="AD658" s="964"/>
      <c r="AE658" s="964"/>
      <c r="AF658" s="964"/>
      <c r="AG658" s="964"/>
      <c r="AH658" s="964"/>
      <c r="AI658" s="964"/>
      <c r="AJ658" s="964"/>
      <c r="AK658" s="964"/>
      <c r="AL658" s="964"/>
      <c r="AM658" s="964"/>
      <c r="AN658" s="964"/>
      <c r="AO658" s="964"/>
      <c r="AP658" s="964"/>
      <c r="AQ658" s="964"/>
      <c r="AR658" s="964"/>
      <c r="AS658" s="964"/>
      <c r="AT658" s="964"/>
      <c r="AU658" s="964"/>
      <c r="AV658" s="964"/>
      <c r="AW658" s="964"/>
      <c r="AX658" s="964"/>
      <c r="AY658" s="964"/>
      <c r="AZ658" s="964"/>
      <c r="BA658" s="964"/>
      <c r="BB658" s="964"/>
      <c r="BC658" s="964"/>
      <c r="BD658" s="964"/>
      <c r="BE658" s="964"/>
      <c r="BF658" s="964"/>
      <c r="BG658" s="964"/>
      <c r="BH658" s="964"/>
      <c r="BI658" s="964"/>
      <c r="BJ658" s="964"/>
      <c r="BK658" s="964"/>
      <c r="BL658" s="964"/>
      <c r="BM658" s="964"/>
      <c r="BN658" s="964"/>
      <c r="BO658" s="964"/>
      <c r="BP658" s="964"/>
      <c r="BQ658" s="964"/>
      <c r="BR658" s="964"/>
      <c r="BS658" s="964"/>
      <c r="BT658" s="964"/>
      <c r="BU658" s="964"/>
      <c r="BV658" s="964"/>
      <c r="BW658" s="964"/>
      <c r="BX658" s="964"/>
      <c r="BY658" s="964"/>
      <c r="BZ658" s="964"/>
      <c r="CA658" s="964"/>
      <c r="CB658" s="964"/>
      <c r="CC658" s="964"/>
      <c r="CD658" s="964"/>
      <c r="CE658" s="964"/>
      <c r="CF658" s="964"/>
      <c r="CG658" s="964"/>
      <c r="CH658" s="964"/>
      <c r="CI658" s="964"/>
      <c r="CJ658" s="964"/>
      <c r="CK658" s="964"/>
      <c r="CL658" s="964"/>
      <c r="CM658" s="964"/>
      <c r="CN658" s="964"/>
      <c r="CO658" s="964"/>
      <c r="CP658" s="964"/>
      <c r="CQ658" s="964"/>
      <c r="CR658" s="964"/>
      <c r="CS658" s="964"/>
    </row>
    <row r="659" customHeight="1" spans="1:97">
      <c r="A659" s="978" t="s">
        <v>584</v>
      </c>
      <c r="B659" s="979" t="s">
        <v>155</v>
      </c>
      <c r="C659" s="964" t="str">
        <f>IFERROR(VLOOKUP($B:$B,高压数据库!$B:$C,2,FALSE),0)</f>
        <v>双回直线杆</v>
      </c>
      <c r="D659" s="964">
        <f>IFERROR(VLOOKUP($B:$B,高压数据库!$B:$D,3,FALSE),0)</f>
        <v>15</v>
      </c>
      <c r="E659" s="971" t="s">
        <v>120</v>
      </c>
      <c r="F659" s="971" t="s">
        <v>266</v>
      </c>
      <c r="G659" s="971" t="s">
        <v>267</v>
      </c>
      <c r="H659" s="972" t="s">
        <v>268</v>
      </c>
      <c r="I659" s="964">
        <f>IFERROR(VLOOKUP($B:$B,高压数据库!$B:$I,8,FALSE),0)</f>
        <v>2.3</v>
      </c>
      <c r="J659" s="980"/>
      <c r="K659" s="974"/>
      <c r="L659" s="964">
        <f>IFERROR(VLOOKUP($B$25:$B$1048,高压数据库!$B:$CG,11,FALSE),0)</f>
        <v>0</v>
      </c>
      <c r="M659" s="964">
        <f>IFERROR(VLOOKUP($B$25:$B$1048,高压数据库!$B:$CG,12,FALSE),0)</f>
        <v>0</v>
      </c>
      <c r="N659" s="964">
        <f>IFERROR(VLOOKUP($B$25:$B$1048,高压数据库!$B:$CG,13,FALSE),0)</f>
        <v>0</v>
      </c>
      <c r="O659" s="964">
        <f>IFERROR(VLOOKUP($B$25:$B$1048,高压数据库!$B:$CG,14,FALSE),0)</f>
        <v>0</v>
      </c>
      <c r="P659" s="964">
        <f>IFERROR(VLOOKUP($B$25:$B$1048,高压数据库!$B:$CG,15,FALSE),0)</f>
        <v>0</v>
      </c>
      <c r="Q659" s="964">
        <f>IFERROR(VLOOKUP($B$25:$B$1048,高压数据库!$B:$CG,16,FALSE),0)</f>
        <v>0</v>
      </c>
      <c r="R659" s="964">
        <f>IFERROR(VLOOKUP($B$25:$B$1048,高压数据库!$B:$CG,17,FALSE),0)</f>
        <v>0</v>
      </c>
      <c r="S659" s="964">
        <f>IFERROR(VLOOKUP($B$25:$B$1048,高压数据库!$B:$CG,18,FALSE),0)</f>
        <v>0</v>
      </c>
      <c r="T659" s="964">
        <f>IFERROR(VLOOKUP($B$25:$B$1048,高压数据库!$B:$CG,19,FALSE),0)</f>
        <v>0</v>
      </c>
      <c r="U659" s="964">
        <f>IFERROR(VLOOKUP($B$25:$B$1048,高压数据库!$B:$CG,20,FALSE),0)</f>
        <v>0</v>
      </c>
      <c r="V659" s="964">
        <f>IFERROR(VLOOKUP($B$25:$B$1048,高压数据库!$B:$CG,21,FALSE),0)</f>
        <v>6</v>
      </c>
      <c r="W659" s="964">
        <f>IFERROR(VLOOKUP($B$25:$B$1048,高压数据库!$B:$CG,22,FALSE),0)</f>
        <v>0</v>
      </c>
      <c r="X659" s="964">
        <f>IFERROR(VLOOKUP($B$25:$B$1048,高压数据库!$B:$CG,23,FALSE),0)</f>
        <v>0</v>
      </c>
      <c r="Y659" s="964">
        <f>IFERROR(VLOOKUP($B$25:$B$1048,高压数据库!$B:$CG,24,FALSE),0)</f>
        <v>0</v>
      </c>
      <c r="Z659" s="964">
        <f>IFERROR(VLOOKUP($B$25:$B$1048,高压数据库!$B:$CG,25,FALSE),0)</f>
        <v>0</v>
      </c>
      <c r="AA659" s="964">
        <f>IFERROR(VLOOKUP($B$25:$B$1048,高压数据库!$B:$CG,26,FALSE),0)</f>
        <v>0</v>
      </c>
      <c r="AB659" s="964">
        <f>IFERROR(VLOOKUP($B$25:$B$1048,高压数据库!$B:$CG,27,FALSE),0)</f>
        <v>0</v>
      </c>
      <c r="AC659" s="964">
        <f>IFERROR(VLOOKUP($B$25:$B$1048,高压数据库!$B:$CG,28,FALSE),0)</f>
        <v>0</v>
      </c>
      <c r="AD659" s="964">
        <f>IFERROR(VLOOKUP($B$25:$B$1048,高压数据库!$B:$CG,29,FALSE),0)</f>
        <v>0</v>
      </c>
      <c r="AE659" s="964">
        <f>IFERROR(VLOOKUP($B$25:$B$1048,高压数据库!$B:$CG,30,FALSE),0)</f>
        <v>0</v>
      </c>
      <c r="AF659" s="964">
        <f>IFERROR(VLOOKUP($B$25:$B$1048,高压数据库!$B:$CG,31,FALSE),0)</f>
        <v>1</v>
      </c>
      <c r="AG659" s="964">
        <f>IFERROR(VLOOKUP($B$25:$B$1048,高压数据库!$B:$CG,32,FALSE),0)</f>
        <v>0</v>
      </c>
      <c r="AH659" s="964">
        <f>IFERROR(VLOOKUP($B$25:$B$1048,高压数据库!$B:$CG,33,FALSE),0)</f>
        <v>0</v>
      </c>
      <c r="AI659" s="964">
        <f>IFERROR(VLOOKUP($B$25:$B$1048,高压数据库!$B:$CG,34,FALSE),0)</f>
        <v>0</v>
      </c>
      <c r="AJ659" s="964">
        <f>IFERROR(VLOOKUP($B$25:$B$1048,高压数据库!$B:$CG,35,FALSE),0)</f>
        <v>1</v>
      </c>
      <c r="AK659" s="964">
        <f>IFERROR(VLOOKUP($B$25:$B$1048,高压数据库!$B:$CG,36,FALSE),0)</f>
        <v>0</v>
      </c>
      <c r="AL659" s="964">
        <f>IFERROR(VLOOKUP($B$25:$B$1048,高压数据库!$B:$CG,37,FALSE),0)</f>
        <v>0</v>
      </c>
      <c r="AM659" s="964">
        <f>IFERROR(VLOOKUP($B$25:$B$1048,高压数据库!$B:$CG,38,FALSE),0)</f>
        <v>0</v>
      </c>
      <c r="AN659" s="964">
        <f>IFERROR(VLOOKUP($B$25:$B$1048,高压数据库!$B:$CG,39,FALSE),0)</f>
        <v>0</v>
      </c>
      <c r="AO659" s="964">
        <f>IFERROR(VLOOKUP($B$25:$B$1048,高压数据库!$B:$CG,40,FALSE),0)</f>
        <v>0</v>
      </c>
      <c r="AP659" s="964">
        <f>IFERROR(VLOOKUP($B$25:$B$1048,高压数据库!$B:$CG,41,FALSE),0)</f>
        <v>0</v>
      </c>
      <c r="AQ659" s="964">
        <f>IFERROR(VLOOKUP($B$25:$B$1048,高压数据库!$B:$CG,42,FALSE),0)</f>
        <v>0</v>
      </c>
      <c r="AR659" s="964">
        <f>IFERROR(VLOOKUP($B$25:$B$1048,高压数据库!$B:$CG,43,FALSE),0)</f>
        <v>0</v>
      </c>
      <c r="AS659" s="964">
        <f>IFERROR(VLOOKUP($B$25:$B$1048,高压数据库!$B:$CG,44,FALSE),0)</f>
        <v>0</v>
      </c>
      <c r="AT659" s="964">
        <f>IFERROR(VLOOKUP($B$25:$B$1048,高压数据库!$B:$CG,45,FALSE),0)</f>
        <v>0</v>
      </c>
      <c r="AU659" s="964">
        <f>IFERROR(VLOOKUP($B$25:$B$1048,高压数据库!$B:$CG,46,FALSE),0)</f>
        <v>0</v>
      </c>
      <c r="AV659" s="964">
        <f>IFERROR(VLOOKUP($B$25:$B$1048,高压数据库!$B:$CG,47,FALSE),0)</f>
        <v>0</v>
      </c>
      <c r="AW659" s="964">
        <f>IFERROR(VLOOKUP($B$25:$B$1048,高压数据库!$B:$CG,48,FALSE),0)</f>
        <v>0</v>
      </c>
      <c r="AX659" s="964">
        <f>IFERROR(VLOOKUP($B$25:$B$1048,高压数据库!$B:$CG,49,FALSE),0)</f>
        <v>0</v>
      </c>
      <c r="AY659" s="964">
        <f>IFERROR(VLOOKUP($B$25:$B$1048,高压数据库!$B:$CG,50,FALSE),0)</f>
        <v>0</v>
      </c>
      <c r="AZ659" s="964">
        <f>IFERROR(VLOOKUP($B$25:$B$1048,高压数据库!$B:$CG,51,FALSE),0)</f>
        <v>0</v>
      </c>
      <c r="BA659" s="964">
        <f>IFERROR(VLOOKUP($B$25:$B$1048,高压数据库!$B:$CG,52,FALSE),0)</f>
        <v>0</v>
      </c>
      <c r="BB659" s="964">
        <f>IFERROR(VLOOKUP($B$25:$B$1048,高压数据库!$B:$CG,53,FALSE),0)</f>
        <v>0</v>
      </c>
      <c r="BC659" s="964">
        <f>IFERROR(VLOOKUP($B$25:$B$1048,高压数据库!$B:$CG,54,FALSE),0)</f>
        <v>0</v>
      </c>
      <c r="BD659" s="964">
        <f>IFERROR(VLOOKUP($B$25:$B$1048,高压数据库!$B:$CG,55,FALSE),0)</f>
        <v>0</v>
      </c>
      <c r="BE659" s="964">
        <f>IFERROR(VLOOKUP($B$25:$B$1048,高压数据库!$B:$CG,56,FALSE),0)</f>
        <v>0</v>
      </c>
      <c r="BF659" s="964">
        <f>IFERROR(VLOOKUP($B$25:$B$1048,高压数据库!$B:$CG,57,FALSE),0)</f>
        <v>0</v>
      </c>
      <c r="BG659" s="964"/>
      <c r="BH659" s="964"/>
      <c r="BI659" s="964"/>
      <c r="BJ659" s="964"/>
      <c r="BK659" s="964"/>
      <c r="BL659" s="964"/>
      <c r="BM659" s="964">
        <f>IFERROR(VLOOKUP($B$25:$B$1048,高压数据库!$B:$CG,58,FALSE),0)</f>
        <v>0</v>
      </c>
      <c r="BN659" s="964">
        <f>IFERROR(VLOOKUP($B$25:$B$1048,高压数据库!$B:$CG,59,FALSE),0)</f>
        <v>0</v>
      </c>
      <c r="BO659" s="964">
        <f>IFERROR(VLOOKUP($B$25:$B$1048,高压数据库!$B:$CG,60,FALSE),0)</f>
        <v>0</v>
      </c>
      <c r="BP659" s="964">
        <f>IFERROR(VLOOKUP($B$25:$B$1048,高压数据库!$B:$CG,61,FALSE),0)</f>
        <v>0</v>
      </c>
      <c r="BQ659" s="964">
        <f>IFERROR(VLOOKUP($B$25:$B$1048,高压数据库!$B:$CG,62,FALSE),0)</f>
        <v>0</v>
      </c>
      <c r="BR659" s="964">
        <f>IFERROR(VLOOKUP($B$25:$B$1048,高压数据库!$B:$CG,63,FALSE),0)</f>
        <v>2</v>
      </c>
      <c r="BS659" s="964">
        <f>IFERROR(VLOOKUP($B$25:$B$1048,高压数据库!$B:$CG,64,FALSE),0)</f>
        <v>2</v>
      </c>
      <c r="BT659" s="964">
        <f>IFERROR(VLOOKUP($B$25:$B$1048,高压数据库!$B:$CG,65,FALSE),0)</f>
        <v>1</v>
      </c>
      <c r="BU659" s="964">
        <f>IFERROR(VLOOKUP($B$25:$B$1048,高压数据库!$B:$CG,66,FALSE),0)</f>
        <v>1</v>
      </c>
      <c r="BV659" s="964">
        <f>IFERROR(VLOOKUP($B$25:$B$1048,高压数据库!$B:$CG,67,FALSE),0)</f>
        <v>0</v>
      </c>
      <c r="BW659" s="964">
        <f>IFERROR(VLOOKUP($B$25:$B$1048,高压数据库!$B:$CG,68,FALSE),0)</f>
        <v>0</v>
      </c>
      <c r="BX659" s="964">
        <f>IFERROR(VLOOKUP($B$25:$B$1048,高压数据库!$B:$CG,69,FALSE),0)</f>
        <v>0</v>
      </c>
      <c r="BY659" s="964">
        <f>IFERROR(VLOOKUP($B$25:$B$1048,高压数据库!$B:$CG,70,FALSE),0)</f>
        <v>0</v>
      </c>
      <c r="BZ659" s="964">
        <f>IFERROR(VLOOKUP($B$25:$B$1048,高压数据库!$B:$CG,71,FALSE),0)</f>
        <v>0</v>
      </c>
      <c r="CA659" s="964">
        <f>IFERROR(VLOOKUP($B$25:$B$1048,高压数据库!$B:$CG,72,FALSE),0)</f>
        <v>0</v>
      </c>
      <c r="CB659" s="964">
        <f>IFERROR(VLOOKUP($B$25:$B$1048,高压数据库!$B:$CG,73,FALSE),0)</f>
        <v>0</v>
      </c>
      <c r="CC659" s="964">
        <f>IFERROR(VLOOKUP($B$25:$B$1048,高压数据库!$B:$CG,74,FALSE),0)</f>
        <v>0</v>
      </c>
      <c r="CD659" s="964">
        <f>IFERROR(VLOOKUP($B$25:$B$1048,高压数据库!$B:$CG,75,FALSE),0)</f>
        <v>1</v>
      </c>
      <c r="CE659" s="964">
        <f>IFERROR(VLOOKUP($B$25:$B$1048,高压数据库!$B:$CG,76,FALSE),0)</f>
        <v>1</v>
      </c>
      <c r="CF659" s="964">
        <f>IFERROR(VLOOKUP($B$25:$B$1048,高压数据库!$B:$CG,77,FALSE),0)</f>
        <v>0</v>
      </c>
      <c r="CG659" s="964">
        <f>IFERROR(VLOOKUP($B$25:$B$1048,高压数据库!$B:$CG,78,FALSE),0)</f>
        <v>0</v>
      </c>
      <c r="CH659" s="964">
        <f>IFERROR(VLOOKUP($B$25:$B$1048,高压数据库!$B:$CG,79,FALSE),0)</f>
        <v>0</v>
      </c>
      <c r="CI659" s="964">
        <f>IFERROR(VLOOKUP($B$25:$B$1048,高压数据库!$B:$CG,80,FALSE),0)</f>
        <v>0</v>
      </c>
      <c r="CJ659" s="964">
        <f>IFERROR(VLOOKUP($B$25:$B$1048,高压数据库!$B:$CG,81,FALSE),0)</f>
        <v>0</v>
      </c>
      <c r="CK659" s="964">
        <f>IFERROR(VLOOKUP($B$25:$B$1048,高压数据库!$B:$CG,82,FALSE),0)</f>
        <v>0</v>
      </c>
      <c r="CL659" s="964">
        <f>IFERROR(VLOOKUP($B$25:$B$1048,高压数据库!$B:$CG,83,FALSE),0)</f>
        <v>0</v>
      </c>
      <c r="CM659" s="964"/>
      <c r="CN659" s="964"/>
      <c r="CO659" s="964"/>
      <c r="CP659" s="964"/>
      <c r="CQ659" s="964"/>
      <c r="CR659" s="964"/>
      <c r="CS659" s="964">
        <f>IFERROR(VLOOKUP($B$25:$B$1048,高压数据库!$B:$CG,84,FALSE),0)</f>
        <v>0</v>
      </c>
    </row>
    <row r="660" customHeight="1" spans="1:97">
      <c r="A660" s="981"/>
      <c r="B660" s="979"/>
      <c r="C660" s="964"/>
      <c r="D660" s="964"/>
      <c r="E660" s="977"/>
      <c r="F660" s="977"/>
      <c r="G660" s="977"/>
      <c r="H660" s="972"/>
      <c r="I660" s="964"/>
      <c r="J660" s="973">
        <v>50</v>
      </c>
      <c r="K660" s="974"/>
      <c r="L660" s="964"/>
      <c r="M660" s="964"/>
      <c r="N660" s="964"/>
      <c r="O660" s="964"/>
      <c r="P660" s="964"/>
      <c r="Q660" s="964"/>
      <c r="R660" s="964"/>
      <c r="S660" s="964"/>
      <c r="T660" s="964"/>
      <c r="U660" s="964"/>
      <c r="V660" s="964"/>
      <c r="W660" s="964"/>
      <c r="X660" s="964"/>
      <c r="Y660" s="964"/>
      <c r="Z660" s="964"/>
      <c r="AA660" s="964"/>
      <c r="AB660" s="964"/>
      <c r="AC660" s="964"/>
      <c r="AD660" s="964"/>
      <c r="AE660" s="964"/>
      <c r="AF660" s="964"/>
      <c r="AG660" s="964"/>
      <c r="AH660" s="964"/>
      <c r="AI660" s="964"/>
      <c r="AJ660" s="964"/>
      <c r="AK660" s="964"/>
      <c r="AL660" s="964"/>
      <c r="AM660" s="964"/>
      <c r="AN660" s="964"/>
      <c r="AO660" s="964"/>
      <c r="AP660" s="964"/>
      <c r="AQ660" s="964"/>
      <c r="AR660" s="964"/>
      <c r="AS660" s="964"/>
      <c r="AT660" s="964"/>
      <c r="AU660" s="964"/>
      <c r="AV660" s="964"/>
      <c r="AW660" s="964"/>
      <c r="AX660" s="964"/>
      <c r="AY660" s="964"/>
      <c r="AZ660" s="964"/>
      <c r="BA660" s="964"/>
      <c r="BB660" s="964"/>
      <c r="BC660" s="964"/>
      <c r="BD660" s="964"/>
      <c r="BE660" s="964"/>
      <c r="BF660" s="964"/>
      <c r="BG660" s="964"/>
      <c r="BH660" s="964"/>
      <c r="BI660" s="964"/>
      <c r="BJ660" s="964"/>
      <c r="BK660" s="964"/>
      <c r="BL660" s="964"/>
      <c r="BM660" s="964"/>
      <c r="BN660" s="964"/>
      <c r="BO660" s="964"/>
      <c r="BP660" s="964"/>
      <c r="BQ660" s="964"/>
      <c r="BR660" s="964"/>
      <c r="BS660" s="964"/>
      <c r="BT660" s="964"/>
      <c r="BU660" s="964"/>
      <c r="BV660" s="964"/>
      <c r="BW660" s="964"/>
      <c r="BX660" s="964"/>
      <c r="BY660" s="964"/>
      <c r="BZ660" s="964"/>
      <c r="CA660" s="964"/>
      <c r="CB660" s="964"/>
      <c r="CC660" s="964"/>
      <c r="CD660" s="964"/>
      <c r="CE660" s="964"/>
      <c r="CF660" s="964"/>
      <c r="CG660" s="964"/>
      <c r="CH660" s="964"/>
      <c r="CI660" s="964"/>
      <c r="CJ660" s="964"/>
      <c r="CK660" s="964"/>
      <c r="CL660" s="964"/>
      <c r="CM660" s="964"/>
      <c r="CN660" s="964"/>
      <c r="CO660" s="964"/>
      <c r="CP660" s="964"/>
      <c r="CQ660" s="964"/>
      <c r="CR660" s="964"/>
      <c r="CS660" s="964"/>
    </row>
    <row r="661" customHeight="1" spans="1:97">
      <c r="A661" s="978" t="s">
        <v>585</v>
      </c>
      <c r="B661" s="979" t="s">
        <v>155</v>
      </c>
      <c r="C661" s="964" t="str">
        <f>IFERROR(VLOOKUP($B:$B,高压数据库!$B:$C,2,FALSE),0)</f>
        <v>双回直线杆</v>
      </c>
      <c r="D661" s="964">
        <f>IFERROR(VLOOKUP($B:$B,高压数据库!$B:$D,3,FALSE),0)</f>
        <v>15</v>
      </c>
      <c r="E661" s="971" t="s">
        <v>120</v>
      </c>
      <c r="F661" s="971" t="s">
        <v>266</v>
      </c>
      <c r="G661" s="971" t="s">
        <v>267</v>
      </c>
      <c r="H661" s="972" t="s">
        <v>268</v>
      </c>
      <c r="I661" s="964">
        <f>IFERROR(VLOOKUP($B:$B,高压数据库!$B:$I,8,FALSE),0)</f>
        <v>2.3</v>
      </c>
      <c r="J661" s="980"/>
      <c r="K661" s="974"/>
      <c r="L661" s="964">
        <f>IFERROR(VLOOKUP($B$25:$B$1048,高压数据库!$B:$CG,11,FALSE),0)</f>
        <v>0</v>
      </c>
      <c r="M661" s="964">
        <f>IFERROR(VLOOKUP($B$25:$B$1048,高压数据库!$B:$CG,12,FALSE),0)</f>
        <v>0</v>
      </c>
      <c r="N661" s="964">
        <f>IFERROR(VLOOKUP($B$25:$B$1048,高压数据库!$B:$CG,13,FALSE),0)</f>
        <v>0</v>
      </c>
      <c r="O661" s="964">
        <f>IFERROR(VLOOKUP($B$25:$B$1048,高压数据库!$B:$CG,14,FALSE),0)</f>
        <v>0</v>
      </c>
      <c r="P661" s="964">
        <f>IFERROR(VLOOKUP($B$25:$B$1048,高压数据库!$B:$CG,15,FALSE),0)</f>
        <v>0</v>
      </c>
      <c r="Q661" s="964">
        <f>IFERROR(VLOOKUP($B$25:$B$1048,高压数据库!$B:$CG,16,FALSE),0)</f>
        <v>0</v>
      </c>
      <c r="R661" s="964">
        <f>IFERROR(VLOOKUP($B$25:$B$1048,高压数据库!$B:$CG,17,FALSE),0)</f>
        <v>0</v>
      </c>
      <c r="S661" s="964">
        <f>IFERROR(VLOOKUP($B$25:$B$1048,高压数据库!$B:$CG,18,FALSE),0)</f>
        <v>0</v>
      </c>
      <c r="T661" s="964">
        <f>IFERROR(VLOOKUP($B$25:$B$1048,高压数据库!$B:$CG,19,FALSE),0)</f>
        <v>0</v>
      </c>
      <c r="U661" s="964">
        <f>IFERROR(VLOOKUP($B$25:$B$1048,高压数据库!$B:$CG,20,FALSE),0)</f>
        <v>0</v>
      </c>
      <c r="V661" s="964">
        <f>IFERROR(VLOOKUP($B$25:$B$1048,高压数据库!$B:$CG,21,FALSE),0)</f>
        <v>6</v>
      </c>
      <c r="W661" s="964">
        <f>IFERROR(VLOOKUP($B$25:$B$1048,高压数据库!$B:$CG,22,FALSE),0)</f>
        <v>0</v>
      </c>
      <c r="X661" s="964">
        <f>IFERROR(VLOOKUP($B$25:$B$1048,高压数据库!$B:$CG,23,FALSE),0)</f>
        <v>0</v>
      </c>
      <c r="Y661" s="964">
        <f>IFERROR(VLOOKUP($B$25:$B$1048,高压数据库!$B:$CG,24,FALSE),0)</f>
        <v>0</v>
      </c>
      <c r="Z661" s="964">
        <f>IFERROR(VLOOKUP($B$25:$B$1048,高压数据库!$B:$CG,25,FALSE),0)</f>
        <v>0</v>
      </c>
      <c r="AA661" s="964">
        <f>IFERROR(VLOOKUP($B$25:$B$1048,高压数据库!$B:$CG,26,FALSE),0)</f>
        <v>0</v>
      </c>
      <c r="AB661" s="964">
        <f>IFERROR(VLOOKUP($B$25:$B$1048,高压数据库!$B:$CG,27,FALSE),0)</f>
        <v>0</v>
      </c>
      <c r="AC661" s="964">
        <f>IFERROR(VLOOKUP($B$25:$B$1048,高压数据库!$B:$CG,28,FALSE),0)</f>
        <v>0</v>
      </c>
      <c r="AD661" s="964">
        <f>IFERROR(VLOOKUP($B$25:$B$1048,高压数据库!$B:$CG,29,FALSE),0)</f>
        <v>0</v>
      </c>
      <c r="AE661" s="964">
        <f>IFERROR(VLOOKUP($B$25:$B$1048,高压数据库!$B:$CG,30,FALSE),0)</f>
        <v>0</v>
      </c>
      <c r="AF661" s="964">
        <f>IFERROR(VLOOKUP($B$25:$B$1048,高压数据库!$B:$CG,31,FALSE),0)</f>
        <v>1</v>
      </c>
      <c r="AG661" s="964">
        <f>IFERROR(VLOOKUP($B$25:$B$1048,高压数据库!$B:$CG,32,FALSE),0)</f>
        <v>0</v>
      </c>
      <c r="AH661" s="964">
        <f>IFERROR(VLOOKUP($B$25:$B$1048,高压数据库!$B:$CG,33,FALSE),0)</f>
        <v>0</v>
      </c>
      <c r="AI661" s="964">
        <f>IFERROR(VLOOKUP($B$25:$B$1048,高压数据库!$B:$CG,34,FALSE),0)</f>
        <v>0</v>
      </c>
      <c r="AJ661" s="964">
        <f>IFERROR(VLOOKUP($B$25:$B$1048,高压数据库!$B:$CG,35,FALSE),0)</f>
        <v>1</v>
      </c>
      <c r="AK661" s="964">
        <f>IFERROR(VLOOKUP($B$25:$B$1048,高压数据库!$B:$CG,36,FALSE),0)</f>
        <v>0</v>
      </c>
      <c r="AL661" s="964">
        <f>IFERROR(VLOOKUP($B$25:$B$1048,高压数据库!$B:$CG,37,FALSE),0)</f>
        <v>0</v>
      </c>
      <c r="AM661" s="964">
        <f>IFERROR(VLOOKUP($B$25:$B$1048,高压数据库!$B:$CG,38,FALSE),0)</f>
        <v>0</v>
      </c>
      <c r="AN661" s="964">
        <f>IFERROR(VLOOKUP($B$25:$B$1048,高压数据库!$B:$CG,39,FALSE),0)</f>
        <v>0</v>
      </c>
      <c r="AO661" s="964">
        <f>IFERROR(VLOOKUP($B$25:$B$1048,高压数据库!$B:$CG,40,FALSE),0)</f>
        <v>0</v>
      </c>
      <c r="AP661" s="964">
        <f>IFERROR(VLOOKUP($B$25:$B$1048,高压数据库!$B:$CG,41,FALSE),0)</f>
        <v>0</v>
      </c>
      <c r="AQ661" s="964">
        <f>IFERROR(VLOOKUP($B$25:$B$1048,高压数据库!$B:$CG,42,FALSE),0)</f>
        <v>0</v>
      </c>
      <c r="AR661" s="964">
        <f>IFERROR(VLOOKUP($B$25:$B$1048,高压数据库!$B:$CG,43,FALSE),0)</f>
        <v>0</v>
      </c>
      <c r="AS661" s="964">
        <f>IFERROR(VLOOKUP($B$25:$B$1048,高压数据库!$B:$CG,44,FALSE),0)</f>
        <v>0</v>
      </c>
      <c r="AT661" s="964">
        <f>IFERROR(VLOOKUP($B$25:$B$1048,高压数据库!$B:$CG,45,FALSE),0)</f>
        <v>0</v>
      </c>
      <c r="AU661" s="964">
        <f>IFERROR(VLOOKUP($B$25:$B$1048,高压数据库!$B:$CG,46,FALSE),0)</f>
        <v>0</v>
      </c>
      <c r="AV661" s="964">
        <f>IFERROR(VLOOKUP($B$25:$B$1048,高压数据库!$B:$CG,47,FALSE),0)</f>
        <v>0</v>
      </c>
      <c r="AW661" s="964">
        <f>IFERROR(VLOOKUP($B$25:$B$1048,高压数据库!$B:$CG,48,FALSE),0)</f>
        <v>0</v>
      </c>
      <c r="AX661" s="964">
        <f>IFERROR(VLOOKUP($B$25:$B$1048,高压数据库!$B:$CG,49,FALSE),0)</f>
        <v>0</v>
      </c>
      <c r="AY661" s="964">
        <f>IFERROR(VLOOKUP($B$25:$B$1048,高压数据库!$B:$CG,50,FALSE),0)</f>
        <v>0</v>
      </c>
      <c r="AZ661" s="964">
        <f>IFERROR(VLOOKUP($B$25:$B$1048,高压数据库!$B:$CG,51,FALSE),0)</f>
        <v>0</v>
      </c>
      <c r="BA661" s="964">
        <f>IFERROR(VLOOKUP($B$25:$B$1048,高压数据库!$B:$CG,52,FALSE),0)</f>
        <v>0</v>
      </c>
      <c r="BB661" s="964">
        <f>IFERROR(VLOOKUP($B$25:$B$1048,高压数据库!$B:$CG,53,FALSE),0)</f>
        <v>0</v>
      </c>
      <c r="BC661" s="964">
        <f>IFERROR(VLOOKUP($B$25:$B$1048,高压数据库!$B:$CG,54,FALSE),0)</f>
        <v>0</v>
      </c>
      <c r="BD661" s="964">
        <f>IFERROR(VLOOKUP($B$25:$B$1048,高压数据库!$B:$CG,55,FALSE),0)</f>
        <v>0</v>
      </c>
      <c r="BE661" s="964">
        <f>IFERROR(VLOOKUP($B$25:$B$1048,高压数据库!$B:$CG,56,FALSE),0)</f>
        <v>0</v>
      </c>
      <c r="BF661" s="964">
        <f>IFERROR(VLOOKUP($B$25:$B$1048,高压数据库!$B:$CG,57,FALSE),0)</f>
        <v>0</v>
      </c>
      <c r="BG661" s="964"/>
      <c r="BH661" s="964"/>
      <c r="BI661" s="964"/>
      <c r="BJ661" s="964"/>
      <c r="BK661" s="964"/>
      <c r="BL661" s="964"/>
      <c r="BM661" s="964">
        <f>IFERROR(VLOOKUP($B$25:$B$1048,高压数据库!$B:$CG,58,FALSE),0)</f>
        <v>0</v>
      </c>
      <c r="BN661" s="964">
        <f>IFERROR(VLOOKUP($B$25:$B$1048,高压数据库!$B:$CG,59,FALSE),0)</f>
        <v>0</v>
      </c>
      <c r="BO661" s="964">
        <f>IFERROR(VLOOKUP($B$25:$B$1048,高压数据库!$B:$CG,60,FALSE),0)</f>
        <v>0</v>
      </c>
      <c r="BP661" s="964">
        <f>IFERROR(VLOOKUP($B$25:$B$1048,高压数据库!$B:$CG,61,FALSE),0)</f>
        <v>0</v>
      </c>
      <c r="BQ661" s="964">
        <f>IFERROR(VLOOKUP($B$25:$B$1048,高压数据库!$B:$CG,62,FALSE),0)</f>
        <v>0</v>
      </c>
      <c r="BR661" s="964">
        <f>IFERROR(VLOOKUP($B$25:$B$1048,高压数据库!$B:$CG,63,FALSE),0)</f>
        <v>2</v>
      </c>
      <c r="BS661" s="964">
        <f>IFERROR(VLOOKUP($B$25:$B$1048,高压数据库!$B:$CG,64,FALSE),0)</f>
        <v>2</v>
      </c>
      <c r="BT661" s="964">
        <f>IFERROR(VLOOKUP($B$25:$B$1048,高压数据库!$B:$CG,65,FALSE),0)</f>
        <v>1</v>
      </c>
      <c r="BU661" s="964">
        <f>IFERROR(VLOOKUP($B$25:$B$1048,高压数据库!$B:$CG,66,FALSE),0)</f>
        <v>1</v>
      </c>
      <c r="BV661" s="964">
        <f>IFERROR(VLOOKUP($B$25:$B$1048,高压数据库!$B:$CG,67,FALSE),0)</f>
        <v>0</v>
      </c>
      <c r="BW661" s="964">
        <f>IFERROR(VLOOKUP($B$25:$B$1048,高压数据库!$B:$CG,68,FALSE),0)</f>
        <v>0</v>
      </c>
      <c r="BX661" s="964">
        <f>IFERROR(VLOOKUP($B$25:$B$1048,高压数据库!$B:$CG,69,FALSE),0)</f>
        <v>0</v>
      </c>
      <c r="BY661" s="964">
        <f>IFERROR(VLOOKUP($B$25:$B$1048,高压数据库!$B:$CG,70,FALSE),0)</f>
        <v>0</v>
      </c>
      <c r="BZ661" s="964">
        <f>IFERROR(VLOOKUP($B$25:$B$1048,高压数据库!$B:$CG,71,FALSE),0)</f>
        <v>0</v>
      </c>
      <c r="CA661" s="964">
        <f>IFERROR(VLOOKUP($B$25:$B$1048,高压数据库!$B:$CG,72,FALSE),0)</f>
        <v>0</v>
      </c>
      <c r="CB661" s="964">
        <f>IFERROR(VLOOKUP($B$25:$B$1048,高压数据库!$B:$CG,73,FALSE),0)</f>
        <v>0</v>
      </c>
      <c r="CC661" s="964">
        <f>IFERROR(VLOOKUP($B$25:$B$1048,高压数据库!$B:$CG,74,FALSE),0)</f>
        <v>0</v>
      </c>
      <c r="CD661" s="964">
        <f>IFERROR(VLOOKUP($B$25:$B$1048,高压数据库!$B:$CG,75,FALSE),0)</f>
        <v>1</v>
      </c>
      <c r="CE661" s="964">
        <f>IFERROR(VLOOKUP($B$25:$B$1048,高压数据库!$B:$CG,76,FALSE),0)</f>
        <v>1</v>
      </c>
      <c r="CF661" s="964">
        <f>IFERROR(VLOOKUP($B$25:$B$1048,高压数据库!$B:$CG,77,FALSE),0)</f>
        <v>0</v>
      </c>
      <c r="CG661" s="964">
        <f>IFERROR(VLOOKUP($B$25:$B$1048,高压数据库!$B:$CG,78,FALSE),0)</f>
        <v>0</v>
      </c>
      <c r="CH661" s="964">
        <f>IFERROR(VLOOKUP($B$25:$B$1048,高压数据库!$B:$CG,79,FALSE),0)</f>
        <v>0</v>
      </c>
      <c r="CI661" s="964">
        <f>IFERROR(VLOOKUP($B$25:$B$1048,高压数据库!$B:$CG,80,FALSE),0)</f>
        <v>0</v>
      </c>
      <c r="CJ661" s="964">
        <f>IFERROR(VLOOKUP($B$25:$B$1048,高压数据库!$B:$CG,81,FALSE),0)</f>
        <v>0</v>
      </c>
      <c r="CK661" s="964">
        <f>IFERROR(VLOOKUP($B$25:$B$1048,高压数据库!$B:$CG,82,FALSE),0)</f>
        <v>0</v>
      </c>
      <c r="CL661" s="964">
        <f>IFERROR(VLOOKUP($B$25:$B$1048,高压数据库!$B:$CG,83,FALSE),0)</f>
        <v>0</v>
      </c>
      <c r="CM661" s="964"/>
      <c r="CN661" s="964"/>
      <c r="CO661" s="964"/>
      <c r="CP661" s="964"/>
      <c r="CQ661" s="964"/>
      <c r="CR661" s="964"/>
      <c r="CS661" s="964">
        <f>IFERROR(VLOOKUP($B$25:$B$1048,高压数据库!$B:$CG,84,FALSE),0)</f>
        <v>0</v>
      </c>
    </row>
    <row r="662" customHeight="1" spans="1:97">
      <c r="A662" s="981"/>
      <c r="B662" s="979"/>
      <c r="C662" s="964"/>
      <c r="D662" s="964"/>
      <c r="E662" s="977"/>
      <c r="F662" s="977"/>
      <c r="G662" s="977"/>
      <c r="H662" s="972"/>
      <c r="I662" s="964"/>
      <c r="J662" s="973">
        <v>50</v>
      </c>
      <c r="K662" s="974"/>
      <c r="L662" s="964"/>
      <c r="M662" s="964"/>
      <c r="N662" s="964"/>
      <c r="O662" s="964"/>
      <c r="P662" s="964"/>
      <c r="Q662" s="964"/>
      <c r="R662" s="964"/>
      <c r="S662" s="964"/>
      <c r="T662" s="964"/>
      <c r="U662" s="964"/>
      <c r="V662" s="964"/>
      <c r="W662" s="964"/>
      <c r="X662" s="964"/>
      <c r="Y662" s="964"/>
      <c r="Z662" s="964"/>
      <c r="AA662" s="964"/>
      <c r="AB662" s="964"/>
      <c r="AC662" s="964"/>
      <c r="AD662" s="964"/>
      <c r="AE662" s="964"/>
      <c r="AF662" s="964"/>
      <c r="AG662" s="964"/>
      <c r="AH662" s="964"/>
      <c r="AI662" s="964"/>
      <c r="AJ662" s="964"/>
      <c r="AK662" s="964"/>
      <c r="AL662" s="964"/>
      <c r="AM662" s="964"/>
      <c r="AN662" s="964"/>
      <c r="AO662" s="964"/>
      <c r="AP662" s="964"/>
      <c r="AQ662" s="964"/>
      <c r="AR662" s="964"/>
      <c r="AS662" s="964"/>
      <c r="AT662" s="964"/>
      <c r="AU662" s="964"/>
      <c r="AV662" s="964"/>
      <c r="AW662" s="964"/>
      <c r="AX662" s="964"/>
      <c r="AY662" s="964"/>
      <c r="AZ662" s="964"/>
      <c r="BA662" s="964"/>
      <c r="BB662" s="964"/>
      <c r="BC662" s="964"/>
      <c r="BD662" s="964"/>
      <c r="BE662" s="964"/>
      <c r="BF662" s="964"/>
      <c r="BG662" s="964"/>
      <c r="BH662" s="964"/>
      <c r="BI662" s="964"/>
      <c r="BJ662" s="964"/>
      <c r="BK662" s="964"/>
      <c r="BL662" s="964"/>
      <c r="BM662" s="964"/>
      <c r="BN662" s="964"/>
      <c r="BO662" s="964"/>
      <c r="BP662" s="964"/>
      <c r="BQ662" s="964"/>
      <c r="BR662" s="964"/>
      <c r="BS662" s="964"/>
      <c r="BT662" s="964"/>
      <c r="BU662" s="964"/>
      <c r="BV662" s="964"/>
      <c r="BW662" s="964"/>
      <c r="BX662" s="964"/>
      <c r="BY662" s="964"/>
      <c r="BZ662" s="964"/>
      <c r="CA662" s="964"/>
      <c r="CB662" s="964"/>
      <c r="CC662" s="964"/>
      <c r="CD662" s="964"/>
      <c r="CE662" s="964"/>
      <c r="CF662" s="964"/>
      <c r="CG662" s="964"/>
      <c r="CH662" s="964"/>
      <c r="CI662" s="964"/>
      <c r="CJ662" s="964"/>
      <c r="CK662" s="964"/>
      <c r="CL662" s="964"/>
      <c r="CM662" s="964"/>
      <c r="CN662" s="964"/>
      <c r="CO662" s="964"/>
      <c r="CP662" s="964"/>
      <c r="CQ662" s="964"/>
      <c r="CR662" s="964"/>
      <c r="CS662" s="964"/>
    </row>
    <row r="663" customHeight="1" spans="1:97">
      <c r="A663" s="978" t="s">
        <v>586</v>
      </c>
      <c r="B663" s="979" t="s">
        <v>174</v>
      </c>
      <c r="C663" s="964" t="str">
        <f>IFERROR(VLOOKUP($B:$B,高压数据库!$B:$C,2,FALSE),0)</f>
        <v>双回直线防风杆</v>
      </c>
      <c r="D663" s="964">
        <f>IFERROR(VLOOKUP($B:$B,高压数据库!$B:$D,3,FALSE),0)</f>
        <v>15</v>
      </c>
      <c r="E663" s="971" t="s">
        <v>120</v>
      </c>
      <c r="F663" s="971" t="s">
        <v>266</v>
      </c>
      <c r="G663" s="971" t="s">
        <v>267</v>
      </c>
      <c r="H663" s="972" t="s">
        <v>268</v>
      </c>
      <c r="I663" s="964">
        <f>IFERROR(VLOOKUP($B:$B,高压数据库!$B:$I,8,FALSE),0)</f>
        <v>2.3</v>
      </c>
      <c r="J663" s="980"/>
      <c r="K663" s="974"/>
      <c r="L663" s="964">
        <f>IFERROR(VLOOKUP($B$25:$B$1048,高压数据库!$B:$CG,11,FALSE),0)</f>
        <v>0</v>
      </c>
      <c r="M663" s="964">
        <f>IFERROR(VLOOKUP($B$25:$B$1048,高压数据库!$B:$CG,12,FALSE),0)</f>
        <v>0</v>
      </c>
      <c r="N663" s="964">
        <f>IFERROR(VLOOKUP($B$25:$B$1048,高压数据库!$B:$CG,13,FALSE),0)</f>
        <v>1</v>
      </c>
      <c r="O663" s="964">
        <f>IFERROR(VLOOKUP($B$25:$B$1048,高压数据库!$B:$CG,14,FALSE),0)</f>
        <v>0</v>
      </c>
      <c r="P663" s="964">
        <f>IFERROR(VLOOKUP($B$25:$B$1048,高压数据库!$B:$CG,15,FALSE),0)</f>
        <v>0</v>
      </c>
      <c r="Q663" s="964">
        <f>IFERROR(VLOOKUP($B$25:$B$1048,高压数据库!$B:$CG,16,FALSE),0)</f>
        <v>2</v>
      </c>
      <c r="R663" s="964">
        <f>IFERROR(VLOOKUP($B$25:$B$1048,高压数据库!$B:$CG,17,FALSE),0)</f>
        <v>0</v>
      </c>
      <c r="S663" s="964">
        <f>IFERROR(VLOOKUP($B$25:$B$1048,高压数据库!$B:$CG,18,FALSE),0)</f>
        <v>0</v>
      </c>
      <c r="T663" s="964">
        <f>IFERROR(VLOOKUP($B$25:$B$1048,高压数据库!$B:$CG,19,FALSE),0)</f>
        <v>4</v>
      </c>
      <c r="U663" s="964">
        <f>IFERROR(VLOOKUP($B$25:$B$1048,高压数据库!$B:$CG,20,FALSE),0)</f>
        <v>0</v>
      </c>
      <c r="V663" s="964">
        <f>IFERROR(VLOOKUP($B$25:$B$1048,高压数据库!$B:$CG,21,FALSE),0)</f>
        <v>6</v>
      </c>
      <c r="W663" s="964">
        <f>IFERROR(VLOOKUP($B$25:$B$1048,高压数据库!$B:$CG,22,FALSE),0)</f>
        <v>0</v>
      </c>
      <c r="X663" s="964">
        <f>IFERROR(VLOOKUP($B$25:$B$1048,高压数据库!$B:$CG,23,FALSE),0)</f>
        <v>0</v>
      </c>
      <c r="Y663" s="964">
        <f>IFERROR(VLOOKUP($B$25:$B$1048,高压数据库!$B:$CG,24,FALSE),0)</f>
        <v>0</v>
      </c>
      <c r="Z663" s="964">
        <f>IFERROR(VLOOKUP($B$25:$B$1048,高压数据库!$B:$CG,25,FALSE),0)</f>
        <v>0</v>
      </c>
      <c r="AA663" s="964">
        <f>IFERROR(VLOOKUP($B$25:$B$1048,高压数据库!$B:$CG,26,FALSE),0)</f>
        <v>0</v>
      </c>
      <c r="AB663" s="964">
        <f>IFERROR(VLOOKUP($B$25:$B$1048,高压数据库!$B:$CG,27,FALSE),0)</f>
        <v>0</v>
      </c>
      <c r="AC663" s="964">
        <f>IFERROR(VLOOKUP($B$25:$B$1048,高压数据库!$B:$CG,28,FALSE),0)</f>
        <v>0</v>
      </c>
      <c r="AD663" s="964">
        <f>IFERROR(VLOOKUP($B$25:$B$1048,高压数据库!$B:$CG,29,FALSE),0)</f>
        <v>0</v>
      </c>
      <c r="AE663" s="964">
        <f>IFERROR(VLOOKUP($B$25:$B$1048,高压数据库!$B:$CG,30,FALSE),0)</f>
        <v>0</v>
      </c>
      <c r="AF663" s="964">
        <f>IFERROR(VLOOKUP($B$25:$B$1048,高压数据库!$B:$CG,31,FALSE),0)</f>
        <v>1</v>
      </c>
      <c r="AG663" s="964">
        <f>IFERROR(VLOOKUP($B$25:$B$1048,高压数据库!$B:$CG,32,FALSE),0)</f>
        <v>0</v>
      </c>
      <c r="AH663" s="964">
        <f>IFERROR(VLOOKUP($B$25:$B$1048,高压数据库!$B:$CG,33,FALSE),0)</f>
        <v>0</v>
      </c>
      <c r="AI663" s="964">
        <f>IFERROR(VLOOKUP($B$25:$B$1048,高压数据库!$B:$CG,34,FALSE),0)</f>
        <v>0</v>
      </c>
      <c r="AJ663" s="964">
        <f>IFERROR(VLOOKUP($B$25:$B$1048,高压数据库!$B:$CG,35,FALSE),0)</f>
        <v>1</v>
      </c>
      <c r="AK663" s="964">
        <f>IFERROR(VLOOKUP($B$25:$B$1048,高压数据库!$B:$CG,36,FALSE),0)</f>
        <v>0</v>
      </c>
      <c r="AL663" s="964">
        <f>IFERROR(VLOOKUP($B$25:$B$1048,高压数据库!$B:$CG,37,FALSE),0)</f>
        <v>0</v>
      </c>
      <c r="AM663" s="964">
        <f>IFERROR(VLOOKUP($B$25:$B$1048,高压数据库!$B:$CG,38,FALSE),0)</f>
        <v>0</v>
      </c>
      <c r="AN663" s="964">
        <f>IFERROR(VLOOKUP($B$25:$B$1048,高压数据库!$B:$CG,39,FALSE),0)</f>
        <v>0</v>
      </c>
      <c r="AO663" s="964">
        <f>IFERROR(VLOOKUP($B$25:$B$1048,高压数据库!$B:$CG,40,FALSE),0)</f>
        <v>0</v>
      </c>
      <c r="AP663" s="964">
        <f>IFERROR(VLOOKUP($B$25:$B$1048,高压数据库!$B:$CG,41,FALSE),0)</f>
        <v>0</v>
      </c>
      <c r="AQ663" s="964">
        <f>IFERROR(VLOOKUP($B$25:$B$1048,高压数据库!$B:$CG,42,FALSE),0)</f>
        <v>0</v>
      </c>
      <c r="AR663" s="964">
        <f>IFERROR(VLOOKUP($B$25:$B$1048,高压数据库!$B:$CG,43,FALSE),0)</f>
        <v>0</v>
      </c>
      <c r="AS663" s="964">
        <f>IFERROR(VLOOKUP($B$25:$B$1048,高压数据库!$B:$CG,44,FALSE),0)</f>
        <v>0</v>
      </c>
      <c r="AT663" s="964">
        <f>IFERROR(VLOOKUP($B$25:$B$1048,高压数据库!$B:$CG,45,FALSE),0)</f>
        <v>0</v>
      </c>
      <c r="AU663" s="964">
        <f>IFERROR(VLOOKUP($B$25:$B$1048,高压数据库!$B:$CG,46,FALSE),0)</f>
        <v>0</v>
      </c>
      <c r="AV663" s="964">
        <f>IFERROR(VLOOKUP($B$25:$B$1048,高压数据库!$B:$CG,47,FALSE),0)</f>
        <v>0</v>
      </c>
      <c r="AW663" s="964">
        <f>IFERROR(VLOOKUP($B$25:$B$1048,高压数据库!$B:$CG,48,FALSE),0)</f>
        <v>0</v>
      </c>
      <c r="AX663" s="964">
        <f>IFERROR(VLOOKUP($B$25:$B$1048,高压数据库!$B:$CG,49,FALSE),0)</f>
        <v>0</v>
      </c>
      <c r="AY663" s="964">
        <f>IFERROR(VLOOKUP($B$25:$B$1048,高压数据库!$B:$CG,50,FALSE),0)</f>
        <v>0</v>
      </c>
      <c r="AZ663" s="964">
        <f>IFERROR(VLOOKUP($B$25:$B$1048,高压数据库!$B:$CG,51,FALSE),0)</f>
        <v>0</v>
      </c>
      <c r="BA663" s="964">
        <f>IFERROR(VLOOKUP($B$25:$B$1048,高压数据库!$B:$CG,52,FALSE),0)</f>
        <v>0</v>
      </c>
      <c r="BB663" s="964">
        <f>IFERROR(VLOOKUP($B$25:$B$1048,高压数据库!$B:$CG,53,FALSE),0)</f>
        <v>0</v>
      </c>
      <c r="BC663" s="964">
        <f>IFERROR(VLOOKUP($B$25:$B$1048,高压数据库!$B:$CG,54,FALSE),0)</f>
        <v>0</v>
      </c>
      <c r="BD663" s="964">
        <f>IFERROR(VLOOKUP($B$25:$B$1048,高压数据库!$B:$CG,55,FALSE),0)</f>
        <v>0</v>
      </c>
      <c r="BE663" s="964">
        <f>IFERROR(VLOOKUP($B$25:$B$1048,高压数据库!$B:$CG,56,FALSE),0)</f>
        <v>2</v>
      </c>
      <c r="BF663" s="964">
        <f>IFERROR(VLOOKUP($B$25:$B$1048,高压数据库!$B:$CG,57,FALSE),0)</f>
        <v>0</v>
      </c>
      <c r="BG663" s="964"/>
      <c r="BH663" s="964"/>
      <c r="BI663" s="964"/>
      <c r="BJ663" s="964"/>
      <c r="BK663" s="964"/>
      <c r="BL663" s="964"/>
      <c r="BM663" s="964">
        <f>IFERROR(VLOOKUP($B$25:$B$1048,高压数据库!$B:$CG,58,FALSE),0)</f>
        <v>1</v>
      </c>
      <c r="BN663" s="964">
        <f>IFERROR(VLOOKUP($B$25:$B$1048,高压数据库!$B:$CG,59,FALSE),0)</f>
        <v>1</v>
      </c>
      <c r="BO663" s="964">
        <f>IFERROR(VLOOKUP($B$25:$B$1048,高压数据库!$B:$CG,60,FALSE),0)</f>
        <v>0</v>
      </c>
      <c r="BP663" s="964">
        <f>IFERROR(VLOOKUP($B$25:$B$1048,高压数据库!$B:$CG,61,FALSE),0)</f>
        <v>0</v>
      </c>
      <c r="BQ663" s="964">
        <f>IFERROR(VLOOKUP($B$25:$B$1048,高压数据库!$B:$CG,62,FALSE),0)</f>
        <v>0</v>
      </c>
      <c r="BR663" s="964">
        <f>IFERROR(VLOOKUP($B$25:$B$1048,高压数据库!$B:$CG,63,FALSE),0)</f>
        <v>2</v>
      </c>
      <c r="BS663" s="964">
        <f>IFERROR(VLOOKUP($B$25:$B$1048,高压数据库!$B:$CG,64,FALSE),0)</f>
        <v>2</v>
      </c>
      <c r="BT663" s="964">
        <f>IFERROR(VLOOKUP($B$25:$B$1048,高压数据库!$B:$CG,65,FALSE),0)</f>
        <v>1</v>
      </c>
      <c r="BU663" s="964">
        <f>IFERROR(VLOOKUP($B$25:$B$1048,高压数据库!$B:$CG,66,FALSE),0)</f>
        <v>1</v>
      </c>
      <c r="BV663" s="964">
        <f>IFERROR(VLOOKUP($B$25:$B$1048,高压数据库!$B:$CG,67,FALSE),0)</f>
        <v>0</v>
      </c>
      <c r="BW663" s="964">
        <f>IFERROR(VLOOKUP($B$25:$B$1048,高压数据库!$B:$CG,68,FALSE),0)</f>
        <v>0</v>
      </c>
      <c r="BX663" s="964">
        <f>IFERROR(VLOOKUP($B$25:$B$1048,高压数据库!$B:$CG,69,FALSE),0)</f>
        <v>0</v>
      </c>
      <c r="BY663" s="964">
        <f>IFERROR(VLOOKUP($B$25:$B$1048,高压数据库!$B:$CG,70,FALSE),0)</f>
        <v>0</v>
      </c>
      <c r="BZ663" s="964">
        <f>IFERROR(VLOOKUP($B$25:$B$1048,高压数据库!$B:$CG,71,FALSE),0)</f>
        <v>0</v>
      </c>
      <c r="CA663" s="964">
        <f>IFERROR(VLOOKUP($B$25:$B$1048,高压数据库!$B:$CG,72,FALSE),0)</f>
        <v>0</v>
      </c>
      <c r="CB663" s="964">
        <f>IFERROR(VLOOKUP($B$25:$B$1048,高压数据库!$B:$CG,73,FALSE),0)</f>
        <v>0</v>
      </c>
      <c r="CC663" s="964">
        <f>IFERROR(VLOOKUP($B$25:$B$1048,高压数据库!$B:$CG,74,FALSE),0)</f>
        <v>0</v>
      </c>
      <c r="CD663" s="964">
        <f>IFERROR(VLOOKUP($B$25:$B$1048,高压数据库!$B:$CG,75,FALSE),0)</f>
        <v>1</v>
      </c>
      <c r="CE663" s="964">
        <f>IFERROR(VLOOKUP($B$25:$B$1048,高压数据库!$B:$CG,76,FALSE),0)</f>
        <v>1</v>
      </c>
      <c r="CF663" s="964">
        <f>IFERROR(VLOOKUP($B$25:$B$1048,高压数据库!$B:$CG,77,FALSE),0)</f>
        <v>0</v>
      </c>
      <c r="CG663" s="964">
        <f>IFERROR(VLOOKUP($B$25:$B$1048,高压数据库!$B:$CG,78,FALSE),0)</f>
        <v>0</v>
      </c>
      <c r="CH663" s="964">
        <f>IFERROR(VLOOKUP($B$25:$B$1048,高压数据库!$B:$CG,79,FALSE),0)</f>
        <v>0</v>
      </c>
      <c r="CI663" s="964">
        <f>IFERROR(VLOOKUP($B$25:$B$1048,高压数据库!$B:$CG,80,FALSE),0)</f>
        <v>0</v>
      </c>
      <c r="CJ663" s="964">
        <f>IFERROR(VLOOKUP($B$25:$B$1048,高压数据库!$B:$CG,81,FALSE),0)</f>
        <v>0</v>
      </c>
      <c r="CK663" s="964">
        <f>IFERROR(VLOOKUP($B$25:$B$1048,高压数据库!$B:$CG,82,FALSE),0)</f>
        <v>0</v>
      </c>
      <c r="CL663" s="964">
        <f>IFERROR(VLOOKUP($B$25:$B$1048,高压数据库!$B:$CG,83,FALSE),0)</f>
        <v>0</v>
      </c>
      <c r="CM663" s="964"/>
      <c r="CN663" s="964"/>
      <c r="CO663" s="964"/>
      <c r="CP663" s="964"/>
      <c r="CQ663" s="964"/>
      <c r="CR663" s="964"/>
      <c r="CS663" s="964">
        <f>IFERROR(VLOOKUP($B$25:$B$1048,高压数据库!$B:$CG,84,FALSE),0)</f>
        <v>0</v>
      </c>
    </row>
    <row r="664" customHeight="1" spans="1:97">
      <c r="A664" s="981"/>
      <c r="B664" s="979"/>
      <c r="C664" s="964"/>
      <c r="D664" s="964"/>
      <c r="E664" s="977"/>
      <c r="F664" s="977"/>
      <c r="G664" s="977"/>
      <c r="H664" s="972"/>
      <c r="I664" s="964"/>
      <c r="J664" s="973">
        <v>50</v>
      </c>
      <c r="K664" s="974"/>
      <c r="L664" s="964"/>
      <c r="M664" s="964"/>
      <c r="N664" s="964"/>
      <c r="O664" s="964"/>
      <c r="P664" s="964"/>
      <c r="Q664" s="964"/>
      <c r="R664" s="964"/>
      <c r="S664" s="964"/>
      <c r="T664" s="964"/>
      <c r="U664" s="964"/>
      <c r="V664" s="964"/>
      <c r="W664" s="964"/>
      <c r="X664" s="964"/>
      <c r="Y664" s="964"/>
      <c r="Z664" s="964"/>
      <c r="AA664" s="964"/>
      <c r="AB664" s="964"/>
      <c r="AC664" s="964"/>
      <c r="AD664" s="964"/>
      <c r="AE664" s="964"/>
      <c r="AF664" s="964"/>
      <c r="AG664" s="964"/>
      <c r="AH664" s="964"/>
      <c r="AI664" s="964"/>
      <c r="AJ664" s="964"/>
      <c r="AK664" s="964"/>
      <c r="AL664" s="964"/>
      <c r="AM664" s="964"/>
      <c r="AN664" s="964"/>
      <c r="AO664" s="964"/>
      <c r="AP664" s="964"/>
      <c r="AQ664" s="964"/>
      <c r="AR664" s="964"/>
      <c r="AS664" s="964"/>
      <c r="AT664" s="964"/>
      <c r="AU664" s="964"/>
      <c r="AV664" s="964"/>
      <c r="AW664" s="964"/>
      <c r="AX664" s="964"/>
      <c r="AY664" s="964"/>
      <c r="AZ664" s="964"/>
      <c r="BA664" s="964"/>
      <c r="BB664" s="964"/>
      <c r="BC664" s="964"/>
      <c r="BD664" s="964"/>
      <c r="BE664" s="964"/>
      <c r="BF664" s="964"/>
      <c r="BG664" s="964"/>
      <c r="BH664" s="964"/>
      <c r="BI664" s="964"/>
      <c r="BJ664" s="964"/>
      <c r="BK664" s="964"/>
      <c r="BL664" s="964"/>
      <c r="BM664" s="964"/>
      <c r="BN664" s="964"/>
      <c r="BO664" s="964"/>
      <c r="BP664" s="964"/>
      <c r="BQ664" s="964"/>
      <c r="BR664" s="964"/>
      <c r="BS664" s="964"/>
      <c r="BT664" s="964"/>
      <c r="BU664" s="964"/>
      <c r="BV664" s="964"/>
      <c r="BW664" s="964"/>
      <c r="BX664" s="964"/>
      <c r="BY664" s="964"/>
      <c r="BZ664" s="964"/>
      <c r="CA664" s="964"/>
      <c r="CB664" s="964"/>
      <c r="CC664" s="964"/>
      <c r="CD664" s="964"/>
      <c r="CE664" s="964"/>
      <c r="CF664" s="964"/>
      <c r="CG664" s="964"/>
      <c r="CH664" s="964"/>
      <c r="CI664" s="964"/>
      <c r="CJ664" s="964"/>
      <c r="CK664" s="964"/>
      <c r="CL664" s="964"/>
      <c r="CM664" s="964"/>
      <c r="CN664" s="964"/>
      <c r="CO664" s="964"/>
      <c r="CP664" s="964"/>
      <c r="CQ664" s="964"/>
      <c r="CR664" s="964"/>
      <c r="CS664" s="964"/>
    </row>
    <row r="665" customHeight="1" spans="1:97">
      <c r="A665" s="978" t="s">
        <v>587</v>
      </c>
      <c r="B665" s="979" t="s">
        <v>155</v>
      </c>
      <c r="C665" s="964" t="str">
        <f>IFERROR(VLOOKUP($B:$B,高压数据库!$B:$C,2,FALSE),0)</f>
        <v>双回直线杆</v>
      </c>
      <c r="D665" s="964">
        <f>IFERROR(VLOOKUP($B:$B,高压数据库!$B:$D,3,FALSE),0)</f>
        <v>15</v>
      </c>
      <c r="E665" s="971" t="s">
        <v>120</v>
      </c>
      <c r="F665" s="971" t="s">
        <v>266</v>
      </c>
      <c r="G665" s="971" t="s">
        <v>267</v>
      </c>
      <c r="H665" s="972" t="s">
        <v>268</v>
      </c>
      <c r="I665" s="964">
        <f>IFERROR(VLOOKUP($B:$B,高压数据库!$B:$I,8,FALSE),0)</f>
        <v>2.3</v>
      </c>
      <c r="J665" s="980"/>
      <c r="K665" s="974"/>
      <c r="L665" s="964">
        <f>IFERROR(VLOOKUP($B$25:$B$1048,高压数据库!$B:$CG,11,FALSE),0)</f>
        <v>0</v>
      </c>
      <c r="M665" s="964">
        <f>IFERROR(VLOOKUP($B$25:$B$1048,高压数据库!$B:$CG,12,FALSE),0)</f>
        <v>0</v>
      </c>
      <c r="N665" s="964">
        <f>IFERROR(VLOOKUP($B$25:$B$1048,高压数据库!$B:$CG,13,FALSE),0)</f>
        <v>0</v>
      </c>
      <c r="O665" s="964">
        <f>IFERROR(VLOOKUP($B$25:$B$1048,高压数据库!$B:$CG,14,FALSE),0)</f>
        <v>0</v>
      </c>
      <c r="P665" s="964">
        <f>IFERROR(VLOOKUP($B$25:$B$1048,高压数据库!$B:$CG,15,FALSE),0)</f>
        <v>0</v>
      </c>
      <c r="Q665" s="964">
        <f>IFERROR(VLOOKUP($B$25:$B$1048,高压数据库!$B:$CG,16,FALSE),0)</f>
        <v>0</v>
      </c>
      <c r="R665" s="964">
        <f>IFERROR(VLOOKUP($B$25:$B$1048,高压数据库!$B:$CG,17,FALSE),0)</f>
        <v>0</v>
      </c>
      <c r="S665" s="964">
        <f>IFERROR(VLOOKUP($B$25:$B$1048,高压数据库!$B:$CG,18,FALSE),0)</f>
        <v>0</v>
      </c>
      <c r="T665" s="964">
        <f>IFERROR(VLOOKUP($B$25:$B$1048,高压数据库!$B:$CG,19,FALSE),0)</f>
        <v>0</v>
      </c>
      <c r="U665" s="964">
        <f>IFERROR(VLOOKUP($B$25:$B$1048,高压数据库!$B:$CG,20,FALSE),0)</f>
        <v>0</v>
      </c>
      <c r="V665" s="964">
        <f>IFERROR(VLOOKUP($B$25:$B$1048,高压数据库!$B:$CG,21,FALSE),0)</f>
        <v>6</v>
      </c>
      <c r="W665" s="964">
        <f>IFERROR(VLOOKUP($B$25:$B$1048,高压数据库!$B:$CG,22,FALSE),0)</f>
        <v>0</v>
      </c>
      <c r="X665" s="964">
        <f>IFERROR(VLOOKUP($B$25:$B$1048,高压数据库!$B:$CG,23,FALSE),0)</f>
        <v>0</v>
      </c>
      <c r="Y665" s="964">
        <f>IFERROR(VLOOKUP($B$25:$B$1048,高压数据库!$B:$CG,24,FALSE),0)</f>
        <v>0</v>
      </c>
      <c r="Z665" s="964">
        <f>IFERROR(VLOOKUP($B$25:$B$1048,高压数据库!$B:$CG,25,FALSE),0)</f>
        <v>0</v>
      </c>
      <c r="AA665" s="964">
        <f>IFERROR(VLOOKUP($B$25:$B$1048,高压数据库!$B:$CG,26,FALSE),0)</f>
        <v>0</v>
      </c>
      <c r="AB665" s="964">
        <f>IFERROR(VLOOKUP($B$25:$B$1048,高压数据库!$B:$CG,27,FALSE),0)</f>
        <v>0</v>
      </c>
      <c r="AC665" s="964">
        <f>IFERROR(VLOOKUP($B$25:$B$1048,高压数据库!$B:$CG,28,FALSE),0)</f>
        <v>0</v>
      </c>
      <c r="AD665" s="964">
        <f>IFERROR(VLOOKUP($B$25:$B$1048,高压数据库!$B:$CG,29,FALSE),0)</f>
        <v>0</v>
      </c>
      <c r="AE665" s="964">
        <f>IFERROR(VLOOKUP($B$25:$B$1048,高压数据库!$B:$CG,30,FALSE),0)</f>
        <v>0</v>
      </c>
      <c r="AF665" s="964">
        <f>IFERROR(VLOOKUP($B$25:$B$1048,高压数据库!$B:$CG,31,FALSE),0)</f>
        <v>1</v>
      </c>
      <c r="AG665" s="964">
        <f>IFERROR(VLOOKUP($B$25:$B$1048,高压数据库!$B:$CG,32,FALSE),0)</f>
        <v>0</v>
      </c>
      <c r="AH665" s="964">
        <f>IFERROR(VLOOKUP($B$25:$B$1048,高压数据库!$B:$CG,33,FALSE),0)</f>
        <v>0</v>
      </c>
      <c r="AI665" s="964">
        <f>IFERROR(VLOOKUP($B$25:$B$1048,高压数据库!$B:$CG,34,FALSE),0)</f>
        <v>0</v>
      </c>
      <c r="AJ665" s="964">
        <f>IFERROR(VLOOKUP($B$25:$B$1048,高压数据库!$B:$CG,35,FALSE),0)</f>
        <v>1</v>
      </c>
      <c r="AK665" s="964">
        <f>IFERROR(VLOOKUP($B$25:$B$1048,高压数据库!$B:$CG,36,FALSE),0)</f>
        <v>0</v>
      </c>
      <c r="AL665" s="964">
        <f>IFERROR(VLOOKUP($B$25:$B$1048,高压数据库!$B:$CG,37,FALSE),0)</f>
        <v>0</v>
      </c>
      <c r="AM665" s="964">
        <f>IFERROR(VLOOKUP($B$25:$B$1048,高压数据库!$B:$CG,38,FALSE),0)</f>
        <v>0</v>
      </c>
      <c r="AN665" s="964">
        <f>IFERROR(VLOOKUP($B$25:$B$1048,高压数据库!$B:$CG,39,FALSE),0)</f>
        <v>0</v>
      </c>
      <c r="AO665" s="964">
        <f>IFERROR(VLOOKUP($B$25:$B$1048,高压数据库!$B:$CG,40,FALSE),0)</f>
        <v>0</v>
      </c>
      <c r="AP665" s="964">
        <f>IFERROR(VLOOKUP($B$25:$B$1048,高压数据库!$B:$CG,41,FALSE),0)</f>
        <v>0</v>
      </c>
      <c r="AQ665" s="964">
        <f>IFERROR(VLOOKUP($B$25:$B$1048,高压数据库!$B:$CG,42,FALSE),0)</f>
        <v>0</v>
      </c>
      <c r="AR665" s="964">
        <f>IFERROR(VLOOKUP($B$25:$B$1048,高压数据库!$B:$CG,43,FALSE),0)</f>
        <v>0</v>
      </c>
      <c r="AS665" s="964">
        <f>IFERROR(VLOOKUP($B$25:$B$1048,高压数据库!$B:$CG,44,FALSE),0)</f>
        <v>0</v>
      </c>
      <c r="AT665" s="964">
        <f>IFERROR(VLOOKUP($B$25:$B$1048,高压数据库!$B:$CG,45,FALSE),0)</f>
        <v>0</v>
      </c>
      <c r="AU665" s="964">
        <f>IFERROR(VLOOKUP($B$25:$B$1048,高压数据库!$B:$CG,46,FALSE),0)</f>
        <v>0</v>
      </c>
      <c r="AV665" s="964">
        <f>IFERROR(VLOOKUP($B$25:$B$1048,高压数据库!$B:$CG,47,FALSE),0)</f>
        <v>0</v>
      </c>
      <c r="AW665" s="964">
        <f>IFERROR(VLOOKUP($B$25:$B$1048,高压数据库!$B:$CG,48,FALSE),0)</f>
        <v>0</v>
      </c>
      <c r="AX665" s="964">
        <f>IFERROR(VLOOKUP($B$25:$B$1048,高压数据库!$B:$CG,49,FALSE),0)</f>
        <v>0</v>
      </c>
      <c r="AY665" s="964">
        <f>IFERROR(VLOOKUP($B$25:$B$1048,高压数据库!$B:$CG,50,FALSE),0)</f>
        <v>0</v>
      </c>
      <c r="AZ665" s="964">
        <f>IFERROR(VLOOKUP($B$25:$B$1048,高压数据库!$B:$CG,51,FALSE),0)</f>
        <v>0</v>
      </c>
      <c r="BA665" s="964">
        <f>IFERROR(VLOOKUP($B$25:$B$1048,高压数据库!$B:$CG,52,FALSE),0)</f>
        <v>0</v>
      </c>
      <c r="BB665" s="964">
        <f>IFERROR(VLOOKUP($B$25:$B$1048,高压数据库!$B:$CG,53,FALSE),0)</f>
        <v>0</v>
      </c>
      <c r="BC665" s="964">
        <f>IFERROR(VLOOKUP($B$25:$B$1048,高压数据库!$B:$CG,54,FALSE),0)</f>
        <v>0</v>
      </c>
      <c r="BD665" s="964">
        <f>IFERROR(VLOOKUP($B$25:$B$1048,高压数据库!$B:$CG,55,FALSE),0)</f>
        <v>0</v>
      </c>
      <c r="BE665" s="964">
        <f>IFERROR(VLOOKUP($B$25:$B$1048,高压数据库!$B:$CG,56,FALSE),0)</f>
        <v>0</v>
      </c>
      <c r="BF665" s="964">
        <f>IFERROR(VLOOKUP($B$25:$B$1048,高压数据库!$B:$CG,57,FALSE),0)</f>
        <v>0</v>
      </c>
      <c r="BG665" s="964"/>
      <c r="BH665" s="964"/>
      <c r="BI665" s="964"/>
      <c r="BJ665" s="964"/>
      <c r="BK665" s="964"/>
      <c r="BL665" s="964"/>
      <c r="BM665" s="964">
        <f>IFERROR(VLOOKUP($B$25:$B$1048,高压数据库!$B:$CG,58,FALSE),0)</f>
        <v>0</v>
      </c>
      <c r="BN665" s="964">
        <f>IFERROR(VLOOKUP($B$25:$B$1048,高压数据库!$B:$CG,59,FALSE),0)</f>
        <v>0</v>
      </c>
      <c r="BO665" s="964">
        <f>IFERROR(VLOOKUP($B$25:$B$1048,高压数据库!$B:$CG,60,FALSE),0)</f>
        <v>0</v>
      </c>
      <c r="BP665" s="964">
        <f>IFERROR(VLOOKUP($B$25:$B$1048,高压数据库!$B:$CG,61,FALSE),0)</f>
        <v>0</v>
      </c>
      <c r="BQ665" s="964">
        <f>IFERROR(VLOOKUP($B$25:$B$1048,高压数据库!$B:$CG,62,FALSE),0)</f>
        <v>0</v>
      </c>
      <c r="BR665" s="964">
        <f>IFERROR(VLOOKUP($B$25:$B$1048,高压数据库!$B:$CG,63,FALSE),0)</f>
        <v>2</v>
      </c>
      <c r="BS665" s="964">
        <f>IFERROR(VLOOKUP($B$25:$B$1048,高压数据库!$B:$CG,64,FALSE),0)</f>
        <v>2</v>
      </c>
      <c r="BT665" s="964">
        <f>IFERROR(VLOOKUP($B$25:$B$1048,高压数据库!$B:$CG,65,FALSE),0)</f>
        <v>1</v>
      </c>
      <c r="BU665" s="964">
        <f>IFERROR(VLOOKUP($B$25:$B$1048,高压数据库!$B:$CG,66,FALSE),0)</f>
        <v>1</v>
      </c>
      <c r="BV665" s="964">
        <f>IFERROR(VLOOKUP($B$25:$B$1048,高压数据库!$B:$CG,67,FALSE),0)</f>
        <v>0</v>
      </c>
      <c r="BW665" s="964">
        <f>IFERROR(VLOOKUP($B$25:$B$1048,高压数据库!$B:$CG,68,FALSE),0)</f>
        <v>0</v>
      </c>
      <c r="BX665" s="964">
        <f>IFERROR(VLOOKUP($B$25:$B$1048,高压数据库!$B:$CG,69,FALSE),0)</f>
        <v>0</v>
      </c>
      <c r="BY665" s="964">
        <f>IFERROR(VLOOKUP($B$25:$B$1048,高压数据库!$B:$CG,70,FALSE),0)</f>
        <v>0</v>
      </c>
      <c r="BZ665" s="964">
        <f>IFERROR(VLOOKUP($B$25:$B$1048,高压数据库!$B:$CG,71,FALSE),0)</f>
        <v>0</v>
      </c>
      <c r="CA665" s="964">
        <f>IFERROR(VLOOKUP($B$25:$B$1048,高压数据库!$B:$CG,72,FALSE),0)</f>
        <v>0</v>
      </c>
      <c r="CB665" s="964">
        <f>IFERROR(VLOOKUP($B$25:$B$1048,高压数据库!$B:$CG,73,FALSE),0)</f>
        <v>0</v>
      </c>
      <c r="CC665" s="964">
        <f>IFERROR(VLOOKUP($B$25:$B$1048,高压数据库!$B:$CG,74,FALSE),0)</f>
        <v>0</v>
      </c>
      <c r="CD665" s="964">
        <f>IFERROR(VLOOKUP($B$25:$B$1048,高压数据库!$B:$CG,75,FALSE),0)</f>
        <v>1</v>
      </c>
      <c r="CE665" s="964">
        <f>IFERROR(VLOOKUP($B$25:$B$1048,高压数据库!$B:$CG,76,FALSE),0)</f>
        <v>1</v>
      </c>
      <c r="CF665" s="964">
        <f>IFERROR(VLOOKUP($B$25:$B$1048,高压数据库!$B:$CG,77,FALSE),0)</f>
        <v>0</v>
      </c>
      <c r="CG665" s="964">
        <f>IFERROR(VLOOKUP($B$25:$B$1048,高压数据库!$B:$CG,78,FALSE),0)</f>
        <v>0</v>
      </c>
      <c r="CH665" s="964">
        <f>IFERROR(VLOOKUP($B$25:$B$1048,高压数据库!$B:$CG,79,FALSE),0)</f>
        <v>0</v>
      </c>
      <c r="CI665" s="964">
        <f>IFERROR(VLOOKUP($B$25:$B$1048,高压数据库!$B:$CG,80,FALSE),0)</f>
        <v>0</v>
      </c>
      <c r="CJ665" s="964">
        <f>IFERROR(VLOOKUP($B$25:$B$1048,高压数据库!$B:$CG,81,FALSE),0)</f>
        <v>0</v>
      </c>
      <c r="CK665" s="964">
        <f>IFERROR(VLOOKUP($B$25:$B$1048,高压数据库!$B:$CG,82,FALSE),0)</f>
        <v>0</v>
      </c>
      <c r="CL665" s="964">
        <f>IFERROR(VLOOKUP($B$25:$B$1048,高压数据库!$B:$CG,83,FALSE),0)</f>
        <v>0</v>
      </c>
      <c r="CM665" s="964"/>
      <c r="CN665" s="964"/>
      <c r="CO665" s="964"/>
      <c r="CP665" s="964"/>
      <c r="CQ665" s="964"/>
      <c r="CR665" s="964"/>
      <c r="CS665" s="964">
        <f>IFERROR(VLOOKUP($B$25:$B$1048,高压数据库!$B:$CG,84,FALSE),0)</f>
        <v>0</v>
      </c>
    </row>
    <row r="666" customHeight="1" spans="1:97">
      <c r="A666" s="981"/>
      <c r="B666" s="979"/>
      <c r="C666" s="964"/>
      <c r="D666" s="964"/>
      <c r="E666" s="977"/>
      <c r="F666" s="977"/>
      <c r="G666" s="977"/>
      <c r="H666" s="972"/>
      <c r="I666" s="964"/>
      <c r="J666" s="973">
        <v>50</v>
      </c>
      <c r="K666" s="974"/>
      <c r="L666" s="964"/>
      <c r="M666" s="964"/>
      <c r="N666" s="964"/>
      <c r="O666" s="964"/>
      <c r="P666" s="964"/>
      <c r="Q666" s="964"/>
      <c r="R666" s="964"/>
      <c r="S666" s="964"/>
      <c r="T666" s="964"/>
      <c r="U666" s="964"/>
      <c r="V666" s="964"/>
      <c r="W666" s="964"/>
      <c r="X666" s="964"/>
      <c r="Y666" s="964"/>
      <c r="Z666" s="964"/>
      <c r="AA666" s="964"/>
      <c r="AB666" s="964"/>
      <c r="AC666" s="964"/>
      <c r="AD666" s="964"/>
      <c r="AE666" s="964"/>
      <c r="AF666" s="964"/>
      <c r="AG666" s="964"/>
      <c r="AH666" s="964"/>
      <c r="AI666" s="964"/>
      <c r="AJ666" s="964"/>
      <c r="AK666" s="964"/>
      <c r="AL666" s="964"/>
      <c r="AM666" s="964"/>
      <c r="AN666" s="964"/>
      <c r="AO666" s="964"/>
      <c r="AP666" s="964"/>
      <c r="AQ666" s="964"/>
      <c r="AR666" s="964"/>
      <c r="AS666" s="964"/>
      <c r="AT666" s="964"/>
      <c r="AU666" s="964"/>
      <c r="AV666" s="964"/>
      <c r="AW666" s="964"/>
      <c r="AX666" s="964"/>
      <c r="AY666" s="964"/>
      <c r="AZ666" s="964"/>
      <c r="BA666" s="964"/>
      <c r="BB666" s="964"/>
      <c r="BC666" s="964"/>
      <c r="BD666" s="964"/>
      <c r="BE666" s="964"/>
      <c r="BF666" s="964"/>
      <c r="BG666" s="964"/>
      <c r="BH666" s="964"/>
      <c r="BI666" s="964"/>
      <c r="BJ666" s="964"/>
      <c r="BK666" s="964"/>
      <c r="BL666" s="964"/>
      <c r="BM666" s="964"/>
      <c r="BN666" s="964"/>
      <c r="BO666" s="964"/>
      <c r="BP666" s="964"/>
      <c r="BQ666" s="964"/>
      <c r="BR666" s="964"/>
      <c r="BS666" s="964"/>
      <c r="BT666" s="964"/>
      <c r="BU666" s="964"/>
      <c r="BV666" s="964"/>
      <c r="BW666" s="964"/>
      <c r="BX666" s="964"/>
      <c r="BY666" s="964"/>
      <c r="BZ666" s="964"/>
      <c r="CA666" s="964"/>
      <c r="CB666" s="964"/>
      <c r="CC666" s="964"/>
      <c r="CD666" s="964"/>
      <c r="CE666" s="964"/>
      <c r="CF666" s="964"/>
      <c r="CG666" s="964"/>
      <c r="CH666" s="964"/>
      <c r="CI666" s="964"/>
      <c r="CJ666" s="964"/>
      <c r="CK666" s="964"/>
      <c r="CL666" s="964"/>
      <c r="CM666" s="964"/>
      <c r="CN666" s="964"/>
      <c r="CO666" s="964"/>
      <c r="CP666" s="964"/>
      <c r="CQ666" s="964"/>
      <c r="CR666" s="964"/>
      <c r="CS666" s="964"/>
    </row>
    <row r="667" customHeight="1" spans="1:97">
      <c r="A667" s="978" t="s">
        <v>588</v>
      </c>
      <c r="B667" s="979" t="s">
        <v>155</v>
      </c>
      <c r="C667" s="964" t="str">
        <f>IFERROR(VLOOKUP($B:$B,高压数据库!$B:$C,2,FALSE),0)</f>
        <v>双回直线杆</v>
      </c>
      <c r="D667" s="964">
        <f>IFERROR(VLOOKUP($B:$B,高压数据库!$B:$D,3,FALSE),0)</f>
        <v>15</v>
      </c>
      <c r="E667" s="971" t="s">
        <v>120</v>
      </c>
      <c r="F667" s="971" t="s">
        <v>266</v>
      </c>
      <c r="G667" s="971" t="s">
        <v>267</v>
      </c>
      <c r="H667" s="972" t="s">
        <v>268</v>
      </c>
      <c r="I667" s="964">
        <f>IFERROR(VLOOKUP($B:$B,高压数据库!$B:$I,8,FALSE),0)</f>
        <v>2.3</v>
      </c>
      <c r="J667" s="980"/>
      <c r="K667" s="974"/>
      <c r="L667" s="964">
        <f>IFERROR(VLOOKUP($B$25:$B$1048,高压数据库!$B:$CG,11,FALSE),0)</f>
        <v>0</v>
      </c>
      <c r="M667" s="964">
        <f>IFERROR(VLOOKUP($B$25:$B$1048,高压数据库!$B:$CG,12,FALSE),0)</f>
        <v>0</v>
      </c>
      <c r="N667" s="964">
        <f>IFERROR(VLOOKUP($B$25:$B$1048,高压数据库!$B:$CG,13,FALSE),0)</f>
        <v>0</v>
      </c>
      <c r="O667" s="964">
        <f>IFERROR(VLOOKUP($B$25:$B$1048,高压数据库!$B:$CG,14,FALSE),0)</f>
        <v>0</v>
      </c>
      <c r="P667" s="964">
        <f>IFERROR(VLOOKUP($B$25:$B$1048,高压数据库!$B:$CG,15,FALSE),0)</f>
        <v>0</v>
      </c>
      <c r="Q667" s="964">
        <f>IFERROR(VLOOKUP($B$25:$B$1048,高压数据库!$B:$CG,16,FALSE),0)</f>
        <v>0</v>
      </c>
      <c r="R667" s="964">
        <f>IFERROR(VLOOKUP($B$25:$B$1048,高压数据库!$B:$CG,17,FALSE),0)</f>
        <v>0</v>
      </c>
      <c r="S667" s="964">
        <f>IFERROR(VLOOKUP($B$25:$B$1048,高压数据库!$B:$CG,18,FALSE),0)</f>
        <v>0</v>
      </c>
      <c r="T667" s="964">
        <f>IFERROR(VLOOKUP($B$25:$B$1048,高压数据库!$B:$CG,19,FALSE),0)</f>
        <v>0</v>
      </c>
      <c r="U667" s="964">
        <f>IFERROR(VLOOKUP($B$25:$B$1048,高压数据库!$B:$CG,20,FALSE),0)</f>
        <v>0</v>
      </c>
      <c r="V667" s="964">
        <f>IFERROR(VLOOKUP($B$25:$B$1048,高压数据库!$B:$CG,21,FALSE),0)</f>
        <v>6</v>
      </c>
      <c r="W667" s="964">
        <f>IFERROR(VLOOKUP($B$25:$B$1048,高压数据库!$B:$CG,22,FALSE),0)</f>
        <v>0</v>
      </c>
      <c r="X667" s="964">
        <f>IFERROR(VLOOKUP($B$25:$B$1048,高压数据库!$B:$CG,23,FALSE),0)</f>
        <v>0</v>
      </c>
      <c r="Y667" s="964">
        <f>IFERROR(VLOOKUP($B$25:$B$1048,高压数据库!$B:$CG,24,FALSE),0)</f>
        <v>0</v>
      </c>
      <c r="Z667" s="964">
        <f>IFERROR(VLOOKUP($B$25:$B$1048,高压数据库!$B:$CG,25,FALSE),0)</f>
        <v>0</v>
      </c>
      <c r="AA667" s="964">
        <f>IFERROR(VLOOKUP($B$25:$B$1048,高压数据库!$B:$CG,26,FALSE),0)</f>
        <v>0</v>
      </c>
      <c r="AB667" s="964">
        <f>IFERROR(VLOOKUP($B$25:$B$1048,高压数据库!$B:$CG,27,FALSE),0)</f>
        <v>0</v>
      </c>
      <c r="AC667" s="964">
        <f>IFERROR(VLOOKUP($B$25:$B$1048,高压数据库!$B:$CG,28,FALSE),0)</f>
        <v>0</v>
      </c>
      <c r="AD667" s="964">
        <f>IFERROR(VLOOKUP($B$25:$B$1048,高压数据库!$B:$CG,29,FALSE),0)</f>
        <v>0</v>
      </c>
      <c r="AE667" s="964">
        <f>IFERROR(VLOOKUP($B$25:$B$1048,高压数据库!$B:$CG,30,FALSE),0)</f>
        <v>0</v>
      </c>
      <c r="AF667" s="964">
        <f>IFERROR(VLOOKUP($B$25:$B$1048,高压数据库!$B:$CG,31,FALSE),0)</f>
        <v>1</v>
      </c>
      <c r="AG667" s="964">
        <f>IFERROR(VLOOKUP($B$25:$B$1048,高压数据库!$B:$CG,32,FALSE),0)</f>
        <v>0</v>
      </c>
      <c r="AH667" s="964">
        <f>IFERROR(VLOOKUP($B$25:$B$1048,高压数据库!$B:$CG,33,FALSE),0)</f>
        <v>0</v>
      </c>
      <c r="AI667" s="964">
        <f>IFERROR(VLOOKUP($B$25:$B$1048,高压数据库!$B:$CG,34,FALSE),0)</f>
        <v>0</v>
      </c>
      <c r="AJ667" s="964">
        <f>IFERROR(VLOOKUP($B$25:$B$1048,高压数据库!$B:$CG,35,FALSE),0)</f>
        <v>1</v>
      </c>
      <c r="AK667" s="964">
        <f>IFERROR(VLOOKUP($B$25:$B$1048,高压数据库!$B:$CG,36,FALSE),0)</f>
        <v>0</v>
      </c>
      <c r="AL667" s="964">
        <f>IFERROR(VLOOKUP($B$25:$B$1048,高压数据库!$B:$CG,37,FALSE),0)</f>
        <v>0</v>
      </c>
      <c r="AM667" s="964">
        <f>IFERROR(VLOOKUP($B$25:$B$1048,高压数据库!$B:$CG,38,FALSE),0)</f>
        <v>0</v>
      </c>
      <c r="AN667" s="964">
        <f>IFERROR(VLOOKUP($B$25:$B$1048,高压数据库!$B:$CG,39,FALSE),0)</f>
        <v>0</v>
      </c>
      <c r="AO667" s="964">
        <f>IFERROR(VLOOKUP($B$25:$B$1048,高压数据库!$B:$CG,40,FALSE),0)</f>
        <v>0</v>
      </c>
      <c r="AP667" s="964">
        <f>IFERROR(VLOOKUP($B$25:$B$1048,高压数据库!$B:$CG,41,FALSE),0)</f>
        <v>0</v>
      </c>
      <c r="AQ667" s="964">
        <f>IFERROR(VLOOKUP($B$25:$B$1048,高压数据库!$B:$CG,42,FALSE),0)</f>
        <v>0</v>
      </c>
      <c r="AR667" s="964">
        <f>IFERROR(VLOOKUP($B$25:$B$1048,高压数据库!$B:$CG,43,FALSE),0)</f>
        <v>0</v>
      </c>
      <c r="AS667" s="964">
        <f>IFERROR(VLOOKUP($B$25:$B$1048,高压数据库!$B:$CG,44,FALSE),0)</f>
        <v>0</v>
      </c>
      <c r="AT667" s="964">
        <f>IFERROR(VLOOKUP($B$25:$B$1048,高压数据库!$B:$CG,45,FALSE),0)</f>
        <v>0</v>
      </c>
      <c r="AU667" s="964">
        <f>IFERROR(VLOOKUP($B$25:$B$1048,高压数据库!$B:$CG,46,FALSE),0)</f>
        <v>0</v>
      </c>
      <c r="AV667" s="964">
        <f>IFERROR(VLOOKUP($B$25:$B$1048,高压数据库!$B:$CG,47,FALSE),0)</f>
        <v>0</v>
      </c>
      <c r="AW667" s="964">
        <f>IFERROR(VLOOKUP($B$25:$B$1048,高压数据库!$B:$CG,48,FALSE),0)</f>
        <v>0</v>
      </c>
      <c r="AX667" s="964">
        <f>IFERROR(VLOOKUP($B$25:$B$1048,高压数据库!$B:$CG,49,FALSE),0)</f>
        <v>0</v>
      </c>
      <c r="AY667" s="964">
        <f>IFERROR(VLOOKUP($B$25:$B$1048,高压数据库!$B:$CG,50,FALSE),0)</f>
        <v>0</v>
      </c>
      <c r="AZ667" s="964">
        <f>IFERROR(VLOOKUP($B$25:$B$1048,高压数据库!$B:$CG,51,FALSE),0)</f>
        <v>0</v>
      </c>
      <c r="BA667" s="964">
        <f>IFERROR(VLOOKUP($B$25:$B$1048,高压数据库!$B:$CG,52,FALSE),0)</f>
        <v>0</v>
      </c>
      <c r="BB667" s="964">
        <f>IFERROR(VLOOKUP($B$25:$B$1048,高压数据库!$B:$CG,53,FALSE),0)</f>
        <v>0</v>
      </c>
      <c r="BC667" s="964">
        <f>IFERROR(VLOOKUP($B$25:$B$1048,高压数据库!$B:$CG,54,FALSE),0)</f>
        <v>0</v>
      </c>
      <c r="BD667" s="964">
        <f>IFERROR(VLOOKUP($B$25:$B$1048,高压数据库!$B:$CG,55,FALSE),0)</f>
        <v>0</v>
      </c>
      <c r="BE667" s="964">
        <f>IFERROR(VLOOKUP($B$25:$B$1048,高压数据库!$B:$CG,56,FALSE),0)</f>
        <v>0</v>
      </c>
      <c r="BF667" s="964">
        <f>IFERROR(VLOOKUP($B$25:$B$1048,高压数据库!$B:$CG,57,FALSE),0)</f>
        <v>0</v>
      </c>
      <c r="BG667" s="964"/>
      <c r="BH667" s="964"/>
      <c r="BI667" s="964"/>
      <c r="BJ667" s="964"/>
      <c r="BK667" s="964"/>
      <c r="BL667" s="964"/>
      <c r="BM667" s="964">
        <f>IFERROR(VLOOKUP($B$25:$B$1048,高压数据库!$B:$CG,58,FALSE),0)</f>
        <v>0</v>
      </c>
      <c r="BN667" s="964">
        <f>IFERROR(VLOOKUP($B$25:$B$1048,高压数据库!$B:$CG,59,FALSE),0)</f>
        <v>0</v>
      </c>
      <c r="BO667" s="964">
        <f>IFERROR(VLOOKUP($B$25:$B$1048,高压数据库!$B:$CG,60,FALSE),0)</f>
        <v>0</v>
      </c>
      <c r="BP667" s="964">
        <f>IFERROR(VLOOKUP($B$25:$B$1048,高压数据库!$B:$CG,61,FALSE),0)</f>
        <v>0</v>
      </c>
      <c r="BQ667" s="964">
        <f>IFERROR(VLOOKUP($B$25:$B$1048,高压数据库!$B:$CG,62,FALSE),0)</f>
        <v>0</v>
      </c>
      <c r="BR667" s="964">
        <f>IFERROR(VLOOKUP($B$25:$B$1048,高压数据库!$B:$CG,63,FALSE),0)</f>
        <v>2</v>
      </c>
      <c r="BS667" s="964">
        <f>IFERROR(VLOOKUP($B$25:$B$1048,高压数据库!$B:$CG,64,FALSE),0)</f>
        <v>2</v>
      </c>
      <c r="BT667" s="964">
        <f>IFERROR(VLOOKUP($B$25:$B$1048,高压数据库!$B:$CG,65,FALSE),0)</f>
        <v>1</v>
      </c>
      <c r="BU667" s="964">
        <f>IFERROR(VLOOKUP($B$25:$B$1048,高压数据库!$B:$CG,66,FALSE),0)</f>
        <v>1</v>
      </c>
      <c r="BV667" s="964">
        <f>IFERROR(VLOOKUP($B$25:$B$1048,高压数据库!$B:$CG,67,FALSE),0)</f>
        <v>0</v>
      </c>
      <c r="BW667" s="964">
        <f>IFERROR(VLOOKUP($B$25:$B$1048,高压数据库!$B:$CG,68,FALSE),0)</f>
        <v>0</v>
      </c>
      <c r="BX667" s="964">
        <f>IFERROR(VLOOKUP($B$25:$B$1048,高压数据库!$B:$CG,69,FALSE),0)</f>
        <v>0</v>
      </c>
      <c r="BY667" s="964">
        <f>IFERROR(VLOOKUP($B$25:$B$1048,高压数据库!$B:$CG,70,FALSE),0)</f>
        <v>0</v>
      </c>
      <c r="BZ667" s="964">
        <f>IFERROR(VLOOKUP($B$25:$B$1048,高压数据库!$B:$CG,71,FALSE),0)</f>
        <v>0</v>
      </c>
      <c r="CA667" s="964">
        <f>IFERROR(VLOOKUP($B$25:$B$1048,高压数据库!$B:$CG,72,FALSE),0)</f>
        <v>0</v>
      </c>
      <c r="CB667" s="964">
        <f>IFERROR(VLOOKUP($B$25:$B$1048,高压数据库!$B:$CG,73,FALSE),0)</f>
        <v>0</v>
      </c>
      <c r="CC667" s="964">
        <f>IFERROR(VLOOKUP($B$25:$B$1048,高压数据库!$B:$CG,74,FALSE),0)</f>
        <v>0</v>
      </c>
      <c r="CD667" s="964">
        <f>IFERROR(VLOOKUP($B$25:$B$1048,高压数据库!$B:$CG,75,FALSE),0)</f>
        <v>1</v>
      </c>
      <c r="CE667" s="964">
        <f>IFERROR(VLOOKUP($B$25:$B$1048,高压数据库!$B:$CG,76,FALSE),0)</f>
        <v>1</v>
      </c>
      <c r="CF667" s="964">
        <f>IFERROR(VLOOKUP($B$25:$B$1048,高压数据库!$B:$CG,77,FALSE),0)</f>
        <v>0</v>
      </c>
      <c r="CG667" s="964">
        <f>IFERROR(VLOOKUP($B$25:$B$1048,高压数据库!$B:$CG,78,FALSE),0)</f>
        <v>0</v>
      </c>
      <c r="CH667" s="964">
        <f>IFERROR(VLOOKUP($B$25:$B$1048,高压数据库!$B:$CG,79,FALSE),0)</f>
        <v>0</v>
      </c>
      <c r="CI667" s="964">
        <f>IFERROR(VLOOKUP($B$25:$B$1048,高压数据库!$B:$CG,80,FALSE),0)</f>
        <v>0</v>
      </c>
      <c r="CJ667" s="964">
        <f>IFERROR(VLOOKUP($B$25:$B$1048,高压数据库!$B:$CG,81,FALSE),0)</f>
        <v>0</v>
      </c>
      <c r="CK667" s="964">
        <f>IFERROR(VLOOKUP($B$25:$B$1048,高压数据库!$B:$CG,82,FALSE),0)</f>
        <v>0</v>
      </c>
      <c r="CL667" s="964">
        <f>IFERROR(VLOOKUP($B$25:$B$1048,高压数据库!$B:$CG,83,FALSE),0)</f>
        <v>0</v>
      </c>
      <c r="CM667" s="964"/>
      <c r="CN667" s="964"/>
      <c r="CO667" s="964"/>
      <c r="CP667" s="964"/>
      <c r="CQ667" s="964"/>
      <c r="CR667" s="964"/>
      <c r="CS667" s="964">
        <f>IFERROR(VLOOKUP($B$25:$B$1048,高压数据库!$B:$CG,84,FALSE),0)</f>
        <v>0</v>
      </c>
    </row>
    <row r="668" customHeight="1" spans="1:97">
      <c r="A668" s="981"/>
      <c r="B668" s="979"/>
      <c r="C668" s="964"/>
      <c r="D668" s="964"/>
      <c r="E668" s="977"/>
      <c r="F668" s="977"/>
      <c r="G668" s="977"/>
      <c r="H668" s="972"/>
      <c r="I668" s="964"/>
      <c r="J668" s="973">
        <v>50</v>
      </c>
      <c r="K668" s="974"/>
      <c r="L668" s="964"/>
      <c r="M668" s="964"/>
      <c r="N668" s="964"/>
      <c r="O668" s="964"/>
      <c r="P668" s="964"/>
      <c r="Q668" s="964"/>
      <c r="R668" s="964"/>
      <c r="S668" s="964"/>
      <c r="T668" s="964"/>
      <c r="U668" s="964"/>
      <c r="V668" s="964"/>
      <c r="W668" s="964"/>
      <c r="X668" s="964"/>
      <c r="Y668" s="964"/>
      <c r="Z668" s="964"/>
      <c r="AA668" s="964"/>
      <c r="AB668" s="964"/>
      <c r="AC668" s="964"/>
      <c r="AD668" s="964"/>
      <c r="AE668" s="964"/>
      <c r="AF668" s="964"/>
      <c r="AG668" s="964"/>
      <c r="AH668" s="964"/>
      <c r="AI668" s="964"/>
      <c r="AJ668" s="964"/>
      <c r="AK668" s="964"/>
      <c r="AL668" s="964"/>
      <c r="AM668" s="964"/>
      <c r="AN668" s="964"/>
      <c r="AO668" s="964"/>
      <c r="AP668" s="964"/>
      <c r="AQ668" s="964"/>
      <c r="AR668" s="964"/>
      <c r="AS668" s="964"/>
      <c r="AT668" s="964"/>
      <c r="AU668" s="964"/>
      <c r="AV668" s="964"/>
      <c r="AW668" s="964"/>
      <c r="AX668" s="964"/>
      <c r="AY668" s="964"/>
      <c r="AZ668" s="964"/>
      <c r="BA668" s="964"/>
      <c r="BB668" s="964"/>
      <c r="BC668" s="964"/>
      <c r="BD668" s="964"/>
      <c r="BE668" s="964"/>
      <c r="BF668" s="964"/>
      <c r="BG668" s="964"/>
      <c r="BH668" s="964"/>
      <c r="BI668" s="964"/>
      <c r="BJ668" s="964"/>
      <c r="BK668" s="964"/>
      <c r="BL668" s="964"/>
      <c r="BM668" s="964"/>
      <c r="BN668" s="964"/>
      <c r="BO668" s="964"/>
      <c r="BP668" s="964"/>
      <c r="BQ668" s="964"/>
      <c r="BR668" s="964"/>
      <c r="BS668" s="964"/>
      <c r="BT668" s="964"/>
      <c r="BU668" s="964"/>
      <c r="BV668" s="964"/>
      <c r="BW668" s="964"/>
      <c r="BX668" s="964"/>
      <c r="BY668" s="964"/>
      <c r="BZ668" s="964"/>
      <c r="CA668" s="964"/>
      <c r="CB668" s="964"/>
      <c r="CC668" s="964"/>
      <c r="CD668" s="964"/>
      <c r="CE668" s="964"/>
      <c r="CF668" s="964"/>
      <c r="CG668" s="964"/>
      <c r="CH668" s="964"/>
      <c r="CI668" s="964"/>
      <c r="CJ668" s="964"/>
      <c r="CK668" s="964"/>
      <c r="CL668" s="964"/>
      <c r="CM668" s="964"/>
      <c r="CN668" s="964"/>
      <c r="CO668" s="964"/>
      <c r="CP668" s="964"/>
      <c r="CQ668" s="964"/>
      <c r="CR668" s="964"/>
      <c r="CS668" s="964"/>
    </row>
    <row r="669" customHeight="1" spans="1:97">
      <c r="A669" s="978" t="s">
        <v>589</v>
      </c>
      <c r="B669" s="979" t="s">
        <v>155</v>
      </c>
      <c r="C669" s="964" t="str">
        <f>IFERROR(VLOOKUP($B:$B,高压数据库!$B:$C,2,FALSE),0)</f>
        <v>双回直线杆</v>
      </c>
      <c r="D669" s="964">
        <f>IFERROR(VLOOKUP($B:$B,高压数据库!$B:$D,3,FALSE),0)</f>
        <v>15</v>
      </c>
      <c r="E669" s="971" t="s">
        <v>120</v>
      </c>
      <c r="F669" s="971" t="s">
        <v>266</v>
      </c>
      <c r="G669" s="971" t="s">
        <v>267</v>
      </c>
      <c r="H669" s="972" t="s">
        <v>268</v>
      </c>
      <c r="I669" s="964">
        <f>IFERROR(VLOOKUP($B:$B,高压数据库!$B:$I,8,FALSE),0)</f>
        <v>2.3</v>
      </c>
      <c r="J669" s="980"/>
      <c r="K669" s="974"/>
      <c r="L669" s="964">
        <f>IFERROR(VLOOKUP($B$25:$B$1048,高压数据库!$B:$CG,11,FALSE),0)</f>
        <v>0</v>
      </c>
      <c r="M669" s="964">
        <f>IFERROR(VLOOKUP($B$25:$B$1048,高压数据库!$B:$CG,12,FALSE),0)</f>
        <v>0</v>
      </c>
      <c r="N669" s="964">
        <f>IFERROR(VLOOKUP($B$25:$B$1048,高压数据库!$B:$CG,13,FALSE),0)</f>
        <v>0</v>
      </c>
      <c r="O669" s="964">
        <f>IFERROR(VLOOKUP($B$25:$B$1048,高压数据库!$B:$CG,14,FALSE),0)</f>
        <v>0</v>
      </c>
      <c r="P669" s="964">
        <f>IFERROR(VLOOKUP($B$25:$B$1048,高压数据库!$B:$CG,15,FALSE),0)</f>
        <v>0</v>
      </c>
      <c r="Q669" s="964">
        <f>IFERROR(VLOOKUP($B$25:$B$1048,高压数据库!$B:$CG,16,FALSE),0)</f>
        <v>0</v>
      </c>
      <c r="R669" s="964">
        <f>IFERROR(VLOOKUP($B$25:$B$1048,高压数据库!$B:$CG,17,FALSE),0)</f>
        <v>0</v>
      </c>
      <c r="S669" s="964">
        <f>IFERROR(VLOOKUP($B$25:$B$1048,高压数据库!$B:$CG,18,FALSE),0)</f>
        <v>0</v>
      </c>
      <c r="T669" s="964">
        <f>IFERROR(VLOOKUP($B$25:$B$1048,高压数据库!$B:$CG,19,FALSE),0)</f>
        <v>0</v>
      </c>
      <c r="U669" s="964">
        <f>IFERROR(VLOOKUP($B$25:$B$1048,高压数据库!$B:$CG,20,FALSE),0)</f>
        <v>0</v>
      </c>
      <c r="V669" s="964">
        <f>IFERROR(VLOOKUP($B$25:$B$1048,高压数据库!$B:$CG,21,FALSE),0)</f>
        <v>6</v>
      </c>
      <c r="W669" s="964">
        <f>IFERROR(VLOOKUP($B$25:$B$1048,高压数据库!$B:$CG,22,FALSE),0)</f>
        <v>0</v>
      </c>
      <c r="X669" s="964">
        <f>IFERROR(VLOOKUP($B$25:$B$1048,高压数据库!$B:$CG,23,FALSE),0)</f>
        <v>0</v>
      </c>
      <c r="Y669" s="964">
        <f>IFERROR(VLOOKUP($B$25:$B$1048,高压数据库!$B:$CG,24,FALSE),0)</f>
        <v>0</v>
      </c>
      <c r="Z669" s="964">
        <f>IFERROR(VLOOKUP($B$25:$B$1048,高压数据库!$B:$CG,25,FALSE),0)</f>
        <v>0</v>
      </c>
      <c r="AA669" s="964">
        <f>IFERROR(VLOOKUP($B$25:$B$1048,高压数据库!$B:$CG,26,FALSE),0)</f>
        <v>0</v>
      </c>
      <c r="AB669" s="964">
        <f>IFERROR(VLOOKUP($B$25:$B$1048,高压数据库!$B:$CG,27,FALSE),0)</f>
        <v>0</v>
      </c>
      <c r="AC669" s="964">
        <f>IFERROR(VLOOKUP($B$25:$B$1048,高压数据库!$B:$CG,28,FALSE),0)</f>
        <v>0</v>
      </c>
      <c r="AD669" s="964">
        <f>IFERROR(VLOOKUP($B$25:$B$1048,高压数据库!$B:$CG,29,FALSE),0)</f>
        <v>0</v>
      </c>
      <c r="AE669" s="964">
        <f>IFERROR(VLOOKUP($B$25:$B$1048,高压数据库!$B:$CG,30,FALSE),0)</f>
        <v>0</v>
      </c>
      <c r="AF669" s="964">
        <f>IFERROR(VLOOKUP($B$25:$B$1048,高压数据库!$B:$CG,31,FALSE),0)</f>
        <v>1</v>
      </c>
      <c r="AG669" s="964">
        <f>IFERROR(VLOOKUP($B$25:$B$1048,高压数据库!$B:$CG,32,FALSE),0)</f>
        <v>0</v>
      </c>
      <c r="AH669" s="964">
        <f>IFERROR(VLOOKUP($B$25:$B$1048,高压数据库!$B:$CG,33,FALSE),0)</f>
        <v>0</v>
      </c>
      <c r="AI669" s="964">
        <f>IFERROR(VLOOKUP($B$25:$B$1048,高压数据库!$B:$CG,34,FALSE),0)</f>
        <v>0</v>
      </c>
      <c r="AJ669" s="964">
        <f>IFERROR(VLOOKUP($B$25:$B$1048,高压数据库!$B:$CG,35,FALSE),0)</f>
        <v>1</v>
      </c>
      <c r="AK669" s="964">
        <f>IFERROR(VLOOKUP($B$25:$B$1048,高压数据库!$B:$CG,36,FALSE),0)</f>
        <v>0</v>
      </c>
      <c r="AL669" s="964">
        <f>IFERROR(VLOOKUP($B$25:$B$1048,高压数据库!$B:$CG,37,FALSE),0)</f>
        <v>0</v>
      </c>
      <c r="AM669" s="964">
        <f>IFERROR(VLOOKUP($B$25:$B$1048,高压数据库!$B:$CG,38,FALSE),0)</f>
        <v>0</v>
      </c>
      <c r="AN669" s="964">
        <f>IFERROR(VLOOKUP($B$25:$B$1048,高压数据库!$B:$CG,39,FALSE),0)</f>
        <v>0</v>
      </c>
      <c r="AO669" s="964">
        <f>IFERROR(VLOOKUP($B$25:$B$1048,高压数据库!$B:$CG,40,FALSE),0)</f>
        <v>0</v>
      </c>
      <c r="AP669" s="964">
        <f>IFERROR(VLOOKUP($B$25:$B$1048,高压数据库!$B:$CG,41,FALSE),0)</f>
        <v>0</v>
      </c>
      <c r="AQ669" s="964">
        <f>IFERROR(VLOOKUP($B$25:$B$1048,高压数据库!$B:$CG,42,FALSE),0)</f>
        <v>0</v>
      </c>
      <c r="AR669" s="964">
        <f>IFERROR(VLOOKUP($B$25:$B$1048,高压数据库!$B:$CG,43,FALSE),0)</f>
        <v>0</v>
      </c>
      <c r="AS669" s="964">
        <f>IFERROR(VLOOKUP($B$25:$B$1048,高压数据库!$B:$CG,44,FALSE),0)</f>
        <v>0</v>
      </c>
      <c r="AT669" s="964">
        <f>IFERROR(VLOOKUP($B$25:$B$1048,高压数据库!$B:$CG,45,FALSE),0)</f>
        <v>0</v>
      </c>
      <c r="AU669" s="964">
        <f>IFERROR(VLOOKUP($B$25:$B$1048,高压数据库!$B:$CG,46,FALSE),0)</f>
        <v>0</v>
      </c>
      <c r="AV669" s="964">
        <f>IFERROR(VLOOKUP($B$25:$B$1048,高压数据库!$B:$CG,47,FALSE),0)</f>
        <v>0</v>
      </c>
      <c r="AW669" s="964">
        <f>IFERROR(VLOOKUP($B$25:$B$1048,高压数据库!$B:$CG,48,FALSE),0)</f>
        <v>0</v>
      </c>
      <c r="AX669" s="964">
        <f>IFERROR(VLOOKUP($B$25:$B$1048,高压数据库!$B:$CG,49,FALSE),0)</f>
        <v>0</v>
      </c>
      <c r="AY669" s="964">
        <f>IFERROR(VLOOKUP($B$25:$B$1048,高压数据库!$B:$CG,50,FALSE),0)</f>
        <v>0</v>
      </c>
      <c r="AZ669" s="964">
        <f>IFERROR(VLOOKUP($B$25:$B$1048,高压数据库!$B:$CG,51,FALSE),0)</f>
        <v>0</v>
      </c>
      <c r="BA669" s="964">
        <f>IFERROR(VLOOKUP($B$25:$B$1048,高压数据库!$B:$CG,52,FALSE),0)</f>
        <v>0</v>
      </c>
      <c r="BB669" s="964">
        <f>IFERROR(VLOOKUP($B$25:$B$1048,高压数据库!$B:$CG,53,FALSE),0)</f>
        <v>0</v>
      </c>
      <c r="BC669" s="964">
        <f>IFERROR(VLOOKUP($B$25:$B$1048,高压数据库!$B:$CG,54,FALSE),0)</f>
        <v>0</v>
      </c>
      <c r="BD669" s="964">
        <f>IFERROR(VLOOKUP($B$25:$B$1048,高压数据库!$B:$CG,55,FALSE),0)</f>
        <v>0</v>
      </c>
      <c r="BE669" s="964">
        <f>IFERROR(VLOOKUP($B$25:$B$1048,高压数据库!$B:$CG,56,FALSE),0)</f>
        <v>0</v>
      </c>
      <c r="BF669" s="964">
        <f>IFERROR(VLOOKUP($B$25:$B$1048,高压数据库!$B:$CG,57,FALSE),0)</f>
        <v>0</v>
      </c>
      <c r="BG669" s="964"/>
      <c r="BH669" s="964"/>
      <c r="BI669" s="964"/>
      <c r="BJ669" s="964"/>
      <c r="BK669" s="964"/>
      <c r="BL669" s="964"/>
      <c r="BM669" s="964">
        <f>IFERROR(VLOOKUP($B$25:$B$1048,高压数据库!$B:$CG,58,FALSE),0)</f>
        <v>0</v>
      </c>
      <c r="BN669" s="964">
        <f>IFERROR(VLOOKUP($B$25:$B$1048,高压数据库!$B:$CG,59,FALSE),0)</f>
        <v>0</v>
      </c>
      <c r="BO669" s="964">
        <f>IFERROR(VLOOKUP($B$25:$B$1048,高压数据库!$B:$CG,60,FALSE),0)</f>
        <v>0</v>
      </c>
      <c r="BP669" s="964">
        <f>IFERROR(VLOOKUP($B$25:$B$1048,高压数据库!$B:$CG,61,FALSE),0)</f>
        <v>0</v>
      </c>
      <c r="BQ669" s="964">
        <f>IFERROR(VLOOKUP($B$25:$B$1048,高压数据库!$B:$CG,62,FALSE),0)</f>
        <v>0</v>
      </c>
      <c r="BR669" s="964">
        <f>IFERROR(VLOOKUP($B$25:$B$1048,高压数据库!$B:$CG,63,FALSE),0)</f>
        <v>2</v>
      </c>
      <c r="BS669" s="964">
        <f>IFERROR(VLOOKUP($B$25:$B$1048,高压数据库!$B:$CG,64,FALSE),0)</f>
        <v>2</v>
      </c>
      <c r="BT669" s="964">
        <f>IFERROR(VLOOKUP($B$25:$B$1048,高压数据库!$B:$CG,65,FALSE),0)</f>
        <v>1</v>
      </c>
      <c r="BU669" s="964">
        <f>IFERROR(VLOOKUP($B$25:$B$1048,高压数据库!$B:$CG,66,FALSE),0)</f>
        <v>1</v>
      </c>
      <c r="BV669" s="964">
        <f>IFERROR(VLOOKUP($B$25:$B$1048,高压数据库!$B:$CG,67,FALSE),0)</f>
        <v>0</v>
      </c>
      <c r="BW669" s="964">
        <f>IFERROR(VLOOKUP($B$25:$B$1048,高压数据库!$B:$CG,68,FALSE),0)</f>
        <v>0</v>
      </c>
      <c r="BX669" s="964">
        <f>IFERROR(VLOOKUP($B$25:$B$1048,高压数据库!$B:$CG,69,FALSE),0)</f>
        <v>0</v>
      </c>
      <c r="BY669" s="964">
        <f>IFERROR(VLOOKUP($B$25:$B$1048,高压数据库!$B:$CG,70,FALSE),0)</f>
        <v>0</v>
      </c>
      <c r="BZ669" s="964">
        <f>IFERROR(VLOOKUP($B$25:$B$1048,高压数据库!$B:$CG,71,FALSE),0)</f>
        <v>0</v>
      </c>
      <c r="CA669" s="964">
        <f>IFERROR(VLOOKUP($B$25:$B$1048,高压数据库!$B:$CG,72,FALSE),0)</f>
        <v>0</v>
      </c>
      <c r="CB669" s="964">
        <f>IFERROR(VLOOKUP($B$25:$B$1048,高压数据库!$B:$CG,73,FALSE),0)</f>
        <v>0</v>
      </c>
      <c r="CC669" s="964">
        <f>IFERROR(VLOOKUP($B$25:$B$1048,高压数据库!$B:$CG,74,FALSE),0)</f>
        <v>0</v>
      </c>
      <c r="CD669" s="964">
        <f>IFERROR(VLOOKUP($B$25:$B$1048,高压数据库!$B:$CG,75,FALSE),0)</f>
        <v>1</v>
      </c>
      <c r="CE669" s="964">
        <f>IFERROR(VLOOKUP($B$25:$B$1048,高压数据库!$B:$CG,76,FALSE),0)</f>
        <v>1</v>
      </c>
      <c r="CF669" s="964">
        <f>IFERROR(VLOOKUP($B$25:$B$1048,高压数据库!$B:$CG,77,FALSE),0)</f>
        <v>0</v>
      </c>
      <c r="CG669" s="964">
        <f>IFERROR(VLOOKUP($B$25:$B$1048,高压数据库!$B:$CG,78,FALSE),0)</f>
        <v>0</v>
      </c>
      <c r="CH669" s="964">
        <f>IFERROR(VLOOKUP($B$25:$B$1048,高压数据库!$B:$CG,79,FALSE),0)</f>
        <v>0</v>
      </c>
      <c r="CI669" s="964">
        <f>IFERROR(VLOOKUP($B$25:$B$1048,高压数据库!$B:$CG,80,FALSE),0)</f>
        <v>0</v>
      </c>
      <c r="CJ669" s="964">
        <f>IFERROR(VLOOKUP($B$25:$B$1048,高压数据库!$B:$CG,81,FALSE),0)</f>
        <v>0</v>
      </c>
      <c r="CK669" s="964">
        <f>IFERROR(VLOOKUP($B$25:$B$1048,高压数据库!$B:$CG,82,FALSE),0)</f>
        <v>0</v>
      </c>
      <c r="CL669" s="964">
        <f>IFERROR(VLOOKUP($B$25:$B$1048,高压数据库!$B:$CG,83,FALSE),0)</f>
        <v>0</v>
      </c>
      <c r="CM669" s="964"/>
      <c r="CN669" s="964"/>
      <c r="CO669" s="964"/>
      <c r="CP669" s="964"/>
      <c r="CQ669" s="964"/>
      <c r="CR669" s="964"/>
      <c r="CS669" s="964">
        <f>IFERROR(VLOOKUP($B$25:$B$1048,高压数据库!$B:$CG,84,FALSE),0)</f>
        <v>0</v>
      </c>
    </row>
    <row r="670" customHeight="1" spans="1:97">
      <c r="A670" s="981"/>
      <c r="B670" s="979"/>
      <c r="C670" s="964"/>
      <c r="D670" s="964"/>
      <c r="E670" s="977"/>
      <c r="F670" s="977"/>
      <c r="G670" s="977"/>
      <c r="H670" s="972"/>
      <c r="I670" s="964"/>
      <c r="J670" s="973">
        <v>50</v>
      </c>
      <c r="K670" s="974"/>
      <c r="L670" s="964"/>
      <c r="M670" s="964"/>
      <c r="N670" s="964"/>
      <c r="O670" s="964"/>
      <c r="P670" s="964"/>
      <c r="Q670" s="964"/>
      <c r="R670" s="964"/>
      <c r="S670" s="964"/>
      <c r="T670" s="964"/>
      <c r="U670" s="964"/>
      <c r="V670" s="964"/>
      <c r="W670" s="964"/>
      <c r="X670" s="964"/>
      <c r="Y670" s="964"/>
      <c r="Z670" s="964"/>
      <c r="AA670" s="964"/>
      <c r="AB670" s="964"/>
      <c r="AC670" s="964"/>
      <c r="AD670" s="964"/>
      <c r="AE670" s="964"/>
      <c r="AF670" s="964"/>
      <c r="AG670" s="964"/>
      <c r="AH670" s="964"/>
      <c r="AI670" s="964"/>
      <c r="AJ670" s="964"/>
      <c r="AK670" s="964"/>
      <c r="AL670" s="964"/>
      <c r="AM670" s="964"/>
      <c r="AN670" s="964"/>
      <c r="AO670" s="964"/>
      <c r="AP670" s="964"/>
      <c r="AQ670" s="964"/>
      <c r="AR670" s="964"/>
      <c r="AS670" s="964"/>
      <c r="AT670" s="964"/>
      <c r="AU670" s="964"/>
      <c r="AV670" s="964"/>
      <c r="AW670" s="964"/>
      <c r="AX670" s="964"/>
      <c r="AY670" s="964"/>
      <c r="AZ670" s="964"/>
      <c r="BA670" s="964"/>
      <c r="BB670" s="964"/>
      <c r="BC670" s="964"/>
      <c r="BD670" s="964"/>
      <c r="BE670" s="964"/>
      <c r="BF670" s="964"/>
      <c r="BG670" s="964"/>
      <c r="BH670" s="964"/>
      <c r="BI670" s="964"/>
      <c r="BJ670" s="964"/>
      <c r="BK670" s="964"/>
      <c r="BL670" s="964"/>
      <c r="BM670" s="964"/>
      <c r="BN670" s="964"/>
      <c r="BO670" s="964"/>
      <c r="BP670" s="964"/>
      <c r="BQ670" s="964"/>
      <c r="BR670" s="964"/>
      <c r="BS670" s="964"/>
      <c r="BT670" s="964"/>
      <c r="BU670" s="964"/>
      <c r="BV670" s="964"/>
      <c r="BW670" s="964"/>
      <c r="BX670" s="964"/>
      <c r="BY670" s="964"/>
      <c r="BZ670" s="964"/>
      <c r="CA670" s="964"/>
      <c r="CB670" s="964"/>
      <c r="CC670" s="964"/>
      <c r="CD670" s="964"/>
      <c r="CE670" s="964"/>
      <c r="CF670" s="964"/>
      <c r="CG670" s="964"/>
      <c r="CH670" s="964"/>
      <c r="CI670" s="964"/>
      <c r="CJ670" s="964"/>
      <c r="CK670" s="964"/>
      <c r="CL670" s="964"/>
      <c r="CM670" s="964"/>
      <c r="CN670" s="964"/>
      <c r="CO670" s="964"/>
      <c r="CP670" s="964"/>
      <c r="CQ670" s="964"/>
      <c r="CR670" s="964"/>
      <c r="CS670" s="964"/>
    </row>
    <row r="671" customHeight="1" spans="1:97">
      <c r="A671" s="978" t="s">
        <v>590</v>
      </c>
      <c r="B671" s="979" t="s">
        <v>155</v>
      </c>
      <c r="C671" s="964" t="str">
        <f>IFERROR(VLOOKUP($B:$B,高压数据库!$B:$C,2,FALSE),0)</f>
        <v>双回直线杆</v>
      </c>
      <c r="D671" s="964">
        <f>IFERROR(VLOOKUP($B:$B,高压数据库!$B:$D,3,FALSE),0)</f>
        <v>15</v>
      </c>
      <c r="E671" s="971" t="s">
        <v>120</v>
      </c>
      <c r="F671" s="971" t="s">
        <v>266</v>
      </c>
      <c r="G671" s="971" t="s">
        <v>267</v>
      </c>
      <c r="H671" s="972" t="s">
        <v>268</v>
      </c>
      <c r="I671" s="964">
        <f>IFERROR(VLOOKUP($B:$B,高压数据库!$B:$I,8,FALSE),0)</f>
        <v>2.3</v>
      </c>
      <c r="J671" s="980"/>
      <c r="K671" s="974"/>
      <c r="L671" s="964">
        <f>IFERROR(VLOOKUP($B$25:$B$1048,高压数据库!$B:$CG,11,FALSE),0)</f>
        <v>0</v>
      </c>
      <c r="M671" s="964">
        <f>IFERROR(VLOOKUP($B$25:$B$1048,高压数据库!$B:$CG,12,FALSE),0)</f>
        <v>0</v>
      </c>
      <c r="N671" s="964">
        <f>IFERROR(VLOOKUP($B$25:$B$1048,高压数据库!$B:$CG,13,FALSE),0)</f>
        <v>0</v>
      </c>
      <c r="O671" s="964">
        <f>IFERROR(VLOOKUP($B$25:$B$1048,高压数据库!$B:$CG,14,FALSE),0)</f>
        <v>0</v>
      </c>
      <c r="P671" s="964">
        <f>IFERROR(VLOOKUP($B$25:$B$1048,高压数据库!$B:$CG,15,FALSE),0)</f>
        <v>0</v>
      </c>
      <c r="Q671" s="964">
        <f>IFERROR(VLOOKUP($B$25:$B$1048,高压数据库!$B:$CG,16,FALSE),0)</f>
        <v>0</v>
      </c>
      <c r="R671" s="964">
        <f>IFERROR(VLOOKUP($B$25:$B$1048,高压数据库!$B:$CG,17,FALSE),0)</f>
        <v>0</v>
      </c>
      <c r="S671" s="964">
        <f>IFERROR(VLOOKUP($B$25:$B$1048,高压数据库!$B:$CG,18,FALSE),0)</f>
        <v>0</v>
      </c>
      <c r="T671" s="964">
        <f>IFERROR(VLOOKUP($B$25:$B$1048,高压数据库!$B:$CG,19,FALSE),0)</f>
        <v>0</v>
      </c>
      <c r="U671" s="964">
        <f>IFERROR(VLOOKUP($B$25:$B$1048,高压数据库!$B:$CG,20,FALSE),0)</f>
        <v>0</v>
      </c>
      <c r="V671" s="964">
        <f>IFERROR(VLOOKUP($B$25:$B$1048,高压数据库!$B:$CG,21,FALSE),0)</f>
        <v>6</v>
      </c>
      <c r="W671" s="964">
        <f>IFERROR(VLOOKUP($B$25:$B$1048,高压数据库!$B:$CG,22,FALSE),0)</f>
        <v>0</v>
      </c>
      <c r="X671" s="964">
        <f>IFERROR(VLOOKUP($B$25:$B$1048,高压数据库!$B:$CG,23,FALSE),0)</f>
        <v>0</v>
      </c>
      <c r="Y671" s="964">
        <f>IFERROR(VLOOKUP($B$25:$B$1048,高压数据库!$B:$CG,24,FALSE),0)</f>
        <v>0</v>
      </c>
      <c r="Z671" s="964">
        <f>IFERROR(VLOOKUP($B$25:$B$1048,高压数据库!$B:$CG,25,FALSE),0)</f>
        <v>0</v>
      </c>
      <c r="AA671" s="964">
        <f>IFERROR(VLOOKUP($B$25:$B$1048,高压数据库!$B:$CG,26,FALSE),0)</f>
        <v>0</v>
      </c>
      <c r="AB671" s="964">
        <f>IFERROR(VLOOKUP($B$25:$B$1048,高压数据库!$B:$CG,27,FALSE),0)</f>
        <v>0</v>
      </c>
      <c r="AC671" s="964">
        <f>IFERROR(VLOOKUP($B$25:$B$1048,高压数据库!$B:$CG,28,FALSE),0)</f>
        <v>0</v>
      </c>
      <c r="AD671" s="964">
        <f>IFERROR(VLOOKUP($B$25:$B$1048,高压数据库!$B:$CG,29,FALSE),0)</f>
        <v>0</v>
      </c>
      <c r="AE671" s="964">
        <f>IFERROR(VLOOKUP($B$25:$B$1048,高压数据库!$B:$CG,30,FALSE),0)</f>
        <v>0</v>
      </c>
      <c r="AF671" s="964">
        <f>IFERROR(VLOOKUP($B$25:$B$1048,高压数据库!$B:$CG,31,FALSE),0)</f>
        <v>1</v>
      </c>
      <c r="AG671" s="964">
        <f>IFERROR(VLOOKUP($B$25:$B$1048,高压数据库!$B:$CG,32,FALSE),0)</f>
        <v>0</v>
      </c>
      <c r="AH671" s="964">
        <f>IFERROR(VLOOKUP($B$25:$B$1048,高压数据库!$B:$CG,33,FALSE),0)</f>
        <v>0</v>
      </c>
      <c r="AI671" s="964">
        <f>IFERROR(VLOOKUP($B$25:$B$1048,高压数据库!$B:$CG,34,FALSE),0)</f>
        <v>0</v>
      </c>
      <c r="AJ671" s="964">
        <f>IFERROR(VLOOKUP($B$25:$B$1048,高压数据库!$B:$CG,35,FALSE),0)</f>
        <v>1</v>
      </c>
      <c r="AK671" s="964">
        <f>IFERROR(VLOOKUP($B$25:$B$1048,高压数据库!$B:$CG,36,FALSE),0)</f>
        <v>0</v>
      </c>
      <c r="AL671" s="964">
        <f>IFERROR(VLOOKUP($B$25:$B$1048,高压数据库!$B:$CG,37,FALSE),0)</f>
        <v>0</v>
      </c>
      <c r="AM671" s="964">
        <f>IFERROR(VLOOKUP($B$25:$B$1048,高压数据库!$B:$CG,38,FALSE),0)</f>
        <v>0</v>
      </c>
      <c r="AN671" s="964">
        <f>IFERROR(VLOOKUP($B$25:$B$1048,高压数据库!$B:$CG,39,FALSE),0)</f>
        <v>0</v>
      </c>
      <c r="AO671" s="964">
        <f>IFERROR(VLOOKUP($B$25:$B$1048,高压数据库!$B:$CG,40,FALSE),0)</f>
        <v>0</v>
      </c>
      <c r="AP671" s="964">
        <f>IFERROR(VLOOKUP($B$25:$B$1048,高压数据库!$B:$CG,41,FALSE),0)</f>
        <v>0</v>
      </c>
      <c r="AQ671" s="964">
        <f>IFERROR(VLOOKUP($B$25:$B$1048,高压数据库!$B:$CG,42,FALSE),0)</f>
        <v>0</v>
      </c>
      <c r="AR671" s="964">
        <f>IFERROR(VLOOKUP($B$25:$B$1048,高压数据库!$B:$CG,43,FALSE),0)</f>
        <v>0</v>
      </c>
      <c r="AS671" s="964">
        <f>IFERROR(VLOOKUP($B$25:$B$1048,高压数据库!$B:$CG,44,FALSE),0)</f>
        <v>0</v>
      </c>
      <c r="AT671" s="964">
        <f>IFERROR(VLOOKUP($B$25:$B$1048,高压数据库!$B:$CG,45,FALSE),0)</f>
        <v>0</v>
      </c>
      <c r="AU671" s="964">
        <f>IFERROR(VLOOKUP($B$25:$B$1048,高压数据库!$B:$CG,46,FALSE),0)</f>
        <v>0</v>
      </c>
      <c r="AV671" s="964">
        <f>IFERROR(VLOOKUP($B$25:$B$1048,高压数据库!$B:$CG,47,FALSE),0)</f>
        <v>0</v>
      </c>
      <c r="AW671" s="964">
        <f>IFERROR(VLOOKUP($B$25:$B$1048,高压数据库!$B:$CG,48,FALSE),0)</f>
        <v>0</v>
      </c>
      <c r="AX671" s="964">
        <f>IFERROR(VLOOKUP($B$25:$B$1048,高压数据库!$B:$CG,49,FALSE),0)</f>
        <v>0</v>
      </c>
      <c r="AY671" s="964">
        <f>IFERROR(VLOOKUP($B$25:$B$1048,高压数据库!$B:$CG,50,FALSE),0)</f>
        <v>0</v>
      </c>
      <c r="AZ671" s="964">
        <f>IFERROR(VLOOKUP($B$25:$B$1048,高压数据库!$B:$CG,51,FALSE),0)</f>
        <v>0</v>
      </c>
      <c r="BA671" s="964">
        <f>IFERROR(VLOOKUP($B$25:$B$1048,高压数据库!$B:$CG,52,FALSE),0)</f>
        <v>0</v>
      </c>
      <c r="BB671" s="964">
        <f>IFERROR(VLOOKUP($B$25:$B$1048,高压数据库!$B:$CG,53,FALSE),0)</f>
        <v>0</v>
      </c>
      <c r="BC671" s="964">
        <f>IFERROR(VLOOKUP($B$25:$B$1048,高压数据库!$B:$CG,54,FALSE),0)</f>
        <v>0</v>
      </c>
      <c r="BD671" s="964">
        <f>IFERROR(VLOOKUP($B$25:$B$1048,高压数据库!$B:$CG,55,FALSE),0)</f>
        <v>0</v>
      </c>
      <c r="BE671" s="964">
        <f>IFERROR(VLOOKUP($B$25:$B$1048,高压数据库!$B:$CG,56,FALSE),0)</f>
        <v>0</v>
      </c>
      <c r="BF671" s="964">
        <f>IFERROR(VLOOKUP($B$25:$B$1048,高压数据库!$B:$CG,57,FALSE),0)</f>
        <v>0</v>
      </c>
      <c r="BG671" s="964"/>
      <c r="BH671" s="964"/>
      <c r="BI671" s="964"/>
      <c r="BJ671" s="964"/>
      <c r="BK671" s="964"/>
      <c r="BL671" s="964"/>
      <c r="BM671" s="964">
        <f>IFERROR(VLOOKUP($B$25:$B$1048,高压数据库!$B:$CG,58,FALSE),0)</f>
        <v>0</v>
      </c>
      <c r="BN671" s="964">
        <f>IFERROR(VLOOKUP($B$25:$B$1048,高压数据库!$B:$CG,59,FALSE),0)</f>
        <v>0</v>
      </c>
      <c r="BO671" s="964">
        <f>IFERROR(VLOOKUP($B$25:$B$1048,高压数据库!$B:$CG,60,FALSE),0)</f>
        <v>0</v>
      </c>
      <c r="BP671" s="964">
        <f>IFERROR(VLOOKUP($B$25:$B$1048,高压数据库!$B:$CG,61,FALSE),0)</f>
        <v>0</v>
      </c>
      <c r="BQ671" s="964">
        <f>IFERROR(VLOOKUP($B$25:$B$1048,高压数据库!$B:$CG,62,FALSE),0)</f>
        <v>0</v>
      </c>
      <c r="BR671" s="964">
        <f>IFERROR(VLOOKUP($B$25:$B$1048,高压数据库!$B:$CG,63,FALSE),0)</f>
        <v>2</v>
      </c>
      <c r="BS671" s="964">
        <f>IFERROR(VLOOKUP($B$25:$B$1048,高压数据库!$B:$CG,64,FALSE),0)</f>
        <v>2</v>
      </c>
      <c r="BT671" s="964">
        <f>IFERROR(VLOOKUP($B$25:$B$1048,高压数据库!$B:$CG,65,FALSE),0)</f>
        <v>1</v>
      </c>
      <c r="BU671" s="964">
        <f>IFERROR(VLOOKUP($B$25:$B$1048,高压数据库!$B:$CG,66,FALSE),0)</f>
        <v>1</v>
      </c>
      <c r="BV671" s="964">
        <f>IFERROR(VLOOKUP($B$25:$B$1048,高压数据库!$B:$CG,67,FALSE),0)</f>
        <v>0</v>
      </c>
      <c r="BW671" s="964">
        <f>IFERROR(VLOOKUP($B$25:$B$1048,高压数据库!$B:$CG,68,FALSE),0)</f>
        <v>0</v>
      </c>
      <c r="BX671" s="964">
        <f>IFERROR(VLOOKUP($B$25:$B$1048,高压数据库!$B:$CG,69,FALSE),0)</f>
        <v>0</v>
      </c>
      <c r="BY671" s="964">
        <f>IFERROR(VLOOKUP($B$25:$B$1048,高压数据库!$B:$CG,70,FALSE),0)</f>
        <v>0</v>
      </c>
      <c r="BZ671" s="964">
        <f>IFERROR(VLOOKUP($B$25:$B$1048,高压数据库!$B:$CG,71,FALSE),0)</f>
        <v>0</v>
      </c>
      <c r="CA671" s="964">
        <f>IFERROR(VLOOKUP($B$25:$B$1048,高压数据库!$B:$CG,72,FALSE),0)</f>
        <v>0</v>
      </c>
      <c r="CB671" s="964">
        <f>IFERROR(VLOOKUP($B$25:$B$1048,高压数据库!$B:$CG,73,FALSE),0)</f>
        <v>0</v>
      </c>
      <c r="CC671" s="964">
        <f>IFERROR(VLOOKUP($B$25:$B$1048,高压数据库!$B:$CG,74,FALSE),0)</f>
        <v>0</v>
      </c>
      <c r="CD671" s="964">
        <f>IFERROR(VLOOKUP($B$25:$B$1048,高压数据库!$B:$CG,75,FALSE),0)</f>
        <v>1</v>
      </c>
      <c r="CE671" s="964">
        <f>IFERROR(VLOOKUP($B$25:$B$1048,高压数据库!$B:$CG,76,FALSE),0)</f>
        <v>1</v>
      </c>
      <c r="CF671" s="964">
        <f>IFERROR(VLOOKUP($B$25:$B$1048,高压数据库!$B:$CG,77,FALSE),0)</f>
        <v>0</v>
      </c>
      <c r="CG671" s="964">
        <f>IFERROR(VLOOKUP($B$25:$B$1048,高压数据库!$B:$CG,78,FALSE),0)</f>
        <v>0</v>
      </c>
      <c r="CH671" s="964">
        <f>IFERROR(VLOOKUP($B$25:$B$1048,高压数据库!$B:$CG,79,FALSE),0)</f>
        <v>0</v>
      </c>
      <c r="CI671" s="964">
        <f>IFERROR(VLOOKUP($B$25:$B$1048,高压数据库!$B:$CG,80,FALSE),0)</f>
        <v>0</v>
      </c>
      <c r="CJ671" s="964">
        <f>IFERROR(VLOOKUP($B$25:$B$1048,高压数据库!$B:$CG,81,FALSE),0)</f>
        <v>0</v>
      </c>
      <c r="CK671" s="964">
        <f>IFERROR(VLOOKUP($B$25:$B$1048,高压数据库!$B:$CG,82,FALSE),0)</f>
        <v>0</v>
      </c>
      <c r="CL671" s="964">
        <f>IFERROR(VLOOKUP($B$25:$B$1048,高压数据库!$B:$CG,83,FALSE),0)</f>
        <v>0</v>
      </c>
      <c r="CM671" s="964"/>
      <c r="CN671" s="964"/>
      <c r="CO671" s="964"/>
      <c r="CP671" s="964"/>
      <c r="CQ671" s="964"/>
      <c r="CR671" s="964"/>
      <c r="CS671" s="964">
        <f>IFERROR(VLOOKUP($B$25:$B$1048,高压数据库!$B:$CG,84,FALSE),0)</f>
        <v>0</v>
      </c>
    </row>
    <row r="672" customHeight="1" spans="1:97">
      <c r="A672" s="981"/>
      <c r="B672" s="979"/>
      <c r="C672" s="964"/>
      <c r="D672" s="964"/>
      <c r="E672" s="977"/>
      <c r="F672" s="977"/>
      <c r="G672" s="977"/>
      <c r="H672" s="972"/>
      <c r="I672" s="964"/>
      <c r="J672" s="973">
        <v>50</v>
      </c>
      <c r="K672" s="974"/>
      <c r="L672" s="964"/>
      <c r="M672" s="964"/>
      <c r="N672" s="964"/>
      <c r="O672" s="964"/>
      <c r="P672" s="964"/>
      <c r="Q672" s="964"/>
      <c r="R672" s="964"/>
      <c r="S672" s="964"/>
      <c r="T672" s="964"/>
      <c r="U672" s="964"/>
      <c r="V672" s="964"/>
      <c r="W672" s="964"/>
      <c r="X672" s="964"/>
      <c r="Y672" s="964"/>
      <c r="Z672" s="964"/>
      <c r="AA672" s="964"/>
      <c r="AB672" s="964"/>
      <c r="AC672" s="964"/>
      <c r="AD672" s="964"/>
      <c r="AE672" s="964"/>
      <c r="AF672" s="964"/>
      <c r="AG672" s="964"/>
      <c r="AH672" s="964"/>
      <c r="AI672" s="964"/>
      <c r="AJ672" s="964"/>
      <c r="AK672" s="964"/>
      <c r="AL672" s="964"/>
      <c r="AM672" s="964"/>
      <c r="AN672" s="964"/>
      <c r="AO672" s="964"/>
      <c r="AP672" s="964"/>
      <c r="AQ672" s="964"/>
      <c r="AR672" s="964"/>
      <c r="AS672" s="964"/>
      <c r="AT672" s="964"/>
      <c r="AU672" s="964"/>
      <c r="AV672" s="964"/>
      <c r="AW672" s="964"/>
      <c r="AX672" s="964"/>
      <c r="AY672" s="964"/>
      <c r="AZ672" s="964"/>
      <c r="BA672" s="964"/>
      <c r="BB672" s="964"/>
      <c r="BC672" s="964"/>
      <c r="BD672" s="964"/>
      <c r="BE672" s="964"/>
      <c r="BF672" s="964"/>
      <c r="BG672" s="964"/>
      <c r="BH672" s="964"/>
      <c r="BI672" s="964"/>
      <c r="BJ672" s="964"/>
      <c r="BK672" s="964"/>
      <c r="BL672" s="964"/>
      <c r="BM672" s="964"/>
      <c r="BN672" s="964"/>
      <c r="BO672" s="964"/>
      <c r="BP672" s="964"/>
      <c r="BQ672" s="964"/>
      <c r="BR672" s="964"/>
      <c r="BS672" s="964"/>
      <c r="BT672" s="964"/>
      <c r="BU672" s="964"/>
      <c r="BV672" s="964"/>
      <c r="BW672" s="964"/>
      <c r="BX672" s="964"/>
      <c r="BY672" s="964"/>
      <c r="BZ672" s="964"/>
      <c r="CA672" s="964"/>
      <c r="CB672" s="964"/>
      <c r="CC672" s="964"/>
      <c r="CD672" s="964"/>
      <c r="CE672" s="964"/>
      <c r="CF672" s="964"/>
      <c r="CG672" s="964"/>
      <c r="CH672" s="964"/>
      <c r="CI672" s="964"/>
      <c r="CJ672" s="964"/>
      <c r="CK672" s="964"/>
      <c r="CL672" s="964"/>
      <c r="CM672" s="964"/>
      <c r="CN672" s="964"/>
      <c r="CO672" s="964"/>
      <c r="CP672" s="964"/>
      <c r="CQ672" s="964"/>
      <c r="CR672" s="964"/>
      <c r="CS672" s="964"/>
    </row>
    <row r="673" customHeight="1" spans="1:97">
      <c r="A673" s="978" t="s">
        <v>591</v>
      </c>
      <c r="B673" s="979" t="s">
        <v>161</v>
      </c>
      <c r="C673" s="964" t="str">
        <f>IFERROR(VLOOKUP($B:$B,高压数据库!$B:$C,2,FALSE),0)</f>
        <v>双回耐张杆</v>
      </c>
      <c r="D673" s="964">
        <f>IFERROR(VLOOKUP($B:$B,高压数据库!$B:$D,3,FALSE),0)</f>
        <v>15</v>
      </c>
      <c r="E673" s="971" t="s">
        <v>120</v>
      </c>
      <c r="F673" s="971" t="s">
        <v>266</v>
      </c>
      <c r="G673" s="971" t="s">
        <v>267</v>
      </c>
      <c r="H673" s="972" t="s">
        <v>268</v>
      </c>
      <c r="I673" s="964">
        <f>IFERROR(VLOOKUP($B:$B,高压数据库!$B:$I,8,FALSE),0)</f>
        <v>2.3</v>
      </c>
      <c r="J673" s="980"/>
      <c r="K673" s="974"/>
      <c r="L673" s="964">
        <f>IFERROR(VLOOKUP($B$25:$B$1048,高压数据库!$B:$CG,11,FALSE),0)</f>
        <v>1</v>
      </c>
      <c r="M673" s="964">
        <f>IFERROR(VLOOKUP($B$25:$B$1048,高压数据库!$B:$CG,12,FALSE),0)</f>
        <v>0</v>
      </c>
      <c r="N673" s="964">
        <f>IFERROR(VLOOKUP($B$25:$B$1048,高压数据库!$B:$CG,13,FALSE),0)</f>
        <v>1</v>
      </c>
      <c r="O673" s="964">
        <f>IFERROR(VLOOKUP($B$25:$B$1048,高压数据库!$B:$CG,14,FALSE),0)</f>
        <v>0</v>
      </c>
      <c r="P673" s="964">
        <f>IFERROR(VLOOKUP($B$25:$B$1048,高压数据库!$B:$CG,15,FALSE),0)</f>
        <v>0</v>
      </c>
      <c r="Q673" s="964">
        <f>IFERROR(VLOOKUP($B$25:$B$1048,高压数据库!$B:$CG,16,FALSE),0)</f>
        <v>2</v>
      </c>
      <c r="R673" s="964">
        <f>IFERROR(VLOOKUP($B$25:$B$1048,高压数据库!$B:$CG,17,FALSE),0)</f>
        <v>0</v>
      </c>
      <c r="S673" s="964">
        <f>IFERROR(VLOOKUP($B$25:$B$1048,高压数据库!$B:$CG,18,FALSE),0)</f>
        <v>0</v>
      </c>
      <c r="T673" s="964">
        <f>IFERROR(VLOOKUP($B$25:$B$1048,高压数据库!$B:$CG,19,FALSE),0)</f>
        <v>4</v>
      </c>
      <c r="U673" s="964">
        <f>IFERROR(VLOOKUP($B$25:$B$1048,高压数据库!$B:$CG,20,FALSE),0)</f>
        <v>24</v>
      </c>
      <c r="V673" s="964">
        <f>IFERROR(VLOOKUP($B$25:$B$1048,高压数据库!$B:$CG,21,FALSE),0)</f>
        <v>6</v>
      </c>
      <c r="W673" s="964">
        <f>IFERROR(VLOOKUP($B$25:$B$1048,高压数据库!$B:$CG,22,FALSE),0)</f>
        <v>12</v>
      </c>
      <c r="X673" s="964">
        <f>IFERROR(VLOOKUP($B$25:$B$1048,高压数据库!$B:$CG,23,FALSE),0)</f>
        <v>0</v>
      </c>
      <c r="Y673" s="964">
        <f>IFERROR(VLOOKUP($B$25:$B$1048,高压数据库!$B:$CG,24,FALSE),0)</f>
        <v>0</v>
      </c>
      <c r="Z673" s="964">
        <f>IFERROR(VLOOKUP($B$25:$B$1048,高压数据库!$B:$CG,25,FALSE),0)</f>
        <v>0</v>
      </c>
      <c r="AA673" s="964">
        <f>IFERROR(VLOOKUP($B$25:$B$1048,高压数据库!$B:$CG,26,FALSE),0)</f>
        <v>0</v>
      </c>
      <c r="AB673" s="964">
        <f>IFERROR(VLOOKUP($B$25:$B$1048,高压数据库!$B:$CG,27,FALSE),0)</f>
        <v>0</v>
      </c>
      <c r="AC673" s="964">
        <f>IFERROR(VLOOKUP($B$25:$B$1048,高压数据库!$B:$CG,28,FALSE),0)</f>
        <v>0</v>
      </c>
      <c r="AD673" s="964">
        <f>IFERROR(VLOOKUP($B$25:$B$1048,高压数据库!$B:$CG,29,FALSE),0)</f>
        <v>0</v>
      </c>
      <c r="AE673" s="964">
        <f>IFERROR(VLOOKUP($B$25:$B$1048,高压数据库!$B:$CG,30,FALSE),0)</f>
        <v>0</v>
      </c>
      <c r="AF673" s="964">
        <f>IFERROR(VLOOKUP($B$25:$B$1048,高压数据库!$B:$CG,31,FALSE),0)</f>
        <v>0</v>
      </c>
      <c r="AG673" s="964">
        <f>IFERROR(VLOOKUP($B$25:$B$1048,高压数据库!$B:$CG,32,FALSE),0)</f>
        <v>0</v>
      </c>
      <c r="AH673" s="964">
        <f>IFERROR(VLOOKUP($B$25:$B$1048,高压数据库!$B:$CG,33,FALSE),0)</f>
        <v>0</v>
      </c>
      <c r="AI673" s="964">
        <f>IFERROR(VLOOKUP($B$25:$B$1048,高压数据库!$B:$CG,34,FALSE),0)</f>
        <v>0</v>
      </c>
      <c r="AJ673" s="964">
        <f>IFERROR(VLOOKUP($B$25:$B$1048,高压数据库!$B:$CG,35,FALSE),0)</f>
        <v>0</v>
      </c>
      <c r="AK673" s="964">
        <f>IFERROR(VLOOKUP($B$25:$B$1048,高压数据库!$B:$CG,36,FALSE),0)</f>
        <v>0</v>
      </c>
      <c r="AL673" s="964">
        <f>IFERROR(VLOOKUP($B$25:$B$1048,高压数据库!$B:$CG,37,FALSE),0)</f>
        <v>0</v>
      </c>
      <c r="AM673" s="964">
        <f>IFERROR(VLOOKUP($B$25:$B$1048,高压数据库!$B:$CG,38,FALSE),0)</f>
        <v>0</v>
      </c>
      <c r="AN673" s="964">
        <f>IFERROR(VLOOKUP($B$25:$B$1048,高压数据库!$B:$CG,39,FALSE),0)</f>
        <v>0</v>
      </c>
      <c r="AO673" s="964">
        <f>IFERROR(VLOOKUP($B$25:$B$1048,高压数据库!$B:$CG,40,FALSE),0)</f>
        <v>0</v>
      </c>
      <c r="AP673" s="964">
        <f>IFERROR(VLOOKUP($B$25:$B$1048,高压数据库!$B:$CG,41,FALSE),0)</f>
        <v>0</v>
      </c>
      <c r="AQ673" s="964">
        <f>IFERROR(VLOOKUP($B$25:$B$1048,高压数据库!$B:$CG,42,FALSE),0)</f>
        <v>1</v>
      </c>
      <c r="AR673" s="964">
        <f>IFERROR(VLOOKUP($B$25:$B$1048,高压数据库!$B:$CG,43,FALSE),0)</f>
        <v>0</v>
      </c>
      <c r="AS673" s="964">
        <f>IFERROR(VLOOKUP($B$25:$B$1048,高压数据库!$B:$CG,44,FALSE),0)</f>
        <v>0</v>
      </c>
      <c r="AT673" s="964">
        <f>IFERROR(VLOOKUP($B$25:$B$1048,高压数据库!$B:$CG,45,FALSE),0)</f>
        <v>0</v>
      </c>
      <c r="AU673" s="964">
        <f>IFERROR(VLOOKUP($B$25:$B$1048,高压数据库!$B:$CG,46,FALSE),0)</f>
        <v>0</v>
      </c>
      <c r="AV673" s="964">
        <f>IFERROR(VLOOKUP($B$25:$B$1048,高压数据库!$B:$CG,47,FALSE),0)</f>
        <v>0</v>
      </c>
      <c r="AW673" s="964">
        <f>IFERROR(VLOOKUP($B$25:$B$1048,高压数据库!$B:$CG,48,FALSE),0)</f>
        <v>1</v>
      </c>
      <c r="AX673" s="964">
        <f>IFERROR(VLOOKUP($B$25:$B$1048,高压数据库!$B:$CG,49,FALSE),0)</f>
        <v>0</v>
      </c>
      <c r="AY673" s="964">
        <f>IFERROR(VLOOKUP($B$25:$B$1048,高压数据库!$B:$CG,50,FALSE),0)</f>
        <v>0</v>
      </c>
      <c r="AZ673" s="964">
        <f>IFERROR(VLOOKUP($B$25:$B$1048,高压数据库!$B:$CG,51,FALSE),0)</f>
        <v>0</v>
      </c>
      <c r="BA673" s="964">
        <f>IFERROR(VLOOKUP($B$25:$B$1048,高压数据库!$B:$CG,52,FALSE),0)</f>
        <v>0</v>
      </c>
      <c r="BB673" s="964">
        <f>IFERROR(VLOOKUP($B$25:$B$1048,高压数据库!$B:$CG,53,FALSE),0)</f>
        <v>0</v>
      </c>
      <c r="BC673" s="964">
        <f>IFERROR(VLOOKUP($B$25:$B$1048,高压数据库!$B:$CG,54,FALSE),0)</f>
        <v>0</v>
      </c>
      <c r="BD673" s="964">
        <f>IFERROR(VLOOKUP($B$25:$B$1048,高压数据库!$B:$CG,55,FALSE),0)</f>
        <v>0</v>
      </c>
      <c r="BE673" s="964">
        <f>IFERROR(VLOOKUP($B$25:$B$1048,高压数据库!$B:$CG,56,FALSE),0)</f>
        <v>2</v>
      </c>
      <c r="BF673" s="964">
        <f>IFERROR(VLOOKUP($B$25:$B$1048,高压数据库!$B:$CG,57,FALSE),0)</f>
        <v>0</v>
      </c>
      <c r="BG673" s="964"/>
      <c r="BH673" s="964"/>
      <c r="BI673" s="964"/>
      <c r="BJ673" s="964"/>
      <c r="BK673" s="964"/>
      <c r="BL673" s="964"/>
      <c r="BM673" s="964">
        <f>IFERROR(VLOOKUP($B$25:$B$1048,高压数据库!$B:$CG,58,FALSE),0)</f>
        <v>1</v>
      </c>
      <c r="BN673" s="964">
        <f>IFERROR(VLOOKUP($B$25:$B$1048,高压数据库!$B:$CG,59,FALSE),0)</f>
        <v>1</v>
      </c>
      <c r="BO673" s="964">
        <f>IFERROR(VLOOKUP($B$25:$B$1048,高压数据库!$B:$CG,60,FALSE),0)</f>
        <v>0</v>
      </c>
      <c r="BP673" s="964">
        <f>IFERROR(VLOOKUP($B$25:$B$1048,高压数据库!$B:$CG,61,FALSE),0)</f>
        <v>0</v>
      </c>
      <c r="BQ673" s="964">
        <f>IFERROR(VLOOKUP($B$25:$B$1048,高压数据库!$B:$CG,62,FALSE),0)</f>
        <v>0</v>
      </c>
      <c r="BR673" s="964">
        <f>IFERROR(VLOOKUP($B$25:$B$1048,高压数据库!$B:$CG,63,FALSE),0)</f>
        <v>0</v>
      </c>
      <c r="BS673" s="964">
        <f>IFERROR(VLOOKUP($B$25:$B$1048,高压数据库!$B:$CG,64,FALSE),0)</f>
        <v>0</v>
      </c>
      <c r="BT673" s="964">
        <f>IFERROR(VLOOKUP($B$25:$B$1048,高压数据库!$B:$CG,65,FALSE),0)</f>
        <v>0</v>
      </c>
      <c r="BU673" s="964">
        <f>IFERROR(VLOOKUP($B$25:$B$1048,高压数据库!$B:$CG,66,FALSE),0)</f>
        <v>0</v>
      </c>
      <c r="BV673" s="964">
        <f>IFERROR(VLOOKUP($B$25:$B$1048,高压数据库!$B:$CG,67,FALSE),0)</f>
        <v>0</v>
      </c>
      <c r="BW673" s="964">
        <f>IFERROR(VLOOKUP($B$25:$B$1048,高压数据库!$B:$CG,68,FALSE),0)</f>
        <v>0</v>
      </c>
      <c r="BX673" s="964">
        <f>IFERROR(VLOOKUP($B$25:$B$1048,高压数据库!$B:$CG,69,FALSE),0)</f>
        <v>4</v>
      </c>
      <c r="BY673" s="964">
        <f>IFERROR(VLOOKUP($B$25:$B$1048,高压数据库!$B:$CG,70,FALSE),0)</f>
        <v>4</v>
      </c>
      <c r="BZ673" s="964">
        <f>IFERROR(VLOOKUP($B$25:$B$1048,高压数据库!$B:$CG,71,FALSE),0)</f>
        <v>1</v>
      </c>
      <c r="CA673" s="964">
        <f>IFERROR(VLOOKUP($B$25:$B$1048,高压数据库!$B:$CG,72,FALSE),0)</f>
        <v>0</v>
      </c>
      <c r="CB673" s="964">
        <f>IFERROR(VLOOKUP($B$25:$B$1048,高压数据库!$B:$CG,73,FALSE),0)</f>
        <v>1</v>
      </c>
      <c r="CC673" s="964">
        <f>IFERROR(VLOOKUP($B$25:$B$1048,高压数据库!$B:$CG,74,FALSE),0)</f>
        <v>0</v>
      </c>
      <c r="CD673" s="964">
        <f>IFERROR(VLOOKUP($B$25:$B$1048,高压数据库!$B:$CG,75,FALSE),0)</f>
        <v>0</v>
      </c>
      <c r="CE673" s="964">
        <f>IFERROR(VLOOKUP($B$25:$B$1048,高压数据库!$B:$CG,76,FALSE),0)</f>
        <v>0</v>
      </c>
      <c r="CF673" s="964">
        <f>IFERROR(VLOOKUP($B$25:$B$1048,高压数据库!$B:$CG,77,FALSE),0)</f>
        <v>0</v>
      </c>
      <c r="CG673" s="964">
        <f>IFERROR(VLOOKUP($B$25:$B$1048,高压数据库!$B:$CG,78,FALSE),0)</f>
        <v>0</v>
      </c>
      <c r="CH673" s="964">
        <f>IFERROR(VLOOKUP($B$25:$B$1048,高压数据库!$B:$CG,79,FALSE),0)</f>
        <v>0</v>
      </c>
      <c r="CI673" s="964">
        <f>IFERROR(VLOOKUP($B$25:$B$1048,高压数据库!$B:$CG,80,FALSE),0)</f>
        <v>0</v>
      </c>
      <c r="CJ673" s="964">
        <f>IFERROR(VLOOKUP($B$25:$B$1048,高压数据库!$B:$CG,81,FALSE),0)</f>
        <v>0</v>
      </c>
      <c r="CK673" s="964">
        <f>IFERROR(VLOOKUP($B$25:$B$1048,高压数据库!$B:$CG,82,FALSE),0)</f>
        <v>0</v>
      </c>
      <c r="CL673" s="964">
        <f>IFERROR(VLOOKUP($B$25:$B$1048,高压数据库!$B:$CG,83,FALSE),0)</f>
        <v>0</v>
      </c>
      <c r="CM673" s="964"/>
      <c r="CN673" s="964"/>
      <c r="CO673" s="964"/>
      <c r="CP673" s="964"/>
      <c r="CQ673" s="964"/>
      <c r="CR673" s="964"/>
      <c r="CS673" s="964">
        <f>IFERROR(VLOOKUP($B$25:$B$1048,高压数据库!$B:$CG,84,FALSE),0)</f>
        <v>0</v>
      </c>
    </row>
    <row r="674" customHeight="1" spans="1:97">
      <c r="A674" s="981"/>
      <c r="B674" s="979"/>
      <c r="C674" s="964"/>
      <c r="D674" s="964"/>
      <c r="E674" s="977"/>
      <c r="F674" s="977"/>
      <c r="G674" s="977"/>
      <c r="H674" s="972"/>
      <c r="I674" s="964"/>
      <c r="J674" s="973">
        <v>50</v>
      </c>
      <c r="K674" s="974"/>
      <c r="L674" s="964"/>
      <c r="M674" s="964"/>
      <c r="N674" s="964"/>
      <c r="O674" s="964"/>
      <c r="P674" s="964"/>
      <c r="Q674" s="964"/>
      <c r="R674" s="964"/>
      <c r="S674" s="964"/>
      <c r="T674" s="964"/>
      <c r="U674" s="964"/>
      <c r="V674" s="964"/>
      <c r="W674" s="964"/>
      <c r="X674" s="964"/>
      <c r="Y674" s="964"/>
      <c r="Z674" s="964"/>
      <c r="AA674" s="964"/>
      <c r="AB674" s="964"/>
      <c r="AC674" s="964"/>
      <c r="AD674" s="964"/>
      <c r="AE674" s="964"/>
      <c r="AF674" s="964"/>
      <c r="AG674" s="964"/>
      <c r="AH674" s="964"/>
      <c r="AI674" s="964"/>
      <c r="AJ674" s="964"/>
      <c r="AK674" s="964"/>
      <c r="AL674" s="964"/>
      <c r="AM674" s="964"/>
      <c r="AN674" s="964"/>
      <c r="AO674" s="964"/>
      <c r="AP674" s="964"/>
      <c r="AQ674" s="964"/>
      <c r="AR674" s="964"/>
      <c r="AS674" s="964"/>
      <c r="AT674" s="964"/>
      <c r="AU674" s="964"/>
      <c r="AV674" s="964"/>
      <c r="AW674" s="964"/>
      <c r="AX674" s="964"/>
      <c r="AY674" s="964"/>
      <c r="AZ674" s="964"/>
      <c r="BA674" s="964"/>
      <c r="BB674" s="964"/>
      <c r="BC674" s="964"/>
      <c r="BD674" s="964"/>
      <c r="BE674" s="964"/>
      <c r="BF674" s="964"/>
      <c r="BG674" s="964"/>
      <c r="BH674" s="964"/>
      <c r="BI674" s="964"/>
      <c r="BJ674" s="964"/>
      <c r="BK674" s="964"/>
      <c r="BL674" s="964"/>
      <c r="BM674" s="964"/>
      <c r="BN674" s="964"/>
      <c r="BO674" s="964"/>
      <c r="BP674" s="964"/>
      <c r="BQ674" s="964"/>
      <c r="BR674" s="964"/>
      <c r="BS674" s="964"/>
      <c r="BT674" s="964"/>
      <c r="BU674" s="964"/>
      <c r="BV674" s="964"/>
      <c r="BW674" s="964"/>
      <c r="BX674" s="964"/>
      <c r="BY674" s="964"/>
      <c r="BZ674" s="964"/>
      <c r="CA674" s="964"/>
      <c r="CB674" s="964"/>
      <c r="CC674" s="964"/>
      <c r="CD674" s="964"/>
      <c r="CE674" s="964"/>
      <c r="CF674" s="964"/>
      <c r="CG674" s="964"/>
      <c r="CH674" s="964"/>
      <c r="CI674" s="964"/>
      <c r="CJ674" s="964"/>
      <c r="CK674" s="964"/>
      <c r="CL674" s="964"/>
      <c r="CM674" s="964"/>
      <c r="CN674" s="964"/>
      <c r="CO674" s="964"/>
      <c r="CP674" s="964"/>
      <c r="CQ674" s="964"/>
      <c r="CR674" s="964"/>
      <c r="CS674" s="964"/>
    </row>
    <row r="675" customHeight="1" spans="1:97">
      <c r="A675" s="978" t="s">
        <v>592</v>
      </c>
      <c r="B675" s="979" t="s">
        <v>155</v>
      </c>
      <c r="C675" s="964" t="str">
        <f>IFERROR(VLOOKUP($B:$B,高压数据库!$B:$C,2,FALSE),0)</f>
        <v>双回直线杆</v>
      </c>
      <c r="D675" s="964">
        <f>IFERROR(VLOOKUP($B:$B,高压数据库!$B:$D,3,FALSE),0)</f>
        <v>15</v>
      </c>
      <c r="E675" s="971" t="s">
        <v>120</v>
      </c>
      <c r="F675" s="971" t="s">
        <v>266</v>
      </c>
      <c r="G675" s="971" t="s">
        <v>267</v>
      </c>
      <c r="H675" s="972" t="s">
        <v>268</v>
      </c>
      <c r="I675" s="964">
        <f>IFERROR(VLOOKUP($B:$B,高压数据库!$B:$I,8,FALSE),0)</f>
        <v>2.3</v>
      </c>
      <c r="J675" s="980"/>
      <c r="K675" s="974"/>
      <c r="L675" s="964">
        <f>IFERROR(VLOOKUP($B$25:$B$1048,高压数据库!$B:$CG,11,FALSE),0)</f>
        <v>0</v>
      </c>
      <c r="M675" s="964">
        <f>IFERROR(VLOOKUP($B$25:$B$1048,高压数据库!$B:$CG,12,FALSE),0)</f>
        <v>0</v>
      </c>
      <c r="N675" s="964">
        <f>IFERROR(VLOOKUP($B$25:$B$1048,高压数据库!$B:$CG,13,FALSE),0)</f>
        <v>0</v>
      </c>
      <c r="O675" s="964">
        <f>IFERROR(VLOOKUP($B$25:$B$1048,高压数据库!$B:$CG,14,FALSE),0)</f>
        <v>0</v>
      </c>
      <c r="P675" s="964">
        <f>IFERROR(VLOOKUP($B$25:$B$1048,高压数据库!$B:$CG,15,FALSE),0)</f>
        <v>0</v>
      </c>
      <c r="Q675" s="964">
        <f>IFERROR(VLOOKUP($B$25:$B$1048,高压数据库!$B:$CG,16,FALSE),0)</f>
        <v>0</v>
      </c>
      <c r="R675" s="964">
        <f>IFERROR(VLOOKUP($B$25:$B$1048,高压数据库!$B:$CG,17,FALSE),0)</f>
        <v>0</v>
      </c>
      <c r="S675" s="964">
        <f>IFERROR(VLOOKUP($B$25:$B$1048,高压数据库!$B:$CG,18,FALSE),0)</f>
        <v>0</v>
      </c>
      <c r="T675" s="964">
        <f>IFERROR(VLOOKUP($B$25:$B$1048,高压数据库!$B:$CG,19,FALSE),0)</f>
        <v>0</v>
      </c>
      <c r="U675" s="964">
        <f>IFERROR(VLOOKUP($B$25:$B$1048,高压数据库!$B:$CG,20,FALSE),0)</f>
        <v>0</v>
      </c>
      <c r="V675" s="964">
        <f>IFERROR(VLOOKUP($B$25:$B$1048,高压数据库!$B:$CG,21,FALSE),0)</f>
        <v>6</v>
      </c>
      <c r="W675" s="964">
        <f>IFERROR(VLOOKUP($B$25:$B$1048,高压数据库!$B:$CG,22,FALSE),0)</f>
        <v>0</v>
      </c>
      <c r="X675" s="964">
        <f>IFERROR(VLOOKUP($B$25:$B$1048,高压数据库!$B:$CG,23,FALSE),0)</f>
        <v>0</v>
      </c>
      <c r="Y675" s="964">
        <f>IFERROR(VLOOKUP($B$25:$B$1048,高压数据库!$B:$CG,24,FALSE),0)</f>
        <v>0</v>
      </c>
      <c r="Z675" s="964">
        <f>IFERROR(VLOOKUP($B$25:$B$1048,高压数据库!$B:$CG,25,FALSE),0)</f>
        <v>0</v>
      </c>
      <c r="AA675" s="964">
        <f>IFERROR(VLOOKUP($B$25:$B$1048,高压数据库!$B:$CG,26,FALSE),0)</f>
        <v>0</v>
      </c>
      <c r="AB675" s="964">
        <f>IFERROR(VLOOKUP($B$25:$B$1048,高压数据库!$B:$CG,27,FALSE),0)</f>
        <v>0</v>
      </c>
      <c r="AC675" s="964">
        <f>IFERROR(VLOOKUP($B$25:$B$1048,高压数据库!$B:$CG,28,FALSE),0)</f>
        <v>0</v>
      </c>
      <c r="AD675" s="964">
        <f>IFERROR(VLOOKUP($B$25:$B$1048,高压数据库!$B:$CG,29,FALSE),0)</f>
        <v>0</v>
      </c>
      <c r="AE675" s="964">
        <f>IFERROR(VLOOKUP($B$25:$B$1048,高压数据库!$B:$CG,30,FALSE),0)</f>
        <v>0</v>
      </c>
      <c r="AF675" s="964">
        <f>IFERROR(VLOOKUP($B$25:$B$1048,高压数据库!$B:$CG,31,FALSE),0)</f>
        <v>1</v>
      </c>
      <c r="AG675" s="964">
        <f>IFERROR(VLOOKUP($B$25:$B$1048,高压数据库!$B:$CG,32,FALSE),0)</f>
        <v>0</v>
      </c>
      <c r="AH675" s="964">
        <f>IFERROR(VLOOKUP($B$25:$B$1048,高压数据库!$B:$CG,33,FALSE),0)</f>
        <v>0</v>
      </c>
      <c r="AI675" s="964">
        <f>IFERROR(VLOOKUP($B$25:$B$1048,高压数据库!$B:$CG,34,FALSE),0)</f>
        <v>0</v>
      </c>
      <c r="AJ675" s="964">
        <f>IFERROR(VLOOKUP($B$25:$B$1048,高压数据库!$B:$CG,35,FALSE),0)</f>
        <v>1</v>
      </c>
      <c r="AK675" s="964">
        <f>IFERROR(VLOOKUP($B$25:$B$1048,高压数据库!$B:$CG,36,FALSE),0)</f>
        <v>0</v>
      </c>
      <c r="AL675" s="964">
        <f>IFERROR(VLOOKUP($B$25:$B$1048,高压数据库!$B:$CG,37,FALSE),0)</f>
        <v>0</v>
      </c>
      <c r="AM675" s="964">
        <f>IFERROR(VLOOKUP($B$25:$B$1048,高压数据库!$B:$CG,38,FALSE),0)</f>
        <v>0</v>
      </c>
      <c r="AN675" s="964">
        <f>IFERROR(VLOOKUP($B$25:$B$1048,高压数据库!$B:$CG,39,FALSE),0)</f>
        <v>0</v>
      </c>
      <c r="AO675" s="964">
        <f>IFERROR(VLOOKUP($B$25:$B$1048,高压数据库!$B:$CG,40,FALSE),0)</f>
        <v>0</v>
      </c>
      <c r="AP675" s="964">
        <f>IFERROR(VLOOKUP($B$25:$B$1048,高压数据库!$B:$CG,41,FALSE),0)</f>
        <v>0</v>
      </c>
      <c r="AQ675" s="964">
        <f>IFERROR(VLOOKUP($B$25:$B$1048,高压数据库!$B:$CG,42,FALSE),0)</f>
        <v>0</v>
      </c>
      <c r="AR675" s="964">
        <f>IFERROR(VLOOKUP($B$25:$B$1048,高压数据库!$B:$CG,43,FALSE),0)</f>
        <v>0</v>
      </c>
      <c r="AS675" s="964">
        <f>IFERROR(VLOOKUP($B$25:$B$1048,高压数据库!$B:$CG,44,FALSE),0)</f>
        <v>0</v>
      </c>
      <c r="AT675" s="964">
        <f>IFERROR(VLOOKUP($B$25:$B$1048,高压数据库!$B:$CG,45,FALSE),0)</f>
        <v>0</v>
      </c>
      <c r="AU675" s="964">
        <f>IFERROR(VLOOKUP($B$25:$B$1048,高压数据库!$B:$CG,46,FALSE),0)</f>
        <v>0</v>
      </c>
      <c r="AV675" s="964">
        <f>IFERROR(VLOOKUP($B$25:$B$1048,高压数据库!$B:$CG,47,FALSE),0)</f>
        <v>0</v>
      </c>
      <c r="AW675" s="964">
        <f>IFERROR(VLOOKUP($B$25:$B$1048,高压数据库!$B:$CG,48,FALSE),0)</f>
        <v>0</v>
      </c>
      <c r="AX675" s="964">
        <f>IFERROR(VLOOKUP($B$25:$B$1048,高压数据库!$B:$CG,49,FALSE),0)</f>
        <v>0</v>
      </c>
      <c r="AY675" s="964">
        <f>IFERROR(VLOOKUP($B$25:$B$1048,高压数据库!$B:$CG,50,FALSE),0)</f>
        <v>0</v>
      </c>
      <c r="AZ675" s="964">
        <f>IFERROR(VLOOKUP($B$25:$B$1048,高压数据库!$B:$CG,51,FALSE),0)</f>
        <v>0</v>
      </c>
      <c r="BA675" s="964">
        <f>IFERROR(VLOOKUP($B$25:$B$1048,高压数据库!$B:$CG,52,FALSE),0)</f>
        <v>0</v>
      </c>
      <c r="BB675" s="964">
        <f>IFERROR(VLOOKUP($B$25:$B$1048,高压数据库!$B:$CG,53,FALSE),0)</f>
        <v>0</v>
      </c>
      <c r="BC675" s="964">
        <f>IFERROR(VLOOKUP($B$25:$B$1048,高压数据库!$B:$CG,54,FALSE),0)</f>
        <v>0</v>
      </c>
      <c r="BD675" s="964">
        <f>IFERROR(VLOOKUP($B$25:$B$1048,高压数据库!$B:$CG,55,FALSE),0)</f>
        <v>0</v>
      </c>
      <c r="BE675" s="964">
        <f>IFERROR(VLOOKUP($B$25:$B$1048,高压数据库!$B:$CG,56,FALSE),0)</f>
        <v>0</v>
      </c>
      <c r="BF675" s="964">
        <f>IFERROR(VLOOKUP($B$25:$B$1048,高压数据库!$B:$CG,57,FALSE),0)</f>
        <v>0</v>
      </c>
      <c r="BG675" s="964"/>
      <c r="BH675" s="964"/>
      <c r="BI675" s="964"/>
      <c r="BJ675" s="964"/>
      <c r="BK675" s="964"/>
      <c r="BL675" s="964"/>
      <c r="BM675" s="964">
        <f>IFERROR(VLOOKUP($B$25:$B$1048,高压数据库!$B:$CG,58,FALSE),0)</f>
        <v>0</v>
      </c>
      <c r="BN675" s="964">
        <f>IFERROR(VLOOKUP($B$25:$B$1048,高压数据库!$B:$CG,59,FALSE),0)</f>
        <v>0</v>
      </c>
      <c r="BO675" s="964">
        <f>IFERROR(VLOOKUP($B$25:$B$1048,高压数据库!$B:$CG,60,FALSE),0)</f>
        <v>0</v>
      </c>
      <c r="BP675" s="964">
        <f>IFERROR(VLOOKUP($B$25:$B$1048,高压数据库!$B:$CG,61,FALSE),0)</f>
        <v>0</v>
      </c>
      <c r="BQ675" s="964">
        <f>IFERROR(VLOOKUP($B$25:$B$1048,高压数据库!$B:$CG,62,FALSE),0)</f>
        <v>0</v>
      </c>
      <c r="BR675" s="964">
        <f>IFERROR(VLOOKUP($B$25:$B$1048,高压数据库!$B:$CG,63,FALSE),0)</f>
        <v>2</v>
      </c>
      <c r="BS675" s="964">
        <f>IFERROR(VLOOKUP($B$25:$B$1048,高压数据库!$B:$CG,64,FALSE),0)</f>
        <v>2</v>
      </c>
      <c r="BT675" s="964">
        <f>IFERROR(VLOOKUP($B$25:$B$1048,高压数据库!$B:$CG,65,FALSE),0)</f>
        <v>1</v>
      </c>
      <c r="BU675" s="964">
        <f>IFERROR(VLOOKUP($B$25:$B$1048,高压数据库!$B:$CG,66,FALSE),0)</f>
        <v>1</v>
      </c>
      <c r="BV675" s="964">
        <f>IFERROR(VLOOKUP($B$25:$B$1048,高压数据库!$B:$CG,67,FALSE),0)</f>
        <v>0</v>
      </c>
      <c r="BW675" s="964">
        <f>IFERROR(VLOOKUP($B$25:$B$1048,高压数据库!$B:$CG,68,FALSE),0)</f>
        <v>0</v>
      </c>
      <c r="BX675" s="964">
        <f>IFERROR(VLOOKUP($B$25:$B$1048,高压数据库!$B:$CG,69,FALSE),0)</f>
        <v>0</v>
      </c>
      <c r="BY675" s="964">
        <f>IFERROR(VLOOKUP($B$25:$B$1048,高压数据库!$B:$CG,70,FALSE),0)</f>
        <v>0</v>
      </c>
      <c r="BZ675" s="964">
        <f>IFERROR(VLOOKUP($B$25:$B$1048,高压数据库!$B:$CG,71,FALSE),0)</f>
        <v>0</v>
      </c>
      <c r="CA675" s="964">
        <f>IFERROR(VLOOKUP($B$25:$B$1048,高压数据库!$B:$CG,72,FALSE),0)</f>
        <v>0</v>
      </c>
      <c r="CB675" s="964">
        <f>IFERROR(VLOOKUP($B$25:$B$1048,高压数据库!$B:$CG,73,FALSE),0)</f>
        <v>0</v>
      </c>
      <c r="CC675" s="964">
        <f>IFERROR(VLOOKUP($B$25:$B$1048,高压数据库!$B:$CG,74,FALSE),0)</f>
        <v>0</v>
      </c>
      <c r="CD675" s="964">
        <f>IFERROR(VLOOKUP($B$25:$B$1048,高压数据库!$B:$CG,75,FALSE),0)</f>
        <v>1</v>
      </c>
      <c r="CE675" s="964">
        <f>IFERROR(VLOOKUP($B$25:$B$1048,高压数据库!$B:$CG,76,FALSE),0)</f>
        <v>1</v>
      </c>
      <c r="CF675" s="964">
        <f>IFERROR(VLOOKUP($B$25:$B$1048,高压数据库!$B:$CG,77,FALSE),0)</f>
        <v>0</v>
      </c>
      <c r="CG675" s="964">
        <f>IFERROR(VLOOKUP($B$25:$B$1048,高压数据库!$B:$CG,78,FALSE),0)</f>
        <v>0</v>
      </c>
      <c r="CH675" s="964">
        <f>IFERROR(VLOOKUP($B$25:$B$1048,高压数据库!$B:$CG,79,FALSE),0)</f>
        <v>0</v>
      </c>
      <c r="CI675" s="964">
        <f>IFERROR(VLOOKUP($B$25:$B$1048,高压数据库!$B:$CG,80,FALSE),0)</f>
        <v>0</v>
      </c>
      <c r="CJ675" s="964">
        <f>IFERROR(VLOOKUP($B$25:$B$1048,高压数据库!$B:$CG,81,FALSE),0)</f>
        <v>0</v>
      </c>
      <c r="CK675" s="964">
        <f>IFERROR(VLOOKUP($B$25:$B$1048,高压数据库!$B:$CG,82,FALSE),0)</f>
        <v>0</v>
      </c>
      <c r="CL675" s="964">
        <f>IFERROR(VLOOKUP($B$25:$B$1048,高压数据库!$B:$CG,83,FALSE),0)</f>
        <v>0</v>
      </c>
      <c r="CM675" s="964"/>
      <c r="CN675" s="964"/>
      <c r="CO675" s="964"/>
      <c r="CP675" s="964"/>
      <c r="CQ675" s="964"/>
      <c r="CR675" s="964"/>
      <c r="CS675" s="964">
        <f>IFERROR(VLOOKUP($B$25:$B$1048,高压数据库!$B:$CG,84,FALSE),0)</f>
        <v>0</v>
      </c>
    </row>
    <row r="676" customHeight="1" spans="1:97">
      <c r="A676" s="981"/>
      <c r="B676" s="979"/>
      <c r="C676" s="964"/>
      <c r="D676" s="964"/>
      <c r="E676" s="977"/>
      <c r="F676" s="977"/>
      <c r="G676" s="977"/>
      <c r="H676" s="972"/>
      <c r="I676" s="964"/>
      <c r="J676" s="973">
        <v>50</v>
      </c>
      <c r="K676" s="974"/>
      <c r="L676" s="964"/>
      <c r="M676" s="964"/>
      <c r="N676" s="964"/>
      <c r="O676" s="964"/>
      <c r="P676" s="964"/>
      <c r="Q676" s="964"/>
      <c r="R676" s="964"/>
      <c r="S676" s="964"/>
      <c r="T676" s="964"/>
      <c r="U676" s="964"/>
      <c r="V676" s="964"/>
      <c r="W676" s="964"/>
      <c r="X676" s="964"/>
      <c r="Y676" s="964"/>
      <c r="Z676" s="964"/>
      <c r="AA676" s="964"/>
      <c r="AB676" s="964"/>
      <c r="AC676" s="964"/>
      <c r="AD676" s="964"/>
      <c r="AE676" s="964"/>
      <c r="AF676" s="964"/>
      <c r="AG676" s="964"/>
      <c r="AH676" s="964"/>
      <c r="AI676" s="964"/>
      <c r="AJ676" s="964"/>
      <c r="AK676" s="964"/>
      <c r="AL676" s="964"/>
      <c r="AM676" s="964"/>
      <c r="AN676" s="964"/>
      <c r="AO676" s="964"/>
      <c r="AP676" s="964"/>
      <c r="AQ676" s="964"/>
      <c r="AR676" s="964"/>
      <c r="AS676" s="964"/>
      <c r="AT676" s="964"/>
      <c r="AU676" s="964"/>
      <c r="AV676" s="964"/>
      <c r="AW676" s="964"/>
      <c r="AX676" s="964"/>
      <c r="AY676" s="964"/>
      <c r="AZ676" s="964"/>
      <c r="BA676" s="964"/>
      <c r="BB676" s="964"/>
      <c r="BC676" s="964"/>
      <c r="BD676" s="964"/>
      <c r="BE676" s="964"/>
      <c r="BF676" s="964"/>
      <c r="BG676" s="964"/>
      <c r="BH676" s="964"/>
      <c r="BI676" s="964"/>
      <c r="BJ676" s="964"/>
      <c r="BK676" s="964"/>
      <c r="BL676" s="964"/>
      <c r="BM676" s="964"/>
      <c r="BN676" s="964"/>
      <c r="BO676" s="964"/>
      <c r="BP676" s="964"/>
      <c r="BQ676" s="964"/>
      <c r="BR676" s="964"/>
      <c r="BS676" s="964"/>
      <c r="BT676" s="964"/>
      <c r="BU676" s="964"/>
      <c r="BV676" s="964"/>
      <c r="BW676" s="964"/>
      <c r="BX676" s="964"/>
      <c r="BY676" s="964"/>
      <c r="BZ676" s="964"/>
      <c r="CA676" s="964"/>
      <c r="CB676" s="964"/>
      <c r="CC676" s="964"/>
      <c r="CD676" s="964"/>
      <c r="CE676" s="964"/>
      <c r="CF676" s="964"/>
      <c r="CG676" s="964"/>
      <c r="CH676" s="964"/>
      <c r="CI676" s="964"/>
      <c r="CJ676" s="964"/>
      <c r="CK676" s="964"/>
      <c r="CL676" s="964"/>
      <c r="CM676" s="964"/>
      <c r="CN676" s="964"/>
      <c r="CO676" s="964"/>
      <c r="CP676" s="964"/>
      <c r="CQ676" s="964"/>
      <c r="CR676" s="964"/>
      <c r="CS676" s="964"/>
    </row>
    <row r="677" customHeight="1" spans="1:97">
      <c r="A677" s="978" t="s">
        <v>593</v>
      </c>
      <c r="B677" s="979" t="s">
        <v>155</v>
      </c>
      <c r="C677" s="964" t="str">
        <f>IFERROR(VLOOKUP($B:$B,高压数据库!$B:$C,2,FALSE),0)</f>
        <v>双回直线杆</v>
      </c>
      <c r="D677" s="964">
        <f>IFERROR(VLOOKUP($B:$B,高压数据库!$B:$D,3,FALSE),0)</f>
        <v>15</v>
      </c>
      <c r="E677" s="971" t="s">
        <v>120</v>
      </c>
      <c r="F677" s="971" t="s">
        <v>266</v>
      </c>
      <c r="G677" s="971" t="s">
        <v>267</v>
      </c>
      <c r="H677" s="972" t="s">
        <v>268</v>
      </c>
      <c r="I677" s="964">
        <f>IFERROR(VLOOKUP($B:$B,高压数据库!$B:$I,8,FALSE),0)</f>
        <v>2.3</v>
      </c>
      <c r="J677" s="980"/>
      <c r="K677" s="974"/>
      <c r="L677" s="964">
        <f>IFERROR(VLOOKUP($B$25:$B$1048,高压数据库!$B:$CG,11,FALSE),0)</f>
        <v>0</v>
      </c>
      <c r="M677" s="964">
        <f>IFERROR(VLOOKUP($B$25:$B$1048,高压数据库!$B:$CG,12,FALSE),0)</f>
        <v>0</v>
      </c>
      <c r="N677" s="964">
        <f>IFERROR(VLOOKUP($B$25:$B$1048,高压数据库!$B:$CG,13,FALSE),0)</f>
        <v>0</v>
      </c>
      <c r="O677" s="964">
        <f>IFERROR(VLOOKUP($B$25:$B$1048,高压数据库!$B:$CG,14,FALSE),0)</f>
        <v>0</v>
      </c>
      <c r="P677" s="964">
        <f>IFERROR(VLOOKUP($B$25:$B$1048,高压数据库!$B:$CG,15,FALSE),0)</f>
        <v>0</v>
      </c>
      <c r="Q677" s="964">
        <f>IFERROR(VLOOKUP($B$25:$B$1048,高压数据库!$B:$CG,16,FALSE),0)</f>
        <v>0</v>
      </c>
      <c r="R677" s="964">
        <f>IFERROR(VLOOKUP($B$25:$B$1048,高压数据库!$B:$CG,17,FALSE),0)</f>
        <v>0</v>
      </c>
      <c r="S677" s="964">
        <f>IFERROR(VLOOKUP($B$25:$B$1048,高压数据库!$B:$CG,18,FALSE),0)</f>
        <v>0</v>
      </c>
      <c r="T677" s="964">
        <f>IFERROR(VLOOKUP($B$25:$B$1048,高压数据库!$B:$CG,19,FALSE),0)</f>
        <v>0</v>
      </c>
      <c r="U677" s="964">
        <f>IFERROR(VLOOKUP($B$25:$B$1048,高压数据库!$B:$CG,20,FALSE),0)</f>
        <v>0</v>
      </c>
      <c r="V677" s="964">
        <f>IFERROR(VLOOKUP($B$25:$B$1048,高压数据库!$B:$CG,21,FALSE),0)</f>
        <v>6</v>
      </c>
      <c r="W677" s="964">
        <f>IFERROR(VLOOKUP($B$25:$B$1048,高压数据库!$B:$CG,22,FALSE),0)</f>
        <v>0</v>
      </c>
      <c r="X677" s="964">
        <f>IFERROR(VLOOKUP($B$25:$B$1048,高压数据库!$B:$CG,23,FALSE),0)</f>
        <v>0</v>
      </c>
      <c r="Y677" s="964">
        <f>IFERROR(VLOOKUP($B$25:$B$1048,高压数据库!$B:$CG,24,FALSE),0)</f>
        <v>0</v>
      </c>
      <c r="Z677" s="964">
        <f>IFERROR(VLOOKUP($B$25:$B$1048,高压数据库!$B:$CG,25,FALSE),0)</f>
        <v>0</v>
      </c>
      <c r="AA677" s="964">
        <f>IFERROR(VLOOKUP($B$25:$B$1048,高压数据库!$B:$CG,26,FALSE),0)</f>
        <v>0</v>
      </c>
      <c r="AB677" s="964">
        <f>IFERROR(VLOOKUP($B$25:$B$1048,高压数据库!$B:$CG,27,FALSE),0)</f>
        <v>0</v>
      </c>
      <c r="AC677" s="964">
        <f>IFERROR(VLOOKUP($B$25:$B$1048,高压数据库!$B:$CG,28,FALSE),0)</f>
        <v>0</v>
      </c>
      <c r="AD677" s="964">
        <f>IFERROR(VLOOKUP($B$25:$B$1048,高压数据库!$B:$CG,29,FALSE),0)</f>
        <v>0</v>
      </c>
      <c r="AE677" s="964">
        <f>IFERROR(VLOOKUP($B$25:$B$1048,高压数据库!$B:$CG,30,FALSE),0)</f>
        <v>0</v>
      </c>
      <c r="AF677" s="964">
        <f>IFERROR(VLOOKUP($B$25:$B$1048,高压数据库!$B:$CG,31,FALSE),0)</f>
        <v>1</v>
      </c>
      <c r="AG677" s="964">
        <f>IFERROR(VLOOKUP($B$25:$B$1048,高压数据库!$B:$CG,32,FALSE),0)</f>
        <v>0</v>
      </c>
      <c r="AH677" s="964">
        <f>IFERROR(VLOOKUP($B$25:$B$1048,高压数据库!$B:$CG,33,FALSE),0)</f>
        <v>0</v>
      </c>
      <c r="AI677" s="964">
        <f>IFERROR(VLOOKUP($B$25:$B$1048,高压数据库!$B:$CG,34,FALSE),0)</f>
        <v>0</v>
      </c>
      <c r="AJ677" s="964">
        <f>IFERROR(VLOOKUP($B$25:$B$1048,高压数据库!$B:$CG,35,FALSE),0)</f>
        <v>1</v>
      </c>
      <c r="AK677" s="964">
        <f>IFERROR(VLOOKUP($B$25:$B$1048,高压数据库!$B:$CG,36,FALSE),0)</f>
        <v>0</v>
      </c>
      <c r="AL677" s="964">
        <f>IFERROR(VLOOKUP($B$25:$B$1048,高压数据库!$B:$CG,37,FALSE),0)</f>
        <v>0</v>
      </c>
      <c r="AM677" s="964">
        <f>IFERROR(VLOOKUP($B$25:$B$1048,高压数据库!$B:$CG,38,FALSE),0)</f>
        <v>0</v>
      </c>
      <c r="AN677" s="964">
        <f>IFERROR(VLOOKUP($B$25:$B$1048,高压数据库!$B:$CG,39,FALSE),0)</f>
        <v>0</v>
      </c>
      <c r="AO677" s="964">
        <f>IFERROR(VLOOKUP($B$25:$B$1048,高压数据库!$B:$CG,40,FALSE),0)</f>
        <v>0</v>
      </c>
      <c r="AP677" s="964">
        <f>IFERROR(VLOOKUP($B$25:$B$1048,高压数据库!$B:$CG,41,FALSE),0)</f>
        <v>0</v>
      </c>
      <c r="AQ677" s="964">
        <f>IFERROR(VLOOKUP($B$25:$B$1048,高压数据库!$B:$CG,42,FALSE),0)</f>
        <v>0</v>
      </c>
      <c r="AR677" s="964">
        <f>IFERROR(VLOOKUP($B$25:$B$1048,高压数据库!$B:$CG,43,FALSE),0)</f>
        <v>0</v>
      </c>
      <c r="AS677" s="964">
        <f>IFERROR(VLOOKUP($B$25:$B$1048,高压数据库!$B:$CG,44,FALSE),0)</f>
        <v>0</v>
      </c>
      <c r="AT677" s="964">
        <f>IFERROR(VLOOKUP($B$25:$B$1048,高压数据库!$B:$CG,45,FALSE),0)</f>
        <v>0</v>
      </c>
      <c r="AU677" s="964">
        <f>IFERROR(VLOOKUP($B$25:$B$1048,高压数据库!$B:$CG,46,FALSE),0)</f>
        <v>0</v>
      </c>
      <c r="AV677" s="964">
        <f>IFERROR(VLOOKUP($B$25:$B$1048,高压数据库!$B:$CG,47,FALSE),0)</f>
        <v>0</v>
      </c>
      <c r="AW677" s="964">
        <f>IFERROR(VLOOKUP($B$25:$B$1048,高压数据库!$B:$CG,48,FALSE),0)</f>
        <v>0</v>
      </c>
      <c r="AX677" s="964">
        <f>IFERROR(VLOOKUP($B$25:$B$1048,高压数据库!$B:$CG,49,FALSE),0)</f>
        <v>0</v>
      </c>
      <c r="AY677" s="964">
        <f>IFERROR(VLOOKUP($B$25:$B$1048,高压数据库!$B:$CG,50,FALSE),0)</f>
        <v>0</v>
      </c>
      <c r="AZ677" s="964">
        <f>IFERROR(VLOOKUP($B$25:$B$1048,高压数据库!$B:$CG,51,FALSE),0)</f>
        <v>0</v>
      </c>
      <c r="BA677" s="964">
        <f>IFERROR(VLOOKUP($B$25:$B$1048,高压数据库!$B:$CG,52,FALSE),0)</f>
        <v>0</v>
      </c>
      <c r="BB677" s="964">
        <f>IFERROR(VLOOKUP($B$25:$B$1048,高压数据库!$B:$CG,53,FALSE),0)</f>
        <v>0</v>
      </c>
      <c r="BC677" s="964">
        <f>IFERROR(VLOOKUP($B$25:$B$1048,高压数据库!$B:$CG,54,FALSE),0)</f>
        <v>0</v>
      </c>
      <c r="BD677" s="964">
        <f>IFERROR(VLOOKUP($B$25:$B$1048,高压数据库!$B:$CG,55,FALSE),0)</f>
        <v>0</v>
      </c>
      <c r="BE677" s="964">
        <f>IFERROR(VLOOKUP($B$25:$B$1048,高压数据库!$B:$CG,56,FALSE),0)</f>
        <v>0</v>
      </c>
      <c r="BF677" s="964">
        <f>IFERROR(VLOOKUP($B$25:$B$1048,高压数据库!$B:$CG,57,FALSE),0)</f>
        <v>0</v>
      </c>
      <c r="BG677" s="964"/>
      <c r="BH677" s="964"/>
      <c r="BI677" s="964"/>
      <c r="BJ677" s="964"/>
      <c r="BK677" s="964"/>
      <c r="BL677" s="964"/>
      <c r="BM677" s="964">
        <f>IFERROR(VLOOKUP($B$25:$B$1048,高压数据库!$B:$CG,58,FALSE),0)</f>
        <v>0</v>
      </c>
      <c r="BN677" s="964">
        <f>IFERROR(VLOOKUP($B$25:$B$1048,高压数据库!$B:$CG,59,FALSE),0)</f>
        <v>0</v>
      </c>
      <c r="BO677" s="964">
        <f>IFERROR(VLOOKUP($B$25:$B$1048,高压数据库!$B:$CG,60,FALSE),0)</f>
        <v>0</v>
      </c>
      <c r="BP677" s="964">
        <f>IFERROR(VLOOKUP($B$25:$B$1048,高压数据库!$B:$CG,61,FALSE),0)</f>
        <v>0</v>
      </c>
      <c r="BQ677" s="964">
        <f>IFERROR(VLOOKUP($B$25:$B$1048,高压数据库!$B:$CG,62,FALSE),0)</f>
        <v>0</v>
      </c>
      <c r="BR677" s="964">
        <f>IFERROR(VLOOKUP($B$25:$B$1048,高压数据库!$B:$CG,63,FALSE),0)</f>
        <v>2</v>
      </c>
      <c r="BS677" s="964">
        <f>IFERROR(VLOOKUP($B$25:$B$1048,高压数据库!$B:$CG,64,FALSE),0)</f>
        <v>2</v>
      </c>
      <c r="BT677" s="964">
        <f>IFERROR(VLOOKUP($B$25:$B$1048,高压数据库!$B:$CG,65,FALSE),0)</f>
        <v>1</v>
      </c>
      <c r="BU677" s="964">
        <f>IFERROR(VLOOKUP($B$25:$B$1048,高压数据库!$B:$CG,66,FALSE),0)</f>
        <v>1</v>
      </c>
      <c r="BV677" s="964">
        <f>IFERROR(VLOOKUP($B$25:$B$1048,高压数据库!$B:$CG,67,FALSE),0)</f>
        <v>0</v>
      </c>
      <c r="BW677" s="964">
        <f>IFERROR(VLOOKUP($B$25:$B$1048,高压数据库!$B:$CG,68,FALSE),0)</f>
        <v>0</v>
      </c>
      <c r="BX677" s="964">
        <f>IFERROR(VLOOKUP($B$25:$B$1048,高压数据库!$B:$CG,69,FALSE),0)</f>
        <v>0</v>
      </c>
      <c r="BY677" s="964">
        <f>IFERROR(VLOOKUP($B$25:$B$1048,高压数据库!$B:$CG,70,FALSE),0)</f>
        <v>0</v>
      </c>
      <c r="BZ677" s="964">
        <f>IFERROR(VLOOKUP($B$25:$B$1048,高压数据库!$B:$CG,71,FALSE),0)</f>
        <v>0</v>
      </c>
      <c r="CA677" s="964">
        <f>IFERROR(VLOOKUP($B$25:$B$1048,高压数据库!$B:$CG,72,FALSE),0)</f>
        <v>0</v>
      </c>
      <c r="CB677" s="964">
        <f>IFERROR(VLOOKUP($B$25:$B$1048,高压数据库!$B:$CG,73,FALSE),0)</f>
        <v>0</v>
      </c>
      <c r="CC677" s="964">
        <f>IFERROR(VLOOKUP($B$25:$B$1048,高压数据库!$B:$CG,74,FALSE),0)</f>
        <v>0</v>
      </c>
      <c r="CD677" s="964">
        <f>IFERROR(VLOOKUP($B$25:$B$1048,高压数据库!$B:$CG,75,FALSE),0)</f>
        <v>1</v>
      </c>
      <c r="CE677" s="964">
        <f>IFERROR(VLOOKUP($B$25:$B$1048,高压数据库!$B:$CG,76,FALSE),0)</f>
        <v>1</v>
      </c>
      <c r="CF677" s="964">
        <f>IFERROR(VLOOKUP($B$25:$B$1048,高压数据库!$B:$CG,77,FALSE),0)</f>
        <v>0</v>
      </c>
      <c r="CG677" s="964">
        <f>IFERROR(VLOOKUP($B$25:$B$1048,高压数据库!$B:$CG,78,FALSE),0)</f>
        <v>0</v>
      </c>
      <c r="CH677" s="964">
        <f>IFERROR(VLOOKUP($B$25:$B$1048,高压数据库!$B:$CG,79,FALSE),0)</f>
        <v>0</v>
      </c>
      <c r="CI677" s="964">
        <f>IFERROR(VLOOKUP($B$25:$B$1048,高压数据库!$B:$CG,80,FALSE),0)</f>
        <v>0</v>
      </c>
      <c r="CJ677" s="964">
        <f>IFERROR(VLOOKUP($B$25:$B$1048,高压数据库!$B:$CG,81,FALSE),0)</f>
        <v>0</v>
      </c>
      <c r="CK677" s="964">
        <f>IFERROR(VLOOKUP($B$25:$B$1048,高压数据库!$B:$CG,82,FALSE),0)</f>
        <v>0</v>
      </c>
      <c r="CL677" s="964">
        <f>IFERROR(VLOOKUP($B$25:$B$1048,高压数据库!$B:$CG,83,FALSE),0)</f>
        <v>0</v>
      </c>
      <c r="CM677" s="964"/>
      <c r="CN677" s="964"/>
      <c r="CO677" s="964"/>
      <c r="CP677" s="964"/>
      <c r="CQ677" s="964"/>
      <c r="CR677" s="964"/>
      <c r="CS677" s="964">
        <f>IFERROR(VLOOKUP($B$25:$B$1048,高压数据库!$B:$CG,84,FALSE),0)</f>
        <v>0</v>
      </c>
    </row>
    <row r="678" customHeight="1" spans="1:97">
      <c r="A678" s="981"/>
      <c r="B678" s="979"/>
      <c r="C678" s="964"/>
      <c r="D678" s="964"/>
      <c r="E678" s="977"/>
      <c r="F678" s="977"/>
      <c r="G678" s="977"/>
      <c r="H678" s="972"/>
      <c r="I678" s="964"/>
      <c r="J678" s="973">
        <v>50</v>
      </c>
      <c r="K678" s="974"/>
      <c r="L678" s="964"/>
      <c r="M678" s="964"/>
      <c r="N678" s="964"/>
      <c r="O678" s="964"/>
      <c r="P678" s="964"/>
      <c r="Q678" s="964"/>
      <c r="R678" s="964"/>
      <c r="S678" s="964"/>
      <c r="T678" s="964"/>
      <c r="U678" s="964"/>
      <c r="V678" s="964"/>
      <c r="W678" s="964"/>
      <c r="X678" s="964"/>
      <c r="Y678" s="964"/>
      <c r="Z678" s="964"/>
      <c r="AA678" s="964"/>
      <c r="AB678" s="964"/>
      <c r="AC678" s="964"/>
      <c r="AD678" s="964"/>
      <c r="AE678" s="964"/>
      <c r="AF678" s="964"/>
      <c r="AG678" s="964"/>
      <c r="AH678" s="964"/>
      <c r="AI678" s="964"/>
      <c r="AJ678" s="964"/>
      <c r="AK678" s="964"/>
      <c r="AL678" s="964"/>
      <c r="AM678" s="964"/>
      <c r="AN678" s="964"/>
      <c r="AO678" s="964"/>
      <c r="AP678" s="964"/>
      <c r="AQ678" s="964"/>
      <c r="AR678" s="964"/>
      <c r="AS678" s="964"/>
      <c r="AT678" s="964"/>
      <c r="AU678" s="964"/>
      <c r="AV678" s="964"/>
      <c r="AW678" s="964"/>
      <c r="AX678" s="964"/>
      <c r="AY678" s="964"/>
      <c r="AZ678" s="964"/>
      <c r="BA678" s="964"/>
      <c r="BB678" s="964"/>
      <c r="BC678" s="964"/>
      <c r="BD678" s="964"/>
      <c r="BE678" s="964"/>
      <c r="BF678" s="964"/>
      <c r="BG678" s="964"/>
      <c r="BH678" s="964"/>
      <c r="BI678" s="964"/>
      <c r="BJ678" s="964"/>
      <c r="BK678" s="964"/>
      <c r="BL678" s="964"/>
      <c r="BM678" s="964"/>
      <c r="BN678" s="964"/>
      <c r="BO678" s="964"/>
      <c r="BP678" s="964"/>
      <c r="BQ678" s="964"/>
      <c r="BR678" s="964"/>
      <c r="BS678" s="964"/>
      <c r="BT678" s="964"/>
      <c r="BU678" s="964"/>
      <c r="BV678" s="964"/>
      <c r="BW678" s="964"/>
      <c r="BX678" s="964"/>
      <c r="BY678" s="964"/>
      <c r="BZ678" s="964"/>
      <c r="CA678" s="964"/>
      <c r="CB678" s="964"/>
      <c r="CC678" s="964"/>
      <c r="CD678" s="964"/>
      <c r="CE678" s="964"/>
      <c r="CF678" s="964"/>
      <c r="CG678" s="964"/>
      <c r="CH678" s="964"/>
      <c r="CI678" s="964"/>
      <c r="CJ678" s="964"/>
      <c r="CK678" s="964"/>
      <c r="CL678" s="964"/>
      <c r="CM678" s="964"/>
      <c r="CN678" s="964"/>
      <c r="CO678" s="964"/>
      <c r="CP678" s="964"/>
      <c r="CQ678" s="964"/>
      <c r="CR678" s="964"/>
      <c r="CS678" s="964"/>
    </row>
    <row r="679" customHeight="1" spans="1:97">
      <c r="A679" s="978" t="s">
        <v>594</v>
      </c>
      <c r="B679" s="979" t="s">
        <v>155</v>
      </c>
      <c r="C679" s="964" t="str">
        <f>IFERROR(VLOOKUP($B:$B,高压数据库!$B:$C,2,FALSE),0)</f>
        <v>双回直线杆</v>
      </c>
      <c r="D679" s="964">
        <f>IFERROR(VLOOKUP($B:$B,高压数据库!$B:$D,3,FALSE),0)</f>
        <v>15</v>
      </c>
      <c r="E679" s="971" t="s">
        <v>120</v>
      </c>
      <c r="F679" s="971" t="s">
        <v>266</v>
      </c>
      <c r="G679" s="971" t="s">
        <v>267</v>
      </c>
      <c r="H679" s="972" t="s">
        <v>268</v>
      </c>
      <c r="I679" s="964">
        <f>IFERROR(VLOOKUP($B:$B,高压数据库!$B:$I,8,FALSE),0)</f>
        <v>2.3</v>
      </c>
      <c r="J679" s="980"/>
      <c r="K679" s="974"/>
      <c r="L679" s="964">
        <f>IFERROR(VLOOKUP($B$25:$B$1048,高压数据库!$B:$CG,11,FALSE),0)</f>
        <v>0</v>
      </c>
      <c r="M679" s="964">
        <f>IFERROR(VLOOKUP($B$25:$B$1048,高压数据库!$B:$CG,12,FALSE),0)</f>
        <v>0</v>
      </c>
      <c r="N679" s="964">
        <f>IFERROR(VLOOKUP($B$25:$B$1048,高压数据库!$B:$CG,13,FALSE),0)</f>
        <v>0</v>
      </c>
      <c r="O679" s="964">
        <f>IFERROR(VLOOKUP($B$25:$B$1048,高压数据库!$B:$CG,14,FALSE),0)</f>
        <v>0</v>
      </c>
      <c r="P679" s="964">
        <f>IFERROR(VLOOKUP($B$25:$B$1048,高压数据库!$B:$CG,15,FALSE),0)</f>
        <v>0</v>
      </c>
      <c r="Q679" s="964">
        <f>IFERROR(VLOOKUP($B$25:$B$1048,高压数据库!$B:$CG,16,FALSE),0)</f>
        <v>0</v>
      </c>
      <c r="R679" s="964">
        <f>IFERROR(VLOOKUP($B$25:$B$1048,高压数据库!$B:$CG,17,FALSE),0)</f>
        <v>0</v>
      </c>
      <c r="S679" s="964">
        <f>IFERROR(VLOOKUP($B$25:$B$1048,高压数据库!$B:$CG,18,FALSE),0)</f>
        <v>0</v>
      </c>
      <c r="T679" s="964">
        <f>IFERROR(VLOOKUP($B$25:$B$1048,高压数据库!$B:$CG,19,FALSE),0)</f>
        <v>0</v>
      </c>
      <c r="U679" s="964">
        <f>IFERROR(VLOOKUP($B$25:$B$1048,高压数据库!$B:$CG,20,FALSE),0)</f>
        <v>0</v>
      </c>
      <c r="V679" s="964">
        <f>IFERROR(VLOOKUP($B$25:$B$1048,高压数据库!$B:$CG,21,FALSE),0)</f>
        <v>6</v>
      </c>
      <c r="W679" s="964">
        <f>IFERROR(VLOOKUP($B$25:$B$1048,高压数据库!$B:$CG,22,FALSE),0)</f>
        <v>0</v>
      </c>
      <c r="X679" s="964">
        <f>IFERROR(VLOOKUP($B$25:$B$1048,高压数据库!$B:$CG,23,FALSE),0)</f>
        <v>0</v>
      </c>
      <c r="Y679" s="964">
        <f>IFERROR(VLOOKUP($B$25:$B$1048,高压数据库!$B:$CG,24,FALSE),0)</f>
        <v>0</v>
      </c>
      <c r="Z679" s="964">
        <f>IFERROR(VLOOKUP($B$25:$B$1048,高压数据库!$B:$CG,25,FALSE),0)</f>
        <v>0</v>
      </c>
      <c r="AA679" s="964">
        <f>IFERROR(VLOOKUP($B$25:$B$1048,高压数据库!$B:$CG,26,FALSE),0)</f>
        <v>0</v>
      </c>
      <c r="AB679" s="964">
        <f>IFERROR(VLOOKUP($B$25:$B$1048,高压数据库!$B:$CG,27,FALSE),0)</f>
        <v>0</v>
      </c>
      <c r="AC679" s="964">
        <f>IFERROR(VLOOKUP($B$25:$B$1048,高压数据库!$B:$CG,28,FALSE),0)</f>
        <v>0</v>
      </c>
      <c r="AD679" s="964">
        <f>IFERROR(VLOOKUP($B$25:$B$1048,高压数据库!$B:$CG,29,FALSE),0)</f>
        <v>0</v>
      </c>
      <c r="AE679" s="964">
        <f>IFERROR(VLOOKUP($B$25:$B$1048,高压数据库!$B:$CG,30,FALSE),0)</f>
        <v>0</v>
      </c>
      <c r="AF679" s="964">
        <f>IFERROR(VLOOKUP($B$25:$B$1048,高压数据库!$B:$CG,31,FALSE),0)</f>
        <v>1</v>
      </c>
      <c r="AG679" s="964">
        <f>IFERROR(VLOOKUP($B$25:$B$1048,高压数据库!$B:$CG,32,FALSE),0)</f>
        <v>0</v>
      </c>
      <c r="AH679" s="964">
        <f>IFERROR(VLOOKUP($B$25:$B$1048,高压数据库!$B:$CG,33,FALSE),0)</f>
        <v>0</v>
      </c>
      <c r="AI679" s="964">
        <f>IFERROR(VLOOKUP($B$25:$B$1048,高压数据库!$B:$CG,34,FALSE),0)</f>
        <v>0</v>
      </c>
      <c r="AJ679" s="964">
        <f>IFERROR(VLOOKUP($B$25:$B$1048,高压数据库!$B:$CG,35,FALSE),0)</f>
        <v>1</v>
      </c>
      <c r="AK679" s="964">
        <f>IFERROR(VLOOKUP($B$25:$B$1048,高压数据库!$B:$CG,36,FALSE),0)</f>
        <v>0</v>
      </c>
      <c r="AL679" s="964">
        <f>IFERROR(VLOOKUP($B$25:$B$1048,高压数据库!$B:$CG,37,FALSE),0)</f>
        <v>0</v>
      </c>
      <c r="AM679" s="964">
        <f>IFERROR(VLOOKUP($B$25:$B$1048,高压数据库!$B:$CG,38,FALSE),0)</f>
        <v>0</v>
      </c>
      <c r="AN679" s="964">
        <f>IFERROR(VLOOKUP($B$25:$B$1048,高压数据库!$B:$CG,39,FALSE),0)</f>
        <v>0</v>
      </c>
      <c r="AO679" s="964">
        <f>IFERROR(VLOOKUP($B$25:$B$1048,高压数据库!$B:$CG,40,FALSE),0)</f>
        <v>0</v>
      </c>
      <c r="AP679" s="964">
        <f>IFERROR(VLOOKUP($B$25:$B$1048,高压数据库!$B:$CG,41,FALSE),0)</f>
        <v>0</v>
      </c>
      <c r="AQ679" s="964">
        <f>IFERROR(VLOOKUP($B$25:$B$1048,高压数据库!$B:$CG,42,FALSE),0)</f>
        <v>0</v>
      </c>
      <c r="AR679" s="964">
        <f>IFERROR(VLOOKUP($B$25:$B$1048,高压数据库!$B:$CG,43,FALSE),0)</f>
        <v>0</v>
      </c>
      <c r="AS679" s="964">
        <f>IFERROR(VLOOKUP($B$25:$B$1048,高压数据库!$B:$CG,44,FALSE),0)</f>
        <v>0</v>
      </c>
      <c r="AT679" s="964">
        <f>IFERROR(VLOOKUP($B$25:$B$1048,高压数据库!$B:$CG,45,FALSE),0)</f>
        <v>0</v>
      </c>
      <c r="AU679" s="964">
        <f>IFERROR(VLOOKUP($B$25:$B$1048,高压数据库!$B:$CG,46,FALSE),0)</f>
        <v>0</v>
      </c>
      <c r="AV679" s="964">
        <f>IFERROR(VLOOKUP($B$25:$B$1048,高压数据库!$B:$CG,47,FALSE),0)</f>
        <v>0</v>
      </c>
      <c r="AW679" s="964">
        <f>IFERROR(VLOOKUP($B$25:$B$1048,高压数据库!$B:$CG,48,FALSE),0)</f>
        <v>0</v>
      </c>
      <c r="AX679" s="964">
        <f>IFERROR(VLOOKUP($B$25:$B$1048,高压数据库!$B:$CG,49,FALSE),0)</f>
        <v>0</v>
      </c>
      <c r="AY679" s="964">
        <f>IFERROR(VLOOKUP($B$25:$B$1048,高压数据库!$B:$CG,50,FALSE),0)</f>
        <v>0</v>
      </c>
      <c r="AZ679" s="964">
        <f>IFERROR(VLOOKUP($B$25:$B$1048,高压数据库!$B:$CG,51,FALSE),0)</f>
        <v>0</v>
      </c>
      <c r="BA679" s="964">
        <f>IFERROR(VLOOKUP($B$25:$B$1048,高压数据库!$B:$CG,52,FALSE),0)</f>
        <v>0</v>
      </c>
      <c r="BB679" s="964">
        <f>IFERROR(VLOOKUP($B$25:$B$1048,高压数据库!$B:$CG,53,FALSE),0)</f>
        <v>0</v>
      </c>
      <c r="BC679" s="964">
        <f>IFERROR(VLOOKUP($B$25:$B$1048,高压数据库!$B:$CG,54,FALSE),0)</f>
        <v>0</v>
      </c>
      <c r="BD679" s="964">
        <f>IFERROR(VLOOKUP($B$25:$B$1048,高压数据库!$B:$CG,55,FALSE),0)</f>
        <v>0</v>
      </c>
      <c r="BE679" s="964">
        <f>IFERROR(VLOOKUP($B$25:$B$1048,高压数据库!$B:$CG,56,FALSE),0)</f>
        <v>0</v>
      </c>
      <c r="BF679" s="964">
        <f>IFERROR(VLOOKUP($B$25:$B$1048,高压数据库!$B:$CG,57,FALSE),0)</f>
        <v>0</v>
      </c>
      <c r="BG679" s="964"/>
      <c r="BH679" s="964"/>
      <c r="BI679" s="964"/>
      <c r="BJ679" s="964"/>
      <c r="BK679" s="964"/>
      <c r="BL679" s="964"/>
      <c r="BM679" s="964">
        <f>IFERROR(VLOOKUP($B$25:$B$1048,高压数据库!$B:$CG,58,FALSE),0)</f>
        <v>0</v>
      </c>
      <c r="BN679" s="964">
        <f>IFERROR(VLOOKUP($B$25:$B$1048,高压数据库!$B:$CG,59,FALSE),0)</f>
        <v>0</v>
      </c>
      <c r="BO679" s="964">
        <f>IFERROR(VLOOKUP($B$25:$B$1048,高压数据库!$B:$CG,60,FALSE),0)</f>
        <v>0</v>
      </c>
      <c r="BP679" s="964">
        <f>IFERROR(VLOOKUP($B$25:$B$1048,高压数据库!$B:$CG,61,FALSE),0)</f>
        <v>0</v>
      </c>
      <c r="BQ679" s="964">
        <f>IFERROR(VLOOKUP($B$25:$B$1048,高压数据库!$B:$CG,62,FALSE),0)</f>
        <v>0</v>
      </c>
      <c r="BR679" s="964">
        <f>IFERROR(VLOOKUP($B$25:$B$1048,高压数据库!$B:$CG,63,FALSE),0)</f>
        <v>2</v>
      </c>
      <c r="BS679" s="964">
        <f>IFERROR(VLOOKUP($B$25:$B$1048,高压数据库!$B:$CG,64,FALSE),0)</f>
        <v>2</v>
      </c>
      <c r="BT679" s="964">
        <f>IFERROR(VLOOKUP($B$25:$B$1048,高压数据库!$B:$CG,65,FALSE),0)</f>
        <v>1</v>
      </c>
      <c r="BU679" s="964">
        <f>IFERROR(VLOOKUP($B$25:$B$1048,高压数据库!$B:$CG,66,FALSE),0)</f>
        <v>1</v>
      </c>
      <c r="BV679" s="964">
        <f>IFERROR(VLOOKUP($B$25:$B$1048,高压数据库!$B:$CG,67,FALSE),0)</f>
        <v>0</v>
      </c>
      <c r="BW679" s="964">
        <f>IFERROR(VLOOKUP($B$25:$B$1048,高压数据库!$B:$CG,68,FALSE),0)</f>
        <v>0</v>
      </c>
      <c r="BX679" s="964">
        <f>IFERROR(VLOOKUP($B$25:$B$1048,高压数据库!$B:$CG,69,FALSE),0)</f>
        <v>0</v>
      </c>
      <c r="BY679" s="964">
        <f>IFERROR(VLOOKUP($B$25:$B$1048,高压数据库!$B:$CG,70,FALSE),0)</f>
        <v>0</v>
      </c>
      <c r="BZ679" s="964">
        <f>IFERROR(VLOOKUP($B$25:$B$1048,高压数据库!$B:$CG,71,FALSE),0)</f>
        <v>0</v>
      </c>
      <c r="CA679" s="964">
        <f>IFERROR(VLOOKUP($B$25:$B$1048,高压数据库!$B:$CG,72,FALSE),0)</f>
        <v>0</v>
      </c>
      <c r="CB679" s="964">
        <f>IFERROR(VLOOKUP($B$25:$B$1048,高压数据库!$B:$CG,73,FALSE),0)</f>
        <v>0</v>
      </c>
      <c r="CC679" s="964">
        <f>IFERROR(VLOOKUP($B$25:$B$1048,高压数据库!$B:$CG,74,FALSE),0)</f>
        <v>0</v>
      </c>
      <c r="CD679" s="964">
        <f>IFERROR(VLOOKUP($B$25:$B$1048,高压数据库!$B:$CG,75,FALSE),0)</f>
        <v>1</v>
      </c>
      <c r="CE679" s="964">
        <f>IFERROR(VLOOKUP($B$25:$B$1048,高压数据库!$B:$CG,76,FALSE),0)</f>
        <v>1</v>
      </c>
      <c r="CF679" s="964">
        <f>IFERROR(VLOOKUP($B$25:$B$1048,高压数据库!$B:$CG,77,FALSE),0)</f>
        <v>0</v>
      </c>
      <c r="CG679" s="964">
        <f>IFERROR(VLOOKUP($B$25:$B$1048,高压数据库!$B:$CG,78,FALSE),0)</f>
        <v>0</v>
      </c>
      <c r="CH679" s="964">
        <f>IFERROR(VLOOKUP($B$25:$B$1048,高压数据库!$B:$CG,79,FALSE),0)</f>
        <v>0</v>
      </c>
      <c r="CI679" s="964">
        <f>IFERROR(VLOOKUP($B$25:$B$1048,高压数据库!$B:$CG,80,FALSE),0)</f>
        <v>0</v>
      </c>
      <c r="CJ679" s="964">
        <f>IFERROR(VLOOKUP($B$25:$B$1048,高压数据库!$B:$CG,81,FALSE),0)</f>
        <v>0</v>
      </c>
      <c r="CK679" s="964">
        <f>IFERROR(VLOOKUP($B$25:$B$1048,高压数据库!$B:$CG,82,FALSE),0)</f>
        <v>0</v>
      </c>
      <c r="CL679" s="964">
        <f>IFERROR(VLOOKUP($B$25:$B$1048,高压数据库!$B:$CG,83,FALSE),0)</f>
        <v>0</v>
      </c>
      <c r="CM679" s="964"/>
      <c r="CN679" s="964"/>
      <c r="CO679" s="964"/>
      <c r="CP679" s="964"/>
      <c r="CQ679" s="964"/>
      <c r="CR679" s="964"/>
      <c r="CS679" s="964">
        <f>IFERROR(VLOOKUP($B$25:$B$1048,高压数据库!$B:$CG,84,FALSE),0)</f>
        <v>0</v>
      </c>
    </row>
    <row r="680" customHeight="1" spans="1:97">
      <c r="A680" s="981"/>
      <c r="B680" s="979"/>
      <c r="C680" s="964"/>
      <c r="D680" s="964"/>
      <c r="E680" s="977"/>
      <c r="F680" s="977"/>
      <c r="G680" s="977"/>
      <c r="H680" s="972"/>
      <c r="I680" s="964"/>
      <c r="J680" s="973">
        <v>50</v>
      </c>
      <c r="K680" s="974"/>
      <c r="L680" s="964"/>
      <c r="M680" s="964"/>
      <c r="N680" s="964"/>
      <c r="O680" s="964"/>
      <c r="P680" s="964"/>
      <c r="Q680" s="964"/>
      <c r="R680" s="964"/>
      <c r="S680" s="964"/>
      <c r="T680" s="964"/>
      <c r="U680" s="964"/>
      <c r="V680" s="964"/>
      <c r="W680" s="964"/>
      <c r="X680" s="964"/>
      <c r="Y680" s="964"/>
      <c r="Z680" s="964"/>
      <c r="AA680" s="964"/>
      <c r="AB680" s="964"/>
      <c r="AC680" s="964"/>
      <c r="AD680" s="964"/>
      <c r="AE680" s="964"/>
      <c r="AF680" s="964"/>
      <c r="AG680" s="964"/>
      <c r="AH680" s="964"/>
      <c r="AI680" s="964"/>
      <c r="AJ680" s="964"/>
      <c r="AK680" s="964"/>
      <c r="AL680" s="964"/>
      <c r="AM680" s="964"/>
      <c r="AN680" s="964"/>
      <c r="AO680" s="964"/>
      <c r="AP680" s="964"/>
      <c r="AQ680" s="964"/>
      <c r="AR680" s="964"/>
      <c r="AS680" s="964"/>
      <c r="AT680" s="964"/>
      <c r="AU680" s="964"/>
      <c r="AV680" s="964"/>
      <c r="AW680" s="964"/>
      <c r="AX680" s="964"/>
      <c r="AY680" s="964"/>
      <c r="AZ680" s="964"/>
      <c r="BA680" s="964"/>
      <c r="BB680" s="964"/>
      <c r="BC680" s="964"/>
      <c r="BD680" s="964"/>
      <c r="BE680" s="964"/>
      <c r="BF680" s="964"/>
      <c r="BG680" s="964"/>
      <c r="BH680" s="964"/>
      <c r="BI680" s="964"/>
      <c r="BJ680" s="964"/>
      <c r="BK680" s="964"/>
      <c r="BL680" s="964"/>
      <c r="BM680" s="964"/>
      <c r="BN680" s="964"/>
      <c r="BO680" s="964"/>
      <c r="BP680" s="964"/>
      <c r="BQ680" s="964"/>
      <c r="BR680" s="964"/>
      <c r="BS680" s="964"/>
      <c r="BT680" s="964"/>
      <c r="BU680" s="964"/>
      <c r="BV680" s="964"/>
      <c r="BW680" s="964"/>
      <c r="BX680" s="964"/>
      <c r="BY680" s="964"/>
      <c r="BZ680" s="964"/>
      <c r="CA680" s="964"/>
      <c r="CB680" s="964"/>
      <c r="CC680" s="964"/>
      <c r="CD680" s="964"/>
      <c r="CE680" s="964"/>
      <c r="CF680" s="964"/>
      <c r="CG680" s="964"/>
      <c r="CH680" s="964"/>
      <c r="CI680" s="964"/>
      <c r="CJ680" s="964"/>
      <c r="CK680" s="964"/>
      <c r="CL680" s="964"/>
      <c r="CM680" s="964"/>
      <c r="CN680" s="964"/>
      <c r="CO680" s="964"/>
      <c r="CP680" s="964"/>
      <c r="CQ680" s="964"/>
      <c r="CR680" s="964"/>
      <c r="CS680" s="964"/>
    </row>
    <row r="681" customHeight="1" spans="1:97">
      <c r="A681" s="978" t="s">
        <v>595</v>
      </c>
      <c r="B681" s="979" t="s">
        <v>155</v>
      </c>
      <c r="C681" s="964" t="str">
        <f>IFERROR(VLOOKUP($B:$B,高压数据库!$B:$C,2,FALSE),0)</f>
        <v>双回直线杆</v>
      </c>
      <c r="D681" s="964">
        <f>IFERROR(VLOOKUP($B:$B,高压数据库!$B:$D,3,FALSE),0)</f>
        <v>15</v>
      </c>
      <c r="E681" s="971" t="s">
        <v>120</v>
      </c>
      <c r="F681" s="971" t="s">
        <v>266</v>
      </c>
      <c r="G681" s="971" t="s">
        <v>267</v>
      </c>
      <c r="H681" s="972" t="s">
        <v>268</v>
      </c>
      <c r="I681" s="964">
        <f>IFERROR(VLOOKUP($B:$B,高压数据库!$B:$I,8,FALSE),0)</f>
        <v>2.3</v>
      </c>
      <c r="J681" s="980"/>
      <c r="K681" s="974"/>
      <c r="L681" s="964">
        <f>IFERROR(VLOOKUP($B$25:$B$1048,高压数据库!$B:$CG,11,FALSE),0)</f>
        <v>0</v>
      </c>
      <c r="M681" s="964">
        <f>IFERROR(VLOOKUP($B$25:$B$1048,高压数据库!$B:$CG,12,FALSE),0)</f>
        <v>0</v>
      </c>
      <c r="N681" s="964">
        <f>IFERROR(VLOOKUP($B$25:$B$1048,高压数据库!$B:$CG,13,FALSE),0)</f>
        <v>0</v>
      </c>
      <c r="O681" s="964">
        <f>IFERROR(VLOOKUP($B$25:$B$1048,高压数据库!$B:$CG,14,FALSE),0)</f>
        <v>0</v>
      </c>
      <c r="P681" s="964">
        <f>IFERROR(VLOOKUP($B$25:$B$1048,高压数据库!$B:$CG,15,FALSE),0)</f>
        <v>0</v>
      </c>
      <c r="Q681" s="964">
        <f>IFERROR(VLOOKUP($B$25:$B$1048,高压数据库!$B:$CG,16,FALSE),0)</f>
        <v>0</v>
      </c>
      <c r="R681" s="964">
        <f>IFERROR(VLOOKUP($B$25:$B$1048,高压数据库!$B:$CG,17,FALSE),0)</f>
        <v>0</v>
      </c>
      <c r="S681" s="964">
        <f>IFERROR(VLOOKUP($B$25:$B$1048,高压数据库!$B:$CG,18,FALSE),0)</f>
        <v>0</v>
      </c>
      <c r="T681" s="964">
        <f>IFERROR(VLOOKUP($B$25:$B$1048,高压数据库!$B:$CG,19,FALSE),0)</f>
        <v>0</v>
      </c>
      <c r="U681" s="964">
        <f>IFERROR(VLOOKUP($B$25:$B$1048,高压数据库!$B:$CG,20,FALSE),0)</f>
        <v>0</v>
      </c>
      <c r="V681" s="964">
        <f>IFERROR(VLOOKUP($B$25:$B$1048,高压数据库!$B:$CG,21,FALSE),0)</f>
        <v>6</v>
      </c>
      <c r="W681" s="964">
        <f>IFERROR(VLOOKUP($B$25:$B$1048,高压数据库!$B:$CG,22,FALSE),0)</f>
        <v>0</v>
      </c>
      <c r="X681" s="964">
        <f>IFERROR(VLOOKUP($B$25:$B$1048,高压数据库!$B:$CG,23,FALSE),0)</f>
        <v>0</v>
      </c>
      <c r="Y681" s="964">
        <f>IFERROR(VLOOKUP($B$25:$B$1048,高压数据库!$B:$CG,24,FALSE),0)</f>
        <v>0</v>
      </c>
      <c r="Z681" s="964">
        <f>IFERROR(VLOOKUP($B$25:$B$1048,高压数据库!$B:$CG,25,FALSE),0)</f>
        <v>0</v>
      </c>
      <c r="AA681" s="964">
        <f>IFERROR(VLOOKUP($B$25:$B$1048,高压数据库!$B:$CG,26,FALSE),0)</f>
        <v>0</v>
      </c>
      <c r="AB681" s="964">
        <f>IFERROR(VLOOKUP($B$25:$B$1048,高压数据库!$B:$CG,27,FALSE),0)</f>
        <v>0</v>
      </c>
      <c r="AC681" s="964">
        <f>IFERROR(VLOOKUP($B$25:$B$1048,高压数据库!$B:$CG,28,FALSE),0)</f>
        <v>0</v>
      </c>
      <c r="AD681" s="964">
        <f>IFERROR(VLOOKUP($B$25:$B$1048,高压数据库!$B:$CG,29,FALSE),0)</f>
        <v>0</v>
      </c>
      <c r="AE681" s="964">
        <f>IFERROR(VLOOKUP($B$25:$B$1048,高压数据库!$B:$CG,30,FALSE),0)</f>
        <v>0</v>
      </c>
      <c r="AF681" s="964">
        <f>IFERROR(VLOOKUP($B$25:$B$1048,高压数据库!$B:$CG,31,FALSE),0)</f>
        <v>1</v>
      </c>
      <c r="AG681" s="964">
        <f>IFERROR(VLOOKUP($B$25:$B$1048,高压数据库!$B:$CG,32,FALSE),0)</f>
        <v>0</v>
      </c>
      <c r="AH681" s="964">
        <f>IFERROR(VLOOKUP($B$25:$B$1048,高压数据库!$B:$CG,33,FALSE),0)</f>
        <v>0</v>
      </c>
      <c r="AI681" s="964">
        <f>IFERROR(VLOOKUP($B$25:$B$1048,高压数据库!$B:$CG,34,FALSE),0)</f>
        <v>0</v>
      </c>
      <c r="AJ681" s="964">
        <f>IFERROR(VLOOKUP($B$25:$B$1048,高压数据库!$B:$CG,35,FALSE),0)</f>
        <v>1</v>
      </c>
      <c r="AK681" s="964">
        <f>IFERROR(VLOOKUP($B$25:$B$1048,高压数据库!$B:$CG,36,FALSE),0)</f>
        <v>0</v>
      </c>
      <c r="AL681" s="964">
        <f>IFERROR(VLOOKUP($B$25:$B$1048,高压数据库!$B:$CG,37,FALSE),0)</f>
        <v>0</v>
      </c>
      <c r="AM681" s="964">
        <f>IFERROR(VLOOKUP($B$25:$B$1048,高压数据库!$B:$CG,38,FALSE),0)</f>
        <v>0</v>
      </c>
      <c r="AN681" s="964">
        <f>IFERROR(VLOOKUP($B$25:$B$1048,高压数据库!$B:$CG,39,FALSE),0)</f>
        <v>0</v>
      </c>
      <c r="AO681" s="964">
        <f>IFERROR(VLOOKUP($B$25:$B$1048,高压数据库!$B:$CG,40,FALSE),0)</f>
        <v>0</v>
      </c>
      <c r="AP681" s="964">
        <f>IFERROR(VLOOKUP($B$25:$B$1048,高压数据库!$B:$CG,41,FALSE),0)</f>
        <v>0</v>
      </c>
      <c r="AQ681" s="964">
        <f>IFERROR(VLOOKUP($B$25:$B$1048,高压数据库!$B:$CG,42,FALSE),0)</f>
        <v>0</v>
      </c>
      <c r="AR681" s="964">
        <f>IFERROR(VLOOKUP($B$25:$B$1048,高压数据库!$B:$CG,43,FALSE),0)</f>
        <v>0</v>
      </c>
      <c r="AS681" s="964">
        <f>IFERROR(VLOOKUP($B$25:$B$1048,高压数据库!$B:$CG,44,FALSE),0)</f>
        <v>0</v>
      </c>
      <c r="AT681" s="964">
        <f>IFERROR(VLOOKUP($B$25:$B$1048,高压数据库!$B:$CG,45,FALSE),0)</f>
        <v>0</v>
      </c>
      <c r="AU681" s="964">
        <f>IFERROR(VLOOKUP($B$25:$B$1048,高压数据库!$B:$CG,46,FALSE),0)</f>
        <v>0</v>
      </c>
      <c r="AV681" s="964">
        <f>IFERROR(VLOOKUP($B$25:$B$1048,高压数据库!$B:$CG,47,FALSE),0)</f>
        <v>0</v>
      </c>
      <c r="AW681" s="964">
        <f>IFERROR(VLOOKUP($B$25:$B$1048,高压数据库!$B:$CG,48,FALSE),0)</f>
        <v>0</v>
      </c>
      <c r="AX681" s="964">
        <f>IFERROR(VLOOKUP($B$25:$B$1048,高压数据库!$B:$CG,49,FALSE),0)</f>
        <v>0</v>
      </c>
      <c r="AY681" s="964">
        <f>IFERROR(VLOOKUP($B$25:$B$1048,高压数据库!$B:$CG,50,FALSE),0)</f>
        <v>0</v>
      </c>
      <c r="AZ681" s="964">
        <f>IFERROR(VLOOKUP($B$25:$B$1048,高压数据库!$B:$CG,51,FALSE),0)</f>
        <v>0</v>
      </c>
      <c r="BA681" s="964">
        <f>IFERROR(VLOOKUP($B$25:$B$1048,高压数据库!$B:$CG,52,FALSE),0)</f>
        <v>0</v>
      </c>
      <c r="BB681" s="964">
        <f>IFERROR(VLOOKUP($B$25:$B$1048,高压数据库!$B:$CG,53,FALSE),0)</f>
        <v>0</v>
      </c>
      <c r="BC681" s="964">
        <f>IFERROR(VLOOKUP($B$25:$B$1048,高压数据库!$B:$CG,54,FALSE),0)</f>
        <v>0</v>
      </c>
      <c r="BD681" s="964">
        <f>IFERROR(VLOOKUP($B$25:$B$1048,高压数据库!$B:$CG,55,FALSE),0)</f>
        <v>0</v>
      </c>
      <c r="BE681" s="964">
        <f>IFERROR(VLOOKUP($B$25:$B$1048,高压数据库!$B:$CG,56,FALSE),0)</f>
        <v>0</v>
      </c>
      <c r="BF681" s="964">
        <f>IFERROR(VLOOKUP($B$25:$B$1048,高压数据库!$B:$CG,57,FALSE),0)</f>
        <v>0</v>
      </c>
      <c r="BG681" s="964"/>
      <c r="BH681" s="964"/>
      <c r="BI681" s="964"/>
      <c r="BJ681" s="964"/>
      <c r="BK681" s="964"/>
      <c r="BL681" s="964"/>
      <c r="BM681" s="964">
        <f>IFERROR(VLOOKUP($B$25:$B$1048,高压数据库!$B:$CG,58,FALSE),0)</f>
        <v>0</v>
      </c>
      <c r="BN681" s="964">
        <f>IFERROR(VLOOKUP($B$25:$B$1048,高压数据库!$B:$CG,59,FALSE),0)</f>
        <v>0</v>
      </c>
      <c r="BO681" s="964">
        <f>IFERROR(VLOOKUP($B$25:$B$1048,高压数据库!$B:$CG,60,FALSE),0)</f>
        <v>0</v>
      </c>
      <c r="BP681" s="964">
        <f>IFERROR(VLOOKUP($B$25:$B$1048,高压数据库!$B:$CG,61,FALSE),0)</f>
        <v>0</v>
      </c>
      <c r="BQ681" s="964">
        <f>IFERROR(VLOOKUP($B$25:$B$1048,高压数据库!$B:$CG,62,FALSE),0)</f>
        <v>0</v>
      </c>
      <c r="BR681" s="964">
        <f>IFERROR(VLOOKUP($B$25:$B$1048,高压数据库!$B:$CG,63,FALSE),0)</f>
        <v>2</v>
      </c>
      <c r="BS681" s="964">
        <f>IFERROR(VLOOKUP($B$25:$B$1048,高压数据库!$B:$CG,64,FALSE),0)</f>
        <v>2</v>
      </c>
      <c r="BT681" s="964">
        <f>IFERROR(VLOOKUP($B$25:$B$1048,高压数据库!$B:$CG,65,FALSE),0)</f>
        <v>1</v>
      </c>
      <c r="BU681" s="964">
        <f>IFERROR(VLOOKUP($B$25:$B$1048,高压数据库!$B:$CG,66,FALSE),0)</f>
        <v>1</v>
      </c>
      <c r="BV681" s="964">
        <f>IFERROR(VLOOKUP($B$25:$B$1048,高压数据库!$B:$CG,67,FALSE),0)</f>
        <v>0</v>
      </c>
      <c r="BW681" s="964">
        <f>IFERROR(VLOOKUP($B$25:$B$1048,高压数据库!$B:$CG,68,FALSE),0)</f>
        <v>0</v>
      </c>
      <c r="BX681" s="964">
        <f>IFERROR(VLOOKUP($B$25:$B$1048,高压数据库!$B:$CG,69,FALSE),0)</f>
        <v>0</v>
      </c>
      <c r="BY681" s="964">
        <f>IFERROR(VLOOKUP($B$25:$B$1048,高压数据库!$B:$CG,70,FALSE),0)</f>
        <v>0</v>
      </c>
      <c r="BZ681" s="964">
        <f>IFERROR(VLOOKUP($B$25:$B$1048,高压数据库!$B:$CG,71,FALSE),0)</f>
        <v>0</v>
      </c>
      <c r="CA681" s="964">
        <f>IFERROR(VLOOKUP($B$25:$B$1048,高压数据库!$B:$CG,72,FALSE),0)</f>
        <v>0</v>
      </c>
      <c r="CB681" s="964">
        <f>IFERROR(VLOOKUP($B$25:$B$1048,高压数据库!$B:$CG,73,FALSE),0)</f>
        <v>0</v>
      </c>
      <c r="CC681" s="964">
        <f>IFERROR(VLOOKUP($B$25:$B$1048,高压数据库!$B:$CG,74,FALSE),0)</f>
        <v>0</v>
      </c>
      <c r="CD681" s="964">
        <f>IFERROR(VLOOKUP($B$25:$B$1048,高压数据库!$B:$CG,75,FALSE),0)</f>
        <v>1</v>
      </c>
      <c r="CE681" s="964">
        <f>IFERROR(VLOOKUP($B$25:$B$1048,高压数据库!$B:$CG,76,FALSE),0)</f>
        <v>1</v>
      </c>
      <c r="CF681" s="964">
        <f>IFERROR(VLOOKUP($B$25:$B$1048,高压数据库!$B:$CG,77,FALSE),0)</f>
        <v>0</v>
      </c>
      <c r="CG681" s="964">
        <f>IFERROR(VLOOKUP($B$25:$B$1048,高压数据库!$B:$CG,78,FALSE),0)</f>
        <v>0</v>
      </c>
      <c r="CH681" s="964">
        <f>IFERROR(VLOOKUP($B$25:$B$1048,高压数据库!$B:$CG,79,FALSE),0)</f>
        <v>0</v>
      </c>
      <c r="CI681" s="964">
        <f>IFERROR(VLOOKUP($B$25:$B$1048,高压数据库!$B:$CG,80,FALSE),0)</f>
        <v>0</v>
      </c>
      <c r="CJ681" s="964">
        <f>IFERROR(VLOOKUP($B$25:$B$1048,高压数据库!$B:$CG,81,FALSE),0)</f>
        <v>0</v>
      </c>
      <c r="CK681" s="964">
        <f>IFERROR(VLOOKUP($B$25:$B$1048,高压数据库!$B:$CG,82,FALSE),0)</f>
        <v>0</v>
      </c>
      <c r="CL681" s="964">
        <f>IFERROR(VLOOKUP($B$25:$B$1048,高压数据库!$B:$CG,83,FALSE),0)</f>
        <v>0</v>
      </c>
      <c r="CM681" s="964"/>
      <c r="CN681" s="964"/>
      <c r="CO681" s="964"/>
      <c r="CP681" s="964"/>
      <c r="CQ681" s="964"/>
      <c r="CR681" s="964"/>
      <c r="CS681" s="964">
        <f>IFERROR(VLOOKUP($B$25:$B$1048,高压数据库!$B:$CG,84,FALSE),0)</f>
        <v>0</v>
      </c>
    </row>
    <row r="682" customHeight="1" spans="1:97">
      <c r="A682" s="981"/>
      <c r="B682" s="979"/>
      <c r="C682" s="964"/>
      <c r="D682" s="964"/>
      <c r="E682" s="977"/>
      <c r="F682" s="977"/>
      <c r="G682" s="977"/>
      <c r="H682" s="972"/>
      <c r="I682" s="964"/>
      <c r="J682" s="973">
        <v>50</v>
      </c>
      <c r="K682" s="974"/>
      <c r="L682" s="964"/>
      <c r="M682" s="964"/>
      <c r="N682" s="964"/>
      <c r="O682" s="964"/>
      <c r="P682" s="964"/>
      <c r="Q682" s="964"/>
      <c r="R682" s="964"/>
      <c r="S682" s="964"/>
      <c r="T682" s="964"/>
      <c r="U682" s="964"/>
      <c r="V682" s="964"/>
      <c r="W682" s="964"/>
      <c r="X682" s="964"/>
      <c r="Y682" s="964"/>
      <c r="Z682" s="964"/>
      <c r="AA682" s="964"/>
      <c r="AB682" s="964"/>
      <c r="AC682" s="964"/>
      <c r="AD682" s="964"/>
      <c r="AE682" s="964"/>
      <c r="AF682" s="964"/>
      <c r="AG682" s="964"/>
      <c r="AH682" s="964"/>
      <c r="AI682" s="964"/>
      <c r="AJ682" s="964"/>
      <c r="AK682" s="964"/>
      <c r="AL682" s="964"/>
      <c r="AM682" s="964"/>
      <c r="AN682" s="964"/>
      <c r="AO682" s="964"/>
      <c r="AP682" s="964"/>
      <c r="AQ682" s="964"/>
      <c r="AR682" s="964"/>
      <c r="AS682" s="964"/>
      <c r="AT682" s="964"/>
      <c r="AU682" s="964"/>
      <c r="AV682" s="964"/>
      <c r="AW682" s="964"/>
      <c r="AX682" s="964"/>
      <c r="AY682" s="964"/>
      <c r="AZ682" s="964"/>
      <c r="BA682" s="964"/>
      <c r="BB682" s="964"/>
      <c r="BC682" s="964"/>
      <c r="BD682" s="964"/>
      <c r="BE682" s="964"/>
      <c r="BF682" s="964"/>
      <c r="BG682" s="964"/>
      <c r="BH682" s="964"/>
      <c r="BI682" s="964"/>
      <c r="BJ682" s="964"/>
      <c r="BK682" s="964"/>
      <c r="BL682" s="964"/>
      <c r="BM682" s="964"/>
      <c r="BN682" s="964"/>
      <c r="BO682" s="964"/>
      <c r="BP682" s="964"/>
      <c r="BQ682" s="964"/>
      <c r="BR682" s="964"/>
      <c r="BS682" s="964"/>
      <c r="BT682" s="964"/>
      <c r="BU682" s="964"/>
      <c r="BV682" s="964"/>
      <c r="BW682" s="964"/>
      <c r="BX682" s="964"/>
      <c r="BY682" s="964"/>
      <c r="BZ682" s="964"/>
      <c r="CA682" s="964"/>
      <c r="CB682" s="964"/>
      <c r="CC682" s="964"/>
      <c r="CD682" s="964"/>
      <c r="CE682" s="964"/>
      <c r="CF682" s="964"/>
      <c r="CG682" s="964"/>
      <c r="CH682" s="964"/>
      <c r="CI682" s="964"/>
      <c r="CJ682" s="964"/>
      <c r="CK682" s="964"/>
      <c r="CL682" s="964"/>
      <c r="CM682" s="964"/>
      <c r="CN682" s="964"/>
      <c r="CO682" s="964"/>
      <c r="CP682" s="964"/>
      <c r="CQ682" s="964"/>
      <c r="CR682" s="964"/>
      <c r="CS682" s="964"/>
    </row>
    <row r="683" customHeight="1" spans="1:97">
      <c r="A683" s="978" t="s">
        <v>596</v>
      </c>
      <c r="B683" s="979" t="s">
        <v>174</v>
      </c>
      <c r="C683" s="964" t="str">
        <f>IFERROR(VLOOKUP($B:$B,高压数据库!$B:$C,2,FALSE),0)</f>
        <v>双回直线防风杆</v>
      </c>
      <c r="D683" s="964">
        <f>IFERROR(VLOOKUP($B:$B,高压数据库!$B:$D,3,FALSE),0)</f>
        <v>15</v>
      </c>
      <c r="E683" s="971" t="s">
        <v>120</v>
      </c>
      <c r="F683" s="971" t="s">
        <v>266</v>
      </c>
      <c r="G683" s="971" t="s">
        <v>267</v>
      </c>
      <c r="H683" s="972" t="s">
        <v>268</v>
      </c>
      <c r="I683" s="964">
        <f>IFERROR(VLOOKUP($B:$B,高压数据库!$B:$I,8,FALSE),0)</f>
        <v>2.3</v>
      </c>
      <c r="J683" s="980"/>
      <c r="K683" s="974"/>
      <c r="L683" s="964">
        <f>IFERROR(VLOOKUP($B$25:$B$1048,高压数据库!$B:$CG,11,FALSE),0)</f>
        <v>0</v>
      </c>
      <c r="M683" s="964">
        <f>IFERROR(VLOOKUP($B$25:$B$1048,高压数据库!$B:$CG,12,FALSE),0)</f>
        <v>0</v>
      </c>
      <c r="N683" s="964">
        <f>IFERROR(VLOOKUP($B$25:$B$1048,高压数据库!$B:$CG,13,FALSE),0)</f>
        <v>1</v>
      </c>
      <c r="O683" s="964">
        <f>IFERROR(VLOOKUP($B$25:$B$1048,高压数据库!$B:$CG,14,FALSE),0)</f>
        <v>0</v>
      </c>
      <c r="P683" s="964">
        <f>IFERROR(VLOOKUP($B$25:$B$1048,高压数据库!$B:$CG,15,FALSE),0)</f>
        <v>0</v>
      </c>
      <c r="Q683" s="964">
        <f>IFERROR(VLOOKUP($B$25:$B$1048,高压数据库!$B:$CG,16,FALSE),0)</f>
        <v>2</v>
      </c>
      <c r="R683" s="964">
        <f>IFERROR(VLOOKUP($B$25:$B$1048,高压数据库!$B:$CG,17,FALSE),0)</f>
        <v>0</v>
      </c>
      <c r="S683" s="964">
        <f>IFERROR(VLOOKUP($B$25:$B$1048,高压数据库!$B:$CG,18,FALSE),0)</f>
        <v>0</v>
      </c>
      <c r="T683" s="964">
        <f>IFERROR(VLOOKUP($B$25:$B$1048,高压数据库!$B:$CG,19,FALSE),0)</f>
        <v>4</v>
      </c>
      <c r="U683" s="964">
        <f>IFERROR(VLOOKUP($B$25:$B$1048,高压数据库!$B:$CG,20,FALSE),0)</f>
        <v>0</v>
      </c>
      <c r="V683" s="964">
        <f>IFERROR(VLOOKUP($B$25:$B$1048,高压数据库!$B:$CG,21,FALSE),0)</f>
        <v>6</v>
      </c>
      <c r="W683" s="964">
        <f>IFERROR(VLOOKUP($B$25:$B$1048,高压数据库!$B:$CG,22,FALSE),0)</f>
        <v>0</v>
      </c>
      <c r="X683" s="964">
        <f>IFERROR(VLOOKUP($B$25:$B$1048,高压数据库!$B:$CG,23,FALSE),0)</f>
        <v>0</v>
      </c>
      <c r="Y683" s="964">
        <f>IFERROR(VLOOKUP($B$25:$B$1048,高压数据库!$B:$CG,24,FALSE),0)</f>
        <v>0</v>
      </c>
      <c r="Z683" s="964">
        <f>IFERROR(VLOOKUP($B$25:$B$1048,高压数据库!$B:$CG,25,FALSE),0)</f>
        <v>0</v>
      </c>
      <c r="AA683" s="964">
        <f>IFERROR(VLOOKUP($B$25:$B$1048,高压数据库!$B:$CG,26,FALSE),0)</f>
        <v>0</v>
      </c>
      <c r="AB683" s="964">
        <f>IFERROR(VLOOKUP($B$25:$B$1048,高压数据库!$B:$CG,27,FALSE),0)</f>
        <v>0</v>
      </c>
      <c r="AC683" s="964">
        <f>IFERROR(VLOOKUP($B$25:$B$1048,高压数据库!$B:$CG,28,FALSE),0)</f>
        <v>0</v>
      </c>
      <c r="AD683" s="964">
        <f>IFERROR(VLOOKUP($B$25:$B$1048,高压数据库!$B:$CG,29,FALSE),0)</f>
        <v>0</v>
      </c>
      <c r="AE683" s="964">
        <f>IFERROR(VLOOKUP($B$25:$B$1048,高压数据库!$B:$CG,30,FALSE),0)</f>
        <v>0</v>
      </c>
      <c r="AF683" s="964">
        <f>IFERROR(VLOOKUP($B$25:$B$1048,高压数据库!$B:$CG,31,FALSE),0)</f>
        <v>1</v>
      </c>
      <c r="AG683" s="964">
        <f>IFERROR(VLOOKUP($B$25:$B$1048,高压数据库!$B:$CG,32,FALSE),0)</f>
        <v>0</v>
      </c>
      <c r="AH683" s="964">
        <f>IFERROR(VLOOKUP($B$25:$B$1048,高压数据库!$B:$CG,33,FALSE),0)</f>
        <v>0</v>
      </c>
      <c r="AI683" s="964">
        <f>IFERROR(VLOOKUP($B$25:$B$1048,高压数据库!$B:$CG,34,FALSE),0)</f>
        <v>0</v>
      </c>
      <c r="AJ683" s="964">
        <f>IFERROR(VLOOKUP($B$25:$B$1048,高压数据库!$B:$CG,35,FALSE),0)</f>
        <v>1</v>
      </c>
      <c r="AK683" s="964">
        <f>IFERROR(VLOOKUP($B$25:$B$1048,高压数据库!$B:$CG,36,FALSE),0)</f>
        <v>0</v>
      </c>
      <c r="AL683" s="964">
        <f>IFERROR(VLOOKUP($B$25:$B$1048,高压数据库!$B:$CG,37,FALSE),0)</f>
        <v>0</v>
      </c>
      <c r="AM683" s="964">
        <f>IFERROR(VLOOKUP($B$25:$B$1048,高压数据库!$B:$CG,38,FALSE),0)</f>
        <v>0</v>
      </c>
      <c r="AN683" s="964">
        <f>IFERROR(VLOOKUP($B$25:$B$1048,高压数据库!$B:$CG,39,FALSE),0)</f>
        <v>0</v>
      </c>
      <c r="AO683" s="964">
        <f>IFERROR(VLOOKUP($B$25:$B$1048,高压数据库!$B:$CG,40,FALSE),0)</f>
        <v>0</v>
      </c>
      <c r="AP683" s="964">
        <f>IFERROR(VLOOKUP($B$25:$B$1048,高压数据库!$B:$CG,41,FALSE),0)</f>
        <v>0</v>
      </c>
      <c r="AQ683" s="964">
        <f>IFERROR(VLOOKUP($B$25:$B$1048,高压数据库!$B:$CG,42,FALSE),0)</f>
        <v>0</v>
      </c>
      <c r="AR683" s="964">
        <f>IFERROR(VLOOKUP($B$25:$B$1048,高压数据库!$B:$CG,43,FALSE),0)</f>
        <v>0</v>
      </c>
      <c r="AS683" s="964">
        <f>IFERROR(VLOOKUP($B$25:$B$1048,高压数据库!$B:$CG,44,FALSE),0)</f>
        <v>0</v>
      </c>
      <c r="AT683" s="964">
        <f>IFERROR(VLOOKUP($B$25:$B$1048,高压数据库!$B:$CG,45,FALSE),0)</f>
        <v>0</v>
      </c>
      <c r="AU683" s="964">
        <f>IFERROR(VLOOKUP($B$25:$B$1048,高压数据库!$B:$CG,46,FALSE),0)</f>
        <v>0</v>
      </c>
      <c r="AV683" s="964">
        <f>IFERROR(VLOOKUP($B$25:$B$1048,高压数据库!$B:$CG,47,FALSE),0)</f>
        <v>0</v>
      </c>
      <c r="AW683" s="964">
        <f>IFERROR(VLOOKUP($B$25:$B$1048,高压数据库!$B:$CG,48,FALSE),0)</f>
        <v>0</v>
      </c>
      <c r="AX683" s="964">
        <f>IFERROR(VLOOKUP($B$25:$B$1048,高压数据库!$B:$CG,49,FALSE),0)</f>
        <v>0</v>
      </c>
      <c r="AY683" s="964">
        <f>IFERROR(VLOOKUP($B$25:$B$1048,高压数据库!$B:$CG,50,FALSE),0)</f>
        <v>0</v>
      </c>
      <c r="AZ683" s="964">
        <f>IFERROR(VLOOKUP($B$25:$B$1048,高压数据库!$B:$CG,51,FALSE),0)</f>
        <v>0</v>
      </c>
      <c r="BA683" s="964">
        <f>IFERROR(VLOOKUP($B$25:$B$1048,高压数据库!$B:$CG,52,FALSE),0)</f>
        <v>0</v>
      </c>
      <c r="BB683" s="964">
        <f>IFERROR(VLOOKUP($B$25:$B$1048,高压数据库!$B:$CG,53,FALSE),0)</f>
        <v>0</v>
      </c>
      <c r="BC683" s="964">
        <f>IFERROR(VLOOKUP($B$25:$B$1048,高压数据库!$B:$CG,54,FALSE),0)</f>
        <v>0</v>
      </c>
      <c r="BD683" s="964">
        <f>IFERROR(VLOOKUP($B$25:$B$1048,高压数据库!$B:$CG,55,FALSE),0)</f>
        <v>0</v>
      </c>
      <c r="BE683" s="964">
        <f>IFERROR(VLOOKUP($B$25:$B$1048,高压数据库!$B:$CG,56,FALSE),0)</f>
        <v>2</v>
      </c>
      <c r="BF683" s="964">
        <f>IFERROR(VLOOKUP($B$25:$B$1048,高压数据库!$B:$CG,57,FALSE),0)</f>
        <v>0</v>
      </c>
      <c r="BG683" s="964"/>
      <c r="BH683" s="964"/>
      <c r="BI683" s="964"/>
      <c r="BJ683" s="964"/>
      <c r="BK683" s="964"/>
      <c r="BL683" s="964"/>
      <c r="BM683" s="964">
        <f>IFERROR(VLOOKUP($B$25:$B$1048,高压数据库!$B:$CG,58,FALSE),0)</f>
        <v>1</v>
      </c>
      <c r="BN683" s="964">
        <f>IFERROR(VLOOKUP($B$25:$B$1048,高压数据库!$B:$CG,59,FALSE),0)</f>
        <v>1</v>
      </c>
      <c r="BO683" s="964">
        <f>IFERROR(VLOOKUP($B$25:$B$1048,高压数据库!$B:$CG,60,FALSE),0)</f>
        <v>0</v>
      </c>
      <c r="BP683" s="964">
        <f>IFERROR(VLOOKUP($B$25:$B$1048,高压数据库!$B:$CG,61,FALSE),0)</f>
        <v>0</v>
      </c>
      <c r="BQ683" s="964">
        <f>IFERROR(VLOOKUP($B$25:$B$1048,高压数据库!$B:$CG,62,FALSE),0)</f>
        <v>0</v>
      </c>
      <c r="BR683" s="964">
        <f>IFERROR(VLOOKUP($B$25:$B$1048,高压数据库!$B:$CG,63,FALSE),0)</f>
        <v>2</v>
      </c>
      <c r="BS683" s="964">
        <f>IFERROR(VLOOKUP($B$25:$B$1048,高压数据库!$B:$CG,64,FALSE),0)</f>
        <v>2</v>
      </c>
      <c r="BT683" s="964">
        <f>IFERROR(VLOOKUP($B$25:$B$1048,高压数据库!$B:$CG,65,FALSE),0)</f>
        <v>1</v>
      </c>
      <c r="BU683" s="964">
        <f>IFERROR(VLOOKUP($B$25:$B$1048,高压数据库!$B:$CG,66,FALSE),0)</f>
        <v>1</v>
      </c>
      <c r="BV683" s="964">
        <f>IFERROR(VLOOKUP($B$25:$B$1048,高压数据库!$B:$CG,67,FALSE),0)</f>
        <v>0</v>
      </c>
      <c r="BW683" s="964">
        <f>IFERROR(VLOOKUP($B$25:$B$1048,高压数据库!$B:$CG,68,FALSE),0)</f>
        <v>0</v>
      </c>
      <c r="BX683" s="964">
        <f>IFERROR(VLOOKUP($B$25:$B$1048,高压数据库!$B:$CG,69,FALSE),0)</f>
        <v>0</v>
      </c>
      <c r="BY683" s="964">
        <f>IFERROR(VLOOKUP($B$25:$B$1048,高压数据库!$B:$CG,70,FALSE),0)</f>
        <v>0</v>
      </c>
      <c r="BZ683" s="964">
        <f>IFERROR(VLOOKUP($B$25:$B$1048,高压数据库!$B:$CG,71,FALSE),0)</f>
        <v>0</v>
      </c>
      <c r="CA683" s="964">
        <f>IFERROR(VLOOKUP($B$25:$B$1048,高压数据库!$B:$CG,72,FALSE),0)</f>
        <v>0</v>
      </c>
      <c r="CB683" s="964">
        <f>IFERROR(VLOOKUP($B$25:$B$1048,高压数据库!$B:$CG,73,FALSE),0)</f>
        <v>0</v>
      </c>
      <c r="CC683" s="964">
        <f>IFERROR(VLOOKUP($B$25:$B$1048,高压数据库!$B:$CG,74,FALSE),0)</f>
        <v>0</v>
      </c>
      <c r="CD683" s="964">
        <f>IFERROR(VLOOKUP($B$25:$B$1048,高压数据库!$B:$CG,75,FALSE),0)</f>
        <v>1</v>
      </c>
      <c r="CE683" s="964">
        <f>IFERROR(VLOOKUP($B$25:$B$1048,高压数据库!$B:$CG,76,FALSE),0)</f>
        <v>1</v>
      </c>
      <c r="CF683" s="964">
        <f>IFERROR(VLOOKUP($B$25:$B$1048,高压数据库!$B:$CG,77,FALSE),0)</f>
        <v>0</v>
      </c>
      <c r="CG683" s="964">
        <f>IFERROR(VLOOKUP($B$25:$B$1048,高压数据库!$B:$CG,78,FALSE),0)</f>
        <v>0</v>
      </c>
      <c r="CH683" s="964">
        <f>IFERROR(VLOOKUP($B$25:$B$1048,高压数据库!$B:$CG,79,FALSE),0)</f>
        <v>0</v>
      </c>
      <c r="CI683" s="964">
        <f>IFERROR(VLOOKUP($B$25:$B$1048,高压数据库!$B:$CG,80,FALSE),0)</f>
        <v>0</v>
      </c>
      <c r="CJ683" s="964">
        <f>IFERROR(VLOOKUP($B$25:$B$1048,高压数据库!$B:$CG,81,FALSE),0)</f>
        <v>0</v>
      </c>
      <c r="CK683" s="964">
        <f>IFERROR(VLOOKUP($B$25:$B$1048,高压数据库!$B:$CG,82,FALSE),0)</f>
        <v>0</v>
      </c>
      <c r="CL683" s="964">
        <f>IFERROR(VLOOKUP($B$25:$B$1048,高压数据库!$B:$CG,83,FALSE),0)</f>
        <v>0</v>
      </c>
      <c r="CM683" s="964"/>
      <c r="CN683" s="964"/>
      <c r="CO683" s="964"/>
      <c r="CP683" s="964"/>
      <c r="CQ683" s="964"/>
      <c r="CR683" s="964"/>
      <c r="CS683" s="964">
        <f>IFERROR(VLOOKUP($B$25:$B$1048,高压数据库!$B:$CG,84,FALSE),0)</f>
        <v>0</v>
      </c>
    </row>
    <row r="684" customHeight="1" spans="1:97">
      <c r="A684" s="981"/>
      <c r="B684" s="979"/>
      <c r="C684" s="964"/>
      <c r="D684" s="964"/>
      <c r="E684" s="977"/>
      <c r="F684" s="977"/>
      <c r="G684" s="977"/>
      <c r="H684" s="972"/>
      <c r="I684" s="964"/>
      <c r="J684" s="973">
        <v>50</v>
      </c>
      <c r="K684" s="974"/>
      <c r="L684" s="964"/>
      <c r="M684" s="964"/>
      <c r="N684" s="964"/>
      <c r="O684" s="964"/>
      <c r="P684" s="964"/>
      <c r="Q684" s="964"/>
      <c r="R684" s="964"/>
      <c r="S684" s="964"/>
      <c r="T684" s="964"/>
      <c r="U684" s="964"/>
      <c r="V684" s="964"/>
      <c r="W684" s="964"/>
      <c r="X684" s="964"/>
      <c r="Y684" s="964"/>
      <c r="Z684" s="964"/>
      <c r="AA684" s="964"/>
      <c r="AB684" s="964"/>
      <c r="AC684" s="964"/>
      <c r="AD684" s="964"/>
      <c r="AE684" s="964"/>
      <c r="AF684" s="964"/>
      <c r="AG684" s="964"/>
      <c r="AH684" s="964"/>
      <c r="AI684" s="964"/>
      <c r="AJ684" s="964"/>
      <c r="AK684" s="964"/>
      <c r="AL684" s="964"/>
      <c r="AM684" s="964"/>
      <c r="AN684" s="964"/>
      <c r="AO684" s="964"/>
      <c r="AP684" s="964"/>
      <c r="AQ684" s="964"/>
      <c r="AR684" s="964"/>
      <c r="AS684" s="964"/>
      <c r="AT684" s="964"/>
      <c r="AU684" s="964"/>
      <c r="AV684" s="964"/>
      <c r="AW684" s="964"/>
      <c r="AX684" s="964"/>
      <c r="AY684" s="964"/>
      <c r="AZ684" s="964"/>
      <c r="BA684" s="964"/>
      <c r="BB684" s="964"/>
      <c r="BC684" s="964"/>
      <c r="BD684" s="964"/>
      <c r="BE684" s="964"/>
      <c r="BF684" s="964"/>
      <c r="BG684" s="964"/>
      <c r="BH684" s="964"/>
      <c r="BI684" s="964"/>
      <c r="BJ684" s="964"/>
      <c r="BK684" s="964"/>
      <c r="BL684" s="964"/>
      <c r="BM684" s="964"/>
      <c r="BN684" s="964"/>
      <c r="BO684" s="964"/>
      <c r="BP684" s="964"/>
      <c r="BQ684" s="964"/>
      <c r="BR684" s="964"/>
      <c r="BS684" s="964"/>
      <c r="BT684" s="964"/>
      <c r="BU684" s="964"/>
      <c r="BV684" s="964"/>
      <c r="BW684" s="964"/>
      <c r="BX684" s="964"/>
      <c r="BY684" s="964"/>
      <c r="BZ684" s="964"/>
      <c r="CA684" s="964"/>
      <c r="CB684" s="964"/>
      <c r="CC684" s="964"/>
      <c r="CD684" s="964"/>
      <c r="CE684" s="964"/>
      <c r="CF684" s="964"/>
      <c r="CG684" s="964"/>
      <c r="CH684" s="964"/>
      <c r="CI684" s="964"/>
      <c r="CJ684" s="964"/>
      <c r="CK684" s="964"/>
      <c r="CL684" s="964"/>
      <c r="CM684" s="964"/>
      <c r="CN684" s="964"/>
      <c r="CO684" s="964"/>
      <c r="CP684" s="964"/>
      <c r="CQ684" s="964"/>
      <c r="CR684" s="964"/>
      <c r="CS684" s="964"/>
    </row>
    <row r="685" customHeight="1" spans="1:97">
      <c r="A685" s="978" t="s">
        <v>597</v>
      </c>
      <c r="B685" s="979" t="s">
        <v>155</v>
      </c>
      <c r="C685" s="964" t="str">
        <f>IFERROR(VLOOKUP($B:$B,高压数据库!$B:$C,2,FALSE),0)</f>
        <v>双回直线杆</v>
      </c>
      <c r="D685" s="964">
        <f>IFERROR(VLOOKUP($B:$B,高压数据库!$B:$D,3,FALSE),0)</f>
        <v>15</v>
      </c>
      <c r="E685" s="971" t="s">
        <v>120</v>
      </c>
      <c r="F685" s="971" t="s">
        <v>266</v>
      </c>
      <c r="G685" s="971" t="s">
        <v>267</v>
      </c>
      <c r="H685" s="972" t="s">
        <v>268</v>
      </c>
      <c r="I685" s="964">
        <f>IFERROR(VLOOKUP($B:$B,高压数据库!$B:$I,8,FALSE),0)</f>
        <v>2.3</v>
      </c>
      <c r="J685" s="980"/>
      <c r="K685" s="974"/>
      <c r="L685" s="964">
        <f>IFERROR(VLOOKUP($B$25:$B$1048,高压数据库!$B:$CG,11,FALSE),0)</f>
        <v>0</v>
      </c>
      <c r="M685" s="964">
        <f>IFERROR(VLOOKUP($B$25:$B$1048,高压数据库!$B:$CG,12,FALSE),0)</f>
        <v>0</v>
      </c>
      <c r="N685" s="964">
        <f>IFERROR(VLOOKUP($B$25:$B$1048,高压数据库!$B:$CG,13,FALSE),0)</f>
        <v>0</v>
      </c>
      <c r="O685" s="964">
        <f>IFERROR(VLOOKUP($B$25:$B$1048,高压数据库!$B:$CG,14,FALSE),0)</f>
        <v>0</v>
      </c>
      <c r="P685" s="964">
        <f>IFERROR(VLOOKUP($B$25:$B$1048,高压数据库!$B:$CG,15,FALSE),0)</f>
        <v>0</v>
      </c>
      <c r="Q685" s="964">
        <f>IFERROR(VLOOKUP($B$25:$B$1048,高压数据库!$B:$CG,16,FALSE),0)</f>
        <v>0</v>
      </c>
      <c r="R685" s="964">
        <f>IFERROR(VLOOKUP($B$25:$B$1048,高压数据库!$B:$CG,17,FALSE),0)</f>
        <v>0</v>
      </c>
      <c r="S685" s="964">
        <f>IFERROR(VLOOKUP($B$25:$B$1048,高压数据库!$B:$CG,18,FALSE),0)</f>
        <v>0</v>
      </c>
      <c r="T685" s="964">
        <f>IFERROR(VLOOKUP($B$25:$B$1048,高压数据库!$B:$CG,19,FALSE),0)</f>
        <v>0</v>
      </c>
      <c r="U685" s="964">
        <f>IFERROR(VLOOKUP($B$25:$B$1048,高压数据库!$B:$CG,20,FALSE),0)</f>
        <v>0</v>
      </c>
      <c r="V685" s="964">
        <f>IFERROR(VLOOKUP($B$25:$B$1048,高压数据库!$B:$CG,21,FALSE),0)</f>
        <v>6</v>
      </c>
      <c r="W685" s="964">
        <f>IFERROR(VLOOKUP($B$25:$B$1048,高压数据库!$B:$CG,22,FALSE),0)</f>
        <v>0</v>
      </c>
      <c r="X685" s="964">
        <f>IFERROR(VLOOKUP($B$25:$B$1048,高压数据库!$B:$CG,23,FALSE),0)</f>
        <v>0</v>
      </c>
      <c r="Y685" s="964">
        <f>IFERROR(VLOOKUP($B$25:$B$1048,高压数据库!$B:$CG,24,FALSE),0)</f>
        <v>0</v>
      </c>
      <c r="Z685" s="964">
        <f>IFERROR(VLOOKUP($B$25:$B$1048,高压数据库!$B:$CG,25,FALSE),0)</f>
        <v>0</v>
      </c>
      <c r="AA685" s="964">
        <f>IFERROR(VLOOKUP($B$25:$B$1048,高压数据库!$B:$CG,26,FALSE),0)</f>
        <v>0</v>
      </c>
      <c r="AB685" s="964">
        <f>IFERROR(VLOOKUP($B$25:$B$1048,高压数据库!$B:$CG,27,FALSE),0)</f>
        <v>0</v>
      </c>
      <c r="AC685" s="964">
        <f>IFERROR(VLOOKUP($B$25:$B$1048,高压数据库!$B:$CG,28,FALSE),0)</f>
        <v>0</v>
      </c>
      <c r="AD685" s="964">
        <f>IFERROR(VLOOKUP($B$25:$B$1048,高压数据库!$B:$CG,29,FALSE),0)</f>
        <v>0</v>
      </c>
      <c r="AE685" s="964">
        <f>IFERROR(VLOOKUP($B$25:$B$1048,高压数据库!$B:$CG,30,FALSE),0)</f>
        <v>0</v>
      </c>
      <c r="AF685" s="964">
        <f>IFERROR(VLOOKUP($B$25:$B$1048,高压数据库!$B:$CG,31,FALSE),0)</f>
        <v>1</v>
      </c>
      <c r="AG685" s="964">
        <f>IFERROR(VLOOKUP($B$25:$B$1048,高压数据库!$B:$CG,32,FALSE),0)</f>
        <v>0</v>
      </c>
      <c r="AH685" s="964">
        <f>IFERROR(VLOOKUP($B$25:$B$1048,高压数据库!$B:$CG,33,FALSE),0)</f>
        <v>0</v>
      </c>
      <c r="AI685" s="964">
        <f>IFERROR(VLOOKUP($B$25:$B$1048,高压数据库!$B:$CG,34,FALSE),0)</f>
        <v>0</v>
      </c>
      <c r="AJ685" s="964">
        <f>IFERROR(VLOOKUP($B$25:$B$1048,高压数据库!$B:$CG,35,FALSE),0)</f>
        <v>1</v>
      </c>
      <c r="AK685" s="964">
        <f>IFERROR(VLOOKUP($B$25:$B$1048,高压数据库!$B:$CG,36,FALSE),0)</f>
        <v>0</v>
      </c>
      <c r="AL685" s="964">
        <f>IFERROR(VLOOKUP($B$25:$B$1048,高压数据库!$B:$CG,37,FALSE),0)</f>
        <v>0</v>
      </c>
      <c r="AM685" s="964">
        <f>IFERROR(VLOOKUP($B$25:$B$1048,高压数据库!$B:$CG,38,FALSE),0)</f>
        <v>0</v>
      </c>
      <c r="AN685" s="964">
        <f>IFERROR(VLOOKUP($B$25:$B$1048,高压数据库!$B:$CG,39,FALSE),0)</f>
        <v>0</v>
      </c>
      <c r="AO685" s="964">
        <f>IFERROR(VLOOKUP($B$25:$B$1048,高压数据库!$B:$CG,40,FALSE),0)</f>
        <v>0</v>
      </c>
      <c r="AP685" s="964">
        <f>IFERROR(VLOOKUP($B$25:$B$1048,高压数据库!$B:$CG,41,FALSE),0)</f>
        <v>0</v>
      </c>
      <c r="AQ685" s="964">
        <f>IFERROR(VLOOKUP($B$25:$B$1048,高压数据库!$B:$CG,42,FALSE),0)</f>
        <v>0</v>
      </c>
      <c r="AR685" s="964">
        <f>IFERROR(VLOOKUP($B$25:$B$1048,高压数据库!$B:$CG,43,FALSE),0)</f>
        <v>0</v>
      </c>
      <c r="AS685" s="964">
        <f>IFERROR(VLOOKUP($B$25:$B$1048,高压数据库!$B:$CG,44,FALSE),0)</f>
        <v>0</v>
      </c>
      <c r="AT685" s="964">
        <f>IFERROR(VLOOKUP($B$25:$B$1048,高压数据库!$B:$CG,45,FALSE),0)</f>
        <v>0</v>
      </c>
      <c r="AU685" s="964">
        <f>IFERROR(VLOOKUP($B$25:$B$1048,高压数据库!$B:$CG,46,FALSE),0)</f>
        <v>0</v>
      </c>
      <c r="AV685" s="964">
        <f>IFERROR(VLOOKUP($B$25:$B$1048,高压数据库!$B:$CG,47,FALSE),0)</f>
        <v>0</v>
      </c>
      <c r="AW685" s="964">
        <f>IFERROR(VLOOKUP($B$25:$B$1048,高压数据库!$B:$CG,48,FALSE),0)</f>
        <v>0</v>
      </c>
      <c r="AX685" s="964">
        <f>IFERROR(VLOOKUP($B$25:$B$1048,高压数据库!$B:$CG,49,FALSE),0)</f>
        <v>0</v>
      </c>
      <c r="AY685" s="964">
        <f>IFERROR(VLOOKUP($B$25:$B$1048,高压数据库!$B:$CG,50,FALSE),0)</f>
        <v>0</v>
      </c>
      <c r="AZ685" s="964">
        <f>IFERROR(VLOOKUP($B$25:$B$1048,高压数据库!$B:$CG,51,FALSE),0)</f>
        <v>0</v>
      </c>
      <c r="BA685" s="964">
        <f>IFERROR(VLOOKUP($B$25:$B$1048,高压数据库!$B:$CG,52,FALSE),0)</f>
        <v>0</v>
      </c>
      <c r="BB685" s="964">
        <f>IFERROR(VLOOKUP($B$25:$B$1048,高压数据库!$B:$CG,53,FALSE),0)</f>
        <v>0</v>
      </c>
      <c r="BC685" s="964">
        <f>IFERROR(VLOOKUP($B$25:$B$1048,高压数据库!$B:$CG,54,FALSE),0)</f>
        <v>0</v>
      </c>
      <c r="BD685" s="964">
        <f>IFERROR(VLOOKUP($B$25:$B$1048,高压数据库!$B:$CG,55,FALSE),0)</f>
        <v>0</v>
      </c>
      <c r="BE685" s="964">
        <f>IFERROR(VLOOKUP($B$25:$B$1048,高压数据库!$B:$CG,56,FALSE),0)</f>
        <v>0</v>
      </c>
      <c r="BF685" s="964">
        <f>IFERROR(VLOOKUP($B$25:$B$1048,高压数据库!$B:$CG,57,FALSE),0)</f>
        <v>0</v>
      </c>
      <c r="BG685" s="964"/>
      <c r="BH685" s="964"/>
      <c r="BI685" s="964"/>
      <c r="BJ685" s="964"/>
      <c r="BK685" s="964"/>
      <c r="BL685" s="964"/>
      <c r="BM685" s="964">
        <f>IFERROR(VLOOKUP($B$25:$B$1048,高压数据库!$B:$CG,58,FALSE),0)</f>
        <v>0</v>
      </c>
      <c r="BN685" s="964">
        <f>IFERROR(VLOOKUP($B$25:$B$1048,高压数据库!$B:$CG,59,FALSE),0)</f>
        <v>0</v>
      </c>
      <c r="BO685" s="964">
        <f>IFERROR(VLOOKUP($B$25:$B$1048,高压数据库!$B:$CG,60,FALSE),0)</f>
        <v>0</v>
      </c>
      <c r="BP685" s="964">
        <f>IFERROR(VLOOKUP($B$25:$B$1048,高压数据库!$B:$CG,61,FALSE),0)</f>
        <v>0</v>
      </c>
      <c r="BQ685" s="964">
        <f>IFERROR(VLOOKUP($B$25:$B$1048,高压数据库!$B:$CG,62,FALSE),0)</f>
        <v>0</v>
      </c>
      <c r="BR685" s="964">
        <f>IFERROR(VLOOKUP($B$25:$B$1048,高压数据库!$B:$CG,63,FALSE),0)</f>
        <v>2</v>
      </c>
      <c r="BS685" s="964">
        <f>IFERROR(VLOOKUP($B$25:$B$1048,高压数据库!$B:$CG,64,FALSE),0)</f>
        <v>2</v>
      </c>
      <c r="BT685" s="964">
        <f>IFERROR(VLOOKUP($B$25:$B$1048,高压数据库!$B:$CG,65,FALSE),0)</f>
        <v>1</v>
      </c>
      <c r="BU685" s="964">
        <f>IFERROR(VLOOKUP($B$25:$B$1048,高压数据库!$B:$CG,66,FALSE),0)</f>
        <v>1</v>
      </c>
      <c r="BV685" s="964">
        <f>IFERROR(VLOOKUP($B$25:$B$1048,高压数据库!$B:$CG,67,FALSE),0)</f>
        <v>0</v>
      </c>
      <c r="BW685" s="964">
        <f>IFERROR(VLOOKUP($B$25:$B$1048,高压数据库!$B:$CG,68,FALSE),0)</f>
        <v>0</v>
      </c>
      <c r="BX685" s="964">
        <f>IFERROR(VLOOKUP($B$25:$B$1048,高压数据库!$B:$CG,69,FALSE),0)</f>
        <v>0</v>
      </c>
      <c r="BY685" s="964">
        <f>IFERROR(VLOOKUP($B$25:$B$1048,高压数据库!$B:$CG,70,FALSE),0)</f>
        <v>0</v>
      </c>
      <c r="BZ685" s="964">
        <f>IFERROR(VLOOKUP($B$25:$B$1048,高压数据库!$B:$CG,71,FALSE),0)</f>
        <v>0</v>
      </c>
      <c r="CA685" s="964">
        <f>IFERROR(VLOOKUP($B$25:$B$1048,高压数据库!$B:$CG,72,FALSE),0)</f>
        <v>0</v>
      </c>
      <c r="CB685" s="964">
        <f>IFERROR(VLOOKUP($B$25:$B$1048,高压数据库!$B:$CG,73,FALSE),0)</f>
        <v>0</v>
      </c>
      <c r="CC685" s="964">
        <f>IFERROR(VLOOKUP($B$25:$B$1048,高压数据库!$B:$CG,74,FALSE),0)</f>
        <v>0</v>
      </c>
      <c r="CD685" s="964">
        <f>IFERROR(VLOOKUP($B$25:$B$1048,高压数据库!$B:$CG,75,FALSE),0)</f>
        <v>1</v>
      </c>
      <c r="CE685" s="964">
        <f>IFERROR(VLOOKUP($B$25:$B$1048,高压数据库!$B:$CG,76,FALSE),0)</f>
        <v>1</v>
      </c>
      <c r="CF685" s="964">
        <f>IFERROR(VLOOKUP($B$25:$B$1048,高压数据库!$B:$CG,77,FALSE),0)</f>
        <v>0</v>
      </c>
      <c r="CG685" s="964">
        <f>IFERROR(VLOOKUP($B$25:$B$1048,高压数据库!$B:$CG,78,FALSE),0)</f>
        <v>0</v>
      </c>
      <c r="CH685" s="964">
        <f>IFERROR(VLOOKUP($B$25:$B$1048,高压数据库!$B:$CG,79,FALSE),0)</f>
        <v>0</v>
      </c>
      <c r="CI685" s="964">
        <f>IFERROR(VLOOKUP($B$25:$B$1048,高压数据库!$B:$CG,80,FALSE),0)</f>
        <v>0</v>
      </c>
      <c r="CJ685" s="964">
        <f>IFERROR(VLOOKUP($B$25:$B$1048,高压数据库!$B:$CG,81,FALSE),0)</f>
        <v>0</v>
      </c>
      <c r="CK685" s="964">
        <f>IFERROR(VLOOKUP($B$25:$B$1048,高压数据库!$B:$CG,82,FALSE),0)</f>
        <v>0</v>
      </c>
      <c r="CL685" s="964">
        <f>IFERROR(VLOOKUP($B$25:$B$1048,高压数据库!$B:$CG,83,FALSE),0)</f>
        <v>0</v>
      </c>
      <c r="CM685" s="964"/>
      <c r="CN685" s="964"/>
      <c r="CO685" s="964"/>
      <c r="CP685" s="964"/>
      <c r="CQ685" s="964"/>
      <c r="CR685" s="964"/>
      <c r="CS685" s="964">
        <f>IFERROR(VLOOKUP($B$25:$B$1048,高压数据库!$B:$CG,84,FALSE),0)</f>
        <v>0</v>
      </c>
    </row>
    <row r="686" customHeight="1" spans="1:97">
      <c r="A686" s="981"/>
      <c r="B686" s="979"/>
      <c r="C686" s="964"/>
      <c r="D686" s="964"/>
      <c r="E686" s="977"/>
      <c r="F686" s="977"/>
      <c r="G686" s="977"/>
      <c r="H686" s="972"/>
      <c r="I686" s="964"/>
      <c r="J686" s="973">
        <v>50</v>
      </c>
      <c r="K686" s="974"/>
      <c r="L686" s="964"/>
      <c r="M686" s="964"/>
      <c r="N686" s="964"/>
      <c r="O686" s="964"/>
      <c r="P686" s="964"/>
      <c r="Q686" s="964"/>
      <c r="R686" s="964"/>
      <c r="S686" s="964"/>
      <c r="T686" s="964"/>
      <c r="U686" s="964"/>
      <c r="V686" s="964"/>
      <c r="W686" s="964"/>
      <c r="X686" s="964"/>
      <c r="Y686" s="964"/>
      <c r="Z686" s="964"/>
      <c r="AA686" s="964"/>
      <c r="AB686" s="964"/>
      <c r="AC686" s="964"/>
      <c r="AD686" s="964"/>
      <c r="AE686" s="964"/>
      <c r="AF686" s="964"/>
      <c r="AG686" s="964"/>
      <c r="AH686" s="964"/>
      <c r="AI686" s="964"/>
      <c r="AJ686" s="964"/>
      <c r="AK686" s="964"/>
      <c r="AL686" s="964"/>
      <c r="AM686" s="964"/>
      <c r="AN686" s="964"/>
      <c r="AO686" s="964"/>
      <c r="AP686" s="964"/>
      <c r="AQ686" s="964"/>
      <c r="AR686" s="964"/>
      <c r="AS686" s="964"/>
      <c r="AT686" s="964"/>
      <c r="AU686" s="964"/>
      <c r="AV686" s="964"/>
      <c r="AW686" s="964"/>
      <c r="AX686" s="964"/>
      <c r="AY686" s="964"/>
      <c r="AZ686" s="964"/>
      <c r="BA686" s="964"/>
      <c r="BB686" s="964"/>
      <c r="BC686" s="964"/>
      <c r="BD686" s="964"/>
      <c r="BE686" s="964"/>
      <c r="BF686" s="964"/>
      <c r="BG686" s="964"/>
      <c r="BH686" s="964"/>
      <c r="BI686" s="964"/>
      <c r="BJ686" s="964"/>
      <c r="BK686" s="964"/>
      <c r="BL686" s="964"/>
      <c r="BM686" s="964"/>
      <c r="BN686" s="964"/>
      <c r="BO686" s="964"/>
      <c r="BP686" s="964"/>
      <c r="BQ686" s="964"/>
      <c r="BR686" s="964"/>
      <c r="BS686" s="964"/>
      <c r="BT686" s="964"/>
      <c r="BU686" s="964"/>
      <c r="BV686" s="964"/>
      <c r="BW686" s="964"/>
      <c r="BX686" s="964"/>
      <c r="BY686" s="964"/>
      <c r="BZ686" s="964"/>
      <c r="CA686" s="964"/>
      <c r="CB686" s="964"/>
      <c r="CC686" s="964"/>
      <c r="CD686" s="964"/>
      <c r="CE686" s="964"/>
      <c r="CF686" s="964"/>
      <c r="CG686" s="964"/>
      <c r="CH686" s="964"/>
      <c r="CI686" s="964"/>
      <c r="CJ686" s="964"/>
      <c r="CK686" s="964"/>
      <c r="CL686" s="964"/>
      <c r="CM686" s="964"/>
      <c r="CN686" s="964"/>
      <c r="CO686" s="964"/>
      <c r="CP686" s="964"/>
      <c r="CQ686" s="964"/>
      <c r="CR686" s="964"/>
      <c r="CS686" s="964"/>
    </row>
    <row r="687" customHeight="1" spans="1:97">
      <c r="A687" s="978" t="s">
        <v>598</v>
      </c>
      <c r="B687" s="979" t="s">
        <v>155</v>
      </c>
      <c r="C687" s="964" t="str">
        <f>IFERROR(VLOOKUP($B:$B,高压数据库!$B:$C,2,FALSE),0)</f>
        <v>双回直线杆</v>
      </c>
      <c r="D687" s="964">
        <f>IFERROR(VLOOKUP($B:$B,高压数据库!$B:$D,3,FALSE),0)</f>
        <v>15</v>
      </c>
      <c r="E687" s="971" t="s">
        <v>120</v>
      </c>
      <c r="F687" s="971" t="s">
        <v>266</v>
      </c>
      <c r="G687" s="971" t="s">
        <v>267</v>
      </c>
      <c r="H687" s="972" t="s">
        <v>268</v>
      </c>
      <c r="I687" s="964">
        <f>IFERROR(VLOOKUP($B:$B,高压数据库!$B:$I,8,FALSE),0)</f>
        <v>2.3</v>
      </c>
      <c r="J687" s="980"/>
      <c r="K687" s="974"/>
      <c r="L687" s="964">
        <f>IFERROR(VLOOKUP($B$25:$B$1048,高压数据库!$B:$CG,11,FALSE),0)</f>
        <v>0</v>
      </c>
      <c r="M687" s="964">
        <f>IFERROR(VLOOKUP($B$25:$B$1048,高压数据库!$B:$CG,12,FALSE),0)</f>
        <v>0</v>
      </c>
      <c r="N687" s="964">
        <f>IFERROR(VLOOKUP($B$25:$B$1048,高压数据库!$B:$CG,13,FALSE),0)</f>
        <v>0</v>
      </c>
      <c r="O687" s="964">
        <f>IFERROR(VLOOKUP($B$25:$B$1048,高压数据库!$B:$CG,14,FALSE),0)</f>
        <v>0</v>
      </c>
      <c r="P687" s="964">
        <f>IFERROR(VLOOKUP($B$25:$B$1048,高压数据库!$B:$CG,15,FALSE),0)</f>
        <v>0</v>
      </c>
      <c r="Q687" s="964">
        <f>IFERROR(VLOOKUP($B$25:$B$1048,高压数据库!$B:$CG,16,FALSE),0)</f>
        <v>0</v>
      </c>
      <c r="R687" s="964">
        <f>IFERROR(VLOOKUP($B$25:$B$1048,高压数据库!$B:$CG,17,FALSE),0)</f>
        <v>0</v>
      </c>
      <c r="S687" s="964">
        <f>IFERROR(VLOOKUP($B$25:$B$1048,高压数据库!$B:$CG,18,FALSE),0)</f>
        <v>0</v>
      </c>
      <c r="T687" s="964">
        <f>IFERROR(VLOOKUP($B$25:$B$1048,高压数据库!$B:$CG,19,FALSE),0)</f>
        <v>0</v>
      </c>
      <c r="U687" s="964">
        <f>IFERROR(VLOOKUP($B$25:$B$1048,高压数据库!$B:$CG,20,FALSE),0)</f>
        <v>0</v>
      </c>
      <c r="V687" s="964">
        <f>IFERROR(VLOOKUP($B$25:$B$1048,高压数据库!$B:$CG,21,FALSE),0)</f>
        <v>6</v>
      </c>
      <c r="W687" s="964">
        <f>IFERROR(VLOOKUP($B$25:$B$1048,高压数据库!$B:$CG,22,FALSE),0)</f>
        <v>0</v>
      </c>
      <c r="X687" s="964">
        <f>IFERROR(VLOOKUP($B$25:$B$1048,高压数据库!$B:$CG,23,FALSE),0)</f>
        <v>0</v>
      </c>
      <c r="Y687" s="964">
        <f>IFERROR(VLOOKUP($B$25:$B$1048,高压数据库!$B:$CG,24,FALSE),0)</f>
        <v>0</v>
      </c>
      <c r="Z687" s="964">
        <f>IFERROR(VLOOKUP($B$25:$B$1048,高压数据库!$B:$CG,25,FALSE),0)</f>
        <v>0</v>
      </c>
      <c r="AA687" s="964">
        <f>IFERROR(VLOOKUP($B$25:$B$1048,高压数据库!$B:$CG,26,FALSE),0)</f>
        <v>0</v>
      </c>
      <c r="AB687" s="964">
        <f>IFERROR(VLOOKUP($B$25:$B$1048,高压数据库!$B:$CG,27,FALSE),0)</f>
        <v>0</v>
      </c>
      <c r="AC687" s="964">
        <f>IFERROR(VLOOKUP($B$25:$B$1048,高压数据库!$B:$CG,28,FALSE),0)</f>
        <v>0</v>
      </c>
      <c r="AD687" s="964">
        <f>IFERROR(VLOOKUP($B$25:$B$1048,高压数据库!$B:$CG,29,FALSE),0)</f>
        <v>0</v>
      </c>
      <c r="AE687" s="964">
        <f>IFERROR(VLOOKUP($B$25:$B$1048,高压数据库!$B:$CG,30,FALSE),0)</f>
        <v>0</v>
      </c>
      <c r="AF687" s="964">
        <f>IFERROR(VLOOKUP($B$25:$B$1048,高压数据库!$B:$CG,31,FALSE),0)</f>
        <v>1</v>
      </c>
      <c r="AG687" s="964">
        <f>IFERROR(VLOOKUP($B$25:$B$1048,高压数据库!$B:$CG,32,FALSE),0)</f>
        <v>0</v>
      </c>
      <c r="AH687" s="964">
        <f>IFERROR(VLOOKUP($B$25:$B$1048,高压数据库!$B:$CG,33,FALSE),0)</f>
        <v>0</v>
      </c>
      <c r="AI687" s="964">
        <f>IFERROR(VLOOKUP($B$25:$B$1048,高压数据库!$B:$CG,34,FALSE),0)</f>
        <v>0</v>
      </c>
      <c r="AJ687" s="964">
        <f>IFERROR(VLOOKUP($B$25:$B$1048,高压数据库!$B:$CG,35,FALSE),0)</f>
        <v>1</v>
      </c>
      <c r="AK687" s="964">
        <f>IFERROR(VLOOKUP($B$25:$B$1048,高压数据库!$B:$CG,36,FALSE),0)</f>
        <v>0</v>
      </c>
      <c r="AL687" s="964">
        <f>IFERROR(VLOOKUP($B$25:$B$1048,高压数据库!$B:$CG,37,FALSE),0)</f>
        <v>0</v>
      </c>
      <c r="AM687" s="964">
        <f>IFERROR(VLOOKUP($B$25:$B$1048,高压数据库!$B:$CG,38,FALSE),0)</f>
        <v>0</v>
      </c>
      <c r="AN687" s="964">
        <f>IFERROR(VLOOKUP($B$25:$B$1048,高压数据库!$B:$CG,39,FALSE),0)</f>
        <v>0</v>
      </c>
      <c r="AO687" s="964">
        <f>IFERROR(VLOOKUP($B$25:$B$1048,高压数据库!$B:$CG,40,FALSE),0)</f>
        <v>0</v>
      </c>
      <c r="AP687" s="964">
        <f>IFERROR(VLOOKUP($B$25:$B$1048,高压数据库!$B:$CG,41,FALSE),0)</f>
        <v>0</v>
      </c>
      <c r="AQ687" s="964">
        <f>IFERROR(VLOOKUP($B$25:$B$1048,高压数据库!$B:$CG,42,FALSE),0)</f>
        <v>0</v>
      </c>
      <c r="AR687" s="964">
        <f>IFERROR(VLOOKUP($B$25:$B$1048,高压数据库!$B:$CG,43,FALSE),0)</f>
        <v>0</v>
      </c>
      <c r="AS687" s="964">
        <f>IFERROR(VLOOKUP($B$25:$B$1048,高压数据库!$B:$CG,44,FALSE),0)</f>
        <v>0</v>
      </c>
      <c r="AT687" s="964">
        <f>IFERROR(VLOOKUP($B$25:$B$1048,高压数据库!$B:$CG,45,FALSE),0)</f>
        <v>0</v>
      </c>
      <c r="AU687" s="964">
        <f>IFERROR(VLOOKUP($B$25:$B$1048,高压数据库!$B:$CG,46,FALSE),0)</f>
        <v>0</v>
      </c>
      <c r="AV687" s="964">
        <f>IFERROR(VLOOKUP($B$25:$B$1048,高压数据库!$B:$CG,47,FALSE),0)</f>
        <v>0</v>
      </c>
      <c r="AW687" s="964">
        <f>IFERROR(VLOOKUP($B$25:$B$1048,高压数据库!$B:$CG,48,FALSE),0)</f>
        <v>0</v>
      </c>
      <c r="AX687" s="964">
        <f>IFERROR(VLOOKUP($B$25:$B$1048,高压数据库!$B:$CG,49,FALSE),0)</f>
        <v>0</v>
      </c>
      <c r="AY687" s="964">
        <f>IFERROR(VLOOKUP($B$25:$B$1048,高压数据库!$B:$CG,50,FALSE),0)</f>
        <v>0</v>
      </c>
      <c r="AZ687" s="964">
        <f>IFERROR(VLOOKUP($B$25:$B$1048,高压数据库!$B:$CG,51,FALSE),0)</f>
        <v>0</v>
      </c>
      <c r="BA687" s="964">
        <f>IFERROR(VLOOKUP($B$25:$B$1048,高压数据库!$B:$CG,52,FALSE),0)</f>
        <v>0</v>
      </c>
      <c r="BB687" s="964">
        <f>IFERROR(VLOOKUP($B$25:$B$1048,高压数据库!$B:$CG,53,FALSE),0)</f>
        <v>0</v>
      </c>
      <c r="BC687" s="964">
        <f>IFERROR(VLOOKUP($B$25:$B$1048,高压数据库!$B:$CG,54,FALSE),0)</f>
        <v>0</v>
      </c>
      <c r="BD687" s="964">
        <f>IFERROR(VLOOKUP($B$25:$B$1048,高压数据库!$B:$CG,55,FALSE),0)</f>
        <v>0</v>
      </c>
      <c r="BE687" s="964">
        <f>IFERROR(VLOOKUP($B$25:$B$1048,高压数据库!$B:$CG,56,FALSE),0)</f>
        <v>0</v>
      </c>
      <c r="BF687" s="964">
        <f>IFERROR(VLOOKUP($B$25:$B$1048,高压数据库!$B:$CG,57,FALSE),0)</f>
        <v>0</v>
      </c>
      <c r="BG687" s="964"/>
      <c r="BH687" s="964"/>
      <c r="BI687" s="964"/>
      <c r="BJ687" s="964"/>
      <c r="BK687" s="964"/>
      <c r="BL687" s="964"/>
      <c r="BM687" s="964">
        <f>IFERROR(VLOOKUP($B$25:$B$1048,高压数据库!$B:$CG,58,FALSE),0)</f>
        <v>0</v>
      </c>
      <c r="BN687" s="964">
        <f>IFERROR(VLOOKUP($B$25:$B$1048,高压数据库!$B:$CG,59,FALSE),0)</f>
        <v>0</v>
      </c>
      <c r="BO687" s="964">
        <f>IFERROR(VLOOKUP($B$25:$B$1048,高压数据库!$B:$CG,60,FALSE),0)</f>
        <v>0</v>
      </c>
      <c r="BP687" s="964">
        <f>IFERROR(VLOOKUP($B$25:$B$1048,高压数据库!$B:$CG,61,FALSE),0)</f>
        <v>0</v>
      </c>
      <c r="BQ687" s="964">
        <f>IFERROR(VLOOKUP($B$25:$B$1048,高压数据库!$B:$CG,62,FALSE),0)</f>
        <v>0</v>
      </c>
      <c r="BR687" s="964">
        <f>IFERROR(VLOOKUP($B$25:$B$1048,高压数据库!$B:$CG,63,FALSE),0)</f>
        <v>2</v>
      </c>
      <c r="BS687" s="964">
        <f>IFERROR(VLOOKUP($B$25:$B$1048,高压数据库!$B:$CG,64,FALSE),0)</f>
        <v>2</v>
      </c>
      <c r="BT687" s="964">
        <f>IFERROR(VLOOKUP($B$25:$B$1048,高压数据库!$B:$CG,65,FALSE),0)</f>
        <v>1</v>
      </c>
      <c r="BU687" s="964">
        <f>IFERROR(VLOOKUP($B$25:$B$1048,高压数据库!$B:$CG,66,FALSE),0)</f>
        <v>1</v>
      </c>
      <c r="BV687" s="964">
        <f>IFERROR(VLOOKUP($B$25:$B$1048,高压数据库!$B:$CG,67,FALSE),0)</f>
        <v>0</v>
      </c>
      <c r="BW687" s="964">
        <f>IFERROR(VLOOKUP($B$25:$B$1048,高压数据库!$B:$CG,68,FALSE),0)</f>
        <v>0</v>
      </c>
      <c r="BX687" s="964">
        <f>IFERROR(VLOOKUP($B$25:$B$1048,高压数据库!$B:$CG,69,FALSE),0)</f>
        <v>0</v>
      </c>
      <c r="BY687" s="964">
        <f>IFERROR(VLOOKUP($B$25:$B$1048,高压数据库!$B:$CG,70,FALSE),0)</f>
        <v>0</v>
      </c>
      <c r="BZ687" s="964">
        <f>IFERROR(VLOOKUP($B$25:$B$1048,高压数据库!$B:$CG,71,FALSE),0)</f>
        <v>0</v>
      </c>
      <c r="CA687" s="964">
        <f>IFERROR(VLOOKUP($B$25:$B$1048,高压数据库!$B:$CG,72,FALSE),0)</f>
        <v>0</v>
      </c>
      <c r="CB687" s="964">
        <f>IFERROR(VLOOKUP($B$25:$B$1048,高压数据库!$B:$CG,73,FALSE),0)</f>
        <v>0</v>
      </c>
      <c r="CC687" s="964">
        <f>IFERROR(VLOOKUP($B$25:$B$1048,高压数据库!$B:$CG,74,FALSE),0)</f>
        <v>0</v>
      </c>
      <c r="CD687" s="964">
        <f>IFERROR(VLOOKUP($B$25:$B$1048,高压数据库!$B:$CG,75,FALSE),0)</f>
        <v>1</v>
      </c>
      <c r="CE687" s="964">
        <f>IFERROR(VLOOKUP($B$25:$B$1048,高压数据库!$B:$CG,76,FALSE),0)</f>
        <v>1</v>
      </c>
      <c r="CF687" s="964">
        <f>IFERROR(VLOOKUP($B$25:$B$1048,高压数据库!$B:$CG,77,FALSE),0)</f>
        <v>0</v>
      </c>
      <c r="CG687" s="964">
        <f>IFERROR(VLOOKUP($B$25:$B$1048,高压数据库!$B:$CG,78,FALSE),0)</f>
        <v>0</v>
      </c>
      <c r="CH687" s="964">
        <f>IFERROR(VLOOKUP($B$25:$B$1048,高压数据库!$B:$CG,79,FALSE),0)</f>
        <v>0</v>
      </c>
      <c r="CI687" s="964">
        <f>IFERROR(VLOOKUP($B$25:$B$1048,高压数据库!$B:$CG,80,FALSE),0)</f>
        <v>0</v>
      </c>
      <c r="CJ687" s="964">
        <f>IFERROR(VLOOKUP($B$25:$B$1048,高压数据库!$B:$CG,81,FALSE),0)</f>
        <v>0</v>
      </c>
      <c r="CK687" s="964">
        <f>IFERROR(VLOOKUP($B$25:$B$1048,高压数据库!$B:$CG,82,FALSE),0)</f>
        <v>0</v>
      </c>
      <c r="CL687" s="964">
        <f>IFERROR(VLOOKUP($B$25:$B$1048,高压数据库!$B:$CG,83,FALSE),0)</f>
        <v>0</v>
      </c>
      <c r="CM687" s="964"/>
      <c r="CN687" s="964"/>
      <c r="CO687" s="964"/>
      <c r="CP687" s="964"/>
      <c r="CQ687" s="964"/>
      <c r="CR687" s="964"/>
      <c r="CS687" s="964">
        <f>IFERROR(VLOOKUP($B$25:$B$1048,高压数据库!$B:$CG,84,FALSE),0)</f>
        <v>0</v>
      </c>
    </row>
    <row r="688" customHeight="1" spans="1:97">
      <c r="A688" s="981"/>
      <c r="B688" s="979"/>
      <c r="C688" s="964"/>
      <c r="D688" s="964"/>
      <c r="E688" s="977"/>
      <c r="F688" s="977"/>
      <c r="G688" s="977"/>
      <c r="H688" s="972"/>
      <c r="I688" s="964"/>
      <c r="J688" s="973">
        <v>50</v>
      </c>
      <c r="K688" s="974"/>
      <c r="L688" s="964"/>
      <c r="M688" s="964"/>
      <c r="N688" s="964"/>
      <c r="O688" s="964"/>
      <c r="P688" s="964"/>
      <c r="Q688" s="964"/>
      <c r="R688" s="964"/>
      <c r="S688" s="964"/>
      <c r="T688" s="964"/>
      <c r="U688" s="964"/>
      <c r="V688" s="964"/>
      <c r="W688" s="964"/>
      <c r="X688" s="964"/>
      <c r="Y688" s="964"/>
      <c r="Z688" s="964"/>
      <c r="AA688" s="964"/>
      <c r="AB688" s="964"/>
      <c r="AC688" s="964"/>
      <c r="AD688" s="964"/>
      <c r="AE688" s="964"/>
      <c r="AF688" s="964"/>
      <c r="AG688" s="964"/>
      <c r="AH688" s="964"/>
      <c r="AI688" s="964"/>
      <c r="AJ688" s="964"/>
      <c r="AK688" s="964"/>
      <c r="AL688" s="964"/>
      <c r="AM688" s="964"/>
      <c r="AN688" s="964"/>
      <c r="AO688" s="964"/>
      <c r="AP688" s="964"/>
      <c r="AQ688" s="964"/>
      <c r="AR688" s="964"/>
      <c r="AS688" s="964"/>
      <c r="AT688" s="964"/>
      <c r="AU688" s="964"/>
      <c r="AV688" s="964"/>
      <c r="AW688" s="964"/>
      <c r="AX688" s="964"/>
      <c r="AY688" s="964"/>
      <c r="AZ688" s="964"/>
      <c r="BA688" s="964"/>
      <c r="BB688" s="964"/>
      <c r="BC688" s="964"/>
      <c r="BD688" s="964"/>
      <c r="BE688" s="964"/>
      <c r="BF688" s="964"/>
      <c r="BG688" s="964"/>
      <c r="BH688" s="964"/>
      <c r="BI688" s="964"/>
      <c r="BJ688" s="964"/>
      <c r="BK688" s="964"/>
      <c r="BL688" s="964"/>
      <c r="BM688" s="964"/>
      <c r="BN688" s="964"/>
      <c r="BO688" s="964"/>
      <c r="BP688" s="964"/>
      <c r="BQ688" s="964"/>
      <c r="BR688" s="964"/>
      <c r="BS688" s="964"/>
      <c r="BT688" s="964"/>
      <c r="BU688" s="964"/>
      <c r="BV688" s="964"/>
      <c r="BW688" s="964"/>
      <c r="BX688" s="964"/>
      <c r="BY688" s="964"/>
      <c r="BZ688" s="964"/>
      <c r="CA688" s="964"/>
      <c r="CB688" s="964"/>
      <c r="CC688" s="964"/>
      <c r="CD688" s="964"/>
      <c r="CE688" s="964"/>
      <c r="CF688" s="964"/>
      <c r="CG688" s="964"/>
      <c r="CH688" s="964"/>
      <c r="CI688" s="964"/>
      <c r="CJ688" s="964"/>
      <c r="CK688" s="964"/>
      <c r="CL688" s="964"/>
      <c r="CM688" s="964"/>
      <c r="CN688" s="964"/>
      <c r="CO688" s="964"/>
      <c r="CP688" s="964"/>
      <c r="CQ688" s="964"/>
      <c r="CR688" s="964"/>
      <c r="CS688" s="964"/>
    </row>
    <row r="689" customHeight="1" spans="1:97">
      <c r="A689" s="978" t="s">
        <v>599</v>
      </c>
      <c r="B689" s="979" t="s">
        <v>155</v>
      </c>
      <c r="C689" s="964" t="str">
        <f>IFERROR(VLOOKUP($B:$B,高压数据库!$B:$C,2,FALSE),0)</f>
        <v>双回直线杆</v>
      </c>
      <c r="D689" s="964">
        <f>IFERROR(VLOOKUP($B:$B,高压数据库!$B:$D,3,FALSE),0)</f>
        <v>15</v>
      </c>
      <c r="E689" s="971" t="s">
        <v>120</v>
      </c>
      <c r="F689" s="971" t="s">
        <v>266</v>
      </c>
      <c r="G689" s="971" t="s">
        <v>267</v>
      </c>
      <c r="H689" s="972" t="s">
        <v>268</v>
      </c>
      <c r="I689" s="964">
        <f>IFERROR(VLOOKUP($B:$B,高压数据库!$B:$I,8,FALSE),0)</f>
        <v>2.3</v>
      </c>
      <c r="J689" s="980"/>
      <c r="K689" s="974"/>
      <c r="L689" s="964">
        <f>IFERROR(VLOOKUP($B$25:$B$1048,高压数据库!$B:$CG,11,FALSE),0)</f>
        <v>0</v>
      </c>
      <c r="M689" s="964">
        <f>IFERROR(VLOOKUP($B$25:$B$1048,高压数据库!$B:$CG,12,FALSE),0)</f>
        <v>0</v>
      </c>
      <c r="N689" s="964">
        <f>IFERROR(VLOOKUP($B$25:$B$1048,高压数据库!$B:$CG,13,FALSE),0)</f>
        <v>0</v>
      </c>
      <c r="O689" s="964">
        <f>IFERROR(VLOOKUP($B$25:$B$1048,高压数据库!$B:$CG,14,FALSE),0)</f>
        <v>0</v>
      </c>
      <c r="P689" s="964">
        <f>IFERROR(VLOOKUP($B$25:$B$1048,高压数据库!$B:$CG,15,FALSE),0)</f>
        <v>0</v>
      </c>
      <c r="Q689" s="964">
        <f>IFERROR(VLOOKUP($B$25:$B$1048,高压数据库!$B:$CG,16,FALSE),0)</f>
        <v>0</v>
      </c>
      <c r="R689" s="964">
        <f>IFERROR(VLOOKUP($B$25:$B$1048,高压数据库!$B:$CG,17,FALSE),0)</f>
        <v>0</v>
      </c>
      <c r="S689" s="964">
        <f>IFERROR(VLOOKUP($B$25:$B$1048,高压数据库!$B:$CG,18,FALSE),0)</f>
        <v>0</v>
      </c>
      <c r="T689" s="964">
        <f>IFERROR(VLOOKUP($B$25:$B$1048,高压数据库!$B:$CG,19,FALSE),0)</f>
        <v>0</v>
      </c>
      <c r="U689" s="964">
        <f>IFERROR(VLOOKUP($B$25:$B$1048,高压数据库!$B:$CG,20,FALSE),0)</f>
        <v>0</v>
      </c>
      <c r="V689" s="964">
        <f>IFERROR(VLOOKUP($B$25:$B$1048,高压数据库!$B:$CG,21,FALSE),0)</f>
        <v>6</v>
      </c>
      <c r="W689" s="964">
        <f>IFERROR(VLOOKUP($B$25:$B$1048,高压数据库!$B:$CG,22,FALSE),0)</f>
        <v>0</v>
      </c>
      <c r="X689" s="964">
        <f>IFERROR(VLOOKUP($B$25:$B$1048,高压数据库!$B:$CG,23,FALSE),0)</f>
        <v>0</v>
      </c>
      <c r="Y689" s="964">
        <f>IFERROR(VLOOKUP($B$25:$B$1048,高压数据库!$B:$CG,24,FALSE),0)</f>
        <v>0</v>
      </c>
      <c r="Z689" s="964">
        <f>IFERROR(VLOOKUP($B$25:$B$1048,高压数据库!$B:$CG,25,FALSE),0)</f>
        <v>0</v>
      </c>
      <c r="AA689" s="964">
        <f>IFERROR(VLOOKUP($B$25:$B$1048,高压数据库!$B:$CG,26,FALSE),0)</f>
        <v>0</v>
      </c>
      <c r="AB689" s="964">
        <f>IFERROR(VLOOKUP($B$25:$B$1048,高压数据库!$B:$CG,27,FALSE),0)</f>
        <v>0</v>
      </c>
      <c r="AC689" s="964">
        <f>IFERROR(VLOOKUP($B$25:$B$1048,高压数据库!$B:$CG,28,FALSE),0)</f>
        <v>0</v>
      </c>
      <c r="AD689" s="964">
        <f>IFERROR(VLOOKUP($B$25:$B$1048,高压数据库!$B:$CG,29,FALSE),0)</f>
        <v>0</v>
      </c>
      <c r="AE689" s="964">
        <f>IFERROR(VLOOKUP($B$25:$B$1048,高压数据库!$B:$CG,30,FALSE),0)</f>
        <v>0</v>
      </c>
      <c r="AF689" s="964">
        <f>IFERROR(VLOOKUP($B$25:$B$1048,高压数据库!$B:$CG,31,FALSE),0)</f>
        <v>1</v>
      </c>
      <c r="AG689" s="964">
        <f>IFERROR(VLOOKUP($B$25:$B$1048,高压数据库!$B:$CG,32,FALSE),0)</f>
        <v>0</v>
      </c>
      <c r="AH689" s="964">
        <f>IFERROR(VLOOKUP($B$25:$B$1048,高压数据库!$B:$CG,33,FALSE),0)</f>
        <v>0</v>
      </c>
      <c r="AI689" s="964">
        <f>IFERROR(VLOOKUP($B$25:$B$1048,高压数据库!$B:$CG,34,FALSE),0)</f>
        <v>0</v>
      </c>
      <c r="AJ689" s="964">
        <f>IFERROR(VLOOKUP($B$25:$B$1048,高压数据库!$B:$CG,35,FALSE),0)</f>
        <v>1</v>
      </c>
      <c r="AK689" s="964">
        <f>IFERROR(VLOOKUP($B$25:$B$1048,高压数据库!$B:$CG,36,FALSE),0)</f>
        <v>0</v>
      </c>
      <c r="AL689" s="964">
        <f>IFERROR(VLOOKUP($B$25:$B$1048,高压数据库!$B:$CG,37,FALSE),0)</f>
        <v>0</v>
      </c>
      <c r="AM689" s="964">
        <f>IFERROR(VLOOKUP($B$25:$B$1048,高压数据库!$B:$CG,38,FALSE),0)</f>
        <v>0</v>
      </c>
      <c r="AN689" s="964">
        <f>IFERROR(VLOOKUP($B$25:$B$1048,高压数据库!$B:$CG,39,FALSE),0)</f>
        <v>0</v>
      </c>
      <c r="AO689" s="964">
        <f>IFERROR(VLOOKUP($B$25:$B$1048,高压数据库!$B:$CG,40,FALSE),0)</f>
        <v>0</v>
      </c>
      <c r="AP689" s="964">
        <f>IFERROR(VLOOKUP($B$25:$B$1048,高压数据库!$B:$CG,41,FALSE),0)</f>
        <v>0</v>
      </c>
      <c r="AQ689" s="964">
        <f>IFERROR(VLOOKUP($B$25:$B$1048,高压数据库!$B:$CG,42,FALSE),0)</f>
        <v>0</v>
      </c>
      <c r="AR689" s="964">
        <f>IFERROR(VLOOKUP($B$25:$B$1048,高压数据库!$B:$CG,43,FALSE),0)</f>
        <v>0</v>
      </c>
      <c r="AS689" s="964">
        <f>IFERROR(VLOOKUP($B$25:$B$1048,高压数据库!$B:$CG,44,FALSE),0)</f>
        <v>0</v>
      </c>
      <c r="AT689" s="964">
        <f>IFERROR(VLOOKUP($B$25:$B$1048,高压数据库!$B:$CG,45,FALSE),0)</f>
        <v>0</v>
      </c>
      <c r="AU689" s="964">
        <f>IFERROR(VLOOKUP($B$25:$B$1048,高压数据库!$B:$CG,46,FALSE),0)</f>
        <v>0</v>
      </c>
      <c r="AV689" s="964">
        <f>IFERROR(VLOOKUP($B$25:$B$1048,高压数据库!$B:$CG,47,FALSE),0)</f>
        <v>0</v>
      </c>
      <c r="AW689" s="964">
        <f>IFERROR(VLOOKUP($B$25:$B$1048,高压数据库!$B:$CG,48,FALSE),0)</f>
        <v>0</v>
      </c>
      <c r="AX689" s="964">
        <f>IFERROR(VLOOKUP($B$25:$B$1048,高压数据库!$B:$CG,49,FALSE),0)</f>
        <v>0</v>
      </c>
      <c r="AY689" s="964">
        <f>IFERROR(VLOOKUP($B$25:$B$1048,高压数据库!$B:$CG,50,FALSE),0)</f>
        <v>0</v>
      </c>
      <c r="AZ689" s="964">
        <f>IFERROR(VLOOKUP($B$25:$B$1048,高压数据库!$B:$CG,51,FALSE),0)</f>
        <v>0</v>
      </c>
      <c r="BA689" s="964">
        <f>IFERROR(VLOOKUP($B$25:$B$1048,高压数据库!$B:$CG,52,FALSE),0)</f>
        <v>0</v>
      </c>
      <c r="BB689" s="964">
        <f>IFERROR(VLOOKUP($B$25:$B$1048,高压数据库!$B:$CG,53,FALSE),0)</f>
        <v>0</v>
      </c>
      <c r="BC689" s="964">
        <f>IFERROR(VLOOKUP($B$25:$B$1048,高压数据库!$B:$CG,54,FALSE),0)</f>
        <v>0</v>
      </c>
      <c r="BD689" s="964">
        <f>IFERROR(VLOOKUP($B$25:$B$1048,高压数据库!$B:$CG,55,FALSE),0)</f>
        <v>0</v>
      </c>
      <c r="BE689" s="964">
        <f>IFERROR(VLOOKUP($B$25:$B$1048,高压数据库!$B:$CG,56,FALSE),0)</f>
        <v>0</v>
      </c>
      <c r="BF689" s="964">
        <f>IFERROR(VLOOKUP($B$25:$B$1048,高压数据库!$B:$CG,57,FALSE),0)</f>
        <v>0</v>
      </c>
      <c r="BG689" s="964"/>
      <c r="BH689" s="964"/>
      <c r="BI689" s="964"/>
      <c r="BJ689" s="964"/>
      <c r="BK689" s="964"/>
      <c r="BL689" s="964"/>
      <c r="BM689" s="964">
        <f>IFERROR(VLOOKUP($B$25:$B$1048,高压数据库!$B:$CG,58,FALSE),0)</f>
        <v>0</v>
      </c>
      <c r="BN689" s="964">
        <f>IFERROR(VLOOKUP($B$25:$B$1048,高压数据库!$B:$CG,59,FALSE),0)</f>
        <v>0</v>
      </c>
      <c r="BO689" s="964">
        <f>IFERROR(VLOOKUP($B$25:$B$1048,高压数据库!$B:$CG,60,FALSE),0)</f>
        <v>0</v>
      </c>
      <c r="BP689" s="964">
        <f>IFERROR(VLOOKUP($B$25:$B$1048,高压数据库!$B:$CG,61,FALSE),0)</f>
        <v>0</v>
      </c>
      <c r="BQ689" s="964">
        <f>IFERROR(VLOOKUP($B$25:$B$1048,高压数据库!$B:$CG,62,FALSE),0)</f>
        <v>0</v>
      </c>
      <c r="BR689" s="964">
        <f>IFERROR(VLOOKUP($B$25:$B$1048,高压数据库!$B:$CG,63,FALSE),0)</f>
        <v>2</v>
      </c>
      <c r="BS689" s="964">
        <f>IFERROR(VLOOKUP($B$25:$B$1048,高压数据库!$B:$CG,64,FALSE),0)</f>
        <v>2</v>
      </c>
      <c r="BT689" s="964">
        <f>IFERROR(VLOOKUP($B$25:$B$1048,高压数据库!$B:$CG,65,FALSE),0)</f>
        <v>1</v>
      </c>
      <c r="BU689" s="964">
        <f>IFERROR(VLOOKUP($B$25:$B$1048,高压数据库!$B:$CG,66,FALSE),0)</f>
        <v>1</v>
      </c>
      <c r="BV689" s="964">
        <f>IFERROR(VLOOKUP($B$25:$B$1048,高压数据库!$B:$CG,67,FALSE),0)</f>
        <v>0</v>
      </c>
      <c r="BW689" s="964">
        <f>IFERROR(VLOOKUP($B$25:$B$1048,高压数据库!$B:$CG,68,FALSE),0)</f>
        <v>0</v>
      </c>
      <c r="BX689" s="964">
        <f>IFERROR(VLOOKUP($B$25:$B$1048,高压数据库!$B:$CG,69,FALSE),0)</f>
        <v>0</v>
      </c>
      <c r="BY689" s="964">
        <f>IFERROR(VLOOKUP($B$25:$B$1048,高压数据库!$B:$CG,70,FALSE),0)</f>
        <v>0</v>
      </c>
      <c r="BZ689" s="964">
        <f>IFERROR(VLOOKUP($B$25:$B$1048,高压数据库!$B:$CG,71,FALSE),0)</f>
        <v>0</v>
      </c>
      <c r="CA689" s="964">
        <f>IFERROR(VLOOKUP($B$25:$B$1048,高压数据库!$B:$CG,72,FALSE),0)</f>
        <v>0</v>
      </c>
      <c r="CB689" s="964">
        <f>IFERROR(VLOOKUP($B$25:$B$1048,高压数据库!$B:$CG,73,FALSE),0)</f>
        <v>0</v>
      </c>
      <c r="CC689" s="964">
        <f>IFERROR(VLOOKUP($B$25:$B$1048,高压数据库!$B:$CG,74,FALSE),0)</f>
        <v>0</v>
      </c>
      <c r="CD689" s="964">
        <f>IFERROR(VLOOKUP($B$25:$B$1048,高压数据库!$B:$CG,75,FALSE),0)</f>
        <v>1</v>
      </c>
      <c r="CE689" s="964">
        <f>IFERROR(VLOOKUP($B$25:$B$1048,高压数据库!$B:$CG,76,FALSE),0)</f>
        <v>1</v>
      </c>
      <c r="CF689" s="964">
        <f>IFERROR(VLOOKUP($B$25:$B$1048,高压数据库!$B:$CG,77,FALSE),0)</f>
        <v>0</v>
      </c>
      <c r="CG689" s="964">
        <f>IFERROR(VLOOKUP($B$25:$B$1048,高压数据库!$B:$CG,78,FALSE),0)</f>
        <v>0</v>
      </c>
      <c r="CH689" s="964">
        <f>IFERROR(VLOOKUP($B$25:$B$1048,高压数据库!$B:$CG,79,FALSE),0)</f>
        <v>0</v>
      </c>
      <c r="CI689" s="964">
        <f>IFERROR(VLOOKUP($B$25:$B$1048,高压数据库!$B:$CG,80,FALSE),0)</f>
        <v>0</v>
      </c>
      <c r="CJ689" s="964">
        <f>IFERROR(VLOOKUP($B$25:$B$1048,高压数据库!$B:$CG,81,FALSE),0)</f>
        <v>0</v>
      </c>
      <c r="CK689" s="964">
        <f>IFERROR(VLOOKUP($B$25:$B$1048,高压数据库!$B:$CG,82,FALSE),0)</f>
        <v>0</v>
      </c>
      <c r="CL689" s="964">
        <f>IFERROR(VLOOKUP($B$25:$B$1048,高压数据库!$B:$CG,83,FALSE),0)</f>
        <v>0</v>
      </c>
      <c r="CM689" s="964"/>
      <c r="CN689" s="964"/>
      <c r="CO689" s="964"/>
      <c r="CP689" s="964"/>
      <c r="CQ689" s="964"/>
      <c r="CR689" s="964"/>
      <c r="CS689" s="964">
        <f>IFERROR(VLOOKUP($B$25:$B$1048,高压数据库!$B:$CG,84,FALSE),0)</f>
        <v>0</v>
      </c>
    </row>
    <row r="690" customHeight="1" spans="1:97">
      <c r="A690" s="981"/>
      <c r="B690" s="979"/>
      <c r="C690" s="964"/>
      <c r="D690" s="964"/>
      <c r="E690" s="977"/>
      <c r="F690" s="977"/>
      <c r="G690" s="977"/>
      <c r="H690" s="972"/>
      <c r="I690" s="964"/>
      <c r="J690" s="973">
        <v>50</v>
      </c>
      <c r="K690" s="974"/>
      <c r="L690" s="964"/>
      <c r="M690" s="964"/>
      <c r="N690" s="964"/>
      <c r="O690" s="964"/>
      <c r="P690" s="964"/>
      <c r="Q690" s="964"/>
      <c r="R690" s="964"/>
      <c r="S690" s="964"/>
      <c r="T690" s="964"/>
      <c r="U690" s="964"/>
      <c r="V690" s="964"/>
      <c r="W690" s="964"/>
      <c r="X690" s="964"/>
      <c r="Y690" s="964"/>
      <c r="Z690" s="964"/>
      <c r="AA690" s="964"/>
      <c r="AB690" s="964"/>
      <c r="AC690" s="964"/>
      <c r="AD690" s="964"/>
      <c r="AE690" s="964"/>
      <c r="AF690" s="964"/>
      <c r="AG690" s="964"/>
      <c r="AH690" s="964"/>
      <c r="AI690" s="964"/>
      <c r="AJ690" s="964"/>
      <c r="AK690" s="964"/>
      <c r="AL690" s="964"/>
      <c r="AM690" s="964"/>
      <c r="AN690" s="964"/>
      <c r="AO690" s="964"/>
      <c r="AP690" s="964"/>
      <c r="AQ690" s="964"/>
      <c r="AR690" s="964"/>
      <c r="AS690" s="964"/>
      <c r="AT690" s="964"/>
      <c r="AU690" s="964"/>
      <c r="AV690" s="964"/>
      <c r="AW690" s="964"/>
      <c r="AX690" s="964"/>
      <c r="AY690" s="964"/>
      <c r="AZ690" s="964"/>
      <c r="BA690" s="964"/>
      <c r="BB690" s="964"/>
      <c r="BC690" s="964"/>
      <c r="BD690" s="964"/>
      <c r="BE690" s="964"/>
      <c r="BF690" s="964"/>
      <c r="BG690" s="964"/>
      <c r="BH690" s="964"/>
      <c r="BI690" s="964"/>
      <c r="BJ690" s="964"/>
      <c r="BK690" s="964"/>
      <c r="BL690" s="964"/>
      <c r="BM690" s="964"/>
      <c r="BN690" s="964"/>
      <c r="BO690" s="964"/>
      <c r="BP690" s="964"/>
      <c r="BQ690" s="964"/>
      <c r="BR690" s="964"/>
      <c r="BS690" s="964"/>
      <c r="BT690" s="964"/>
      <c r="BU690" s="964"/>
      <c r="BV690" s="964"/>
      <c r="BW690" s="964"/>
      <c r="BX690" s="964"/>
      <c r="BY690" s="964"/>
      <c r="BZ690" s="964"/>
      <c r="CA690" s="964"/>
      <c r="CB690" s="964"/>
      <c r="CC690" s="964"/>
      <c r="CD690" s="964"/>
      <c r="CE690" s="964"/>
      <c r="CF690" s="964"/>
      <c r="CG690" s="964"/>
      <c r="CH690" s="964"/>
      <c r="CI690" s="964"/>
      <c r="CJ690" s="964"/>
      <c r="CK690" s="964"/>
      <c r="CL690" s="964"/>
      <c r="CM690" s="964"/>
      <c r="CN690" s="964"/>
      <c r="CO690" s="964"/>
      <c r="CP690" s="964"/>
      <c r="CQ690" s="964"/>
      <c r="CR690" s="964"/>
      <c r="CS690" s="964"/>
    </row>
    <row r="691" customHeight="1" spans="1:97">
      <c r="A691" s="978" t="s">
        <v>600</v>
      </c>
      <c r="B691" s="979" t="s">
        <v>155</v>
      </c>
      <c r="C691" s="964" t="str">
        <f>IFERROR(VLOOKUP($B:$B,高压数据库!$B:$C,2,FALSE),0)</f>
        <v>双回直线杆</v>
      </c>
      <c r="D691" s="964">
        <f>IFERROR(VLOOKUP($B:$B,高压数据库!$B:$D,3,FALSE),0)</f>
        <v>15</v>
      </c>
      <c r="E691" s="971" t="s">
        <v>120</v>
      </c>
      <c r="F691" s="971" t="s">
        <v>266</v>
      </c>
      <c r="G691" s="971" t="s">
        <v>267</v>
      </c>
      <c r="H691" s="972" t="s">
        <v>268</v>
      </c>
      <c r="I691" s="964">
        <f>IFERROR(VLOOKUP($B:$B,高压数据库!$B:$I,8,FALSE),0)</f>
        <v>2.3</v>
      </c>
      <c r="J691" s="980"/>
      <c r="K691" s="974"/>
      <c r="L691" s="964">
        <f>IFERROR(VLOOKUP($B$25:$B$1048,高压数据库!$B:$CG,11,FALSE),0)</f>
        <v>0</v>
      </c>
      <c r="M691" s="964">
        <f>IFERROR(VLOOKUP($B$25:$B$1048,高压数据库!$B:$CG,12,FALSE),0)</f>
        <v>0</v>
      </c>
      <c r="N691" s="964">
        <f>IFERROR(VLOOKUP($B$25:$B$1048,高压数据库!$B:$CG,13,FALSE),0)</f>
        <v>0</v>
      </c>
      <c r="O691" s="964">
        <f>IFERROR(VLOOKUP($B$25:$B$1048,高压数据库!$B:$CG,14,FALSE),0)</f>
        <v>0</v>
      </c>
      <c r="P691" s="964">
        <f>IFERROR(VLOOKUP($B$25:$B$1048,高压数据库!$B:$CG,15,FALSE),0)</f>
        <v>0</v>
      </c>
      <c r="Q691" s="964">
        <f>IFERROR(VLOOKUP($B$25:$B$1048,高压数据库!$B:$CG,16,FALSE),0)</f>
        <v>0</v>
      </c>
      <c r="R691" s="964">
        <f>IFERROR(VLOOKUP($B$25:$B$1048,高压数据库!$B:$CG,17,FALSE),0)</f>
        <v>0</v>
      </c>
      <c r="S691" s="964">
        <f>IFERROR(VLOOKUP($B$25:$B$1048,高压数据库!$B:$CG,18,FALSE),0)</f>
        <v>0</v>
      </c>
      <c r="T691" s="964">
        <f>IFERROR(VLOOKUP($B$25:$B$1048,高压数据库!$B:$CG,19,FALSE),0)</f>
        <v>0</v>
      </c>
      <c r="U691" s="964">
        <f>IFERROR(VLOOKUP($B$25:$B$1048,高压数据库!$B:$CG,20,FALSE),0)</f>
        <v>0</v>
      </c>
      <c r="V691" s="964">
        <f>IFERROR(VLOOKUP($B$25:$B$1048,高压数据库!$B:$CG,21,FALSE),0)</f>
        <v>6</v>
      </c>
      <c r="W691" s="964">
        <f>IFERROR(VLOOKUP($B$25:$B$1048,高压数据库!$B:$CG,22,FALSE),0)</f>
        <v>0</v>
      </c>
      <c r="X691" s="964">
        <f>IFERROR(VLOOKUP($B$25:$B$1048,高压数据库!$B:$CG,23,FALSE),0)</f>
        <v>0</v>
      </c>
      <c r="Y691" s="964">
        <f>IFERROR(VLOOKUP($B$25:$B$1048,高压数据库!$B:$CG,24,FALSE),0)</f>
        <v>0</v>
      </c>
      <c r="Z691" s="964">
        <f>IFERROR(VLOOKUP($B$25:$B$1048,高压数据库!$B:$CG,25,FALSE),0)</f>
        <v>0</v>
      </c>
      <c r="AA691" s="964">
        <f>IFERROR(VLOOKUP($B$25:$B$1048,高压数据库!$B:$CG,26,FALSE),0)</f>
        <v>0</v>
      </c>
      <c r="AB691" s="964">
        <f>IFERROR(VLOOKUP($B$25:$B$1048,高压数据库!$B:$CG,27,FALSE),0)</f>
        <v>0</v>
      </c>
      <c r="AC691" s="964">
        <f>IFERROR(VLOOKUP($B$25:$B$1048,高压数据库!$B:$CG,28,FALSE),0)</f>
        <v>0</v>
      </c>
      <c r="AD691" s="964">
        <f>IFERROR(VLOOKUP($B$25:$B$1048,高压数据库!$B:$CG,29,FALSE),0)</f>
        <v>0</v>
      </c>
      <c r="AE691" s="964">
        <f>IFERROR(VLOOKUP($B$25:$B$1048,高压数据库!$B:$CG,30,FALSE),0)</f>
        <v>0</v>
      </c>
      <c r="AF691" s="964">
        <f>IFERROR(VLOOKUP($B$25:$B$1048,高压数据库!$B:$CG,31,FALSE),0)</f>
        <v>1</v>
      </c>
      <c r="AG691" s="964">
        <f>IFERROR(VLOOKUP($B$25:$B$1048,高压数据库!$B:$CG,32,FALSE),0)</f>
        <v>0</v>
      </c>
      <c r="AH691" s="964">
        <f>IFERROR(VLOOKUP($B$25:$B$1048,高压数据库!$B:$CG,33,FALSE),0)</f>
        <v>0</v>
      </c>
      <c r="AI691" s="964">
        <f>IFERROR(VLOOKUP($B$25:$B$1048,高压数据库!$B:$CG,34,FALSE),0)</f>
        <v>0</v>
      </c>
      <c r="AJ691" s="964">
        <f>IFERROR(VLOOKUP($B$25:$B$1048,高压数据库!$B:$CG,35,FALSE),0)</f>
        <v>1</v>
      </c>
      <c r="AK691" s="964">
        <f>IFERROR(VLOOKUP($B$25:$B$1048,高压数据库!$B:$CG,36,FALSE),0)</f>
        <v>0</v>
      </c>
      <c r="AL691" s="964">
        <f>IFERROR(VLOOKUP($B$25:$B$1048,高压数据库!$B:$CG,37,FALSE),0)</f>
        <v>0</v>
      </c>
      <c r="AM691" s="964">
        <f>IFERROR(VLOOKUP($B$25:$B$1048,高压数据库!$B:$CG,38,FALSE),0)</f>
        <v>0</v>
      </c>
      <c r="AN691" s="964">
        <f>IFERROR(VLOOKUP($B$25:$B$1048,高压数据库!$B:$CG,39,FALSE),0)</f>
        <v>0</v>
      </c>
      <c r="AO691" s="964">
        <f>IFERROR(VLOOKUP($B$25:$B$1048,高压数据库!$B:$CG,40,FALSE),0)</f>
        <v>0</v>
      </c>
      <c r="AP691" s="964">
        <f>IFERROR(VLOOKUP($B$25:$B$1048,高压数据库!$B:$CG,41,FALSE),0)</f>
        <v>0</v>
      </c>
      <c r="AQ691" s="964">
        <f>IFERROR(VLOOKUP($B$25:$B$1048,高压数据库!$B:$CG,42,FALSE),0)</f>
        <v>0</v>
      </c>
      <c r="AR691" s="964">
        <f>IFERROR(VLOOKUP($B$25:$B$1048,高压数据库!$B:$CG,43,FALSE),0)</f>
        <v>0</v>
      </c>
      <c r="AS691" s="964">
        <f>IFERROR(VLOOKUP($B$25:$B$1048,高压数据库!$B:$CG,44,FALSE),0)</f>
        <v>0</v>
      </c>
      <c r="AT691" s="964">
        <f>IFERROR(VLOOKUP($B$25:$B$1048,高压数据库!$B:$CG,45,FALSE),0)</f>
        <v>0</v>
      </c>
      <c r="AU691" s="964">
        <f>IFERROR(VLOOKUP($B$25:$B$1048,高压数据库!$B:$CG,46,FALSE),0)</f>
        <v>0</v>
      </c>
      <c r="AV691" s="964">
        <f>IFERROR(VLOOKUP($B$25:$B$1048,高压数据库!$B:$CG,47,FALSE),0)</f>
        <v>0</v>
      </c>
      <c r="AW691" s="964">
        <f>IFERROR(VLOOKUP($B$25:$B$1048,高压数据库!$B:$CG,48,FALSE),0)</f>
        <v>0</v>
      </c>
      <c r="AX691" s="964">
        <f>IFERROR(VLOOKUP($B$25:$B$1048,高压数据库!$B:$CG,49,FALSE),0)</f>
        <v>0</v>
      </c>
      <c r="AY691" s="964">
        <f>IFERROR(VLOOKUP($B$25:$B$1048,高压数据库!$B:$CG,50,FALSE),0)</f>
        <v>0</v>
      </c>
      <c r="AZ691" s="964">
        <f>IFERROR(VLOOKUP($B$25:$B$1048,高压数据库!$B:$CG,51,FALSE),0)</f>
        <v>0</v>
      </c>
      <c r="BA691" s="964">
        <f>IFERROR(VLOOKUP($B$25:$B$1048,高压数据库!$B:$CG,52,FALSE),0)</f>
        <v>0</v>
      </c>
      <c r="BB691" s="964">
        <f>IFERROR(VLOOKUP($B$25:$B$1048,高压数据库!$B:$CG,53,FALSE),0)</f>
        <v>0</v>
      </c>
      <c r="BC691" s="964">
        <f>IFERROR(VLOOKUP($B$25:$B$1048,高压数据库!$B:$CG,54,FALSE),0)</f>
        <v>0</v>
      </c>
      <c r="BD691" s="964">
        <f>IFERROR(VLOOKUP($B$25:$B$1048,高压数据库!$B:$CG,55,FALSE),0)</f>
        <v>0</v>
      </c>
      <c r="BE691" s="964">
        <f>IFERROR(VLOOKUP($B$25:$B$1048,高压数据库!$B:$CG,56,FALSE),0)</f>
        <v>0</v>
      </c>
      <c r="BF691" s="964">
        <f>IFERROR(VLOOKUP($B$25:$B$1048,高压数据库!$B:$CG,57,FALSE),0)</f>
        <v>0</v>
      </c>
      <c r="BG691" s="964"/>
      <c r="BH691" s="964"/>
      <c r="BI691" s="964"/>
      <c r="BJ691" s="964"/>
      <c r="BK691" s="964"/>
      <c r="BL691" s="964"/>
      <c r="BM691" s="964">
        <f>IFERROR(VLOOKUP($B$25:$B$1048,高压数据库!$B:$CG,58,FALSE),0)</f>
        <v>0</v>
      </c>
      <c r="BN691" s="964">
        <f>IFERROR(VLOOKUP($B$25:$B$1048,高压数据库!$B:$CG,59,FALSE),0)</f>
        <v>0</v>
      </c>
      <c r="BO691" s="964">
        <f>IFERROR(VLOOKUP($B$25:$B$1048,高压数据库!$B:$CG,60,FALSE),0)</f>
        <v>0</v>
      </c>
      <c r="BP691" s="964">
        <f>IFERROR(VLOOKUP($B$25:$B$1048,高压数据库!$B:$CG,61,FALSE),0)</f>
        <v>0</v>
      </c>
      <c r="BQ691" s="964">
        <f>IFERROR(VLOOKUP($B$25:$B$1048,高压数据库!$B:$CG,62,FALSE),0)</f>
        <v>0</v>
      </c>
      <c r="BR691" s="964">
        <f>IFERROR(VLOOKUP($B$25:$B$1048,高压数据库!$B:$CG,63,FALSE),0)</f>
        <v>2</v>
      </c>
      <c r="BS691" s="964">
        <f>IFERROR(VLOOKUP($B$25:$B$1048,高压数据库!$B:$CG,64,FALSE),0)</f>
        <v>2</v>
      </c>
      <c r="BT691" s="964">
        <f>IFERROR(VLOOKUP($B$25:$B$1048,高压数据库!$B:$CG,65,FALSE),0)</f>
        <v>1</v>
      </c>
      <c r="BU691" s="964">
        <f>IFERROR(VLOOKUP($B$25:$B$1048,高压数据库!$B:$CG,66,FALSE),0)</f>
        <v>1</v>
      </c>
      <c r="BV691" s="964">
        <f>IFERROR(VLOOKUP($B$25:$B$1048,高压数据库!$B:$CG,67,FALSE),0)</f>
        <v>0</v>
      </c>
      <c r="BW691" s="964">
        <f>IFERROR(VLOOKUP($B$25:$B$1048,高压数据库!$B:$CG,68,FALSE),0)</f>
        <v>0</v>
      </c>
      <c r="BX691" s="964">
        <f>IFERROR(VLOOKUP($B$25:$B$1048,高压数据库!$B:$CG,69,FALSE),0)</f>
        <v>0</v>
      </c>
      <c r="BY691" s="964">
        <f>IFERROR(VLOOKUP($B$25:$B$1048,高压数据库!$B:$CG,70,FALSE),0)</f>
        <v>0</v>
      </c>
      <c r="BZ691" s="964">
        <f>IFERROR(VLOOKUP($B$25:$B$1048,高压数据库!$B:$CG,71,FALSE),0)</f>
        <v>0</v>
      </c>
      <c r="CA691" s="964">
        <f>IFERROR(VLOOKUP($B$25:$B$1048,高压数据库!$B:$CG,72,FALSE),0)</f>
        <v>0</v>
      </c>
      <c r="CB691" s="964">
        <f>IFERROR(VLOOKUP($B$25:$B$1048,高压数据库!$B:$CG,73,FALSE),0)</f>
        <v>0</v>
      </c>
      <c r="CC691" s="964">
        <f>IFERROR(VLOOKUP($B$25:$B$1048,高压数据库!$B:$CG,74,FALSE),0)</f>
        <v>0</v>
      </c>
      <c r="CD691" s="964">
        <f>IFERROR(VLOOKUP($B$25:$B$1048,高压数据库!$B:$CG,75,FALSE),0)</f>
        <v>1</v>
      </c>
      <c r="CE691" s="964">
        <f>IFERROR(VLOOKUP($B$25:$B$1048,高压数据库!$B:$CG,76,FALSE),0)</f>
        <v>1</v>
      </c>
      <c r="CF691" s="964">
        <f>IFERROR(VLOOKUP($B$25:$B$1048,高压数据库!$B:$CG,77,FALSE),0)</f>
        <v>0</v>
      </c>
      <c r="CG691" s="964">
        <f>IFERROR(VLOOKUP($B$25:$B$1048,高压数据库!$B:$CG,78,FALSE),0)</f>
        <v>0</v>
      </c>
      <c r="CH691" s="964">
        <f>IFERROR(VLOOKUP($B$25:$B$1048,高压数据库!$B:$CG,79,FALSE),0)</f>
        <v>0</v>
      </c>
      <c r="CI691" s="964">
        <f>IFERROR(VLOOKUP($B$25:$B$1048,高压数据库!$B:$CG,80,FALSE),0)</f>
        <v>0</v>
      </c>
      <c r="CJ691" s="964">
        <f>IFERROR(VLOOKUP($B$25:$B$1048,高压数据库!$B:$CG,81,FALSE),0)</f>
        <v>0</v>
      </c>
      <c r="CK691" s="964">
        <f>IFERROR(VLOOKUP($B$25:$B$1048,高压数据库!$B:$CG,82,FALSE),0)</f>
        <v>0</v>
      </c>
      <c r="CL691" s="964">
        <f>IFERROR(VLOOKUP($B$25:$B$1048,高压数据库!$B:$CG,83,FALSE),0)</f>
        <v>0</v>
      </c>
      <c r="CM691" s="964"/>
      <c r="CN691" s="964"/>
      <c r="CO691" s="964"/>
      <c r="CP691" s="964"/>
      <c r="CQ691" s="964"/>
      <c r="CR691" s="964"/>
      <c r="CS691" s="964">
        <f>IFERROR(VLOOKUP($B$25:$B$1048,高压数据库!$B:$CG,84,FALSE),0)</f>
        <v>0</v>
      </c>
    </row>
    <row r="692" customHeight="1" spans="1:97">
      <c r="A692" s="981"/>
      <c r="B692" s="979"/>
      <c r="C692" s="964"/>
      <c r="D692" s="964"/>
      <c r="E692" s="977"/>
      <c r="F692" s="977"/>
      <c r="G692" s="977"/>
      <c r="H692" s="972"/>
      <c r="I692" s="964"/>
      <c r="J692" s="973">
        <v>50</v>
      </c>
      <c r="K692" s="974"/>
      <c r="L692" s="964"/>
      <c r="M692" s="964"/>
      <c r="N692" s="964"/>
      <c r="O692" s="964"/>
      <c r="P692" s="964"/>
      <c r="Q692" s="964"/>
      <c r="R692" s="964"/>
      <c r="S692" s="964"/>
      <c r="T692" s="964"/>
      <c r="U692" s="964"/>
      <c r="V692" s="964"/>
      <c r="W692" s="964"/>
      <c r="X692" s="964"/>
      <c r="Y692" s="964"/>
      <c r="Z692" s="964"/>
      <c r="AA692" s="964"/>
      <c r="AB692" s="964"/>
      <c r="AC692" s="964"/>
      <c r="AD692" s="964"/>
      <c r="AE692" s="964"/>
      <c r="AF692" s="964"/>
      <c r="AG692" s="964"/>
      <c r="AH692" s="964"/>
      <c r="AI692" s="964"/>
      <c r="AJ692" s="964"/>
      <c r="AK692" s="964"/>
      <c r="AL692" s="964"/>
      <c r="AM692" s="964"/>
      <c r="AN692" s="964"/>
      <c r="AO692" s="964"/>
      <c r="AP692" s="964"/>
      <c r="AQ692" s="964"/>
      <c r="AR692" s="964"/>
      <c r="AS692" s="964"/>
      <c r="AT692" s="964"/>
      <c r="AU692" s="964"/>
      <c r="AV692" s="964"/>
      <c r="AW692" s="964"/>
      <c r="AX692" s="964"/>
      <c r="AY692" s="964"/>
      <c r="AZ692" s="964"/>
      <c r="BA692" s="964"/>
      <c r="BB692" s="964"/>
      <c r="BC692" s="964"/>
      <c r="BD692" s="964"/>
      <c r="BE692" s="964"/>
      <c r="BF692" s="964"/>
      <c r="BG692" s="964"/>
      <c r="BH692" s="964"/>
      <c r="BI692" s="964"/>
      <c r="BJ692" s="964"/>
      <c r="BK692" s="964"/>
      <c r="BL692" s="964"/>
      <c r="BM692" s="964"/>
      <c r="BN692" s="964"/>
      <c r="BO692" s="964"/>
      <c r="BP692" s="964"/>
      <c r="BQ692" s="964"/>
      <c r="BR692" s="964"/>
      <c r="BS692" s="964"/>
      <c r="BT692" s="964"/>
      <c r="BU692" s="964"/>
      <c r="BV692" s="964"/>
      <c r="BW692" s="964"/>
      <c r="BX692" s="964"/>
      <c r="BY692" s="964"/>
      <c r="BZ692" s="964"/>
      <c r="CA692" s="964"/>
      <c r="CB692" s="964"/>
      <c r="CC692" s="964"/>
      <c r="CD692" s="964"/>
      <c r="CE692" s="964"/>
      <c r="CF692" s="964"/>
      <c r="CG692" s="964"/>
      <c r="CH692" s="964"/>
      <c r="CI692" s="964"/>
      <c r="CJ692" s="964"/>
      <c r="CK692" s="964"/>
      <c r="CL692" s="964"/>
      <c r="CM692" s="964"/>
      <c r="CN692" s="964"/>
      <c r="CO692" s="964"/>
      <c r="CP692" s="964"/>
      <c r="CQ692" s="964"/>
      <c r="CR692" s="964"/>
      <c r="CS692" s="964"/>
    </row>
    <row r="693" customHeight="1" spans="1:97">
      <c r="A693" s="978" t="s">
        <v>601</v>
      </c>
      <c r="B693" s="979" t="s">
        <v>161</v>
      </c>
      <c r="C693" s="964" t="str">
        <f>IFERROR(VLOOKUP($B:$B,高压数据库!$B:$C,2,FALSE),0)</f>
        <v>双回耐张杆</v>
      </c>
      <c r="D693" s="964">
        <f>IFERROR(VLOOKUP($B:$B,高压数据库!$B:$D,3,FALSE),0)</f>
        <v>15</v>
      </c>
      <c r="E693" s="971" t="s">
        <v>120</v>
      </c>
      <c r="F693" s="971" t="s">
        <v>266</v>
      </c>
      <c r="G693" s="971" t="s">
        <v>267</v>
      </c>
      <c r="H693" s="972" t="s">
        <v>268</v>
      </c>
      <c r="I693" s="964">
        <f>IFERROR(VLOOKUP($B:$B,高压数据库!$B:$I,8,FALSE),0)</f>
        <v>2.3</v>
      </c>
      <c r="J693" s="980"/>
      <c r="K693" s="974"/>
      <c r="L693" s="964">
        <f>IFERROR(VLOOKUP($B$25:$B$1048,高压数据库!$B:$CG,11,FALSE),0)</f>
        <v>1</v>
      </c>
      <c r="M693" s="964">
        <f>IFERROR(VLOOKUP($B$25:$B$1048,高压数据库!$B:$CG,12,FALSE),0)</f>
        <v>0</v>
      </c>
      <c r="N693" s="964">
        <f>IFERROR(VLOOKUP($B$25:$B$1048,高压数据库!$B:$CG,13,FALSE),0)</f>
        <v>1</v>
      </c>
      <c r="O693" s="964">
        <f>IFERROR(VLOOKUP($B$25:$B$1048,高压数据库!$B:$CG,14,FALSE),0)</f>
        <v>0</v>
      </c>
      <c r="P693" s="964">
        <f>IFERROR(VLOOKUP($B$25:$B$1048,高压数据库!$B:$CG,15,FALSE),0)</f>
        <v>0</v>
      </c>
      <c r="Q693" s="964">
        <f>IFERROR(VLOOKUP($B$25:$B$1048,高压数据库!$B:$CG,16,FALSE),0)</f>
        <v>2</v>
      </c>
      <c r="R693" s="964">
        <f>IFERROR(VLOOKUP($B$25:$B$1048,高压数据库!$B:$CG,17,FALSE),0)</f>
        <v>0</v>
      </c>
      <c r="S693" s="964">
        <f>IFERROR(VLOOKUP($B$25:$B$1048,高压数据库!$B:$CG,18,FALSE),0)</f>
        <v>0</v>
      </c>
      <c r="T693" s="964">
        <f>IFERROR(VLOOKUP($B$25:$B$1048,高压数据库!$B:$CG,19,FALSE),0)</f>
        <v>4</v>
      </c>
      <c r="U693" s="964">
        <f>IFERROR(VLOOKUP($B$25:$B$1048,高压数据库!$B:$CG,20,FALSE),0)</f>
        <v>24</v>
      </c>
      <c r="V693" s="964">
        <f>IFERROR(VLOOKUP($B$25:$B$1048,高压数据库!$B:$CG,21,FALSE),0)</f>
        <v>6</v>
      </c>
      <c r="W693" s="964">
        <f>IFERROR(VLOOKUP($B$25:$B$1048,高压数据库!$B:$CG,22,FALSE),0)</f>
        <v>12</v>
      </c>
      <c r="X693" s="964">
        <f>IFERROR(VLOOKUP($B$25:$B$1048,高压数据库!$B:$CG,23,FALSE),0)</f>
        <v>0</v>
      </c>
      <c r="Y693" s="964">
        <f>IFERROR(VLOOKUP($B$25:$B$1048,高压数据库!$B:$CG,24,FALSE),0)</f>
        <v>0</v>
      </c>
      <c r="Z693" s="964">
        <f>IFERROR(VLOOKUP($B$25:$B$1048,高压数据库!$B:$CG,25,FALSE),0)</f>
        <v>0</v>
      </c>
      <c r="AA693" s="964">
        <f>IFERROR(VLOOKUP($B$25:$B$1048,高压数据库!$B:$CG,26,FALSE),0)</f>
        <v>0</v>
      </c>
      <c r="AB693" s="964">
        <f>IFERROR(VLOOKUP($B$25:$B$1048,高压数据库!$B:$CG,27,FALSE),0)</f>
        <v>0</v>
      </c>
      <c r="AC693" s="964">
        <f>IFERROR(VLOOKUP($B$25:$B$1048,高压数据库!$B:$CG,28,FALSE),0)</f>
        <v>0</v>
      </c>
      <c r="AD693" s="964">
        <f>IFERROR(VLOOKUP($B$25:$B$1048,高压数据库!$B:$CG,29,FALSE),0)</f>
        <v>0</v>
      </c>
      <c r="AE693" s="964">
        <f>IFERROR(VLOOKUP($B$25:$B$1048,高压数据库!$B:$CG,30,FALSE),0)</f>
        <v>0</v>
      </c>
      <c r="AF693" s="964">
        <f>IFERROR(VLOOKUP($B$25:$B$1048,高压数据库!$B:$CG,31,FALSE),0)</f>
        <v>0</v>
      </c>
      <c r="AG693" s="964">
        <f>IFERROR(VLOOKUP($B$25:$B$1048,高压数据库!$B:$CG,32,FALSE),0)</f>
        <v>0</v>
      </c>
      <c r="AH693" s="964">
        <f>IFERROR(VLOOKUP($B$25:$B$1048,高压数据库!$B:$CG,33,FALSE),0)</f>
        <v>0</v>
      </c>
      <c r="AI693" s="964">
        <f>IFERROR(VLOOKUP($B$25:$B$1048,高压数据库!$B:$CG,34,FALSE),0)</f>
        <v>0</v>
      </c>
      <c r="AJ693" s="964">
        <f>IFERROR(VLOOKUP($B$25:$B$1048,高压数据库!$B:$CG,35,FALSE),0)</f>
        <v>0</v>
      </c>
      <c r="AK693" s="964">
        <f>IFERROR(VLOOKUP($B$25:$B$1048,高压数据库!$B:$CG,36,FALSE),0)</f>
        <v>0</v>
      </c>
      <c r="AL693" s="964">
        <f>IFERROR(VLOOKUP($B$25:$B$1048,高压数据库!$B:$CG,37,FALSE),0)</f>
        <v>0</v>
      </c>
      <c r="AM693" s="964">
        <f>IFERROR(VLOOKUP($B$25:$B$1048,高压数据库!$B:$CG,38,FALSE),0)</f>
        <v>0</v>
      </c>
      <c r="AN693" s="964">
        <f>IFERROR(VLOOKUP($B$25:$B$1048,高压数据库!$B:$CG,39,FALSE),0)</f>
        <v>0</v>
      </c>
      <c r="AO693" s="964">
        <f>IFERROR(VLOOKUP($B$25:$B$1048,高压数据库!$B:$CG,40,FALSE),0)</f>
        <v>0</v>
      </c>
      <c r="AP693" s="964">
        <f>IFERROR(VLOOKUP($B$25:$B$1048,高压数据库!$B:$CG,41,FALSE),0)</f>
        <v>0</v>
      </c>
      <c r="AQ693" s="964">
        <f>IFERROR(VLOOKUP($B$25:$B$1048,高压数据库!$B:$CG,42,FALSE),0)</f>
        <v>1</v>
      </c>
      <c r="AR693" s="964">
        <f>IFERROR(VLOOKUP($B$25:$B$1048,高压数据库!$B:$CG,43,FALSE),0)</f>
        <v>0</v>
      </c>
      <c r="AS693" s="964">
        <f>IFERROR(VLOOKUP($B$25:$B$1048,高压数据库!$B:$CG,44,FALSE),0)</f>
        <v>0</v>
      </c>
      <c r="AT693" s="964">
        <f>IFERROR(VLOOKUP($B$25:$B$1048,高压数据库!$B:$CG,45,FALSE),0)</f>
        <v>0</v>
      </c>
      <c r="AU693" s="964">
        <f>IFERROR(VLOOKUP($B$25:$B$1048,高压数据库!$B:$CG,46,FALSE),0)</f>
        <v>0</v>
      </c>
      <c r="AV693" s="964">
        <f>IFERROR(VLOOKUP($B$25:$B$1048,高压数据库!$B:$CG,47,FALSE),0)</f>
        <v>0</v>
      </c>
      <c r="AW693" s="964">
        <f>IFERROR(VLOOKUP($B$25:$B$1048,高压数据库!$B:$CG,48,FALSE),0)</f>
        <v>1</v>
      </c>
      <c r="AX693" s="964">
        <f>IFERROR(VLOOKUP($B$25:$B$1048,高压数据库!$B:$CG,49,FALSE),0)</f>
        <v>0</v>
      </c>
      <c r="AY693" s="964">
        <f>IFERROR(VLOOKUP($B$25:$B$1048,高压数据库!$B:$CG,50,FALSE),0)</f>
        <v>0</v>
      </c>
      <c r="AZ693" s="964">
        <f>IFERROR(VLOOKUP($B$25:$B$1048,高压数据库!$B:$CG,51,FALSE),0)</f>
        <v>0</v>
      </c>
      <c r="BA693" s="964">
        <f>IFERROR(VLOOKUP($B$25:$B$1048,高压数据库!$B:$CG,52,FALSE),0)</f>
        <v>0</v>
      </c>
      <c r="BB693" s="964">
        <f>IFERROR(VLOOKUP($B$25:$B$1048,高压数据库!$B:$CG,53,FALSE),0)</f>
        <v>0</v>
      </c>
      <c r="BC693" s="964">
        <f>IFERROR(VLOOKUP($B$25:$B$1048,高压数据库!$B:$CG,54,FALSE),0)</f>
        <v>0</v>
      </c>
      <c r="BD693" s="964">
        <f>IFERROR(VLOOKUP($B$25:$B$1048,高压数据库!$B:$CG,55,FALSE),0)</f>
        <v>0</v>
      </c>
      <c r="BE693" s="964">
        <f>IFERROR(VLOOKUP($B$25:$B$1048,高压数据库!$B:$CG,56,FALSE),0)</f>
        <v>2</v>
      </c>
      <c r="BF693" s="964">
        <f>IFERROR(VLOOKUP($B$25:$B$1048,高压数据库!$B:$CG,57,FALSE),0)</f>
        <v>0</v>
      </c>
      <c r="BG693" s="964"/>
      <c r="BH693" s="964"/>
      <c r="BI693" s="964"/>
      <c r="BJ693" s="964"/>
      <c r="BK693" s="964"/>
      <c r="BL693" s="964"/>
      <c r="BM693" s="964">
        <f>IFERROR(VLOOKUP($B$25:$B$1048,高压数据库!$B:$CG,58,FALSE),0)</f>
        <v>1</v>
      </c>
      <c r="BN693" s="964">
        <f>IFERROR(VLOOKUP($B$25:$B$1048,高压数据库!$B:$CG,59,FALSE),0)</f>
        <v>1</v>
      </c>
      <c r="BO693" s="964">
        <f>IFERROR(VLOOKUP($B$25:$B$1048,高压数据库!$B:$CG,60,FALSE),0)</f>
        <v>0</v>
      </c>
      <c r="BP693" s="964">
        <f>IFERROR(VLOOKUP($B$25:$B$1048,高压数据库!$B:$CG,61,FALSE),0)</f>
        <v>0</v>
      </c>
      <c r="BQ693" s="964">
        <f>IFERROR(VLOOKUP($B$25:$B$1048,高压数据库!$B:$CG,62,FALSE),0)</f>
        <v>0</v>
      </c>
      <c r="BR693" s="964">
        <f>IFERROR(VLOOKUP($B$25:$B$1048,高压数据库!$B:$CG,63,FALSE),0)</f>
        <v>0</v>
      </c>
      <c r="BS693" s="964">
        <f>IFERROR(VLOOKUP($B$25:$B$1048,高压数据库!$B:$CG,64,FALSE),0)</f>
        <v>0</v>
      </c>
      <c r="BT693" s="964">
        <f>IFERROR(VLOOKUP($B$25:$B$1048,高压数据库!$B:$CG,65,FALSE),0)</f>
        <v>0</v>
      </c>
      <c r="BU693" s="964">
        <f>IFERROR(VLOOKUP($B$25:$B$1048,高压数据库!$B:$CG,66,FALSE),0)</f>
        <v>0</v>
      </c>
      <c r="BV693" s="964">
        <f>IFERROR(VLOOKUP($B$25:$B$1048,高压数据库!$B:$CG,67,FALSE),0)</f>
        <v>0</v>
      </c>
      <c r="BW693" s="964">
        <f>IFERROR(VLOOKUP($B$25:$B$1048,高压数据库!$B:$CG,68,FALSE),0)</f>
        <v>0</v>
      </c>
      <c r="BX693" s="964">
        <f>IFERROR(VLOOKUP($B$25:$B$1048,高压数据库!$B:$CG,69,FALSE),0)</f>
        <v>4</v>
      </c>
      <c r="BY693" s="964">
        <f>IFERROR(VLOOKUP($B$25:$B$1048,高压数据库!$B:$CG,70,FALSE),0)</f>
        <v>4</v>
      </c>
      <c r="BZ693" s="964">
        <f>IFERROR(VLOOKUP($B$25:$B$1048,高压数据库!$B:$CG,71,FALSE),0)</f>
        <v>1</v>
      </c>
      <c r="CA693" s="964">
        <f>IFERROR(VLOOKUP($B$25:$B$1048,高压数据库!$B:$CG,72,FALSE),0)</f>
        <v>0</v>
      </c>
      <c r="CB693" s="964">
        <f>IFERROR(VLOOKUP($B$25:$B$1048,高压数据库!$B:$CG,73,FALSE),0)</f>
        <v>1</v>
      </c>
      <c r="CC693" s="964">
        <f>IFERROR(VLOOKUP($B$25:$B$1048,高压数据库!$B:$CG,74,FALSE),0)</f>
        <v>0</v>
      </c>
      <c r="CD693" s="964">
        <f>IFERROR(VLOOKUP($B$25:$B$1048,高压数据库!$B:$CG,75,FALSE),0)</f>
        <v>0</v>
      </c>
      <c r="CE693" s="964">
        <f>IFERROR(VLOOKUP($B$25:$B$1048,高压数据库!$B:$CG,76,FALSE),0)</f>
        <v>0</v>
      </c>
      <c r="CF693" s="964">
        <f>IFERROR(VLOOKUP($B$25:$B$1048,高压数据库!$B:$CG,77,FALSE),0)</f>
        <v>0</v>
      </c>
      <c r="CG693" s="964">
        <f>IFERROR(VLOOKUP($B$25:$B$1048,高压数据库!$B:$CG,78,FALSE),0)</f>
        <v>0</v>
      </c>
      <c r="CH693" s="964">
        <f>IFERROR(VLOOKUP($B$25:$B$1048,高压数据库!$B:$CG,79,FALSE),0)</f>
        <v>0</v>
      </c>
      <c r="CI693" s="964">
        <f>IFERROR(VLOOKUP($B$25:$B$1048,高压数据库!$B:$CG,80,FALSE),0)</f>
        <v>0</v>
      </c>
      <c r="CJ693" s="964">
        <f>IFERROR(VLOOKUP($B$25:$B$1048,高压数据库!$B:$CG,81,FALSE),0)</f>
        <v>0</v>
      </c>
      <c r="CK693" s="964">
        <f>IFERROR(VLOOKUP($B$25:$B$1048,高压数据库!$B:$CG,82,FALSE),0)</f>
        <v>0</v>
      </c>
      <c r="CL693" s="964">
        <f>IFERROR(VLOOKUP($B$25:$B$1048,高压数据库!$B:$CG,83,FALSE),0)</f>
        <v>0</v>
      </c>
      <c r="CM693" s="964"/>
      <c r="CN693" s="964"/>
      <c r="CO693" s="964"/>
      <c r="CP693" s="964"/>
      <c r="CQ693" s="964"/>
      <c r="CR693" s="964"/>
      <c r="CS693" s="964">
        <f>IFERROR(VLOOKUP($B$25:$B$1048,高压数据库!$B:$CG,84,FALSE),0)</f>
        <v>0</v>
      </c>
    </row>
    <row r="694" customHeight="1" spans="1:97">
      <c r="A694" s="981"/>
      <c r="B694" s="979"/>
      <c r="C694" s="964"/>
      <c r="D694" s="964"/>
      <c r="E694" s="977"/>
      <c r="F694" s="977"/>
      <c r="G694" s="977"/>
      <c r="H694" s="972"/>
      <c r="I694" s="964"/>
      <c r="J694" s="973">
        <v>50</v>
      </c>
      <c r="K694" s="974"/>
      <c r="L694" s="964"/>
      <c r="M694" s="964"/>
      <c r="N694" s="964"/>
      <c r="O694" s="964"/>
      <c r="P694" s="964"/>
      <c r="Q694" s="964"/>
      <c r="R694" s="964"/>
      <c r="S694" s="964"/>
      <c r="T694" s="964"/>
      <c r="U694" s="964"/>
      <c r="V694" s="964"/>
      <c r="W694" s="964"/>
      <c r="X694" s="964"/>
      <c r="Y694" s="964"/>
      <c r="Z694" s="964"/>
      <c r="AA694" s="964"/>
      <c r="AB694" s="964"/>
      <c r="AC694" s="964"/>
      <c r="AD694" s="964"/>
      <c r="AE694" s="964"/>
      <c r="AF694" s="964"/>
      <c r="AG694" s="964"/>
      <c r="AH694" s="964"/>
      <c r="AI694" s="964"/>
      <c r="AJ694" s="964"/>
      <c r="AK694" s="964"/>
      <c r="AL694" s="964"/>
      <c r="AM694" s="964"/>
      <c r="AN694" s="964"/>
      <c r="AO694" s="964"/>
      <c r="AP694" s="964"/>
      <c r="AQ694" s="964"/>
      <c r="AR694" s="964"/>
      <c r="AS694" s="964"/>
      <c r="AT694" s="964"/>
      <c r="AU694" s="964"/>
      <c r="AV694" s="964"/>
      <c r="AW694" s="964"/>
      <c r="AX694" s="964"/>
      <c r="AY694" s="964"/>
      <c r="AZ694" s="964"/>
      <c r="BA694" s="964"/>
      <c r="BB694" s="964"/>
      <c r="BC694" s="964"/>
      <c r="BD694" s="964"/>
      <c r="BE694" s="964"/>
      <c r="BF694" s="964"/>
      <c r="BG694" s="964"/>
      <c r="BH694" s="964"/>
      <c r="BI694" s="964"/>
      <c r="BJ694" s="964"/>
      <c r="BK694" s="964"/>
      <c r="BL694" s="964"/>
      <c r="BM694" s="964"/>
      <c r="BN694" s="964"/>
      <c r="BO694" s="964"/>
      <c r="BP694" s="964"/>
      <c r="BQ694" s="964"/>
      <c r="BR694" s="964"/>
      <c r="BS694" s="964"/>
      <c r="BT694" s="964"/>
      <c r="BU694" s="964"/>
      <c r="BV694" s="964"/>
      <c r="BW694" s="964"/>
      <c r="BX694" s="964"/>
      <c r="BY694" s="964"/>
      <c r="BZ694" s="964"/>
      <c r="CA694" s="964"/>
      <c r="CB694" s="964"/>
      <c r="CC694" s="964"/>
      <c r="CD694" s="964"/>
      <c r="CE694" s="964"/>
      <c r="CF694" s="964"/>
      <c r="CG694" s="964"/>
      <c r="CH694" s="964"/>
      <c r="CI694" s="964"/>
      <c r="CJ694" s="964"/>
      <c r="CK694" s="964"/>
      <c r="CL694" s="964"/>
      <c r="CM694" s="964"/>
      <c r="CN694" s="964"/>
      <c r="CO694" s="964"/>
      <c r="CP694" s="964"/>
      <c r="CQ694" s="964"/>
      <c r="CR694" s="964"/>
      <c r="CS694" s="964"/>
    </row>
    <row r="695" customHeight="1" spans="1:97">
      <c r="A695" s="978" t="s">
        <v>602</v>
      </c>
      <c r="B695" s="979" t="s">
        <v>155</v>
      </c>
      <c r="C695" s="964" t="str">
        <f>IFERROR(VLOOKUP($B:$B,高压数据库!$B:$C,2,FALSE),0)</f>
        <v>双回直线杆</v>
      </c>
      <c r="D695" s="964">
        <f>IFERROR(VLOOKUP($B:$B,高压数据库!$B:$D,3,FALSE),0)</f>
        <v>15</v>
      </c>
      <c r="E695" s="971" t="s">
        <v>120</v>
      </c>
      <c r="F695" s="971" t="s">
        <v>266</v>
      </c>
      <c r="G695" s="971" t="s">
        <v>267</v>
      </c>
      <c r="H695" s="972" t="s">
        <v>268</v>
      </c>
      <c r="I695" s="964">
        <f>IFERROR(VLOOKUP($B:$B,高压数据库!$B:$I,8,FALSE),0)</f>
        <v>2.3</v>
      </c>
      <c r="J695" s="980"/>
      <c r="K695" s="974"/>
      <c r="L695" s="964">
        <f>IFERROR(VLOOKUP($B$25:$B$1048,高压数据库!$B:$CG,11,FALSE),0)</f>
        <v>0</v>
      </c>
      <c r="M695" s="964">
        <f>IFERROR(VLOOKUP($B$25:$B$1048,高压数据库!$B:$CG,12,FALSE),0)</f>
        <v>0</v>
      </c>
      <c r="N695" s="964">
        <f>IFERROR(VLOOKUP($B$25:$B$1048,高压数据库!$B:$CG,13,FALSE),0)</f>
        <v>0</v>
      </c>
      <c r="O695" s="964">
        <f>IFERROR(VLOOKUP($B$25:$B$1048,高压数据库!$B:$CG,14,FALSE),0)</f>
        <v>0</v>
      </c>
      <c r="P695" s="964">
        <f>IFERROR(VLOOKUP($B$25:$B$1048,高压数据库!$B:$CG,15,FALSE),0)</f>
        <v>0</v>
      </c>
      <c r="Q695" s="964">
        <f>IFERROR(VLOOKUP($B$25:$B$1048,高压数据库!$B:$CG,16,FALSE),0)</f>
        <v>0</v>
      </c>
      <c r="R695" s="964">
        <f>IFERROR(VLOOKUP($B$25:$B$1048,高压数据库!$B:$CG,17,FALSE),0)</f>
        <v>0</v>
      </c>
      <c r="S695" s="964">
        <f>IFERROR(VLOOKUP($B$25:$B$1048,高压数据库!$B:$CG,18,FALSE),0)</f>
        <v>0</v>
      </c>
      <c r="T695" s="964">
        <f>IFERROR(VLOOKUP($B$25:$B$1048,高压数据库!$B:$CG,19,FALSE),0)</f>
        <v>0</v>
      </c>
      <c r="U695" s="964">
        <f>IFERROR(VLOOKUP($B$25:$B$1048,高压数据库!$B:$CG,20,FALSE),0)</f>
        <v>0</v>
      </c>
      <c r="V695" s="964">
        <f>IFERROR(VLOOKUP($B$25:$B$1048,高压数据库!$B:$CG,21,FALSE),0)</f>
        <v>6</v>
      </c>
      <c r="W695" s="964">
        <f>IFERROR(VLOOKUP($B$25:$B$1048,高压数据库!$B:$CG,22,FALSE),0)</f>
        <v>0</v>
      </c>
      <c r="X695" s="964">
        <f>IFERROR(VLOOKUP($B$25:$B$1048,高压数据库!$B:$CG,23,FALSE),0)</f>
        <v>0</v>
      </c>
      <c r="Y695" s="964">
        <f>IFERROR(VLOOKUP($B$25:$B$1048,高压数据库!$B:$CG,24,FALSE),0)</f>
        <v>0</v>
      </c>
      <c r="Z695" s="964">
        <f>IFERROR(VLOOKUP($B$25:$B$1048,高压数据库!$B:$CG,25,FALSE),0)</f>
        <v>0</v>
      </c>
      <c r="AA695" s="964">
        <f>IFERROR(VLOOKUP($B$25:$B$1048,高压数据库!$B:$CG,26,FALSE),0)</f>
        <v>0</v>
      </c>
      <c r="AB695" s="964">
        <f>IFERROR(VLOOKUP($B$25:$B$1048,高压数据库!$B:$CG,27,FALSE),0)</f>
        <v>0</v>
      </c>
      <c r="AC695" s="964">
        <f>IFERROR(VLOOKUP($B$25:$B$1048,高压数据库!$B:$CG,28,FALSE),0)</f>
        <v>0</v>
      </c>
      <c r="AD695" s="964">
        <f>IFERROR(VLOOKUP($B$25:$B$1048,高压数据库!$B:$CG,29,FALSE),0)</f>
        <v>0</v>
      </c>
      <c r="AE695" s="964">
        <f>IFERROR(VLOOKUP($B$25:$B$1048,高压数据库!$B:$CG,30,FALSE),0)</f>
        <v>0</v>
      </c>
      <c r="AF695" s="964">
        <f>IFERROR(VLOOKUP($B$25:$B$1048,高压数据库!$B:$CG,31,FALSE),0)</f>
        <v>1</v>
      </c>
      <c r="AG695" s="964">
        <f>IFERROR(VLOOKUP($B$25:$B$1048,高压数据库!$B:$CG,32,FALSE),0)</f>
        <v>0</v>
      </c>
      <c r="AH695" s="964">
        <f>IFERROR(VLOOKUP($B$25:$B$1048,高压数据库!$B:$CG,33,FALSE),0)</f>
        <v>0</v>
      </c>
      <c r="AI695" s="964">
        <f>IFERROR(VLOOKUP($B$25:$B$1048,高压数据库!$B:$CG,34,FALSE),0)</f>
        <v>0</v>
      </c>
      <c r="AJ695" s="964">
        <f>IFERROR(VLOOKUP($B$25:$B$1048,高压数据库!$B:$CG,35,FALSE),0)</f>
        <v>1</v>
      </c>
      <c r="AK695" s="964">
        <f>IFERROR(VLOOKUP($B$25:$B$1048,高压数据库!$B:$CG,36,FALSE),0)</f>
        <v>0</v>
      </c>
      <c r="AL695" s="964">
        <f>IFERROR(VLOOKUP($B$25:$B$1048,高压数据库!$B:$CG,37,FALSE),0)</f>
        <v>0</v>
      </c>
      <c r="AM695" s="964">
        <f>IFERROR(VLOOKUP($B$25:$B$1048,高压数据库!$B:$CG,38,FALSE),0)</f>
        <v>0</v>
      </c>
      <c r="AN695" s="964">
        <f>IFERROR(VLOOKUP($B$25:$B$1048,高压数据库!$B:$CG,39,FALSE),0)</f>
        <v>0</v>
      </c>
      <c r="AO695" s="964">
        <f>IFERROR(VLOOKUP($B$25:$B$1048,高压数据库!$B:$CG,40,FALSE),0)</f>
        <v>0</v>
      </c>
      <c r="AP695" s="964">
        <f>IFERROR(VLOOKUP($B$25:$B$1048,高压数据库!$B:$CG,41,FALSE),0)</f>
        <v>0</v>
      </c>
      <c r="AQ695" s="964">
        <f>IFERROR(VLOOKUP($B$25:$B$1048,高压数据库!$B:$CG,42,FALSE),0)</f>
        <v>0</v>
      </c>
      <c r="AR695" s="964">
        <f>IFERROR(VLOOKUP($B$25:$B$1048,高压数据库!$B:$CG,43,FALSE),0)</f>
        <v>0</v>
      </c>
      <c r="AS695" s="964">
        <f>IFERROR(VLOOKUP($B$25:$B$1048,高压数据库!$B:$CG,44,FALSE),0)</f>
        <v>0</v>
      </c>
      <c r="AT695" s="964">
        <f>IFERROR(VLOOKUP($B$25:$B$1048,高压数据库!$B:$CG,45,FALSE),0)</f>
        <v>0</v>
      </c>
      <c r="AU695" s="964">
        <f>IFERROR(VLOOKUP($B$25:$B$1048,高压数据库!$B:$CG,46,FALSE),0)</f>
        <v>0</v>
      </c>
      <c r="AV695" s="964">
        <f>IFERROR(VLOOKUP($B$25:$B$1048,高压数据库!$B:$CG,47,FALSE),0)</f>
        <v>0</v>
      </c>
      <c r="AW695" s="964">
        <f>IFERROR(VLOOKUP($B$25:$B$1048,高压数据库!$B:$CG,48,FALSE),0)</f>
        <v>0</v>
      </c>
      <c r="AX695" s="964">
        <f>IFERROR(VLOOKUP($B$25:$B$1048,高压数据库!$B:$CG,49,FALSE),0)</f>
        <v>0</v>
      </c>
      <c r="AY695" s="964">
        <f>IFERROR(VLOOKUP($B$25:$B$1048,高压数据库!$B:$CG,50,FALSE),0)</f>
        <v>0</v>
      </c>
      <c r="AZ695" s="964">
        <f>IFERROR(VLOOKUP($B$25:$B$1048,高压数据库!$B:$CG,51,FALSE),0)</f>
        <v>0</v>
      </c>
      <c r="BA695" s="964">
        <f>IFERROR(VLOOKUP($B$25:$B$1048,高压数据库!$B:$CG,52,FALSE),0)</f>
        <v>0</v>
      </c>
      <c r="BB695" s="964">
        <f>IFERROR(VLOOKUP($B$25:$B$1048,高压数据库!$B:$CG,53,FALSE),0)</f>
        <v>0</v>
      </c>
      <c r="BC695" s="964">
        <f>IFERROR(VLOOKUP($B$25:$B$1048,高压数据库!$B:$CG,54,FALSE),0)</f>
        <v>0</v>
      </c>
      <c r="BD695" s="964">
        <f>IFERROR(VLOOKUP($B$25:$B$1048,高压数据库!$B:$CG,55,FALSE),0)</f>
        <v>0</v>
      </c>
      <c r="BE695" s="964">
        <f>IFERROR(VLOOKUP($B$25:$B$1048,高压数据库!$B:$CG,56,FALSE),0)</f>
        <v>0</v>
      </c>
      <c r="BF695" s="964">
        <f>IFERROR(VLOOKUP($B$25:$B$1048,高压数据库!$B:$CG,57,FALSE),0)</f>
        <v>0</v>
      </c>
      <c r="BG695" s="964"/>
      <c r="BH695" s="964"/>
      <c r="BI695" s="964"/>
      <c r="BJ695" s="964"/>
      <c r="BK695" s="964"/>
      <c r="BL695" s="964"/>
      <c r="BM695" s="964">
        <f>IFERROR(VLOOKUP($B$25:$B$1048,高压数据库!$B:$CG,58,FALSE),0)</f>
        <v>0</v>
      </c>
      <c r="BN695" s="964">
        <f>IFERROR(VLOOKUP($B$25:$B$1048,高压数据库!$B:$CG,59,FALSE),0)</f>
        <v>0</v>
      </c>
      <c r="BO695" s="964">
        <f>IFERROR(VLOOKUP($B$25:$B$1048,高压数据库!$B:$CG,60,FALSE),0)</f>
        <v>0</v>
      </c>
      <c r="BP695" s="964">
        <f>IFERROR(VLOOKUP($B$25:$B$1048,高压数据库!$B:$CG,61,FALSE),0)</f>
        <v>0</v>
      </c>
      <c r="BQ695" s="964">
        <f>IFERROR(VLOOKUP($B$25:$B$1048,高压数据库!$B:$CG,62,FALSE),0)</f>
        <v>0</v>
      </c>
      <c r="BR695" s="964">
        <f>IFERROR(VLOOKUP($B$25:$B$1048,高压数据库!$B:$CG,63,FALSE),0)</f>
        <v>2</v>
      </c>
      <c r="BS695" s="964">
        <f>IFERROR(VLOOKUP($B$25:$B$1048,高压数据库!$B:$CG,64,FALSE),0)</f>
        <v>2</v>
      </c>
      <c r="BT695" s="964">
        <f>IFERROR(VLOOKUP($B$25:$B$1048,高压数据库!$B:$CG,65,FALSE),0)</f>
        <v>1</v>
      </c>
      <c r="BU695" s="964">
        <f>IFERROR(VLOOKUP($B$25:$B$1048,高压数据库!$B:$CG,66,FALSE),0)</f>
        <v>1</v>
      </c>
      <c r="BV695" s="964">
        <f>IFERROR(VLOOKUP($B$25:$B$1048,高压数据库!$B:$CG,67,FALSE),0)</f>
        <v>0</v>
      </c>
      <c r="BW695" s="964">
        <f>IFERROR(VLOOKUP($B$25:$B$1048,高压数据库!$B:$CG,68,FALSE),0)</f>
        <v>0</v>
      </c>
      <c r="BX695" s="964">
        <f>IFERROR(VLOOKUP($B$25:$B$1048,高压数据库!$B:$CG,69,FALSE),0)</f>
        <v>0</v>
      </c>
      <c r="BY695" s="964">
        <f>IFERROR(VLOOKUP($B$25:$B$1048,高压数据库!$B:$CG,70,FALSE),0)</f>
        <v>0</v>
      </c>
      <c r="BZ695" s="964">
        <f>IFERROR(VLOOKUP($B$25:$B$1048,高压数据库!$B:$CG,71,FALSE),0)</f>
        <v>0</v>
      </c>
      <c r="CA695" s="964">
        <f>IFERROR(VLOOKUP($B$25:$B$1048,高压数据库!$B:$CG,72,FALSE),0)</f>
        <v>0</v>
      </c>
      <c r="CB695" s="964">
        <f>IFERROR(VLOOKUP($B$25:$B$1048,高压数据库!$B:$CG,73,FALSE),0)</f>
        <v>0</v>
      </c>
      <c r="CC695" s="964">
        <f>IFERROR(VLOOKUP($B$25:$B$1048,高压数据库!$B:$CG,74,FALSE),0)</f>
        <v>0</v>
      </c>
      <c r="CD695" s="964">
        <f>IFERROR(VLOOKUP($B$25:$B$1048,高压数据库!$B:$CG,75,FALSE),0)</f>
        <v>1</v>
      </c>
      <c r="CE695" s="964">
        <f>IFERROR(VLOOKUP($B$25:$B$1048,高压数据库!$B:$CG,76,FALSE),0)</f>
        <v>1</v>
      </c>
      <c r="CF695" s="964">
        <f>IFERROR(VLOOKUP($B$25:$B$1048,高压数据库!$B:$CG,77,FALSE),0)</f>
        <v>0</v>
      </c>
      <c r="CG695" s="964">
        <f>IFERROR(VLOOKUP($B$25:$B$1048,高压数据库!$B:$CG,78,FALSE),0)</f>
        <v>0</v>
      </c>
      <c r="CH695" s="964">
        <f>IFERROR(VLOOKUP($B$25:$B$1048,高压数据库!$B:$CG,79,FALSE),0)</f>
        <v>0</v>
      </c>
      <c r="CI695" s="964">
        <f>IFERROR(VLOOKUP($B$25:$B$1048,高压数据库!$B:$CG,80,FALSE),0)</f>
        <v>0</v>
      </c>
      <c r="CJ695" s="964">
        <f>IFERROR(VLOOKUP($B$25:$B$1048,高压数据库!$B:$CG,81,FALSE),0)</f>
        <v>0</v>
      </c>
      <c r="CK695" s="964">
        <f>IFERROR(VLOOKUP($B$25:$B$1048,高压数据库!$B:$CG,82,FALSE),0)</f>
        <v>0</v>
      </c>
      <c r="CL695" s="964">
        <f>IFERROR(VLOOKUP($B$25:$B$1048,高压数据库!$B:$CG,83,FALSE),0)</f>
        <v>0</v>
      </c>
      <c r="CM695" s="964"/>
      <c r="CN695" s="964"/>
      <c r="CO695" s="964"/>
      <c r="CP695" s="964"/>
      <c r="CQ695" s="964"/>
      <c r="CR695" s="964"/>
      <c r="CS695" s="964">
        <f>IFERROR(VLOOKUP($B$25:$B$1048,高压数据库!$B:$CG,84,FALSE),0)</f>
        <v>0</v>
      </c>
    </row>
    <row r="696" customHeight="1" spans="1:97">
      <c r="A696" s="981"/>
      <c r="B696" s="979"/>
      <c r="C696" s="964"/>
      <c r="D696" s="964"/>
      <c r="E696" s="977"/>
      <c r="F696" s="977"/>
      <c r="G696" s="977"/>
      <c r="H696" s="972"/>
      <c r="I696" s="964"/>
      <c r="J696" s="973">
        <v>50</v>
      </c>
      <c r="K696" s="974"/>
      <c r="L696" s="964"/>
      <c r="M696" s="964"/>
      <c r="N696" s="964"/>
      <c r="O696" s="964"/>
      <c r="P696" s="964"/>
      <c r="Q696" s="964"/>
      <c r="R696" s="964"/>
      <c r="S696" s="964"/>
      <c r="T696" s="964"/>
      <c r="U696" s="964"/>
      <c r="V696" s="964"/>
      <c r="W696" s="964"/>
      <c r="X696" s="964"/>
      <c r="Y696" s="964"/>
      <c r="Z696" s="964"/>
      <c r="AA696" s="964"/>
      <c r="AB696" s="964"/>
      <c r="AC696" s="964"/>
      <c r="AD696" s="964"/>
      <c r="AE696" s="964"/>
      <c r="AF696" s="964"/>
      <c r="AG696" s="964"/>
      <c r="AH696" s="964"/>
      <c r="AI696" s="964"/>
      <c r="AJ696" s="964"/>
      <c r="AK696" s="964"/>
      <c r="AL696" s="964"/>
      <c r="AM696" s="964"/>
      <c r="AN696" s="964"/>
      <c r="AO696" s="964"/>
      <c r="AP696" s="964"/>
      <c r="AQ696" s="964"/>
      <c r="AR696" s="964"/>
      <c r="AS696" s="964"/>
      <c r="AT696" s="964"/>
      <c r="AU696" s="964"/>
      <c r="AV696" s="964"/>
      <c r="AW696" s="964"/>
      <c r="AX696" s="964"/>
      <c r="AY696" s="964"/>
      <c r="AZ696" s="964"/>
      <c r="BA696" s="964"/>
      <c r="BB696" s="964"/>
      <c r="BC696" s="964"/>
      <c r="BD696" s="964"/>
      <c r="BE696" s="964"/>
      <c r="BF696" s="964"/>
      <c r="BG696" s="964"/>
      <c r="BH696" s="964"/>
      <c r="BI696" s="964"/>
      <c r="BJ696" s="964"/>
      <c r="BK696" s="964"/>
      <c r="BL696" s="964"/>
      <c r="BM696" s="964"/>
      <c r="BN696" s="964"/>
      <c r="BO696" s="964"/>
      <c r="BP696" s="964"/>
      <c r="BQ696" s="964"/>
      <c r="BR696" s="964"/>
      <c r="BS696" s="964"/>
      <c r="BT696" s="964"/>
      <c r="BU696" s="964"/>
      <c r="BV696" s="964"/>
      <c r="BW696" s="964"/>
      <c r="BX696" s="964"/>
      <c r="BY696" s="964"/>
      <c r="BZ696" s="964"/>
      <c r="CA696" s="964"/>
      <c r="CB696" s="964"/>
      <c r="CC696" s="964"/>
      <c r="CD696" s="964"/>
      <c r="CE696" s="964"/>
      <c r="CF696" s="964"/>
      <c r="CG696" s="964"/>
      <c r="CH696" s="964"/>
      <c r="CI696" s="964"/>
      <c r="CJ696" s="964"/>
      <c r="CK696" s="964"/>
      <c r="CL696" s="964"/>
      <c r="CM696" s="964"/>
      <c r="CN696" s="964"/>
      <c r="CO696" s="964"/>
      <c r="CP696" s="964"/>
      <c r="CQ696" s="964"/>
      <c r="CR696" s="964"/>
      <c r="CS696" s="964"/>
    </row>
    <row r="697" customHeight="1" spans="1:97">
      <c r="A697" s="978" t="s">
        <v>603</v>
      </c>
      <c r="B697" s="979" t="s">
        <v>155</v>
      </c>
      <c r="C697" s="964" t="str">
        <f>IFERROR(VLOOKUP($B:$B,高压数据库!$B:$C,2,FALSE),0)</f>
        <v>双回直线杆</v>
      </c>
      <c r="D697" s="964">
        <f>IFERROR(VLOOKUP($B:$B,高压数据库!$B:$D,3,FALSE),0)</f>
        <v>15</v>
      </c>
      <c r="E697" s="971" t="s">
        <v>120</v>
      </c>
      <c r="F697" s="971" t="s">
        <v>266</v>
      </c>
      <c r="G697" s="971" t="s">
        <v>267</v>
      </c>
      <c r="H697" s="972" t="s">
        <v>268</v>
      </c>
      <c r="I697" s="964">
        <f>IFERROR(VLOOKUP($B:$B,高压数据库!$B:$I,8,FALSE),0)</f>
        <v>2.3</v>
      </c>
      <c r="J697" s="980"/>
      <c r="K697" s="974"/>
      <c r="L697" s="964">
        <f>IFERROR(VLOOKUP($B$25:$B$1048,高压数据库!$B:$CG,11,FALSE),0)</f>
        <v>0</v>
      </c>
      <c r="M697" s="964">
        <f>IFERROR(VLOOKUP($B$25:$B$1048,高压数据库!$B:$CG,12,FALSE),0)</f>
        <v>0</v>
      </c>
      <c r="N697" s="964">
        <f>IFERROR(VLOOKUP($B$25:$B$1048,高压数据库!$B:$CG,13,FALSE),0)</f>
        <v>0</v>
      </c>
      <c r="O697" s="964">
        <f>IFERROR(VLOOKUP($B$25:$B$1048,高压数据库!$B:$CG,14,FALSE),0)</f>
        <v>0</v>
      </c>
      <c r="P697" s="964">
        <f>IFERROR(VLOOKUP($B$25:$B$1048,高压数据库!$B:$CG,15,FALSE),0)</f>
        <v>0</v>
      </c>
      <c r="Q697" s="964">
        <f>IFERROR(VLOOKUP($B$25:$B$1048,高压数据库!$B:$CG,16,FALSE),0)</f>
        <v>0</v>
      </c>
      <c r="R697" s="964">
        <f>IFERROR(VLOOKUP($B$25:$B$1048,高压数据库!$B:$CG,17,FALSE),0)</f>
        <v>0</v>
      </c>
      <c r="S697" s="964">
        <f>IFERROR(VLOOKUP($B$25:$B$1048,高压数据库!$B:$CG,18,FALSE),0)</f>
        <v>0</v>
      </c>
      <c r="T697" s="964">
        <f>IFERROR(VLOOKUP($B$25:$B$1048,高压数据库!$B:$CG,19,FALSE),0)</f>
        <v>0</v>
      </c>
      <c r="U697" s="964">
        <f>IFERROR(VLOOKUP($B$25:$B$1048,高压数据库!$B:$CG,20,FALSE),0)</f>
        <v>0</v>
      </c>
      <c r="V697" s="964">
        <f>IFERROR(VLOOKUP($B$25:$B$1048,高压数据库!$B:$CG,21,FALSE),0)</f>
        <v>6</v>
      </c>
      <c r="W697" s="964">
        <f>IFERROR(VLOOKUP($B$25:$B$1048,高压数据库!$B:$CG,22,FALSE),0)</f>
        <v>0</v>
      </c>
      <c r="X697" s="964">
        <f>IFERROR(VLOOKUP($B$25:$B$1048,高压数据库!$B:$CG,23,FALSE),0)</f>
        <v>0</v>
      </c>
      <c r="Y697" s="964">
        <f>IFERROR(VLOOKUP($B$25:$B$1048,高压数据库!$B:$CG,24,FALSE),0)</f>
        <v>0</v>
      </c>
      <c r="Z697" s="964">
        <f>IFERROR(VLOOKUP($B$25:$B$1048,高压数据库!$B:$CG,25,FALSE),0)</f>
        <v>0</v>
      </c>
      <c r="AA697" s="964">
        <f>IFERROR(VLOOKUP($B$25:$B$1048,高压数据库!$B:$CG,26,FALSE),0)</f>
        <v>0</v>
      </c>
      <c r="AB697" s="964">
        <f>IFERROR(VLOOKUP($B$25:$B$1048,高压数据库!$B:$CG,27,FALSE),0)</f>
        <v>0</v>
      </c>
      <c r="AC697" s="964">
        <f>IFERROR(VLOOKUP($B$25:$B$1048,高压数据库!$B:$CG,28,FALSE),0)</f>
        <v>0</v>
      </c>
      <c r="AD697" s="964">
        <f>IFERROR(VLOOKUP($B$25:$B$1048,高压数据库!$B:$CG,29,FALSE),0)</f>
        <v>0</v>
      </c>
      <c r="AE697" s="964">
        <f>IFERROR(VLOOKUP($B$25:$B$1048,高压数据库!$B:$CG,30,FALSE),0)</f>
        <v>0</v>
      </c>
      <c r="AF697" s="964">
        <f>IFERROR(VLOOKUP($B$25:$B$1048,高压数据库!$B:$CG,31,FALSE),0)</f>
        <v>1</v>
      </c>
      <c r="AG697" s="964">
        <f>IFERROR(VLOOKUP($B$25:$B$1048,高压数据库!$B:$CG,32,FALSE),0)</f>
        <v>0</v>
      </c>
      <c r="AH697" s="964">
        <f>IFERROR(VLOOKUP($B$25:$B$1048,高压数据库!$B:$CG,33,FALSE),0)</f>
        <v>0</v>
      </c>
      <c r="AI697" s="964">
        <f>IFERROR(VLOOKUP($B$25:$B$1048,高压数据库!$B:$CG,34,FALSE),0)</f>
        <v>0</v>
      </c>
      <c r="AJ697" s="964">
        <f>IFERROR(VLOOKUP($B$25:$B$1048,高压数据库!$B:$CG,35,FALSE),0)</f>
        <v>1</v>
      </c>
      <c r="AK697" s="964">
        <f>IFERROR(VLOOKUP($B$25:$B$1048,高压数据库!$B:$CG,36,FALSE),0)</f>
        <v>0</v>
      </c>
      <c r="AL697" s="964">
        <f>IFERROR(VLOOKUP($B$25:$B$1048,高压数据库!$B:$CG,37,FALSE),0)</f>
        <v>0</v>
      </c>
      <c r="AM697" s="964">
        <f>IFERROR(VLOOKUP($B$25:$B$1048,高压数据库!$B:$CG,38,FALSE),0)</f>
        <v>0</v>
      </c>
      <c r="AN697" s="964">
        <f>IFERROR(VLOOKUP($B$25:$B$1048,高压数据库!$B:$CG,39,FALSE),0)</f>
        <v>0</v>
      </c>
      <c r="AO697" s="964">
        <f>IFERROR(VLOOKUP($B$25:$B$1048,高压数据库!$B:$CG,40,FALSE),0)</f>
        <v>0</v>
      </c>
      <c r="AP697" s="964">
        <f>IFERROR(VLOOKUP($B$25:$B$1048,高压数据库!$B:$CG,41,FALSE),0)</f>
        <v>0</v>
      </c>
      <c r="AQ697" s="964">
        <f>IFERROR(VLOOKUP($B$25:$B$1048,高压数据库!$B:$CG,42,FALSE),0)</f>
        <v>0</v>
      </c>
      <c r="AR697" s="964">
        <f>IFERROR(VLOOKUP($B$25:$B$1048,高压数据库!$B:$CG,43,FALSE),0)</f>
        <v>0</v>
      </c>
      <c r="AS697" s="964">
        <f>IFERROR(VLOOKUP($B$25:$B$1048,高压数据库!$B:$CG,44,FALSE),0)</f>
        <v>0</v>
      </c>
      <c r="AT697" s="964">
        <f>IFERROR(VLOOKUP($B$25:$B$1048,高压数据库!$B:$CG,45,FALSE),0)</f>
        <v>0</v>
      </c>
      <c r="AU697" s="964">
        <f>IFERROR(VLOOKUP($B$25:$B$1048,高压数据库!$B:$CG,46,FALSE),0)</f>
        <v>0</v>
      </c>
      <c r="AV697" s="964">
        <f>IFERROR(VLOOKUP($B$25:$B$1048,高压数据库!$B:$CG,47,FALSE),0)</f>
        <v>0</v>
      </c>
      <c r="AW697" s="964">
        <f>IFERROR(VLOOKUP($B$25:$B$1048,高压数据库!$B:$CG,48,FALSE),0)</f>
        <v>0</v>
      </c>
      <c r="AX697" s="964">
        <f>IFERROR(VLOOKUP($B$25:$B$1048,高压数据库!$B:$CG,49,FALSE),0)</f>
        <v>0</v>
      </c>
      <c r="AY697" s="964">
        <f>IFERROR(VLOOKUP($B$25:$B$1048,高压数据库!$B:$CG,50,FALSE),0)</f>
        <v>0</v>
      </c>
      <c r="AZ697" s="964">
        <f>IFERROR(VLOOKUP($B$25:$B$1048,高压数据库!$B:$CG,51,FALSE),0)</f>
        <v>0</v>
      </c>
      <c r="BA697" s="964">
        <f>IFERROR(VLOOKUP($B$25:$B$1048,高压数据库!$B:$CG,52,FALSE),0)</f>
        <v>0</v>
      </c>
      <c r="BB697" s="964">
        <f>IFERROR(VLOOKUP($B$25:$B$1048,高压数据库!$B:$CG,53,FALSE),0)</f>
        <v>0</v>
      </c>
      <c r="BC697" s="964">
        <f>IFERROR(VLOOKUP($B$25:$B$1048,高压数据库!$B:$CG,54,FALSE),0)</f>
        <v>0</v>
      </c>
      <c r="BD697" s="964">
        <f>IFERROR(VLOOKUP($B$25:$B$1048,高压数据库!$B:$CG,55,FALSE),0)</f>
        <v>0</v>
      </c>
      <c r="BE697" s="964">
        <f>IFERROR(VLOOKUP($B$25:$B$1048,高压数据库!$B:$CG,56,FALSE),0)</f>
        <v>0</v>
      </c>
      <c r="BF697" s="964">
        <f>IFERROR(VLOOKUP($B$25:$B$1048,高压数据库!$B:$CG,57,FALSE),0)</f>
        <v>0</v>
      </c>
      <c r="BG697" s="964"/>
      <c r="BH697" s="964"/>
      <c r="BI697" s="964"/>
      <c r="BJ697" s="964"/>
      <c r="BK697" s="964"/>
      <c r="BL697" s="964"/>
      <c r="BM697" s="964">
        <f>IFERROR(VLOOKUP($B$25:$B$1048,高压数据库!$B:$CG,58,FALSE),0)</f>
        <v>0</v>
      </c>
      <c r="BN697" s="964">
        <f>IFERROR(VLOOKUP($B$25:$B$1048,高压数据库!$B:$CG,59,FALSE),0)</f>
        <v>0</v>
      </c>
      <c r="BO697" s="964">
        <f>IFERROR(VLOOKUP($B$25:$B$1048,高压数据库!$B:$CG,60,FALSE),0)</f>
        <v>0</v>
      </c>
      <c r="BP697" s="964">
        <f>IFERROR(VLOOKUP($B$25:$B$1048,高压数据库!$B:$CG,61,FALSE),0)</f>
        <v>0</v>
      </c>
      <c r="BQ697" s="964">
        <f>IFERROR(VLOOKUP($B$25:$B$1048,高压数据库!$B:$CG,62,FALSE),0)</f>
        <v>0</v>
      </c>
      <c r="BR697" s="964">
        <f>IFERROR(VLOOKUP($B$25:$B$1048,高压数据库!$B:$CG,63,FALSE),0)</f>
        <v>2</v>
      </c>
      <c r="BS697" s="964">
        <f>IFERROR(VLOOKUP($B$25:$B$1048,高压数据库!$B:$CG,64,FALSE),0)</f>
        <v>2</v>
      </c>
      <c r="BT697" s="964">
        <f>IFERROR(VLOOKUP($B$25:$B$1048,高压数据库!$B:$CG,65,FALSE),0)</f>
        <v>1</v>
      </c>
      <c r="BU697" s="964">
        <f>IFERROR(VLOOKUP($B$25:$B$1048,高压数据库!$B:$CG,66,FALSE),0)</f>
        <v>1</v>
      </c>
      <c r="BV697" s="964">
        <f>IFERROR(VLOOKUP($B$25:$B$1048,高压数据库!$B:$CG,67,FALSE),0)</f>
        <v>0</v>
      </c>
      <c r="BW697" s="964">
        <f>IFERROR(VLOOKUP($B$25:$B$1048,高压数据库!$B:$CG,68,FALSE),0)</f>
        <v>0</v>
      </c>
      <c r="BX697" s="964">
        <f>IFERROR(VLOOKUP($B$25:$B$1048,高压数据库!$B:$CG,69,FALSE),0)</f>
        <v>0</v>
      </c>
      <c r="BY697" s="964">
        <f>IFERROR(VLOOKUP($B$25:$B$1048,高压数据库!$B:$CG,70,FALSE),0)</f>
        <v>0</v>
      </c>
      <c r="BZ697" s="964">
        <f>IFERROR(VLOOKUP($B$25:$B$1048,高压数据库!$B:$CG,71,FALSE),0)</f>
        <v>0</v>
      </c>
      <c r="CA697" s="964">
        <f>IFERROR(VLOOKUP($B$25:$B$1048,高压数据库!$B:$CG,72,FALSE),0)</f>
        <v>0</v>
      </c>
      <c r="CB697" s="964">
        <f>IFERROR(VLOOKUP($B$25:$B$1048,高压数据库!$B:$CG,73,FALSE),0)</f>
        <v>0</v>
      </c>
      <c r="CC697" s="964">
        <f>IFERROR(VLOOKUP($B$25:$B$1048,高压数据库!$B:$CG,74,FALSE),0)</f>
        <v>0</v>
      </c>
      <c r="CD697" s="964">
        <f>IFERROR(VLOOKUP($B$25:$B$1048,高压数据库!$B:$CG,75,FALSE),0)</f>
        <v>1</v>
      </c>
      <c r="CE697" s="964">
        <f>IFERROR(VLOOKUP($B$25:$B$1048,高压数据库!$B:$CG,76,FALSE),0)</f>
        <v>1</v>
      </c>
      <c r="CF697" s="964">
        <f>IFERROR(VLOOKUP($B$25:$B$1048,高压数据库!$B:$CG,77,FALSE),0)</f>
        <v>0</v>
      </c>
      <c r="CG697" s="964">
        <f>IFERROR(VLOOKUP($B$25:$B$1048,高压数据库!$B:$CG,78,FALSE),0)</f>
        <v>0</v>
      </c>
      <c r="CH697" s="964">
        <f>IFERROR(VLOOKUP($B$25:$B$1048,高压数据库!$B:$CG,79,FALSE),0)</f>
        <v>0</v>
      </c>
      <c r="CI697" s="964">
        <f>IFERROR(VLOOKUP($B$25:$B$1048,高压数据库!$B:$CG,80,FALSE),0)</f>
        <v>0</v>
      </c>
      <c r="CJ697" s="964">
        <f>IFERROR(VLOOKUP($B$25:$B$1048,高压数据库!$B:$CG,81,FALSE),0)</f>
        <v>0</v>
      </c>
      <c r="CK697" s="964">
        <f>IFERROR(VLOOKUP($B$25:$B$1048,高压数据库!$B:$CG,82,FALSE),0)</f>
        <v>0</v>
      </c>
      <c r="CL697" s="964">
        <f>IFERROR(VLOOKUP($B$25:$B$1048,高压数据库!$B:$CG,83,FALSE),0)</f>
        <v>0</v>
      </c>
      <c r="CM697" s="964"/>
      <c r="CN697" s="964"/>
      <c r="CO697" s="964"/>
      <c r="CP697" s="964"/>
      <c r="CQ697" s="964"/>
      <c r="CR697" s="964"/>
      <c r="CS697" s="964">
        <f>IFERROR(VLOOKUP($B$25:$B$1048,高压数据库!$B:$CG,84,FALSE),0)</f>
        <v>0</v>
      </c>
    </row>
    <row r="698" customHeight="1" spans="1:97">
      <c r="A698" s="981"/>
      <c r="B698" s="979"/>
      <c r="C698" s="964"/>
      <c r="D698" s="964"/>
      <c r="E698" s="977"/>
      <c r="F698" s="977"/>
      <c r="G698" s="977"/>
      <c r="H698" s="972"/>
      <c r="I698" s="964"/>
      <c r="J698" s="973">
        <v>50</v>
      </c>
      <c r="K698" s="974"/>
      <c r="L698" s="964"/>
      <c r="M698" s="964"/>
      <c r="N698" s="964"/>
      <c r="O698" s="964"/>
      <c r="P698" s="964"/>
      <c r="Q698" s="964"/>
      <c r="R698" s="964"/>
      <c r="S698" s="964"/>
      <c r="T698" s="964"/>
      <c r="U698" s="964"/>
      <c r="V698" s="964"/>
      <c r="W698" s="964"/>
      <c r="X698" s="964"/>
      <c r="Y698" s="964"/>
      <c r="Z698" s="964"/>
      <c r="AA698" s="964"/>
      <c r="AB698" s="964"/>
      <c r="AC698" s="964"/>
      <c r="AD698" s="964"/>
      <c r="AE698" s="964"/>
      <c r="AF698" s="964"/>
      <c r="AG698" s="964"/>
      <c r="AH698" s="964"/>
      <c r="AI698" s="964"/>
      <c r="AJ698" s="964"/>
      <c r="AK698" s="964"/>
      <c r="AL698" s="964"/>
      <c r="AM698" s="964"/>
      <c r="AN698" s="964"/>
      <c r="AO698" s="964"/>
      <c r="AP698" s="964"/>
      <c r="AQ698" s="964"/>
      <c r="AR698" s="964"/>
      <c r="AS698" s="964"/>
      <c r="AT698" s="964"/>
      <c r="AU698" s="964"/>
      <c r="AV698" s="964"/>
      <c r="AW698" s="964"/>
      <c r="AX698" s="964"/>
      <c r="AY698" s="964"/>
      <c r="AZ698" s="964"/>
      <c r="BA698" s="964"/>
      <c r="BB698" s="964"/>
      <c r="BC698" s="964"/>
      <c r="BD698" s="964"/>
      <c r="BE698" s="964"/>
      <c r="BF698" s="964"/>
      <c r="BG698" s="964"/>
      <c r="BH698" s="964"/>
      <c r="BI698" s="964"/>
      <c r="BJ698" s="964"/>
      <c r="BK698" s="964"/>
      <c r="BL698" s="964"/>
      <c r="BM698" s="964"/>
      <c r="BN698" s="964"/>
      <c r="BO698" s="964"/>
      <c r="BP698" s="964"/>
      <c r="BQ698" s="964"/>
      <c r="BR698" s="964"/>
      <c r="BS698" s="964"/>
      <c r="BT698" s="964"/>
      <c r="BU698" s="964"/>
      <c r="BV698" s="964"/>
      <c r="BW698" s="964"/>
      <c r="BX698" s="964"/>
      <c r="BY698" s="964"/>
      <c r="BZ698" s="964"/>
      <c r="CA698" s="964"/>
      <c r="CB698" s="964"/>
      <c r="CC698" s="964"/>
      <c r="CD698" s="964"/>
      <c r="CE698" s="964"/>
      <c r="CF698" s="964"/>
      <c r="CG698" s="964"/>
      <c r="CH698" s="964"/>
      <c r="CI698" s="964"/>
      <c r="CJ698" s="964"/>
      <c r="CK698" s="964"/>
      <c r="CL698" s="964"/>
      <c r="CM698" s="964"/>
      <c r="CN698" s="964"/>
      <c r="CO698" s="964"/>
      <c r="CP698" s="964"/>
      <c r="CQ698" s="964"/>
      <c r="CR698" s="964"/>
      <c r="CS698" s="964"/>
    </row>
    <row r="699" customHeight="1" spans="1:97">
      <c r="A699" s="978" t="s">
        <v>604</v>
      </c>
      <c r="B699" s="979" t="s">
        <v>155</v>
      </c>
      <c r="C699" s="964" t="str">
        <f>IFERROR(VLOOKUP($B:$B,高压数据库!$B:$C,2,FALSE),0)</f>
        <v>双回直线杆</v>
      </c>
      <c r="D699" s="964">
        <f>IFERROR(VLOOKUP($B:$B,高压数据库!$B:$D,3,FALSE),0)</f>
        <v>15</v>
      </c>
      <c r="E699" s="971" t="s">
        <v>120</v>
      </c>
      <c r="F699" s="971" t="s">
        <v>266</v>
      </c>
      <c r="G699" s="971" t="s">
        <v>267</v>
      </c>
      <c r="H699" s="972" t="s">
        <v>268</v>
      </c>
      <c r="I699" s="964">
        <f>IFERROR(VLOOKUP($B:$B,高压数据库!$B:$I,8,FALSE),0)</f>
        <v>2.3</v>
      </c>
      <c r="J699" s="980"/>
      <c r="K699" s="974"/>
      <c r="L699" s="964">
        <f>IFERROR(VLOOKUP($B$25:$B$1048,高压数据库!$B:$CG,11,FALSE),0)</f>
        <v>0</v>
      </c>
      <c r="M699" s="964">
        <f>IFERROR(VLOOKUP($B$25:$B$1048,高压数据库!$B:$CG,12,FALSE),0)</f>
        <v>0</v>
      </c>
      <c r="N699" s="964">
        <f>IFERROR(VLOOKUP($B$25:$B$1048,高压数据库!$B:$CG,13,FALSE),0)</f>
        <v>0</v>
      </c>
      <c r="O699" s="964">
        <f>IFERROR(VLOOKUP($B$25:$B$1048,高压数据库!$B:$CG,14,FALSE),0)</f>
        <v>0</v>
      </c>
      <c r="P699" s="964">
        <f>IFERROR(VLOOKUP($B$25:$B$1048,高压数据库!$B:$CG,15,FALSE),0)</f>
        <v>0</v>
      </c>
      <c r="Q699" s="964">
        <f>IFERROR(VLOOKUP($B$25:$B$1048,高压数据库!$B:$CG,16,FALSE),0)</f>
        <v>0</v>
      </c>
      <c r="R699" s="964">
        <f>IFERROR(VLOOKUP($B$25:$B$1048,高压数据库!$B:$CG,17,FALSE),0)</f>
        <v>0</v>
      </c>
      <c r="S699" s="964">
        <f>IFERROR(VLOOKUP($B$25:$B$1048,高压数据库!$B:$CG,18,FALSE),0)</f>
        <v>0</v>
      </c>
      <c r="T699" s="964">
        <f>IFERROR(VLOOKUP($B$25:$B$1048,高压数据库!$B:$CG,19,FALSE),0)</f>
        <v>0</v>
      </c>
      <c r="U699" s="964">
        <f>IFERROR(VLOOKUP($B$25:$B$1048,高压数据库!$B:$CG,20,FALSE),0)</f>
        <v>0</v>
      </c>
      <c r="V699" s="964">
        <f>IFERROR(VLOOKUP($B$25:$B$1048,高压数据库!$B:$CG,21,FALSE),0)</f>
        <v>6</v>
      </c>
      <c r="W699" s="964">
        <f>IFERROR(VLOOKUP($B$25:$B$1048,高压数据库!$B:$CG,22,FALSE),0)</f>
        <v>0</v>
      </c>
      <c r="X699" s="964">
        <f>IFERROR(VLOOKUP($B$25:$B$1048,高压数据库!$B:$CG,23,FALSE),0)</f>
        <v>0</v>
      </c>
      <c r="Y699" s="964">
        <f>IFERROR(VLOOKUP($B$25:$B$1048,高压数据库!$B:$CG,24,FALSE),0)</f>
        <v>0</v>
      </c>
      <c r="Z699" s="964">
        <f>IFERROR(VLOOKUP($B$25:$B$1048,高压数据库!$B:$CG,25,FALSE),0)</f>
        <v>0</v>
      </c>
      <c r="AA699" s="964">
        <f>IFERROR(VLOOKUP($B$25:$B$1048,高压数据库!$B:$CG,26,FALSE),0)</f>
        <v>0</v>
      </c>
      <c r="AB699" s="964">
        <f>IFERROR(VLOOKUP($B$25:$B$1048,高压数据库!$B:$CG,27,FALSE),0)</f>
        <v>0</v>
      </c>
      <c r="AC699" s="964">
        <f>IFERROR(VLOOKUP($B$25:$B$1048,高压数据库!$B:$CG,28,FALSE),0)</f>
        <v>0</v>
      </c>
      <c r="AD699" s="964">
        <f>IFERROR(VLOOKUP($B$25:$B$1048,高压数据库!$B:$CG,29,FALSE),0)</f>
        <v>0</v>
      </c>
      <c r="AE699" s="964">
        <f>IFERROR(VLOOKUP($B$25:$B$1048,高压数据库!$B:$CG,30,FALSE),0)</f>
        <v>0</v>
      </c>
      <c r="AF699" s="964">
        <f>IFERROR(VLOOKUP($B$25:$B$1048,高压数据库!$B:$CG,31,FALSE),0)</f>
        <v>1</v>
      </c>
      <c r="AG699" s="964">
        <f>IFERROR(VLOOKUP($B$25:$B$1048,高压数据库!$B:$CG,32,FALSE),0)</f>
        <v>0</v>
      </c>
      <c r="AH699" s="964">
        <f>IFERROR(VLOOKUP($B$25:$B$1048,高压数据库!$B:$CG,33,FALSE),0)</f>
        <v>0</v>
      </c>
      <c r="AI699" s="964">
        <f>IFERROR(VLOOKUP($B$25:$B$1048,高压数据库!$B:$CG,34,FALSE),0)</f>
        <v>0</v>
      </c>
      <c r="AJ699" s="964">
        <f>IFERROR(VLOOKUP($B$25:$B$1048,高压数据库!$B:$CG,35,FALSE),0)</f>
        <v>1</v>
      </c>
      <c r="AK699" s="964">
        <f>IFERROR(VLOOKUP($B$25:$B$1048,高压数据库!$B:$CG,36,FALSE),0)</f>
        <v>0</v>
      </c>
      <c r="AL699" s="964">
        <f>IFERROR(VLOOKUP($B$25:$B$1048,高压数据库!$B:$CG,37,FALSE),0)</f>
        <v>0</v>
      </c>
      <c r="AM699" s="964">
        <f>IFERROR(VLOOKUP($B$25:$B$1048,高压数据库!$B:$CG,38,FALSE),0)</f>
        <v>0</v>
      </c>
      <c r="AN699" s="964">
        <f>IFERROR(VLOOKUP($B$25:$B$1048,高压数据库!$B:$CG,39,FALSE),0)</f>
        <v>0</v>
      </c>
      <c r="AO699" s="964">
        <f>IFERROR(VLOOKUP($B$25:$B$1048,高压数据库!$B:$CG,40,FALSE),0)</f>
        <v>0</v>
      </c>
      <c r="AP699" s="964">
        <f>IFERROR(VLOOKUP($B$25:$B$1048,高压数据库!$B:$CG,41,FALSE),0)</f>
        <v>0</v>
      </c>
      <c r="AQ699" s="964">
        <f>IFERROR(VLOOKUP($B$25:$B$1048,高压数据库!$B:$CG,42,FALSE),0)</f>
        <v>0</v>
      </c>
      <c r="AR699" s="964">
        <f>IFERROR(VLOOKUP($B$25:$B$1048,高压数据库!$B:$CG,43,FALSE),0)</f>
        <v>0</v>
      </c>
      <c r="AS699" s="964">
        <f>IFERROR(VLOOKUP($B$25:$B$1048,高压数据库!$B:$CG,44,FALSE),0)</f>
        <v>0</v>
      </c>
      <c r="AT699" s="964">
        <f>IFERROR(VLOOKUP($B$25:$B$1048,高压数据库!$B:$CG,45,FALSE),0)</f>
        <v>0</v>
      </c>
      <c r="AU699" s="964">
        <f>IFERROR(VLOOKUP($B$25:$B$1048,高压数据库!$B:$CG,46,FALSE),0)</f>
        <v>0</v>
      </c>
      <c r="AV699" s="964">
        <f>IFERROR(VLOOKUP($B$25:$B$1048,高压数据库!$B:$CG,47,FALSE),0)</f>
        <v>0</v>
      </c>
      <c r="AW699" s="964">
        <f>IFERROR(VLOOKUP($B$25:$B$1048,高压数据库!$B:$CG,48,FALSE),0)</f>
        <v>0</v>
      </c>
      <c r="AX699" s="964">
        <f>IFERROR(VLOOKUP($B$25:$B$1048,高压数据库!$B:$CG,49,FALSE),0)</f>
        <v>0</v>
      </c>
      <c r="AY699" s="964">
        <f>IFERROR(VLOOKUP($B$25:$B$1048,高压数据库!$B:$CG,50,FALSE),0)</f>
        <v>0</v>
      </c>
      <c r="AZ699" s="964">
        <f>IFERROR(VLOOKUP($B$25:$B$1048,高压数据库!$B:$CG,51,FALSE),0)</f>
        <v>0</v>
      </c>
      <c r="BA699" s="964">
        <f>IFERROR(VLOOKUP($B$25:$B$1048,高压数据库!$B:$CG,52,FALSE),0)</f>
        <v>0</v>
      </c>
      <c r="BB699" s="964">
        <f>IFERROR(VLOOKUP($B$25:$B$1048,高压数据库!$B:$CG,53,FALSE),0)</f>
        <v>0</v>
      </c>
      <c r="BC699" s="964">
        <f>IFERROR(VLOOKUP($B$25:$B$1048,高压数据库!$B:$CG,54,FALSE),0)</f>
        <v>0</v>
      </c>
      <c r="BD699" s="964">
        <f>IFERROR(VLOOKUP($B$25:$B$1048,高压数据库!$B:$CG,55,FALSE),0)</f>
        <v>0</v>
      </c>
      <c r="BE699" s="964">
        <f>IFERROR(VLOOKUP($B$25:$B$1048,高压数据库!$B:$CG,56,FALSE),0)</f>
        <v>0</v>
      </c>
      <c r="BF699" s="964">
        <f>IFERROR(VLOOKUP($B$25:$B$1048,高压数据库!$B:$CG,57,FALSE),0)</f>
        <v>0</v>
      </c>
      <c r="BG699" s="964"/>
      <c r="BH699" s="964"/>
      <c r="BI699" s="964"/>
      <c r="BJ699" s="964"/>
      <c r="BK699" s="964"/>
      <c r="BL699" s="964"/>
      <c r="BM699" s="964">
        <f>IFERROR(VLOOKUP($B$25:$B$1048,高压数据库!$B:$CG,58,FALSE),0)</f>
        <v>0</v>
      </c>
      <c r="BN699" s="964">
        <f>IFERROR(VLOOKUP($B$25:$B$1048,高压数据库!$B:$CG,59,FALSE),0)</f>
        <v>0</v>
      </c>
      <c r="BO699" s="964">
        <f>IFERROR(VLOOKUP($B$25:$B$1048,高压数据库!$B:$CG,60,FALSE),0)</f>
        <v>0</v>
      </c>
      <c r="BP699" s="964">
        <f>IFERROR(VLOOKUP($B$25:$B$1048,高压数据库!$B:$CG,61,FALSE),0)</f>
        <v>0</v>
      </c>
      <c r="BQ699" s="964">
        <f>IFERROR(VLOOKUP($B$25:$B$1048,高压数据库!$B:$CG,62,FALSE),0)</f>
        <v>0</v>
      </c>
      <c r="BR699" s="964">
        <f>IFERROR(VLOOKUP($B$25:$B$1048,高压数据库!$B:$CG,63,FALSE),0)</f>
        <v>2</v>
      </c>
      <c r="BS699" s="964">
        <f>IFERROR(VLOOKUP($B$25:$B$1048,高压数据库!$B:$CG,64,FALSE),0)</f>
        <v>2</v>
      </c>
      <c r="BT699" s="964">
        <f>IFERROR(VLOOKUP($B$25:$B$1048,高压数据库!$B:$CG,65,FALSE),0)</f>
        <v>1</v>
      </c>
      <c r="BU699" s="964">
        <f>IFERROR(VLOOKUP($B$25:$B$1048,高压数据库!$B:$CG,66,FALSE),0)</f>
        <v>1</v>
      </c>
      <c r="BV699" s="964">
        <f>IFERROR(VLOOKUP($B$25:$B$1048,高压数据库!$B:$CG,67,FALSE),0)</f>
        <v>0</v>
      </c>
      <c r="BW699" s="964">
        <f>IFERROR(VLOOKUP($B$25:$B$1048,高压数据库!$B:$CG,68,FALSE),0)</f>
        <v>0</v>
      </c>
      <c r="BX699" s="964">
        <f>IFERROR(VLOOKUP($B$25:$B$1048,高压数据库!$B:$CG,69,FALSE),0)</f>
        <v>0</v>
      </c>
      <c r="BY699" s="964">
        <f>IFERROR(VLOOKUP($B$25:$B$1048,高压数据库!$B:$CG,70,FALSE),0)</f>
        <v>0</v>
      </c>
      <c r="BZ699" s="964">
        <f>IFERROR(VLOOKUP($B$25:$B$1048,高压数据库!$B:$CG,71,FALSE),0)</f>
        <v>0</v>
      </c>
      <c r="CA699" s="964">
        <f>IFERROR(VLOOKUP($B$25:$B$1048,高压数据库!$B:$CG,72,FALSE),0)</f>
        <v>0</v>
      </c>
      <c r="CB699" s="964">
        <f>IFERROR(VLOOKUP($B$25:$B$1048,高压数据库!$B:$CG,73,FALSE),0)</f>
        <v>0</v>
      </c>
      <c r="CC699" s="964">
        <f>IFERROR(VLOOKUP($B$25:$B$1048,高压数据库!$B:$CG,74,FALSE),0)</f>
        <v>0</v>
      </c>
      <c r="CD699" s="964">
        <f>IFERROR(VLOOKUP($B$25:$B$1048,高压数据库!$B:$CG,75,FALSE),0)</f>
        <v>1</v>
      </c>
      <c r="CE699" s="964">
        <f>IFERROR(VLOOKUP($B$25:$B$1048,高压数据库!$B:$CG,76,FALSE),0)</f>
        <v>1</v>
      </c>
      <c r="CF699" s="964">
        <f>IFERROR(VLOOKUP($B$25:$B$1048,高压数据库!$B:$CG,77,FALSE),0)</f>
        <v>0</v>
      </c>
      <c r="CG699" s="964">
        <f>IFERROR(VLOOKUP($B$25:$B$1048,高压数据库!$B:$CG,78,FALSE),0)</f>
        <v>0</v>
      </c>
      <c r="CH699" s="964">
        <f>IFERROR(VLOOKUP($B$25:$B$1048,高压数据库!$B:$CG,79,FALSE),0)</f>
        <v>0</v>
      </c>
      <c r="CI699" s="964">
        <f>IFERROR(VLOOKUP($B$25:$B$1048,高压数据库!$B:$CG,80,FALSE),0)</f>
        <v>0</v>
      </c>
      <c r="CJ699" s="964">
        <f>IFERROR(VLOOKUP($B$25:$B$1048,高压数据库!$B:$CG,81,FALSE),0)</f>
        <v>0</v>
      </c>
      <c r="CK699" s="964">
        <f>IFERROR(VLOOKUP($B$25:$B$1048,高压数据库!$B:$CG,82,FALSE),0)</f>
        <v>0</v>
      </c>
      <c r="CL699" s="964">
        <f>IFERROR(VLOOKUP($B$25:$B$1048,高压数据库!$B:$CG,83,FALSE),0)</f>
        <v>0</v>
      </c>
      <c r="CM699" s="964"/>
      <c r="CN699" s="964"/>
      <c r="CO699" s="964"/>
      <c r="CP699" s="964"/>
      <c r="CQ699" s="964"/>
      <c r="CR699" s="964"/>
      <c r="CS699" s="964">
        <f>IFERROR(VLOOKUP($B$25:$B$1048,高压数据库!$B:$CG,84,FALSE),0)</f>
        <v>0</v>
      </c>
    </row>
    <row r="700" customHeight="1" spans="1:97">
      <c r="A700" s="981"/>
      <c r="B700" s="979"/>
      <c r="C700" s="964"/>
      <c r="D700" s="964"/>
      <c r="E700" s="977"/>
      <c r="F700" s="977"/>
      <c r="G700" s="977"/>
      <c r="H700" s="972"/>
      <c r="I700" s="964"/>
      <c r="J700" s="973">
        <v>50</v>
      </c>
      <c r="K700" s="974"/>
      <c r="L700" s="964"/>
      <c r="M700" s="964"/>
      <c r="N700" s="964"/>
      <c r="O700" s="964"/>
      <c r="P700" s="964"/>
      <c r="Q700" s="964"/>
      <c r="R700" s="964"/>
      <c r="S700" s="964"/>
      <c r="T700" s="964"/>
      <c r="U700" s="964"/>
      <c r="V700" s="964"/>
      <c r="W700" s="964"/>
      <c r="X700" s="964"/>
      <c r="Y700" s="964"/>
      <c r="Z700" s="964"/>
      <c r="AA700" s="964"/>
      <c r="AB700" s="964"/>
      <c r="AC700" s="964"/>
      <c r="AD700" s="964"/>
      <c r="AE700" s="964"/>
      <c r="AF700" s="964"/>
      <c r="AG700" s="964"/>
      <c r="AH700" s="964"/>
      <c r="AI700" s="964"/>
      <c r="AJ700" s="964"/>
      <c r="AK700" s="964"/>
      <c r="AL700" s="964"/>
      <c r="AM700" s="964"/>
      <c r="AN700" s="964"/>
      <c r="AO700" s="964"/>
      <c r="AP700" s="964"/>
      <c r="AQ700" s="964"/>
      <c r="AR700" s="964"/>
      <c r="AS700" s="964"/>
      <c r="AT700" s="964"/>
      <c r="AU700" s="964"/>
      <c r="AV700" s="964"/>
      <c r="AW700" s="964"/>
      <c r="AX700" s="964"/>
      <c r="AY700" s="964"/>
      <c r="AZ700" s="964"/>
      <c r="BA700" s="964"/>
      <c r="BB700" s="964"/>
      <c r="BC700" s="964"/>
      <c r="BD700" s="964"/>
      <c r="BE700" s="964"/>
      <c r="BF700" s="964"/>
      <c r="BG700" s="964"/>
      <c r="BH700" s="964"/>
      <c r="BI700" s="964"/>
      <c r="BJ700" s="964"/>
      <c r="BK700" s="964"/>
      <c r="BL700" s="964"/>
      <c r="BM700" s="964"/>
      <c r="BN700" s="964"/>
      <c r="BO700" s="964"/>
      <c r="BP700" s="964"/>
      <c r="BQ700" s="964"/>
      <c r="BR700" s="964"/>
      <c r="BS700" s="964"/>
      <c r="BT700" s="964"/>
      <c r="BU700" s="964"/>
      <c r="BV700" s="964"/>
      <c r="BW700" s="964"/>
      <c r="BX700" s="964"/>
      <c r="BY700" s="964"/>
      <c r="BZ700" s="964"/>
      <c r="CA700" s="964"/>
      <c r="CB700" s="964"/>
      <c r="CC700" s="964"/>
      <c r="CD700" s="964"/>
      <c r="CE700" s="964"/>
      <c r="CF700" s="964"/>
      <c r="CG700" s="964"/>
      <c r="CH700" s="964"/>
      <c r="CI700" s="964"/>
      <c r="CJ700" s="964"/>
      <c r="CK700" s="964"/>
      <c r="CL700" s="964"/>
      <c r="CM700" s="964"/>
      <c r="CN700" s="964"/>
      <c r="CO700" s="964"/>
      <c r="CP700" s="964"/>
      <c r="CQ700" s="964"/>
      <c r="CR700" s="964"/>
      <c r="CS700" s="964"/>
    </row>
    <row r="701" customHeight="1" spans="1:97">
      <c r="A701" s="978" t="s">
        <v>605</v>
      </c>
      <c r="B701" s="979" t="s">
        <v>155</v>
      </c>
      <c r="C701" s="964" t="str">
        <f>IFERROR(VLOOKUP($B:$B,高压数据库!$B:$C,2,FALSE),0)</f>
        <v>双回直线杆</v>
      </c>
      <c r="D701" s="964">
        <f>IFERROR(VLOOKUP($B:$B,高压数据库!$B:$D,3,FALSE),0)</f>
        <v>15</v>
      </c>
      <c r="E701" s="971" t="s">
        <v>120</v>
      </c>
      <c r="F701" s="971" t="s">
        <v>266</v>
      </c>
      <c r="G701" s="971" t="s">
        <v>267</v>
      </c>
      <c r="H701" s="972" t="s">
        <v>268</v>
      </c>
      <c r="I701" s="964">
        <f>IFERROR(VLOOKUP($B:$B,高压数据库!$B:$I,8,FALSE),0)</f>
        <v>2.3</v>
      </c>
      <c r="J701" s="980"/>
      <c r="K701" s="974"/>
      <c r="L701" s="964">
        <f>IFERROR(VLOOKUP($B$25:$B$1048,高压数据库!$B:$CG,11,FALSE),0)</f>
        <v>0</v>
      </c>
      <c r="M701" s="964">
        <f>IFERROR(VLOOKUP($B$25:$B$1048,高压数据库!$B:$CG,12,FALSE),0)</f>
        <v>0</v>
      </c>
      <c r="N701" s="964">
        <f>IFERROR(VLOOKUP($B$25:$B$1048,高压数据库!$B:$CG,13,FALSE),0)</f>
        <v>0</v>
      </c>
      <c r="O701" s="964">
        <f>IFERROR(VLOOKUP($B$25:$B$1048,高压数据库!$B:$CG,14,FALSE),0)</f>
        <v>0</v>
      </c>
      <c r="P701" s="964">
        <f>IFERROR(VLOOKUP($B$25:$B$1048,高压数据库!$B:$CG,15,FALSE),0)</f>
        <v>0</v>
      </c>
      <c r="Q701" s="964">
        <f>IFERROR(VLOOKUP($B$25:$B$1048,高压数据库!$B:$CG,16,FALSE),0)</f>
        <v>0</v>
      </c>
      <c r="R701" s="964">
        <f>IFERROR(VLOOKUP($B$25:$B$1048,高压数据库!$B:$CG,17,FALSE),0)</f>
        <v>0</v>
      </c>
      <c r="S701" s="964">
        <f>IFERROR(VLOOKUP($B$25:$B$1048,高压数据库!$B:$CG,18,FALSE),0)</f>
        <v>0</v>
      </c>
      <c r="T701" s="964">
        <f>IFERROR(VLOOKUP($B$25:$B$1048,高压数据库!$B:$CG,19,FALSE),0)</f>
        <v>0</v>
      </c>
      <c r="U701" s="964">
        <f>IFERROR(VLOOKUP($B$25:$B$1048,高压数据库!$B:$CG,20,FALSE),0)</f>
        <v>0</v>
      </c>
      <c r="V701" s="964">
        <f>IFERROR(VLOOKUP($B$25:$B$1048,高压数据库!$B:$CG,21,FALSE),0)</f>
        <v>6</v>
      </c>
      <c r="W701" s="964">
        <f>IFERROR(VLOOKUP($B$25:$B$1048,高压数据库!$B:$CG,22,FALSE),0)</f>
        <v>0</v>
      </c>
      <c r="X701" s="964">
        <f>IFERROR(VLOOKUP($B$25:$B$1048,高压数据库!$B:$CG,23,FALSE),0)</f>
        <v>0</v>
      </c>
      <c r="Y701" s="964">
        <f>IFERROR(VLOOKUP($B$25:$B$1048,高压数据库!$B:$CG,24,FALSE),0)</f>
        <v>0</v>
      </c>
      <c r="Z701" s="964">
        <f>IFERROR(VLOOKUP($B$25:$B$1048,高压数据库!$B:$CG,25,FALSE),0)</f>
        <v>0</v>
      </c>
      <c r="AA701" s="964">
        <f>IFERROR(VLOOKUP($B$25:$B$1048,高压数据库!$B:$CG,26,FALSE),0)</f>
        <v>0</v>
      </c>
      <c r="AB701" s="964">
        <f>IFERROR(VLOOKUP($B$25:$B$1048,高压数据库!$B:$CG,27,FALSE),0)</f>
        <v>0</v>
      </c>
      <c r="AC701" s="964">
        <f>IFERROR(VLOOKUP($B$25:$B$1048,高压数据库!$B:$CG,28,FALSE),0)</f>
        <v>0</v>
      </c>
      <c r="AD701" s="964">
        <f>IFERROR(VLOOKUP($B$25:$B$1048,高压数据库!$B:$CG,29,FALSE),0)</f>
        <v>0</v>
      </c>
      <c r="AE701" s="964">
        <f>IFERROR(VLOOKUP($B$25:$B$1048,高压数据库!$B:$CG,30,FALSE),0)</f>
        <v>0</v>
      </c>
      <c r="AF701" s="964">
        <f>IFERROR(VLOOKUP($B$25:$B$1048,高压数据库!$B:$CG,31,FALSE),0)</f>
        <v>1</v>
      </c>
      <c r="AG701" s="964">
        <f>IFERROR(VLOOKUP($B$25:$B$1048,高压数据库!$B:$CG,32,FALSE),0)</f>
        <v>0</v>
      </c>
      <c r="AH701" s="964">
        <f>IFERROR(VLOOKUP($B$25:$B$1048,高压数据库!$B:$CG,33,FALSE),0)</f>
        <v>0</v>
      </c>
      <c r="AI701" s="964">
        <f>IFERROR(VLOOKUP($B$25:$B$1048,高压数据库!$B:$CG,34,FALSE),0)</f>
        <v>0</v>
      </c>
      <c r="AJ701" s="964">
        <f>IFERROR(VLOOKUP($B$25:$B$1048,高压数据库!$B:$CG,35,FALSE),0)</f>
        <v>1</v>
      </c>
      <c r="AK701" s="964">
        <f>IFERROR(VLOOKUP($B$25:$B$1048,高压数据库!$B:$CG,36,FALSE),0)</f>
        <v>0</v>
      </c>
      <c r="AL701" s="964">
        <f>IFERROR(VLOOKUP($B$25:$B$1048,高压数据库!$B:$CG,37,FALSE),0)</f>
        <v>0</v>
      </c>
      <c r="AM701" s="964">
        <f>IFERROR(VLOOKUP($B$25:$B$1048,高压数据库!$B:$CG,38,FALSE),0)</f>
        <v>0</v>
      </c>
      <c r="AN701" s="964">
        <f>IFERROR(VLOOKUP($B$25:$B$1048,高压数据库!$B:$CG,39,FALSE),0)</f>
        <v>0</v>
      </c>
      <c r="AO701" s="964">
        <f>IFERROR(VLOOKUP($B$25:$B$1048,高压数据库!$B:$CG,40,FALSE),0)</f>
        <v>0</v>
      </c>
      <c r="AP701" s="964">
        <f>IFERROR(VLOOKUP($B$25:$B$1048,高压数据库!$B:$CG,41,FALSE),0)</f>
        <v>0</v>
      </c>
      <c r="AQ701" s="964">
        <f>IFERROR(VLOOKUP($B$25:$B$1048,高压数据库!$B:$CG,42,FALSE),0)</f>
        <v>0</v>
      </c>
      <c r="AR701" s="964">
        <f>IFERROR(VLOOKUP($B$25:$B$1048,高压数据库!$B:$CG,43,FALSE),0)</f>
        <v>0</v>
      </c>
      <c r="AS701" s="964">
        <f>IFERROR(VLOOKUP($B$25:$B$1048,高压数据库!$B:$CG,44,FALSE),0)</f>
        <v>0</v>
      </c>
      <c r="AT701" s="964">
        <f>IFERROR(VLOOKUP($B$25:$B$1048,高压数据库!$B:$CG,45,FALSE),0)</f>
        <v>0</v>
      </c>
      <c r="AU701" s="964">
        <f>IFERROR(VLOOKUP($B$25:$B$1048,高压数据库!$B:$CG,46,FALSE),0)</f>
        <v>0</v>
      </c>
      <c r="AV701" s="964">
        <f>IFERROR(VLOOKUP($B$25:$B$1048,高压数据库!$B:$CG,47,FALSE),0)</f>
        <v>0</v>
      </c>
      <c r="AW701" s="964">
        <f>IFERROR(VLOOKUP($B$25:$B$1048,高压数据库!$B:$CG,48,FALSE),0)</f>
        <v>0</v>
      </c>
      <c r="AX701" s="964">
        <f>IFERROR(VLOOKUP($B$25:$B$1048,高压数据库!$B:$CG,49,FALSE),0)</f>
        <v>0</v>
      </c>
      <c r="AY701" s="964">
        <f>IFERROR(VLOOKUP($B$25:$B$1048,高压数据库!$B:$CG,50,FALSE),0)</f>
        <v>0</v>
      </c>
      <c r="AZ701" s="964">
        <f>IFERROR(VLOOKUP($B$25:$B$1048,高压数据库!$B:$CG,51,FALSE),0)</f>
        <v>0</v>
      </c>
      <c r="BA701" s="964">
        <f>IFERROR(VLOOKUP($B$25:$B$1048,高压数据库!$B:$CG,52,FALSE),0)</f>
        <v>0</v>
      </c>
      <c r="BB701" s="964">
        <f>IFERROR(VLOOKUP($B$25:$B$1048,高压数据库!$B:$CG,53,FALSE),0)</f>
        <v>0</v>
      </c>
      <c r="BC701" s="964">
        <f>IFERROR(VLOOKUP($B$25:$B$1048,高压数据库!$B:$CG,54,FALSE),0)</f>
        <v>0</v>
      </c>
      <c r="BD701" s="964">
        <f>IFERROR(VLOOKUP($B$25:$B$1048,高压数据库!$B:$CG,55,FALSE),0)</f>
        <v>0</v>
      </c>
      <c r="BE701" s="964">
        <f>IFERROR(VLOOKUP($B$25:$B$1048,高压数据库!$B:$CG,56,FALSE),0)</f>
        <v>0</v>
      </c>
      <c r="BF701" s="964">
        <f>IFERROR(VLOOKUP($B$25:$B$1048,高压数据库!$B:$CG,57,FALSE),0)</f>
        <v>0</v>
      </c>
      <c r="BG701" s="964"/>
      <c r="BH701" s="964"/>
      <c r="BI701" s="964"/>
      <c r="BJ701" s="964"/>
      <c r="BK701" s="964"/>
      <c r="BL701" s="964"/>
      <c r="BM701" s="964">
        <f>IFERROR(VLOOKUP($B$25:$B$1048,高压数据库!$B:$CG,58,FALSE),0)</f>
        <v>0</v>
      </c>
      <c r="BN701" s="964">
        <f>IFERROR(VLOOKUP($B$25:$B$1048,高压数据库!$B:$CG,59,FALSE),0)</f>
        <v>0</v>
      </c>
      <c r="BO701" s="964">
        <f>IFERROR(VLOOKUP($B$25:$B$1048,高压数据库!$B:$CG,60,FALSE),0)</f>
        <v>0</v>
      </c>
      <c r="BP701" s="964">
        <f>IFERROR(VLOOKUP($B$25:$B$1048,高压数据库!$B:$CG,61,FALSE),0)</f>
        <v>0</v>
      </c>
      <c r="BQ701" s="964">
        <f>IFERROR(VLOOKUP($B$25:$B$1048,高压数据库!$B:$CG,62,FALSE),0)</f>
        <v>0</v>
      </c>
      <c r="BR701" s="964">
        <f>IFERROR(VLOOKUP($B$25:$B$1048,高压数据库!$B:$CG,63,FALSE),0)</f>
        <v>2</v>
      </c>
      <c r="BS701" s="964">
        <f>IFERROR(VLOOKUP($B$25:$B$1048,高压数据库!$B:$CG,64,FALSE),0)</f>
        <v>2</v>
      </c>
      <c r="BT701" s="964">
        <f>IFERROR(VLOOKUP($B$25:$B$1048,高压数据库!$B:$CG,65,FALSE),0)</f>
        <v>1</v>
      </c>
      <c r="BU701" s="964">
        <f>IFERROR(VLOOKUP($B$25:$B$1048,高压数据库!$B:$CG,66,FALSE),0)</f>
        <v>1</v>
      </c>
      <c r="BV701" s="964">
        <f>IFERROR(VLOOKUP($B$25:$B$1048,高压数据库!$B:$CG,67,FALSE),0)</f>
        <v>0</v>
      </c>
      <c r="BW701" s="964">
        <f>IFERROR(VLOOKUP($B$25:$B$1048,高压数据库!$B:$CG,68,FALSE),0)</f>
        <v>0</v>
      </c>
      <c r="BX701" s="964">
        <f>IFERROR(VLOOKUP($B$25:$B$1048,高压数据库!$B:$CG,69,FALSE),0)</f>
        <v>0</v>
      </c>
      <c r="BY701" s="964">
        <f>IFERROR(VLOOKUP($B$25:$B$1048,高压数据库!$B:$CG,70,FALSE),0)</f>
        <v>0</v>
      </c>
      <c r="BZ701" s="964">
        <f>IFERROR(VLOOKUP($B$25:$B$1048,高压数据库!$B:$CG,71,FALSE),0)</f>
        <v>0</v>
      </c>
      <c r="CA701" s="964">
        <f>IFERROR(VLOOKUP($B$25:$B$1048,高压数据库!$B:$CG,72,FALSE),0)</f>
        <v>0</v>
      </c>
      <c r="CB701" s="964">
        <f>IFERROR(VLOOKUP($B$25:$B$1048,高压数据库!$B:$CG,73,FALSE),0)</f>
        <v>0</v>
      </c>
      <c r="CC701" s="964">
        <f>IFERROR(VLOOKUP($B$25:$B$1048,高压数据库!$B:$CG,74,FALSE),0)</f>
        <v>0</v>
      </c>
      <c r="CD701" s="964">
        <f>IFERROR(VLOOKUP($B$25:$B$1048,高压数据库!$B:$CG,75,FALSE),0)</f>
        <v>1</v>
      </c>
      <c r="CE701" s="964">
        <f>IFERROR(VLOOKUP($B$25:$B$1048,高压数据库!$B:$CG,76,FALSE),0)</f>
        <v>1</v>
      </c>
      <c r="CF701" s="964">
        <f>IFERROR(VLOOKUP($B$25:$B$1048,高压数据库!$B:$CG,77,FALSE),0)</f>
        <v>0</v>
      </c>
      <c r="CG701" s="964">
        <f>IFERROR(VLOOKUP($B$25:$B$1048,高压数据库!$B:$CG,78,FALSE),0)</f>
        <v>0</v>
      </c>
      <c r="CH701" s="964">
        <f>IFERROR(VLOOKUP($B$25:$B$1048,高压数据库!$B:$CG,79,FALSE),0)</f>
        <v>0</v>
      </c>
      <c r="CI701" s="964">
        <f>IFERROR(VLOOKUP($B$25:$B$1048,高压数据库!$B:$CG,80,FALSE),0)</f>
        <v>0</v>
      </c>
      <c r="CJ701" s="964">
        <f>IFERROR(VLOOKUP($B$25:$B$1048,高压数据库!$B:$CG,81,FALSE),0)</f>
        <v>0</v>
      </c>
      <c r="CK701" s="964">
        <f>IFERROR(VLOOKUP($B$25:$B$1048,高压数据库!$B:$CG,82,FALSE),0)</f>
        <v>0</v>
      </c>
      <c r="CL701" s="964">
        <f>IFERROR(VLOOKUP($B$25:$B$1048,高压数据库!$B:$CG,83,FALSE),0)</f>
        <v>0</v>
      </c>
      <c r="CM701" s="964"/>
      <c r="CN701" s="964"/>
      <c r="CO701" s="964"/>
      <c r="CP701" s="964"/>
      <c r="CQ701" s="964"/>
      <c r="CR701" s="964"/>
      <c r="CS701" s="964">
        <f>IFERROR(VLOOKUP($B$25:$B$1048,高压数据库!$B:$CG,84,FALSE),0)</f>
        <v>0</v>
      </c>
    </row>
    <row r="702" customHeight="1" spans="1:97">
      <c r="A702" s="981"/>
      <c r="B702" s="979"/>
      <c r="C702" s="964"/>
      <c r="D702" s="964"/>
      <c r="E702" s="977"/>
      <c r="F702" s="977"/>
      <c r="G702" s="977"/>
      <c r="H702" s="972"/>
      <c r="I702" s="964"/>
      <c r="J702" s="973">
        <v>50</v>
      </c>
      <c r="K702" s="974"/>
      <c r="L702" s="964"/>
      <c r="M702" s="964"/>
      <c r="N702" s="964"/>
      <c r="O702" s="964"/>
      <c r="P702" s="964"/>
      <c r="Q702" s="964"/>
      <c r="R702" s="964"/>
      <c r="S702" s="964"/>
      <c r="T702" s="964"/>
      <c r="U702" s="964"/>
      <c r="V702" s="964"/>
      <c r="W702" s="964"/>
      <c r="X702" s="964"/>
      <c r="Y702" s="964"/>
      <c r="Z702" s="964"/>
      <c r="AA702" s="964"/>
      <c r="AB702" s="964"/>
      <c r="AC702" s="964"/>
      <c r="AD702" s="964"/>
      <c r="AE702" s="964"/>
      <c r="AF702" s="964"/>
      <c r="AG702" s="964"/>
      <c r="AH702" s="964"/>
      <c r="AI702" s="964"/>
      <c r="AJ702" s="964"/>
      <c r="AK702" s="964"/>
      <c r="AL702" s="964"/>
      <c r="AM702" s="964"/>
      <c r="AN702" s="964"/>
      <c r="AO702" s="964"/>
      <c r="AP702" s="964"/>
      <c r="AQ702" s="964"/>
      <c r="AR702" s="964"/>
      <c r="AS702" s="964"/>
      <c r="AT702" s="964"/>
      <c r="AU702" s="964"/>
      <c r="AV702" s="964"/>
      <c r="AW702" s="964"/>
      <c r="AX702" s="964"/>
      <c r="AY702" s="964"/>
      <c r="AZ702" s="964"/>
      <c r="BA702" s="964"/>
      <c r="BB702" s="964"/>
      <c r="BC702" s="964"/>
      <c r="BD702" s="964"/>
      <c r="BE702" s="964"/>
      <c r="BF702" s="964"/>
      <c r="BG702" s="964"/>
      <c r="BH702" s="964"/>
      <c r="BI702" s="964"/>
      <c r="BJ702" s="964"/>
      <c r="BK702" s="964"/>
      <c r="BL702" s="964"/>
      <c r="BM702" s="964"/>
      <c r="BN702" s="964"/>
      <c r="BO702" s="964"/>
      <c r="BP702" s="964"/>
      <c r="BQ702" s="964"/>
      <c r="BR702" s="964"/>
      <c r="BS702" s="964"/>
      <c r="BT702" s="964"/>
      <c r="BU702" s="964"/>
      <c r="BV702" s="964"/>
      <c r="BW702" s="964"/>
      <c r="BX702" s="964"/>
      <c r="BY702" s="964"/>
      <c r="BZ702" s="964"/>
      <c r="CA702" s="964"/>
      <c r="CB702" s="964"/>
      <c r="CC702" s="964"/>
      <c r="CD702" s="964"/>
      <c r="CE702" s="964"/>
      <c r="CF702" s="964"/>
      <c r="CG702" s="964"/>
      <c r="CH702" s="964"/>
      <c r="CI702" s="964"/>
      <c r="CJ702" s="964"/>
      <c r="CK702" s="964"/>
      <c r="CL702" s="964"/>
      <c r="CM702" s="964"/>
      <c r="CN702" s="964"/>
      <c r="CO702" s="964"/>
      <c r="CP702" s="964"/>
      <c r="CQ702" s="964"/>
      <c r="CR702" s="964"/>
      <c r="CS702" s="964"/>
    </row>
    <row r="703" customHeight="1" spans="1:97">
      <c r="A703" s="978" t="s">
        <v>606</v>
      </c>
      <c r="B703" s="979" t="s">
        <v>174</v>
      </c>
      <c r="C703" s="964" t="str">
        <f>IFERROR(VLOOKUP($B:$B,高压数据库!$B:$C,2,FALSE),0)</f>
        <v>双回直线防风杆</v>
      </c>
      <c r="D703" s="964">
        <f>IFERROR(VLOOKUP($B:$B,高压数据库!$B:$D,3,FALSE),0)</f>
        <v>15</v>
      </c>
      <c r="E703" s="971" t="s">
        <v>120</v>
      </c>
      <c r="F703" s="971" t="s">
        <v>266</v>
      </c>
      <c r="G703" s="971" t="s">
        <v>267</v>
      </c>
      <c r="H703" s="972" t="s">
        <v>268</v>
      </c>
      <c r="I703" s="964">
        <f>IFERROR(VLOOKUP($B:$B,高压数据库!$B:$I,8,FALSE),0)</f>
        <v>2.3</v>
      </c>
      <c r="J703" s="980"/>
      <c r="K703" s="974"/>
      <c r="L703" s="964">
        <f>IFERROR(VLOOKUP($B$25:$B$1048,高压数据库!$B:$CG,11,FALSE),0)</f>
        <v>0</v>
      </c>
      <c r="M703" s="964">
        <f>IFERROR(VLOOKUP($B$25:$B$1048,高压数据库!$B:$CG,12,FALSE),0)</f>
        <v>0</v>
      </c>
      <c r="N703" s="964">
        <f>IFERROR(VLOOKUP($B$25:$B$1048,高压数据库!$B:$CG,13,FALSE),0)</f>
        <v>1</v>
      </c>
      <c r="O703" s="964">
        <f>IFERROR(VLOOKUP($B$25:$B$1048,高压数据库!$B:$CG,14,FALSE),0)</f>
        <v>0</v>
      </c>
      <c r="P703" s="964">
        <f>IFERROR(VLOOKUP($B$25:$B$1048,高压数据库!$B:$CG,15,FALSE),0)</f>
        <v>0</v>
      </c>
      <c r="Q703" s="964">
        <f>IFERROR(VLOOKUP($B$25:$B$1048,高压数据库!$B:$CG,16,FALSE),0)</f>
        <v>2</v>
      </c>
      <c r="R703" s="964">
        <f>IFERROR(VLOOKUP($B$25:$B$1048,高压数据库!$B:$CG,17,FALSE),0)</f>
        <v>0</v>
      </c>
      <c r="S703" s="964">
        <f>IFERROR(VLOOKUP($B$25:$B$1048,高压数据库!$B:$CG,18,FALSE),0)</f>
        <v>0</v>
      </c>
      <c r="T703" s="964">
        <f>IFERROR(VLOOKUP($B$25:$B$1048,高压数据库!$B:$CG,19,FALSE),0)</f>
        <v>4</v>
      </c>
      <c r="U703" s="964">
        <f>IFERROR(VLOOKUP($B$25:$B$1048,高压数据库!$B:$CG,20,FALSE),0)</f>
        <v>0</v>
      </c>
      <c r="V703" s="964">
        <f>IFERROR(VLOOKUP($B$25:$B$1048,高压数据库!$B:$CG,21,FALSE),0)</f>
        <v>6</v>
      </c>
      <c r="W703" s="964">
        <f>IFERROR(VLOOKUP($B$25:$B$1048,高压数据库!$B:$CG,22,FALSE),0)</f>
        <v>0</v>
      </c>
      <c r="X703" s="964">
        <f>IFERROR(VLOOKUP($B$25:$B$1048,高压数据库!$B:$CG,23,FALSE),0)</f>
        <v>0</v>
      </c>
      <c r="Y703" s="964">
        <f>IFERROR(VLOOKUP($B$25:$B$1048,高压数据库!$B:$CG,24,FALSE),0)</f>
        <v>0</v>
      </c>
      <c r="Z703" s="964">
        <f>IFERROR(VLOOKUP($B$25:$B$1048,高压数据库!$B:$CG,25,FALSE),0)</f>
        <v>0</v>
      </c>
      <c r="AA703" s="964">
        <f>IFERROR(VLOOKUP($B$25:$B$1048,高压数据库!$B:$CG,26,FALSE),0)</f>
        <v>0</v>
      </c>
      <c r="AB703" s="964">
        <f>IFERROR(VLOOKUP($B$25:$B$1048,高压数据库!$B:$CG,27,FALSE),0)</f>
        <v>0</v>
      </c>
      <c r="AC703" s="964">
        <f>IFERROR(VLOOKUP($B$25:$B$1048,高压数据库!$B:$CG,28,FALSE),0)</f>
        <v>0</v>
      </c>
      <c r="AD703" s="964">
        <f>IFERROR(VLOOKUP($B$25:$B$1048,高压数据库!$B:$CG,29,FALSE),0)</f>
        <v>0</v>
      </c>
      <c r="AE703" s="964">
        <f>IFERROR(VLOOKUP($B$25:$B$1048,高压数据库!$B:$CG,30,FALSE),0)</f>
        <v>0</v>
      </c>
      <c r="AF703" s="964">
        <f>IFERROR(VLOOKUP($B$25:$B$1048,高压数据库!$B:$CG,31,FALSE),0)</f>
        <v>1</v>
      </c>
      <c r="AG703" s="964">
        <f>IFERROR(VLOOKUP($B$25:$B$1048,高压数据库!$B:$CG,32,FALSE),0)</f>
        <v>0</v>
      </c>
      <c r="AH703" s="964">
        <f>IFERROR(VLOOKUP($B$25:$B$1048,高压数据库!$B:$CG,33,FALSE),0)</f>
        <v>0</v>
      </c>
      <c r="AI703" s="964">
        <f>IFERROR(VLOOKUP($B$25:$B$1048,高压数据库!$B:$CG,34,FALSE),0)</f>
        <v>0</v>
      </c>
      <c r="AJ703" s="964">
        <f>IFERROR(VLOOKUP($B$25:$B$1048,高压数据库!$B:$CG,35,FALSE),0)</f>
        <v>1</v>
      </c>
      <c r="AK703" s="964">
        <f>IFERROR(VLOOKUP($B$25:$B$1048,高压数据库!$B:$CG,36,FALSE),0)</f>
        <v>0</v>
      </c>
      <c r="AL703" s="964">
        <f>IFERROR(VLOOKUP($B$25:$B$1048,高压数据库!$B:$CG,37,FALSE),0)</f>
        <v>0</v>
      </c>
      <c r="AM703" s="964">
        <f>IFERROR(VLOOKUP($B$25:$B$1048,高压数据库!$B:$CG,38,FALSE),0)</f>
        <v>0</v>
      </c>
      <c r="AN703" s="964">
        <f>IFERROR(VLOOKUP($B$25:$B$1048,高压数据库!$B:$CG,39,FALSE),0)</f>
        <v>0</v>
      </c>
      <c r="AO703" s="964">
        <f>IFERROR(VLOOKUP($B$25:$B$1048,高压数据库!$B:$CG,40,FALSE),0)</f>
        <v>0</v>
      </c>
      <c r="AP703" s="964">
        <f>IFERROR(VLOOKUP($B$25:$B$1048,高压数据库!$B:$CG,41,FALSE),0)</f>
        <v>0</v>
      </c>
      <c r="AQ703" s="964">
        <f>IFERROR(VLOOKUP($B$25:$B$1048,高压数据库!$B:$CG,42,FALSE),0)</f>
        <v>0</v>
      </c>
      <c r="AR703" s="964">
        <f>IFERROR(VLOOKUP($B$25:$B$1048,高压数据库!$B:$CG,43,FALSE),0)</f>
        <v>0</v>
      </c>
      <c r="AS703" s="964">
        <f>IFERROR(VLOOKUP($B$25:$B$1048,高压数据库!$B:$CG,44,FALSE),0)</f>
        <v>0</v>
      </c>
      <c r="AT703" s="964">
        <f>IFERROR(VLOOKUP($B$25:$B$1048,高压数据库!$B:$CG,45,FALSE),0)</f>
        <v>0</v>
      </c>
      <c r="AU703" s="964">
        <f>IFERROR(VLOOKUP($B$25:$B$1048,高压数据库!$B:$CG,46,FALSE),0)</f>
        <v>0</v>
      </c>
      <c r="AV703" s="964">
        <f>IFERROR(VLOOKUP($B$25:$B$1048,高压数据库!$B:$CG,47,FALSE),0)</f>
        <v>0</v>
      </c>
      <c r="AW703" s="964">
        <f>IFERROR(VLOOKUP($B$25:$B$1048,高压数据库!$B:$CG,48,FALSE),0)</f>
        <v>0</v>
      </c>
      <c r="AX703" s="964">
        <f>IFERROR(VLOOKUP($B$25:$B$1048,高压数据库!$B:$CG,49,FALSE),0)</f>
        <v>0</v>
      </c>
      <c r="AY703" s="964">
        <f>IFERROR(VLOOKUP($B$25:$B$1048,高压数据库!$B:$CG,50,FALSE),0)</f>
        <v>0</v>
      </c>
      <c r="AZ703" s="964">
        <f>IFERROR(VLOOKUP($B$25:$B$1048,高压数据库!$B:$CG,51,FALSE),0)</f>
        <v>0</v>
      </c>
      <c r="BA703" s="964">
        <f>IFERROR(VLOOKUP($B$25:$B$1048,高压数据库!$B:$CG,52,FALSE),0)</f>
        <v>0</v>
      </c>
      <c r="BB703" s="964">
        <f>IFERROR(VLOOKUP($B$25:$B$1048,高压数据库!$B:$CG,53,FALSE),0)</f>
        <v>0</v>
      </c>
      <c r="BC703" s="964">
        <f>IFERROR(VLOOKUP($B$25:$B$1048,高压数据库!$B:$CG,54,FALSE),0)</f>
        <v>0</v>
      </c>
      <c r="BD703" s="964">
        <f>IFERROR(VLOOKUP($B$25:$B$1048,高压数据库!$B:$CG,55,FALSE),0)</f>
        <v>0</v>
      </c>
      <c r="BE703" s="964">
        <f>IFERROR(VLOOKUP($B$25:$B$1048,高压数据库!$B:$CG,56,FALSE),0)</f>
        <v>2</v>
      </c>
      <c r="BF703" s="964">
        <f>IFERROR(VLOOKUP($B$25:$B$1048,高压数据库!$B:$CG,57,FALSE),0)</f>
        <v>0</v>
      </c>
      <c r="BG703" s="964"/>
      <c r="BH703" s="964"/>
      <c r="BI703" s="964"/>
      <c r="BJ703" s="964"/>
      <c r="BK703" s="964"/>
      <c r="BL703" s="964"/>
      <c r="BM703" s="964">
        <f>IFERROR(VLOOKUP($B$25:$B$1048,高压数据库!$B:$CG,58,FALSE),0)</f>
        <v>1</v>
      </c>
      <c r="BN703" s="964">
        <f>IFERROR(VLOOKUP($B$25:$B$1048,高压数据库!$B:$CG,59,FALSE),0)</f>
        <v>1</v>
      </c>
      <c r="BO703" s="964">
        <f>IFERROR(VLOOKUP($B$25:$B$1048,高压数据库!$B:$CG,60,FALSE),0)</f>
        <v>0</v>
      </c>
      <c r="BP703" s="964">
        <f>IFERROR(VLOOKUP($B$25:$B$1048,高压数据库!$B:$CG,61,FALSE),0)</f>
        <v>0</v>
      </c>
      <c r="BQ703" s="964">
        <f>IFERROR(VLOOKUP($B$25:$B$1048,高压数据库!$B:$CG,62,FALSE),0)</f>
        <v>0</v>
      </c>
      <c r="BR703" s="964">
        <f>IFERROR(VLOOKUP($B$25:$B$1048,高压数据库!$B:$CG,63,FALSE),0)</f>
        <v>2</v>
      </c>
      <c r="BS703" s="964">
        <f>IFERROR(VLOOKUP($B$25:$B$1048,高压数据库!$B:$CG,64,FALSE),0)</f>
        <v>2</v>
      </c>
      <c r="BT703" s="964">
        <f>IFERROR(VLOOKUP($B$25:$B$1048,高压数据库!$B:$CG,65,FALSE),0)</f>
        <v>1</v>
      </c>
      <c r="BU703" s="964">
        <f>IFERROR(VLOOKUP($B$25:$B$1048,高压数据库!$B:$CG,66,FALSE),0)</f>
        <v>1</v>
      </c>
      <c r="BV703" s="964">
        <f>IFERROR(VLOOKUP($B$25:$B$1048,高压数据库!$B:$CG,67,FALSE),0)</f>
        <v>0</v>
      </c>
      <c r="BW703" s="964">
        <f>IFERROR(VLOOKUP($B$25:$B$1048,高压数据库!$B:$CG,68,FALSE),0)</f>
        <v>0</v>
      </c>
      <c r="BX703" s="964">
        <f>IFERROR(VLOOKUP($B$25:$B$1048,高压数据库!$B:$CG,69,FALSE),0)</f>
        <v>0</v>
      </c>
      <c r="BY703" s="964">
        <f>IFERROR(VLOOKUP($B$25:$B$1048,高压数据库!$B:$CG,70,FALSE),0)</f>
        <v>0</v>
      </c>
      <c r="BZ703" s="964">
        <f>IFERROR(VLOOKUP($B$25:$B$1048,高压数据库!$B:$CG,71,FALSE),0)</f>
        <v>0</v>
      </c>
      <c r="CA703" s="964">
        <f>IFERROR(VLOOKUP($B$25:$B$1048,高压数据库!$B:$CG,72,FALSE),0)</f>
        <v>0</v>
      </c>
      <c r="CB703" s="964">
        <f>IFERROR(VLOOKUP($B$25:$B$1048,高压数据库!$B:$CG,73,FALSE),0)</f>
        <v>0</v>
      </c>
      <c r="CC703" s="964">
        <f>IFERROR(VLOOKUP($B$25:$B$1048,高压数据库!$B:$CG,74,FALSE),0)</f>
        <v>0</v>
      </c>
      <c r="CD703" s="964">
        <f>IFERROR(VLOOKUP($B$25:$B$1048,高压数据库!$B:$CG,75,FALSE),0)</f>
        <v>1</v>
      </c>
      <c r="CE703" s="964">
        <f>IFERROR(VLOOKUP($B$25:$B$1048,高压数据库!$B:$CG,76,FALSE),0)</f>
        <v>1</v>
      </c>
      <c r="CF703" s="964">
        <f>IFERROR(VLOOKUP($B$25:$B$1048,高压数据库!$B:$CG,77,FALSE),0)</f>
        <v>0</v>
      </c>
      <c r="CG703" s="964">
        <f>IFERROR(VLOOKUP($B$25:$B$1048,高压数据库!$B:$CG,78,FALSE),0)</f>
        <v>0</v>
      </c>
      <c r="CH703" s="964">
        <f>IFERROR(VLOOKUP($B$25:$B$1048,高压数据库!$B:$CG,79,FALSE),0)</f>
        <v>0</v>
      </c>
      <c r="CI703" s="964">
        <f>IFERROR(VLOOKUP($B$25:$B$1048,高压数据库!$B:$CG,80,FALSE),0)</f>
        <v>0</v>
      </c>
      <c r="CJ703" s="964">
        <f>IFERROR(VLOOKUP($B$25:$B$1048,高压数据库!$B:$CG,81,FALSE),0)</f>
        <v>0</v>
      </c>
      <c r="CK703" s="964">
        <f>IFERROR(VLOOKUP($B$25:$B$1048,高压数据库!$B:$CG,82,FALSE),0)</f>
        <v>0</v>
      </c>
      <c r="CL703" s="964">
        <f>IFERROR(VLOOKUP($B$25:$B$1048,高压数据库!$B:$CG,83,FALSE),0)</f>
        <v>0</v>
      </c>
      <c r="CM703" s="964"/>
      <c r="CN703" s="964"/>
      <c r="CO703" s="964"/>
      <c r="CP703" s="964"/>
      <c r="CQ703" s="964"/>
      <c r="CR703" s="964"/>
      <c r="CS703" s="964">
        <f>IFERROR(VLOOKUP($B$25:$B$1048,高压数据库!$B:$CG,84,FALSE),0)</f>
        <v>0</v>
      </c>
    </row>
    <row r="704" customHeight="1" spans="1:97">
      <c r="A704" s="981"/>
      <c r="B704" s="979"/>
      <c r="C704" s="964"/>
      <c r="D704" s="964"/>
      <c r="E704" s="977"/>
      <c r="F704" s="977"/>
      <c r="G704" s="977"/>
      <c r="H704" s="972"/>
      <c r="I704" s="964"/>
      <c r="J704" s="973">
        <v>50</v>
      </c>
      <c r="K704" s="974"/>
      <c r="L704" s="964"/>
      <c r="M704" s="964"/>
      <c r="N704" s="964"/>
      <c r="O704" s="964"/>
      <c r="P704" s="964"/>
      <c r="Q704" s="964"/>
      <c r="R704" s="964"/>
      <c r="S704" s="964"/>
      <c r="T704" s="964"/>
      <c r="U704" s="964"/>
      <c r="V704" s="964"/>
      <c r="W704" s="964"/>
      <c r="X704" s="964"/>
      <c r="Y704" s="964"/>
      <c r="Z704" s="964"/>
      <c r="AA704" s="964"/>
      <c r="AB704" s="964"/>
      <c r="AC704" s="964"/>
      <c r="AD704" s="964"/>
      <c r="AE704" s="964"/>
      <c r="AF704" s="964"/>
      <c r="AG704" s="964"/>
      <c r="AH704" s="964"/>
      <c r="AI704" s="964"/>
      <c r="AJ704" s="964"/>
      <c r="AK704" s="964"/>
      <c r="AL704" s="964"/>
      <c r="AM704" s="964"/>
      <c r="AN704" s="964"/>
      <c r="AO704" s="964"/>
      <c r="AP704" s="964"/>
      <c r="AQ704" s="964"/>
      <c r="AR704" s="964"/>
      <c r="AS704" s="964"/>
      <c r="AT704" s="964"/>
      <c r="AU704" s="964"/>
      <c r="AV704" s="964"/>
      <c r="AW704" s="964"/>
      <c r="AX704" s="964"/>
      <c r="AY704" s="964"/>
      <c r="AZ704" s="964"/>
      <c r="BA704" s="964"/>
      <c r="BB704" s="964"/>
      <c r="BC704" s="964"/>
      <c r="BD704" s="964"/>
      <c r="BE704" s="964"/>
      <c r="BF704" s="964"/>
      <c r="BG704" s="964"/>
      <c r="BH704" s="964"/>
      <c r="BI704" s="964"/>
      <c r="BJ704" s="964"/>
      <c r="BK704" s="964"/>
      <c r="BL704" s="964"/>
      <c r="BM704" s="964"/>
      <c r="BN704" s="964"/>
      <c r="BO704" s="964"/>
      <c r="BP704" s="964"/>
      <c r="BQ704" s="964"/>
      <c r="BR704" s="964"/>
      <c r="BS704" s="964"/>
      <c r="BT704" s="964"/>
      <c r="BU704" s="964"/>
      <c r="BV704" s="964"/>
      <c r="BW704" s="964"/>
      <c r="BX704" s="964"/>
      <c r="BY704" s="964"/>
      <c r="BZ704" s="964"/>
      <c r="CA704" s="964"/>
      <c r="CB704" s="964"/>
      <c r="CC704" s="964"/>
      <c r="CD704" s="964"/>
      <c r="CE704" s="964"/>
      <c r="CF704" s="964"/>
      <c r="CG704" s="964"/>
      <c r="CH704" s="964"/>
      <c r="CI704" s="964"/>
      <c r="CJ704" s="964"/>
      <c r="CK704" s="964"/>
      <c r="CL704" s="964"/>
      <c r="CM704" s="964"/>
      <c r="CN704" s="964"/>
      <c r="CO704" s="964"/>
      <c r="CP704" s="964"/>
      <c r="CQ704" s="964"/>
      <c r="CR704" s="964"/>
      <c r="CS704" s="964"/>
    </row>
    <row r="705" customHeight="1" spans="1:97">
      <c r="A705" s="978" t="s">
        <v>607</v>
      </c>
      <c r="B705" s="979" t="s">
        <v>155</v>
      </c>
      <c r="C705" s="964" t="str">
        <f>IFERROR(VLOOKUP($B:$B,高压数据库!$B:$C,2,FALSE),0)</f>
        <v>双回直线杆</v>
      </c>
      <c r="D705" s="964">
        <f>IFERROR(VLOOKUP($B:$B,高压数据库!$B:$D,3,FALSE),0)</f>
        <v>15</v>
      </c>
      <c r="E705" s="971" t="s">
        <v>120</v>
      </c>
      <c r="F705" s="971" t="s">
        <v>266</v>
      </c>
      <c r="G705" s="971" t="s">
        <v>267</v>
      </c>
      <c r="H705" s="972" t="s">
        <v>268</v>
      </c>
      <c r="I705" s="964">
        <f>IFERROR(VLOOKUP($B:$B,高压数据库!$B:$I,8,FALSE),0)</f>
        <v>2.3</v>
      </c>
      <c r="J705" s="980"/>
      <c r="K705" s="974"/>
      <c r="L705" s="964">
        <f>IFERROR(VLOOKUP($B$25:$B$1048,高压数据库!$B:$CG,11,FALSE),0)</f>
        <v>0</v>
      </c>
      <c r="M705" s="964">
        <f>IFERROR(VLOOKUP($B$25:$B$1048,高压数据库!$B:$CG,12,FALSE),0)</f>
        <v>0</v>
      </c>
      <c r="N705" s="964">
        <f>IFERROR(VLOOKUP($B$25:$B$1048,高压数据库!$B:$CG,13,FALSE),0)</f>
        <v>0</v>
      </c>
      <c r="O705" s="964">
        <f>IFERROR(VLOOKUP($B$25:$B$1048,高压数据库!$B:$CG,14,FALSE),0)</f>
        <v>0</v>
      </c>
      <c r="P705" s="964">
        <f>IFERROR(VLOOKUP($B$25:$B$1048,高压数据库!$B:$CG,15,FALSE),0)</f>
        <v>0</v>
      </c>
      <c r="Q705" s="964">
        <f>IFERROR(VLOOKUP($B$25:$B$1048,高压数据库!$B:$CG,16,FALSE),0)</f>
        <v>0</v>
      </c>
      <c r="R705" s="964">
        <f>IFERROR(VLOOKUP($B$25:$B$1048,高压数据库!$B:$CG,17,FALSE),0)</f>
        <v>0</v>
      </c>
      <c r="S705" s="964">
        <f>IFERROR(VLOOKUP($B$25:$B$1048,高压数据库!$B:$CG,18,FALSE),0)</f>
        <v>0</v>
      </c>
      <c r="T705" s="964">
        <f>IFERROR(VLOOKUP($B$25:$B$1048,高压数据库!$B:$CG,19,FALSE),0)</f>
        <v>0</v>
      </c>
      <c r="U705" s="964">
        <f>IFERROR(VLOOKUP($B$25:$B$1048,高压数据库!$B:$CG,20,FALSE),0)</f>
        <v>0</v>
      </c>
      <c r="V705" s="964">
        <f>IFERROR(VLOOKUP($B$25:$B$1048,高压数据库!$B:$CG,21,FALSE),0)</f>
        <v>6</v>
      </c>
      <c r="W705" s="964">
        <f>IFERROR(VLOOKUP($B$25:$B$1048,高压数据库!$B:$CG,22,FALSE),0)</f>
        <v>0</v>
      </c>
      <c r="X705" s="964">
        <f>IFERROR(VLOOKUP($B$25:$B$1048,高压数据库!$B:$CG,23,FALSE),0)</f>
        <v>0</v>
      </c>
      <c r="Y705" s="964">
        <f>IFERROR(VLOOKUP($B$25:$B$1048,高压数据库!$B:$CG,24,FALSE),0)</f>
        <v>0</v>
      </c>
      <c r="Z705" s="964">
        <f>IFERROR(VLOOKUP($B$25:$B$1048,高压数据库!$B:$CG,25,FALSE),0)</f>
        <v>0</v>
      </c>
      <c r="AA705" s="964">
        <f>IFERROR(VLOOKUP($B$25:$B$1048,高压数据库!$B:$CG,26,FALSE),0)</f>
        <v>0</v>
      </c>
      <c r="AB705" s="964">
        <f>IFERROR(VLOOKUP($B$25:$B$1048,高压数据库!$B:$CG,27,FALSE),0)</f>
        <v>0</v>
      </c>
      <c r="AC705" s="964">
        <f>IFERROR(VLOOKUP($B$25:$B$1048,高压数据库!$B:$CG,28,FALSE),0)</f>
        <v>0</v>
      </c>
      <c r="AD705" s="964">
        <f>IFERROR(VLOOKUP($B$25:$B$1048,高压数据库!$B:$CG,29,FALSE),0)</f>
        <v>0</v>
      </c>
      <c r="AE705" s="964">
        <f>IFERROR(VLOOKUP($B$25:$B$1048,高压数据库!$B:$CG,30,FALSE),0)</f>
        <v>0</v>
      </c>
      <c r="AF705" s="964">
        <f>IFERROR(VLOOKUP($B$25:$B$1048,高压数据库!$B:$CG,31,FALSE),0)</f>
        <v>1</v>
      </c>
      <c r="AG705" s="964">
        <f>IFERROR(VLOOKUP($B$25:$B$1048,高压数据库!$B:$CG,32,FALSE),0)</f>
        <v>0</v>
      </c>
      <c r="AH705" s="964">
        <f>IFERROR(VLOOKUP($B$25:$B$1048,高压数据库!$B:$CG,33,FALSE),0)</f>
        <v>0</v>
      </c>
      <c r="AI705" s="964">
        <f>IFERROR(VLOOKUP($B$25:$B$1048,高压数据库!$B:$CG,34,FALSE),0)</f>
        <v>0</v>
      </c>
      <c r="AJ705" s="964">
        <f>IFERROR(VLOOKUP($B$25:$B$1048,高压数据库!$B:$CG,35,FALSE),0)</f>
        <v>1</v>
      </c>
      <c r="AK705" s="964">
        <f>IFERROR(VLOOKUP($B$25:$B$1048,高压数据库!$B:$CG,36,FALSE),0)</f>
        <v>0</v>
      </c>
      <c r="AL705" s="964">
        <f>IFERROR(VLOOKUP($B$25:$B$1048,高压数据库!$B:$CG,37,FALSE),0)</f>
        <v>0</v>
      </c>
      <c r="AM705" s="964">
        <f>IFERROR(VLOOKUP($B$25:$B$1048,高压数据库!$B:$CG,38,FALSE),0)</f>
        <v>0</v>
      </c>
      <c r="AN705" s="964">
        <f>IFERROR(VLOOKUP($B$25:$B$1048,高压数据库!$B:$CG,39,FALSE),0)</f>
        <v>0</v>
      </c>
      <c r="AO705" s="964">
        <f>IFERROR(VLOOKUP($B$25:$B$1048,高压数据库!$B:$CG,40,FALSE),0)</f>
        <v>0</v>
      </c>
      <c r="AP705" s="964">
        <f>IFERROR(VLOOKUP($B$25:$B$1048,高压数据库!$B:$CG,41,FALSE),0)</f>
        <v>0</v>
      </c>
      <c r="AQ705" s="964">
        <f>IFERROR(VLOOKUP($B$25:$B$1048,高压数据库!$B:$CG,42,FALSE),0)</f>
        <v>0</v>
      </c>
      <c r="AR705" s="964">
        <f>IFERROR(VLOOKUP($B$25:$B$1048,高压数据库!$B:$CG,43,FALSE),0)</f>
        <v>0</v>
      </c>
      <c r="AS705" s="964">
        <f>IFERROR(VLOOKUP($B$25:$B$1048,高压数据库!$B:$CG,44,FALSE),0)</f>
        <v>0</v>
      </c>
      <c r="AT705" s="964">
        <f>IFERROR(VLOOKUP($B$25:$B$1048,高压数据库!$B:$CG,45,FALSE),0)</f>
        <v>0</v>
      </c>
      <c r="AU705" s="964">
        <f>IFERROR(VLOOKUP($B$25:$B$1048,高压数据库!$B:$CG,46,FALSE),0)</f>
        <v>0</v>
      </c>
      <c r="AV705" s="964">
        <f>IFERROR(VLOOKUP($B$25:$B$1048,高压数据库!$B:$CG,47,FALSE),0)</f>
        <v>0</v>
      </c>
      <c r="AW705" s="964">
        <f>IFERROR(VLOOKUP($B$25:$B$1048,高压数据库!$B:$CG,48,FALSE),0)</f>
        <v>0</v>
      </c>
      <c r="AX705" s="964">
        <f>IFERROR(VLOOKUP($B$25:$B$1048,高压数据库!$B:$CG,49,FALSE),0)</f>
        <v>0</v>
      </c>
      <c r="AY705" s="964">
        <f>IFERROR(VLOOKUP($B$25:$B$1048,高压数据库!$B:$CG,50,FALSE),0)</f>
        <v>0</v>
      </c>
      <c r="AZ705" s="964">
        <f>IFERROR(VLOOKUP($B$25:$B$1048,高压数据库!$B:$CG,51,FALSE),0)</f>
        <v>0</v>
      </c>
      <c r="BA705" s="964">
        <f>IFERROR(VLOOKUP($B$25:$B$1048,高压数据库!$B:$CG,52,FALSE),0)</f>
        <v>0</v>
      </c>
      <c r="BB705" s="964">
        <f>IFERROR(VLOOKUP($B$25:$B$1048,高压数据库!$B:$CG,53,FALSE),0)</f>
        <v>0</v>
      </c>
      <c r="BC705" s="964">
        <f>IFERROR(VLOOKUP($B$25:$B$1048,高压数据库!$B:$CG,54,FALSE),0)</f>
        <v>0</v>
      </c>
      <c r="BD705" s="964">
        <f>IFERROR(VLOOKUP($B$25:$B$1048,高压数据库!$B:$CG,55,FALSE),0)</f>
        <v>0</v>
      </c>
      <c r="BE705" s="964">
        <f>IFERROR(VLOOKUP($B$25:$B$1048,高压数据库!$B:$CG,56,FALSE),0)</f>
        <v>0</v>
      </c>
      <c r="BF705" s="964">
        <f>IFERROR(VLOOKUP($B$25:$B$1048,高压数据库!$B:$CG,57,FALSE),0)</f>
        <v>0</v>
      </c>
      <c r="BG705" s="964"/>
      <c r="BH705" s="964"/>
      <c r="BI705" s="964"/>
      <c r="BJ705" s="964"/>
      <c r="BK705" s="964"/>
      <c r="BL705" s="964"/>
      <c r="BM705" s="964">
        <f>IFERROR(VLOOKUP($B$25:$B$1048,高压数据库!$B:$CG,58,FALSE),0)</f>
        <v>0</v>
      </c>
      <c r="BN705" s="964">
        <f>IFERROR(VLOOKUP($B$25:$B$1048,高压数据库!$B:$CG,59,FALSE),0)</f>
        <v>0</v>
      </c>
      <c r="BO705" s="964">
        <f>IFERROR(VLOOKUP($B$25:$B$1048,高压数据库!$B:$CG,60,FALSE),0)</f>
        <v>0</v>
      </c>
      <c r="BP705" s="964">
        <f>IFERROR(VLOOKUP($B$25:$B$1048,高压数据库!$B:$CG,61,FALSE),0)</f>
        <v>0</v>
      </c>
      <c r="BQ705" s="964">
        <f>IFERROR(VLOOKUP($B$25:$B$1048,高压数据库!$B:$CG,62,FALSE),0)</f>
        <v>0</v>
      </c>
      <c r="BR705" s="964">
        <f>IFERROR(VLOOKUP($B$25:$B$1048,高压数据库!$B:$CG,63,FALSE),0)</f>
        <v>2</v>
      </c>
      <c r="BS705" s="964">
        <f>IFERROR(VLOOKUP($B$25:$B$1048,高压数据库!$B:$CG,64,FALSE),0)</f>
        <v>2</v>
      </c>
      <c r="BT705" s="964">
        <f>IFERROR(VLOOKUP($B$25:$B$1048,高压数据库!$B:$CG,65,FALSE),0)</f>
        <v>1</v>
      </c>
      <c r="BU705" s="964">
        <f>IFERROR(VLOOKUP($B$25:$B$1048,高压数据库!$B:$CG,66,FALSE),0)</f>
        <v>1</v>
      </c>
      <c r="BV705" s="964">
        <f>IFERROR(VLOOKUP($B$25:$B$1048,高压数据库!$B:$CG,67,FALSE),0)</f>
        <v>0</v>
      </c>
      <c r="BW705" s="964">
        <f>IFERROR(VLOOKUP($B$25:$B$1048,高压数据库!$B:$CG,68,FALSE),0)</f>
        <v>0</v>
      </c>
      <c r="BX705" s="964">
        <f>IFERROR(VLOOKUP($B$25:$B$1048,高压数据库!$B:$CG,69,FALSE),0)</f>
        <v>0</v>
      </c>
      <c r="BY705" s="964">
        <f>IFERROR(VLOOKUP($B$25:$B$1048,高压数据库!$B:$CG,70,FALSE),0)</f>
        <v>0</v>
      </c>
      <c r="BZ705" s="964">
        <f>IFERROR(VLOOKUP($B$25:$B$1048,高压数据库!$B:$CG,71,FALSE),0)</f>
        <v>0</v>
      </c>
      <c r="CA705" s="964">
        <f>IFERROR(VLOOKUP($B$25:$B$1048,高压数据库!$B:$CG,72,FALSE),0)</f>
        <v>0</v>
      </c>
      <c r="CB705" s="964">
        <f>IFERROR(VLOOKUP($B$25:$B$1048,高压数据库!$B:$CG,73,FALSE),0)</f>
        <v>0</v>
      </c>
      <c r="CC705" s="964">
        <f>IFERROR(VLOOKUP($B$25:$B$1048,高压数据库!$B:$CG,74,FALSE),0)</f>
        <v>0</v>
      </c>
      <c r="CD705" s="964">
        <f>IFERROR(VLOOKUP($B$25:$B$1048,高压数据库!$B:$CG,75,FALSE),0)</f>
        <v>1</v>
      </c>
      <c r="CE705" s="964">
        <f>IFERROR(VLOOKUP($B$25:$B$1048,高压数据库!$B:$CG,76,FALSE),0)</f>
        <v>1</v>
      </c>
      <c r="CF705" s="964">
        <f>IFERROR(VLOOKUP($B$25:$B$1048,高压数据库!$B:$CG,77,FALSE),0)</f>
        <v>0</v>
      </c>
      <c r="CG705" s="964">
        <f>IFERROR(VLOOKUP($B$25:$B$1048,高压数据库!$B:$CG,78,FALSE),0)</f>
        <v>0</v>
      </c>
      <c r="CH705" s="964">
        <f>IFERROR(VLOOKUP($B$25:$B$1048,高压数据库!$B:$CG,79,FALSE),0)</f>
        <v>0</v>
      </c>
      <c r="CI705" s="964">
        <f>IFERROR(VLOOKUP($B$25:$B$1048,高压数据库!$B:$CG,80,FALSE),0)</f>
        <v>0</v>
      </c>
      <c r="CJ705" s="964">
        <f>IFERROR(VLOOKUP($B$25:$B$1048,高压数据库!$B:$CG,81,FALSE),0)</f>
        <v>0</v>
      </c>
      <c r="CK705" s="964">
        <f>IFERROR(VLOOKUP($B$25:$B$1048,高压数据库!$B:$CG,82,FALSE),0)</f>
        <v>0</v>
      </c>
      <c r="CL705" s="964">
        <f>IFERROR(VLOOKUP($B$25:$B$1048,高压数据库!$B:$CG,83,FALSE),0)</f>
        <v>0</v>
      </c>
      <c r="CM705" s="964"/>
      <c r="CN705" s="964"/>
      <c r="CO705" s="964"/>
      <c r="CP705" s="964"/>
      <c r="CQ705" s="964"/>
      <c r="CR705" s="964"/>
      <c r="CS705" s="964">
        <f>IFERROR(VLOOKUP($B$25:$B$1048,高压数据库!$B:$CG,84,FALSE),0)</f>
        <v>0</v>
      </c>
    </row>
    <row r="706" customHeight="1" spans="1:97">
      <c r="A706" s="981"/>
      <c r="B706" s="979"/>
      <c r="C706" s="964"/>
      <c r="D706" s="964"/>
      <c r="E706" s="977"/>
      <c r="F706" s="977"/>
      <c r="G706" s="977"/>
      <c r="H706" s="972"/>
      <c r="I706" s="964"/>
      <c r="J706" s="973">
        <v>50</v>
      </c>
      <c r="K706" s="974"/>
      <c r="L706" s="964"/>
      <c r="M706" s="964"/>
      <c r="N706" s="964"/>
      <c r="O706" s="964"/>
      <c r="P706" s="964"/>
      <c r="Q706" s="964"/>
      <c r="R706" s="964"/>
      <c r="S706" s="964"/>
      <c r="T706" s="964"/>
      <c r="U706" s="964"/>
      <c r="V706" s="964"/>
      <c r="W706" s="964"/>
      <c r="X706" s="964"/>
      <c r="Y706" s="964"/>
      <c r="Z706" s="964"/>
      <c r="AA706" s="964"/>
      <c r="AB706" s="964"/>
      <c r="AC706" s="964"/>
      <c r="AD706" s="964"/>
      <c r="AE706" s="964"/>
      <c r="AF706" s="964"/>
      <c r="AG706" s="964"/>
      <c r="AH706" s="964"/>
      <c r="AI706" s="964"/>
      <c r="AJ706" s="964"/>
      <c r="AK706" s="964"/>
      <c r="AL706" s="964"/>
      <c r="AM706" s="964"/>
      <c r="AN706" s="964"/>
      <c r="AO706" s="964"/>
      <c r="AP706" s="964"/>
      <c r="AQ706" s="964"/>
      <c r="AR706" s="964"/>
      <c r="AS706" s="964"/>
      <c r="AT706" s="964"/>
      <c r="AU706" s="964"/>
      <c r="AV706" s="964"/>
      <c r="AW706" s="964"/>
      <c r="AX706" s="964"/>
      <c r="AY706" s="964"/>
      <c r="AZ706" s="964"/>
      <c r="BA706" s="964"/>
      <c r="BB706" s="964"/>
      <c r="BC706" s="964"/>
      <c r="BD706" s="964"/>
      <c r="BE706" s="964"/>
      <c r="BF706" s="964"/>
      <c r="BG706" s="964"/>
      <c r="BH706" s="964"/>
      <c r="BI706" s="964"/>
      <c r="BJ706" s="964"/>
      <c r="BK706" s="964"/>
      <c r="BL706" s="964"/>
      <c r="BM706" s="964"/>
      <c r="BN706" s="964"/>
      <c r="BO706" s="964"/>
      <c r="BP706" s="964"/>
      <c r="BQ706" s="964"/>
      <c r="BR706" s="964"/>
      <c r="BS706" s="964"/>
      <c r="BT706" s="964"/>
      <c r="BU706" s="964"/>
      <c r="BV706" s="964"/>
      <c r="BW706" s="964"/>
      <c r="BX706" s="964"/>
      <c r="BY706" s="964"/>
      <c r="BZ706" s="964"/>
      <c r="CA706" s="964"/>
      <c r="CB706" s="964"/>
      <c r="CC706" s="964"/>
      <c r="CD706" s="964"/>
      <c r="CE706" s="964"/>
      <c r="CF706" s="964"/>
      <c r="CG706" s="964"/>
      <c r="CH706" s="964"/>
      <c r="CI706" s="964"/>
      <c r="CJ706" s="964"/>
      <c r="CK706" s="964"/>
      <c r="CL706" s="964"/>
      <c r="CM706" s="964"/>
      <c r="CN706" s="964"/>
      <c r="CO706" s="964"/>
      <c r="CP706" s="964"/>
      <c r="CQ706" s="964"/>
      <c r="CR706" s="964"/>
      <c r="CS706" s="964"/>
    </row>
    <row r="707" customHeight="1" spans="1:97">
      <c r="A707" s="978" t="s">
        <v>608</v>
      </c>
      <c r="B707" s="979" t="s">
        <v>155</v>
      </c>
      <c r="C707" s="964" t="str">
        <f>IFERROR(VLOOKUP($B:$B,高压数据库!$B:$C,2,FALSE),0)</f>
        <v>双回直线杆</v>
      </c>
      <c r="D707" s="964">
        <f>IFERROR(VLOOKUP($B:$B,高压数据库!$B:$D,3,FALSE),0)</f>
        <v>15</v>
      </c>
      <c r="E707" s="971" t="s">
        <v>120</v>
      </c>
      <c r="F707" s="971" t="s">
        <v>266</v>
      </c>
      <c r="G707" s="971" t="s">
        <v>267</v>
      </c>
      <c r="H707" s="972" t="s">
        <v>268</v>
      </c>
      <c r="I707" s="964">
        <f>IFERROR(VLOOKUP($B:$B,高压数据库!$B:$I,8,FALSE),0)</f>
        <v>2.3</v>
      </c>
      <c r="J707" s="980"/>
      <c r="K707" s="974"/>
      <c r="L707" s="964">
        <f>IFERROR(VLOOKUP($B$25:$B$1048,高压数据库!$B:$CG,11,FALSE),0)</f>
        <v>0</v>
      </c>
      <c r="M707" s="964">
        <f>IFERROR(VLOOKUP($B$25:$B$1048,高压数据库!$B:$CG,12,FALSE),0)</f>
        <v>0</v>
      </c>
      <c r="N707" s="964">
        <f>IFERROR(VLOOKUP($B$25:$B$1048,高压数据库!$B:$CG,13,FALSE),0)</f>
        <v>0</v>
      </c>
      <c r="O707" s="964">
        <f>IFERROR(VLOOKUP($B$25:$B$1048,高压数据库!$B:$CG,14,FALSE),0)</f>
        <v>0</v>
      </c>
      <c r="P707" s="964">
        <f>IFERROR(VLOOKUP($B$25:$B$1048,高压数据库!$B:$CG,15,FALSE),0)</f>
        <v>0</v>
      </c>
      <c r="Q707" s="964">
        <f>IFERROR(VLOOKUP($B$25:$B$1048,高压数据库!$B:$CG,16,FALSE),0)</f>
        <v>0</v>
      </c>
      <c r="R707" s="964">
        <f>IFERROR(VLOOKUP($B$25:$B$1048,高压数据库!$B:$CG,17,FALSE),0)</f>
        <v>0</v>
      </c>
      <c r="S707" s="964">
        <f>IFERROR(VLOOKUP($B$25:$B$1048,高压数据库!$B:$CG,18,FALSE),0)</f>
        <v>0</v>
      </c>
      <c r="T707" s="964">
        <f>IFERROR(VLOOKUP($B$25:$B$1048,高压数据库!$B:$CG,19,FALSE),0)</f>
        <v>0</v>
      </c>
      <c r="U707" s="964">
        <f>IFERROR(VLOOKUP($B$25:$B$1048,高压数据库!$B:$CG,20,FALSE),0)</f>
        <v>0</v>
      </c>
      <c r="V707" s="964">
        <f>IFERROR(VLOOKUP($B$25:$B$1048,高压数据库!$B:$CG,21,FALSE),0)</f>
        <v>6</v>
      </c>
      <c r="W707" s="964">
        <f>IFERROR(VLOOKUP($B$25:$B$1048,高压数据库!$B:$CG,22,FALSE),0)</f>
        <v>0</v>
      </c>
      <c r="X707" s="964">
        <f>IFERROR(VLOOKUP($B$25:$B$1048,高压数据库!$B:$CG,23,FALSE),0)</f>
        <v>0</v>
      </c>
      <c r="Y707" s="964">
        <f>IFERROR(VLOOKUP($B$25:$B$1048,高压数据库!$B:$CG,24,FALSE),0)</f>
        <v>0</v>
      </c>
      <c r="Z707" s="964">
        <f>IFERROR(VLOOKUP($B$25:$B$1048,高压数据库!$B:$CG,25,FALSE),0)</f>
        <v>0</v>
      </c>
      <c r="AA707" s="964">
        <f>IFERROR(VLOOKUP($B$25:$B$1048,高压数据库!$B:$CG,26,FALSE),0)</f>
        <v>0</v>
      </c>
      <c r="AB707" s="964">
        <f>IFERROR(VLOOKUP($B$25:$B$1048,高压数据库!$B:$CG,27,FALSE),0)</f>
        <v>0</v>
      </c>
      <c r="AC707" s="964">
        <f>IFERROR(VLOOKUP($B$25:$B$1048,高压数据库!$B:$CG,28,FALSE),0)</f>
        <v>0</v>
      </c>
      <c r="AD707" s="964">
        <f>IFERROR(VLOOKUP($B$25:$B$1048,高压数据库!$B:$CG,29,FALSE),0)</f>
        <v>0</v>
      </c>
      <c r="AE707" s="964">
        <f>IFERROR(VLOOKUP($B$25:$B$1048,高压数据库!$B:$CG,30,FALSE),0)</f>
        <v>0</v>
      </c>
      <c r="AF707" s="964">
        <f>IFERROR(VLOOKUP($B$25:$B$1048,高压数据库!$B:$CG,31,FALSE),0)</f>
        <v>1</v>
      </c>
      <c r="AG707" s="964">
        <f>IFERROR(VLOOKUP($B$25:$B$1048,高压数据库!$B:$CG,32,FALSE),0)</f>
        <v>0</v>
      </c>
      <c r="AH707" s="964">
        <f>IFERROR(VLOOKUP($B$25:$B$1048,高压数据库!$B:$CG,33,FALSE),0)</f>
        <v>0</v>
      </c>
      <c r="AI707" s="964">
        <f>IFERROR(VLOOKUP($B$25:$B$1048,高压数据库!$B:$CG,34,FALSE),0)</f>
        <v>0</v>
      </c>
      <c r="AJ707" s="964">
        <f>IFERROR(VLOOKUP($B$25:$B$1048,高压数据库!$B:$CG,35,FALSE),0)</f>
        <v>1</v>
      </c>
      <c r="AK707" s="964">
        <f>IFERROR(VLOOKUP($B$25:$B$1048,高压数据库!$B:$CG,36,FALSE),0)</f>
        <v>0</v>
      </c>
      <c r="AL707" s="964">
        <f>IFERROR(VLOOKUP($B$25:$B$1048,高压数据库!$B:$CG,37,FALSE),0)</f>
        <v>0</v>
      </c>
      <c r="AM707" s="964">
        <f>IFERROR(VLOOKUP($B$25:$B$1048,高压数据库!$B:$CG,38,FALSE),0)</f>
        <v>0</v>
      </c>
      <c r="AN707" s="964">
        <f>IFERROR(VLOOKUP($B$25:$B$1048,高压数据库!$B:$CG,39,FALSE),0)</f>
        <v>0</v>
      </c>
      <c r="AO707" s="964">
        <f>IFERROR(VLOOKUP($B$25:$B$1048,高压数据库!$B:$CG,40,FALSE),0)</f>
        <v>0</v>
      </c>
      <c r="AP707" s="964">
        <f>IFERROR(VLOOKUP($B$25:$B$1048,高压数据库!$B:$CG,41,FALSE),0)</f>
        <v>0</v>
      </c>
      <c r="AQ707" s="964">
        <f>IFERROR(VLOOKUP($B$25:$B$1048,高压数据库!$B:$CG,42,FALSE),0)</f>
        <v>0</v>
      </c>
      <c r="AR707" s="964">
        <f>IFERROR(VLOOKUP($B$25:$B$1048,高压数据库!$B:$CG,43,FALSE),0)</f>
        <v>0</v>
      </c>
      <c r="AS707" s="964">
        <f>IFERROR(VLOOKUP($B$25:$B$1048,高压数据库!$B:$CG,44,FALSE),0)</f>
        <v>0</v>
      </c>
      <c r="AT707" s="964">
        <f>IFERROR(VLOOKUP($B$25:$B$1048,高压数据库!$B:$CG,45,FALSE),0)</f>
        <v>0</v>
      </c>
      <c r="AU707" s="964">
        <f>IFERROR(VLOOKUP($B$25:$B$1048,高压数据库!$B:$CG,46,FALSE),0)</f>
        <v>0</v>
      </c>
      <c r="AV707" s="964">
        <f>IFERROR(VLOOKUP($B$25:$B$1048,高压数据库!$B:$CG,47,FALSE),0)</f>
        <v>0</v>
      </c>
      <c r="AW707" s="964">
        <f>IFERROR(VLOOKUP($B$25:$B$1048,高压数据库!$B:$CG,48,FALSE),0)</f>
        <v>0</v>
      </c>
      <c r="AX707" s="964">
        <f>IFERROR(VLOOKUP($B$25:$B$1048,高压数据库!$B:$CG,49,FALSE),0)</f>
        <v>0</v>
      </c>
      <c r="AY707" s="964">
        <f>IFERROR(VLOOKUP($B$25:$B$1048,高压数据库!$B:$CG,50,FALSE),0)</f>
        <v>0</v>
      </c>
      <c r="AZ707" s="964">
        <f>IFERROR(VLOOKUP($B$25:$B$1048,高压数据库!$B:$CG,51,FALSE),0)</f>
        <v>0</v>
      </c>
      <c r="BA707" s="964">
        <f>IFERROR(VLOOKUP($B$25:$B$1048,高压数据库!$B:$CG,52,FALSE),0)</f>
        <v>0</v>
      </c>
      <c r="BB707" s="964">
        <f>IFERROR(VLOOKUP($B$25:$B$1048,高压数据库!$B:$CG,53,FALSE),0)</f>
        <v>0</v>
      </c>
      <c r="BC707" s="964">
        <f>IFERROR(VLOOKUP($B$25:$B$1048,高压数据库!$B:$CG,54,FALSE),0)</f>
        <v>0</v>
      </c>
      <c r="BD707" s="964">
        <f>IFERROR(VLOOKUP($B$25:$B$1048,高压数据库!$B:$CG,55,FALSE),0)</f>
        <v>0</v>
      </c>
      <c r="BE707" s="964">
        <f>IFERROR(VLOOKUP($B$25:$B$1048,高压数据库!$B:$CG,56,FALSE),0)</f>
        <v>0</v>
      </c>
      <c r="BF707" s="964">
        <f>IFERROR(VLOOKUP($B$25:$B$1048,高压数据库!$B:$CG,57,FALSE),0)</f>
        <v>0</v>
      </c>
      <c r="BG707" s="964"/>
      <c r="BH707" s="964"/>
      <c r="BI707" s="964"/>
      <c r="BJ707" s="964"/>
      <c r="BK707" s="964"/>
      <c r="BL707" s="964"/>
      <c r="BM707" s="964">
        <f>IFERROR(VLOOKUP($B$25:$B$1048,高压数据库!$B:$CG,58,FALSE),0)</f>
        <v>0</v>
      </c>
      <c r="BN707" s="964">
        <f>IFERROR(VLOOKUP($B$25:$B$1048,高压数据库!$B:$CG,59,FALSE),0)</f>
        <v>0</v>
      </c>
      <c r="BO707" s="964">
        <f>IFERROR(VLOOKUP($B$25:$B$1048,高压数据库!$B:$CG,60,FALSE),0)</f>
        <v>0</v>
      </c>
      <c r="BP707" s="964">
        <f>IFERROR(VLOOKUP($B$25:$B$1048,高压数据库!$B:$CG,61,FALSE),0)</f>
        <v>0</v>
      </c>
      <c r="BQ707" s="964">
        <f>IFERROR(VLOOKUP($B$25:$B$1048,高压数据库!$B:$CG,62,FALSE),0)</f>
        <v>0</v>
      </c>
      <c r="BR707" s="964">
        <f>IFERROR(VLOOKUP($B$25:$B$1048,高压数据库!$B:$CG,63,FALSE),0)</f>
        <v>2</v>
      </c>
      <c r="BS707" s="964">
        <f>IFERROR(VLOOKUP($B$25:$B$1048,高压数据库!$B:$CG,64,FALSE),0)</f>
        <v>2</v>
      </c>
      <c r="BT707" s="964">
        <f>IFERROR(VLOOKUP($B$25:$B$1048,高压数据库!$B:$CG,65,FALSE),0)</f>
        <v>1</v>
      </c>
      <c r="BU707" s="964">
        <f>IFERROR(VLOOKUP($B$25:$B$1048,高压数据库!$B:$CG,66,FALSE),0)</f>
        <v>1</v>
      </c>
      <c r="BV707" s="964">
        <f>IFERROR(VLOOKUP($B$25:$B$1048,高压数据库!$B:$CG,67,FALSE),0)</f>
        <v>0</v>
      </c>
      <c r="BW707" s="964">
        <f>IFERROR(VLOOKUP($B$25:$B$1048,高压数据库!$B:$CG,68,FALSE),0)</f>
        <v>0</v>
      </c>
      <c r="BX707" s="964">
        <f>IFERROR(VLOOKUP($B$25:$B$1048,高压数据库!$B:$CG,69,FALSE),0)</f>
        <v>0</v>
      </c>
      <c r="BY707" s="964">
        <f>IFERROR(VLOOKUP($B$25:$B$1048,高压数据库!$B:$CG,70,FALSE),0)</f>
        <v>0</v>
      </c>
      <c r="BZ707" s="964">
        <f>IFERROR(VLOOKUP($B$25:$B$1048,高压数据库!$B:$CG,71,FALSE),0)</f>
        <v>0</v>
      </c>
      <c r="CA707" s="964">
        <f>IFERROR(VLOOKUP($B$25:$B$1048,高压数据库!$B:$CG,72,FALSE),0)</f>
        <v>0</v>
      </c>
      <c r="CB707" s="964">
        <f>IFERROR(VLOOKUP($B$25:$B$1048,高压数据库!$B:$CG,73,FALSE),0)</f>
        <v>0</v>
      </c>
      <c r="CC707" s="964">
        <f>IFERROR(VLOOKUP($B$25:$B$1048,高压数据库!$B:$CG,74,FALSE),0)</f>
        <v>0</v>
      </c>
      <c r="CD707" s="964">
        <f>IFERROR(VLOOKUP($B$25:$B$1048,高压数据库!$B:$CG,75,FALSE),0)</f>
        <v>1</v>
      </c>
      <c r="CE707" s="964">
        <f>IFERROR(VLOOKUP($B$25:$B$1048,高压数据库!$B:$CG,76,FALSE),0)</f>
        <v>1</v>
      </c>
      <c r="CF707" s="964">
        <f>IFERROR(VLOOKUP($B$25:$B$1048,高压数据库!$B:$CG,77,FALSE),0)</f>
        <v>0</v>
      </c>
      <c r="CG707" s="964">
        <f>IFERROR(VLOOKUP($B$25:$B$1048,高压数据库!$B:$CG,78,FALSE),0)</f>
        <v>0</v>
      </c>
      <c r="CH707" s="964">
        <f>IFERROR(VLOOKUP($B$25:$B$1048,高压数据库!$B:$CG,79,FALSE),0)</f>
        <v>0</v>
      </c>
      <c r="CI707" s="964">
        <f>IFERROR(VLOOKUP($B$25:$B$1048,高压数据库!$B:$CG,80,FALSE),0)</f>
        <v>0</v>
      </c>
      <c r="CJ707" s="964">
        <f>IFERROR(VLOOKUP($B$25:$B$1048,高压数据库!$B:$CG,81,FALSE),0)</f>
        <v>0</v>
      </c>
      <c r="CK707" s="964">
        <f>IFERROR(VLOOKUP($B$25:$B$1048,高压数据库!$B:$CG,82,FALSE),0)</f>
        <v>0</v>
      </c>
      <c r="CL707" s="964">
        <f>IFERROR(VLOOKUP($B$25:$B$1048,高压数据库!$B:$CG,83,FALSE),0)</f>
        <v>0</v>
      </c>
      <c r="CM707" s="964"/>
      <c r="CN707" s="964"/>
      <c r="CO707" s="964"/>
      <c r="CP707" s="964"/>
      <c r="CQ707" s="964"/>
      <c r="CR707" s="964"/>
      <c r="CS707" s="964">
        <f>IFERROR(VLOOKUP($B$25:$B$1048,高压数据库!$B:$CG,84,FALSE),0)</f>
        <v>0</v>
      </c>
    </row>
    <row r="708" customHeight="1" spans="1:97">
      <c r="A708" s="981"/>
      <c r="B708" s="979"/>
      <c r="C708" s="964"/>
      <c r="D708" s="964"/>
      <c r="E708" s="977"/>
      <c r="F708" s="977"/>
      <c r="G708" s="977"/>
      <c r="H708" s="972"/>
      <c r="I708" s="964"/>
      <c r="J708" s="973">
        <v>50</v>
      </c>
      <c r="K708" s="974"/>
      <c r="L708" s="964"/>
      <c r="M708" s="964"/>
      <c r="N708" s="964"/>
      <c r="O708" s="964"/>
      <c r="P708" s="964"/>
      <c r="Q708" s="964"/>
      <c r="R708" s="964"/>
      <c r="S708" s="964"/>
      <c r="T708" s="964"/>
      <c r="U708" s="964"/>
      <c r="V708" s="964"/>
      <c r="W708" s="964"/>
      <c r="X708" s="964"/>
      <c r="Y708" s="964"/>
      <c r="Z708" s="964"/>
      <c r="AA708" s="964"/>
      <c r="AB708" s="964"/>
      <c r="AC708" s="964"/>
      <c r="AD708" s="964"/>
      <c r="AE708" s="964"/>
      <c r="AF708" s="964"/>
      <c r="AG708" s="964"/>
      <c r="AH708" s="964"/>
      <c r="AI708" s="964"/>
      <c r="AJ708" s="964"/>
      <c r="AK708" s="964"/>
      <c r="AL708" s="964"/>
      <c r="AM708" s="964"/>
      <c r="AN708" s="964"/>
      <c r="AO708" s="964"/>
      <c r="AP708" s="964"/>
      <c r="AQ708" s="964"/>
      <c r="AR708" s="964"/>
      <c r="AS708" s="964"/>
      <c r="AT708" s="964"/>
      <c r="AU708" s="964"/>
      <c r="AV708" s="964"/>
      <c r="AW708" s="964"/>
      <c r="AX708" s="964"/>
      <c r="AY708" s="964"/>
      <c r="AZ708" s="964"/>
      <c r="BA708" s="964"/>
      <c r="BB708" s="964"/>
      <c r="BC708" s="964"/>
      <c r="BD708" s="964"/>
      <c r="BE708" s="964"/>
      <c r="BF708" s="964"/>
      <c r="BG708" s="964"/>
      <c r="BH708" s="964"/>
      <c r="BI708" s="964"/>
      <c r="BJ708" s="964"/>
      <c r="BK708" s="964"/>
      <c r="BL708" s="964"/>
      <c r="BM708" s="964"/>
      <c r="BN708" s="964"/>
      <c r="BO708" s="964"/>
      <c r="BP708" s="964"/>
      <c r="BQ708" s="964"/>
      <c r="BR708" s="964"/>
      <c r="BS708" s="964"/>
      <c r="BT708" s="964"/>
      <c r="BU708" s="964"/>
      <c r="BV708" s="964"/>
      <c r="BW708" s="964"/>
      <c r="BX708" s="964"/>
      <c r="BY708" s="964"/>
      <c r="BZ708" s="964"/>
      <c r="CA708" s="964"/>
      <c r="CB708" s="964"/>
      <c r="CC708" s="964"/>
      <c r="CD708" s="964"/>
      <c r="CE708" s="964"/>
      <c r="CF708" s="964"/>
      <c r="CG708" s="964"/>
      <c r="CH708" s="964"/>
      <c r="CI708" s="964"/>
      <c r="CJ708" s="964"/>
      <c r="CK708" s="964"/>
      <c r="CL708" s="964"/>
      <c r="CM708" s="964"/>
      <c r="CN708" s="964"/>
      <c r="CO708" s="964"/>
      <c r="CP708" s="964"/>
      <c r="CQ708" s="964"/>
      <c r="CR708" s="964"/>
      <c r="CS708" s="964"/>
    </row>
    <row r="709" customHeight="1" spans="1:97">
      <c r="A709" s="978" t="s">
        <v>609</v>
      </c>
      <c r="B709" s="979" t="s">
        <v>155</v>
      </c>
      <c r="C709" s="964" t="str">
        <f>IFERROR(VLOOKUP($B:$B,高压数据库!$B:$C,2,FALSE),0)</f>
        <v>双回直线杆</v>
      </c>
      <c r="D709" s="964">
        <f>IFERROR(VLOOKUP($B:$B,高压数据库!$B:$D,3,FALSE),0)</f>
        <v>15</v>
      </c>
      <c r="E709" s="971" t="s">
        <v>120</v>
      </c>
      <c r="F709" s="971" t="s">
        <v>266</v>
      </c>
      <c r="G709" s="971" t="s">
        <v>267</v>
      </c>
      <c r="H709" s="972" t="s">
        <v>268</v>
      </c>
      <c r="I709" s="964">
        <f>IFERROR(VLOOKUP($B:$B,高压数据库!$B:$I,8,FALSE),0)</f>
        <v>2.3</v>
      </c>
      <c r="J709" s="980"/>
      <c r="K709" s="974"/>
      <c r="L709" s="964">
        <f>IFERROR(VLOOKUP($B$25:$B$1048,高压数据库!$B:$CG,11,FALSE),0)</f>
        <v>0</v>
      </c>
      <c r="M709" s="964">
        <f>IFERROR(VLOOKUP($B$25:$B$1048,高压数据库!$B:$CG,12,FALSE),0)</f>
        <v>0</v>
      </c>
      <c r="N709" s="964">
        <f>IFERROR(VLOOKUP($B$25:$B$1048,高压数据库!$B:$CG,13,FALSE),0)</f>
        <v>0</v>
      </c>
      <c r="O709" s="964">
        <f>IFERROR(VLOOKUP($B$25:$B$1048,高压数据库!$B:$CG,14,FALSE),0)</f>
        <v>0</v>
      </c>
      <c r="P709" s="964">
        <f>IFERROR(VLOOKUP($B$25:$B$1048,高压数据库!$B:$CG,15,FALSE),0)</f>
        <v>0</v>
      </c>
      <c r="Q709" s="964">
        <f>IFERROR(VLOOKUP($B$25:$B$1048,高压数据库!$B:$CG,16,FALSE),0)</f>
        <v>0</v>
      </c>
      <c r="R709" s="964">
        <f>IFERROR(VLOOKUP($B$25:$B$1048,高压数据库!$B:$CG,17,FALSE),0)</f>
        <v>0</v>
      </c>
      <c r="S709" s="964">
        <f>IFERROR(VLOOKUP($B$25:$B$1048,高压数据库!$B:$CG,18,FALSE),0)</f>
        <v>0</v>
      </c>
      <c r="T709" s="964">
        <f>IFERROR(VLOOKUP($B$25:$B$1048,高压数据库!$B:$CG,19,FALSE),0)</f>
        <v>0</v>
      </c>
      <c r="U709" s="964">
        <f>IFERROR(VLOOKUP($B$25:$B$1048,高压数据库!$B:$CG,20,FALSE),0)</f>
        <v>0</v>
      </c>
      <c r="V709" s="964">
        <f>IFERROR(VLOOKUP($B$25:$B$1048,高压数据库!$B:$CG,21,FALSE),0)</f>
        <v>6</v>
      </c>
      <c r="W709" s="964">
        <f>IFERROR(VLOOKUP($B$25:$B$1048,高压数据库!$B:$CG,22,FALSE),0)</f>
        <v>0</v>
      </c>
      <c r="X709" s="964">
        <f>IFERROR(VLOOKUP($B$25:$B$1048,高压数据库!$B:$CG,23,FALSE),0)</f>
        <v>0</v>
      </c>
      <c r="Y709" s="964">
        <f>IFERROR(VLOOKUP($B$25:$B$1048,高压数据库!$B:$CG,24,FALSE),0)</f>
        <v>0</v>
      </c>
      <c r="Z709" s="964">
        <f>IFERROR(VLOOKUP($B$25:$B$1048,高压数据库!$B:$CG,25,FALSE),0)</f>
        <v>0</v>
      </c>
      <c r="AA709" s="964">
        <f>IFERROR(VLOOKUP($B$25:$B$1048,高压数据库!$B:$CG,26,FALSE),0)</f>
        <v>0</v>
      </c>
      <c r="AB709" s="964">
        <f>IFERROR(VLOOKUP($B$25:$B$1048,高压数据库!$B:$CG,27,FALSE),0)</f>
        <v>0</v>
      </c>
      <c r="AC709" s="964">
        <f>IFERROR(VLOOKUP($B$25:$B$1048,高压数据库!$B:$CG,28,FALSE),0)</f>
        <v>0</v>
      </c>
      <c r="AD709" s="964">
        <f>IFERROR(VLOOKUP($B$25:$B$1048,高压数据库!$B:$CG,29,FALSE),0)</f>
        <v>0</v>
      </c>
      <c r="AE709" s="964">
        <f>IFERROR(VLOOKUP($B$25:$B$1048,高压数据库!$B:$CG,30,FALSE),0)</f>
        <v>0</v>
      </c>
      <c r="AF709" s="964">
        <f>IFERROR(VLOOKUP($B$25:$B$1048,高压数据库!$B:$CG,31,FALSE),0)</f>
        <v>1</v>
      </c>
      <c r="AG709" s="964">
        <f>IFERROR(VLOOKUP($B$25:$B$1048,高压数据库!$B:$CG,32,FALSE),0)</f>
        <v>0</v>
      </c>
      <c r="AH709" s="964">
        <f>IFERROR(VLOOKUP($B$25:$B$1048,高压数据库!$B:$CG,33,FALSE),0)</f>
        <v>0</v>
      </c>
      <c r="AI709" s="964">
        <f>IFERROR(VLOOKUP($B$25:$B$1048,高压数据库!$B:$CG,34,FALSE),0)</f>
        <v>0</v>
      </c>
      <c r="AJ709" s="964">
        <f>IFERROR(VLOOKUP($B$25:$B$1048,高压数据库!$B:$CG,35,FALSE),0)</f>
        <v>1</v>
      </c>
      <c r="AK709" s="964">
        <f>IFERROR(VLOOKUP($B$25:$B$1048,高压数据库!$B:$CG,36,FALSE),0)</f>
        <v>0</v>
      </c>
      <c r="AL709" s="964">
        <f>IFERROR(VLOOKUP($B$25:$B$1048,高压数据库!$B:$CG,37,FALSE),0)</f>
        <v>0</v>
      </c>
      <c r="AM709" s="964">
        <f>IFERROR(VLOOKUP($B$25:$B$1048,高压数据库!$B:$CG,38,FALSE),0)</f>
        <v>0</v>
      </c>
      <c r="AN709" s="964">
        <f>IFERROR(VLOOKUP($B$25:$B$1048,高压数据库!$B:$CG,39,FALSE),0)</f>
        <v>0</v>
      </c>
      <c r="AO709" s="964">
        <f>IFERROR(VLOOKUP($B$25:$B$1048,高压数据库!$B:$CG,40,FALSE),0)</f>
        <v>0</v>
      </c>
      <c r="AP709" s="964">
        <f>IFERROR(VLOOKUP($B$25:$B$1048,高压数据库!$B:$CG,41,FALSE),0)</f>
        <v>0</v>
      </c>
      <c r="AQ709" s="964">
        <f>IFERROR(VLOOKUP($B$25:$B$1048,高压数据库!$B:$CG,42,FALSE),0)</f>
        <v>0</v>
      </c>
      <c r="AR709" s="964">
        <f>IFERROR(VLOOKUP($B$25:$B$1048,高压数据库!$B:$CG,43,FALSE),0)</f>
        <v>0</v>
      </c>
      <c r="AS709" s="964">
        <f>IFERROR(VLOOKUP($B$25:$B$1048,高压数据库!$B:$CG,44,FALSE),0)</f>
        <v>0</v>
      </c>
      <c r="AT709" s="964">
        <f>IFERROR(VLOOKUP($B$25:$B$1048,高压数据库!$B:$CG,45,FALSE),0)</f>
        <v>0</v>
      </c>
      <c r="AU709" s="964">
        <f>IFERROR(VLOOKUP($B$25:$B$1048,高压数据库!$B:$CG,46,FALSE),0)</f>
        <v>0</v>
      </c>
      <c r="AV709" s="964">
        <f>IFERROR(VLOOKUP($B$25:$B$1048,高压数据库!$B:$CG,47,FALSE),0)</f>
        <v>0</v>
      </c>
      <c r="AW709" s="964">
        <f>IFERROR(VLOOKUP($B$25:$B$1048,高压数据库!$B:$CG,48,FALSE),0)</f>
        <v>0</v>
      </c>
      <c r="AX709" s="964">
        <f>IFERROR(VLOOKUP($B$25:$B$1048,高压数据库!$B:$CG,49,FALSE),0)</f>
        <v>0</v>
      </c>
      <c r="AY709" s="964">
        <f>IFERROR(VLOOKUP($B$25:$B$1048,高压数据库!$B:$CG,50,FALSE),0)</f>
        <v>0</v>
      </c>
      <c r="AZ709" s="964">
        <f>IFERROR(VLOOKUP($B$25:$B$1048,高压数据库!$B:$CG,51,FALSE),0)</f>
        <v>0</v>
      </c>
      <c r="BA709" s="964">
        <f>IFERROR(VLOOKUP($B$25:$B$1048,高压数据库!$B:$CG,52,FALSE),0)</f>
        <v>0</v>
      </c>
      <c r="BB709" s="964">
        <f>IFERROR(VLOOKUP($B$25:$B$1048,高压数据库!$B:$CG,53,FALSE),0)</f>
        <v>0</v>
      </c>
      <c r="BC709" s="964">
        <f>IFERROR(VLOOKUP($B$25:$B$1048,高压数据库!$B:$CG,54,FALSE),0)</f>
        <v>0</v>
      </c>
      <c r="BD709" s="964">
        <f>IFERROR(VLOOKUP($B$25:$B$1048,高压数据库!$B:$CG,55,FALSE),0)</f>
        <v>0</v>
      </c>
      <c r="BE709" s="964">
        <f>IFERROR(VLOOKUP($B$25:$B$1048,高压数据库!$B:$CG,56,FALSE),0)</f>
        <v>0</v>
      </c>
      <c r="BF709" s="964">
        <f>IFERROR(VLOOKUP($B$25:$B$1048,高压数据库!$B:$CG,57,FALSE),0)</f>
        <v>0</v>
      </c>
      <c r="BG709" s="964"/>
      <c r="BH709" s="964"/>
      <c r="BI709" s="964"/>
      <c r="BJ709" s="964"/>
      <c r="BK709" s="964"/>
      <c r="BL709" s="964"/>
      <c r="BM709" s="964">
        <f>IFERROR(VLOOKUP($B$25:$B$1048,高压数据库!$B:$CG,58,FALSE),0)</f>
        <v>0</v>
      </c>
      <c r="BN709" s="964">
        <f>IFERROR(VLOOKUP($B$25:$B$1048,高压数据库!$B:$CG,59,FALSE),0)</f>
        <v>0</v>
      </c>
      <c r="BO709" s="964">
        <f>IFERROR(VLOOKUP($B$25:$B$1048,高压数据库!$B:$CG,60,FALSE),0)</f>
        <v>0</v>
      </c>
      <c r="BP709" s="964">
        <f>IFERROR(VLOOKUP($B$25:$B$1048,高压数据库!$B:$CG,61,FALSE),0)</f>
        <v>0</v>
      </c>
      <c r="BQ709" s="964">
        <f>IFERROR(VLOOKUP($B$25:$B$1048,高压数据库!$B:$CG,62,FALSE),0)</f>
        <v>0</v>
      </c>
      <c r="BR709" s="964">
        <f>IFERROR(VLOOKUP($B$25:$B$1048,高压数据库!$B:$CG,63,FALSE),0)</f>
        <v>2</v>
      </c>
      <c r="BS709" s="964">
        <f>IFERROR(VLOOKUP($B$25:$B$1048,高压数据库!$B:$CG,64,FALSE),0)</f>
        <v>2</v>
      </c>
      <c r="BT709" s="964">
        <f>IFERROR(VLOOKUP($B$25:$B$1048,高压数据库!$B:$CG,65,FALSE),0)</f>
        <v>1</v>
      </c>
      <c r="BU709" s="964">
        <f>IFERROR(VLOOKUP($B$25:$B$1048,高压数据库!$B:$CG,66,FALSE),0)</f>
        <v>1</v>
      </c>
      <c r="BV709" s="964">
        <f>IFERROR(VLOOKUP($B$25:$B$1048,高压数据库!$B:$CG,67,FALSE),0)</f>
        <v>0</v>
      </c>
      <c r="BW709" s="964">
        <f>IFERROR(VLOOKUP($B$25:$B$1048,高压数据库!$B:$CG,68,FALSE),0)</f>
        <v>0</v>
      </c>
      <c r="BX709" s="964">
        <f>IFERROR(VLOOKUP($B$25:$B$1048,高压数据库!$B:$CG,69,FALSE),0)</f>
        <v>0</v>
      </c>
      <c r="BY709" s="964">
        <f>IFERROR(VLOOKUP($B$25:$B$1048,高压数据库!$B:$CG,70,FALSE),0)</f>
        <v>0</v>
      </c>
      <c r="BZ709" s="964">
        <f>IFERROR(VLOOKUP($B$25:$B$1048,高压数据库!$B:$CG,71,FALSE),0)</f>
        <v>0</v>
      </c>
      <c r="CA709" s="964">
        <f>IFERROR(VLOOKUP($B$25:$B$1048,高压数据库!$B:$CG,72,FALSE),0)</f>
        <v>0</v>
      </c>
      <c r="CB709" s="964">
        <f>IFERROR(VLOOKUP($B$25:$B$1048,高压数据库!$B:$CG,73,FALSE),0)</f>
        <v>0</v>
      </c>
      <c r="CC709" s="964">
        <f>IFERROR(VLOOKUP($B$25:$B$1048,高压数据库!$B:$CG,74,FALSE),0)</f>
        <v>0</v>
      </c>
      <c r="CD709" s="964">
        <f>IFERROR(VLOOKUP($B$25:$B$1048,高压数据库!$B:$CG,75,FALSE),0)</f>
        <v>1</v>
      </c>
      <c r="CE709" s="964">
        <f>IFERROR(VLOOKUP($B$25:$B$1048,高压数据库!$B:$CG,76,FALSE),0)</f>
        <v>1</v>
      </c>
      <c r="CF709" s="964">
        <f>IFERROR(VLOOKUP($B$25:$B$1048,高压数据库!$B:$CG,77,FALSE),0)</f>
        <v>0</v>
      </c>
      <c r="CG709" s="964">
        <f>IFERROR(VLOOKUP($B$25:$B$1048,高压数据库!$B:$CG,78,FALSE),0)</f>
        <v>0</v>
      </c>
      <c r="CH709" s="964">
        <f>IFERROR(VLOOKUP($B$25:$B$1048,高压数据库!$B:$CG,79,FALSE),0)</f>
        <v>0</v>
      </c>
      <c r="CI709" s="964">
        <f>IFERROR(VLOOKUP($B$25:$B$1048,高压数据库!$B:$CG,80,FALSE),0)</f>
        <v>0</v>
      </c>
      <c r="CJ709" s="964">
        <f>IFERROR(VLOOKUP($B$25:$B$1048,高压数据库!$B:$CG,81,FALSE),0)</f>
        <v>0</v>
      </c>
      <c r="CK709" s="964">
        <f>IFERROR(VLOOKUP($B$25:$B$1048,高压数据库!$B:$CG,82,FALSE),0)</f>
        <v>0</v>
      </c>
      <c r="CL709" s="964">
        <f>IFERROR(VLOOKUP($B$25:$B$1048,高压数据库!$B:$CG,83,FALSE),0)</f>
        <v>0</v>
      </c>
      <c r="CM709" s="964"/>
      <c r="CN709" s="964"/>
      <c r="CO709" s="964"/>
      <c r="CP709" s="964"/>
      <c r="CQ709" s="964"/>
      <c r="CR709" s="964"/>
      <c r="CS709" s="964">
        <f>IFERROR(VLOOKUP($B$25:$B$1048,高压数据库!$B:$CG,84,FALSE),0)</f>
        <v>0</v>
      </c>
    </row>
    <row r="710" customHeight="1" spans="1:97">
      <c r="A710" s="981"/>
      <c r="B710" s="979"/>
      <c r="C710" s="964"/>
      <c r="D710" s="964"/>
      <c r="E710" s="977"/>
      <c r="F710" s="977"/>
      <c r="G710" s="977"/>
      <c r="H710" s="972"/>
      <c r="I710" s="964"/>
      <c r="J710" s="973">
        <v>50</v>
      </c>
      <c r="K710" s="974"/>
      <c r="L710" s="964"/>
      <c r="M710" s="964"/>
      <c r="N710" s="964"/>
      <c r="O710" s="964"/>
      <c r="P710" s="964"/>
      <c r="Q710" s="964"/>
      <c r="R710" s="964"/>
      <c r="S710" s="964"/>
      <c r="T710" s="964"/>
      <c r="U710" s="964"/>
      <c r="V710" s="964"/>
      <c r="W710" s="964"/>
      <c r="X710" s="964"/>
      <c r="Y710" s="964"/>
      <c r="Z710" s="964"/>
      <c r="AA710" s="964"/>
      <c r="AB710" s="964"/>
      <c r="AC710" s="964"/>
      <c r="AD710" s="964"/>
      <c r="AE710" s="964"/>
      <c r="AF710" s="964"/>
      <c r="AG710" s="964"/>
      <c r="AH710" s="964"/>
      <c r="AI710" s="964"/>
      <c r="AJ710" s="964"/>
      <c r="AK710" s="964"/>
      <c r="AL710" s="964"/>
      <c r="AM710" s="964"/>
      <c r="AN710" s="964"/>
      <c r="AO710" s="964"/>
      <c r="AP710" s="964"/>
      <c r="AQ710" s="964"/>
      <c r="AR710" s="964"/>
      <c r="AS710" s="964"/>
      <c r="AT710" s="964"/>
      <c r="AU710" s="964"/>
      <c r="AV710" s="964"/>
      <c r="AW710" s="964"/>
      <c r="AX710" s="964"/>
      <c r="AY710" s="964"/>
      <c r="AZ710" s="964"/>
      <c r="BA710" s="964"/>
      <c r="BB710" s="964"/>
      <c r="BC710" s="964"/>
      <c r="BD710" s="964"/>
      <c r="BE710" s="964"/>
      <c r="BF710" s="964"/>
      <c r="BG710" s="964"/>
      <c r="BH710" s="964"/>
      <c r="BI710" s="964"/>
      <c r="BJ710" s="964"/>
      <c r="BK710" s="964"/>
      <c r="BL710" s="964"/>
      <c r="BM710" s="964"/>
      <c r="BN710" s="964"/>
      <c r="BO710" s="964"/>
      <c r="BP710" s="964"/>
      <c r="BQ710" s="964"/>
      <c r="BR710" s="964"/>
      <c r="BS710" s="964"/>
      <c r="BT710" s="964"/>
      <c r="BU710" s="964"/>
      <c r="BV710" s="964"/>
      <c r="BW710" s="964"/>
      <c r="BX710" s="964"/>
      <c r="BY710" s="964"/>
      <c r="BZ710" s="964"/>
      <c r="CA710" s="964"/>
      <c r="CB710" s="964"/>
      <c r="CC710" s="964"/>
      <c r="CD710" s="964"/>
      <c r="CE710" s="964"/>
      <c r="CF710" s="964"/>
      <c r="CG710" s="964"/>
      <c r="CH710" s="964"/>
      <c r="CI710" s="964"/>
      <c r="CJ710" s="964"/>
      <c r="CK710" s="964"/>
      <c r="CL710" s="964"/>
      <c r="CM710" s="964"/>
      <c r="CN710" s="964"/>
      <c r="CO710" s="964"/>
      <c r="CP710" s="964"/>
      <c r="CQ710" s="964"/>
      <c r="CR710" s="964"/>
      <c r="CS710" s="964"/>
    </row>
    <row r="711" customHeight="1" spans="1:97">
      <c r="A711" s="978" t="s">
        <v>610</v>
      </c>
      <c r="B711" s="979" t="s">
        <v>155</v>
      </c>
      <c r="C711" s="964" t="str">
        <f>IFERROR(VLOOKUP($B:$B,高压数据库!$B:$C,2,FALSE),0)</f>
        <v>双回直线杆</v>
      </c>
      <c r="D711" s="964">
        <f>IFERROR(VLOOKUP($B:$B,高压数据库!$B:$D,3,FALSE),0)</f>
        <v>15</v>
      </c>
      <c r="E711" s="971" t="s">
        <v>120</v>
      </c>
      <c r="F711" s="971" t="s">
        <v>266</v>
      </c>
      <c r="G711" s="971" t="s">
        <v>267</v>
      </c>
      <c r="H711" s="972" t="s">
        <v>268</v>
      </c>
      <c r="I711" s="964">
        <f>IFERROR(VLOOKUP($B:$B,高压数据库!$B:$I,8,FALSE),0)</f>
        <v>2.3</v>
      </c>
      <c r="J711" s="980"/>
      <c r="K711" s="974"/>
      <c r="L711" s="964">
        <f>IFERROR(VLOOKUP($B$25:$B$1048,高压数据库!$B:$CG,11,FALSE),0)</f>
        <v>0</v>
      </c>
      <c r="M711" s="964">
        <f>IFERROR(VLOOKUP($B$25:$B$1048,高压数据库!$B:$CG,12,FALSE),0)</f>
        <v>0</v>
      </c>
      <c r="N711" s="964">
        <f>IFERROR(VLOOKUP($B$25:$B$1048,高压数据库!$B:$CG,13,FALSE),0)</f>
        <v>0</v>
      </c>
      <c r="O711" s="964">
        <f>IFERROR(VLOOKUP($B$25:$B$1048,高压数据库!$B:$CG,14,FALSE),0)</f>
        <v>0</v>
      </c>
      <c r="P711" s="964">
        <f>IFERROR(VLOOKUP($B$25:$B$1048,高压数据库!$B:$CG,15,FALSE),0)</f>
        <v>0</v>
      </c>
      <c r="Q711" s="964">
        <f>IFERROR(VLOOKUP($B$25:$B$1048,高压数据库!$B:$CG,16,FALSE),0)</f>
        <v>0</v>
      </c>
      <c r="R711" s="964">
        <f>IFERROR(VLOOKUP($B$25:$B$1048,高压数据库!$B:$CG,17,FALSE),0)</f>
        <v>0</v>
      </c>
      <c r="S711" s="964">
        <f>IFERROR(VLOOKUP($B$25:$B$1048,高压数据库!$B:$CG,18,FALSE),0)</f>
        <v>0</v>
      </c>
      <c r="T711" s="964">
        <f>IFERROR(VLOOKUP($B$25:$B$1048,高压数据库!$B:$CG,19,FALSE),0)</f>
        <v>0</v>
      </c>
      <c r="U711" s="964">
        <f>IFERROR(VLOOKUP($B$25:$B$1048,高压数据库!$B:$CG,20,FALSE),0)</f>
        <v>0</v>
      </c>
      <c r="V711" s="964">
        <f>IFERROR(VLOOKUP($B$25:$B$1048,高压数据库!$B:$CG,21,FALSE),0)</f>
        <v>6</v>
      </c>
      <c r="W711" s="964">
        <f>IFERROR(VLOOKUP($B$25:$B$1048,高压数据库!$B:$CG,22,FALSE),0)</f>
        <v>0</v>
      </c>
      <c r="X711" s="964">
        <f>IFERROR(VLOOKUP($B$25:$B$1048,高压数据库!$B:$CG,23,FALSE),0)</f>
        <v>0</v>
      </c>
      <c r="Y711" s="964">
        <f>IFERROR(VLOOKUP($B$25:$B$1048,高压数据库!$B:$CG,24,FALSE),0)</f>
        <v>0</v>
      </c>
      <c r="Z711" s="964">
        <f>IFERROR(VLOOKUP($B$25:$B$1048,高压数据库!$B:$CG,25,FALSE),0)</f>
        <v>0</v>
      </c>
      <c r="AA711" s="964">
        <f>IFERROR(VLOOKUP($B$25:$B$1048,高压数据库!$B:$CG,26,FALSE),0)</f>
        <v>0</v>
      </c>
      <c r="AB711" s="964">
        <f>IFERROR(VLOOKUP($B$25:$B$1048,高压数据库!$B:$CG,27,FALSE),0)</f>
        <v>0</v>
      </c>
      <c r="AC711" s="964">
        <f>IFERROR(VLOOKUP($B$25:$B$1048,高压数据库!$B:$CG,28,FALSE),0)</f>
        <v>0</v>
      </c>
      <c r="AD711" s="964">
        <f>IFERROR(VLOOKUP($B$25:$B$1048,高压数据库!$B:$CG,29,FALSE),0)</f>
        <v>0</v>
      </c>
      <c r="AE711" s="964">
        <f>IFERROR(VLOOKUP($B$25:$B$1048,高压数据库!$B:$CG,30,FALSE),0)</f>
        <v>0</v>
      </c>
      <c r="AF711" s="964">
        <f>IFERROR(VLOOKUP($B$25:$B$1048,高压数据库!$B:$CG,31,FALSE),0)</f>
        <v>1</v>
      </c>
      <c r="AG711" s="964">
        <f>IFERROR(VLOOKUP($B$25:$B$1048,高压数据库!$B:$CG,32,FALSE),0)</f>
        <v>0</v>
      </c>
      <c r="AH711" s="964">
        <f>IFERROR(VLOOKUP($B$25:$B$1048,高压数据库!$B:$CG,33,FALSE),0)</f>
        <v>0</v>
      </c>
      <c r="AI711" s="964">
        <f>IFERROR(VLOOKUP($B$25:$B$1048,高压数据库!$B:$CG,34,FALSE),0)</f>
        <v>0</v>
      </c>
      <c r="AJ711" s="964">
        <f>IFERROR(VLOOKUP($B$25:$B$1048,高压数据库!$B:$CG,35,FALSE),0)</f>
        <v>1</v>
      </c>
      <c r="AK711" s="964">
        <f>IFERROR(VLOOKUP($B$25:$B$1048,高压数据库!$B:$CG,36,FALSE),0)</f>
        <v>0</v>
      </c>
      <c r="AL711" s="964">
        <f>IFERROR(VLOOKUP($B$25:$B$1048,高压数据库!$B:$CG,37,FALSE),0)</f>
        <v>0</v>
      </c>
      <c r="AM711" s="964">
        <f>IFERROR(VLOOKUP($B$25:$B$1048,高压数据库!$B:$CG,38,FALSE),0)</f>
        <v>0</v>
      </c>
      <c r="AN711" s="964">
        <f>IFERROR(VLOOKUP($B$25:$B$1048,高压数据库!$B:$CG,39,FALSE),0)</f>
        <v>0</v>
      </c>
      <c r="AO711" s="964">
        <f>IFERROR(VLOOKUP($B$25:$B$1048,高压数据库!$B:$CG,40,FALSE),0)</f>
        <v>0</v>
      </c>
      <c r="AP711" s="964">
        <f>IFERROR(VLOOKUP($B$25:$B$1048,高压数据库!$B:$CG,41,FALSE),0)</f>
        <v>0</v>
      </c>
      <c r="AQ711" s="964">
        <f>IFERROR(VLOOKUP($B$25:$B$1048,高压数据库!$B:$CG,42,FALSE),0)</f>
        <v>0</v>
      </c>
      <c r="AR711" s="964">
        <f>IFERROR(VLOOKUP($B$25:$B$1048,高压数据库!$B:$CG,43,FALSE),0)</f>
        <v>0</v>
      </c>
      <c r="AS711" s="964">
        <f>IFERROR(VLOOKUP($B$25:$B$1048,高压数据库!$B:$CG,44,FALSE),0)</f>
        <v>0</v>
      </c>
      <c r="AT711" s="964">
        <f>IFERROR(VLOOKUP($B$25:$B$1048,高压数据库!$B:$CG,45,FALSE),0)</f>
        <v>0</v>
      </c>
      <c r="AU711" s="964">
        <f>IFERROR(VLOOKUP($B$25:$B$1048,高压数据库!$B:$CG,46,FALSE),0)</f>
        <v>0</v>
      </c>
      <c r="AV711" s="964">
        <f>IFERROR(VLOOKUP($B$25:$B$1048,高压数据库!$B:$CG,47,FALSE),0)</f>
        <v>0</v>
      </c>
      <c r="AW711" s="964">
        <f>IFERROR(VLOOKUP($B$25:$B$1048,高压数据库!$B:$CG,48,FALSE),0)</f>
        <v>0</v>
      </c>
      <c r="AX711" s="964">
        <f>IFERROR(VLOOKUP($B$25:$B$1048,高压数据库!$B:$CG,49,FALSE),0)</f>
        <v>0</v>
      </c>
      <c r="AY711" s="964">
        <f>IFERROR(VLOOKUP($B$25:$B$1048,高压数据库!$B:$CG,50,FALSE),0)</f>
        <v>0</v>
      </c>
      <c r="AZ711" s="964">
        <f>IFERROR(VLOOKUP($B$25:$B$1048,高压数据库!$B:$CG,51,FALSE),0)</f>
        <v>0</v>
      </c>
      <c r="BA711" s="964">
        <f>IFERROR(VLOOKUP($B$25:$B$1048,高压数据库!$B:$CG,52,FALSE),0)</f>
        <v>0</v>
      </c>
      <c r="BB711" s="964">
        <f>IFERROR(VLOOKUP($B$25:$B$1048,高压数据库!$B:$CG,53,FALSE),0)</f>
        <v>0</v>
      </c>
      <c r="BC711" s="964">
        <f>IFERROR(VLOOKUP($B$25:$B$1048,高压数据库!$B:$CG,54,FALSE),0)</f>
        <v>0</v>
      </c>
      <c r="BD711" s="964">
        <f>IFERROR(VLOOKUP($B$25:$B$1048,高压数据库!$B:$CG,55,FALSE),0)</f>
        <v>0</v>
      </c>
      <c r="BE711" s="964">
        <f>IFERROR(VLOOKUP($B$25:$B$1048,高压数据库!$B:$CG,56,FALSE),0)</f>
        <v>0</v>
      </c>
      <c r="BF711" s="964">
        <f>IFERROR(VLOOKUP($B$25:$B$1048,高压数据库!$B:$CG,57,FALSE),0)</f>
        <v>0</v>
      </c>
      <c r="BG711" s="964"/>
      <c r="BH711" s="964"/>
      <c r="BI711" s="964"/>
      <c r="BJ711" s="964"/>
      <c r="BK711" s="964"/>
      <c r="BL711" s="964"/>
      <c r="BM711" s="964">
        <f>IFERROR(VLOOKUP($B$25:$B$1048,高压数据库!$B:$CG,58,FALSE),0)</f>
        <v>0</v>
      </c>
      <c r="BN711" s="964">
        <f>IFERROR(VLOOKUP($B$25:$B$1048,高压数据库!$B:$CG,59,FALSE),0)</f>
        <v>0</v>
      </c>
      <c r="BO711" s="964">
        <f>IFERROR(VLOOKUP($B$25:$B$1048,高压数据库!$B:$CG,60,FALSE),0)</f>
        <v>0</v>
      </c>
      <c r="BP711" s="964">
        <f>IFERROR(VLOOKUP($B$25:$B$1048,高压数据库!$B:$CG,61,FALSE),0)</f>
        <v>0</v>
      </c>
      <c r="BQ711" s="964">
        <f>IFERROR(VLOOKUP($B$25:$B$1048,高压数据库!$B:$CG,62,FALSE),0)</f>
        <v>0</v>
      </c>
      <c r="BR711" s="964">
        <f>IFERROR(VLOOKUP($B$25:$B$1048,高压数据库!$B:$CG,63,FALSE),0)</f>
        <v>2</v>
      </c>
      <c r="BS711" s="964">
        <f>IFERROR(VLOOKUP($B$25:$B$1048,高压数据库!$B:$CG,64,FALSE),0)</f>
        <v>2</v>
      </c>
      <c r="BT711" s="964">
        <f>IFERROR(VLOOKUP($B$25:$B$1048,高压数据库!$B:$CG,65,FALSE),0)</f>
        <v>1</v>
      </c>
      <c r="BU711" s="964">
        <f>IFERROR(VLOOKUP($B$25:$B$1048,高压数据库!$B:$CG,66,FALSE),0)</f>
        <v>1</v>
      </c>
      <c r="BV711" s="964">
        <f>IFERROR(VLOOKUP($B$25:$B$1048,高压数据库!$B:$CG,67,FALSE),0)</f>
        <v>0</v>
      </c>
      <c r="BW711" s="964">
        <f>IFERROR(VLOOKUP($B$25:$B$1048,高压数据库!$B:$CG,68,FALSE),0)</f>
        <v>0</v>
      </c>
      <c r="BX711" s="964">
        <f>IFERROR(VLOOKUP($B$25:$B$1048,高压数据库!$B:$CG,69,FALSE),0)</f>
        <v>0</v>
      </c>
      <c r="BY711" s="964">
        <f>IFERROR(VLOOKUP($B$25:$B$1048,高压数据库!$B:$CG,70,FALSE),0)</f>
        <v>0</v>
      </c>
      <c r="BZ711" s="964">
        <f>IFERROR(VLOOKUP($B$25:$B$1048,高压数据库!$B:$CG,71,FALSE),0)</f>
        <v>0</v>
      </c>
      <c r="CA711" s="964">
        <f>IFERROR(VLOOKUP($B$25:$B$1048,高压数据库!$B:$CG,72,FALSE),0)</f>
        <v>0</v>
      </c>
      <c r="CB711" s="964">
        <f>IFERROR(VLOOKUP($B$25:$B$1048,高压数据库!$B:$CG,73,FALSE),0)</f>
        <v>0</v>
      </c>
      <c r="CC711" s="964">
        <f>IFERROR(VLOOKUP($B$25:$B$1048,高压数据库!$B:$CG,74,FALSE),0)</f>
        <v>0</v>
      </c>
      <c r="CD711" s="964">
        <f>IFERROR(VLOOKUP($B$25:$B$1048,高压数据库!$B:$CG,75,FALSE),0)</f>
        <v>1</v>
      </c>
      <c r="CE711" s="964">
        <f>IFERROR(VLOOKUP($B$25:$B$1048,高压数据库!$B:$CG,76,FALSE),0)</f>
        <v>1</v>
      </c>
      <c r="CF711" s="964">
        <f>IFERROR(VLOOKUP($B$25:$B$1048,高压数据库!$B:$CG,77,FALSE),0)</f>
        <v>0</v>
      </c>
      <c r="CG711" s="964">
        <f>IFERROR(VLOOKUP($B$25:$B$1048,高压数据库!$B:$CG,78,FALSE),0)</f>
        <v>0</v>
      </c>
      <c r="CH711" s="964">
        <f>IFERROR(VLOOKUP($B$25:$B$1048,高压数据库!$B:$CG,79,FALSE),0)</f>
        <v>0</v>
      </c>
      <c r="CI711" s="964">
        <f>IFERROR(VLOOKUP($B$25:$B$1048,高压数据库!$B:$CG,80,FALSE),0)</f>
        <v>0</v>
      </c>
      <c r="CJ711" s="964">
        <f>IFERROR(VLOOKUP($B$25:$B$1048,高压数据库!$B:$CG,81,FALSE),0)</f>
        <v>0</v>
      </c>
      <c r="CK711" s="964">
        <f>IFERROR(VLOOKUP($B$25:$B$1048,高压数据库!$B:$CG,82,FALSE),0)</f>
        <v>0</v>
      </c>
      <c r="CL711" s="964">
        <f>IFERROR(VLOOKUP($B$25:$B$1048,高压数据库!$B:$CG,83,FALSE),0)</f>
        <v>0</v>
      </c>
      <c r="CM711" s="964"/>
      <c r="CN711" s="964"/>
      <c r="CO711" s="964"/>
      <c r="CP711" s="964"/>
      <c r="CQ711" s="964"/>
      <c r="CR711" s="964"/>
      <c r="CS711" s="964">
        <f>IFERROR(VLOOKUP($B$25:$B$1048,高压数据库!$B:$CG,84,FALSE),0)</f>
        <v>0</v>
      </c>
    </row>
    <row r="712" customHeight="1" spans="1:97">
      <c r="A712" s="981"/>
      <c r="B712" s="979"/>
      <c r="C712" s="964"/>
      <c r="D712" s="964"/>
      <c r="E712" s="977"/>
      <c r="F712" s="977"/>
      <c r="G712" s="977"/>
      <c r="H712" s="972"/>
      <c r="I712" s="964"/>
      <c r="J712" s="973">
        <v>50</v>
      </c>
      <c r="K712" s="974"/>
      <c r="L712" s="964"/>
      <c r="M712" s="964"/>
      <c r="N712" s="964"/>
      <c r="O712" s="964"/>
      <c r="P712" s="964"/>
      <c r="Q712" s="964"/>
      <c r="R712" s="964"/>
      <c r="S712" s="964"/>
      <c r="T712" s="964"/>
      <c r="U712" s="964"/>
      <c r="V712" s="964"/>
      <c r="W712" s="964"/>
      <c r="X712" s="964"/>
      <c r="Y712" s="964"/>
      <c r="Z712" s="964"/>
      <c r="AA712" s="964"/>
      <c r="AB712" s="964"/>
      <c r="AC712" s="964"/>
      <c r="AD712" s="964"/>
      <c r="AE712" s="964"/>
      <c r="AF712" s="964"/>
      <c r="AG712" s="964"/>
      <c r="AH712" s="964"/>
      <c r="AI712" s="964"/>
      <c r="AJ712" s="964"/>
      <c r="AK712" s="964"/>
      <c r="AL712" s="964"/>
      <c r="AM712" s="964"/>
      <c r="AN712" s="964"/>
      <c r="AO712" s="964"/>
      <c r="AP712" s="964"/>
      <c r="AQ712" s="964"/>
      <c r="AR712" s="964"/>
      <c r="AS712" s="964"/>
      <c r="AT712" s="964"/>
      <c r="AU712" s="964"/>
      <c r="AV712" s="964"/>
      <c r="AW712" s="964"/>
      <c r="AX712" s="964"/>
      <c r="AY712" s="964"/>
      <c r="AZ712" s="964"/>
      <c r="BA712" s="964"/>
      <c r="BB712" s="964"/>
      <c r="BC712" s="964"/>
      <c r="BD712" s="964"/>
      <c r="BE712" s="964"/>
      <c r="BF712" s="964"/>
      <c r="BG712" s="964"/>
      <c r="BH712" s="964"/>
      <c r="BI712" s="964"/>
      <c r="BJ712" s="964"/>
      <c r="BK712" s="964"/>
      <c r="BL712" s="964"/>
      <c r="BM712" s="964"/>
      <c r="BN712" s="964"/>
      <c r="BO712" s="964"/>
      <c r="BP712" s="964"/>
      <c r="BQ712" s="964"/>
      <c r="BR712" s="964"/>
      <c r="BS712" s="964"/>
      <c r="BT712" s="964"/>
      <c r="BU712" s="964"/>
      <c r="BV712" s="964"/>
      <c r="BW712" s="964"/>
      <c r="BX712" s="964"/>
      <c r="BY712" s="964"/>
      <c r="BZ712" s="964"/>
      <c r="CA712" s="964"/>
      <c r="CB712" s="964"/>
      <c r="CC712" s="964"/>
      <c r="CD712" s="964"/>
      <c r="CE712" s="964"/>
      <c r="CF712" s="964"/>
      <c r="CG712" s="964"/>
      <c r="CH712" s="964"/>
      <c r="CI712" s="964"/>
      <c r="CJ712" s="964"/>
      <c r="CK712" s="964"/>
      <c r="CL712" s="964"/>
      <c r="CM712" s="964"/>
      <c r="CN712" s="964"/>
      <c r="CO712" s="964"/>
      <c r="CP712" s="964"/>
      <c r="CQ712" s="964"/>
      <c r="CR712" s="964"/>
      <c r="CS712" s="964"/>
    </row>
    <row r="713" customHeight="1" spans="1:97">
      <c r="A713" s="978" t="s">
        <v>611</v>
      </c>
      <c r="B713" s="979" t="s">
        <v>161</v>
      </c>
      <c r="C713" s="964" t="str">
        <f>IFERROR(VLOOKUP($B:$B,高压数据库!$B:$C,2,FALSE),0)</f>
        <v>双回耐张杆</v>
      </c>
      <c r="D713" s="964">
        <f>IFERROR(VLOOKUP($B:$B,高压数据库!$B:$D,3,FALSE),0)</f>
        <v>15</v>
      </c>
      <c r="E713" s="971" t="s">
        <v>120</v>
      </c>
      <c r="F713" s="971" t="s">
        <v>266</v>
      </c>
      <c r="G713" s="971" t="s">
        <v>267</v>
      </c>
      <c r="H713" s="972" t="s">
        <v>268</v>
      </c>
      <c r="I713" s="964">
        <f>IFERROR(VLOOKUP($B:$B,高压数据库!$B:$I,8,FALSE),0)</f>
        <v>2.3</v>
      </c>
      <c r="J713" s="980"/>
      <c r="K713" s="974"/>
      <c r="L713" s="964">
        <f>IFERROR(VLOOKUP($B$25:$B$1048,高压数据库!$B:$CG,11,FALSE),0)</f>
        <v>1</v>
      </c>
      <c r="M713" s="964">
        <f>IFERROR(VLOOKUP($B$25:$B$1048,高压数据库!$B:$CG,12,FALSE),0)</f>
        <v>0</v>
      </c>
      <c r="N713" s="964">
        <f>IFERROR(VLOOKUP($B$25:$B$1048,高压数据库!$B:$CG,13,FALSE),0)</f>
        <v>1</v>
      </c>
      <c r="O713" s="964">
        <f>IFERROR(VLOOKUP($B$25:$B$1048,高压数据库!$B:$CG,14,FALSE),0)</f>
        <v>0</v>
      </c>
      <c r="P713" s="964">
        <f>IFERROR(VLOOKUP($B$25:$B$1048,高压数据库!$B:$CG,15,FALSE),0)</f>
        <v>0</v>
      </c>
      <c r="Q713" s="964">
        <f>IFERROR(VLOOKUP($B$25:$B$1048,高压数据库!$B:$CG,16,FALSE),0)</f>
        <v>2</v>
      </c>
      <c r="R713" s="964">
        <f>IFERROR(VLOOKUP($B$25:$B$1048,高压数据库!$B:$CG,17,FALSE),0)</f>
        <v>0</v>
      </c>
      <c r="S713" s="964">
        <f>IFERROR(VLOOKUP($B$25:$B$1048,高压数据库!$B:$CG,18,FALSE),0)</f>
        <v>0</v>
      </c>
      <c r="T713" s="964">
        <f>IFERROR(VLOOKUP($B$25:$B$1048,高压数据库!$B:$CG,19,FALSE),0)</f>
        <v>4</v>
      </c>
      <c r="U713" s="964">
        <f>IFERROR(VLOOKUP($B$25:$B$1048,高压数据库!$B:$CG,20,FALSE),0)</f>
        <v>24</v>
      </c>
      <c r="V713" s="964">
        <f>IFERROR(VLOOKUP($B$25:$B$1048,高压数据库!$B:$CG,21,FALSE),0)</f>
        <v>6</v>
      </c>
      <c r="W713" s="964">
        <f>IFERROR(VLOOKUP($B$25:$B$1048,高压数据库!$B:$CG,22,FALSE),0)</f>
        <v>12</v>
      </c>
      <c r="X713" s="964">
        <f>IFERROR(VLOOKUP($B$25:$B$1048,高压数据库!$B:$CG,23,FALSE),0)</f>
        <v>0</v>
      </c>
      <c r="Y713" s="964">
        <f>IFERROR(VLOOKUP($B$25:$B$1048,高压数据库!$B:$CG,24,FALSE),0)</f>
        <v>0</v>
      </c>
      <c r="Z713" s="964">
        <f>IFERROR(VLOOKUP($B$25:$B$1048,高压数据库!$B:$CG,25,FALSE),0)</f>
        <v>0</v>
      </c>
      <c r="AA713" s="964">
        <f>IFERROR(VLOOKUP($B$25:$B$1048,高压数据库!$B:$CG,26,FALSE),0)</f>
        <v>0</v>
      </c>
      <c r="AB713" s="964">
        <f>IFERROR(VLOOKUP($B$25:$B$1048,高压数据库!$B:$CG,27,FALSE),0)</f>
        <v>0</v>
      </c>
      <c r="AC713" s="964">
        <f>IFERROR(VLOOKUP($B$25:$B$1048,高压数据库!$B:$CG,28,FALSE),0)</f>
        <v>0</v>
      </c>
      <c r="AD713" s="964">
        <f>IFERROR(VLOOKUP($B$25:$B$1048,高压数据库!$B:$CG,29,FALSE),0)</f>
        <v>0</v>
      </c>
      <c r="AE713" s="964">
        <f>IFERROR(VLOOKUP($B$25:$B$1048,高压数据库!$B:$CG,30,FALSE),0)</f>
        <v>0</v>
      </c>
      <c r="AF713" s="964">
        <f>IFERROR(VLOOKUP($B$25:$B$1048,高压数据库!$B:$CG,31,FALSE),0)</f>
        <v>0</v>
      </c>
      <c r="AG713" s="964">
        <f>IFERROR(VLOOKUP($B$25:$B$1048,高压数据库!$B:$CG,32,FALSE),0)</f>
        <v>0</v>
      </c>
      <c r="AH713" s="964">
        <f>IFERROR(VLOOKUP($B$25:$B$1048,高压数据库!$B:$CG,33,FALSE),0)</f>
        <v>0</v>
      </c>
      <c r="AI713" s="964">
        <f>IFERROR(VLOOKUP($B$25:$B$1048,高压数据库!$B:$CG,34,FALSE),0)</f>
        <v>0</v>
      </c>
      <c r="AJ713" s="964">
        <f>IFERROR(VLOOKUP($B$25:$B$1048,高压数据库!$B:$CG,35,FALSE),0)</f>
        <v>0</v>
      </c>
      <c r="AK713" s="964">
        <f>IFERROR(VLOOKUP($B$25:$B$1048,高压数据库!$B:$CG,36,FALSE),0)</f>
        <v>0</v>
      </c>
      <c r="AL713" s="964">
        <f>IFERROR(VLOOKUP($B$25:$B$1048,高压数据库!$B:$CG,37,FALSE),0)</f>
        <v>0</v>
      </c>
      <c r="AM713" s="964">
        <f>IFERROR(VLOOKUP($B$25:$B$1048,高压数据库!$B:$CG,38,FALSE),0)</f>
        <v>0</v>
      </c>
      <c r="AN713" s="964">
        <f>IFERROR(VLOOKUP($B$25:$B$1048,高压数据库!$B:$CG,39,FALSE),0)</f>
        <v>0</v>
      </c>
      <c r="AO713" s="964">
        <f>IFERROR(VLOOKUP($B$25:$B$1048,高压数据库!$B:$CG,40,FALSE),0)</f>
        <v>0</v>
      </c>
      <c r="AP713" s="964">
        <f>IFERROR(VLOOKUP($B$25:$B$1048,高压数据库!$B:$CG,41,FALSE),0)</f>
        <v>0</v>
      </c>
      <c r="AQ713" s="964">
        <f>IFERROR(VLOOKUP($B$25:$B$1048,高压数据库!$B:$CG,42,FALSE),0)</f>
        <v>1</v>
      </c>
      <c r="AR713" s="964">
        <f>IFERROR(VLOOKUP($B$25:$B$1048,高压数据库!$B:$CG,43,FALSE),0)</f>
        <v>0</v>
      </c>
      <c r="AS713" s="964">
        <f>IFERROR(VLOOKUP($B$25:$B$1048,高压数据库!$B:$CG,44,FALSE),0)</f>
        <v>0</v>
      </c>
      <c r="AT713" s="964">
        <f>IFERROR(VLOOKUP($B$25:$B$1048,高压数据库!$B:$CG,45,FALSE),0)</f>
        <v>0</v>
      </c>
      <c r="AU713" s="964">
        <f>IFERROR(VLOOKUP($B$25:$B$1048,高压数据库!$B:$CG,46,FALSE),0)</f>
        <v>0</v>
      </c>
      <c r="AV713" s="964">
        <f>IFERROR(VLOOKUP($B$25:$B$1048,高压数据库!$B:$CG,47,FALSE),0)</f>
        <v>0</v>
      </c>
      <c r="AW713" s="964">
        <f>IFERROR(VLOOKUP($B$25:$B$1048,高压数据库!$B:$CG,48,FALSE),0)</f>
        <v>1</v>
      </c>
      <c r="AX713" s="964">
        <f>IFERROR(VLOOKUP($B$25:$B$1048,高压数据库!$B:$CG,49,FALSE),0)</f>
        <v>0</v>
      </c>
      <c r="AY713" s="964">
        <f>IFERROR(VLOOKUP($B$25:$B$1048,高压数据库!$B:$CG,50,FALSE),0)</f>
        <v>0</v>
      </c>
      <c r="AZ713" s="964">
        <f>IFERROR(VLOOKUP($B$25:$B$1048,高压数据库!$B:$CG,51,FALSE),0)</f>
        <v>0</v>
      </c>
      <c r="BA713" s="964">
        <f>IFERROR(VLOOKUP($B$25:$B$1048,高压数据库!$B:$CG,52,FALSE),0)</f>
        <v>0</v>
      </c>
      <c r="BB713" s="964">
        <f>IFERROR(VLOOKUP($B$25:$B$1048,高压数据库!$B:$CG,53,FALSE),0)</f>
        <v>0</v>
      </c>
      <c r="BC713" s="964">
        <f>IFERROR(VLOOKUP($B$25:$B$1048,高压数据库!$B:$CG,54,FALSE),0)</f>
        <v>0</v>
      </c>
      <c r="BD713" s="964">
        <f>IFERROR(VLOOKUP($B$25:$B$1048,高压数据库!$B:$CG,55,FALSE),0)</f>
        <v>0</v>
      </c>
      <c r="BE713" s="964">
        <f>IFERROR(VLOOKUP($B$25:$B$1048,高压数据库!$B:$CG,56,FALSE),0)</f>
        <v>2</v>
      </c>
      <c r="BF713" s="964">
        <f>IFERROR(VLOOKUP($B$25:$B$1048,高压数据库!$B:$CG,57,FALSE),0)</f>
        <v>0</v>
      </c>
      <c r="BG713" s="964"/>
      <c r="BH713" s="964"/>
      <c r="BI713" s="964"/>
      <c r="BJ713" s="964"/>
      <c r="BK713" s="964"/>
      <c r="BL713" s="964"/>
      <c r="BM713" s="964">
        <f>IFERROR(VLOOKUP($B$25:$B$1048,高压数据库!$B:$CG,58,FALSE),0)</f>
        <v>1</v>
      </c>
      <c r="BN713" s="964">
        <f>IFERROR(VLOOKUP($B$25:$B$1048,高压数据库!$B:$CG,59,FALSE),0)</f>
        <v>1</v>
      </c>
      <c r="BO713" s="964">
        <f>IFERROR(VLOOKUP($B$25:$B$1048,高压数据库!$B:$CG,60,FALSE),0)</f>
        <v>0</v>
      </c>
      <c r="BP713" s="964">
        <f>IFERROR(VLOOKUP($B$25:$B$1048,高压数据库!$B:$CG,61,FALSE),0)</f>
        <v>0</v>
      </c>
      <c r="BQ713" s="964">
        <f>IFERROR(VLOOKUP($B$25:$B$1048,高压数据库!$B:$CG,62,FALSE),0)</f>
        <v>0</v>
      </c>
      <c r="BR713" s="964">
        <f>IFERROR(VLOOKUP($B$25:$B$1048,高压数据库!$B:$CG,63,FALSE),0)</f>
        <v>0</v>
      </c>
      <c r="BS713" s="964">
        <f>IFERROR(VLOOKUP($B$25:$B$1048,高压数据库!$B:$CG,64,FALSE),0)</f>
        <v>0</v>
      </c>
      <c r="BT713" s="964">
        <f>IFERROR(VLOOKUP($B$25:$B$1048,高压数据库!$B:$CG,65,FALSE),0)</f>
        <v>0</v>
      </c>
      <c r="BU713" s="964">
        <f>IFERROR(VLOOKUP($B$25:$B$1048,高压数据库!$B:$CG,66,FALSE),0)</f>
        <v>0</v>
      </c>
      <c r="BV713" s="964">
        <f>IFERROR(VLOOKUP($B$25:$B$1048,高压数据库!$B:$CG,67,FALSE),0)</f>
        <v>0</v>
      </c>
      <c r="BW713" s="964">
        <f>IFERROR(VLOOKUP($B$25:$B$1048,高压数据库!$B:$CG,68,FALSE),0)</f>
        <v>0</v>
      </c>
      <c r="BX713" s="964">
        <f>IFERROR(VLOOKUP($B$25:$B$1048,高压数据库!$B:$CG,69,FALSE),0)</f>
        <v>4</v>
      </c>
      <c r="BY713" s="964">
        <f>IFERROR(VLOOKUP($B$25:$B$1048,高压数据库!$B:$CG,70,FALSE),0)</f>
        <v>4</v>
      </c>
      <c r="BZ713" s="964">
        <f>IFERROR(VLOOKUP($B$25:$B$1048,高压数据库!$B:$CG,71,FALSE),0)</f>
        <v>1</v>
      </c>
      <c r="CA713" s="964">
        <f>IFERROR(VLOOKUP($B$25:$B$1048,高压数据库!$B:$CG,72,FALSE),0)</f>
        <v>0</v>
      </c>
      <c r="CB713" s="964">
        <f>IFERROR(VLOOKUP($B$25:$B$1048,高压数据库!$B:$CG,73,FALSE),0)</f>
        <v>1</v>
      </c>
      <c r="CC713" s="964">
        <f>IFERROR(VLOOKUP($B$25:$B$1048,高压数据库!$B:$CG,74,FALSE),0)</f>
        <v>0</v>
      </c>
      <c r="CD713" s="964">
        <f>IFERROR(VLOOKUP($B$25:$B$1048,高压数据库!$B:$CG,75,FALSE),0)</f>
        <v>0</v>
      </c>
      <c r="CE713" s="964">
        <f>IFERROR(VLOOKUP($B$25:$B$1048,高压数据库!$B:$CG,76,FALSE),0)</f>
        <v>0</v>
      </c>
      <c r="CF713" s="964">
        <f>IFERROR(VLOOKUP($B$25:$B$1048,高压数据库!$B:$CG,77,FALSE),0)</f>
        <v>0</v>
      </c>
      <c r="CG713" s="964">
        <f>IFERROR(VLOOKUP($B$25:$B$1048,高压数据库!$B:$CG,78,FALSE),0)</f>
        <v>0</v>
      </c>
      <c r="CH713" s="964">
        <f>IFERROR(VLOOKUP($B$25:$B$1048,高压数据库!$B:$CG,79,FALSE),0)</f>
        <v>0</v>
      </c>
      <c r="CI713" s="964">
        <f>IFERROR(VLOOKUP($B$25:$B$1048,高压数据库!$B:$CG,80,FALSE),0)</f>
        <v>0</v>
      </c>
      <c r="CJ713" s="964">
        <f>IFERROR(VLOOKUP($B$25:$B$1048,高压数据库!$B:$CG,81,FALSE),0)</f>
        <v>0</v>
      </c>
      <c r="CK713" s="964">
        <f>IFERROR(VLOOKUP($B$25:$B$1048,高压数据库!$B:$CG,82,FALSE),0)</f>
        <v>0</v>
      </c>
      <c r="CL713" s="964">
        <f>IFERROR(VLOOKUP($B$25:$B$1048,高压数据库!$B:$CG,83,FALSE),0)</f>
        <v>0</v>
      </c>
      <c r="CM713" s="964"/>
      <c r="CN713" s="964"/>
      <c r="CO713" s="964"/>
      <c r="CP713" s="964"/>
      <c r="CQ713" s="964"/>
      <c r="CR713" s="964"/>
      <c r="CS713" s="964">
        <f>IFERROR(VLOOKUP($B$25:$B$1048,高压数据库!$B:$CG,84,FALSE),0)</f>
        <v>0</v>
      </c>
    </row>
    <row r="714" customHeight="1" spans="1:97">
      <c r="A714" s="981"/>
      <c r="B714" s="979"/>
      <c r="C714" s="964"/>
      <c r="D714" s="964"/>
      <c r="E714" s="977"/>
      <c r="F714" s="977"/>
      <c r="G714" s="977"/>
      <c r="H714" s="972"/>
      <c r="I714" s="964"/>
      <c r="J714" s="973">
        <v>50</v>
      </c>
      <c r="K714" s="974"/>
      <c r="L714" s="964"/>
      <c r="M714" s="964"/>
      <c r="N714" s="964"/>
      <c r="O714" s="964"/>
      <c r="P714" s="964"/>
      <c r="Q714" s="964"/>
      <c r="R714" s="964"/>
      <c r="S714" s="964"/>
      <c r="T714" s="964"/>
      <c r="U714" s="964"/>
      <c r="V714" s="964"/>
      <c r="W714" s="964"/>
      <c r="X714" s="964"/>
      <c r="Y714" s="964"/>
      <c r="Z714" s="964"/>
      <c r="AA714" s="964"/>
      <c r="AB714" s="964"/>
      <c r="AC714" s="964"/>
      <c r="AD714" s="964"/>
      <c r="AE714" s="964"/>
      <c r="AF714" s="964"/>
      <c r="AG714" s="964"/>
      <c r="AH714" s="964"/>
      <c r="AI714" s="964"/>
      <c r="AJ714" s="964"/>
      <c r="AK714" s="964"/>
      <c r="AL714" s="964"/>
      <c r="AM714" s="964"/>
      <c r="AN714" s="964"/>
      <c r="AO714" s="964"/>
      <c r="AP714" s="964"/>
      <c r="AQ714" s="964"/>
      <c r="AR714" s="964"/>
      <c r="AS714" s="964"/>
      <c r="AT714" s="964"/>
      <c r="AU714" s="964"/>
      <c r="AV714" s="964"/>
      <c r="AW714" s="964"/>
      <c r="AX714" s="964"/>
      <c r="AY714" s="964"/>
      <c r="AZ714" s="964"/>
      <c r="BA714" s="964"/>
      <c r="BB714" s="964"/>
      <c r="BC714" s="964"/>
      <c r="BD714" s="964"/>
      <c r="BE714" s="964"/>
      <c r="BF714" s="964"/>
      <c r="BG714" s="964"/>
      <c r="BH714" s="964"/>
      <c r="BI714" s="964"/>
      <c r="BJ714" s="964"/>
      <c r="BK714" s="964"/>
      <c r="BL714" s="964"/>
      <c r="BM714" s="964"/>
      <c r="BN714" s="964"/>
      <c r="BO714" s="964"/>
      <c r="BP714" s="964"/>
      <c r="BQ714" s="964"/>
      <c r="BR714" s="964"/>
      <c r="BS714" s="964"/>
      <c r="BT714" s="964"/>
      <c r="BU714" s="964"/>
      <c r="BV714" s="964"/>
      <c r="BW714" s="964"/>
      <c r="BX714" s="964"/>
      <c r="BY714" s="964"/>
      <c r="BZ714" s="964"/>
      <c r="CA714" s="964"/>
      <c r="CB714" s="964"/>
      <c r="CC714" s="964"/>
      <c r="CD714" s="964"/>
      <c r="CE714" s="964"/>
      <c r="CF714" s="964"/>
      <c r="CG714" s="964"/>
      <c r="CH714" s="964"/>
      <c r="CI714" s="964"/>
      <c r="CJ714" s="964"/>
      <c r="CK714" s="964"/>
      <c r="CL714" s="964"/>
      <c r="CM714" s="964"/>
      <c r="CN714" s="964"/>
      <c r="CO714" s="964"/>
      <c r="CP714" s="964"/>
      <c r="CQ714" s="964"/>
      <c r="CR714" s="964"/>
      <c r="CS714" s="964"/>
    </row>
    <row r="715" customHeight="1" spans="1:97">
      <c r="A715" s="978" t="s">
        <v>612</v>
      </c>
      <c r="B715" s="979" t="s">
        <v>155</v>
      </c>
      <c r="C715" s="964" t="str">
        <f>IFERROR(VLOOKUP($B:$B,高压数据库!$B:$C,2,FALSE),0)</f>
        <v>双回直线杆</v>
      </c>
      <c r="D715" s="964">
        <f>IFERROR(VLOOKUP($B:$B,高压数据库!$B:$D,3,FALSE),0)</f>
        <v>15</v>
      </c>
      <c r="E715" s="971" t="s">
        <v>120</v>
      </c>
      <c r="F715" s="971" t="s">
        <v>266</v>
      </c>
      <c r="G715" s="971" t="s">
        <v>267</v>
      </c>
      <c r="H715" s="972" t="s">
        <v>268</v>
      </c>
      <c r="I715" s="964">
        <f>IFERROR(VLOOKUP($B:$B,高压数据库!$B:$I,8,FALSE),0)</f>
        <v>2.3</v>
      </c>
      <c r="J715" s="980"/>
      <c r="K715" s="974"/>
      <c r="L715" s="964">
        <f>IFERROR(VLOOKUP($B$25:$B$1048,高压数据库!$B:$CG,11,FALSE),0)</f>
        <v>0</v>
      </c>
      <c r="M715" s="964">
        <f>IFERROR(VLOOKUP($B$25:$B$1048,高压数据库!$B:$CG,12,FALSE),0)</f>
        <v>0</v>
      </c>
      <c r="N715" s="964">
        <f>IFERROR(VLOOKUP($B$25:$B$1048,高压数据库!$B:$CG,13,FALSE),0)</f>
        <v>0</v>
      </c>
      <c r="O715" s="964">
        <f>IFERROR(VLOOKUP($B$25:$B$1048,高压数据库!$B:$CG,14,FALSE),0)</f>
        <v>0</v>
      </c>
      <c r="P715" s="964">
        <f>IFERROR(VLOOKUP($B$25:$B$1048,高压数据库!$B:$CG,15,FALSE),0)</f>
        <v>0</v>
      </c>
      <c r="Q715" s="964">
        <f>IFERROR(VLOOKUP($B$25:$B$1048,高压数据库!$B:$CG,16,FALSE),0)</f>
        <v>0</v>
      </c>
      <c r="R715" s="964">
        <f>IFERROR(VLOOKUP($B$25:$B$1048,高压数据库!$B:$CG,17,FALSE),0)</f>
        <v>0</v>
      </c>
      <c r="S715" s="964">
        <f>IFERROR(VLOOKUP($B$25:$B$1048,高压数据库!$B:$CG,18,FALSE),0)</f>
        <v>0</v>
      </c>
      <c r="T715" s="964">
        <f>IFERROR(VLOOKUP($B$25:$B$1048,高压数据库!$B:$CG,19,FALSE),0)</f>
        <v>0</v>
      </c>
      <c r="U715" s="964">
        <f>IFERROR(VLOOKUP($B$25:$B$1048,高压数据库!$B:$CG,20,FALSE),0)</f>
        <v>0</v>
      </c>
      <c r="V715" s="964">
        <f>IFERROR(VLOOKUP($B$25:$B$1048,高压数据库!$B:$CG,21,FALSE),0)</f>
        <v>6</v>
      </c>
      <c r="W715" s="964">
        <f>IFERROR(VLOOKUP($B$25:$B$1048,高压数据库!$B:$CG,22,FALSE),0)</f>
        <v>0</v>
      </c>
      <c r="X715" s="964">
        <f>IFERROR(VLOOKUP($B$25:$B$1048,高压数据库!$B:$CG,23,FALSE),0)</f>
        <v>0</v>
      </c>
      <c r="Y715" s="964">
        <f>IFERROR(VLOOKUP($B$25:$B$1048,高压数据库!$B:$CG,24,FALSE),0)</f>
        <v>0</v>
      </c>
      <c r="Z715" s="964">
        <f>IFERROR(VLOOKUP($B$25:$B$1048,高压数据库!$B:$CG,25,FALSE),0)</f>
        <v>0</v>
      </c>
      <c r="AA715" s="964">
        <f>IFERROR(VLOOKUP($B$25:$B$1048,高压数据库!$B:$CG,26,FALSE),0)</f>
        <v>0</v>
      </c>
      <c r="AB715" s="964">
        <f>IFERROR(VLOOKUP($B$25:$B$1048,高压数据库!$B:$CG,27,FALSE),0)</f>
        <v>0</v>
      </c>
      <c r="AC715" s="964">
        <f>IFERROR(VLOOKUP($B$25:$B$1048,高压数据库!$B:$CG,28,FALSE),0)</f>
        <v>0</v>
      </c>
      <c r="AD715" s="964">
        <f>IFERROR(VLOOKUP($B$25:$B$1048,高压数据库!$B:$CG,29,FALSE),0)</f>
        <v>0</v>
      </c>
      <c r="AE715" s="964">
        <f>IFERROR(VLOOKUP($B$25:$B$1048,高压数据库!$B:$CG,30,FALSE),0)</f>
        <v>0</v>
      </c>
      <c r="AF715" s="964">
        <f>IFERROR(VLOOKUP($B$25:$B$1048,高压数据库!$B:$CG,31,FALSE),0)</f>
        <v>1</v>
      </c>
      <c r="AG715" s="964">
        <f>IFERROR(VLOOKUP($B$25:$B$1048,高压数据库!$B:$CG,32,FALSE),0)</f>
        <v>0</v>
      </c>
      <c r="AH715" s="964">
        <f>IFERROR(VLOOKUP($B$25:$B$1048,高压数据库!$B:$CG,33,FALSE),0)</f>
        <v>0</v>
      </c>
      <c r="AI715" s="964">
        <f>IFERROR(VLOOKUP($B$25:$B$1048,高压数据库!$B:$CG,34,FALSE),0)</f>
        <v>0</v>
      </c>
      <c r="AJ715" s="964">
        <f>IFERROR(VLOOKUP($B$25:$B$1048,高压数据库!$B:$CG,35,FALSE),0)</f>
        <v>1</v>
      </c>
      <c r="AK715" s="964">
        <f>IFERROR(VLOOKUP($B$25:$B$1048,高压数据库!$B:$CG,36,FALSE),0)</f>
        <v>0</v>
      </c>
      <c r="AL715" s="964">
        <f>IFERROR(VLOOKUP($B$25:$B$1048,高压数据库!$B:$CG,37,FALSE),0)</f>
        <v>0</v>
      </c>
      <c r="AM715" s="964">
        <f>IFERROR(VLOOKUP($B$25:$B$1048,高压数据库!$B:$CG,38,FALSE),0)</f>
        <v>0</v>
      </c>
      <c r="AN715" s="964">
        <f>IFERROR(VLOOKUP($B$25:$B$1048,高压数据库!$B:$CG,39,FALSE),0)</f>
        <v>0</v>
      </c>
      <c r="AO715" s="964">
        <f>IFERROR(VLOOKUP($B$25:$B$1048,高压数据库!$B:$CG,40,FALSE),0)</f>
        <v>0</v>
      </c>
      <c r="AP715" s="964">
        <f>IFERROR(VLOOKUP($B$25:$B$1048,高压数据库!$B:$CG,41,FALSE),0)</f>
        <v>0</v>
      </c>
      <c r="AQ715" s="964">
        <f>IFERROR(VLOOKUP($B$25:$B$1048,高压数据库!$B:$CG,42,FALSE),0)</f>
        <v>0</v>
      </c>
      <c r="AR715" s="964">
        <f>IFERROR(VLOOKUP($B$25:$B$1048,高压数据库!$B:$CG,43,FALSE),0)</f>
        <v>0</v>
      </c>
      <c r="AS715" s="964">
        <f>IFERROR(VLOOKUP($B$25:$B$1048,高压数据库!$B:$CG,44,FALSE),0)</f>
        <v>0</v>
      </c>
      <c r="AT715" s="964">
        <f>IFERROR(VLOOKUP($B$25:$B$1048,高压数据库!$B:$CG,45,FALSE),0)</f>
        <v>0</v>
      </c>
      <c r="AU715" s="964">
        <f>IFERROR(VLOOKUP($B$25:$B$1048,高压数据库!$B:$CG,46,FALSE),0)</f>
        <v>0</v>
      </c>
      <c r="AV715" s="964">
        <f>IFERROR(VLOOKUP($B$25:$B$1048,高压数据库!$B:$CG,47,FALSE),0)</f>
        <v>0</v>
      </c>
      <c r="AW715" s="964">
        <f>IFERROR(VLOOKUP($B$25:$B$1048,高压数据库!$B:$CG,48,FALSE),0)</f>
        <v>0</v>
      </c>
      <c r="AX715" s="964">
        <f>IFERROR(VLOOKUP($B$25:$B$1048,高压数据库!$B:$CG,49,FALSE),0)</f>
        <v>0</v>
      </c>
      <c r="AY715" s="964">
        <f>IFERROR(VLOOKUP($B$25:$B$1048,高压数据库!$B:$CG,50,FALSE),0)</f>
        <v>0</v>
      </c>
      <c r="AZ715" s="964">
        <f>IFERROR(VLOOKUP($B$25:$B$1048,高压数据库!$B:$CG,51,FALSE),0)</f>
        <v>0</v>
      </c>
      <c r="BA715" s="964">
        <f>IFERROR(VLOOKUP($B$25:$B$1048,高压数据库!$B:$CG,52,FALSE),0)</f>
        <v>0</v>
      </c>
      <c r="BB715" s="964">
        <f>IFERROR(VLOOKUP($B$25:$B$1048,高压数据库!$B:$CG,53,FALSE),0)</f>
        <v>0</v>
      </c>
      <c r="BC715" s="964">
        <f>IFERROR(VLOOKUP($B$25:$B$1048,高压数据库!$B:$CG,54,FALSE),0)</f>
        <v>0</v>
      </c>
      <c r="BD715" s="964">
        <f>IFERROR(VLOOKUP($B$25:$B$1048,高压数据库!$B:$CG,55,FALSE),0)</f>
        <v>0</v>
      </c>
      <c r="BE715" s="964">
        <f>IFERROR(VLOOKUP($B$25:$B$1048,高压数据库!$B:$CG,56,FALSE),0)</f>
        <v>0</v>
      </c>
      <c r="BF715" s="964">
        <f>IFERROR(VLOOKUP($B$25:$B$1048,高压数据库!$B:$CG,57,FALSE),0)</f>
        <v>0</v>
      </c>
      <c r="BG715" s="964"/>
      <c r="BH715" s="964"/>
      <c r="BI715" s="964"/>
      <c r="BJ715" s="964"/>
      <c r="BK715" s="964"/>
      <c r="BL715" s="964"/>
      <c r="BM715" s="964">
        <f>IFERROR(VLOOKUP($B$25:$B$1048,高压数据库!$B:$CG,58,FALSE),0)</f>
        <v>0</v>
      </c>
      <c r="BN715" s="964">
        <f>IFERROR(VLOOKUP($B$25:$B$1048,高压数据库!$B:$CG,59,FALSE),0)</f>
        <v>0</v>
      </c>
      <c r="BO715" s="964">
        <f>IFERROR(VLOOKUP($B$25:$B$1048,高压数据库!$B:$CG,60,FALSE),0)</f>
        <v>0</v>
      </c>
      <c r="BP715" s="964">
        <f>IFERROR(VLOOKUP($B$25:$B$1048,高压数据库!$B:$CG,61,FALSE),0)</f>
        <v>0</v>
      </c>
      <c r="BQ715" s="964">
        <f>IFERROR(VLOOKUP($B$25:$B$1048,高压数据库!$B:$CG,62,FALSE),0)</f>
        <v>0</v>
      </c>
      <c r="BR715" s="964">
        <f>IFERROR(VLOOKUP($B$25:$B$1048,高压数据库!$B:$CG,63,FALSE),0)</f>
        <v>2</v>
      </c>
      <c r="BS715" s="964">
        <f>IFERROR(VLOOKUP($B$25:$B$1048,高压数据库!$B:$CG,64,FALSE),0)</f>
        <v>2</v>
      </c>
      <c r="BT715" s="964">
        <f>IFERROR(VLOOKUP($B$25:$B$1048,高压数据库!$B:$CG,65,FALSE),0)</f>
        <v>1</v>
      </c>
      <c r="BU715" s="964">
        <f>IFERROR(VLOOKUP($B$25:$B$1048,高压数据库!$B:$CG,66,FALSE),0)</f>
        <v>1</v>
      </c>
      <c r="BV715" s="964">
        <f>IFERROR(VLOOKUP($B$25:$B$1048,高压数据库!$B:$CG,67,FALSE),0)</f>
        <v>0</v>
      </c>
      <c r="BW715" s="964">
        <f>IFERROR(VLOOKUP($B$25:$B$1048,高压数据库!$B:$CG,68,FALSE),0)</f>
        <v>0</v>
      </c>
      <c r="BX715" s="964">
        <f>IFERROR(VLOOKUP($B$25:$B$1048,高压数据库!$B:$CG,69,FALSE),0)</f>
        <v>0</v>
      </c>
      <c r="BY715" s="964">
        <f>IFERROR(VLOOKUP($B$25:$B$1048,高压数据库!$B:$CG,70,FALSE),0)</f>
        <v>0</v>
      </c>
      <c r="BZ715" s="964">
        <f>IFERROR(VLOOKUP($B$25:$B$1048,高压数据库!$B:$CG,71,FALSE),0)</f>
        <v>0</v>
      </c>
      <c r="CA715" s="964">
        <f>IFERROR(VLOOKUP($B$25:$B$1048,高压数据库!$B:$CG,72,FALSE),0)</f>
        <v>0</v>
      </c>
      <c r="CB715" s="964">
        <f>IFERROR(VLOOKUP($B$25:$B$1048,高压数据库!$B:$CG,73,FALSE),0)</f>
        <v>0</v>
      </c>
      <c r="CC715" s="964">
        <f>IFERROR(VLOOKUP($B$25:$B$1048,高压数据库!$B:$CG,74,FALSE),0)</f>
        <v>0</v>
      </c>
      <c r="CD715" s="964">
        <f>IFERROR(VLOOKUP($B$25:$B$1048,高压数据库!$B:$CG,75,FALSE),0)</f>
        <v>1</v>
      </c>
      <c r="CE715" s="964">
        <f>IFERROR(VLOOKUP($B$25:$B$1048,高压数据库!$B:$CG,76,FALSE),0)</f>
        <v>1</v>
      </c>
      <c r="CF715" s="964">
        <f>IFERROR(VLOOKUP($B$25:$B$1048,高压数据库!$B:$CG,77,FALSE),0)</f>
        <v>0</v>
      </c>
      <c r="CG715" s="964">
        <f>IFERROR(VLOOKUP($B$25:$B$1048,高压数据库!$B:$CG,78,FALSE),0)</f>
        <v>0</v>
      </c>
      <c r="CH715" s="964">
        <f>IFERROR(VLOOKUP($B$25:$B$1048,高压数据库!$B:$CG,79,FALSE),0)</f>
        <v>0</v>
      </c>
      <c r="CI715" s="964">
        <f>IFERROR(VLOOKUP($B$25:$B$1048,高压数据库!$B:$CG,80,FALSE),0)</f>
        <v>0</v>
      </c>
      <c r="CJ715" s="964">
        <f>IFERROR(VLOOKUP($B$25:$B$1048,高压数据库!$B:$CG,81,FALSE),0)</f>
        <v>0</v>
      </c>
      <c r="CK715" s="964">
        <f>IFERROR(VLOOKUP($B$25:$B$1048,高压数据库!$B:$CG,82,FALSE),0)</f>
        <v>0</v>
      </c>
      <c r="CL715" s="964">
        <f>IFERROR(VLOOKUP($B$25:$B$1048,高压数据库!$B:$CG,83,FALSE),0)</f>
        <v>0</v>
      </c>
      <c r="CM715" s="964"/>
      <c r="CN715" s="964"/>
      <c r="CO715" s="964"/>
      <c r="CP715" s="964"/>
      <c r="CQ715" s="964"/>
      <c r="CR715" s="964"/>
      <c r="CS715" s="964">
        <f>IFERROR(VLOOKUP($B$25:$B$1048,高压数据库!$B:$CG,84,FALSE),0)</f>
        <v>0</v>
      </c>
    </row>
    <row r="716" customHeight="1" spans="1:97">
      <c r="A716" s="981"/>
      <c r="B716" s="979"/>
      <c r="C716" s="964"/>
      <c r="D716" s="964"/>
      <c r="E716" s="977"/>
      <c r="F716" s="977"/>
      <c r="G716" s="977"/>
      <c r="H716" s="972"/>
      <c r="I716" s="964"/>
      <c r="J716" s="973">
        <v>50</v>
      </c>
      <c r="K716" s="974"/>
      <c r="L716" s="964"/>
      <c r="M716" s="964"/>
      <c r="N716" s="964"/>
      <c r="O716" s="964"/>
      <c r="P716" s="964"/>
      <c r="Q716" s="964"/>
      <c r="R716" s="964"/>
      <c r="S716" s="964"/>
      <c r="T716" s="964"/>
      <c r="U716" s="964"/>
      <c r="V716" s="964"/>
      <c r="W716" s="964"/>
      <c r="X716" s="964"/>
      <c r="Y716" s="964"/>
      <c r="Z716" s="964"/>
      <c r="AA716" s="964"/>
      <c r="AB716" s="964"/>
      <c r="AC716" s="964"/>
      <c r="AD716" s="964"/>
      <c r="AE716" s="964"/>
      <c r="AF716" s="964"/>
      <c r="AG716" s="964"/>
      <c r="AH716" s="964"/>
      <c r="AI716" s="964"/>
      <c r="AJ716" s="964"/>
      <c r="AK716" s="964"/>
      <c r="AL716" s="964"/>
      <c r="AM716" s="964"/>
      <c r="AN716" s="964"/>
      <c r="AO716" s="964"/>
      <c r="AP716" s="964"/>
      <c r="AQ716" s="964"/>
      <c r="AR716" s="964"/>
      <c r="AS716" s="964"/>
      <c r="AT716" s="964"/>
      <c r="AU716" s="964"/>
      <c r="AV716" s="964"/>
      <c r="AW716" s="964"/>
      <c r="AX716" s="964"/>
      <c r="AY716" s="964"/>
      <c r="AZ716" s="964"/>
      <c r="BA716" s="964"/>
      <c r="BB716" s="964"/>
      <c r="BC716" s="964"/>
      <c r="BD716" s="964"/>
      <c r="BE716" s="964"/>
      <c r="BF716" s="964"/>
      <c r="BG716" s="964"/>
      <c r="BH716" s="964"/>
      <c r="BI716" s="964"/>
      <c r="BJ716" s="964"/>
      <c r="BK716" s="964"/>
      <c r="BL716" s="964"/>
      <c r="BM716" s="964"/>
      <c r="BN716" s="964"/>
      <c r="BO716" s="964"/>
      <c r="BP716" s="964"/>
      <c r="BQ716" s="964"/>
      <c r="BR716" s="964"/>
      <c r="BS716" s="964"/>
      <c r="BT716" s="964"/>
      <c r="BU716" s="964"/>
      <c r="BV716" s="964"/>
      <c r="BW716" s="964"/>
      <c r="BX716" s="964"/>
      <c r="BY716" s="964"/>
      <c r="BZ716" s="964"/>
      <c r="CA716" s="964"/>
      <c r="CB716" s="964"/>
      <c r="CC716" s="964"/>
      <c r="CD716" s="964"/>
      <c r="CE716" s="964"/>
      <c r="CF716" s="964"/>
      <c r="CG716" s="964"/>
      <c r="CH716" s="964"/>
      <c r="CI716" s="964"/>
      <c r="CJ716" s="964"/>
      <c r="CK716" s="964"/>
      <c r="CL716" s="964"/>
      <c r="CM716" s="964"/>
      <c r="CN716" s="964"/>
      <c r="CO716" s="964"/>
      <c r="CP716" s="964"/>
      <c r="CQ716" s="964"/>
      <c r="CR716" s="964"/>
      <c r="CS716" s="964"/>
    </row>
    <row r="717" customHeight="1" spans="1:97">
      <c r="A717" s="978" t="s">
        <v>613</v>
      </c>
      <c r="B717" s="979" t="s">
        <v>155</v>
      </c>
      <c r="C717" s="964" t="str">
        <f>IFERROR(VLOOKUP($B:$B,高压数据库!$B:$C,2,FALSE),0)</f>
        <v>双回直线杆</v>
      </c>
      <c r="D717" s="964">
        <f>IFERROR(VLOOKUP($B:$B,高压数据库!$B:$D,3,FALSE),0)</f>
        <v>15</v>
      </c>
      <c r="E717" s="971" t="s">
        <v>120</v>
      </c>
      <c r="F717" s="971" t="s">
        <v>266</v>
      </c>
      <c r="G717" s="971" t="s">
        <v>267</v>
      </c>
      <c r="H717" s="972" t="s">
        <v>268</v>
      </c>
      <c r="I717" s="964">
        <f>IFERROR(VLOOKUP($B:$B,高压数据库!$B:$I,8,FALSE),0)</f>
        <v>2.3</v>
      </c>
      <c r="J717" s="980"/>
      <c r="K717" s="974"/>
      <c r="L717" s="964">
        <f>IFERROR(VLOOKUP($B$25:$B$1048,高压数据库!$B:$CG,11,FALSE),0)</f>
        <v>0</v>
      </c>
      <c r="M717" s="964">
        <f>IFERROR(VLOOKUP($B$25:$B$1048,高压数据库!$B:$CG,12,FALSE),0)</f>
        <v>0</v>
      </c>
      <c r="N717" s="964">
        <f>IFERROR(VLOOKUP($B$25:$B$1048,高压数据库!$B:$CG,13,FALSE),0)</f>
        <v>0</v>
      </c>
      <c r="O717" s="964">
        <f>IFERROR(VLOOKUP($B$25:$B$1048,高压数据库!$B:$CG,14,FALSE),0)</f>
        <v>0</v>
      </c>
      <c r="P717" s="964">
        <f>IFERROR(VLOOKUP($B$25:$B$1048,高压数据库!$B:$CG,15,FALSE),0)</f>
        <v>0</v>
      </c>
      <c r="Q717" s="964">
        <f>IFERROR(VLOOKUP($B$25:$B$1048,高压数据库!$B:$CG,16,FALSE),0)</f>
        <v>0</v>
      </c>
      <c r="R717" s="964">
        <f>IFERROR(VLOOKUP($B$25:$B$1048,高压数据库!$B:$CG,17,FALSE),0)</f>
        <v>0</v>
      </c>
      <c r="S717" s="964">
        <f>IFERROR(VLOOKUP($B$25:$B$1048,高压数据库!$B:$CG,18,FALSE),0)</f>
        <v>0</v>
      </c>
      <c r="T717" s="964">
        <f>IFERROR(VLOOKUP($B$25:$B$1048,高压数据库!$B:$CG,19,FALSE),0)</f>
        <v>0</v>
      </c>
      <c r="U717" s="964">
        <f>IFERROR(VLOOKUP($B$25:$B$1048,高压数据库!$B:$CG,20,FALSE),0)</f>
        <v>0</v>
      </c>
      <c r="V717" s="964">
        <f>IFERROR(VLOOKUP($B$25:$B$1048,高压数据库!$B:$CG,21,FALSE),0)</f>
        <v>6</v>
      </c>
      <c r="W717" s="964">
        <f>IFERROR(VLOOKUP($B$25:$B$1048,高压数据库!$B:$CG,22,FALSE),0)</f>
        <v>0</v>
      </c>
      <c r="X717" s="964">
        <f>IFERROR(VLOOKUP($B$25:$B$1048,高压数据库!$B:$CG,23,FALSE),0)</f>
        <v>0</v>
      </c>
      <c r="Y717" s="964">
        <f>IFERROR(VLOOKUP($B$25:$B$1048,高压数据库!$B:$CG,24,FALSE),0)</f>
        <v>0</v>
      </c>
      <c r="Z717" s="964">
        <f>IFERROR(VLOOKUP($B$25:$B$1048,高压数据库!$B:$CG,25,FALSE),0)</f>
        <v>0</v>
      </c>
      <c r="AA717" s="964">
        <f>IFERROR(VLOOKUP($B$25:$B$1048,高压数据库!$B:$CG,26,FALSE),0)</f>
        <v>0</v>
      </c>
      <c r="AB717" s="964">
        <f>IFERROR(VLOOKUP($B$25:$B$1048,高压数据库!$B:$CG,27,FALSE),0)</f>
        <v>0</v>
      </c>
      <c r="AC717" s="964">
        <f>IFERROR(VLOOKUP($B$25:$B$1048,高压数据库!$B:$CG,28,FALSE),0)</f>
        <v>0</v>
      </c>
      <c r="AD717" s="964">
        <f>IFERROR(VLOOKUP($B$25:$B$1048,高压数据库!$B:$CG,29,FALSE),0)</f>
        <v>0</v>
      </c>
      <c r="AE717" s="964">
        <f>IFERROR(VLOOKUP($B$25:$B$1048,高压数据库!$B:$CG,30,FALSE),0)</f>
        <v>0</v>
      </c>
      <c r="AF717" s="964">
        <f>IFERROR(VLOOKUP($B$25:$B$1048,高压数据库!$B:$CG,31,FALSE),0)</f>
        <v>1</v>
      </c>
      <c r="AG717" s="964">
        <f>IFERROR(VLOOKUP($B$25:$B$1048,高压数据库!$B:$CG,32,FALSE),0)</f>
        <v>0</v>
      </c>
      <c r="AH717" s="964">
        <f>IFERROR(VLOOKUP($B$25:$B$1048,高压数据库!$B:$CG,33,FALSE),0)</f>
        <v>0</v>
      </c>
      <c r="AI717" s="964">
        <f>IFERROR(VLOOKUP($B$25:$B$1048,高压数据库!$B:$CG,34,FALSE),0)</f>
        <v>0</v>
      </c>
      <c r="AJ717" s="964">
        <f>IFERROR(VLOOKUP($B$25:$B$1048,高压数据库!$B:$CG,35,FALSE),0)</f>
        <v>1</v>
      </c>
      <c r="AK717" s="964">
        <f>IFERROR(VLOOKUP($B$25:$B$1048,高压数据库!$B:$CG,36,FALSE),0)</f>
        <v>0</v>
      </c>
      <c r="AL717" s="964">
        <f>IFERROR(VLOOKUP($B$25:$B$1048,高压数据库!$B:$CG,37,FALSE),0)</f>
        <v>0</v>
      </c>
      <c r="AM717" s="964">
        <f>IFERROR(VLOOKUP($B$25:$B$1048,高压数据库!$B:$CG,38,FALSE),0)</f>
        <v>0</v>
      </c>
      <c r="AN717" s="964">
        <f>IFERROR(VLOOKUP($B$25:$B$1048,高压数据库!$B:$CG,39,FALSE),0)</f>
        <v>0</v>
      </c>
      <c r="AO717" s="964">
        <f>IFERROR(VLOOKUP($B$25:$B$1048,高压数据库!$B:$CG,40,FALSE),0)</f>
        <v>0</v>
      </c>
      <c r="AP717" s="964">
        <f>IFERROR(VLOOKUP($B$25:$B$1048,高压数据库!$B:$CG,41,FALSE),0)</f>
        <v>0</v>
      </c>
      <c r="AQ717" s="964">
        <f>IFERROR(VLOOKUP($B$25:$B$1048,高压数据库!$B:$CG,42,FALSE),0)</f>
        <v>0</v>
      </c>
      <c r="AR717" s="964">
        <f>IFERROR(VLOOKUP($B$25:$B$1048,高压数据库!$B:$CG,43,FALSE),0)</f>
        <v>0</v>
      </c>
      <c r="AS717" s="964">
        <f>IFERROR(VLOOKUP($B$25:$B$1048,高压数据库!$B:$CG,44,FALSE),0)</f>
        <v>0</v>
      </c>
      <c r="AT717" s="964">
        <f>IFERROR(VLOOKUP($B$25:$B$1048,高压数据库!$B:$CG,45,FALSE),0)</f>
        <v>0</v>
      </c>
      <c r="AU717" s="964">
        <f>IFERROR(VLOOKUP($B$25:$B$1048,高压数据库!$B:$CG,46,FALSE),0)</f>
        <v>0</v>
      </c>
      <c r="AV717" s="964">
        <f>IFERROR(VLOOKUP($B$25:$B$1048,高压数据库!$B:$CG,47,FALSE),0)</f>
        <v>0</v>
      </c>
      <c r="AW717" s="964">
        <f>IFERROR(VLOOKUP($B$25:$B$1048,高压数据库!$B:$CG,48,FALSE),0)</f>
        <v>0</v>
      </c>
      <c r="AX717" s="964">
        <f>IFERROR(VLOOKUP($B$25:$B$1048,高压数据库!$B:$CG,49,FALSE),0)</f>
        <v>0</v>
      </c>
      <c r="AY717" s="964">
        <f>IFERROR(VLOOKUP($B$25:$B$1048,高压数据库!$B:$CG,50,FALSE),0)</f>
        <v>0</v>
      </c>
      <c r="AZ717" s="964">
        <f>IFERROR(VLOOKUP($B$25:$B$1048,高压数据库!$B:$CG,51,FALSE),0)</f>
        <v>0</v>
      </c>
      <c r="BA717" s="964">
        <f>IFERROR(VLOOKUP($B$25:$B$1048,高压数据库!$B:$CG,52,FALSE),0)</f>
        <v>0</v>
      </c>
      <c r="BB717" s="964">
        <f>IFERROR(VLOOKUP($B$25:$B$1048,高压数据库!$B:$CG,53,FALSE),0)</f>
        <v>0</v>
      </c>
      <c r="BC717" s="964">
        <f>IFERROR(VLOOKUP($B$25:$B$1048,高压数据库!$B:$CG,54,FALSE),0)</f>
        <v>0</v>
      </c>
      <c r="BD717" s="964">
        <f>IFERROR(VLOOKUP($B$25:$B$1048,高压数据库!$B:$CG,55,FALSE),0)</f>
        <v>0</v>
      </c>
      <c r="BE717" s="964">
        <f>IFERROR(VLOOKUP($B$25:$B$1048,高压数据库!$B:$CG,56,FALSE),0)</f>
        <v>0</v>
      </c>
      <c r="BF717" s="964">
        <f>IFERROR(VLOOKUP($B$25:$B$1048,高压数据库!$B:$CG,57,FALSE),0)</f>
        <v>0</v>
      </c>
      <c r="BG717" s="964"/>
      <c r="BH717" s="964"/>
      <c r="BI717" s="964"/>
      <c r="BJ717" s="964"/>
      <c r="BK717" s="964"/>
      <c r="BL717" s="964"/>
      <c r="BM717" s="964">
        <f>IFERROR(VLOOKUP($B$25:$B$1048,高压数据库!$B:$CG,58,FALSE),0)</f>
        <v>0</v>
      </c>
      <c r="BN717" s="964">
        <f>IFERROR(VLOOKUP($B$25:$B$1048,高压数据库!$B:$CG,59,FALSE),0)</f>
        <v>0</v>
      </c>
      <c r="BO717" s="964">
        <f>IFERROR(VLOOKUP($B$25:$B$1048,高压数据库!$B:$CG,60,FALSE),0)</f>
        <v>0</v>
      </c>
      <c r="BP717" s="964">
        <f>IFERROR(VLOOKUP($B$25:$B$1048,高压数据库!$B:$CG,61,FALSE),0)</f>
        <v>0</v>
      </c>
      <c r="BQ717" s="964">
        <f>IFERROR(VLOOKUP($B$25:$B$1048,高压数据库!$B:$CG,62,FALSE),0)</f>
        <v>0</v>
      </c>
      <c r="BR717" s="964">
        <f>IFERROR(VLOOKUP($B$25:$B$1048,高压数据库!$B:$CG,63,FALSE),0)</f>
        <v>2</v>
      </c>
      <c r="BS717" s="964">
        <f>IFERROR(VLOOKUP($B$25:$B$1048,高压数据库!$B:$CG,64,FALSE),0)</f>
        <v>2</v>
      </c>
      <c r="BT717" s="964">
        <f>IFERROR(VLOOKUP($B$25:$B$1048,高压数据库!$B:$CG,65,FALSE),0)</f>
        <v>1</v>
      </c>
      <c r="BU717" s="964">
        <f>IFERROR(VLOOKUP($B$25:$B$1048,高压数据库!$B:$CG,66,FALSE),0)</f>
        <v>1</v>
      </c>
      <c r="BV717" s="964">
        <f>IFERROR(VLOOKUP($B$25:$B$1048,高压数据库!$B:$CG,67,FALSE),0)</f>
        <v>0</v>
      </c>
      <c r="BW717" s="964">
        <f>IFERROR(VLOOKUP($B$25:$B$1048,高压数据库!$B:$CG,68,FALSE),0)</f>
        <v>0</v>
      </c>
      <c r="BX717" s="964">
        <f>IFERROR(VLOOKUP($B$25:$B$1048,高压数据库!$B:$CG,69,FALSE),0)</f>
        <v>0</v>
      </c>
      <c r="BY717" s="964">
        <f>IFERROR(VLOOKUP($B$25:$B$1048,高压数据库!$B:$CG,70,FALSE),0)</f>
        <v>0</v>
      </c>
      <c r="BZ717" s="964">
        <f>IFERROR(VLOOKUP($B$25:$B$1048,高压数据库!$B:$CG,71,FALSE),0)</f>
        <v>0</v>
      </c>
      <c r="CA717" s="964">
        <f>IFERROR(VLOOKUP($B$25:$B$1048,高压数据库!$B:$CG,72,FALSE),0)</f>
        <v>0</v>
      </c>
      <c r="CB717" s="964">
        <f>IFERROR(VLOOKUP($B$25:$B$1048,高压数据库!$B:$CG,73,FALSE),0)</f>
        <v>0</v>
      </c>
      <c r="CC717" s="964">
        <f>IFERROR(VLOOKUP($B$25:$B$1048,高压数据库!$B:$CG,74,FALSE),0)</f>
        <v>0</v>
      </c>
      <c r="CD717" s="964">
        <f>IFERROR(VLOOKUP($B$25:$B$1048,高压数据库!$B:$CG,75,FALSE),0)</f>
        <v>1</v>
      </c>
      <c r="CE717" s="964">
        <f>IFERROR(VLOOKUP($B$25:$B$1048,高压数据库!$B:$CG,76,FALSE),0)</f>
        <v>1</v>
      </c>
      <c r="CF717" s="964">
        <f>IFERROR(VLOOKUP($B$25:$B$1048,高压数据库!$B:$CG,77,FALSE),0)</f>
        <v>0</v>
      </c>
      <c r="CG717" s="964">
        <f>IFERROR(VLOOKUP($B$25:$B$1048,高压数据库!$B:$CG,78,FALSE),0)</f>
        <v>0</v>
      </c>
      <c r="CH717" s="964">
        <f>IFERROR(VLOOKUP($B$25:$B$1048,高压数据库!$B:$CG,79,FALSE),0)</f>
        <v>0</v>
      </c>
      <c r="CI717" s="964">
        <f>IFERROR(VLOOKUP($B$25:$B$1048,高压数据库!$B:$CG,80,FALSE),0)</f>
        <v>0</v>
      </c>
      <c r="CJ717" s="964">
        <f>IFERROR(VLOOKUP($B$25:$B$1048,高压数据库!$B:$CG,81,FALSE),0)</f>
        <v>0</v>
      </c>
      <c r="CK717" s="964">
        <f>IFERROR(VLOOKUP($B$25:$B$1048,高压数据库!$B:$CG,82,FALSE),0)</f>
        <v>0</v>
      </c>
      <c r="CL717" s="964">
        <f>IFERROR(VLOOKUP($B$25:$B$1048,高压数据库!$B:$CG,83,FALSE),0)</f>
        <v>0</v>
      </c>
      <c r="CM717" s="964"/>
      <c r="CN717" s="964"/>
      <c r="CO717" s="964"/>
      <c r="CP717" s="964"/>
      <c r="CQ717" s="964"/>
      <c r="CR717" s="964"/>
      <c r="CS717" s="964">
        <f>IFERROR(VLOOKUP($B$25:$B$1048,高压数据库!$B:$CG,84,FALSE),0)</f>
        <v>0</v>
      </c>
    </row>
    <row r="718" customHeight="1" spans="1:97">
      <c r="A718" s="981"/>
      <c r="B718" s="979"/>
      <c r="C718" s="964"/>
      <c r="D718" s="964"/>
      <c r="E718" s="977"/>
      <c r="F718" s="977"/>
      <c r="G718" s="977"/>
      <c r="H718" s="972"/>
      <c r="I718" s="964"/>
      <c r="J718" s="973">
        <v>50</v>
      </c>
      <c r="K718" s="974"/>
      <c r="L718" s="964"/>
      <c r="M718" s="964"/>
      <c r="N718" s="964"/>
      <c r="O718" s="964"/>
      <c r="P718" s="964"/>
      <c r="Q718" s="964"/>
      <c r="R718" s="964"/>
      <c r="S718" s="964"/>
      <c r="T718" s="964"/>
      <c r="U718" s="964"/>
      <c r="V718" s="964"/>
      <c r="W718" s="964"/>
      <c r="X718" s="964"/>
      <c r="Y718" s="964"/>
      <c r="Z718" s="964"/>
      <c r="AA718" s="964"/>
      <c r="AB718" s="964"/>
      <c r="AC718" s="964"/>
      <c r="AD718" s="964"/>
      <c r="AE718" s="964"/>
      <c r="AF718" s="964"/>
      <c r="AG718" s="964"/>
      <c r="AH718" s="964"/>
      <c r="AI718" s="964"/>
      <c r="AJ718" s="964"/>
      <c r="AK718" s="964"/>
      <c r="AL718" s="964"/>
      <c r="AM718" s="964"/>
      <c r="AN718" s="964"/>
      <c r="AO718" s="964"/>
      <c r="AP718" s="964"/>
      <c r="AQ718" s="964"/>
      <c r="AR718" s="964"/>
      <c r="AS718" s="964"/>
      <c r="AT718" s="964"/>
      <c r="AU718" s="964"/>
      <c r="AV718" s="964"/>
      <c r="AW718" s="964"/>
      <c r="AX718" s="964"/>
      <c r="AY718" s="964"/>
      <c r="AZ718" s="964"/>
      <c r="BA718" s="964"/>
      <c r="BB718" s="964"/>
      <c r="BC718" s="964"/>
      <c r="BD718" s="964"/>
      <c r="BE718" s="964"/>
      <c r="BF718" s="964"/>
      <c r="BG718" s="964"/>
      <c r="BH718" s="964"/>
      <c r="BI718" s="964"/>
      <c r="BJ718" s="964"/>
      <c r="BK718" s="964"/>
      <c r="BL718" s="964"/>
      <c r="BM718" s="964"/>
      <c r="BN718" s="964"/>
      <c r="BO718" s="964"/>
      <c r="BP718" s="964"/>
      <c r="BQ718" s="964"/>
      <c r="BR718" s="964"/>
      <c r="BS718" s="964"/>
      <c r="BT718" s="964"/>
      <c r="BU718" s="964"/>
      <c r="BV718" s="964"/>
      <c r="BW718" s="964"/>
      <c r="BX718" s="964"/>
      <c r="BY718" s="964"/>
      <c r="BZ718" s="964"/>
      <c r="CA718" s="964"/>
      <c r="CB718" s="964"/>
      <c r="CC718" s="964"/>
      <c r="CD718" s="964"/>
      <c r="CE718" s="964"/>
      <c r="CF718" s="964"/>
      <c r="CG718" s="964"/>
      <c r="CH718" s="964"/>
      <c r="CI718" s="964"/>
      <c r="CJ718" s="964"/>
      <c r="CK718" s="964"/>
      <c r="CL718" s="964"/>
      <c r="CM718" s="964"/>
      <c r="CN718" s="964"/>
      <c r="CO718" s="964"/>
      <c r="CP718" s="964"/>
      <c r="CQ718" s="964"/>
      <c r="CR718" s="964"/>
      <c r="CS718" s="964"/>
    </row>
    <row r="719" customHeight="1" spans="1:97">
      <c r="A719" s="978" t="s">
        <v>614</v>
      </c>
      <c r="B719" s="979" t="s">
        <v>155</v>
      </c>
      <c r="C719" s="964" t="str">
        <f>IFERROR(VLOOKUP($B:$B,高压数据库!$B:$C,2,FALSE),0)</f>
        <v>双回直线杆</v>
      </c>
      <c r="D719" s="964">
        <f>IFERROR(VLOOKUP($B:$B,高压数据库!$B:$D,3,FALSE),0)</f>
        <v>15</v>
      </c>
      <c r="E719" s="971" t="s">
        <v>120</v>
      </c>
      <c r="F719" s="971" t="s">
        <v>266</v>
      </c>
      <c r="G719" s="971" t="s">
        <v>267</v>
      </c>
      <c r="H719" s="972" t="s">
        <v>268</v>
      </c>
      <c r="I719" s="964">
        <f>IFERROR(VLOOKUP($B:$B,高压数据库!$B:$I,8,FALSE),0)</f>
        <v>2.3</v>
      </c>
      <c r="J719" s="980"/>
      <c r="K719" s="974"/>
      <c r="L719" s="964">
        <f>IFERROR(VLOOKUP($B$25:$B$1048,高压数据库!$B:$CG,11,FALSE),0)</f>
        <v>0</v>
      </c>
      <c r="M719" s="964">
        <f>IFERROR(VLOOKUP($B$25:$B$1048,高压数据库!$B:$CG,12,FALSE),0)</f>
        <v>0</v>
      </c>
      <c r="N719" s="964">
        <f>IFERROR(VLOOKUP($B$25:$B$1048,高压数据库!$B:$CG,13,FALSE),0)</f>
        <v>0</v>
      </c>
      <c r="O719" s="964">
        <f>IFERROR(VLOOKUP($B$25:$B$1048,高压数据库!$B:$CG,14,FALSE),0)</f>
        <v>0</v>
      </c>
      <c r="P719" s="964">
        <f>IFERROR(VLOOKUP($B$25:$B$1048,高压数据库!$B:$CG,15,FALSE),0)</f>
        <v>0</v>
      </c>
      <c r="Q719" s="964">
        <f>IFERROR(VLOOKUP($B$25:$B$1048,高压数据库!$B:$CG,16,FALSE),0)</f>
        <v>0</v>
      </c>
      <c r="R719" s="964">
        <f>IFERROR(VLOOKUP($B$25:$B$1048,高压数据库!$B:$CG,17,FALSE),0)</f>
        <v>0</v>
      </c>
      <c r="S719" s="964">
        <f>IFERROR(VLOOKUP($B$25:$B$1048,高压数据库!$B:$CG,18,FALSE),0)</f>
        <v>0</v>
      </c>
      <c r="T719" s="964">
        <f>IFERROR(VLOOKUP($B$25:$B$1048,高压数据库!$B:$CG,19,FALSE),0)</f>
        <v>0</v>
      </c>
      <c r="U719" s="964">
        <f>IFERROR(VLOOKUP($B$25:$B$1048,高压数据库!$B:$CG,20,FALSE),0)</f>
        <v>0</v>
      </c>
      <c r="V719" s="964">
        <f>IFERROR(VLOOKUP($B$25:$B$1048,高压数据库!$B:$CG,21,FALSE),0)</f>
        <v>6</v>
      </c>
      <c r="W719" s="964">
        <f>IFERROR(VLOOKUP($B$25:$B$1048,高压数据库!$B:$CG,22,FALSE),0)</f>
        <v>0</v>
      </c>
      <c r="X719" s="964">
        <f>IFERROR(VLOOKUP($B$25:$B$1048,高压数据库!$B:$CG,23,FALSE),0)</f>
        <v>0</v>
      </c>
      <c r="Y719" s="964">
        <f>IFERROR(VLOOKUP($B$25:$B$1048,高压数据库!$B:$CG,24,FALSE),0)</f>
        <v>0</v>
      </c>
      <c r="Z719" s="964">
        <f>IFERROR(VLOOKUP($B$25:$B$1048,高压数据库!$B:$CG,25,FALSE),0)</f>
        <v>0</v>
      </c>
      <c r="AA719" s="964">
        <f>IFERROR(VLOOKUP($B$25:$B$1048,高压数据库!$B:$CG,26,FALSE),0)</f>
        <v>0</v>
      </c>
      <c r="AB719" s="964">
        <f>IFERROR(VLOOKUP($B$25:$B$1048,高压数据库!$B:$CG,27,FALSE),0)</f>
        <v>0</v>
      </c>
      <c r="AC719" s="964">
        <f>IFERROR(VLOOKUP($B$25:$B$1048,高压数据库!$B:$CG,28,FALSE),0)</f>
        <v>0</v>
      </c>
      <c r="AD719" s="964">
        <f>IFERROR(VLOOKUP($B$25:$B$1048,高压数据库!$B:$CG,29,FALSE),0)</f>
        <v>0</v>
      </c>
      <c r="AE719" s="964">
        <f>IFERROR(VLOOKUP($B$25:$B$1048,高压数据库!$B:$CG,30,FALSE),0)</f>
        <v>0</v>
      </c>
      <c r="AF719" s="964">
        <f>IFERROR(VLOOKUP($B$25:$B$1048,高压数据库!$B:$CG,31,FALSE),0)</f>
        <v>1</v>
      </c>
      <c r="AG719" s="964">
        <f>IFERROR(VLOOKUP($B$25:$B$1048,高压数据库!$B:$CG,32,FALSE),0)</f>
        <v>0</v>
      </c>
      <c r="AH719" s="964">
        <f>IFERROR(VLOOKUP($B$25:$B$1048,高压数据库!$B:$CG,33,FALSE),0)</f>
        <v>0</v>
      </c>
      <c r="AI719" s="964">
        <f>IFERROR(VLOOKUP($B$25:$B$1048,高压数据库!$B:$CG,34,FALSE),0)</f>
        <v>0</v>
      </c>
      <c r="AJ719" s="964">
        <f>IFERROR(VLOOKUP($B$25:$B$1048,高压数据库!$B:$CG,35,FALSE),0)</f>
        <v>1</v>
      </c>
      <c r="AK719" s="964">
        <f>IFERROR(VLOOKUP($B$25:$B$1048,高压数据库!$B:$CG,36,FALSE),0)</f>
        <v>0</v>
      </c>
      <c r="AL719" s="964">
        <f>IFERROR(VLOOKUP($B$25:$B$1048,高压数据库!$B:$CG,37,FALSE),0)</f>
        <v>0</v>
      </c>
      <c r="AM719" s="964">
        <f>IFERROR(VLOOKUP($B$25:$B$1048,高压数据库!$B:$CG,38,FALSE),0)</f>
        <v>0</v>
      </c>
      <c r="AN719" s="964">
        <f>IFERROR(VLOOKUP($B$25:$B$1048,高压数据库!$B:$CG,39,FALSE),0)</f>
        <v>0</v>
      </c>
      <c r="AO719" s="964">
        <f>IFERROR(VLOOKUP($B$25:$B$1048,高压数据库!$B:$CG,40,FALSE),0)</f>
        <v>0</v>
      </c>
      <c r="AP719" s="964">
        <f>IFERROR(VLOOKUP($B$25:$B$1048,高压数据库!$B:$CG,41,FALSE),0)</f>
        <v>0</v>
      </c>
      <c r="AQ719" s="964">
        <f>IFERROR(VLOOKUP($B$25:$B$1048,高压数据库!$B:$CG,42,FALSE),0)</f>
        <v>0</v>
      </c>
      <c r="AR719" s="964">
        <f>IFERROR(VLOOKUP($B$25:$B$1048,高压数据库!$B:$CG,43,FALSE),0)</f>
        <v>0</v>
      </c>
      <c r="AS719" s="964">
        <f>IFERROR(VLOOKUP($B$25:$B$1048,高压数据库!$B:$CG,44,FALSE),0)</f>
        <v>0</v>
      </c>
      <c r="AT719" s="964">
        <f>IFERROR(VLOOKUP($B$25:$B$1048,高压数据库!$B:$CG,45,FALSE),0)</f>
        <v>0</v>
      </c>
      <c r="AU719" s="964">
        <f>IFERROR(VLOOKUP($B$25:$B$1048,高压数据库!$B:$CG,46,FALSE),0)</f>
        <v>0</v>
      </c>
      <c r="AV719" s="964">
        <f>IFERROR(VLOOKUP($B$25:$B$1048,高压数据库!$B:$CG,47,FALSE),0)</f>
        <v>0</v>
      </c>
      <c r="AW719" s="964">
        <f>IFERROR(VLOOKUP($B$25:$B$1048,高压数据库!$B:$CG,48,FALSE),0)</f>
        <v>0</v>
      </c>
      <c r="AX719" s="964">
        <f>IFERROR(VLOOKUP($B$25:$B$1048,高压数据库!$B:$CG,49,FALSE),0)</f>
        <v>0</v>
      </c>
      <c r="AY719" s="964">
        <f>IFERROR(VLOOKUP($B$25:$B$1048,高压数据库!$B:$CG,50,FALSE),0)</f>
        <v>0</v>
      </c>
      <c r="AZ719" s="964">
        <f>IFERROR(VLOOKUP($B$25:$B$1048,高压数据库!$B:$CG,51,FALSE),0)</f>
        <v>0</v>
      </c>
      <c r="BA719" s="964">
        <f>IFERROR(VLOOKUP($B$25:$B$1048,高压数据库!$B:$CG,52,FALSE),0)</f>
        <v>0</v>
      </c>
      <c r="BB719" s="964">
        <f>IFERROR(VLOOKUP($B$25:$B$1048,高压数据库!$B:$CG,53,FALSE),0)</f>
        <v>0</v>
      </c>
      <c r="BC719" s="964">
        <f>IFERROR(VLOOKUP($B$25:$B$1048,高压数据库!$B:$CG,54,FALSE),0)</f>
        <v>0</v>
      </c>
      <c r="BD719" s="964">
        <f>IFERROR(VLOOKUP($B$25:$B$1048,高压数据库!$B:$CG,55,FALSE),0)</f>
        <v>0</v>
      </c>
      <c r="BE719" s="964">
        <f>IFERROR(VLOOKUP($B$25:$B$1048,高压数据库!$B:$CG,56,FALSE),0)</f>
        <v>0</v>
      </c>
      <c r="BF719" s="964">
        <f>IFERROR(VLOOKUP($B$25:$B$1048,高压数据库!$B:$CG,57,FALSE),0)</f>
        <v>0</v>
      </c>
      <c r="BG719" s="964"/>
      <c r="BH719" s="964"/>
      <c r="BI719" s="964"/>
      <c r="BJ719" s="964"/>
      <c r="BK719" s="964"/>
      <c r="BL719" s="964"/>
      <c r="BM719" s="964">
        <f>IFERROR(VLOOKUP($B$25:$B$1048,高压数据库!$B:$CG,58,FALSE),0)</f>
        <v>0</v>
      </c>
      <c r="BN719" s="964">
        <f>IFERROR(VLOOKUP($B$25:$B$1048,高压数据库!$B:$CG,59,FALSE),0)</f>
        <v>0</v>
      </c>
      <c r="BO719" s="964">
        <f>IFERROR(VLOOKUP($B$25:$B$1048,高压数据库!$B:$CG,60,FALSE),0)</f>
        <v>0</v>
      </c>
      <c r="BP719" s="964">
        <f>IFERROR(VLOOKUP($B$25:$B$1048,高压数据库!$B:$CG,61,FALSE),0)</f>
        <v>0</v>
      </c>
      <c r="BQ719" s="964">
        <f>IFERROR(VLOOKUP($B$25:$B$1048,高压数据库!$B:$CG,62,FALSE),0)</f>
        <v>0</v>
      </c>
      <c r="BR719" s="964">
        <f>IFERROR(VLOOKUP($B$25:$B$1048,高压数据库!$B:$CG,63,FALSE),0)</f>
        <v>2</v>
      </c>
      <c r="BS719" s="964">
        <f>IFERROR(VLOOKUP($B$25:$B$1048,高压数据库!$B:$CG,64,FALSE),0)</f>
        <v>2</v>
      </c>
      <c r="BT719" s="964">
        <f>IFERROR(VLOOKUP($B$25:$B$1048,高压数据库!$B:$CG,65,FALSE),0)</f>
        <v>1</v>
      </c>
      <c r="BU719" s="964">
        <f>IFERROR(VLOOKUP($B$25:$B$1048,高压数据库!$B:$CG,66,FALSE),0)</f>
        <v>1</v>
      </c>
      <c r="BV719" s="964">
        <f>IFERROR(VLOOKUP($B$25:$B$1048,高压数据库!$B:$CG,67,FALSE),0)</f>
        <v>0</v>
      </c>
      <c r="BW719" s="964">
        <f>IFERROR(VLOOKUP($B$25:$B$1048,高压数据库!$B:$CG,68,FALSE),0)</f>
        <v>0</v>
      </c>
      <c r="BX719" s="964">
        <f>IFERROR(VLOOKUP($B$25:$B$1048,高压数据库!$B:$CG,69,FALSE),0)</f>
        <v>0</v>
      </c>
      <c r="BY719" s="964">
        <f>IFERROR(VLOOKUP($B$25:$B$1048,高压数据库!$B:$CG,70,FALSE),0)</f>
        <v>0</v>
      </c>
      <c r="BZ719" s="964">
        <f>IFERROR(VLOOKUP($B$25:$B$1048,高压数据库!$B:$CG,71,FALSE),0)</f>
        <v>0</v>
      </c>
      <c r="CA719" s="964">
        <f>IFERROR(VLOOKUP($B$25:$B$1048,高压数据库!$B:$CG,72,FALSE),0)</f>
        <v>0</v>
      </c>
      <c r="CB719" s="964">
        <f>IFERROR(VLOOKUP($B$25:$B$1048,高压数据库!$B:$CG,73,FALSE),0)</f>
        <v>0</v>
      </c>
      <c r="CC719" s="964">
        <f>IFERROR(VLOOKUP($B$25:$B$1048,高压数据库!$B:$CG,74,FALSE),0)</f>
        <v>0</v>
      </c>
      <c r="CD719" s="964">
        <f>IFERROR(VLOOKUP($B$25:$B$1048,高压数据库!$B:$CG,75,FALSE),0)</f>
        <v>1</v>
      </c>
      <c r="CE719" s="964">
        <f>IFERROR(VLOOKUP($B$25:$B$1048,高压数据库!$B:$CG,76,FALSE),0)</f>
        <v>1</v>
      </c>
      <c r="CF719" s="964">
        <f>IFERROR(VLOOKUP($B$25:$B$1048,高压数据库!$B:$CG,77,FALSE),0)</f>
        <v>0</v>
      </c>
      <c r="CG719" s="964">
        <f>IFERROR(VLOOKUP($B$25:$B$1048,高压数据库!$B:$CG,78,FALSE),0)</f>
        <v>0</v>
      </c>
      <c r="CH719" s="964">
        <f>IFERROR(VLOOKUP($B$25:$B$1048,高压数据库!$B:$CG,79,FALSE),0)</f>
        <v>0</v>
      </c>
      <c r="CI719" s="964">
        <f>IFERROR(VLOOKUP($B$25:$B$1048,高压数据库!$B:$CG,80,FALSE),0)</f>
        <v>0</v>
      </c>
      <c r="CJ719" s="964">
        <f>IFERROR(VLOOKUP($B$25:$B$1048,高压数据库!$B:$CG,81,FALSE),0)</f>
        <v>0</v>
      </c>
      <c r="CK719" s="964">
        <f>IFERROR(VLOOKUP($B$25:$B$1048,高压数据库!$B:$CG,82,FALSE),0)</f>
        <v>0</v>
      </c>
      <c r="CL719" s="964">
        <f>IFERROR(VLOOKUP($B$25:$B$1048,高压数据库!$B:$CG,83,FALSE),0)</f>
        <v>0</v>
      </c>
      <c r="CM719" s="964"/>
      <c r="CN719" s="964"/>
      <c r="CO719" s="964"/>
      <c r="CP719" s="964"/>
      <c r="CQ719" s="964"/>
      <c r="CR719" s="964"/>
      <c r="CS719" s="964">
        <f>IFERROR(VLOOKUP($B$25:$B$1048,高压数据库!$B:$CG,84,FALSE),0)</f>
        <v>0</v>
      </c>
    </row>
    <row r="720" customHeight="1" spans="1:97">
      <c r="A720" s="981"/>
      <c r="B720" s="979"/>
      <c r="C720" s="964"/>
      <c r="D720" s="964"/>
      <c r="E720" s="977"/>
      <c r="F720" s="977"/>
      <c r="G720" s="977"/>
      <c r="H720" s="972"/>
      <c r="I720" s="964"/>
      <c r="J720" s="973">
        <v>50</v>
      </c>
      <c r="K720" s="974"/>
      <c r="L720" s="964"/>
      <c r="M720" s="964"/>
      <c r="N720" s="964"/>
      <c r="O720" s="964"/>
      <c r="P720" s="964"/>
      <c r="Q720" s="964"/>
      <c r="R720" s="964"/>
      <c r="S720" s="964"/>
      <c r="T720" s="964"/>
      <c r="U720" s="964"/>
      <c r="V720" s="964"/>
      <c r="W720" s="964"/>
      <c r="X720" s="964"/>
      <c r="Y720" s="964"/>
      <c r="Z720" s="964"/>
      <c r="AA720" s="964"/>
      <c r="AB720" s="964"/>
      <c r="AC720" s="964"/>
      <c r="AD720" s="964"/>
      <c r="AE720" s="964"/>
      <c r="AF720" s="964"/>
      <c r="AG720" s="964"/>
      <c r="AH720" s="964"/>
      <c r="AI720" s="964"/>
      <c r="AJ720" s="964"/>
      <c r="AK720" s="964"/>
      <c r="AL720" s="964"/>
      <c r="AM720" s="964"/>
      <c r="AN720" s="964"/>
      <c r="AO720" s="964"/>
      <c r="AP720" s="964"/>
      <c r="AQ720" s="964"/>
      <c r="AR720" s="964"/>
      <c r="AS720" s="964"/>
      <c r="AT720" s="964"/>
      <c r="AU720" s="964"/>
      <c r="AV720" s="964"/>
      <c r="AW720" s="964"/>
      <c r="AX720" s="964"/>
      <c r="AY720" s="964"/>
      <c r="AZ720" s="964"/>
      <c r="BA720" s="964"/>
      <c r="BB720" s="964"/>
      <c r="BC720" s="964"/>
      <c r="BD720" s="964"/>
      <c r="BE720" s="964"/>
      <c r="BF720" s="964"/>
      <c r="BG720" s="964"/>
      <c r="BH720" s="964"/>
      <c r="BI720" s="964"/>
      <c r="BJ720" s="964"/>
      <c r="BK720" s="964"/>
      <c r="BL720" s="964"/>
      <c r="BM720" s="964"/>
      <c r="BN720" s="964"/>
      <c r="BO720" s="964"/>
      <c r="BP720" s="964"/>
      <c r="BQ720" s="964"/>
      <c r="BR720" s="964"/>
      <c r="BS720" s="964"/>
      <c r="BT720" s="964"/>
      <c r="BU720" s="964"/>
      <c r="BV720" s="964"/>
      <c r="BW720" s="964"/>
      <c r="BX720" s="964"/>
      <c r="BY720" s="964"/>
      <c r="BZ720" s="964"/>
      <c r="CA720" s="964"/>
      <c r="CB720" s="964"/>
      <c r="CC720" s="964"/>
      <c r="CD720" s="964"/>
      <c r="CE720" s="964"/>
      <c r="CF720" s="964"/>
      <c r="CG720" s="964"/>
      <c r="CH720" s="964"/>
      <c r="CI720" s="964"/>
      <c r="CJ720" s="964"/>
      <c r="CK720" s="964"/>
      <c r="CL720" s="964"/>
      <c r="CM720" s="964"/>
      <c r="CN720" s="964"/>
      <c r="CO720" s="964"/>
      <c r="CP720" s="964"/>
      <c r="CQ720" s="964"/>
      <c r="CR720" s="964"/>
      <c r="CS720" s="964"/>
    </row>
    <row r="721" customHeight="1" spans="1:97">
      <c r="A721" s="978" t="s">
        <v>615</v>
      </c>
      <c r="B721" s="979" t="s">
        <v>155</v>
      </c>
      <c r="C721" s="964" t="str">
        <f>IFERROR(VLOOKUP($B:$B,高压数据库!$B:$C,2,FALSE),0)</f>
        <v>双回直线杆</v>
      </c>
      <c r="D721" s="964">
        <f>IFERROR(VLOOKUP($B:$B,高压数据库!$B:$D,3,FALSE),0)</f>
        <v>15</v>
      </c>
      <c r="E721" s="971" t="s">
        <v>120</v>
      </c>
      <c r="F721" s="971" t="s">
        <v>266</v>
      </c>
      <c r="G721" s="971" t="s">
        <v>267</v>
      </c>
      <c r="H721" s="972" t="s">
        <v>268</v>
      </c>
      <c r="I721" s="964">
        <f>IFERROR(VLOOKUP($B:$B,高压数据库!$B:$I,8,FALSE),0)</f>
        <v>2.3</v>
      </c>
      <c r="J721" s="980"/>
      <c r="K721" s="974"/>
      <c r="L721" s="964">
        <f>IFERROR(VLOOKUP($B$25:$B$1048,高压数据库!$B:$CG,11,FALSE),0)</f>
        <v>0</v>
      </c>
      <c r="M721" s="964">
        <f>IFERROR(VLOOKUP($B$25:$B$1048,高压数据库!$B:$CG,12,FALSE),0)</f>
        <v>0</v>
      </c>
      <c r="N721" s="964">
        <f>IFERROR(VLOOKUP($B$25:$B$1048,高压数据库!$B:$CG,13,FALSE),0)</f>
        <v>0</v>
      </c>
      <c r="O721" s="964">
        <f>IFERROR(VLOOKUP($B$25:$B$1048,高压数据库!$B:$CG,14,FALSE),0)</f>
        <v>0</v>
      </c>
      <c r="P721" s="964">
        <f>IFERROR(VLOOKUP($B$25:$B$1048,高压数据库!$B:$CG,15,FALSE),0)</f>
        <v>0</v>
      </c>
      <c r="Q721" s="964">
        <f>IFERROR(VLOOKUP($B$25:$B$1048,高压数据库!$B:$CG,16,FALSE),0)</f>
        <v>0</v>
      </c>
      <c r="R721" s="964">
        <f>IFERROR(VLOOKUP($B$25:$B$1048,高压数据库!$B:$CG,17,FALSE),0)</f>
        <v>0</v>
      </c>
      <c r="S721" s="964">
        <f>IFERROR(VLOOKUP($B$25:$B$1048,高压数据库!$B:$CG,18,FALSE),0)</f>
        <v>0</v>
      </c>
      <c r="T721" s="964">
        <f>IFERROR(VLOOKUP($B$25:$B$1048,高压数据库!$B:$CG,19,FALSE),0)</f>
        <v>0</v>
      </c>
      <c r="U721" s="964">
        <f>IFERROR(VLOOKUP($B$25:$B$1048,高压数据库!$B:$CG,20,FALSE),0)</f>
        <v>0</v>
      </c>
      <c r="V721" s="964">
        <f>IFERROR(VLOOKUP($B$25:$B$1048,高压数据库!$B:$CG,21,FALSE),0)</f>
        <v>6</v>
      </c>
      <c r="W721" s="964">
        <f>IFERROR(VLOOKUP($B$25:$B$1048,高压数据库!$B:$CG,22,FALSE),0)</f>
        <v>0</v>
      </c>
      <c r="X721" s="964">
        <f>IFERROR(VLOOKUP($B$25:$B$1048,高压数据库!$B:$CG,23,FALSE),0)</f>
        <v>0</v>
      </c>
      <c r="Y721" s="964">
        <f>IFERROR(VLOOKUP($B$25:$B$1048,高压数据库!$B:$CG,24,FALSE),0)</f>
        <v>0</v>
      </c>
      <c r="Z721" s="964">
        <f>IFERROR(VLOOKUP($B$25:$B$1048,高压数据库!$B:$CG,25,FALSE),0)</f>
        <v>0</v>
      </c>
      <c r="AA721" s="964">
        <f>IFERROR(VLOOKUP($B$25:$B$1048,高压数据库!$B:$CG,26,FALSE),0)</f>
        <v>0</v>
      </c>
      <c r="AB721" s="964">
        <f>IFERROR(VLOOKUP($B$25:$B$1048,高压数据库!$B:$CG,27,FALSE),0)</f>
        <v>0</v>
      </c>
      <c r="AC721" s="964">
        <f>IFERROR(VLOOKUP($B$25:$B$1048,高压数据库!$B:$CG,28,FALSE),0)</f>
        <v>0</v>
      </c>
      <c r="AD721" s="964">
        <f>IFERROR(VLOOKUP($B$25:$B$1048,高压数据库!$B:$CG,29,FALSE),0)</f>
        <v>0</v>
      </c>
      <c r="AE721" s="964">
        <f>IFERROR(VLOOKUP($B$25:$B$1048,高压数据库!$B:$CG,30,FALSE),0)</f>
        <v>0</v>
      </c>
      <c r="AF721" s="964">
        <f>IFERROR(VLOOKUP($B$25:$B$1048,高压数据库!$B:$CG,31,FALSE),0)</f>
        <v>1</v>
      </c>
      <c r="AG721" s="964">
        <f>IFERROR(VLOOKUP($B$25:$B$1048,高压数据库!$B:$CG,32,FALSE),0)</f>
        <v>0</v>
      </c>
      <c r="AH721" s="964">
        <f>IFERROR(VLOOKUP($B$25:$B$1048,高压数据库!$B:$CG,33,FALSE),0)</f>
        <v>0</v>
      </c>
      <c r="AI721" s="964">
        <f>IFERROR(VLOOKUP($B$25:$B$1048,高压数据库!$B:$CG,34,FALSE),0)</f>
        <v>0</v>
      </c>
      <c r="AJ721" s="964">
        <f>IFERROR(VLOOKUP($B$25:$B$1048,高压数据库!$B:$CG,35,FALSE),0)</f>
        <v>1</v>
      </c>
      <c r="AK721" s="964">
        <f>IFERROR(VLOOKUP($B$25:$B$1048,高压数据库!$B:$CG,36,FALSE),0)</f>
        <v>0</v>
      </c>
      <c r="AL721" s="964">
        <f>IFERROR(VLOOKUP($B$25:$B$1048,高压数据库!$B:$CG,37,FALSE),0)</f>
        <v>0</v>
      </c>
      <c r="AM721" s="964">
        <f>IFERROR(VLOOKUP($B$25:$B$1048,高压数据库!$B:$CG,38,FALSE),0)</f>
        <v>0</v>
      </c>
      <c r="AN721" s="964">
        <f>IFERROR(VLOOKUP($B$25:$B$1048,高压数据库!$B:$CG,39,FALSE),0)</f>
        <v>0</v>
      </c>
      <c r="AO721" s="964">
        <f>IFERROR(VLOOKUP($B$25:$B$1048,高压数据库!$B:$CG,40,FALSE),0)</f>
        <v>0</v>
      </c>
      <c r="AP721" s="964">
        <f>IFERROR(VLOOKUP($B$25:$B$1048,高压数据库!$B:$CG,41,FALSE),0)</f>
        <v>0</v>
      </c>
      <c r="AQ721" s="964">
        <f>IFERROR(VLOOKUP($B$25:$B$1048,高压数据库!$B:$CG,42,FALSE),0)</f>
        <v>0</v>
      </c>
      <c r="AR721" s="964">
        <f>IFERROR(VLOOKUP($B$25:$B$1048,高压数据库!$B:$CG,43,FALSE),0)</f>
        <v>0</v>
      </c>
      <c r="AS721" s="964">
        <f>IFERROR(VLOOKUP($B$25:$B$1048,高压数据库!$B:$CG,44,FALSE),0)</f>
        <v>0</v>
      </c>
      <c r="AT721" s="964">
        <f>IFERROR(VLOOKUP($B$25:$B$1048,高压数据库!$B:$CG,45,FALSE),0)</f>
        <v>0</v>
      </c>
      <c r="AU721" s="964">
        <f>IFERROR(VLOOKUP($B$25:$B$1048,高压数据库!$B:$CG,46,FALSE),0)</f>
        <v>0</v>
      </c>
      <c r="AV721" s="964">
        <f>IFERROR(VLOOKUP($B$25:$B$1048,高压数据库!$B:$CG,47,FALSE),0)</f>
        <v>0</v>
      </c>
      <c r="AW721" s="964">
        <f>IFERROR(VLOOKUP($B$25:$B$1048,高压数据库!$B:$CG,48,FALSE),0)</f>
        <v>0</v>
      </c>
      <c r="AX721" s="964">
        <f>IFERROR(VLOOKUP($B$25:$B$1048,高压数据库!$B:$CG,49,FALSE),0)</f>
        <v>0</v>
      </c>
      <c r="AY721" s="964">
        <f>IFERROR(VLOOKUP($B$25:$B$1048,高压数据库!$B:$CG,50,FALSE),0)</f>
        <v>0</v>
      </c>
      <c r="AZ721" s="964">
        <f>IFERROR(VLOOKUP($B$25:$B$1048,高压数据库!$B:$CG,51,FALSE),0)</f>
        <v>0</v>
      </c>
      <c r="BA721" s="964">
        <f>IFERROR(VLOOKUP($B$25:$B$1048,高压数据库!$B:$CG,52,FALSE),0)</f>
        <v>0</v>
      </c>
      <c r="BB721" s="964">
        <f>IFERROR(VLOOKUP($B$25:$B$1048,高压数据库!$B:$CG,53,FALSE),0)</f>
        <v>0</v>
      </c>
      <c r="BC721" s="964">
        <f>IFERROR(VLOOKUP($B$25:$B$1048,高压数据库!$B:$CG,54,FALSE),0)</f>
        <v>0</v>
      </c>
      <c r="BD721" s="964">
        <f>IFERROR(VLOOKUP($B$25:$B$1048,高压数据库!$B:$CG,55,FALSE),0)</f>
        <v>0</v>
      </c>
      <c r="BE721" s="964">
        <f>IFERROR(VLOOKUP($B$25:$B$1048,高压数据库!$B:$CG,56,FALSE),0)</f>
        <v>0</v>
      </c>
      <c r="BF721" s="964">
        <f>IFERROR(VLOOKUP($B$25:$B$1048,高压数据库!$B:$CG,57,FALSE),0)</f>
        <v>0</v>
      </c>
      <c r="BG721" s="964"/>
      <c r="BH721" s="964"/>
      <c r="BI721" s="964"/>
      <c r="BJ721" s="964"/>
      <c r="BK721" s="964"/>
      <c r="BL721" s="964"/>
      <c r="BM721" s="964">
        <f>IFERROR(VLOOKUP($B$25:$B$1048,高压数据库!$B:$CG,58,FALSE),0)</f>
        <v>0</v>
      </c>
      <c r="BN721" s="964">
        <f>IFERROR(VLOOKUP($B$25:$B$1048,高压数据库!$B:$CG,59,FALSE),0)</f>
        <v>0</v>
      </c>
      <c r="BO721" s="964">
        <f>IFERROR(VLOOKUP($B$25:$B$1048,高压数据库!$B:$CG,60,FALSE),0)</f>
        <v>0</v>
      </c>
      <c r="BP721" s="964">
        <f>IFERROR(VLOOKUP($B$25:$B$1048,高压数据库!$B:$CG,61,FALSE),0)</f>
        <v>0</v>
      </c>
      <c r="BQ721" s="964">
        <f>IFERROR(VLOOKUP($B$25:$B$1048,高压数据库!$B:$CG,62,FALSE),0)</f>
        <v>0</v>
      </c>
      <c r="BR721" s="964">
        <f>IFERROR(VLOOKUP($B$25:$B$1048,高压数据库!$B:$CG,63,FALSE),0)</f>
        <v>2</v>
      </c>
      <c r="BS721" s="964">
        <f>IFERROR(VLOOKUP($B$25:$B$1048,高压数据库!$B:$CG,64,FALSE),0)</f>
        <v>2</v>
      </c>
      <c r="BT721" s="964">
        <f>IFERROR(VLOOKUP($B$25:$B$1048,高压数据库!$B:$CG,65,FALSE),0)</f>
        <v>1</v>
      </c>
      <c r="BU721" s="964">
        <f>IFERROR(VLOOKUP($B$25:$B$1048,高压数据库!$B:$CG,66,FALSE),0)</f>
        <v>1</v>
      </c>
      <c r="BV721" s="964">
        <f>IFERROR(VLOOKUP($B$25:$B$1048,高压数据库!$B:$CG,67,FALSE),0)</f>
        <v>0</v>
      </c>
      <c r="BW721" s="964">
        <f>IFERROR(VLOOKUP($B$25:$B$1048,高压数据库!$B:$CG,68,FALSE),0)</f>
        <v>0</v>
      </c>
      <c r="BX721" s="964">
        <f>IFERROR(VLOOKUP($B$25:$B$1048,高压数据库!$B:$CG,69,FALSE),0)</f>
        <v>0</v>
      </c>
      <c r="BY721" s="964">
        <f>IFERROR(VLOOKUP($B$25:$B$1048,高压数据库!$B:$CG,70,FALSE),0)</f>
        <v>0</v>
      </c>
      <c r="BZ721" s="964">
        <f>IFERROR(VLOOKUP($B$25:$B$1048,高压数据库!$B:$CG,71,FALSE),0)</f>
        <v>0</v>
      </c>
      <c r="CA721" s="964">
        <f>IFERROR(VLOOKUP($B$25:$B$1048,高压数据库!$B:$CG,72,FALSE),0)</f>
        <v>0</v>
      </c>
      <c r="CB721" s="964">
        <f>IFERROR(VLOOKUP($B$25:$B$1048,高压数据库!$B:$CG,73,FALSE),0)</f>
        <v>0</v>
      </c>
      <c r="CC721" s="964">
        <f>IFERROR(VLOOKUP($B$25:$B$1048,高压数据库!$B:$CG,74,FALSE),0)</f>
        <v>0</v>
      </c>
      <c r="CD721" s="964">
        <f>IFERROR(VLOOKUP($B$25:$B$1048,高压数据库!$B:$CG,75,FALSE),0)</f>
        <v>1</v>
      </c>
      <c r="CE721" s="964">
        <f>IFERROR(VLOOKUP($B$25:$B$1048,高压数据库!$B:$CG,76,FALSE),0)</f>
        <v>1</v>
      </c>
      <c r="CF721" s="964">
        <f>IFERROR(VLOOKUP($B$25:$B$1048,高压数据库!$B:$CG,77,FALSE),0)</f>
        <v>0</v>
      </c>
      <c r="CG721" s="964">
        <f>IFERROR(VLOOKUP($B$25:$B$1048,高压数据库!$B:$CG,78,FALSE),0)</f>
        <v>0</v>
      </c>
      <c r="CH721" s="964">
        <f>IFERROR(VLOOKUP($B$25:$B$1048,高压数据库!$B:$CG,79,FALSE),0)</f>
        <v>0</v>
      </c>
      <c r="CI721" s="964">
        <f>IFERROR(VLOOKUP($B$25:$B$1048,高压数据库!$B:$CG,80,FALSE),0)</f>
        <v>0</v>
      </c>
      <c r="CJ721" s="964">
        <f>IFERROR(VLOOKUP($B$25:$B$1048,高压数据库!$B:$CG,81,FALSE),0)</f>
        <v>0</v>
      </c>
      <c r="CK721" s="964">
        <f>IFERROR(VLOOKUP($B$25:$B$1048,高压数据库!$B:$CG,82,FALSE),0)</f>
        <v>0</v>
      </c>
      <c r="CL721" s="964">
        <f>IFERROR(VLOOKUP($B$25:$B$1048,高压数据库!$B:$CG,83,FALSE),0)</f>
        <v>0</v>
      </c>
      <c r="CM721" s="964"/>
      <c r="CN721" s="964"/>
      <c r="CO721" s="964"/>
      <c r="CP721" s="964"/>
      <c r="CQ721" s="964"/>
      <c r="CR721" s="964"/>
      <c r="CS721" s="964">
        <f>IFERROR(VLOOKUP($B$25:$B$1048,高压数据库!$B:$CG,84,FALSE),0)</f>
        <v>0</v>
      </c>
    </row>
    <row r="722" customHeight="1" spans="1:97">
      <c r="A722" s="981"/>
      <c r="B722" s="979"/>
      <c r="C722" s="964"/>
      <c r="D722" s="964"/>
      <c r="E722" s="977"/>
      <c r="F722" s="977"/>
      <c r="G722" s="977"/>
      <c r="H722" s="972"/>
      <c r="I722" s="964"/>
      <c r="J722" s="973">
        <v>50</v>
      </c>
      <c r="K722" s="974"/>
      <c r="L722" s="964"/>
      <c r="M722" s="964"/>
      <c r="N722" s="964"/>
      <c r="O722" s="964"/>
      <c r="P722" s="964"/>
      <c r="Q722" s="964"/>
      <c r="R722" s="964"/>
      <c r="S722" s="964"/>
      <c r="T722" s="964"/>
      <c r="U722" s="964"/>
      <c r="V722" s="964"/>
      <c r="W722" s="964"/>
      <c r="X722" s="964"/>
      <c r="Y722" s="964"/>
      <c r="Z722" s="964"/>
      <c r="AA722" s="964"/>
      <c r="AB722" s="964"/>
      <c r="AC722" s="964"/>
      <c r="AD722" s="964"/>
      <c r="AE722" s="964"/>
      <c r="AF722" s="964"/>
      <c r="AG722" s="964"/>
      <c r="AH722" s="964"/>
      <c r="AI722" s="964"/>
      <c r="AJ722" s="964"/>
      <c r="AK722" s="964"/>
      <c r="AL722" s="964"/>
      <c r="AM722" s="964"/>
      <c r="AN722" s="964"/>
      <c r="AO722" s="964"/>
      <c r="AP722" s="964"/>
      <c r="AQ722" s="964"/>
      <c r="AR722" s="964"/>
      <c r="AS722" s="964"/>
      <c r="AT722" s="964"/>
      <c r="AU722" s="964"/>
      <c r="AV722" s="964"/>
      <c r="AW722" s="964"/>
      <c r="AX722" s="964"/>
      <c r="AY722" s="964"/>
      <c r="AZ722" s="964"/>
      <c r="BA722" s="964"/>
      <c r="BB722" s="964"/>
      <c r="BC722" s="964"/>
      <c r="BD722" s="964"/>
      <c r="BE722" s="964"/>
      <c r="BF722" s="964"/>
      <c r="BG722" s="964"/>
      <c r="BH722" s="964"/>
      <c r="BI722" s="964"/>
      <c r="BJ722" s="964"/>
      <c r="BK722" s="964"/>
      <c r="BL722" s="964"/>
      <c r="BM722" s="964"/>
      <c r="BN722" s="964"/>
      <c r="BO722" s="964"/>
      <c r="BP722" s="964"/>
      <c r="BQ722" s="964"/>
      <c r="BR722" s="964"/>
      <c r="BS722" s="964"/>
      <c r="BT722" s="964"/>
      <c r="BU722" s="964"/>
      <c r="BV722" s="964"/>
      <c r="BW722" s="964"/>
      <c r="BX722" s="964"/>
      <c r="BY722" s="964"/>
      <c r="BZ722" s="964"/>
      <c r="CA722" s="964"/>
      <c r="CB722" s="964"/>
      <c r="CC722" s="964"/>
      <c r="CD722" s="964"/>
      <c r="CE722" s="964"/>
      <c r="CF722" s="964"/>
      <c r="CG722" s="964"/>
      <c r="CH722" s="964"/>
      <c r="CI722" s="964"/>
      <c r="CJ722" s="964"/>
      <c r="CK722" s="964"/>
      <c r="CL722" s="964"/>
      <c r="CM722" s="964"/>
      <c r="CN722" s="964"/>
      <c r="CO722" s="964"/>
      <c r="CP722" s="964"/>
      <c r="CQ722" s="964"/>
      <c r="CR722" s="964"/>
      <c r="CS722" s="964"/>
    </row>
    <row r="723" customHeight="1" spans="1:97">
      <c r="A723" s="978" t="s">
        <v>616</v>
      </c>
      <c r="B723" s="979" t="s">
        <v>174</v>
      </c>
      <c r="C723" s="964" t="str">
        <f>IFERROR(VLOOKUP($B:$B,高压数据库!$B:$C,2,FALSE),0)</f>
        <v>双回直线防风杆</v>
      </c>
      <c r="D723" s="964">
        <f>IFERROR(VLOOKUP($B:$B,高压数据库!$B:$D,3,FALSE),0)</f>
        <v>15</v>
      </c>
      <c r="E723" s="971" t="s">
        <v>120</v>
      </c>
      <c r="F723" s="971" t="s">
        <v>266</v>
      </c>
      <c r="G723" s="971" t="s">
        <v>267</v>
      </c>
      <c r="H723" s="972" t="s">
        <v>268</v>
      </c>
      <c r="I723" s="964">
        <f>IFERROR(VLOOKUP($B:$B,高压数据库!$B:$I,8,FALSE),0)</f>
        <v>2.3</v>
      </c>
      <c r="J723" s="980"/>
      <c r="K723" s="974"/>
      <c r="L723" s="964">
        <f>IFERROR(VLOOKUP($B$25:$B$1048,高压数据库!$B:$CG,11,FALSE),0)</f>
        <v>0</v>
      </c>
      <c r="M723" s="964">
        <f>IFERROR(VLOOKUP($B$25:$B$1048,高压数据库!$B:$CG,12,FALSE),0)</f>
        <v>0</v>
      </c>
      <c r="N723" s="964">
        <f>IFERROR(VLOOKUP($B$25:$B$1048,高压数据库!$B:$CG,13,FALSE),0)</f>
        <v>1</v>
      </c>
      <c r="O723" s="964">
        <f>IFERROR(VLOOKUP($B$25:$B$1048,高压数据库!$B:$CG,14,FALSE),0)</f>
        <v>0</v>
      </c>
      <c r="P723" s="964">
        <f>IFERROR(VLOOKUP($B$25:$B$1048,高压数据库!$B:$CG,15,FALSE),0)</f>
        <v>0</v>
      </c>
      <c r="Q723" s="964">
        <f>IFERROR(VLOOKUP($B$25:$B$1048,高压数据库!$B:$CG,16,FALSE),0)</f>
        <v>2</v>
      </c>
      <c r="R723" s="964">
        <f>IFERROR(VLOOKUP($B$25:$B$1048,高压数据库!$B:$CG,17,FALSE),0)</f>
        <v>0</v>
      </c>
      <c r="S723" s="964">
        <f>IFERROR(VLOOKUP($B$25:$B$1048,高压数据库!$B:$CG,18,FALSE),0)</f>
        <v>0</v>
      </c>
      <c r="T723" s="964">
        <f>IFERROR(VLOOKUP($B$25:$B$1048,高压数据库!$B:$CG,19,FALSE),0)</f>
        <v>4</v>
      </c>
      <c r="U723" s="964">
        <f>IFERROR(VLOOKUP($B$25:$B$1048,高压数据库!$B:$CG,20,FALSE),0)</f>
        <v>0</v>
      </c>
      <c r="V723" s="964">
        <f>IFERROR(VLOOKUP($B$25:$B$1048,高压数据库!$B:$CG,21,FALSE),0)</f>
        <v>6</v>
      </c>
      <c r="W723" s="964">
        <f>IFERROR(VLOOKUP($B$25:$B$1048,高压数据库!$B:$CG,22,FALSE),0)</f>
        <v>0</v>
      </c>
      <c r="X723" s="964">
        <f>IFERROR(VLOOKUP($B$25:$B$1048,高压数据库!$B:$CG,23,FALSE),0)</f>
        <v>0</v>
      </c>
      <c r="Y723" s="964">
        <f>IFERROR(VLOOKUP($B$25:$B$1048,高压数据库!$B:$CG,24,FALSE),0)</f>
        <v>0</v>
      </c>
      <c r="Z723" s="964">
        <f>IFERROR(VLOOKUP($B$25:$B$1048,高压数据库!$B:$CG,25,FALSE),0)</f>
        <v>0</v>
      </c>
      <c r="AA723" s="964">
        <f>IFERROR(VLOOKUP($B$25:$B$1048,高压数据库!$B:$CG,26,FALSE),0)</f>
        <v>0</v>
      </c>
      <c r="AB723" s="964">
        <f>IFERROR(VLOOKUP($B$25:$B$1048,高压数据库!$B:$CG,27,FALSE),0)</f>
        <v>0</v>
      </c>
      <c r="AC723" s="964">
        <f>IFERROR(VLOOKUP($B$25:$B$1048,高压数据库!$B:$CG,28,FALSE),0)</f>
        <v>0</v>
      </c>
      <c r="AD723" s="964">
        <f>IFERROR(VLOOKUP($B$25:$B$1048,高压数据库!$B:$CG,29,FALSE),0)</f>
        <v>0</v>
      </c>
      <c r="AE723" s="964">
        <f>IFERROR(VLOOKUP($B$25:$B$1048,高压数据库!$B:$CG,30,FALSE),0)</f>
        <v>0</v>
      </c>
      <c r="AF723" s="964">
        <f>IFERROR(VLOOKUP($B$25:$B$1048,高压数据库!$B:$CG,31,FALSE),0)</f>
        <v>1</v>
      </c>
      <c r="AG723" s="964">
        <f>IFERROR(VLOOKUP($B$25:$B$1048,高压数据库!$B:$CG,32,FALSE),0)</f>
        <v>0</v>
      </c>
      <c r="AH723" s="964">
        <f>IFERROR(VLOOKUP($B$25:$B$1048,高压数据库!$B:$CG,33,FALSE),0)</f>
        <v>0</v>
      </c>
      <c r="AI723" s="964">
        <f>IFERROR(VLOOKUP($B$25:$B$1048,高压数据库!$B:$CG,34,FALSE),0)</f>
        <v>0</v>
      </c>
      <c r="AJ723" s="964">
        <f>IFERROR(VLOOKUP($B$25:$B$1048,高压数据库!$B:$CG,35,FALSE),0)</f>
        <v>1</v>
      </c>
      <c r="AK723" s="964">
        <f>IFERROR(VLOOKUP($B$25:$B$1048,高压数据库!$B:$CG,36,FALSE),0)</f>
        <v>0</v>
      </c>
      <c r="AL723" s="964">
        <f>IFERROR(VLOOKUP($B$25:$B$1048,高压数据库!$B:$CG,37,FALSE),0)</f>
        <v>0</v>
      </c>
      <c r="AM723" s="964">
        <f>IFERROR(VLOOKUP($B$25:$B$1048,高压数据库!$B:$CG,38,FALSE),0)</f>
        <v>0</v>
      </c>
      <c r="AN723" s="964">
        <f>IFERROR(VLOOKUP($B$25:$B$1048,高压数据库!$B:$CG,39,FALSE),0)</f>
        <v>0</v>
      </c>
      <c r="AO723" s="964">
        <f>IFERROR(VLOOKUP($B$25:$B$1048,高压数据库!$B:$CG,40,FALSE),0)</f>
        <v>0</v>
      </c>
      <c r="AP723" s="964">
        <f>IFERROR(VLOOKUP($B$25:$B$1048,高压数据库!$B:$CG,41,FALSE),0)</f>
        <v>0</v>
      </c>
      <c r="AQ723" s="964">
        <f>IFERROR(VLOOKUP($B$25:$B$1048,高压数据库!$B:$CG,42,FALSE),0)</f>
        <v>0</v>
      </c>
      <c r="AR723" s="964">
        <f>IFERROR(VLOOKUP($B$25:$B$1048,高压数据库!$B:$CG,43,FALSE),0)</f>
        <v>0</v>
      </c>
      <c r="AS723" s="964">
        <f>IFERROR(VLOOKUP($B$25:$B$1048,高压数据库!$B:$CG,44,FALSE),0)</f>
        <v>0</v>
      </c>
      <c r="AT723" s="964">
        <f>IFERROR(VLOOKUP($B$25:$B$1048,高压数据库!$B:$CG,45,FALSE),0)</f>
        <v>0</v>
      </c>
      <c r="AU723" s="964">
        <f>IFERROR(VLOOKUP($B$25:$B$1048,高压数据库!$B:$CG,46,FALSE),0)</f>
        <v>0</v>
      </c>
      <c r="AV723" s="964">
        <f>IFERROR(VLOOKUP($B$25:$B$1048,高压数据库!$B:$CG,47,FALSE),0)</f>
        <v>0</v>
      </c>
      <c r="AW723" s="964">
        <f>IFERROR(VLOOKUP($B$25:$B$1048,高压数据库!$B:$CG,48,FALSE),0)</f>
        <v>0</v>
      </c>
      <c r="AX723" s="964">
        <f>IFERROR(VLOOKUP($B$25:$B$1048,高压数据库!$B:$CG,49,FALSE),0)</f>
        <v>0</v>
      </c>
      <c r="AY723" s="964">
        <f>IFERROR(VLOOKUP($B$25:$B$1048,高压数据库!$B:$CG,50,FALSE),0)</f>
        <v>0</v>
      </c>
      <c r="AZ723" s="964">
        <f>IFERROR(VLOOKUP($B$25:$B$1048,高压数据库!$B:$CG,51,FALSE),0)</f>
        <v>0</v>
      </c>
      <c r="BA723" s="964">
        <f>IFERROR(VLOOKUP($B$25:$B$1048,高压数据库!$B:$CG,52,FALSE),0)</f>
        <v>0</v>
      </c>
      <c r="BB723" s="964">
        <f>IFERROR(VLOOKUP($B$25:$B$1048,高压数据库!$B:$CG,53,FALSE),0)</f>
        <v>0</v>
      </c>
      <c r="BC723" s="964">
        <f>IFERROR(VLOOKUP($B$25:$B$1048,高压数据库!$B:$CG,54,FALSE),0)</f>
        <v>0</v>
      </c>
      <c r="BD723" s="964">
        <f>IFERROR(VLOOKUP($B$25:$B$1048,高压数据库!$B:$CG,55,FALSE),0)</f>
        <v>0</v>
      </c>
      <c r="BE723" s="964">
        <f>IFERROR(VLOOKUP($B$25:$B$1048,高压数据库!$B:$CG,56,FALSE),0)</f>
        <v>2</v>
      </c>
      <c r="BF723" s="964">
        <f>IFERROR(VLOOKUP($B$25:$B$1048,高压数据库!$B:$CG,57,FALSE),0)</f>
        <v>0</v>
      </c>
      <c r="BG723" s="964"/>
      <c r="BH723" s="964"/>
      <c r="BI723" s="964"/>
      <c r="BJ723" s="964"/>
      <c r="BK723" s="964"/>
      <c r="BL723" s="964"/>
      <c r="BM723" s="964">
        <f>IFERROR(VLOOKUP($B$25:$B$1048,高压数据库!$B:$CG,58,FALSE),0)</f>
        <v>1</v>
      </c>
      <c r="BN723" s="964">
        <f>IFERROR(VLOOKUP($B$25:$B$1048,高压数据库!$B:$CG,59,FALSE),0)</f>
        <v>1</v>
      </c>
      <c r="BO723" s="964">
        <f>IFERROR(VLOOKUP($B$25:$B$1048,高压数据库!$B:$CG,60,FALSE),0)</f>
        <v>0</v>
      </c>
      <c r="BP723" s="964">
        <f>IFERROR(VLOOKUP($B$25:$B$1048,高压数据库!$B:$CG,61,FALSE),0)</f>
        <v>0</v>
      </c>
      <c r="BQ723" s="964">
        <f>IFERROR(VLOOKUP($B$25:$B$1048,高压数据库!$B:$CG,62,FALSE),0)</f>
        <v>0</v>
      </c>
      <c r="BR723" s="964">
        <f>IFERROR(VLOOKUP($B$25:$B$1048,高压数据库!$B:$CG,63,FALSE),0)</f>
        <v>2</v>
      </c>
      <c r="BS723" s="964">
        <f>IFERROR(VLOOKUP($B$25:$B$1048,高压数据库!$B:$CG,64,FALSE),0)</f>
        <v>2</v>
      </c>
      <c r="BT723" s="964">
        <f>IFERROR(VLOOKUP($B$25:$B$1048,高压数据库!$B:$CG,65,FALSE),0)</f>
        <v>1</v>
      </c>
      <c r="BU723" s="964">
        <f>IFERROR(VLOOKUP($B$25:$B$1048,高压数据库!$B:$CG,66,FALSE),0)</f>
        <v>1</v>
      </c>
      <c r="BV723" s="964">
        <f>IFERROR(VLOOKUP($B$25:$B$1048,高压数据库!$B:$CG,67,FALSE),0)</f>
        <v>0</v>
      </c>
      <c r="BW723" s="964">
        <f>IFERROR(VLOOKUP($B$25:$B$1048,高压数据库!$B:$CG,68,FALSE),0)</f>
        <v>0</v>
      </c>
      <c r="BX723" s="964">
        <f>IFERROR(VLOOKUP($B$25:$B$1048,高压数据库!$B:$CG,69,FALSE),0)</f>
        <v>0</v>
      </c>
      <c r="BY723" s="964">
        <f>IFERROR(VLOOKUP($B$25:$B$1048,高压数据库!$B:$CG,70,FALSE),0)</f>
        <v>0</v>
      </c>
      <c r="BZ723" s="964">
        <f>IFERROR(VLOOKUP($B$25:$B$1048,高压数据库!$B:$CG,71,FALSE),0)</f>
        <v>0</v>
      </c>
      <c r="CA723" s="964">
        <f>IFERROR(VLOOKUP($B$25:$B$1048,高压数据库!$B:$CG,72,FALSE),0)</f>
        <v>0</v>
      </c>
      <c r="CB723" s="964">
        <f>IFERROR(VLOOKUP($B$25:$B$1048,高压数据库!$B:$CG,73,FALSE),0)</f>
        <v>0</v>
      </c>
      <c r="CC723" s="964">
        <f>IFERROR(VLOOKUP($B$25:$B$1048,高压数据库!$B:$CG,74,FALSE),0)</f>
        <v>0</v>
      </c>
      <c r="CD723" s="964">
        <f>IFERROR(VLOOKUP($B$25:$B$1048,高压数据库!$B:$CG,75,FALSE),0)</f>
        <v>1</v>
      </c>
      <c r="CE723" s="964">
        <f>IFERROR(VLOOKUP($B$25:$B$1048,高压数据库!$B:$CG,76,FALSE),0)</f>
        <v>1</v>
      </c>
      <c r="CF723" s="964">
        <f>IFERROR(VLOOKUP($B$25:$B$1048,高压数据库!$B:$CG,77,FALSE),0)</f>
        <v>0</v>
      </c>
      <c r="CG723" s="964">
        <f>IFERROR(VLOOKUP($B$25:$B$1048,高压数据库!$B:$CG,78,FALSE),0)</f>
        <v>0</v>
      </c>
      <c r="CH723" s="964">
        <f>IFERROR(VLOOKUP($B$25:$B$1048,高压数据库!$B:$CG,79,FALSE),0)</f>
        <v>0</v>
      </c>
      <c r="CI723" s="964">
        <f>IFERROR(VLOOKUP($B$25:$B$1048,高压数据库!$B:$CG,80,FALSE),0)</f>
        <v>0</v>
      </c>
      <c r="CJ723" s="964">
        <f>IFERROR(VLOOKUP($B$25:$B$1048,高压数据库!$B:$CG,81,FALSE),0)</f>
        <v>0</v>
      </c>
      <c r="CK723" s="964">
        <f>IFERROR(VLOOKUP($B$25:$B$1048,高压数据库!$B:$CG,82,FALSE),0)</f>
        <v>0</v>
      </c>
      <c r="CL723" s="964">
        <f>IFERROR(VLOOKUP($B$25:$B$1048,高压数据库!$B:$CG,83,FALSE),0)</f>
        <v>0</v>
      </c>
      <c r="CM723" s="964"/>
      <c r="CN723" s="964"/>
      <c r="CO723" s="964"/>
      <c r="CP723" s="964"/>
      <c r="CQ723" s="964"/>
      <c r="CR723" s="964"/>
      <c r="CS723" s="964">
        <f>IFERROR(VLOOKUP($B$25:$B$1048,高压数据库!$B:$CG,84,FALSE),0)</f>
        <v>0</v>
      </c>
    </row>
    <row r="724" customHeight="1" spans="1:97">
      <c r="A724" s="981"/>
      <c r="B724" s="979"/>
      <c r="C724" s="964"/>
      <c r="D724" s="964"/>
      <c r="E724" s="977"/>
      <c r="F724" s="977"/>
      <c r="G724" s="977"/>
      <c r="H724" s="972"/>
      <c r="I724" s="964"/>
      <c r="J724" s="973">
        <v>50</v>
      </c>
      <c r="K724" s="974"/>
      <c r="L724" s="964"/>
      <c r="M724" s="964"/>
      <c r="N724" s="964"/>
      <c r="O724" s="964"/>
      <c r="P724" s="964"/>
      <c r="Q724" s="964"/>
      <c r="R724" s="964"/>
      <c r="S724" s="964"/>
      <c r="T724" s="964"/>
      <c r="U724" s="964"/>
      <c r="V724" s="964"/>
      <c r="W724" s="964"/>
      <c r="X724" s="964"/>
      <c r="Y724" s="964"/>
      <c r="Z724" s="964"/>
      <c r="AA724" s="964"/>
      <c r="AB724" s="964"/>
      <c r="AC724" s="964"/>
      <c r="AD724" s="964"/>
      <c r="AE724" s="964"/>
      <c r="AF724" s="964"/>
      <c r="AG724" s="964"/>
      <c r="AH724" s="964"/>
      <c r="AI724" s="964"/>
      <c r="AJ724" s="964"/>
      <c r="AK724" s="964"/>
      <c r="AL724" s="964"/>
      <c r="AM724" s="964"/>
      <c r="AN724" s="964"/>
      <c r="AO724" s="964"/>
      <c r="AP724" s="964"/>
      <c r="AQ724" s="964"/>
      <c r="AR724" s="964"/>
      <c r="AS724" s="964"/>
      <c r="AT724" s="964"/>
      <c r="AU724" s="964"/>
      <c r="AV724" s="964"/>
      <c r="AW724" s="964"/>
      <c r="AX724" s="964"/>
      <c r="AY724" s="964"/>
      <c r="AZ724" s="964"/>
      <c r="BA724" s="964"/>
      <c r="BB724" s="964"/>
      <c r="BC724" s="964"/>
      <c r="BD724" s="964"/>
      <c r="BE724" s="964"/>
      <c r="BF724" s="964"/>
      <c r="BG724" s="964"/>
      <c r="BH724" s="964"/>
      <c r="BI724" s="964"/>
      <c r="BJ724" s="964"/>
      <c r="BK724" s="964"/>
      <c r="BL724" s="964"/>
      <c r="BM724" s="964"/>
      <c r="BN724" s="964"/>
      <c r="BO724" s="964"/>
      <c r="BP724" s="964"/>
      <c r="BQ724" s="964"/>
      <c r="BR724" s="964"/>
      <c r="BS724" s="964"/>
      <c r="BT724" s="964"/>
      <c r="BU724" s="964"/>
      <c r="BV724" s="964"/>
      <c r="BW724" s="964"/>
      <c r="BX724" s="964"/>
      <c r="BY724" s="964"/>
      <c r="BZ724" s="964"/>
      <c r="CA724" s="964"/>
      <c r="CB724" s="964"/>
      <c r="CC724" s="964"/>
      <c r="CD724" s="964"/>
      <c r="CE724" s="964"/>
      <c r="CF724" s="964"/>
      <c r="CG724" s="964"/>
      <c r="CH724" s="964"/>
      <c r="CI724" s="964"/>
      <c r="CJ724" s="964"/>
      <c r="CK724" s="964"/>
      <c r="CL724" s="964"/>
      <c r="CM724" s="964"/>
      <c r="CN724" s="964"/>
      <c r="CO724" s="964"/>
      <c r="CP724" s="964"/>
      <c r="CQ724" s="964"/>
      <c r="CR724" s="964"/>
      <c r="CS724" s="964"/>
    </row>
    <row r="725" customHeight="1" spans="1:97">
      <c r="A725" s="978" t="s">
        <v>617</v>
      </c>
      <c r="B725" s="979" t="s">
        <v>155</v>
      </c>
      <c r="C725" s="964" t="str">
        <f>IFERROR(VLOOKUP($B:$B,高压数据库!$B:$C,2,FALSE),0)</f>
        <v>双回直线杆</v>
      </c>
      <c r="D725" s="964">
        <f>IFERROR(VLOOKUP($B:$B,高压数据库!$B:$D,3,FALSE),0)</f>
        <v>15</v>
      </c>
      <c r="E725" s="971" t="s">
        <v>120</v>
      </c>
      <c r="F725" s="971" t="s">
        <v>266</v>
      </c>
      <c r="G725" s="971" t="s">
        <v>267</v>
      </c>
      <c r="H725" s="972" t="s">
        <v>268</v>
      </c>
      <c r="I725" s="964">
        <f>IFERROR(VLOOKUP($B:$B,高压数据库!$B:$I,8,FALSE),0)</f>
        <v>2.3</v>
      </c>
      <c r="J725" s="980"/>
      <c r="K725" s="974"/>
      <c r="L725" s="964">
        <f>IFERROR(VLOOKUP($B$25:$B$1048,高压数据库!$B:$CG,11,FALSE),0)</f>
        <v>0</v>
      </c>
      <c r="M725" s="964">
        <f>IFERROR(VLOOKUP($B$25:$B$1048,高压数据库!$B:$CG,12,FALSE),0)</f>
        <v>0</v>
      </c>
      <c r="N725" s="964">
        <f>IFERROR(VLOOKUP($B$25:$B$1048,高压数据库!$B:$CG,13,FALSE),0)</f>
        <v>0</v>
      </c>
      <c r="O725" s="964">
        <f>IFERROR(VLOOKUP($B$25:$B$1048,高压数据库!$B:$CG,14,FALSE),0)</f>
        <v>0</v>
      </c>
      <c r="P725" s="964">
        <f>IFERROR(VLOOKUP($B$25:$B$1048,高压数据库!$B:$CG,15,FALSE),0)</f>
        <v>0</v>
      </c>
      <c r="Q725" s="964">
        <f>IFERROR(VLOOKUP($B$25:$B$1048,高压数据库!$B:$CG,16,FALSE),0)</f>
        <v>0</v>
      </c>
      <c r="R725" s="964">
        <f>IFERROR(VLOOKUP($B$25:$B$1048,高压数据库!$B:$CG,17,FALSE),0)</f>
        <v>0</v>
      </c>
      <c r="S725" s="964">
        <f>IFERROR(VLOOKUP($B$25:$B$1048,高压数据库!$B:$CG,18,FALSE),0)</f>
        <v>0</v>
      </c>
      <c r="T725" s="964">
        <f>IFERROR(VLOOKUP($B$25:$B$1048,高压数据库!$B:$CG,19,FALSE),0)</f>
        <v>0</v>
      </c>
      <c r="U725" s="964">
        <f>IFERROR(VLOOKUP($B$25:$B$1048,高压数据库!$B:$CG,20,FALSE),0)</f>
        <v>0</v>
      </c>
      <c r="V725" s="964">
        <f>IFERROR(VLOOKUP($B$25:$B$1048,高压数据库!$B:$CG,21,FALSE),0)</f>
        <v>6</v>
      </c>
      <c r="W725" s="964">
        <f>IFERROR(VLOOKUP($B$25:$B$1048,高压数据库!$B:$CG,22,FALSE),0)</f>
        <v>0</v>
      </c>
      <c r="X725" s="964">
        <f>IFERROR(VLOOKUP($B$25:$B$1048,高压数据库!$B:$CG,23,FALSE),0)</f>
        <v>0</v>
      </c>
      <c r="Y725" s="964">
        <f>IFERROR(VLOOKUP($B$25:$B$1048,高压数据库!$B:$CG,24,FALSE),0)</f>
        <v>0</v>
      </c>
      <c r="Z725" s="964">
        <f>IFERROR(VLOOKUP($B$25:$B$1048,高压数据库!$B:$CG,25,FALSE),0)</f>
        <v>0</v>
      </c>
      <c r="AA725" s="964">
        <f>IFERROR(VLOOKUP($B$25:$B$1048,高压数据库!$B:$CG,26,FALSE),0)</f>
        <v>0</v>
      </c>
      <c r="AB725" s="964">
        <f>IFERROR(VLOOKUP($B$25:$B$1048,高压数据库!$B:$CG,27,FALSE),0)</f>
        <v>0</v>
      </c>
      <c r="AC725" s="964">
        <f>IFERROR(VLOOKUP($B$25:$B$1048,高压数据库!$B:$CG,28,FALSE),0)</f>
        <v>0</v>
      </c>
      <c r="AD725" s="964">
        <f>IFERROR(VLOOKUP($B$25:$B$1048,高压数据库!$B:$CG,29,FALSE),0)</f>
        <v>0</v>
      </c>
      <c r="AE725" s="964">
        <f>IFERROR(VLOOKUP($B$25:$B$1048,高压数据库!$B:$CG,30,FALSE),0)</f>
        <v>0</v>
      </c>
      <c r="AF725" s="964">
        <f>IFERROR(VLOOKUP($B$25:$B$1048,高压数据库!$B:$CG,31,FALSE),0)</f>
        <v>1</v>
      </c>
      <c r="AG725" s="964">
        <f>IFERROR(VLOOKUP($B$25:$B$1048,高压数据库!$B:$CG,32,FALSE),0)</f>
        <v>0</v>
      </c>
      <c r="AH725" s="964">
        <f>IFERROR(VLOOKUP($B$25:$B$1048,高压数据库!$B:$CG,33,FALSE),0)</f>
        <v>0</v>
      </c>
      <c r="AI725" s="964">
        <f>IFERROR(VLOOKUP($B$25:$B$1048,高压数据库!$B:$CG,34,FALSE),0)</f>
        <v>0</v>
      </c>
      <c r="AJ725" s="964">
        <f>IFERROR(VLOOKUP($B$25:$B$1048,高压数据库!$B:$CG,35,FALSE),0)</f>
        <v>1</v>
      </c>
      <c r="AK725" s="964">
        <f>IFERROR(VLOOKUP($B$25:$B$1048,高压数据库!$B:$CG,36,FALSE),0)</f>
        <v>0</v>
      </c>
      <c r="AL725" s="964">
        <f>IFERROR(VLOOKUP($B$25:$B$1048,高压数据库!$B:$CG,37,FALSE),0)</f>
        <v>0</v>
      </c>
      <c r="AM725" s="964">
        <f>IFERROR(VLOOKUP($B$25:$B$1048,高压数据库!$B:$CG,38,FALSE),0)</f>
        <v>0</v>
      </c>
      <c r="AN725" s="964">
        <f>IFERROR(VLOOKUP($B$25:$B$1048,高压数据库!$B:$CG,39,FALSE),0)</f>
        <v>0</v>
      </c>
      <c r="AO725" s="964">
        <f>IFERROR(VLOOKUP($B$25:$B$1048,高压数据库!$B:$CG,40,FALSE),0)</f>
        <v>0</v>
      </c>
      <c r="AP725" s="964">
        <f>IFERROR(VLOOKUP($B$25:$B$1048,高压数据库!$B:$CG,41,FALSE),0)</f>
        <v>0</v>
      </c>
      <c r="AQ725" s="964">
        <f>IFERROR(VLOOKUP($B$25:$B$1048,高压数据库!$B:$CG,42,FALSE),0)</f>
        <v>0</v>
      </c>
      <c r="AR725" s="964">
        <f>IFERROR(VLOOKUP($B$25:$B$1048,高压数据库!$B:$CG,43,FALSE),0)</f>
        <v>0</v>
      </c>
      <c r="AS725" s="964">
        <f>IFERROR(VLOOKUP($B$25:$B$1048,高压数据库!$B:$CG,44,FALSE),0)</f>
        <v>0</v>
      </c>
      <c r="AT725" s="964">
        <f>IFERROR(VLOOKUP($B$25:$B$1048,高压数据库!$B:$CG,45,FALSE),0)</f>
        <v>0</v>
      </c>
      <c r="AU725" s="964">
        <f>IFERROR(VLOOKUP($B$25:$B$1048,高压数据库!$B:$CG,46,FALSE),0)</f>
        <v>0</v>
      </c>
      <c r="AV725" s="964">
        <f>IFERROR(VLOOKUP($B$25:$B$1048,高压数据库!$B:$CG,47,FALSE),0)</f>
        <v>0</v>
      </c>
      <c r="AW725" s="964">
        <f>IFERROR(VLOOKUP($B$25:$B$1048,高压数据库!$B:$CG,48,FALSE),0)</f>
        <v>0</v>
      </c>
      <c r="AX725" s="964">
        <f>IFERROR(VLOOKUP($B$25:$B$1048,高压数据库!$B:$CG,49,FALSE),0)</f>
        <v>0</v>
      </c>
      <c r="AY725" s="964">
        <f>IFERROR(VLOOKUP($B$25:$B$1048,高压数据库!$B:$CG,50,FALSE),0)</f>
        <v>0</v>
      </c>
      <c r="AZ725" s="964">
        <f>IFERROR(VLOOKUP($B$25:$B$1048,高压数据库!$B:$CG,51,FALSE),0)</f>
        <v>0</v>
      </c>
      <c r="BA725" s="964">
        <f>IFERROR(VLOOKUP($B$25:$B$1048,高压数据库!$B:$CG,52,FALSE),0)</f>
        <v>0</v>
      </c>
      <c r="BB725" s="964">
        <f>IFERROR(VLOOKUP($B$25:$B$1048,高压数据库!$B:$CG,53,FALSE),0)</f>
        <v>0</v>
      </c>
      <c r="BC725" s="964">
        <f>IFERROR(VLOOKUP($B$25:$B$1048,高压数据库!$B:$CG,54,FALSE),0)</f>
        <v>0</v>
      </c>
      <c r="BD725" s="964">
        <f>IFERROR(VLOOKUP($B$25:$B$1048,高压数据库!$B:$CG,55,FALSE),0)</f>
        <v>0</v>
      </c>
      <c r="BE725" s="964">
        <f>IFERROR(VLOOKUP($B$25:$B$1048,高压数据库!$B:$CG,56,FALSE),0)</f>
        <v>0</v>
      </c>
      <c r="BF725" s="964">
        <f>IFERROR(VLOOKUP($B$25:$B$1048,高压数据库!$B:$CG,57,FALSE),0)</f>
        <v>0</v>
      </c>
      <c r="BG725" s="964"/>
      <c r="BH725" s="964"/>
      <c r="BI725" s="964"/>
      <c r="BJ725" s="964"/>
      <c r="BK725" s="964"/>
      <c r="BL725" s="964"/>
      <c r="BM725" s="964">
        <f>IFERROR(VLOOKUP($B$25:$B$1048,高压数据库!$B:$CG,58,FALSE),0)</f>
        <v>0</v>
      </c>
      <c r="BN725" s="964">
        <f>IFERROR(VLOOKUP($B$25:$B$1048,高压数据库!$B:$CG,59,FALSE),0)</f>
        <v>0</v>
      </c>
      <c r="BO725" s="964">
        <f>IFERROR(VLOOKUP($B$25:$B$1048,高压数据库!$B:$CG,60,FALSE),0)</f>
        <v>0</v>
      </c>
      <c r="BP725" s="964">
        <f>IFERROR(VLOOKUP($B$25:$B$1048,高压数据库!$B:$CG,61,FALSE),0)</f>
        <v>0</v>
      </c>
      <c r="BQ725" s="964">
        <f>IFERROR(VLOOKUP($B$25:$B$1048,高压数据库!$B:$CG,62,FALSE),0)</f>
        <v>0</v>
      </c>
      <c r="BR725" s="964">
        <f>IFERROR(VLOOKUP($B$25:$B$1048,高压数据库!$B:$CG,63,FALSE),0)</f>
        <v>2</v>
      </c>
      <c r="BS725" s="964">
        <f>IFERROR(VLOOKUP($B$25:$B$1048,高压数据库!$B:$CG,64,FALSE),0)</f>
        <v>2</v>
      </c>
      <c r="BT725" s="964">
        <f>IFERROR(VLOOKUP($B$25:$B$1048,高压数据库!$B:$CG,65,FALSE),0)</f>
        <v>1</v>
      </c>
      <c r="BU725" s="964">
        <f>IFERROR(VLOOKUP($B$25:$B$1048,高压数据库!$B:$CG,66,FALSE),0)</f>
        <v>1</v>
      </c>
      <c r="BV725" s="964">
        <f>IFERROR(VLOOKUP($B$25:$B$1048,高压数据库!$B:$CG,67,FALSE),0)</f>
        <v>0</v>
      </c>
      <c r="BW725" s="964">
        <f>IFERROR(VLOOKUP($B$25:$B$1048,高压数据库!$B:$CG,68,FALSE),0)</f>
        <v>0</v>
      </c>
      <c r="BX725" s="964">
        <f>IFERROR(VLOOKUP($B$25:$B$1048,高压数据库!$B:$CG,69,FALSE),0)</f>
        <v>0</v>
      </c>
      <c r="BY725" s="964">
        <f>IFERROR(VLOOKUP($B$25:$B$1048,高压数据库!$B:$CG,70,FALSE),0)</f>
        <v>0</v>
      </c>
      <c r="BZ725" s="964">
        <f>IFERROR(VLOOKUP($B$25:$B$1048,高压数据库!$B:$CG,71,FALSE),0)</f>
        <v>0</v>
      </c>
      <c r="CA725" s="964">
        <f>IFERROR(VLOOKUP($B$25:$B$1048,高压数据库!$B:$CG,72,FALSE),0)</f>
        <v>0</v>
      </c>
      <c r="CB725" s="964">
        <f>IFERROR(VLOOKUP($B$25:$B$1048,高压数据库!$B:$CG,73,FALSE),0)</f>
        <v>0</v>
      </c>
      <c r="CC725" s="964">
        <f>IFERROR(VLOOKUP($B$25:$B$1048,高压数据库!$B:$CG,74,FALSE),0)</f>
        <v>0</v>
      </c>
      <c r="CD725" s="964">
        <f>IFERROR(VLOOKUP($B$25:$B$1048,高压数据库!$B:$CG,75,FALSE),0)</f>
        <v>1</v>
      </c>
      <c r="CE725" s="964">
        <f>IFERROR(VLOOKUP($B$25:$B$1048,高压数据库!$B:$CG,76,FALSE),0)</f>
        <v>1</v>
      </c>
      <c r="CF725" s="964">
        <f>IFERROR(VLOOKUP($B$25:$B$1048,高压数据库!$B:$CG,77,FALSE),0)</f>
        <v>0</v>
      </c>
      <c r="CG725" s="964">
        <f>IFERROR(VLOOKUP($B$25:$B$1048,高压数据库!$B:$CG,78,FALSE),0)</f>
        <v>0</v>
      </c>
      <c r="CH725" s="964">
        <f>IFERROR(VLOOKUP($B$25:$B$1048,高压数据库!$B:$CG,79,FALSE),0)</f>
        <v>0</v>
      </c>
      <c r="CI725" s="964">
        <f>IFERROR(VLOOKUP($B$25:$B$1048,高压数据库!$B:$CG,80,FALSE),0)</f>
        <v>0</v>
      </c>
      <c r="CJ725" s="964">
        <f>IFERROR(VLOOKUP($B$25:$B$1048,高压数据库!$B:$CG,81,FALSE),0)</f>
        <v>0</v>
      </c>
      <c r="CK725" s="964">
        <f>IFERROR(VLOOKUP($B$25:$B$1048,高压数据库!$B:$CG,82,FALSE),0)</f>
        <v>0</v>
      </c>
      <c r="CL725" s="964">
        <f>IFERROR(VLOOKUP($B$25:$B$1048,高压数据库!$B:$CG,83,FALSE),0)</f>
        <v>0</v>
      </c>
      <c r="CM725" s="964"/>
      <c r="CN725" s="964"/>
      <c r="CO725" s="964"/>
      <c r="CP725" s="964"/>
      <c r="CQ725" s="964"/>
      <c r="CR725" s="964"/>
      <c r="CS725" s="964">
        <f>IFERROR(VLOOKUP($B$25:$B$1048,高压数据库!$B:$CG,84,FALSE),0)</f>
        <v>0</v>
      </c>
    </row>
    <row r="726" customHeight="1" spans="1:97">
      <c r="A726" s="981"/>
      <c r="B726" s="979"/>
      <c r="C726" s="964"/>
      <c r="D726" s="964"/>
      <c r="E726" s="977"/>
      <c r="F726" s="977"/>
      <c r="G726" s="977"/>
      <c r="H726" s="972"/>
      <c r="I726" s="964"/>
      <c r="J726" s="973">
        <v>50</v>
      </c>
      <c r="K726" s="974"/>
      <c r="L726" s="964"/>
      <c r="M726" s="964"/>
      <c r="N726" s="964"/>
      <c r="O726" s="964"/>
      <c r="P726" s="964"/>
      <c r="Q726" s="964"/>
      <c r="R726" s="964"/>
      <c r="S726" s="964"/>
      <c r="T726" s="964"/>
      <c r="U726" s="964"/>
      <c r="V726" s="964"/>
      <c r="W726" s="964"/>
      <c r="X726" s="964"/>
      <c r="Y726" s="964"/>
      <c r="Z726" s="964"/>
      <c r="AA726" s="964"/>
      <c r="AB726" s="964"/>
      <c r="AC726" s="964"/>
      <c r="AD726" s="964"/>
      <c r="AE726" s="964"/>
      <c r="AF726" s="964"/>
      <c r="AG726" s="964"/>
      <c r="AH726" s="964"/>
      <c r="AI726" s="964"/>
      <c r="AJ726" s="964"/>
      <c r="AK726" s="964"/>
      <c r="AL726" s="964"/>
      <c r="AM726" s="964"/>
      <c r="AN726" s="964"/>
      <c r="AO726" s="964"/>
      <c r="AP726" s="964"/>
      <c r="AQ726" s="964"/>
      <c r="AR726" s="964"/>
      <c r="AS726" s="964"/>
      <c r="AT726" s="964"/>
      <c r="AU726" s="964"/>
      <c r="AV726" s="964"/>
      <c r="AW726" s="964"/>
      <c r="AX726" s="964"/>
      <c r="AY726" s="964"/>
      <c r="AZ726" s="964"/>
      <c r="BA726" s="964"/>
      <c r="BB726" s="964"/>
      <c r="BC726" s="964"/>
      <c r="BD726" s="964"/>
      <c r="BE726" s="964"/>
      <c r="BF726" s="964"/>
      <c r="BG726" s="964"/>
      <c r="BH726" s="964"/>
      <c r="BI726" s="964"/>
      <c r="BJ726" s="964"/>
      <c r="BK726" s="964"/>
      <c r="BL726" s="964"/>
      <c r="BM726" s="964"/>
      <c r="BN726" s="964"/>
      <c r="BO726" s="964"/>
      <c r="BP726" s="964"/>
      <c r="BQ726" s="964"/>
      <c r="BR726" s="964"/>
      <c r="BS726" s="964"/>
      <c r="BT726" s="964"/>
      <c r="BU726" s="964"/>
      <c r="BV726" s="964"/>
      <c r="BW726" s="964"/>
      <c r="BX726" s="964"/>
      <c r="BY726" s="964"/>
      <c r="BZ726" s="964"/>
      <c r="CA726" s="964"/>
      <c r="CB726" s="964"/>
      <c r="CC726" s="964"/>
      <c r="CD726" s="964"/>
      <c r="CE726" s="964"/>
      <c r="CF726" s="964"/>
      <c r="CG726" s="964"/>
      <c r="CH726" s="964"/>
      <c r="CI726" s="964"/>
      <c r="CJ726" s="964"/>
      <c r="CK726" s="964"/>
      <c r="CL726" s="964"/>
      <c r="CM726" s="964"/>
      <c r="CN726" s="964"/>
      <c r="CO726" s="964"/>
      <c r="CP726" s="964"/>
      <c r="CQ726" s="964"/>
      <c r="CR726" s="964"/>
      <c r="CS726" s="964"/>
    </row>
    <row r="727" customHeight="1" spans="1:97">
      <c r="A727" s="978" t="s">
        <v>618</v>
      </c>
      <c r="B727" s="979" t="s">
        <v>155</v>
      </c>
      <c r="C727" s="964" t="str">
        <f>IFERROR(VLOOKUP($B:$B,高压数据库!$B:$C,2,FALSE),0)</f>
        <v>双回直线杆</v>
      </c>
      <c r="D727" s="964">
        <f>IFERROR(VLOOKUP($B:$B,高压数据库!$B:$D,3,FALSE),0)</f>
        <v>15</v>
      </c>
      <c r="E727" s="971" t="s">
        <v>120</v>
      </c>
      <c r="F727" s="971" t="s">
        <v>266</v>
      </c>
      <c r="G727" s="971" t="s">
        <v>267</v>
      </c>
      <c r="H727" s="972" t="s">
        <v>268</v>
      </c>
      <c r="I727" s="964">
        <f>IFERROR(VLOOKUP($B:$B,高压数据库!$B:$I,8,FALSE),0)</f>
        <v>2.3</v>
      </c>
      <c r="J727" s="980"/>
      <c r="K727" s="974"/>
      <c r="L727" s="964">
        <f>IFERROR(VLOOKUP($B$25:$B$1048,高压数据库!$B:$CG,11,FALSE),0)</f>
        <v>0</v>
      </c>
      <c r="M727" s="964">
        <f>IFERROR(VLOOKUP($B$25:$B$1048,高压数据库!$B:$CG,12,FALSE),0)</f>
        <v>0</v>
      </c>
      <c r="N727" s="964">
        <f>IFERROR(VLOOKUP($B$25:$B$1048,高压数据库!$B:$CG,13,FALSE),0)</f>
        <v>0</v>
      </c>
      <c r="O727" s="964">
        <f>IFERROR(VLOOKUP($B$25:$B$1048,高压数据库!$B:$CG,14,FALSE),0)</f>
        <v>0</v>
      </c>
      <c r="P727" s="964">
        <f>IFERROR(VLOOKUP($B$25:$B$1048,高压数据库!$B:$CG,15,FALSE),0)</f>
        <v>0</v>
      </c>
      <c r="Q727" s="964">
        <f>IFERROR(VLOOKUP($B$25:$B$1048,高压数据库!$B:$CG,16,FALSE),0)</f>
        <v>0</v>
      </c>
      <c r="R727" s="964">
        <f>IFERROR(VLOOKUP($B$25:$B$1048,高压数据库!$B:$CG,17,FALSE),0)</f>
        <v>0</v>
      </c>
      <c r="S727" s="964">
        <f>IFERROR(VLOOKUP($B$25:$B$1048,高压数据库!$B:$CG,18,FALSE),0)</f>
        <v>0</v>
      </c>
      <c r="T727" s="964">
        <f>IFERROR(VLOOKUP($B$25:$B$1048,高压数据库!$B:$CG,19,FALSE),0)</f>
        <v>0</v>
      </c>
      <c r="U727" s="964">
        <f>IFERROR(VLOOKUP($B$25:$B$1048,高压数据库!$B:$CG,20,FALSE),0)</f>
        <v>0</v>
      </c>
      <c r="V727" s="964">
        <f>IFERROR(VLOOKUP($B$25:$B$1048,高压数据库!$B:$CG,21,FALSE),0)</f>
        <v>6</v>
      </c>
      <c r="W727" s="964">
        <f>IFERROR(VLOOKUP($B$25:$B$1048,高压数据库!$B:$CG,22,FALSE),0)</f>
        <v>0</v>
      </c>
      <c r="X727" s="964">
        <f>IFERROR(VLOOKUP($B$25:$B$1048,高压数据库!$B:$CG,23,FALSE),0)</f>
        <v>0</v>
      </c>
      <c r="Y727" s="964">
        <f>IFERROR(VLOOKUP($B$25:$B$1048,高压数据库!$B:$CG,24,FALSE),0)</f>
        <v>0</v>
      </c>
      <c r="Z727" s="964">
        <f>IFERROR(VLOOKUP($B$25:$B$1048,高压数据库!$B:$CG,25,FALSE),0)</f>
        <v>0</v>
      </c>
      <c r="AA727" s="964">
        <f>IFERROR(VLOOKUP($B$25:$B$1048,高压数据库!$B:$CG,26,FALSE),0)</f>
        <v>0</v>
      </c>
      <c r="AB727" s="964">
        <f>IFERROR(VLOOKUP($B$25:$B$1048,高压数据库!$B:$CG,27,FALSE),0)</f>
        <v>0</v>
      </c>
      <c r="AC727" s="964">
        <f>IFERROR(VLOOKUP($B$25:$B$1048,高压数据库!$B:$CG,28,FALSE),0)</f>
        <v>0</v>
      </c>
      <c r="AD727" s="964">
        <f>IFERROR(VLOOKUP($B$25:$B$1048,高压数据库!$B:$CG,29,FALSE),0)</f>
        <v>0</v>
      </c>
      <c r="AE727" s="964">
        <f>IFERROR(VLOOKUP($B$25:$B$1048,高压数据库!$B:$CG,30,FALSE),0)</f>
        <v>0</v>
      </c>
      <c r="AF727" s="964">
        <f>IFERROR(VLOOKUP($B$25:$B$1048,高压数据库!$B:$CG,31,FALSE),0)</f>
        <v>1</v>
      </c>
      <c r="AG727" s="964">
        <f>IFERROR(VLOOKUP($B$25:$B$1048,高压数据库!$B:$CG,32,FALSE),0)</f>
        <v>0</v>
      </c>
      <c r="AH727" s="964">
        <f>IFERROR(VLOOKUP($B$25:$B$1048,高压数据库!$B:$CG,33,FALSE),0)</f>
        <v>0</v>
      </c>
      <c r="AI727" s="964">
        <f>IFERROR(VLOOKUP($B$25:$B$1048,高压数据库!$B:$CG,34,FALSE),0)</f>
        <v>0</v>
      </c>
      <c r="AJ727" s="964">
        <f>IFERROR(VLOOKUP($B$25:$B$1048,高压数据库!$B:$CG,35,FALSE),0)</f>
        <v>1</v>
      </c>
      <c r="AK727" s="964">
        <f>IFERROR(VLOOKUP($B$25:$B$1048,高压数据库!$B:$CG,36,FALSE),0)</f>
        <v>0</v>
      </c>
      <c r="AL727" s="964">
        <f>IFERROR(VLOOKUP($B$25:$B$1048,高压数据库!$B:$CG,37,FALSE),0)</f>
        <v>0</v>
      </c>
      <c r="AM727" s="964">
        <f>IFERROR(VLOOKUP($B$25:$B$1048,高压数据库!$B:$CG,38,FALSE),0)</f>
        <v>0</v>
      </c>
      <c r="AN727" s="964">
        <f>IFERROR(VLOOKUP($B$25:$B$1048,高压数据库!$B:$CG,39,FALSE),0)</f>
        <v>0</v>
      </c>
      <c r="AO727" s="964">
        <f>IFERROR(VLOOKUP($B$25:$B$1048,高压数据库!$B:$CG,40,FALSE),0)</f>
        <v>0</v>
      </c>
      <c r="AP727" s="964">
        <f>IFERROR(VLOOKUP($B$25:$B$1048,高压数据库!$B:$CG,41,FALSE),0)</f>
        <v>0</v>
      </c>
      <c r="AQ727" s="964">
        <f>IFERROR(VLOOKUP($B$25:$B$1048,高压数据库!$B:$CG,42,FALSE),0)</f>
        <v>0</v>
      </c>
      <c r="AR727" s="964">
        <f>IFERROR(VLOOKUP($B$25:$B$1048,高压数据库!$B:$CG,43,FALSE),0)</f>
        <v>0</v>
      </c>
      <c r="AS727" s="964">
        <f>IFERROR(VLOOKUP($B$25:$B$1048,高压数据库!$B:$CG,44,FALSE),0)</f>
        <v>0</v>
      </c>
      <c r="AT727" s="964">
        <f>IFERROR(VLOOKUP($B$25:$B$1048,高压数据库!$B:$CG,45,FALSE),0)</f>
        <v>0</v>
      </c>
      <c r="AU727" s="964">
        <f>IFERROR(VLOOKUP($B$25:$B$1048,高压数据库!$B:$CG,46,FALSE),0)</f>
        <v>0</v>
      </c>
      <c r="AV727" s="964">
        <f>IFERROR(VLOOKUP($B$25:$B$1048,高压数据库!$B:$CG,47,FALSE),0)</f>
        <v>0</v>
      </c>
      <c r="AW727" s="964">
        <f>IFERROR(VLOOKUP($B$25:$B$1048,高压数据库!$B:$CG,48,FALSE),0)</f>
        <v>0</v>
      </c>
      <c r="AX727" s="964">
        <f>IFERROR(VLOOKUP($B$25:$B$1048,高压数据库!$B:$CG,49,FALSE),0)</f>
        <v>0</v>
      </c>
      <c r="AY727" s="964">
        <f>IFERROR(VLOOKUP($B$25:$B$1048,高压数据库!$B:$CG,50,FALSE),0)</f>
        <v>0</v>
      </c>
      <c r="AZ727" s="964">
        <f>IFERROR(VLOOKUP($B$25:$B$1048,高压数据库!$B:$CG,51,FALSE),0)</f>
        <v>0</v>
      </c>
      <c r="BA727" s="964">
        <f>IFERROR(VLOOKUP($B$25:$B$1048,高压数据库!$B:$CG,52,FALSE),0)</f>
        <v>0</v>
      </c>
      <c r="BB727" s="964">
        <f>IFERROR(VLOOKUP($B$25:$B$1048,高压数据库!$B:$CG,53,FALSE),0)</f>
        <v>0</v>
      </c>
      <c r="BC727" s="964">
        <f>IFERROR(VLOOKUP($B$25:$B$1048,高压数据库!$B:$CG,54,FALSE),0)</f>
        <v>0</v>
      </c>
      <c r="BD727" s="964">
        <f>IFERROR(VLOOKUP($B$25:$B$1048,高压数据库!$B:$CG,55,FALSE),0)</f>
        <v>0</v>
      </c>
      <c r="BE727" s="964">
        <f>IFERROR(VLOOKUP($B$25:$B$1048,高压数据库!$B:$CG,56,FALSE),0)</f>
        <v>0</v>
      </c>
      <c r="BF727" s="964">
        <f>IFERROR(VLOOKUP($B$25:$B$1048,高压数据库!$B:$CG,57,FALSE),0)</f>
        <v>0</v>
      </c>
      <c r="BG727" s="964"/>
      <c r="BH727" s="964"/>
      <c r="BI727" s="964"/>
      <c r="BJ727" s="964"/>
      <c r="BK727" s="964"/>
      <c r="BL727" s="964"/>
      <c r="BM727" s="964">
        <f>IFERROR(VLOOKUP($B$25:$B$1048,高压数据库!$B:$CG,58,FALSE),0)</f>
        <v>0</v>
      </c>
      <c r="BN727" s="964">
        <f>IFERROR(VLOOKUP($B$25:$B$1048,高压数据库!$B:$CG,59,FALSE),0)</f>
        <v>0</v>
      </c>
      <c r="BO727" s="964">
        <f>IFERROR(VLOOKUP($B$25:$B$1048,高压数据库!$B:$CG,60,FALSE),0)</f>
        <v>0</v>
      </c>
      <c r="BP727" s="964">
        <f>IFERROR(VLOOKUP($B$25:$B$1048,高压数据库!$B:$CG,61,FALSE),0)</f>
        <v>0</v>
      </c>
      <c r="BQ727" s="964">
        <f>IFERROR(VLOOKUP($B$25:$B$1048,高压数据库!$B:$CG,62,FALSE),0)</f>
        <v>0</v>
      </c>
      <c r="BR727" s="964">
        <f>IFERROR(VLOOKUP($B$25:$B$1048,高压数据库!$B:$CG,63,FALSE),0)</f>
        <v>2</v>
      </c>
      <c r="BS727" s="964">
        <f>IFERROR(VLOOKUP($B$25:$B$1048,高压数据库!$B:$CG,64,FALSE),0)</f>
        <v>2</v>
      </c>
      <c r="BT727" s="964">
        <f>IFERROR(VLOOKUP($B$25:$B$1048,高压数据库!$B:$CG,65,FALSE),0)</f>
        <v>1</v>
      </c>
      <c r="BU727" s="964">
        <f>IFERROR(VLOOKUP($B$25:$B$1048,高压数据库!$B:$CG,66,FALSE),0)</f>
        <v>1</v>
      </c>
      <c r="BV727" s="964">
        <f>IFERROR(VLOOKUP($B$25:$B$1048,高压数据库!$B:$CG,67,FALSE),0)</f>
        <v>0</v>
      </c>
      <c r="BW727" s="964">
        <f>IFERROR(VLOOKUP($B$25:$B$1048,高压数据库!$B:$CG,68,FALSE),0)</f>
        <v>0</v>
      </c>
      <c r="BX727" s="964">
        <f>IFERROR(VLOOKUP($B$25:$B$1048,高压数据库!$B:$CG,69,FALSE),0)</f>
        <v>0</v>
      </c>
      <c r="BY727" s="964">
        <f>IFERROR(VLOOKUP($B$25:$B$1048,高压数据库!$B:$CG,70,FALSE),0)</f>
        <v>0</v>
      </c>
      <c r="BZ727" s="964">
        <f>IFERROR(VLOOKUP($B$25:$B$1048,高压数据库!$B:$CG,71,FALSE),0)</f>
        <v>0</v>
      </c>
      <c r="CA727" s="964">
        <f>IFERROR(VLOOKUP($B$25:$B$1048,高压数据库!$B:$CG,72,FALSE),0)</f>
        <v>0</v>
      </c>
      <c r="CB727" s="964">
        <f>IFERROR(VLOOKUP($B$25:$B$1048,高压数据库!$B:$CG,73,FALSE),0)</f>
        <v>0</v>
      </c>
      <c r="CC727" s="964">
        <f>IFERROR(VLOOKUP($B$25:$B$1048,高压数据库!$B:$CG,74,FALSE),0)</f>
        <v>0</v>
      </c>
      <c r="CD727" s="964">
        <f>IFERROR(VLOOKUP($B$25:$B$1048,高压数据库!$B:$CG,75,FALSE),0)</f>
        <v>1</v>
      </c>
      <c r="CE727" s="964">
        <f>IFERROR(VLOOKUP($B$25:$B$1048,高压数据库!$B:$CG,76,FALSE),0)</f>
        <v>1</v>
      </c>
      <c r="CF727" s="964">
        <f>IFERROR(VLOOKUP($B$25:$B$1048,高压数据库!$B:$CG,77,FALSE),0)</f>
        <v>0</v>
      </c>
      <c r="CG727" s="964">
        <f>IFERROR(VLOOKUP($B$25:$B$1048,高压数据库!$B:$CG,78,FALSE),0)</f>
        <v>0</v>
      </c>
      <c r="CH727" s="964">
        <f>IFERROR(VLOOKUP($B$25:$B$1048,高压数据库!$B:$CG,79,FALSE),0)</f>
        <v>0</v>
      </c>
      <c r="CI727" s="964">
        <f>IFERROR(VLOOKUP($B$25:$B$1048,高压数据库!$B:$CG,80,FALSE),0)</f>
        <v>0</v>
      </c>
      <c r="CJ727" s="964">
        <f>IFERROR(VLOOKUP($B$25:$B$1048,高压数据库!$B:$CG,81,FALSE),0)</f>
        <v>0</v>
      </c>
      <c r="CK727" s="964">
        <f>IFERROR(VLOOKUP($B$25:$B$1048,高压数据库!$B:$CG,82,FALSE),0)</f>
        <v>0</v>
      </c>
      <c r="CL727" s="964">
        <f>IFERROR(VLOOKUP($B$25:$B$1048,高压数据库!$B:$CG,83,FALSE),0)</f>
        <v>0</v>
      </c>
      <c r="CM727" s="964"/>
      <c r="CN727" s="964"/>
      <c r="CO727" s="964"/>
      <c r="CP727" s="964"/>
      <c r="CQ727" s="964"/>
      <c r="CR727" s="964"/>
      <c r="CS727" s="964">
        <f>IFERROR(VLOOKUP($B$25:$B$1048,高压数据库!$B:$CG,84,FALSE),0)</f>
        <v>0</v>
      </c>
    </row>
    <row r="728" customHeight="1" spans="1:97">
      <c r="A728" s="981"/>
      <c r="B728" s="979"/>
      <c r="C728" s="964"/>
      <c r="D728" s="964"/>
      <c r="E728" s="977"/>
      <c r="F728" s="977"/>
      <c r="G728" s="977"/>
      <c r="H728" s="972"/>
      <c r="I728" s="964"/>
      <c r="J728" s="973">
        <v>50</v>
      </c>
      <c r="K728" s="974"/>
      <c r="L728" s="964"/>
      <c r="M728" s="964"/>
      <c r="N728" s="964"/>
      <c r="O728" s="964"/>
      <c r="P728" s="964"/>
      <c r="Q728" s="964"/>
      <c r="R728" s="964"/>
      <c r="S728" s="964"/>
      <c r="T728" s="964"/>
      <c r="U728" s="964"/>
      <c r="V728" s="964"/>
      <c r="W728" s="964"/>
      <c r="X728" s="964"/>
      <c r="Y728" s="964"/>
      <c r="Z728" s="964"/>
      <c r="AA728" s="964"/>
      <c r="AB728" s="964"/>
      <c r="AC728" s="964"/>
      <c r="AD728" s="964"/>
      <c r="AE728" s="964"/>
      <c r="AF728" s="964"/>
      <c r="AG728" s="964"/>
      <c r="AH728" s="964"/>
      <c r="AI728" s="964"/>
      <c r="AJ728" s="964"/>
      <c r="AK728" s="964"/>
      <c r="AL728" s="964"/>
      <c r="AM728" s="964"/>
      <c r="AN728" s="964"/>
      <c r="AO728" s="964"/>
      <c r="AP728" s="964"/>
      <c r="AQ728" s="964"/>
      <c r="AR728" s="964"/>
      <c r="AS728" s="964"/>
      <c r="AT728" s="964"/>
      <c r="AU728" s="964"/>
      <c r="AV728" s="964"/>
      <c r="AW728" s="964"/>
      <c r="AX728" s="964"/>
      <c r="AY728" s="964"/>
      <c r="AZ728" s="964"/>
      <c r="BA728" s="964"/>
      <c r="BB728" s="964"/>
      <c r="BC728" s="964"/>
      <c r="BD728" s="964"/>
      <c r="BE728" s="964"/>
      <c r="BF728" s="964"/>
      <c r="BG728" s="964"/>
      <c r="BH728" s="964"/>
      <c r="BI728" s="964"/>
      <c r="BJ728" s="964"/>
      <c r="BK728" s="964"/>
      <c r="BL728" s="964"/>
      <c r="BM728" s="964"/>
      <c r="BN728" s="964"/>
      <c r="BO728" s="964"/>
      <c r="BP728" s="964"/>
      <c r="BQ728" s="964"/>
      <c r="BR728" s="964"/>
      <c r="BS728" s="964"/>
      <c r="BT728" s="964"/>
      <c r="BU728" s="964"/>
      <c r="BV728" s="964"/>
      <c r="BW728" s="964"/>
      <c r="BX728" s="964"/>
      <c r="BY728" s="964"/>
      <c r="BZ728" s="964"/>
      <c r="CA728" s="964"/>
      <c r="CB728" s="964"/>
      <c r="CC728" s="964"/>
      <c r="CD728" s="964"/>
      <c r="CE728" s="964"/>
      <c r="CF728" s="964"/>
      <c r="CG728" s="964"/>
      <c r="CH728" s="964"/>
      <c r="CI728" s="964"/>
      <c r="CJ728" s="964"/>
      <c r="CK728" s="964"/>
      <c r="CL728" s="964"/>
      <c r="CM728" s="964"/>
      <c r="CN728" s="964"/>
      <c r="CO728" s="964"/>
      <c r="CP728" s="964"/>
      <c r="CQ728" s="964"/>
      <c r="CR728" s="964"/>
      <c r="CS728" s="964"/>
    </row>
    <row r="729" customHeight="1" spans="1:97">
      <c r="A729" s="978" t="s">
        <v>619</v>
      </c>
      <c r="B729" s="979" t="s">
        <v>155</v>
      </c>
      <c r="C729" s="964" t="str">
        <f>IFERROR(VLOOKUP($B:$B,高压数据库!$B:$C,2,FALSE),0)</f>
        <v>双回直线杆</v>
      </c>
      <c r="D729" s="964">
        <f>IFERROR(VLOOKUP($B:$B,高压数据库!$B:$D,3,FALSE),0)</f>
        <v>15</v>
      </c>
      <c r="E729" s="971" t="s">
        <v>120</v>
      </c>
      <c r="F729" s="971" t="s">
        <v>266</v>
      </c>
      <c r="G729" s="971" t="s">
        <v>267</v>
      </c>
      <c r="H729" s="972" t="s">
        <v>268</v>
      </c>
      <c r="I729" s="964">
        <f>IFERROR(VLOOKUP($B:$B,高压数据库!$B:$I,8,FALSE),0)</f>
        <v>2.3</v>
      </c>
      <c r="J729" s="980"/>
      <c r="K729" s="974"/>
      <c r="L729" s="964">
        <f>IFERROR(VLOOKUP($B$25:$B$1048,高压数据库!$B:$CG,11,FALSE),0)</f>
        <v>0</v>
      </c>
      <c r="M729" s="964">
        <f>IFERROR(VLOOKUP($B$25:$B$1048,高压数据库!$B:$CG,12,FALSE),0)</f>
        <v>0</v>
      </c>
      <c r="N729" s="964">
        <f>IFERROR(VLOOKUP($B$25:$B$1048,高压数据库!$B:$CG,13,FALSE),0)</f>
        <v>0</v>
      </c>
      <c r="O729" s="964">
        <f>IFERROR(VLOOKUP($B$25:$B$1048,高压数据库!$B:$CG,14,FALSE),0)</f>
        <v>0</v>
      </c>
      <c r="P729" s="964">
        <f>IFERROR(VLOOKUP($B$25:$B$1048,高压数据库!$B:$CG,15,FALSE),0)</f>
        <v>0</v>
      </c>
      <c r="Q729" s="964">
        <f>IFERROR(VLOOKUP($B$25:$B$1048,高压数据库!$B:$CG,16,FALSE),0)</f>
        <v>0</v>
      </c>
      <c r="R729" s="964">
        <f>IFERROR(VLOOKUP($B$25:$B$1048,高压数据库!$B:$CG,17,FALSE),0)</f>
        <v>0</v>
      </c>
      <c r="S729" s="964">
        <f>IFERROR(VLOOKUP($B$25:$B$1048,高压数据库!$B:$CG,18,FALSE),0)</f>
        <v>0</v>
      </c>
      <c r="T729" s="964">
        <f>IFERROR(VLOOKUP($B$25:$B$1048,高压数据库!$B:$CG,19,FALSE),0)</f>
        <v>0</v>
      </c>
      <c r="U729" s="964">
        <f>IFERROR(VLOOKUP($B$25:$B$1048,高压数据库!$B:$CG,20,FALSE),0)</f>
        <v>0</v>
      </c>
      <c r="V729" s="964">
        <f>IFERROR(VLOOKUP($B$25:$B$1048,高压数据库!$B:$CG,21,FALSE),0)</f>
        <v>6</v>
      </c>
      <c r="W729" s="964">
        <f>IFERROR(VLOOKUP($B$25:$B$1048,高压数据库!$B:$CG,22,FALSE),0)</f>
        <v>0</v>
      </c>
      <c r="X729" s="964">
        <f>IFERROR(VLOOKUP($B$25:$B$1048,高压数据库!$B:$CG,23,FALSE),0)</f>
        <v>0</v>
      </c>
      <c r="Y729" s="964">
        <f>IFERROR(VLOOKUP($B$25:$B$1048,高压数据库!$B:$CG,24,FALSE),0)</f>
        <v>0</v>
      </c>
      <c r="Z729" s="964">
        <f>IFERROR(VLOOKUP($B$25:$B$1048,高压数据库!$B:$CG,25,FALSE),0)</f>
        <v>0</v>
      </c>
      <c r="AA729" s="964">
        <f>IFERROR(VLOOKUP($B$25:$B$1048,高压数据库!$B:$CG,26,FALSE),0)</f>
        <v>0</v>
      </c>
      <c r="AB729" s="964">
        <f>IFERROR(VLOOKUP($B$25:$B$1048,高压数据库!$B:$CG,27,FALSE),0)</f>
        <v>0</v>
      </c>
      <c r="AC729" s="964">
        <f>IFERROR(VLOOKUP($B$25:$B$1048,高压数据库!$B:$CG,28,FALSE),0)</f>
        <v>0</v>
      </c>
      <c r="AD729" s="964">
        <f>IFERROR(VLOOKUP($B$25:$B$1048,高压数据库!$B:$CG,29,FALSE),0)</f>
        <v>0</v>
      </c>
      <c r="AE729" s="964">
        <f>IFERROR(VLOOKUP($B$25:$B$1048,高压数据库!$B:$CG,30,FALSE),0)</f>
        <v>0</v>
      </c>
      <c r="AF729" s="964">
        <f>IFERROR(VLOOKUP($B$25:$B$1048,高压数据库!$B:$CG,31,FALSE),0)</f>
        <v>1</v>
      </c>
      <c r="AG729" s="964">
        <f>IFERROR(VLOOKUP($B$25:$B$1048,高压数据库!$B:$CG,32,FALSE),0)</f>
        <v>0</v>
      </c>
      <c r="AH729" s="964">
        <f>IFERROR(VLOOKUP($B$25:$B$1048,高压数据库!$B:$CG,33,FALSE),0)</f>
        <v>0</v>
      </c>
      <c r="AI729" s="964">
        <f>IFERROR(VLOOKUP($B$25:$B$1048,高压数据库!$B:$CG,34,FALSE),0)</f>
        <v>0</v>
      </c>
      <c r="AJ729" s="964">
        <f>IFERROR(VLOOKUP($B$25:$B$1048,高压数据库!$B:$CG,35,FALSE),0)</f>
        <v>1</v>
      </c>
      <c r="AK729" s="964">
        <f>IFERROR(VLOOKUP($B$25:$B$1048,高压数据库!$B:$CG,36,FALSE),0)</f>
        <v>0</v>
      </c>
      <c r="AL729" s="964">
        <f>IFERROR(VLOOKUP($B$25:$B$1048,高压数据库!$B:$CG,37,FALSE),0)</f>
        <v>0</v>
      </c>
      <c r="AM729" s="964">
        <f>IFERROR(VLOOKUP($B$25:$B$1048,高压数据库!$B:$CG,38,FALSE),0)</f>
        <v>0</v>
      </c>
      <c r="AN729" s="964">
        <f>IFERROR(VLOOKUP($B$25:$B$1048,高压数据库!$B:$CG,39,FALSE),0)</f>
        <v>0</v>
      </c>
      <c r="AO729" s="964">
        <f>IFERROR(VLOOKUP($B$25:$B$1048,高压数据库!$B:$CG,40,FALSE),0)</f>
        <v>0</v>
      </c>
      <c r="AP729" s="964">
        <f>IFERROR(VLOOKUP($B$25:$B$1048,高压数据库!$B:$CG,41,FALSE),0)</f>
        <v>0</v>
      </c>
      <c r="AQ729" s="964">
        <f>IFERROR(VLOOKUP($B$25:$B$1048,高压数据库!$B:$CG,42,FALSE),0)</f>
        <v>0</v>
      </c>
      <c r="AR729" s="964">
        <f>IFERROR(VLOOKUP($B$25:$B$1048,高压数据库!$B:$CG,43,FALSE),0)</f>
        <v>0</v>
      </c>
      <c r="AS729" s="964">
        <f>IFERROR(VLOOKUP($B$25:$B$1048,高压数据库!$B:$CG,44,FALSE),0)</f>
        <v>0</v>
      </c>
      <c r="AT729" s="964">
        <f>IFERROR(VLOOKUP($B$25:$B$1048,高压数据库!$B:$CG,45,FALSE),0)</f>
        <v>0</v>
      </c>
      <c r="AU729" s="964">
        <f>IFERROR(VLOOKUP($B$25:$B$1048,高压数据库!$B:$CG,46,FALSE),0)</f>
        <v>0</v>
      </c>
      <c r="AV729" s="964">
        <f>IFERROR(VLOOKUP($B$25:$B$1048,高压数据库!$B:$CG,47,FALSE),0)</f>
        <v>0</v>
      </c>
      <c r="AW729" s="964">
        <f>IFERROR(VLOOKUP($B$25:$B$1048,高压数据库!$B:$CG,48,FALSE),0)</f>
        <v>0</v>
      </c>
      <c r="AX729" s="964">
        <f>IFERROR(VLOOKUP($B$25:$B$1048,高压数据库!$B:$CG,49,FALSE),0)</f>
        <v>0</v>
      </c>
      <c r="AY729" s="964">
        <f>IFERROR(VLOOKUP($B$25:$B$1048,高压数据库!$B:$CG,50,FALSE),0)</f>
        <v>0</v>
      </c>
      <c r="AZ729" s="964">
        <f>IFERROR(VLOOKUP($B$25:$B$1048,高压数据库!$B:$CG,51,FALSE),0)</f>
        <v>0</v>
      </c>
      <c r="BA729" s="964">
        <f>IFERROR(VLOOKUP($B$25:$B$1048,高压数据库!$B:$CG,52,FALSE),0)</f>
        <v>0</v>
      </c>
      <c r="BB729" s="964">
        <f>IFERROR(VLOOKUP($B$25:$B$1048,高压数据库!$B:$CG,53,FALSE),0)</f>
        <v>0</v>
      </c>
      <c r="BC729" s="964">
        <f>IFERROR(VLOOKUP($B$25:$B$1048,高压数据库!$B:$CG,54,FALSE),0)</f>
        <v>0</v>
      </c>
      <c r="BD729" s="964">
        <f>IFERROR(VLOOKUP($B$25:$B$1048,高压数据库!$B:$CG,55,FALSE),0)</f>
        <v>0</v>
      </c>
      <c r="BE729" s="964">
        <f>IFERROR(VLOOKUP($B$25:$B$1048,高压数据库!$B:$CG,56,FALSE),0)</f>
        <v>0</v>
      </c>
      <c r="BF729" s="964">
        <f>IFERROR(VLOOKUP($B$25:$B$1048,高压数据库!$B:$CG,57,FALSE),0)</f>
        <v>0</v>
      </c>
      <c r="BG729" s="964"/>
      <c r="BH729" s="964"/>
      <c r="BI729" s="964"/>
      <c r="BJ729" s="964"/>
      <c r="BK729" s="964"/>
      <c r="BL729" s="964"/>
      <c r="BM729" s="964">
        <f>IFERROR(VLOOKUP($B$25:$B$1048,高压数据库!$B:$CG,58,FALSE),0)</f>
        <v>0</v>
      </c>
      <c r="BN729" s="964">
        <f>IFERROR(VLOOKUP($B$25:$B$1048,高压数据库!$B:$CG,59,FALSE),0)</f>
        <v>0</v>
      </c>
      <c r="BO729" s="964">
        <f>IFERROR(VLOOKUP($B$25:$B$1048,高压数据库!$B:$CG,60,FALSE),0)</f>
        <v>0</v>
      </c>
      <c r="BP729" s="964">
        <f>IFERROR(VLOOKUP($B$25:$B$1048,高压数据库!$B:$CG,61,FALSE),0)</f>
        <v>0</v>
      </c>
      <c r="BQ729" s="964">
        <f>IFERROR(VLOOKUP($B$25:$B$1048,高压数据库!$B:$CG,62,FALSE),0)</f>
        <v>0</v>
      </c>
      <c r="BR729" s="964">
        <f>IFERROR(VLOOKUP($B$25:$B$1048,高压数据库!$B:$CG,63,FALSE),0)</f>
        <v>2</v>
      </c>
      <c r="BS729" s="964">
        <f>IFERROR(VLOOKUP($B$25:$B$1048,高压数据库!$B:$CG,64,FALSE),0)</f>
        <v>2</v>
      </c>
      <c r="BT729" s="964">
        <f>IFERROR(VLOOKUP($B$25:$B$1048,高压数据库!$B:$CG,65,FALSE),0)</f>
        <v>1</v>
      </c>
      <c r="BU729" s="964">
        <f>IFERROR(VLOOKUP($B$25:$B$1048,高压数据库!$B:$CG,66,FALSE),0)</f>
        <v>1</v>
      </c>
      <c r="BV729" s="964">
        <f>IFERROR(VLOOKUP($B$25:$B$1048,高压数据库!$B:$CG,67,FALSE),0)</f>
        <v>0</v>
      </c>
      <c r="BW729" s="964">
        <f>IFERROR(VLOOKUP($B$25:$B$1048,高压数据库!$B:$CG,68,FALSE),0)</f>
        <v>0</v>
      </c>
      <c r="BX729" s="964">
        <f>IFERROR(VLOOKUP($B$25:$B$1048,高压数据库!$B:$CG,69,FALSE),0)</f>
        <v>0</v>
      </c>
      <c r="BY729" s="964">
        <f>IFERROR(VLOOKUP($B$25:$B$1048,高压数据库!$B:$CG,70,FALSE),0)</f>
        <v>0</v>
      </c>
      <c r="BZ729" s="964">
        <f>IFERROR(VLOOKUP($B$25:$B$1048,高压数据库!$B:$CG,71,FALSE),0)</f>
        <v>0</v>
      </c>
      <c r="CA729" s="964">
        <f>IFERROR(VLOOKUP($B$25:$B$1048,高压数据库!$B:$CG,72,FALSE),0)</f>
        <v>0</v>
      </c>
      <c r="CB729" s="964">
        <f>IFERROR(VLOOKUP($B$25:$B$1048,高压数据库!$B:$CG,73,FALSE),0)</f>
        <v>0</v>
      </c>
      <c r="CC729" s="964">
        <f>IFERROR(VLOOKUP($B$25:$B$1048,高压数据库!$B:$CG,74,FALSE),0)</f>
        <v>0</v>
      </c>
      <c r="CD729" s="964">
        <f>IFERROR(VLOOKUP($B$25:$B$1048,高压数据库!$B:$CG,75,FALSE),0)</f>
        <v>1</v>
      </c>
      <c r="CE729" s="964">
        <f>IFERROR(VLOOKUP($B$25:$B$1048,高压数据库!$B:$CG,76,FALSE),0)</f>
        <v>1</v>
      </c>
      <c r="CF729" s="964">
        <f>IFERROR(VLOOKUP($B$25:$B$1048,高压数据库!$B:$CG,77,FALSE),0)</f>
        <v>0</v>
      </c>
      <c r="CG729" s="964">
        <f>IFERROR(VLOOKUP($B$25:$B$1048,高压数据库!$B:$CG,78,FALSE),0)</f>
        <v>0</v>
      </c>
      <c r="CH729" s="964">
        <f>IFERROR(VLOOKUP($B$25:$B$1048,高压数据库!$B:$CG,79,FALSE),0)</f>
        <v>0</v>
      </c>
      <c r="CI729" s="964">
        <f>IFERROR(VLOOKUP($B$25:$B$1048,高压数据库!$B:$CG,80,FALSE),0)</f>
        <v>0</v>
      </c>
      <c r="CJ729" s="964">
        <f>IFERROR(VLOOKUP($B$25:$B$1048,高压数据库!$B:$CG,81,FALSE),0)</f>
        <v>0</v>
      </c>
      <c r="CK729" s="964">
        <f>IFERROR(VLOOKUP($B$25:$B$1048,高压数据库!$B:$CG,82,FALSE),0)</f>
        <v>0</v>
      </c>
      <c r="CL729" s="964">
        <f>IFERROR(VLOOKUP($B$25:$B$1048,高压数据库!$B:$CG,83,FALSE),0)</f>
        <v>0</v>
      </c>
      <c r="CM729" s="964"/>
      <c r="CN729" s="964"/>
      <c r="CO729" s="964"/>
      <c r="CP729" s="964"/>
      <c r="CQ729" s="964"/>
      <c r="CR729" s="964"/>
      <c r="CS729" s="964">
        <f>IFERROR(VLOOKUP($B$25:$B$1048,高压数据库!$B:$CG,84,FALSE),0)</f>
        <v>0</v>
      </c>
    </row>
    <row r="730" customHeight="1" spans="1:97">
      <c r="A730" s="981"/>
      <c r="B730" s="979"/>
      <c r="C730" s="964"/>
      <c r="D730" s="964"/>
      <c r="E730" s="977"/>
      <c r="F730" s="977"/>
      <c r="G730" s="977"/>
      <c r="H730" s="972"/>
      <c r="I730" s="964"/>
      <c r="J730" s="973">
        <v>50</v>
      </c>
      <c r="K730" s="974"/>
      <c r="L730" s="964"/>
      <c r="M730" s="964"/>
      <c r="N730" s="964"/>
      <c r="O730" s="964"/>
      <c r="P730" s="964"/>
      <c r="Q730" s="964"/>
      <c r="R730" s="964"/>
      <c r="S730" s="964"/>
      <c r="T730" s="964"/>
      <c r="U730" s="964"/>
      <c r="V730" s="964"/>
      <c r="W730" s="964"/>
      <c r="X730" s="964"/>
      <c r="Y730" s="964"/>
      <c r="Z730" s="964"/>
      <c r="AA730" s="964"/>
      <c r="AB730" s="964"/>
      <c r="AC730" s="964"/>
      <c r="AD730" s="964"/>
      <c r="AE730" s="964"/>
      <c r="AF730" s="964"/>
      <c r="AG730" s="964"/>
      <c r="AH730" s="964"/>
      <c r="AI730" s="964"/>
      <c r="AJ730" s="964"/>
      <c r="AK730" s="964"/>
      <c r="AL730" s="964"/>
      <c r="AM730" s="964"/>
      <c r="AN730" s="964"/>
      <c r="AO730" s="964"/>
      <c r="AP730" s="964"/>
      <c r="AQ730" s="964"/>
      <c r="AR730" s="964"/>
      <c r="AS730" s="964"/>
      <c r="AT730" s="964"/>
      <c r="AU730" s="964"/>
      <c r="AV730" s="964"/>
      <c r="AW730" s="964"/>
      <c r="AX730" s="964"/>
      <c r="AY730" s="964"/>
      <c r="AZ730" s="964"/>
      <c r="BA730" s="964"/>
      <c r="BB730" s="964"/>
      <c r="BC730" s="964"/>
      <c r="BD730" s="964"/>
      <c r="BE730" s="964"/>
      <c r="BF730" s="964"/>
      <c r="BG730" s="964"/>
      <c r="BH730" s="964"/>
      <c r="BI730" s="964"/>
      <c r="BJ730" s="964"/>
      <c r="BK730" s="964"/>
      <c r="BL730" s="964"/>
      <c r="BM730" s="964"/>
      <c r="BN730" s="964"/>
      <c r="BO730" s="964"/>
      <c r="BP730" s="964"/>
      <c r="BQ730" s="964"/>
      <c r="BR730" s="964"/>
      <c r="BS730" s="964"/>
      <c r="BT730" s="964"/>
      <c r="BU730" s="964"/>
      <c r="BV730" s="964"/>
      <c r="BW730" s="964"/>
      <c r="BX730" s="964"/>
      <c r="BY730" s="964"/>
      <c r="BZ730" s="964"/>
      <c r="CA730" s="964"/>
      <c r="CB730" s="964"/>
      <c r="CC730" s="964"/>
      <c r="CD730" s="964"/>
      <c r="CE730" s="964"/>
      <c r="CF730" s="964"/>
      <c r="CG730" s="964"/>
      <c r="CH730" s="964"/>
      <c r="CI730" s="964"/>
      <c r="CJ730" s="964"/>
      <c r="CK730" s="964"/>
      <c r="CL730" s="964"/>
      <c r="CM730" s="964"/>
      <c r="CN730" s="964"/>
      <c r="CO730" s="964"/>
      <c r="CP730" s="964"/>
      <c r="CQ730" s="964"/>
      <c r="CR730" s="964"/>
      <c r="CS730" s="964"/>
    </row>
    <row r="731" customHeight="1" spans="1:97">
      <c r="A731" s="978" t="s">
        <v>620</v>
      </c>
      <c r="B731" s="979" t="s">
        <v>155</v>
      </c>
      <c r="C731" s="964" t="str">
        <f>IFERROR(VLOOKUP($B:$B,高压数据库!$B:$C,2,FALSE),0)</f>
        <v>双回直线杆</v>
      </c>
      <c r="D731" s="964">
        <f>IFERROR(VLOOKUP($B:$B,高压数据库!$B:$D,3,FALSE),0)</f>
        <v>15</v>
      </c>
      <c r="E731" s="971" t="s">
        <v>120</v>
      </c>
      <c r="F731" s="971" t="s">
        <v>266</v>
      </c>
      <c r="G731" s="971" t="s">
        <v>267</v>
      </c>
      <c r="H731" s="972" t="s">
        <v>268</v>
      </c>
      <c r="I731" s="964">
        <f>IFERROR(VLOOKUP($B:$B,高压数据库!$B:$I,8,FALSE),0)</f>
        <v>2.3</v>
      </c>
      <c r="J731" s="980"/>
      <c r="K731" s="974"/>
      <c r="L731" s="964">
        <f>IFERROR(VLOOKUP($B$25:$B$1048,高压数据库!$B:$CG,11,FALSE),0)</f>
        <v>0</v>
      </c>
      <c r="M731" s="964">
        <f>IFERROR(VLOOKUP($B$25:$B$1048,高压数据库!$B:$CG,12,FALSE),0)</f>
        <v>0</v>
      </c>
      <c r="N731" s="964">
        <f>IFERROR(VLOOKUP($B$25:$B$1048,高压数据库!$B:$CG,13,FALSE),0)</f>
        <v>0</v>
      </c>
      <c r="O731" s="964">
        <f>IFERROR(VLOOKUP($B$25:$B$1048,高压数据库!$B:$CG,14,FALSE),0)</f>
        <v>0</v>
      </c>
      <c r="P731" s="964">
        <f>IFERROR(VLOOKUP($B$25:$B$1048,高压数据库!$B:$CG,15,FALSE),0)</f>
        <v>0</v>
      </c>
      <c r="Q731" s="964">
        <f>IFERROR(VLOOKUP($B$25:$B$1048,高压数据库!$B:$CG,16,FALSE),0)</f>
        <v>0</v>
      </c>
      <c r="R731" s="964">
        <f>IFERROR(VLOOKUP($B$25:$B$1048,高压数据库!$B:$CG,17,FALSE),0)</f>
        <v>0</v>
      </c>
      <c r="S731" s="964">
        <f>IFERROR(VLOOKUP($B$25:$B$1048,高压数据库!$B:$CG,18,FALSE),0)</f>
        <v>0</v>
      </c>
      <c r="T731" s="964">
        <f>IFERROR(VLOOKUP($B$25:$B$1048,高压数据库!$B:$CG,19,FALSE),0)</f>
        <v>0</v>
      </c>
      <c r="U731" s="964">
        <f>IFERROR(VLOOKUP($B$25:$B$1048,高压数据库!$B:$CG,20,FALSE),0)</f>
        <v>0</v>
      </c>
      <c r="V731" s="964">
        <f>IFERROR(VLOOKUP($B$25:$B$1048,高压数据库!$B:$CG,21,FALSE),0)</f>
        <v>6</v>
      </c>
      <c r="W731" s="964">
        <f>IFERROR(VLOOKUP($B$25:$B$1048,高压数据库!$B:$CG,22,FALSE),0)</f>
        <v>0</v>
      </c>
      <c r="X731" s="964">
        <f>IFERROR(VLOOKUP($B$25:$B$1048,高压数据库!$B:$CG,23,FALSE),0)</f>
        <v>0</v>
      </c>
      <c r="Y731" s="964">
        <f>IFERROR(VLOOKUP($B$25:$B$1048,高压数据库!$B:$CG,24,FALSE),0)</f>
        <v>0</v>
      </c>
      <c r="Z731" s="964">
        <f>IFERROR(VLOOKUP($B$25:$B$1048,高压数据库!$B:$CG,25,FALSE),0)</f>
        <v>0</v>
      </c>
      <c r="AA731" s="964">
        <f>IFERROR(VLOOKUP($B$25:$B$1048,高压数据库!$B:$CG,26,FALSE),0)</f>
        <v>0</v>
      </c>
      <c r="AB731" s="964">
        <f>IFERROR(VLOOKUP($B$25:$B$1048,高压数据库!$B:$CG,27,FALSE),0)</f>
        <v>0</v>
      </c>
      <c r="AC731" s="964">
        <f>IFERROR(VLOOKUP($B$25:$B$1048,高压数据库!$B:$CG,28,FALSE),0)</f>
        <v>0</v>
      </c>
      <c r="AD731" s="964">
        <f>IFERROR(VLOOKUP($B$25:$B$1048,高压数据库!$B:$CG,29,FALSE),0)</f>
        <v>0</v>
      </c>
      <c r="AE731" s="964">
        <f>IFERROR(VLOOKUP($B$25:$B$1048,高压数据库!$B:$CG,30,FALSE),0)</f>
        <v>0</v>
      </c>
      <c r="AF731" s="964">
        <f>IFERROR(VLOOKUP($B$25:$B$1048,高压数据库!$B:$CG,31,FALSE),0)</f>
        <v>1</v>
      </c>
      <c r="AG731" s="964">
        <f>IFERROR(VLOOKUP($B$25:$B$1048,高压数据库!$B:$CG,32,FALSE),0)</f>
        <v>0</v>
      </c>
      <c r="AH731" s="964">
        <f>IFERROR(VLOOKUP($B$25:$B$1048,高压数据库!$B:$CG,33,FALSE),0)</f>
        <v>0</v>
      </c>
      <c r="AI731" s="964">
        <f>IFERROR(VLOOKUP($B$25:$B$1048,高压数据库!$B:$CG,34,FALSE),0)</f>
        <v>0</v>
      </c>
      <c r="AJ731" s="964">
        <f>IFERROR(VLOOKUP($B$25:$B$1048,高压数据库!$B:$CG,35,FALSE),0)</f>
        <v>1</v>
      </c>
      <c r="AK731" s="964">
        <f>IFERROR(VLOOKUP($B$25:$B$1048,高压数据库!$B:$CG,36,FALSE),0)</f>
        <v>0</v>
      </c>
      <c r="AL731" s="964">
        <f>IFERROR(VLOOKUP($B$25:$B$1048,高压数据库!$B:$CG,37,FALSE),0)</f>
        <v>0</v>
      </c>
      <c r="AM731" s="964">
        <f>IFERROR(VLOOKUP($B$25:$B$1048,高压数据库!$B:$CG,38,FALSE),0)</f>
        <v>0</v>
      </c>
      <c r="AN731" s="964">
        <f>IFERROR(VLOOKUP($B$25:$B$1048,高压数据库!$B:$CG,39,FALSE),0)</f>
        <v>0</v>
      </c>
      <c r="AO731" s="964">
        <f>IFERROR(VLOOKUP($B$25:$B$1048,高压数据库!$B:$CG,40,FALSE),0)</f>
        <v>0</v>
      </c>
      <c r="AP731" s="964">
        <f>IFERROR(VLOOKUP($B$25:$B$1048,高压数据库!$B:$CG,41,FALSE),0)</f>
        <v>0</v>
      </c>
      <c r="AQ731" s="964">
        <f>IFERROR(VLOOKUP($B$25:$B$1048,高压数据库!$B:$CG,42,FALSE),0)</f>
        <v>0</v>
      </c>
      <c r="AR731" s="964">
        <f>IFERROR(VLOOKUP($B$25:$B$1048,高压数据库!$B:$CG,43,FALSE),0)</f>
        <v>0</v>
      </c>
      <c r="AS731" s="964">
        <f>IFERROR(VLOOKUP($B$25:$B$1048,高压数据库!$B:$CG,44,FALSE),0)</f>
        <v>0</v>
      </c>
      <c r="AT731" s="964">
        <f>IFERROR(VLOOKUP($B$25:$B$1048,高压数据库!$B:$CG,45,FALSE),0)</f>
        <v>0</v>
      </c>
      <c r="AU731" s="964">
        <f>IFERROR(VLOOKUP($B$25:$B$1048,高压数据库!$B:$CG,46,FALSE),0)</f>
        <v>0</v>
      </c>
      <c r="AV731" s="964">
        <f>IFERROR(VLOOKUP($B$25:$B$1048,高压数据库!$B:$CG,47,FALSE),0)</f>
        <v>0</v>
      </c>
      <c r="AW731" s="964">
        <f>IFERROR(VLOOKUP($B$25:$B$1048,高压数据库!$B:$CG,48,FALSE),0)</f>
        <v>0</v>
      </c>
      <c r="AX731" s="964">
        <f>IFERROR(VLOOKUP($B$25:$B$1048,高压数据库!$B:$CG,49,FALSE),0)</f>
        <v>0</v>
      </c>
      <c r="AY731" s="964">
        <f>IFERROR(VLOOKUP($B$25:$B$1048,高压数据库!$B:$CG,50,FALSE),0)</f>
        <v>0</v>
      </c>
      <c r="AZ731" s="964">
        <f>IFERROR(VLOOKUP($B$25:$B$1048,高压数据库!$B:$CG,51,FALSE),0)</f>
        <v>0</v>
      </c>
      <c r="BA731" s="964">
        <f>IFERROR(VLOOKUP($B$25:$B$1048,高压数据库!$B:$CG,52,FALSE),0)</f>
        <v>0</v>
      </c>
      <c r="BB731" s="964">
        <f>IFERROR(VLOOKUP($B$25:$B$1048,高压数据库!$B:$CG,53,FALSE),0)</f>
        <v>0</v>
      </c>
      <c r="BC731" s="964">
        <f>IFERROR(VLOOKUP($B$25:$B$1048,高压数据库!$B:$CG,54,FALSE),0)</f>
        <v>0</v>
      </c>
      <c r="BD731" s="964">
        <f>IFERROR(VLOOKUP($B$25:$B$1048,高压数据库!$B:$CG,55,FALSE),0)</f>
        <v>0</v>
      </c>
      <c r="BE731" s="964">
        <f>IFERROR(VLOOKUP($B$25:$B$1048,高压数据库!$B:$CG,56,FALSE),0)</f>
        <v>0</v>
      </c>
      <c r="BF731" s="964">
        <f>IFERROR(VLOOKUP($B$25:$B$1048,高压数据库!$B:$CG,57,FALSE),0)</f>
        <v>0</v>
      </c>
      <c r="BG731" s="964"/>
      <c r="BH731" s="964"/>
      <c r="BI731" s="964"/>
      <c r="BJ731" s="964"/>
      <c r="BK731" s="964"/>
      <c r="BL731" s="964"/>
      <c r="BM731" s="964">
        <f>IFERROR(VLOOKUP($B$25:$B$1048,高压数据库!$B:$CG,58,FALSE),0)</f>
        <v>0</v>
      </c>
      <c r="BN731" s="964">
        <f>IFERROR(VLOOKUP($B$25:$B$1048,高压数据库!$B:$CG,59,FALSE),0)</f>
        <v>0</v>
      </c>
      <c r="BO731" s="964">
        <f>IFERROR(VLOOKUP($B$25:$B$1048,高压数据库!$B:$CG,60,FALSE),0)</f>
        <v>0</v>
      </c>
      <c r="BP731" s="964">
        <f>IFERROR(VLOOKUP($B$25:$B$1048,高压数据库!$B:$CG,61,FALSE),0)</f>
        <v>0</v>
      </c>
      <c r="BQ731" s="964">
        <f>IFERROR(VLOOKUP($B$25:$B$1048,高压数据库!$B:$CG,62,FALSE),0)</f>
        <v>0</v>
      </c>
      <c r="BR731" s="964">
        <f>IFERROR(VLOOKUP($B$25:$B$1048,高压数据库!$B:$CG,63,FALSE),0)</f>
        <v>2</v>
      </c>
      <c r="BS731" s="964">
        <f>IFERROR(VLOOKUP($B$25:$B$1048,高压数据库!$B:$CG,64,FALSE),0)</f>
        <v>2</v>
      </c>
      <c r="BT731" s="964">
        <f>IFERROR(VLOOKUP($B$25:$B$1048,高压数据库!$B:$CG,65,FALSE),0)</f>
        <v>1</v>
      </c>
      <c r="BU731" s="964">
        <f>IFERROR(VLOOKUP($B$25:$B$1048,高压数据库!$B:$CG,66,FALSE),0)</f>
        <v>1</v>
      </c>
      <c r="BV731" s="964">
        <f>IFERROR(VLOOKUP($B$25:$B$1048,高压数据库!$B:$CG,67,FALSE),0)</f>
        <v>0</v>
      </c>
      <c r="BW731" s="964">
        <f>IFERROR(VLOOKUP($B$25:$B$1048,高压数据库!$B:$CG,68,FALSE),0)</f>
        <v>0</v>
      </c>
      <c r="BX731" s="964">
        <f>IFERROR(VLOOKUP($B$25:$B$1048,高压数据库!$B:$CG,69,FALSE),0)</f>
        <v>0</v>
      </c>
      <c r="BY731" s="964">
        <f>IFERROR(VLOOKUP($B$25:$B$1048,高压数据库!$B:$CG,70,FALSE),0)</f>
        <v>0</v>
      </c>
      <c r="BZ731" s="964">
        <f>IFERROR(VLOOKUP($B$25:$B$1048,高压数据库!$B:$CG,71,FALSE),0)</f>
        <v>0</v>
      </c>
      <c r="CA731" s="964">
        <f>IFERROR(VLOOKUP($B$25:$B$1048,高压数据库!$B:$CG,72,FALSE),0)</f>
        <v>0</v>
      </c>
      <c r="CB731" s="964">
        <f>IFERROR(VLOOKUP($B$25:$B$1048,高压数据库!$B:$CG,73,FALSE),0)</f>
        <v>0</v>
      </c>
      <c r="CC731" s="964">
        <f>IFERROR(VLOOKUP($B$25:$B$1048,高压数据库!$B:$CG,74,FALSE),0)</f>
        <v>0</v>
      </c>
      <c r="CD731" s="964">
        <f>IFERROR(VLOOKUP($B$25:$B$1048,高压数据库!$B:$CG,75,FALSE),0)</f>
        <v>1</v>
      </c>
      <c r="CE731" s="964">
        <f>IFERROR(VLOOKUP($B$25:$B$1048,高压数据库!$B:$CG,76,FALSE),0)</f>
        <v>1</v>
      </c>
      <c r="CF731" s="964">
        <f>IFERROR(VLOOKUP($B$25:$B$1048,高压数据库!$B:$CG,77,FALSE),0)</f>
        <v>0</v>
      </c>
      <c r="CG731" s="964">
        <f>IFERROR(VLOOKUP($B$25:$B$1048,高压数据库!$B:$CG,78,FALSE),0)</f>
        <v>0</v>
      </c>
      <c r="CH731" s="964">
        <f>IFERROR(VLOOKUP($B$25:$B$1048,高压数据库!$B:$CG,79,FALSE),0)</f>
        <v>0</v>
      </c>
      <c r="CI731" s="964">
        <f>IFERROR(VLOOKUP($B$25:$B$1048,高压数据库!$B:$CG,80,FALSE),0)</f>
        <v>0</v>
      </c>
      <c r="CJ731" s="964">
        <f>IFERROR(VLOOKUP($B$25:$B$1048,高压数据库!$B:$CG,81,FALSE),0)</f>
        <v>0</v>
      </c>
      <c r="CK731" s="964">
        <f>IFERROR(VLOOKUP($B$25:$B$1048,高压数据库!$B:$CG,82,FALSE),0)</f>
        <v>0</v>
      </c>
      <c r="CL731" s="964">
        <f>IFERROR(VLOOKUP($B$25:$B$1048,高压数据库!$B:$CG,83,FALSE),0)</f>
        <v>0</v>
      </c>
      <c r="CM731" s="964"/>
      <c r="CN731" s="964"/>
      <c r="CO731" s="964"/>
      <c r="CP731" s="964"/>
      <c r="CQ731" s="964"/>
      <c r="CR731" s="964"/>
      <c r="CS731" s="964">
        <f>IFERROR(VLOOKUP($B$25:$B$1048,高压数据库!$B:$CG,84,FALSE),0)</f>
        <v>0</v>
      </c>
    </row>
    <row r="732" customHeight="1" spans="1:97">
      <c r="A732" s="981"/>
      <c r="B732" s="979"/>
      <c r="C732" s="964"/>
      <c r="D732" s="964"/>
      <c r="E732" s="977"/>
      <c r="F732" s="977"/>
      <c r="G732" s="977"/>
      <c r="H732" s="972"/>
      <c r="I732" s="964"/>
      <c r="J732" s="973">
        <v>50</v>
      </c>
      <c r="K732" s="974"/>
      <c r="L732" s="964"/>
      <c r="M732" s="964"/>
      <c r="N732" s="964"/>
      <c r="O732" s="964"/>
      <c r="P732" s="964"/>
      <c r="Q732" s="964"/>
      <c r="R732" s="964"/>
      <c r="S732" s="964"/>
      <c r="T732" s="964"/>
      <c r="U732" s="964"/>
      <c r="V732" s="964"/>
      <c r="W732" s="964"/>
      <c r="X732" s="964"/>
      <c r="Y732" s="964"/>
      <c r="Z732" s="964"/>
      <c r="AA732" s="964"/>
      <c r="AB732" s="964"/>
      <c r="AC732" s="964"/>
      <c r="AD732" s="964"/>
      <c r="AE732" s="964"/>
      <c r="AF732" s="964"/>
      <c r="AG732" s="964"/>
      <c r="AH732" s="964"/>
      <c r="AI732" s="964"/>
      <c r="AJ732" s="964"/>
      <c r="AK732" s="964"/>
      <c r="AL732" s="964"/>
      <c r="AM732" s="964"/>
      <c r="AN732" s="964"/>
      <c r="AO732" s="964"/>
      <c r="AP732" s="964"/>
      <c r="AQ732" s="964"/>
      <c r="AR732" s="964"/>
      <c r="AS732" s="964"/>
      <c r="AT732" s="964"/>
      <c r="AU732" s="964"/>
      <c r="AV732" s="964"/>
      <c r="AW732" s="964"/>
      <c r="AX732" s="964"/>
      <c r="AY732" s="964"/>
      <c r="AZ732" s="964"/>
      <c r="BA732" s="964"/>
      <c r="BB732" s="964"/>
      <c r="BC732" s="964"/>
      <c r="BD732" s="964"/>
      <c r="BE732" s="964"/>
      <c r="BF732" s="964"/>
      <c r="BG732" s="964"/>
      <c r="BH732" s="964"/>
      <c r="BI732" s="964"/>
      <c r="BJ732" s="964"/>
      <c r="BK732" s="964"/>
      <c r="BL732" s="964"/>
      <c r="BM732" s="964"/>
      <c r="BN732" s="964"/>
      <c r="BO732" s="964"/>
      <c r="BP732" s="964"/>
      <c r="BQ732" s="964"/>
      <c r="BR732" s="964"/>
      <c r="BS732" s="964"/>
      <c r="BT732" s="964"/>
      <c r="BU732" s="964"/>
      <c r="BV732" s="964"/>
      <c r="BW732" s="964"/>
      <c r="BX732" s="964"/>
      <c r="BY732" s="964"/>
      <c r="BZ732" s="964"/>
      <c r="CA732" s="964"/>
      <c r="CB732" s="964"/>
      <c r="CC732" s="964"/>
      <c r="CD732" s="964"/>
      <c r="CE732" s="964"/>
      <c r="CF732" s="964"/>
      <c r="CG732" s="964"/>
      <c r="CH732" s="964"/>
      <c r="CI732" s="964"/>
      <c r="CJ732" s="964"/>
      <c r="CK732" s="964"/>
      <c r="CL732" s="964"/>
      <c r="CM732" s="964"/>
      <c r="CN732" s="964"/>
      <c r="CO732" s="964"/>
      <c r="CP732" s="964"/>
      <c r="CQ732" s="964"/>
      <c r="CR732" s="964"/>
      <c r="CS732" s="964"/>
    </row>
    <row r="733" customHeight="1" spans="1:97">
      <c r="A733" s="978" t="s">
        <v>621</v>
      </c>
      <c r="B733" s="979" t="s">
        <v>161</v>
      </c>
      <c r="C733" s="964" t="str">
        <f>IFERROR(VLOOKUP($B:$B,高压数据库!$B:$C,2,FALSE),0)</f>
        <v>双回耐张杆</v>
      </c>
      <c r="D733" s="964">
        <f>IFERROR(VLOOKUP($B:$B,高压数据库!$B:$D,3,FALSE),0)</f>
        <v>15</v>
      </c>
      <c r="E733" s="971" t="s">
        <v>120</v>
      </c>
      <c r="F733" s="971" t="s">
        <v>266</v>
      </c>
      <c r="G733" s="971" t="s">
        <v>267</v>
      </c>
      <c r="H733" s="972" t="s">
        <v>268</v>
      </c>
      <c r="I733" s="964">
        <f>IFERROR(VLOOKUP($B:$B,高压数据库!$B:$I,8,FALSE),0)</f>
        <v>2.3</v>
      </c>
      <c r="J733" s="980"/>
      <c r="K733" s="974"/>
      <c r="L733" s="964">
        <f>IFERROR(VLOOKUP($B$25:$B$1048,高压数据库!$B:$CG,11,FALSE),0)</f>
        <v>1</v>
      </c>
      <c r="M733" s="964">
        <f>IFERROR(VLOOKUP($B$25:$B$1048,高压数据库!$B:$CG,12,FALSE),0)</f>
        <v>0</v>
      </c>
      <c r="N733" s="964">
        <f>IFERROR(VLOOKUP($B$25:$B$1048,高压数据库!$B:$CG,13,FALSE),0)</f>
        <v>1</v>
      </c>
      <c r="O733" s="964">
        <f>IFERROR(VLOOKUP($B$25:$B$1048,高压数据库!$B:$CG,14,FALSE),0)</f>
        <v>0</v>
      </c>
      <c r="P733" s="964">
        <f>IFERROR(VLOOKUP($B$25:$B$1048,高压数据库!$B:$CG,15,FALSE),0)</f>
        <v>0</v>
      </c>
      <c r="Q733" s="964">
        <f>IFERROR(VLOOKUP($B$25:$B$1048,高压数据库!$B:$CG,16,FALSE),0)</f>
        <v>2</v>
      </c>
      <c r="R733" s="964">
        <f>IFERROR(VLOOKUP($B$25:$B$1048,高压数据库!$B:$CG,17,FALSE),0)</f>
        <v>0</v>
      </c>
      <c r="S733" s="964">
        <f>IFERROR(VLOOKUP($B$25:$B$1048,高压数据库!$B:$CG,18,FALSE),0)</f>
        <v>0</v>
      </c>
      <c r="T733" s="964">
        <f>IFERROR(VLOOKUP($B$25:$B$1048,高压数据库!$B:$CG,19,FALSE),0)</f>
        <v>4</v>
      </c>
      <c r="U733" s="964">
        <f>IFERROR(VLOOKUP($B$25:$B$1048,高压数据库!$B:$CG,20,FALSE),0)</f>
        <v>24</v>
      </c>
      <c r="V733" s="964">
        <f>IFERROR(VLOOKUP($B$25:$B$1048,高压数据库!$B:$CG,21,FALSE),0)</f>
        <v>6</v>
      </c>
      <c r="W733" s="964">
        <f>IFERROR(VLOOKUP($B$25:$B$1048,高压数据库!$B:$CG,22,FALSE),0)</f>
        <v>12</v>
      </c>
      <c r="X733" s="964">
        <f>IFERROR(VLOOKUP($B$25:$B$1048,高压数据库!$B:$CG,23,FALSE),0)</f>
        <v>0</v>
      </c>
      <c r="Y733" s="964">
        <f>IFERROR(VLOOKUP($B$25:$B$1048,高压数据库!$B:$CG,24,FALSE),0)</f>
        <v>0</v>
      </c>
      <c r="Z733" s="964">
        <f>IFERROR(VLOOKUP($B$25:$B$1048,高压数据库!$B:$CG,25,FALSE),0)</f>
        <v>0</v>
      </c>
      <c r="AA733" s="964">
        <f>IFERROR(VLOOKUP($B$25:$B$1048,高压数据库!$B:$CG,26,FALSE),0)</f>
        <v>0</v>
      </c>
      <c r="AB733" s="964">
        <f>IFERROR(VLOOKUP($B$25:$B$1048,高压数据库!$B:$CG,27,FALSE),0)</f>
        <v>0</v>
      </c>
      <c r="AC733" s="964">
        <f>IFERROR(VLOOKUP($B$25:$B$1048,高压数据库!$B:$CG,28,FALSE),0)</f>
        <v>0</v>
      </c>
      <c r="AD733" s="964">
        <f>IFERROR(VLOOKUP($B$25:$B$1048,高压数据库!$B:$CG,29,FALSE),0)</f>
        <v>0</v>
      </c>
      <c r="AE733" s="964">
        <f>IFERROR(VLOOKUP($B$25:$B$1048,高压数据库!$B:$CG,30,FALSE),0)</f>
        <v>0</v>
      </c>
      <c r="AF733" s="964">
        <f>IFERROR(VLOOKUP($B$25:$B$1048,高压数据库!$B:$CG,31,FALSE),0)</f>
        <v>0</v>
      </c>
      <c r="AG733" s="964">
        <f>IFERROR(VLOOKUP($B$25:$B$1048,高压数据库!$B:$CG,32,FALSE),0)</f>
        <v>0</v>
      </c>
      <c r="AH733" s="964">
        <f>IFERROR(VLOOKUP($B$25:$B$1048,高压数据库!$B:$CG,33,FALSE),0)</f>
        <v>0</v>
      </c>
      <c r="AI733" s="964">
        <f>IFERROR(VLOOKUP($B$25:$B$1048,高压数据库!$B:$CG,34,FALSE),0)</f>
        <v>0</v>
      </c>
      <c r="AJ733" s="964">
        <f>IFERROR(VLOOKUP($B$25:$B$1048,高压数据库!$B:$CG,35,FALSE),0)</f>
        <v>0</v>
      </c>
      <c r="AK733" s="964">
        <f>IFERROR(VLOOKUP($B$25:$B$1048,高压数据库!$B:$CG,36,FALSE),0)</f>
        <v>0</v>
      </c>
      <c r="AL733" s="964">
        <f>IFERROR(VLOOKUP($B$25:$B$1048,高压数据库!$B:$CG,37,FALSE),0)</f>
        <v>0</v>
      </c>
      <c r="AM733" s="964">
        <f>IFERROR(VLOOKUP($B$25:$B$1048,高压数据库!$B:$CG,38,FALSE),0)</f>
        <v>0</v>
      </c>
      <c r="AN733" s="964">
        <f>IFERROR(VLOOKUP($B$25:$B$1048,高压数据库!$B:$CG,39,FALSE),0)</f>
        <v>0</v>
      </c>
      <c r="AO733" s="964">
        <f>IFERROR(VLOOKUP($B$25:$B$1048,高压数据库!$B:$CG,40,FALSE),0)</f>
        <v>0</v>
      </c>
      <c r="AP733" s="964">
        <f>IFERROR(VLOOKUP($B$25:$B$1048,高压数据库!$B:$CG,41,FALSE),0)</f>
        <v>0</v>
      </c>
      <c r="AQ733" s="964">
        <f>IFERROR(VLOOKUP($B$25:$B$1048,高压数据库!$B:$CG,42,FALSE),0)</f>
        <v>1</v>
      </c>
      <c r="AR733" s="964">
        <f>IFERROR(VLOOKUP($B$25:$B$1048,高压数据库!$B:$CG,43,FALSE),0)</f>
        <v>0</v>
      </c>
      <c r="AS733" s="964">
        <f>IFERROR(VLOOKUP($B$25:$B$1048,高压数据库!$B:$CG,44,FALSE),0)</f>
        <v>0</v>
      </c>
      <c r="AT733" s="964">
        <f>IFERROR(VLOOKUP($B$25:$B$1048,高压数据库!$B:$CG,45,FALSE),0)</f>
        <v>0</v>
      </c>
      <c r="AU733" s="964">
        <f>IFERROR(VLOOKUP($B$25:$B$1048,高压数据库!$B:$CG,46,FALSE),0)</f>
        <v>0</v>
      </c>
      <c r="AV733" s="964">
        <f>IFERROR(VLOOKUP($B$25:$B$1048,高压数据库!$B:$CG,47,FALSE),0)</f>
        <v>0</v>
      </c>
      <c r="AW733" s="964">
        <f>IFERROR(VLOOKUP($B$25:$B$1048,高压数据库!$B:$CG,48,FALSE),0)</f>
        <v>1</v>
      </c>
      <c r="AX733" s="964">
        <f>IFERROR(VLOOKUP($B$25:$B$1048,高压数据库!$B:$CG,49,FALSE),0)</f>
        <v>0</v>
      </c>
      <c r="AY733" s="964">
        <f>IFERROR(VLOOKUP($B$25:$B$1048,高压数据库!$B:$CG,50,FALSE),0)</f>
        <v>0</v>
      </c>
      <c r="AZ733" s="964">
        <f>IFERROR(VLOOKUP($B$25:$B$1048,高压数据库!$B:$CG,51,FALSE),0)</f>
        <v>0</v>
      </c>
      <c r="BA733" s="964">
        <f>IFERROR(VLOOKUP($B$25:$B$1048,高压数据库!$B:$CG,52,FALSE),0)</f>
        <v>0</v>
      </c>
      <c r="BB733" s="964">
        <f>IFERROR(VLOOKUP($B$25:$B$1048,高压数据库!$B:$CG,53,FALSE),0)</f>
        <v>0</v>
      </c>
      <c r="BC733" s="964">
        <f>IFERROR(VLOOKUP($B$25:$B$1048,高压数据库!$B:$CG,54,FALSE),0)</f>
        <v>0</v>
      </c>
      <c r="BD733" s="964">
        <f>IFERROR(VLOOKUP($B$25:$B$1048,高压数据库!$B:$CG,55,FALSE),0)</f>
        <v>0</v>
      </c>
      <c r="BE733" s="964">
        <f>IFERROR(VLOOKUP($B$25:$B$1048,高压数据库!$B:$CG,56,FALSE),0)</f>
        <v>2</v>
      </c>
      <c r="BF733" s="964">
        <f>IFERROR(VLOOKUP($B$25:$B$1048,高压数据库!$B:$CG,57,FALSE),0)</f>
        <v>0</v>
      </c>
      <c r="BG733" s="964"/>
      <c r="BH733" s="964"/>
      <c r="BI733" s="964"/>
      <c r="BJ733" s="964"/>
      <c r="BK733" s="964"/>
      <c r="BL733" s="964"/>
      <c r="BM733" s="964">
        <f>IFERROR(VLOOKUP($B$25:$B$1048,高压数据库!$B:$CG,58,FALSE),0)</f>
        <v>1</v>
      </c>
      <c r="BN733" s="964">
        <f>IFERROR(VLOOKUP($B$25:$B$1048,高压数据库!$B:$CG,59,FALSE),0)</f>
        <v>1</v>
      </c>
      <c r="BO733" s="964">
        <f>IFERROR(VLOOKUP($B$25:$B$1048,高压数据库!$B:$CG,60,FALSE),0)</f>
        <v>0</v>
      </c>
      <c r="BP733" s="964">
        <f>IFERROR(VLOOKUP($B$25:$B$1048,高压数据库!$B:$CG,61,FALSE),0)</f>
        <v>0</v>
      </c>
      <c r="BQ733" s="964">
        <f>IFERROR(VLOOKUP($B$25:$B$1048,高压数据库!$B:$CG,62,FALSE),0)</f>
        <v>0</v>
      </c>
      <c r="BR733" s="964">
        <f>IFERROR(VLOOKUP($B$25:$B$1048,高压数据库!$B:$CG,63,FALSE),0)</f>
        <v>0</v>
      </c>
      <c r="BS733" s="964">
        <f>IFERROR(VLOOKUP($B$25:$B$1048,高压数据库!$B:$CG,64,FALSE),0)</f>
        <v>0</v>
      </c>
      <c r="BT733" s="964">
        <f>IFERROR(VLOOKUP($B$25:$B$1048,高压数据库!$B:$CG,65,FALSE),0)</f>
        <v>0</v>
      </c>
      <c r="BU733" s="964">
        <f>IFERROR(VLOOKUP($B$25:$B$1048,高压数据库!$B:$CG,66,FALSE),0)</f>
        <v>0</v>
      </c>
      <c r="BV733" s="964">
        <f>IFERROR(VLOOKUP($B$25:$B$1048,高压数据库!$B:$CG,67,FALSE),0)</f>
        <v>0</v>
      </c>
      <c r="BW733" s="964">
        <f>IFERROR(VLOOKUP($B$25:$B$1048,高压数据库!$B:$CG,68,FALSE),0)</f>
        <v>0</v>
      </c>
      <c r="BX733" s="964">
        <f>IFERROR(VLOOKUP($B$25:$B$1048,高压数据库!$B:$CG,69,FALSE),0)</f>
        <v>4</v>
      </c>
      <c r="BY733" s="964">
        <f>IFERROR(VLOOKUP($B$25:$B$1048,高压数据库!$B:$CG,70,FALSE),0)</f>
        <v>4</v>
      </c>
      <c r="BZ733" s="964">
        <f>IFERROR(VLOOKUP($B$25:$B$1048,高压数据库!$B:$CG,71,FALSE),0)</f>
        <v>1</v>
      </c>
      <c r="CA733" s="964">
        <f>IFERROR(VLOOKUP($B$25:$B$1048,高压数据库!$B:$CG,72,FALSE),0)</f>
        <v>0</v>
      </c>
      <c r="CB733" s="964">
        <f>IFERROR(VLOOKUP($B$25:$B$1048,高压数据库!$B:$CG,73,FALSE),0)</f>
        <v>1</v>
      </c>
      <c r="CC733" s="964">
        <f>IFERROR(VLOOKUP($B$25:$B$1048,高压数据库!$B:$CG,74,FALSE),0)</f>
        <v>0</v>
      </c>
      <c r="CD733" s="964">
        <f>IFERROR(VLOOKUP($B$25:$B$1048,高压数据库!$B:$CG,75,FALSE),0)</f>
        <v>0</v>
      </c>
      <c r="CE733" s="964">
        <f>IFERROR(VLOOKUP($B$25:$B$1048,高压数据库!$B:$CG,76,FALSE),0)</f>
        <v>0</v>
      </c>
      <c r="CF733" s="964">
        <f>IFERROR(VLOOKUP($B$25:$B$1048,高压数据库!$B:$CG,77,FALSE),0)</f>
        <v>0</v>
      </c>
      <c r="CG733" s="964">
        <f>IFERROR(VLOOKUP($B$25:$B$1048,高压数据库!$B:$CG,78,FALSE),0)</f>
        <v>0</v>
      </c>
      <c r="CH733" s="964">
        <f>IFERROR(VLOOKUP($B$25:$B$1048,高压数据库!$B:$CG,79,FALSE),0)</f>
        <v>0</v>
      </c>
      <c r="CI733" s="964">
        <f>IFERROR(VLOOKUP($B$25:$B$1048,高压数据库!$B:$CG,80,FALSE),0)</f>
        <v>0</v>
      </c>
      <c r="CJ733" s="964">
        <f>IFERROR(VLOOKUP($B$25:$B$1048,高压数据库!$B:$CG,81,FALSE),0)</f>
        <v>0</v>
      </c>
      <c r="CK733" s="964">
        <f>IFERROR(VLOOKUP($B$25:$B$1048,高压数据库!$B:$CG,82,FALSE),0)</f>
        <v>0</v>
      </c>
      <c r="CL733" s="964">
        <f>IFERROR(VLOOKUP($B$25:$B$1048,高压数据库!$B:$CG,83,FALSE),0)</f>
        <v>0</v>
      </c>
      <c r="CM733" s="964"/>
      <c r="CN733" s="964"/>
      <c r="CO733" s="964"/>
      <c r="CP733" s="964"/>
      <c r="CQ733" s="964"/>
      <c r="CR733" s="964"/>
      <c r="CS733" s="964">
        <f>IFERROR(VLOOKUP($B$25:$B$1048,高压数据库!$B:$CG,84,FALSE),0)</f>
        <v>0</v>
      </c>
    </row>
    <row r="734" customHeight="1" spans="1:97">
      <c r="A734" s="981"/>
      <c r="B734" s="979"/>
      <c r="C734" s="964"/>
      <c r="D734" s="964"/>
      <c r="E734" s="977"/>
      <c r="F734" s="977"/>
      <c r="G734" s="977"/>
      <c r="H734" s="972"/>
      <c r="I734" s="964"/>
      <c r="J734" s="973">
        <v>50</v>
      </c>
      <c r="K734" s="974"/>
      <c r="L734" s="964"/>
      <c r="M734" s="964"/>
      <c r="N734" s="964"/>
      <c r="O734" s="964"/>
      <c r="P734" s="964"/>
      <c r="Q734" s="964"/>
      <c r="R734" s="964"/>
      <c r="S734" s="964"/>
      <c r="T734" s="964"/>
      <c r="U734" s="964"/>
      <c r="V734" s="964"/>
      <c r="W734" s="964"/>
      <c r="X734" s="964"/>
      <c r="Y734" s="964"/>
      <c r="Z734" s="964"/>
      <c r="AA734" s="964"/>
      <c r="AB734" s="964"/>
      <c r="AC734" s="964"/>
      <c r="AD734" s="964"/>
      <c r="AE734" s="964"/>
      <c r="AF734" s="964"/>
      <c r="AG734" s="964"/>
      <c r="AH734" s="964"/>
      <c r="AI734" s="964"/>
      <c r="AJ734" s="964"/>
      <c r="AK734" s="964"/>
      <c r="AL734" s="964"/>
      <c r="AM734" s="964"/>
      <c r="AN734" s="964"/>
      <c r="AO734" s="964"/>
      <c r="AP734" s="964"/>
      <c r="AQ734" s="964"/>
      <c r="AR734" s="964"/>
      <c r="AS734" s="964"/>
      <c r="AT734" s="964"/>
      <c r="AU734" s="964"/>
      <c r="AV734" s="964"/>
      <c r="AW734" s="964"/>
      <c r="AX734" s="964"/>
      <c r="AY734" s="964"/>
      <c r="AZ734" s="964"/>
      <c r="BA734" s="964"/>
      <c r="BB734" s="964"/>
      <c r="BC734" s="964"/>
      <c r="BD734" s="964"/>
      <c r="BE734" s="964"/>
      <c r="BF734" s="964"/>
      <c r="BG734" s="964"/>
      <c r="BH734" s="964"/>
      <c r="BI734" s="964"/>
      <c r="BJ734" s="964"/>
      <c r="BK734" s="964"/>
      <c r="BL734" s="964"/>
      <c r="BM734" s="964"/>
      <c r="BN734" s="964"/>
      <c r="BO734" s="964"/>
      <c r="BP734" s="964"/>
      <c r="BQ734" s="964"/>
      <c r="BR734" s="964"/>
      <c r="BS734" s="964"/>
      <c r="BT734" s="964"/>
      <c r="BU734" s="964"/>
      <c r="BV734" s="964"/>
      <c r="BW734" s="964"/>
      <c r="BX734" s="964"/>
      <c r="BY734" s="964"/>
      <c r="BZ734" s="964"/>
      <c r="CA734" s="964"/>
      <c r="CB734" s="964"/>
      <c r="CC734" s="964"/>
      <c r="CD734" s="964"/>
      <c r="CE734" s="964"/>
      <c r="CF734" s="964"/>
      <c r="CG734" s="964"/>
      <c r="CH734" s="964"/>
      <c r="CI734" s="964"/>
      <c r="CJ734" s="964"/>
      <c r="CK734" s="964"/>
      <c r="CL734" s="964"/>
      <c r="CM734" s="964"/>
      <c r="CN734" s="964"/>
      <c r="CO734" s="964"/>
      <c r="CP734" s="964"/>
      <c r="CQ734" s="964"/>
      <c r="CR734" s="964"/>
      <c r="CS734" s="964"/>
    </row>
    <row r="735" customHeight="1" spans="1:97">
      <c r="A735" s="978" t="s">
        <v>622</v>
      </c>
      <c r="B735" s="979" t="s">
        <v>155</v>
      </c>
      <c r="C735" s="964" t="str">
        <f>IFERROR(VLOOKUP($B:$B,高压数据库!$B:$C,2,FALSE),0)</f>
        <v>双回直线杆</v>
      </c>
      <c r="D735" s="964">
        <f>IFERROR(VLOOKUP($B:$B,高压数据库!$B:$D,3,FALSE),0)</f>
        <v>15</v>
      </c>
      <c r="E735" s="971" t="s">
        <v>120</v>
      </c>
      <c r="F735" s="971" t="s">
        <v>266</v>
      </c>
      <c r="G735" s="971" t="s">
        <v>267</v>
      </c>
      <c r="H735" s="972" t="s">
        <v>268</v>
      </c>
      <c r="I735" s="964">
        <f>IFERROR(VLOOKUP($B:$B,高压数据库!$B:$I,8,FALSE),0)</f>
        <v>2.3</v>
      </c>
      <c r="J735" s="980"/>
      <c r="K735" s="974"/>
      <c r="L735" s="964">
        <f>IFERROR(VLOOKUP($B$25:$B$1048,高压数据库!$B:$CG,11,FALSE),0)</f>
        <v>0</v>
      </c>
      <c r="M735" s="964">
        <f>IFERROR(VLOOKUP($B$25:$B$1048,高压数据库!$B:$CG,12,FALSE),0)</f>
        <v>0</v>
      </c>
      <c r="N735" s="964">
        <f>IFERROR(VLOOKUP($B$25:$B$1048,高压数据库!$B:$CG,13,FALSE),0)</f>
        <v>0</v>
      </c>
      <c r="O735" s="964">
        <f>IFERROR(VLOOKUP($B$25:$B$1048,高压数据库!$B:$CG,14,FALSE),0)</f>
        <v>0</v>
      </c>
      <c r="P735" s="964">
        <f>IFERROR(VLOOKUP($B$25:$B$1048,高压数据库!$B:$CG,15,FALSE),0)</f>
        <v>0</v>
      </c>
      <c r="Q735" s="964">
        <f>IFERROR(VLOOKUP($B$25:$B$1048,高压数据库!$B:$CG,16,FALSE),0)</f>
        <v>0</v>
      </c>
      <c r="R735" s="964">
        <f>IFERROR(VLOOKUP($B$25:$B$1048,高压数据库!$B:$CG,17,FALSE),0)</f>
        <v>0</v>
      </c>
      <c r="S735" s="964">
        <f>IFERROR(VLOOKUP($B$25:$B$1048,高压数据库!$B:$CG,18,FALSE),0)</f>
        <v>0</v>
      </c>
      <c r="T735" s="964">
        <f>IFERROR(VLOOKUP($B$25:$B$1048,高压数据库!$B:$CG,19,FALSE),0)</f>
        <v>0</v>
      </c>
      <c r="U735" s="964">
        <f>IFERROR(VLOOKUP($B$25:$B$1048,高压数据库!$B:$CG,20,FALSE),0)</f>
        <v>0</v>
      </c>
      <c r="V735" s="964">
        <f>IFERROR(VLOOKUP($B$25:$B$1048,高压数据库!$B:$CG,21,FALSE),0)</f>
        <v>6</v>
      </c>
      <c r="W735" s="964">
        <f>IFERROR(VLOOKUP($B$25:$B$1048,高压数据库!$B:$CG,22,FALSE),0)</f>
        <v>0</v>
      </c>
      <c r="X735" s="964">
        <f>IFERROR(VLOOKUP($B$25:$B$1048,高压数据库!$B:$CG,23,FALSE),0)</f>
        <v>0</v>
      </c>
      <c r="Y735" s="964">
        <f>IFERROR(VLOOKUP($B$25:$B$1048,高压数据库!$B:$CG,24,FALSE),0)</f>
        <v>0</v>
      </c>
      <c r="Z735" s="964">
        <f>IFERROR(VLOOKUP($B$25:$B$1048,高压数据库!$B:$CG,25,FALSE),0)</f>
        <v>0</v>
      </c>
      <c r="AA735" s="964">
        <f>IFERROR(VLOOKUP($B$25:$B$1048,高压数据库!$B:$CG,26,FALSE),0)</f>
        <v>0</v>
      </c>
      <c r="AB735" s="964">
        <f>IFERROR(VLOOKUP($B$25:$B$1048,高压数据库!$B:$CG,27,FALSE),0)</f>
        <v>0</v>
      </c>
      <c r="AC735" s="964">
        <f>IFERROR(VLOOKUP($B$25:$B$1048,高压数据库!$B:$CG,28,FALSE),0)</f>
        <v>0</v>
      </c>
      <c r="AD735" s="964">
        <f>IFERROR(VLOOKUP($B$25:$B$1048,高压数据库!$B:$CG,29,FALSE),0)</f>
        <v>0</v>
      </c>
      <c r="AE735" s="964">
        <f>IFERROR(VLOOKUP($B$25:$B$1048,高压数据库!$B:$CG,30,FALSE),0)</f>
        <v>0</v>
      </c>
      <c r="AF735" s="964">
        <f>IFERROR(VLOOKUP($B$25:$B$1048,高压数据库!$B:$CG,31,FALSE),0)</f>
        <v>1</v>
      </c>
      <c r="AG735" s="964">
        <f>IFERROR(VLOOKUP($B$25:$B$1048,高压数据库!$B:$CG,32,FALSE),0)</f>
        <v>0</v>
      </c>
      <c r="AH735" s="964">
        <f>IFERROR(VLOOKUP($B$25:$B$1048,高压数据库!$B:$CG,33,FALSE),0)</f>
        <v>0</v>
      </c>
      <c r="AI735" s="964">
        <f>IFERROR(VLOOKUP($B$25:$B$1048,高压数据库!$B:$CG,34,FALSE),0)</f>
        <v>0</v>
      </c>
      <c r="AJ735" s="964">
        <f>IFERROR(VLOOKUP($B$25:$B$1048,高压数据库!$B:$CG,35,FALSE),0)</f>
        <v>1</v>
      </c>
      <c r="AK735" s="964">
        <f>IFERROR(VLOOKUP($B$25:$B$1048,高压数据库!$B:$CG,36,FALSE),0)</f>
        <v>0</v>
      </c>
      <c r="AL735" s="964">
        <f>IFERROR(VLOOKUP($B$25:$B$1048,高压数据库!$B:$CG,37,FALSE),0)</f>
        <v>0</v>
      </c>
      <c r="AM735" s="964">
        <f>IFERROR(VLOOKUP($B$25:$B$1048,高压数据库!$B:$CG,38,FALSE),0)</f>
        <v>0</v>
      </c>
      <c r="AN735" s="964">
        <f>IFERROR(VLOOKUP($B$25:$B$1048,高压数据库!$B:$CG,39,FALSE),0)</f>
        <v>0</v>
      </c>
      <c r="AO735" s="964">
        <f>IFERROR(VLOOKUP($B$25:$B$1048,高压数据库!$B:$CG,40,FALSE),0)</f>
        <v>0</v>
      </c>
      <c r="AP735" s="964">
        <f>IFERROR(VLOOKUP($B$25:$B$1048,高压数据库!$B:$CG,41,FALSE),0)</f>
        <v>0</v>
      </c>
      <c r="AQ735" s="964">
        <f>IFERROR(VLOOKUP($B$25:$B$1048,高压数据库!$B:$CG,42,FALSE),0)</f>
        <v>0</v>
      </c>
      <c r="AR735" s="964">
        <f>IFERROR(VLOOKUP($B$25:$B$1048,高压数据库!$B:$CG,43,FALSE),0)</f>
        <v>0</v>
      </c>
      <c r="AS735" s="964">
        <f>IFERROR(VLOOKUP($B$25:$B$1048,高压数据库!$B:$CG,44,FALSE),0)</f>
        <v>0</v>
      </c>
      <c r="AT735" s="964">
        <f>IFERROR(VLOOKUP($B$25:$B$1048,高压数据库!$B:$CG,45,FALSE),0)</f>
        <v>0</v>
      </c>
      <c r="AU735" s="964">
        <f>IFERROR(VLOOKUP($B$25:$B$1048,高压数据库!$B:$CG,46,FALSE),0)</f>
        <v>0</v>
      </c>
      <c r="AV735" s="964">
        <f>IFERROR(VLOOKUP($B$25:$B$1048,高压数据库!$B:$CG,47,FALSE),0)</f>
        <v>0</v>
      </c>
      <c r="AW735" s="964">
        <f>IFERROR(VLOOKUP($B$25:$B$1048,高压数据库!$B:$CG,48,FALSE),0)</f>
        <v>0</v>
      </c>
      <c r="AX735" s="964">
        <f>IFERROR(VLOOKUP($B$25:$B$1048,高压数据库!$B:$CG,49,FALSE),0)</f>
        <v>0</v>
      </c>
      <c r="AY735" s="964">
        <f>IFERROR(VLOOKUP($B$25:$B$1048,高压数据库!$B:$CG,50,FALSE),0)</f>
        <v>0</v>
      </c>
      <c r="AZ735" s="964">
        <f>IFERROR(VLOOKUP($B$25:$B$1048,高压数据库!$B:$CG,51,FALSE),0)</f>
        <v>0</v>
      </c>
      <c r="BA735" s="964">
        <f>IFERROR(VLOOKUP($B$25:$B$1048,高压数据库!$B:$CG,52,FALSE),0)</f>
        <v>0</v>
      </c>
      <c r="BB735" s="964">
        <f>IFERROR(VLOOKUP($B$25:$B$1048,高压数据库!$B:$CG,53,FALSE),0)</f>
        <v>0</v>
      </c>
      <c r="BC735" s="964">
        <f>IFERROR(VLOOKUP($B$25:$B$1048,高压数据库!$B:$CG,54,FALSE),0)</f>
        <v>0</v>
      </c>
      <c r="BD735" s="964">
        <f>IFERROR(VLOOKUP($B$25:$B$1048,高压数据库!$B:$CG,55,FALSE),0)</f>
        <v>0</v>
      </c>
      <c r="BE735" s="964">
        <f>IFERROR(VLOOKUP($B$25:$B$1048,高压数据库!$B:$CG,56,FALSE),0)</f>
        <v>0</v>
      </c>
      <c r="BF735" s="964">
        <f>IFERROR(VLOOKUP($B$25:$B$1048,高压数据库!$B:$CG,57,FALSE),0)</f>
        <v>0</v>
      </c>
      <c r="BG735" s="964"/>
      <c r="BH735" s="964"/>
      <c r="BI735" s="964"/>
      <c r="BJ735" s="964"/>
      <c r="BK735" s="964"/>
      <c r="BL735" s="964"/>
      <c r="BM735" s="964">
        <f>IFERROR(VLOOKUP($B$25:$B$1048,高压数据库!$B:$CG,58,FALSE),0)</f>
        <v>0</v>
      </c>
      <c r="BN735" s="964">
        <f>IFERROR(VLOOKUP($B$25:$B$1048,高压数据库!$B:$CG,59,FALSE),0)</f>
        <v>0</v>
      </c>
      <c r="BO735" s="964">
        <f>IFERROR(VLOOKUP($B$25:$B$1048,高压数据库!$B:$CG,60,FALSE),0)</f>
        <v>0</v>
      </c>
      <c r="BP735" s="964">
        <f>IFERROR(VLOOKUP($B$25:$B$1048,高压数据库!$B:$CG,61,FALSE),0)</f>
        <v>0</v>
      </c>
      <c r="BQ735" s="964">
        <f>IFERROR(VLOOKUP($B$25:$B$1048,高压数据库!$B:$CG,62,FALSE),0)</f>
        <v>0</v>
      </c>
      <c r="BR735" s="964">
        <f>IFERROR(VLOOKUP($B$25:$B$1048,高压数据库!$B:$CG,63,FALSE),0)</f>
        <v>2</v>
      </c>
      <c r="BS735" s="964">
        <f>IFERROR(VLOOKUP($B$25:$B$1048,高压数据库!$B:$CG,64,FALSE),0)</f>
        <v>2</v>
      </c>
      <c r="BT735" s="964">
        <f>IFERROR(VLOOKUP($B$25:$B$1048,高压数据库!$B:$CG,65,FALSE),0)</f>
        <v>1</v>
      </c>
      <c r="BU735" s="964">
        <f>IFERROR(VLOOKUP($B$25:$B$1048,高压数据库!$B:$CG,66,FALSE),0)</f>
        <v>1</v>
      </c>
      <c r="BV735" s="964">
        <f>IFERROR(VLOOKUP($B$25:$B$1048,高压数据库!$B:$CG,67,FALSE),0)</f>
        <v>0</v>
      </c>
      <c r="BW735" s="964">
        <f>IFERROR(VLOOKUP($B$25:$B$1048,高压数据库!$B:$CG,68,FALSE),0)</f>
        <v>0</v>
      </c>
      <c r="BX735" s="964">
        <f>IFERROR(VLOOKUP($B$25:$B$1048,高压数据库!$B:$CG,69,FALSE),0)</f>
        <v>0</v>
      </c>
      <c r="BY735" s="964">
        <f>IFERROR(VLOOKUP($B$25:$B$1048,高压数据库!$B:$CG,70,FALSE),0)</f>
        <v>0</v>
      </c>
      <c r="BZ735" s="964">
        <f>IFERROR(VLOOKUP($B$25:$B$1048,高压数据库!$B:$CG,71,FALSE),0)</f>
        <v>0</v>
      </c>
      <c r="CA735" s="964">
        <f>IFERROR(VLOOKUP($B$25:$B$1048,高压数据库!$B:$CG,72,FALSE),0)</f>
        <v>0</v>
      </c>
      <c r="CB735" s="964">
        <f>IFERROR(VLOOKUP($B$25:$B$1048,高压数据库!$B:$CG,73,FALSE),0)</f>
        <v>0</v>
      </c>
      <c r="CC735" s="964">
        <f>IFERROR(VLOOKUP($B$25:$B$1048,高压数据库!$B:$CG,74,FALSE),0)</f>
        <v>0</v>
      </c>
      <c r="CD735" s="964">
        <f>IFERROR(VLOOKUP($B$25:$B$1048,高压数据库!$B:$CG,75,FALSE),0)</f>
        <v>1</v>
      </c>
      <c r="CE735" s="964">
        <f>IFERROR(VLOOKUP($B$25:$B$1048,高压数据库!$B:$CG,76,FALSE),0)</f>
        <v>1</v>
      </c>
      <c r="CF735" s="964">
        <f>IFERROR(VLOOKUP($B$25:$B$1048,高压数据库!$B:$CG,77,FALSE),0)</f>
        <v>0</v>
      </c>
      <c r="CG735" s="964">
        <f>IFERROR(VLOOKUP($B$25:$B$1048,高压数据库!$B:$CG,78,FALSE),0)</f>
        <v>0</v>
      </c>
      <c r="CH735" s="964">
        <f>IFERROR(VLOOKUP($B$25:$B$1048,高压数据库!$B:$CG,79,FALSE),0)</f>
        <v>0</v>
      </c>
      <c r="CI735" s="964">
        <f>IFERROR(VLOOKUP($B$25:$B$1048,高压数据库!$B:$CG,80,FALSE),0)</f>
        <v>0</v>
      </c>
      <c r="CJ735" s="964">
        <f>IFERROR(VLOOKUP($B$25:$B$1048,高压数据库!$B:$CG,81,FALSE),0)</f>
        <v>0</v>
      </c>
      <c r="CK735" s="964">
        <f>IFERROR(VLOOKUP($B$25:$B$1048,高压数据库!$B:$CG,82,FALSE),0)</f>
        <v>0</v>
      </c>
      <c r="CL735" s="964">
        <f>IFERROR(VLOOKUP($B$25:$B$1048,高压数据库!$B:$CG,83,FALSE),0)</f>
        <v>0</v>
      </c>
      <c r="CM735" s="964"/>
      <c r="CN735" s="964"/>
      <c r="CO735" s="964"/>
      <c r="CP735" s="964"/>
      <c r="CQ735" s="964"/>
      <c r="CR735" s="964"/>
      <c r="CS735" s="964">
        <f>IFERROR(VLOOKUP($B$25:$B$1048,高压数据库!$B:$CG,84,FALSE),0)</f>
        <v>0</v>
      </c>
    </row>
    <row r="736" customHeight="1" spans="1:97">
      <c r="A736" s="981"/>
      <c r="B736" s="979"/>
      <c r="C736" s="964"/>
      <c r="D736" s="964"/>
      <c r="E736" s="977"/>
      <c r="F736" s="977"/>
      <c r="G736" s="977"/>
      <c r="H736" s="972"/>
      <c r="I736" s="964"/>
      <c r="J736" s="973">
        <v>50</v>
      </c>
      <c r="K736" s="974"/>
      <c r="L736" s="964"/>
      <c r="M736" s="964"/>
      <c r="N736" s="964"/>
      <c r="O736" s="964"/>
      <c r="P736" s="964"/>
      <c r="Q736" s="964"/>
      <c r="R736" s="964"/>
      <c r="S736" s="964"/>
      <c r="T736" s="964"/>
      <c r="U736" s="964"/>
      <c r="V736" s="964"/>
      <c r="W736" s="964"/>
      <c r="X736" s="964"/>
      <c r="Y736" s="964"/>
      <c r="Z736" s="964"/>
      <c r="AA736" s="964"/>
      <c r="AB736" s="964"/>
      <c r="AC736" s="964"/>
      <c r="AD736" s="964"/>
      <c r="AE736" s="964"/>
      <c r="AF736" s="964"/>
      <c r="AG736" s="964"/>
      <c r="AH736" s="964"/>
      <c r="AI736" s="964"/>
      <c r="AJ736" s="964"/>
      <c r="AK736" s="964"/>
      <c r="AL736" s="964"/>
      <c r="AM736" s="964"/>
      <c r="AN736" s="964"/>
      <c r="AO736" s="964"/>
      <c r="AP736" s="964"/>
      <c r="AQ736" s="964"/>
      <c r="AR736" s="964"/>
      <c r="AS736" s="964"/>
      <c r="AT736" s="964"/>
      <c r="AU736" s="964"/>
      <c r="AV736" s="964"/>
      <c r="AW736" s="964"/>
      <c r="AX736" s="964"/>
      <c r="AY736" s="964"/>
      <c r="AZ736" s="964"/>
      <c r="BA736" s="964"/>
      <c r="BB736" s="964"/>
      <c r="BC736" s="964"/>
      <c r="BD736" s="964"/>
      <c r="BE736" s="964"/>
      <c r="BF736" s="964"/>
      <c r="BG736" s="964"/>
      <c r="BH736" s="964"/>
      <c r="BI736" s="964"/>
      <c r="BJ736" s="964"/>
      <c r="BK736" s="964"/>
      <c r="BL736" s="964"/>
      <c r="BM736" s="964"/>
      <c r="BN736" s="964"/>
      <c r="BO736" s="964"/>
      <c r="BP736" s="964"/>
      <c r="BQ736" s="964"/>
      <c r="BR736" s="964"/>
      <c r="BS736" s="964"/>
      <c r="BT736" s="964"/>
      <c r="BU736" s="964"/>
      <c r="BV736" s="964"/>
      <c r="BW736" s="964"/>
      <c r="BX736" s="964"/>
      <c r="BY736" s="964"/>
      <c r="BZ736" s="964"/>
      <c r="CA736" s="964"/>
      <c r="CB736" s="964"/>
      <c r="CC736" s="964"/>
      <c r="CD736" s="964"/>
      <c r="CE736" s="964"/>
      <c r="CF736" s="964"/>
      <c r="CG736" s="964"/>
      <c r="CH736" s="964"/>
      <c r="CI736" s="964"/>
      <c r="CJ736" s="964"/>
      <c r="CK736" s="964"/>
      <c r="CL736" s="964"/>
      <c r="CM736" s="964"/>
      <c r="CN736" s="964"/>
      <c r="CO736" s="964"/>
      <c r="CP736" s="964"/>
      <c r="CQ736" s="964"/>
      <c r="CR736" s="964"/>
      <c r="CS736" s="964"/>
    </row>
    <row r="737" customHeight="1" spans="1:97">
      <c r="A737" s="978" t="s">
        <v>623</v>
      </c>
      <c r="B737" s="979" t="s">
        <v>155</v>
      </c>
      <c r="C737" s="964" t="str">
        <f>IFERROR(VLOOKUP($B:$B,高压数据库!$B:$C,2,FALSE),0)</f>
        <v>双回直线杆</v>
      </c>
      <c r="D737" s="964">
        <f>IFERROR(VLOOKUP($B:$B,高压数据库!$B:$D,3,FALSE),0)</f>
        <v>15</v>
      </c>
      <c r="E737" s="971" t="s">
        <v>120</v>
      </c>
      <c r="F737" s="971" t="s">
        <v>266</v>
      </c>
      <c r="G737" s="971" t="s">
        <v>267</v>
      </c>
      <c r="H737" s="972" t="s">
        <v>268</v>
      </c>
      <c r="I737" s="964">
        <f>IFERROR(VLOOKUP($B:$B,高压数据库!$B:$I,8,FALSE),0)</f>
        <v>2.3</v>
      </c>
      <c r="J737" s="980"/>
      <c r="K737" s="974"/>
      <c r="L737" s="964">
        <f>IFERROR(VLOOKUP($B$25:$B$1048,高压数据库!$B:$CG,11,FALSE),0)</f>
        <v>0</v>
      </c>
      <c r="M737" s="964">
        <f>IFERROR(VLOOKUP($B$25:$B$1048,高压数据库!$B:$CG,12,FALSE),0)</f>
        <v>0</v>
      </c>
      <c r="N737" s="964">
        <f>IFERROR(VLOOKUP($B$25:$B$1048,高压数据库!$B:$CG,13,FALSE),0)</f>
        <v>0</v>
      </c>
      <c r="O737" s="964">
        <f>IFERROR(VLOOKUP($B$25:$B$1048,高压数据库!$B:$CG,14,FALSE),0)</f>
        <v>0</v>
      </c>
      <c r="P737" s="964">
        <f>IFERROR(VLOOKUP($B$25:$B$1048,高压数据库!$B:$CG,15,FALSE),0)</f>
        <v>0</v>
      </c>
      <c r="Q737" s="964">
        <f>IFERROR(VLOOKUP($B$25:$B$1048,高压数据库!$B:$CG,16,FALSE),0)</f>
        <v>0</v>
      </c>
      <c r="R737" s="964">
        <f>IFERROR(VLOOKUP($B$25:$B$1048,高压数据库!$B:$CG,17,FALSE),0)</f>
        <v>0</v>
      </c>
      <c r="S737" s="964">
        <f>IFERROR(VLOOKUP($B$25:$B$1048,高压数据库!$B:$CG,18,FALSE),0)</f>
        <v>0</v>
      </c>
      <c r="T737" s="964">
        <f>IFERROR(VLOOKUP($B$25:$B$1048,高压数据库!$B:$CG,19,FALSE),0)</f>
        <v>0</v>
      </c>
      <c r="U737" s="964">
        <f>IFERROR(VLOOKUP($B$25:$B$1048,高压数据库!$B:$CG,20,FALSE),0)</f>
        <v>0</v>
      </c>
      <c r="V737" s="964">
        <f>IFERROR(VLOOKUP($B$25:$B$1048,高压数据库!$B:$CG,21,FALSE),0)</f>
        <v>6</v>
      </c>
      <c r="W737" s="964">
        <f>IFERROR(VLOOKUP($B$25:$B$1048,高压数据库!$B:$CG,22,FALSE),0)</f>
        <v>0</v>
      </c>
      <c r="X737" s="964">
        <f>IFERROR(VLOOKUP($B$25:$B$1048,高压数据库!$B:$CG,23,FALSE),0)</f>
        <v>0</v>
      </c>
      <c r="Y737" s="964">
        <f>IFERROR(VLOOKUP($B$25:$B$1048,高压数据库!$B:$CG,24,FALSE),0)</f>
        <v>0</v>
      </c>
      <c r="Z737" s="964">
        <f>IFERROR(VLOOKUP($B$25:$B$1048,高压数据库!$B:$CG,25,FALSE),0)</f>
        <v>0</v>
      </c>
      <c r="AA737" s="964">
        <f>IFERROR(VLOOKUP($B$25:$B$1048,高压数据库!$B:$CG,26,FALSE),0)</f>
        <v>0</v>
      </c>
      <c r="AB737" s="964">
        <f>IFERROR(VLOOKUP($B$25:$B$1048,高压数据库!$B:$CG,27,FALSE),0)</f>
        <v>0</v>
      </c>
      <c r="AC737" s="964">
        <f>IFERROR(VLOOKUP($B$25:$B$1048,高压数据库!$B:$CG,28,FALSE),0)</f>
        <v>0</v>
      </c>
      <c r="AD737" s="964">
        <f>IFERROR(VLOOKUP($B$25:$B$1048,高压数据库!$B:$CG,29,FALSE),0)</f>
        <v>0</v>
      </c>
      <c r="AE737" s="964">
        <f>IFERROR(VLOOKUP($B$25:$B$1048,高压数据库!$B:$CG,30,FALSE),0)</f>
        <v>0</v>
      </c>
      <c r="AF737" s="964">
        <f>IFERROR(VLOOKUP($B$25:$B$1048,高压数据库!$B:$CG,31,FALSE),0)</f>
        <v>1</v>
      </c>
      <c r="AG737" s="964">
        <f>IFERROR(VLOOKUP($B$25:$B$1048,高压数据库!$B:$CG,32,FALSE),0)</f>
        <v>0</v>
      </c>
      <c r="AH737" s="964">
        <f>IFERROR(VLOOKUP($B$25:$B$1048,高压数据库!$B:$CG,33,FALSE),0)</f>
        <v>0</v>
      </c>
      <c r="AI737" s="964">
        <f>IFERROR(VLOOKUP($B$25:$B$1048,高压数据库!$B:$CG,34,FALSE),0)</f>
        <v>0</v>
      </c>
      <c r="AJ737" s="964">
        <f>IFERROR(VLOOKUP($B$25:$B$1048,高压数据库!$B:$CG,35,FALSE),0)</f>
        <v>1</v>
      </c>
      <c r="AK737" s="964">
        <f>IFERROR(VLOOKUP($B$25:$B$1048,高压数据库!$B:$CG,36,FALSE),0)</f>
        <v>0</v>
      </c>
      <c r="AL737" s="964">
        <f>IFERROR(VLOOKUP($B$25:$B$1048,高压数据库!$B:$CG,37,FALSE),0)</f>
        <v>0</v>
      </c>
      <c r="AM737" s="964">
        <f>IFERROR(VLOOKUP($B$25:$B$1048,高压数据库!$B:$CG,38,FALSE),0)</f>
        <v>0</v>
      </c>
      <c r="AN737" s="964">
        <f>IFERROR(VLOOKUP($B$25:$B$1048,高压数据库!$B:$CG,39,FALSE),0)</f>
        <v>0</v>
      </c>
      <c r="AO737" s="964">
        <f>IFERROR(VLOOKUP($B$25:$B$1048,高压数据库!$B:$CG,40,FALSE),0)</f>
        <v>0</v>
      </c>
      <c r="AP737" s="964">
        <f>IFERROR(VLOOKUP($B$25:$B$1048,高压数据库!$B:$CG,41,FALSE),0)</f>
        <v>0</v>
      </c>
      <c r="AQ737" s="964">
        <f>IFERROR(VLOOKUP($B$25:$B$1048,高压数据库!$B:$CG,42,FALSE),0)</f>
        <v>0</v>
      </c>
      <c r="AR737" s="964">
        <f>IFERROR(VLOOKUP($B$25:$B$1048,高压数据库!$B:$CG,43,FALSE),0)</f>
        <v>0</v>
      </c>
      <c r="AS737" s="964">
        <f>IFERROR(VLOOKUP($B$25:$B$1048,高压数据库!$B:$CG,44,FALSE),0)</f>
        <v>0</v>
      </c>
      <c r="AT737" s="964">
        <f>IFERROR(VLOOKUP($B$25:$B$1048,高压数据库!$B:$CG,45,FALSE),0)</f>
        <v>0</v>
      </c>
      <c r="AU737" s="964">
        <f>IFERROR(VLOOKUP($B$25:$B$1048,高压数据库!$B:$CG,46,FALSE),0)</f>
        <v>0</v>
      </c>
      <c r="AV737" s="964">
        <f>IFERROR(VLOOKUP($B$25:$B$1048,高压数据库!$B:$CG,47,FALSE),0)</f>
        <v>0</v>
      </c>
      <c r="AW737" s="964">
        <f>IFERROR(VLOOKUP($B$25:$B$1048,高压数据库!$B:$CG,48,FALSE),0)</f>
        <v>0</v>
      </c>
      <c r="AX737" s="964">
        <f>IFERROR(VLOOKUP($B$25:$B$1048,高压数据库!$B:$CG,49,FALSE),0)</f>
        <v>0</v>
      </c>
      <c r="AY737" s="964">
        <f>IFERROR(VLOOKUP($B$25:$B$1048,高压数据库!$B:$CG,50,FALSE),0)</f>
        <v>0</v>
      </c>
      <c r="AZ737" s="964">
        <f>IFERROR(VLOOKUP($B$25:$B$1048,高压数据库!$B:$CG,51,FALSE),0)</f>
        <v>0</v>
      </c>
      <c r="BA737" s="964">
        <f>IFERROR(VLOOKUP($B$25:$B$1048,高压数据库!$B:$CG,52,FALSE),0)</f>
        <v>0</v>
      </c>
      <c r="BB737" s="964">
        <f>IFERROR(VLOOKUP($B$25:$B$1048,高压数据库!$B:$CG,53,FALSE),0)</f>
        <v>0</v>
      </c>
      <c r="BC737" s="964">
        <f>IFERROR(VLOOKUP($B$25:$B$1048,高压数据库!$B:$CG,54,FALSE),0)</f>
        <v>0</v>
      </c>
      <c r="BD737" s="964">
        <f>IFERROR(VLOOKUP($B$25:$B$1048,高压数据库!$B:$CG,55,FALSE),0)</f>
        <v>0</v>
      </c>
      <c r="BE737" s="964">
        <f>IFERROR(VLOOKUP($B$25:$B$1048,高压数据库!$B:$CG,56,FALSE),0)</f>
        <v>0</v>
      </c>
      <c r="BF737" s="964">
        <f>IFERROR(VLOOKUP($B$25:$B$1048,高压数据库!$B:$CG,57,FALSE),0)</f>
        <v>0</v>
      </c>
      <c r="BG737" s="964"/>
      <c r="BH737" s="964"/>
      <c r="BI737" s="964"/>
      <c r="BJ737" s="964"/>
      <c r="BK737" s="964"/>
      <c r="BL737" s="964"/>
      <c r="BM737" s="964">
        <f>IFERROR(VLOOKUP($B$25:$B$1048,高压数据库!$B:$CG,58,FALSE),0)</f>
        <v>0</v>
      </c>
      <c r="BN737" s="964">
        <f>IFERROR(VLOOKUP($B$25:$B$1048,高压数据库!$B:$CG,59,FALSE),0)</f>
        <v>0</v>
      </c>
      <c r="BO737" s="964">
        <f>IFERROR(VLOOKUP($B$25:$B$1048,高压数据库!$B:$CG,60,FALSE),0)</f>
        <v>0</v>
      </c>
      <c r="BP737" s="964">
        <f>IFERROR(VLOOKUP($B$25:$B$1048,高压数据库!$B:$CG,61,FALSE),0)</f>
        <v>0</v>
      </c>
      <c r="BQ737" s="964">
        <f>IFERROR(VLOOKUP($B$25:$B$1048,高压数据库!$B:$CG,62,FALSE),0)</f>
        <v>0</v>
      </c>
      <c r="BR737" s="964">
        <f>IFERROR(VLOOKUP($B$25:$B$1048,高压数据库!$B:$CG,63,FALSE),0)</f>
        <v>2</v>
      </c>
      <c r="BS737" s="964">
        <f>IFERROR(VLOOKUP($B$25:$B$1048,高压数据库!$B:$CG,64,FALSE),0)</f>
        <v>2</v>
      </c>
      <c r="BT737" s="964">
        <f>IFERROR(VLOOKUP($B$25:$B$1048,高压数据库!$B:$CG,65,FALSE),0)</f>
        <v>1</v>
      </c>
      <c r="BU737" s="964">
        <f>IFERROR(VLOOKUP($B$25:$B$1048,高压数据库!$B:$CG,66,FALSE),0)</f>
        <v>1</v>
      </c>
      <c r="BV737" s="964">
        <f>IFERROR(VLOOKUP($B$25:$B$1048,高压数据库!$B:$CG,67,FALSE),0)</f>
        <v>0</v>
      </c>
      <c r="BW737" s="964">
        <f>IFERROR(VLOOKUP($B$25:$B$1048,高压数据库!$B:$CG,68,FALSE),0)</f>
        <v>0</v>
      </c>
      <c r="BX737" s="964">
        <f>IFERROR(VLOOKUP($B$25:$B$1048,高压数据库!$B:$CG,69,FALSE),0)</f>
        <v>0</v>
      </c>
      <c r="BY737" s="964">
        <f>IFERROR(VLOOKUP($B$25:$B$1048,高压数据库!$B:$CG,70,FALSE),0)</f>
        <v>0</v>
      </c>
      <c r="BZ737" s="964">
        <f>IFERROR(VLOOKUP($B$25:$B$1048,高压数据库!$B:$CG,71,FALSE),0)</f>
        <v>0</v>
      </c>
      <c r="CA737" s="964">
        <f>IFERROR(VLOOKUP($B$25:$B$1048,高压数据库!$B:$CG,72,FALSE),0)</f>
        <v>0</v>
      </c>
      <c r="CB737" s="964">
        <f>IFERROR(VLOOKUP($B$25:$B$1048,高压数据库!$B:$CG,73,FALSE),0)</f>
        <v>0</v>
      </c>
      <c r="CC737" s="964">
        <f>IFERROR(VLOOKUP($B$25:$B$1048,高压数据库!$B:$CG,74,FALSE),0)</f>
        <v>0</v>
      </c>
      <c r="CD737" s="964">
        <f>IFERROR(VLOOKUP($B$25:$B$1048,高压数据库!$B:$CG,75,FALSE),0)</f>
        <v>1</v>
      </c>
      <c r="CE737" s="964">
        <f>IFERROR(VLOOKUP($B$25:$B$1048,高压数据库!$B:$CG,76,FALSE),0)</f>
        <v>1</v>
      </c>
      <c r="CF737" s="964">
        <f>IFERROR(VLOOKUP($B$25:$B$1048,高压数据库!$B:$CG,77,FALSE),0)</f>
        <v>0</v>
      </c>
      <c r="CG737" s="964">
        <f>IFERROR(VLOOKUP($B$25:$B$1048,高压数据库!$B:$CG,78,FALSE),0)</f>
        <v>0</v>
      </c>
      <c r="CH737" s="964">
        <f>IFERROR(VLOOKUP($B$25:$B$1048,高压数据库!$B:$CG,79,FALSE),0)</f>
        <v>0</v>
      </c>
      <c r="CI737" s="964">
        <f>IFERROR(VLOOKUP($B$25:$B$1048,高压数据库!$B:$CG,80,FALSE),0)</f>
        <v>0</v>
      </c>
      <c r="CJ737" s="964">
        <f>IFERROR(VLOOKUP($B$25:$B$1048,高压数据库!$B:$CG,81,FALSE),0)</f>
        <v>0</v>
      </c>
      <c r="CK737" s="964">
        <f>IFERROR(VLOOKUP($B$25:$B$1048,高压数据库!$B:$CG,82,FALSE),0)</f>
        <v>0</v>
      </c>
      <c r="CL737" s="964">
        <f>IFERROR(VLOOKUP($B$25:$B$1048,高压数据库!$B:$CG,83,FALSE),0)</f>
        <v>0</v>
      </c>
      <c r="CM737" s="964"/>
      <c r="CN737" s="964"/>
      <c r="CO737" s="964"/>
      <c r="CP737" s="964"/>
      <c r="CQ737" s="964"/>
      <c r="CR737" s="964"/>
      <c r="CS737" s="964">
        <f>IFERROR(VLOOKUP($B$25:$B$1048,高压数据库!$B:$CG,84,FALSE),0)</f>
        <v>0</v>
      </c>
    </row>
    <row r="738" customHeight="1" spans="1:97">
      <c r="A738" s="981"/>
      <c r="B738" s="979"/>
      <c r="C738" s="964"/>
      <c r="D738" s="964"/>
      <c r="E738" s="977"/>
      <c r="F738" s="977"/>
      <c r="G738" s="977"/>
      <c r="H738" s="972"/>
      <c r="I738" s="964"/>
      <c r="J738" s="973">
        <v>50</v>
      </c>
      <c r="K738" s="974"/>
      <c r="L738" s="964"/>
      <c r="M738" s="964"/>
      <c r="N738" s="964"/>
      <c r="O738" s="964"/>
      <c r="P738" s="964"/>
      <c r="Q738" s="964"/>
      <c r="R738" s="964"/>
      <c r="S738" s="964"/>
      <c r="T738" s="964"/>
      <c r="U738" s="964"/>
      <c r="V738" s="964"/>
      <c r="W738" s="964"/>
      <c r="X738" s="964"/>
      <c r="Y738" s="964"/>
      <c r="Z738" s="964"/>
      <c r="AA738" s="964"/>
      <c r="AB738" s="964"/>
      <c r="AC738" s="964"/>
      <c r="AD738" s="964"/>
      <c r="AE738" s="964"/>
      <c r="AF738" s="964"/>
      <c r="AG738" s="964"/>
      <c r="AH738" s="964"/>
      <c r="AI738" s="964"/>
      <c r="AJ738" s="964"/>
      <c r="AK738" s="964"/>
      <c r="AL738" s="964"/>
      <c r="AM738" s="964"/>
      <c r="AN738" s="964"/>
      <c r="AO738" s="964"/>
      <c r="AP738" s="964"/>
      <c r="AQ738" s="964"/>
      <c r="AR738" s="964"/>
      <c r="AS738" s="964"/>
      <c r="AT738" s="964"/>
      <c r="AU738" s="964"/>
      <c r="AV738" s="964"/>
      <c r="AW738" s="964"/>
      <c r="AX738" s="964"/>
      <c r="AY738" s="964"/>
      <c r="AZ738" s="964"/>
      <c r="BA738" s="964"/>
      <c r="BB738" s="964"/>
      <c r="BC738" s="964"/>
      <c r="BD738" s="964"/>
      <c r="BE738" s="964"/>
      <c r="BF738" s="964"/>
      <c r="BG738" s="964"/>
      <c r="BH738" s="964"/>
      <c r="BI738" s="964"/>
      <c r="BJ738" s="964"/>
      <c r="BK738" s="964"/>
      <c r="BL738" s="964"/>
      <c r="BM738" s="964"/>
      <c r="BN738" s="964"/>
      <c r="BO738" s="964"/>
      <c r="BP738" s="964"/>
      <c r="BQ738" s="964"/>
      <c r="BR738" s="964"/>
      <c r="BS738" s="964"/>
      <c r="BT738" s="964"/>
      <c r="BU738" s="964"/>
      <c r="BV738" s="964"/>
      <c r="BW738" s="964"/>
      <c r="BX738" s="964"/>
      <c r="BY738" s="964"/>
      <c r="BZ738" s="964"/>
      <c r="CA738" s="964"/>
      <c r="CB738" s="964"/>
      <c r="CC738" s="964"/>
      <c r="CD738" s="964"/>
      <c r="CE738" s="964"/>
      <c r="CF738" s="964"/>
      <c r="CG738" s="964"/>
      <c r="CH738" s="964"/>
      <c r="CI738" s="964"/>
      <c r="CJ738" s="964"/>
      <c r="CK738" s="964"/>
      <c r="CL738" s="964"/>
      <c r="CM738" s="964"/>
      <c r="CN738" s="964"/>
      <c r="CO738" s="964"/>
      <c r="CP738" s="964"/>
      <c r="CQ738" s="964"/>
      <c r="CR738" s="964"/>
      <c r="CS738" s="964"/>
    </row>
    <row r="739" customHeight="1" spans="1:97">
      <c r="A739" s="978" t="s">
        <v>624</v>
      </c>
      <c r="B739" s="979" t="s">
        <v>155</v>
      </c>
      <c r="C739" s="964" t="str">
        <f>IFERROR(VLOOKUP($B:$B,高压数据库!$B:$C,2,FALSE),0)</f>
        <v>双回直线杆</v>
      </c>
      <c r="D739" s="964">
        <f>IFERROR(VLOOKUP($B:$B,高压数据库!$B:$D,3,FALSE),0)</f>
        <v>15</v>
      </c>
      <c r="E739" s="971" t="s">
        <v>120</v>
      </c>
      <c r="F739" s="971" t="s">
        <v>266</v>
      </c>
      <c r="G739" s="971" t="s">
        <v>267</v>
      </c>
      <c r="H739" s="972" t="s">
        <v>268</v>
      </c>
      <c r="I739" s="964">
        <f>IFERROR(VLOOKUP($B:$B,高压数据库!$B:$I,8,FALSE),0)</f>
        <v>2.3</v>
      </c>
      <c r="J739" s="980"/>
      <c r="K739" s="974"/>
      <c r="L739" s="964">
        <f>IFERROR(VLOOKUP($B$25:$B$1048,高压数据库!$B:$CG,11,FALSE),0)</f>
        <v>0</v>
      </c>
      <c r="M739" s="964">
        <f>IFERROR(VLOOKUP($B$25:$B$1048,高压数据库!$B:$CG,12,FALSE),0)</f>
        <v>0</v>
      </c>
      <c r="N739" s="964">
        <f>IFERROR(VLOOKUP($B$25:$B$1048,高压数据库!$B:$CG,13,FALSE),0)</f>
        <v>0</v>
      </c>
      <c r="O739" s="964">
        <f>IFERROR(VLOOKUP($B$25:$B$1048,高压数据库!$B:$CG,14,FALSE),0)</f>
        <v>0</v>
      </c>
      <c r="P739" s="964">
        <f>IFERROR(VLOOKUP($B$25:$B$1048,高压数据库!$B:$CG,15,FALSE),0)</f>
        <v>0</v>
      </c>
      <c r="Q739" s="964">
        <f>IFERROR(VLOOKUP($B$25:$B$1048,高压数据库!$B:$CG,16,FALSE),0)</f>
        <v>0</v>
      </c>
      <c r="R739" s="964">
        <f>IFERROR(VLOOKUP($B$25:$B$1048,高压数据库!$B:$CG,17,FALSE),0)</f>
        <v>0</v>
      </c>
      <c r="S739" s="964">
        <f>IFERROR(VLOOKUP($B$25:$B$1048,高压数据库!$B:$CG,18,FALSE),0)</f>
        <v>0</v>
      </c>
      <c r="T739" s="964">
        <f>IFERROR(VLOOKUP($B$25:$B$1048,高压数据库!$B:$CG,19,FALSE),0)</f>
        <v>0</v>
      </c>
      <c r="U739" s="964">
        <f>IFERROR(VLOOKUP($B$25:$B$1048,高压数据库!$B:$CG,20,FALSE),0)</f>
        <v>0</v>
      </c>
      <c r="V739" s="964">
        <f>IFERROR(VLOOKUP($B$25:$B$1048,高压数据库!$B:$CG,21,FALSE),0)</f>
        <v>6</v>
      </c>
      <c r="W739" s="964">
        <f>IFERROR(VLOOKUP($B$25:$B$1048,高压数据库!$B:$CG,22,FALSE),0)</f>
        <v>0</v>
      </c>
      <c r="X739" s="964">
        <f>IFERROR(VLOOKUP($B$25:$B$1048,高压数据库!$B:$CG,23,FALSE),0)</f>
        <v>0</v>
      </c>
      <c r="Y739" s="964">
        <f>IFERROR(VLOOKUP($B$25:$B$1048,高压数据库!$B:$CG,24,FALSE),0)</f>
        <v>0</v>
      </c>
      <c r="Z739" s="964">
        <f>IFERROR(VLOOKUP($B$25:$B$1048,高压数据库!$B:$CG,25,FALSE),0)</f>
        <v>0</v>
      </c>
      <c r="AA739" s="964">
        <f>IFERROR(VLOOKUP($B$25:$B$1048,高压数据库!$B:$CG,26,FALSE),0)</f>
        <v>0</v>
      </c>
      <c r="AB739" s="964">
        <f>IFERROR(VLOOKUP($B$25:$B$1048,高压数据库!$B:$CG,27,FALSE),0)</f>
        <v>0</v>
      </c>
      <c r="AC739" s="964">
        <f>IFERROR(VLOOKUP($B$25:$B$1048,高压数据库!$B:$CG,28,FALSE),0)</f>
        <v>0</v>
      </c>
      <c r="AD739" s="964">
        <f>IFERROR(VLOOKUP($B$25:$B$1048,高压数据库!$B:$CG,29,FALSE),0)</f>
        <v>0</v>
      </c>
      <c r="AE739" s="964">
        <f>IFERROR(VLOOKUP($B$25:$B$1048,高压数据库!$B:$CG,30,FALSE),0)</f>
        <v>0</v>
      </c>
      <c r="AF739" s="964">
        <f>IFERROR(VLOOKUP($B$25:$B$1048,高压数据库!$B:$CG,31,FALSE),0)</f>
        <v>1</v>
      </c>
      <c r="AG739" s="964">
        <f>IFERROR(VLOOKUP($B$25:$B$1048,高压数据库!$B:$CG,32,FALSE),0)</f>
        <v>0</v>
      </c>
      <c r="AH739" s="964">
        <f>IFERROR(VLOOKUP($B$25:$B$1048,高压数据库!$B:$CG,33,FALSE),0)</f>
        <v>0</v>
      </c>
      <c r="AI739" s="964">
        <f>IFERROR(VLOOKUP($B$25:$B$1048,高压数据库!$B:$CG,34,FALSE),0)</f>
        <v>0</v>
      </c>
      <c r="AJ739" s="964">
        <f>IFERROR(VLOOKUP($B$25:$B$1048,高压数据库!$B:$CG,35,FALSE),0)</f>
        <v>1</v>
      </c>
      <c r="AK739" s="964">
        <f>IFERROR(VLOOKUP($B$25:$B$1048,高压数据库!$B:$CG,36,FALSE),0)</f>
        <v>0</v>
      </c>
      <c r="AL739" s="964">
        <f>IFERROR(VLOOKUP($B$25:$B$1048,高压数据库!$B:$CG,37,FALSE),0)</f>
        <v>0</v>
      </c>
      <c r="AM739" s="964">
        <f>IFERROR(VLOOKUP($B$25:$B$1048,高压数据库!$B:$CG,38,FALSE),0)</f>
        <v>0</v>
      </c>
      <c r="AN739" s="964">
        <f>IFERROR(VLOOKUP($B$25:$B$1048,高压数据库!$B:$CG,39,FALSE),0)</f>
        <v>0</v>
      </c>
      <c r="AO739" s="964">
        <f>IFERROR(VLOOKUP($B$25:$B$1048,高压数据库!$B:$CG,40,FALSE),0)</f>
        <v>0</v>
      </c>
      <c r="AP739" s="964">
        <f>IFERROR(VLOOKUP($B$25:$B$1048,高压数据库!$B:$CG,41,FALSE),0)</f>
        <v>0</v>
      </c>
      <c r="AQ739" s="964">
        <f>IFERROR(VLOOKUP($B$25:$B$1048,高压数据库!$B:$CG,42,FALSE),0)</f>
        <v>0</v>
      </c>
      <c r="AR739" s="964">
        <f>IFERROR(VLOOKUP($B$25:$B$1048,高压数据库!$B:$CG,43,FALSE),0)</f>
        <v>0</v>
      </c>
      <c r="AS739" s="964">
        <f>IFERROR(VLOOKUP($B$25:$B$1048,高压数据库!$B:$CG,44,FALSE),0)</f>
        <v>0</v>
      </c>
      <c r="AT739" s="964">
        <f>IFERROR(VLOOKUP($B$25:$B$1048,高压数据库!$B:$CG,45,FALSE),0)</f>
        <v>0</v>
      </c>
      <c r="AU739" s="964">
        <f>IFERROR(VLOOKUP($B$25:$B$1048,高压数据库!$B:$CG,46,FALSE),0)</f>
        <v>0</v>
      </c>
      <c r="AV739" s="964">
        <f>IFERROR(VLOOKUP($B$25:$B$1048,高压数据库!$B:$CG,47,FALSE),0)</f>
        <v>0</v>
      </c>
      <c r="AW739" s="964">
        <f>IFERROR(VLOOKUP($B$25:$B$1048,高压数据库!$B:$CG,48,FALSE),0)</f>
        <v>0</v>
      </c>
      <c r="AX739" s="964">
        <f>IFERROR(VLOOKUP($B$25:$B$1048,高压数据库!$B:$CG,49,FALSE),0)</f>
        <v>0</v>
      </c>
      <c r="AY739" s="964">
        <f>IFERROR(VLOOKUP($B$25:$B$1048,高压数据库!$B:$CG,50,FALSE),0)</f>
        <v>0</v>
      </c>
      <c r="AZ739" s="964">
        <f>IFERROR(VLOOKUP($B$25:$B$1048,高压数据库!$B:$CG,51,FALSE),0)</f>
        <v>0</v>
      </c>
      <c r="BA739" s="964">
        <f>IFERROR(VLOOKUP($B$25:$B$1048,高压数据库!$B:$CG,52,FALSE),0)</f>
        <v>0</v>
      </c>
      <c r="BB739" s="964">
        <f>IFERROR(VLOOKUP($B$25:$B$1048,高压数据库!$B:$CG,53,FALSE),0)</f>
        <v>0</v>
      </c>
      <c r="BC739" s="964">
        <f>IFERROR(VLOOKUP($B$25:$B$1048,高压数据库!$B:$CG,54,FALSE),0)</f>
        <v>0</v>
      </c>
      <c r="BD739" s="964">
        <f>IFERROR(VLOOKUP($B$25:$B$1048,高压数据库!$B:$CG,55,FALSE),0)</f>
        <v>0</v>
      </c>
      <c r="BE739" s="964">
        <f>IFERROR(VLOOKUP($B$25:$B$1048,高压数据库!$B:$CG,56,FALSE),0)</f>
        <v>0</v>
      </c>
      <c r="BF739" s="964">
        <f>IFERROR(VLOOKUP($B$25:$B$1048,高压数据库!$B:$CG,57,FALSE),0)</f>
        <v>0</v>
      </c>
      <c r="BG739" s="964"/>
      <c r="BH739" s="964"/>
      <c r="BI739" s="964"/>
      <c r="BJ739" s="964"/>
      <c r="BK739" s="964"/>
      <c r="BL739" s="964"/>
      <c r="BM739" s="964">
        <f>IFERROR(VLOOKUP($B$25:$B$1048,高压数据库!$B:$CG,58,FALSE),0)</f>
        <v>0</v>
      </c>
      <c r="BN739" s="964">
        <f>IFERROR(VLOOKUP($B$25:$B$1048,高压数据库!$B:$CG,59,FALSE),0)</f>
        <v>0</v>
      </c>
      <c r="BO739" s="964">
        <f>IFERROR(VLOOKUP($B$25:$B$1048,高压数据库!$B:$CG,60,FALSE),0)</f>
        <v>0</v>
      </c>
      <c r="BP739" s="964">
        <f>IFERROR(VLOOKUP($B$25:$B$1048,高压数据库!$B:$CG,61,FALSE),0)</f>
        <v>0</v>
      </c>
      <c r="BQ739" s="964">
        <f>IFERROR(VLOOKUP($B$25:$B$1048,高压数据库!$B:$CG,62,FALSE),0)</f>
        <v>0</v>
      </c>
      <c r="BR739" s="964">
        <f>IFERROR(VLOOKUP($B$25:$B$1048,高压数据库!$B:$CG,63,FALSE),0)</f>
        <v>2</v>
      </c>
      <c r="BS739" s="964">
        <f>IFERROR(VLOOKUP($B$25:$B$1048,高压数据库!$B:$CG,64,FALSE),0)</f>
        <v>2</v>
      </c>
      <c r="BT739" s="964">
        <f>IFERROR(VLOOKUP($B$25:$B$1048,高压数据库!$B:$CG,65,FALSE),0)</f>
        <v>1</v>
      </c>
      <c r="BU739" s="964">
        <f>IFERROR(VLOOKUP($B$25:$B$1048,高压数据库!$B:$CG,66,FALSE),0)</f>
        <v>1</v>
      </c>
      <c r="BV739" s="964">
        <f>IFERROR(VLOOKUP($B$25:$B$1048,高压数据库!$B:$CG,67,FALSE),0)</f>
        <v>0</v>
      </c>
      <c r="BW739" s="964">
        <f>IFERROR(VLOOKUP($B$25:$B$1048,高压数据库!$B:$CG,68,FALSE),0)</f>
        <v>0</v>
      </c>
      <c r="BX739" s="964">
        <f>IFERROR(VLOOKUP($B$25:$B$1048,高压数据库!$B:$CG,69,FALSE),0)</f>
        <v>0</v>
      </c>
      <c r="BY739" s="964">
        <f>IFERROR(VLOOKUP($B$25:$B$1048,高压数据库!$B:$CG,70,FALSE),0)</f>
        <v>0</v>
      </c>
      <c r="BZ739" s="964">
        <f>IFERROR(VLOOKUP($B$25:$B$1048,高压数据库!$B:$CG,71,FALSE),0)</f>
        <v>0</v>
      </c>
      <c r="CA739" s="964">
        <f>IFERROR(VLOOKUP($B$25:$B$1048,高压数据库!$B:$CG,72,FALSE),0)</f>
        <v>0</v>
      </c>
      <c r="CB739" s="964">
        <f>IFERROR(VLOOKUP($B$25:$B$1048,高压数据库!$B:$CG,73,FALSE),0)</f>
        <v>0</v>
      </c>
      <c r="CC739" s="964">
        <f>IFERROR(VLOOKUP($B$25:$B$1048,高压数据库!$B:$CG,74,FALSE),0)</f>
        <v>0</v>
      </c>
      <c r="CD739" s="964">
        <f>IFERROR(VLOOKUP($B$25:$B$1048,高压数据库!$B:$CG,75,FALSE),0)</f>
        <v>1</v>
      </c>
      <c r="CE739" s="964">
        <f>IFERROR(VLOOKUP($B$25:$B$1048,高压数据库!$B:$CG,76,FALSE),0)</f>
        <v>1</v>
      </c>
      <c r="CF739" s="964">
        <f>IFERROR(VLOOKUP($B$25:$B$1048,高压数据库!$B:$CG,77,FALSE),0)</f>
        <v>0</v>
      </c>
      <c r="CG739" s="964">
        <f>IFERROR(VLOOKUP($B$25:$B$1048,高压数据库!$B:$CG,78,FALSE),0)</f>
        <v>0</v>
      </c>
      <c r="CH739" s="964">
        <f>IFERROR(VLOOKUP($B$25:$B$1048,高压数据库!$B:$CG,79,FALSE),0)</f>
        <v>0</v>
      </c>
      <c r="CI739" s="964">
        <f>IFERROR(VLOOKUP($B$25:$B$1048,高压数据库!$B:$CG,80,FALSE),0)</f>
        <v>0</v>
      </c>
      <c r="CJ739" s="964">
        <f>IFERROR(VLOOKUP($B$25:$B$1048,高压数据库!$B:$CG,81,FALSE),0)</f>
        <v>0</v>
      </c>
      <c r="CK739" s="964">
        <f>IFERROR(VLOOKUP($B$25:$B$1048,高压数据库!$B:$CG,82,FALSE),0)</f>
        <v>0</v>
      </c>
      <c r="CL739" s="964">
        <f>IFERROR(VLOOKUP($B$25:$B$1048,高压数据库!$B:$CG,83,FALSE),0)</f>
        <v>0</v>
      </c>
      <c r="CM739" s="964"/>
      <c r="CN739" s="964"/>
      <c r="CO739" s="964"/>
      <c r="CP739" s="964"/>
      <c r="CQ739" s="964"/>
      <c r="CR739" s="964"/>
      <c r="CS739" s="964">
        <f>IFERROR(VLOOKUP($B$25:$B$1048,高压数据库!$B:$CG,84,FALSE),0)</f>
        <v>0</v>
      </c>
    </row>
    <row r="740" customHeight="1" spans="1:97">
      <c r="A740" s="981"/>
      <c r="B740" s="979"/>
      <c r="C740" s="964"/>
      <c r="D740" s="964"/>
      <c r="E740" s="977"/>
      <c r="F740" s="977"/>
      <c r="G740" s="977"/>
      <c r="H740" s="972"/>
      <c r="I740" s="964"/>
      <c r="J740" s="973">
        <v>50</v>
      </c>
      <c r="K740" s="974"/>
      <c r="L740" s="964"/>
      <c r="M740" s="964"/>
      <c r="N740" s="964"/>
      <c r="O740" s="964"/>
      <c r="P740" s="964"/>
      <c r="Q740" s="964"/>
      <c r="R740" s="964"/>
      <c r="S740" s="964"/>
      <c r="T740" s="964"/>
      <c r="U740" s="964"/>
      <c r="V740" s="964"/>
      <c r="W740" s="964"/>
      <c r="X740" s="964"/>
      <c r="Y740" s="964"/>
      <c r="Z740" s="964"/>
      <c r="AA740" s="964"/>
      <c r="AB740" s="964"/>
      <c r="AC740" s="964"/>
      <c r="AD740" s="964"/>
      <c r="AE740" s="964"/>
      <c r="AF740" s="964"/>
      <c r="AG740" s="964"/>
      <c r="AH740" s="964"/>
      <c r="AI740" s="964"/>
      <c r="AJ740" s="964"/>
      <c r="AK740" s="964"/>
      <c r="AL740" s="964"/>
      <c r="AM740" s="964"/>
      <c r="AN740" s="964"/>
      <c r="AO740" s="964"/>
      <c r="AP740" s="964"/>
      <c r="AQ740" s="964"/>
      <c r="AR740" s="964"/>
      <c r="AS740" s="964"/>
      <c r="AT740" s="964"/>
      <c r="AU740" s="964"/>
      <c r="AV740" s="964"/>
      <c r="AW740" s="964"/>
      <c r="AX740" s="964"/>
      <c r="AY740" s="964"/>
      <c r="AZ740" s="964"/>
      <c r="BA740" s="964"/>
      <c r="BB740" s="964"/>
      <c r="BC740" s="964"/>
      <c r="BD740" s="964"/>
      <c r="BE740" s="964"/>
      <c r="BF740" s="964"/>
      <c r="BG740" s="964"/>
      <c r="BH740" s="964"/>
      <c r="BI740" s="964"/>
      <c r="BJ740" s="964"/>
      <c r="BK740" s="964"/>
      <c r="BL740" s="964"/>
      <c r="BM740" s="964"/>
      <c r="BN740" s="964"/>
      <c r="BO740" s="964"/>
      <c r="BP740" s="964"/>
      <c r="BQ740" s="964"/>
      <c r="BR740" s="964"/>
      <c r="BS740" s="964"/>
      <c r="BT740" s="964"/>
      <c r="BU740" s="964"/>
      <c r="BV740" s="964"/>
      <c r="BW740" s="964"/>
      <c r="BX740" s="964"/>
      <c r="BY740" s="964"/>
      <c r="BZ740" s="964"/>
      <c r="CA740" s="964"/>
      <c r="CB740" s="964"/>
      <c r="CC740" s="964"/>
      <c r="CD740" s="964"/>
      <c r="CE740" s="964"/>
      <c r="CF740" s="964"/>
      <c r="CG740" s="964"/>
      <c r="CH740" s="964"/>
      <c r="CI740" s="964"/>
      <c r="CJ740" s="964"/>
      <c r="CK740" s="964"/>
      <c r="CL740" s="964"/>
      <c r="CM740" s="964"/>
      <c r="CN740" s="964"/>
      <c r="CO740" s="964"/>
      <c r="CP740" s="964"/>
      <c r="CQ740" s="964"/>
      <c r="CR740" s="964"/>
      <c r="CS740" s="964"/>
    </row>
    <row r="741" customHeight="1" spans="1:97">
      <c r="A741" s="978" t="s">
        <v>625</v>
      </c>
      <c r="B741" s="979" t="s">
        <v>155</v>
      </c>
      <c r="C741" s="964" t="str">
        <f>IFERROR(VLOOKUP($B:$B,高压数据库!$B:$C,2,FALSE),0)</f>
        <v>双回直线杆</v>
      </c>
      <c r="D741" s="964">
        <f>IFERROR(VLOOKUP($B:$B,高压数据库!$B:$D,3,FALSE),0)</f>
        <v>15</v>
      </c>
      <c r="E741" s="971" t="s">
        <v>120</v>
      </c>
      <c r="F741" s="971" t="s">
        <v>266</v>
      </c>
      <c r="G741" s="971" t="s">
        <v>267</v>
      </c>
      <c r="H741" s="972" t="s">
        <v>268</v>
      </c>
      <c r="I741" s="964">
        <f>IFERROR(VLOOKUP($B:$B,高压数据库!$B:$I,8,FALSE),0)</f>
        <v>2.3</v>
      </c>
      <c r="J741" s="980"/>
      <c r="K741" s="974"/>
      <c r="L741" s="964">
        <f>IFERROR(VLOOKUP($B$25:$B$1048,高压数据库!$B:$CG,11,FALSE),0)</f>
        <v>0</v>
      </c>
      <c r="M741" s="964">
        <f>IFERROR(VLOOKUP($B$25:$B$1048,高压数据库!$B:$CG,12,FALSE),0)</f>
        <v>0</v>
      </c>
      <c r="N741" s="964">
        <f>IFERROR(VLOOKUP($B$25:$B$1048,高压数据库!$B:$CG,13,FALSE),0)</f>
        <v>0</v>
      </c>
      <c r="O741" s="964">
        <f>IFERROR(VLOOKUP($B$25:$B$1048,高压数据库!$B:$CG,14,FALSE),0)</f>
        <v>0</v>
      </c>
      <c r="P741" s="964">
        <f>IFERROR(VLOOKUP($B$25:$B$1048,高压数据库!$B:$CG,15,FALSE),0)</f>
        <v>0</v>
      </c>
      <c r="Q741" s="964">
        <f>IFERROR(VLOOKUP($B$25:$B$1048,高压数据库!$B:$CG,16,FALSE),0)</f>
        <v>0</v>
      </c>
      <c r="R741" s="964">
        <f>IFERROR(VLOOKUP($B$25:$B$1048,高压数据库!$B:$CG,17,FALSE),0)</f>
        <v>0</v>
      </c>
      <c r="S741" s="964">
        <f>IFERROR(VLOOKUP($B$25:$B$1048,高压数据库!$B:$CG,18,FALSE),0)</f>
        <v>0</v>
      </c>
      <c r="T741" s="964">
        <f>IFERROR(VLOOKUP($B$25:$B$1048,高压数据库!$B:$CG,19,FALSE),0)</f>
        <v>0</v>
      </c>
      <c r="U741" s="964">
        <f>IFERROR(VLOOKUP($B$25:$B$1048,高压数据库!$B:$CG,20,FALSE),0)</f>
        <v>0</v>
      </c>
      <c r="V741" s="964">
        <f>IFERROR(VLOOKUP($B$25:$B$1048,高压数据库!$B:$CG,21,FALSE),0)</f>
        <v>6</v>
      </c>
      <c r="W741" s="964">
        <f>IFERROR(VLOOKUP($B$25:$B$1048,高压数据库!$B:$CG,22,FALSE),0)</f>
        <v>0</v>
      </c>
      <c r="X741" s="964">
        <f>IFERROR(VLOOKUP($B$25:$B$1048,高压数据库!$B:$CG,23,FALSE),0)</f>
        <v>0</v>
      </c>
      <c r="Y741" s="964">
        <f>IFERROR(VLOOKUP($B$25:$B$1048,高压数据库!$B:$CG,24,FALSE),0)</f>
        <v>0</v>
      </c>
      <c r="Z741" s="964">
        <f>IFERROR(VLOOKUP($B$25:$B$1048,高压数据库!$B:$CG,25,FALSE),0)</f>
        <v>0</v>
      </c>
      <c r="AA741" s="964">
        <f>IFERROR(VLOOKUP($B$25:$B$1048,高压数据库!$B:$CG,26,FALSE),0)</f>
        <v>0</v>
      </c>
      <c r="AB741" s="964">
        <f>IFERROR(VLOOKUP($B$25:$B$1048,高压数据库!$B:$CG,27,FALSE),0)</f>
        <v>0</v>
      </c>
      <c r="AC741" s="964">
        <f>IFERROR(VLOOKUP($B$25:$B$1048,高压数据库!$B:$CG,28,FALSE),0)</f>
        <v>0</v>
      </c>
      <c r="AD741" s="964">
        <f>IFERROR(VLOOKUP($B$25:$B$1048,高压数据库!$B:$CG,29,FALSE),0)</f>
        <v>0</v>
      </c>
      <c r="AE741" s="964">
        <f>IFERROR(VLOOKUP($B$25:$B$1048,高压数据库!$B:$CG,30,FALSE),0)</f>
        <v>0</v>
      </c>
      <c r="AF741" s="964">
        <f>IFERROR(VLOOKUP($B$25:$B$1048,高压数据库!$B:$CG,31,FALSE),0)</f>
        <v>1</v>
      </c>
      <c r="AG741" s="964">
        <f>IFERROR(VLOOKUP($B$25:$B$1048,高压数据库!$B:$CG,32,FALSE),0)</f>
        <v>0</v>
      </c>
      <c r="AH741" s="964">
        <f>IFERROR(VLOOKUP($B$25:$B$1048,高压数据库!$B:$CG,33,FALSE),0)</f>
        <v>0</v>
      </c>
      <c r="AI741" s="964">
        <f>IFERROR(VLOOKUP($B$25:$B$1048,高压数据库!$B:$CG,34,FALSE),0)</f>
        <v>0</v>
      </c>
      <c r="AJ741" s="964">
        <f>IFERROR(VLOOKUP($B$25:$B$1048,高压数据库!$B:$CG,35,FALSE),0)</f>
        <v>1</v>
      </c>
      <c r="AK741" s="964">
        <f>IFERROR(VLOOKUP($B$25:$B$1048,高压数据库!$B:$CG,36,FALSE),0)</f>
        <v>0</v>
      </c>
      <c r="AL741" s="964">
        <f>IFERROR(VLOOKUP($B$25:$B$1048,高压数据库!$B:$CG,37,FALSE),0)</f>
        <v>0</v>
      </c>
      <c r="AM741" s="964">
        <f>IFERROR(VLOOKUP($B$25:$B$1048,高压数据库!$B:$CG,38,FALSE),0)</f>
        <v>0</v>
      </c>
      <c r="AN741" s="964">
        <f>IFERROR(VLOOKUP($B$25:$B$1048,高压数据库!$B:$CG,39,FALSE),0)</f>
        <v>0</v>
      </c>
      <c r="AO741" s="964">
        <f>IFERROR(VLOOKUP($B$25:$B$1048,高压数据库!$B:$CG,40,FALSE),0)</f>
        <v>0</v>
      </c>
      <c r="AP741" s="964">
        <f>IFERROR(VLOOKUP($B$25:$B$1048,高压数据库!$B:$CG,41,FALSE),0)</f>
        <v>0</v>
      </c>
      <c r="AQ741" s="964">
        <f>IFERROR(VLOOKUP($B$25:$B$1048,高压数据库!$B:$CG,42,FALSE),0)</f>
        <v>0</v>
      </c>
      <c r="AR741" s="964">
        <f>IFERROR(VLOOKUP($B$25:$B$1048,高压数据库!$B:$CG,43,FALSE),0)</f>
        <v>0</v>
      </c>
      <c r="AS741" s="964">
        <f>IFERROR(VLOOKUP($B$25:$B$1048,高压数据库!$B:$CG,44,FALSE),0)</f>
        <v>0</v>
      </c>
      <c r="AT741" s="964">
        <f>IFERROR(VLOOKUP($B$25:$B$1048,高压数据库!$B:$CG,45,FALSE),0)</f>
        <v>0</v>
      </c>
      <c r="AU741" s="964">
        <f>IFERROR(VLOOKUP($B$25:$B$1048,高压数据库!$B:$CG,46,FALSE),0)</f>
        <v>0</v>
      </c>
      <c r="AV741" s="964">
        <f>IFERROR(VLOOKUP($B$25:$B$1048,高压数据库!$B:$CG,47,FALSE),0)</f>
        <v>0</v>
      </c>
      <c r="AW741" s="964">
        <f>IFERROR(VLOOKUP($B$25:$B$1048,高压数据库!$B:$CG,48,FALSE),0)</f>
        <v>0</v>
      </c>
      <c r="AX741" s="964">
        <f>IFERROR(VLOOKUP($B$25:$B$1048,高压数据库!$B:$CG,49,FALSE),0)</f>
        <v>0</v>
      </c>
      <c r="AY741" s="964">
        <f>IFERROR(VLOOKUP($B$25:$B$1048,高压数据库!$B:$CG,50,FALSE),0)</f>
        <v>0</v>
      </c>
      <c r="AZ741" s="964">
        <f>IFERROR(VLOOKUP($B$25:$B$1048,高压数据库!$B:$CG,51,FALSE),0)</f>
        <v>0</v>
      </c>
      <c r="BA741" s="964">
        <f>IFERROR(VLOOKUP($B$25:$B$1048,高压数据库!$B:$CG,52,FALSE),0)</f>
        <v>0</v>
      </c>
      <c r="BB741" s="964">
        <f>IFERROR(VLOOKUP($B$25:$B$1048,高压数据库!$B:$CG,53,FALSE),0)</f>
        <v>0</v>
      </c>
      <c r="BC741" s="964">
        <f>IFERROR(VLOOKUP($B$25:$B$1048,高压数据库!$B:$CG,54,FALSE),0)</f>
        <v>0</v>
      </c>
      <c r="BD741" s="964">
        <f>IFERROR(VLOOKUP($B$25:$B$1048,高压数据库!$B:$CG,55,FALSE),0)</f>
        <v>0</v>
      </c>
      <c r="BE741" s="964">
        <f>IFERROR(VLOOKUP($B$25:$B$1048,高压数据库!$B:$CG,56,FALSE),0)</f>
        <v>0</v>
      </c>
      <c r="BF741" s="964">
        <f>IFERROR(VLOOKUP($B$25:$B$1048,高压数据库!$B:$CG,57,FALSE),0)</f>
        <v>0</v>
      </c>
      <c r="BG741" s="964"/>
      <c r="BH741" s="964"/>
      <c r="BI741" s="964"/>
      <c r="BJ741" s="964"/>
      <c r="BK741" s="964"/>
      <c r="BL741" s="964"/>
      <c r="BM741" s="964">
        <f>IFERROR(VLOOKUP($B$25:$B$1048,高压数据库!$B:$CG,58,FALSE),0)</f>
        <v>0</v>
      </c>
      <c r="BN741" s="964">
        <f>IFERROR(VLOOKUP($B$25:$B$1048,高压数据库!$B:$CG,59,FALSE),0)</f>
        <v>0</v>
      </c>
      <c r="BO741" s="964">
        <f>IFERROR(VLOOKUP($B$25:$B$1048,高压数据库!$B:$CG,60,FALSE),0)</f>
        <v>0</v>
      </c>
      <c r="BP741" s="964">
        <f>IFERROR(VLOOKUP($B$25:$B$1048,高压数据库!$B:$CG,61,FALSE),0)</f>
        <v>0</v>
      </c>
      <c r="BQ741" s="964">
        <f>IFERROR(VLOOKUP($B$25:$B$1048,高压数据库!$B:$CG,62,FALSE),0)</f>
        <v>0</v>
      </c>
      <c r="BR741" s="964">
        <f>IFERROR(VLOOKUP($B$25:$B$1048,高压数据库!$B:$CG,63,FALSE),0)</f>
        <v>2</v>
      </c>
      <c r="BS741" s="964">
        <f>IFERROR(VLOOKUP($B$25:$B$1048,高压数据库!$B:$CG,64,FALSE),0)</f>
        <v>2</v>
      </c>
      <c r="BT741" s="964">
        <f>IFERROR(VLOOKUP($B$25:$B$1048,高压数据库!$B:$CG,65,FALSE),0)</f>
        <v>1</v>
      </c>
      <c r="BU741" s="964">
        <f>IFERROR(VLOOKUP($B$25:$B$1048,高压数据库!$B:$CG,66,FALSE),0)</f>
        <v>1</v>
      </c>
      <c r="BV741" s="964">
        <f>IFERROR(VLOOKUP($B$25:$B$1048,高压数据库!$B:$CG,67,FALSE),0)</f>
        <v>0</v>
      </c>
      <c r="BW741" s="964">
        <f>IFERROR(VLOOKUP($B$25:$B$1048,高压数据库!$B:$CG,68,FALSE),0)</f>
        <v>0</v>
      </c>
      <c r="BX741" s="964">
        <f>IFERROR(VLOOKUP($B$25:$B$1048,高压数据库!$B:$CG,69,FALSE),0)</f>
        <v>0</v>
      </c>
      <c r="BY741" s="964">
        <f>IFERROR(VLOOKUP($B$25:$B$1048,高压数据库!$B:$CG,70,FALSE),0)</f>
        <v>0</v>
      </c>
      <c r="BZ741" s="964">
        <f>IFERROR(VLOOKUP($B$25:$B$1048,高压数据库!$B:$CG,71,FALSE),0)</f>
        <v>0</v>
      </c>
      <c r="CA741" s="964">
        <f>IFERROR(VLOOKUP($B$25:$B$1048,高压数据库!$B:$CG,72,FALSE),0)</f>
        <v>0</v>
      </c>
      <c r="CB741" s="964">
        <f>IFERROR(VLOOKUP($B$25:$B$1048,高压数据库!$B:$CG,73,FALSE),0)</f>
        <v>0</v>
      </c>
      <c r="CC741" s="964">
        <f>IFERROR(VLOOKUP($B$25:$B$1048,高压数据库!$B:$CG,74,FALSE),0)</f>
        <v>0</v>
      </c>
      <c r="CD741" s="964">
        <f>IFERROR(VLOOKUP($B$25:$B$1048,高压数据库!$B:$CG,75,FALSE),0)</f>
        <v>1</v>
      </c>
      <c r="CE741" s="964">
        <f>IFERROR(VLOOKUP($B$25:$B$1048,高压数据库!$B:$CG,76,FALSE),0)</f>
        <v>1</v>
      </c>
      <c r="CF741" s="964">
        <f>IFERROR(VLOOKUP($B$25:$B$1048,高压数据库!$B:$CG,77,FALSE),0)</f>
        <v>0</v>
      </c>
      <c r="CG741" s="964">
        <f>IFERROR(VLOOKUP($B$25:$B$1048,高压数据库!$B:$CG,78,FALSE),0)</f>
        <v>0</v>
      </c>
      <c r="CH741" s="964">
        <f>IFERROR(VLOOKUP($B$25:$B$1048,高压数据库!$B:$CG,79,FALSE),0)</f>
        <v>0</v>
      </c>
      <c r="CI741" s="964">
        <f>IFERROR(VLOOKUP($B$25:$B$1048,高压数据库!$B:$CG,80,FALSE),0)</f>
        <v>0</v>
      </c>
      <c r="CJ741" s="964">
        <f>IFERROR(VLOOKUP($B$25:$B$1048,高压数据库!$B:$CG,81,FALSE),0)</f>
        <v>0</v>
      </c>
      <c r="CK741" s="964">
        <f>IFERROR(VLOOKUP($B$25:$B$1048,高压数据库!$B:$CG,82,FALSE),0)</f>
        <v>0</v>
      </c>
      <c r="CL741" s="964">
        <f>IFERROR(VLOOKUP($B$25:$B$1048,高压数据库!$B:$CG,83,FALSE),0)</f>
        <v>0</v>
      </c>
      <c r="CM741" s="964"/>
      <c r="CN741" s="964"/>
      <c r="CO741" s="964"/>
      <c r="CP741" s="964"/>
      <c r="CQ741" s="964"/>
      <c r="CR741" s="964"/>
      <c r="CS741" s="964">
        <f>IFERROR(VLOOKUP($B$25:$B$1048,高压数据库!$B:$CG,84,FALSE),0)</f>
        <v>0</v>
      </c>
    </row>
    <row r="742" customHeight="1" spans="1:97">
      <c r="A742" s="981"/>
      <c r="B742" s="979"/>
      <c r="C742" s="964"/>
      <c r="D742" s="964"/>
      <c r="E742" s="977"/>
      <c r="F742" s="977"/>
      <c r="G742" s="977"/>
      <c r="H742" s="972"/>
      <c r="I742" s="964"/>
      <c r="J742" s="973">
        <v>50</v>
      </c>
      <c r="K742" s="974"/>
      <c r="L742" s="964"/>
      <c r="M742" s="964"/>
      <c r="N742" s="964"/>
      <c r="O742" s="964"/>
      <c r="P742" s="964"/>
      <c r="Q742" s="964"/>
      <c r="R742" s="964"/>
      <c r="S742" s="964"/>
      <c r="T742" s="964"/>
      <c r="U742" s="964"/>
      <c r="V742" s="964"/>
      <c r="W742" s="964"/>
      <c r="X742" s="964"/>
      <c r="Y742" s="964"/>
      <c r="Z742" s="964"/>
      <c r="AA742" s="964"/>
      <c r="AB742" s="964"/>
      <c r="AC742" s="964"/>
      <c r="AD742" s="964"/>
      <c r="AE742" s="964"/>
      <c r="AF742" s="964"/>
      <c r="AG742" s="964"/>
      <c r="AH742" s="964"/>
      <c r="AI742" s="964"/>
      <c r="AJ742" s="964"/>
      <c r="AK742" s="964"/>
      <c r="AL742" s="964"/>
      <c r="AM742" s="964"/>
      <c r="AN742" s="964"/>
      <c r="AO742" s="964"/>
      <c r="AP742" s="964"/>
      <c r="AQ742" s="964"/>
      <c r="AR742" s="964"/>
      <c r="AS742" s="964"/>
      <c r="AT742" s="964"/>
      <c r="AU742" s="964"/>
      <c r="AV742" s="964"/>
      <c r="AW742" s="964"/>
      <c r="AX742" s="964"/>
      <c r="AY742" s="964"/>
      <c r="AZ742" s="964"/>
      <c r="BA742" s="964"/>
      <c r="BB742" s="964"/>
      <c r="BC742" s="964"/>
      <c r="BD742" s="964"/>
      <c r="BE742" s="964"/>
      <c r="BF742" s="964"/>
      <c r="BG742" s="964"/>
      <c r="BH742" s="964"/>
      <c r="BI742" s="964"/>
      <c r="BJ742" s="964"/>
      <c r="BK742" s="964"/>
      <c r="BL742" s="964"/>
      <c r="BM742" s="964"/>
      <c r="BN742" s="964"/>
      <c r="BO742" s="964"/>
      <c r="BP742" s="964"/>
      <c r="BQ742" s="964"/>
      <c r="BR742" s="964"/>
      <c r="BS742" s="964"/>
      <c r="BT742" s="964"/>
      <c r="BU742" s="964"/>
      <c r="BV742" s="964"/>
      <c r="BW742" s="964"/>
      <c r="BX742" s="964"/>
      <c r="BY742" s="964"/>
      <c r="BZ742" s="964"/>
      <c r="CA742" s="964"/>
      <c r="CB742" s="964"/>
      <c r="CC742" s="964"/>
      <c r="CD742" s="964"/>
      <c r="CE742" s="964"/>
      <c r="CF742" s="964"/>
      <c r="CG742" s="964"/>
      <c r="CH742" s="964"/>
      <c r="CI742" s="964"/>
      <c r="CJ742" s="964"/>
      <c r="CK742" s="964"/>
      <c r="CL742" s="964"/>
      <c r="CM742" s="964"/>
      <c r="CN742" s="964"/>
      <c r="CO742" s="964"/>
      <c r="CP742" s="964"/>
      <c r="CQ742" s="964"/>
      <c r="CR742" s="964"/>
      <c r="CS742" s="964"/>
    </row>
    <row r="743" customHeight="1" spans="1:97">
      <c r="A743" s="978" t="s">
        <v>626</v>
      </c>
      <c r="B743" s="979" t="s">
        <v>174</v>
      </c>
      <c r="C743" s="964" t="str">
        <f>IFERROR(VLOOKUP($B:$B,高压数据库!$B:$C,2,FALSE),0)</f>
        <v>双回直线防风杆</v>
      </c>
      <c r="D743" s="964">
        <f>IFERROR(VLOOKUP($B:$B,高压数据库!$B:$D,3,FALSE),0)</f>
        <v>15</v>
      </c>
      <c r="E743" s="971" t="s">
        <v>120</v>
      </c>
      <c r="F743" s="971" t="s">
        <v>266</v>
      </c>
      <c r="G743" s="971" t="s">
        <v>267</v>
      </c>
      <c r="H743" s="972" t="s">
        <v>268</v>
      </c>
      <c r="I743" s="964">
        <f>IFERROR(VLOOKUP($B:$B,高压数据库!$B:$I,8,FALSE),0)</f>
        <v>2.3</v>
      </c>
      <c r="J743" s="980"/>
      <c r="K743" s="974"/>
      <c r="L743" s="964">
        <f>IFERROR(VLOOKUP($B$25:$B$1048,高压数据库!$B:$CG,11,FALSE),0)</f>
        <v>0</v>
      </c>
      <c r="M743" s="964">
        <f>IFERROR(VLOOKUP($B$25:$B$1048,高压数据库!$B:$CG,12,FALSE),0)</f>
        <v>0</v>
      </c>
      <c r="N743" s="964">
        <f>IFERROR(VLOOKUP($B$25:$B$1048,高压数据库!$B:$CG,13,FALSE),0)</f>
        <v>1</v>
      </c>
      <c r="O743" s="964">
        <f>IFERROR(VLOOKUP($B$25:$B$1048,高压数据库!$B:$CG,14,FALSE),0)</f>
        <v>0</v>
      </c>
      <c r="P743" s="964">
        <f>IFERROR(VLOOKUP($B$25:$B$1048,高压数据库!$B:$CG,15,FALSE),0)</f>
        <v>0</v>
      </c>
      <c r="Q743" s="964">
        <f>IFERROR(VLOOKUP($B$25:$B$1048,高压数据库!$B:$CG,16,FALSE),0)</f>
        <v>2</v>
      </c>
      <c r="R743" s="964">
        <f>IFERROR(VLOOKUP($B$25:$B$1048,高压数据库!$B:$CG,17,FALSE),0)</f>
        <v>0</v>
      </c>
      <c r="S743" s="964">
        <f>IFERROR(VLOOKUP($B$25:$B$1048,高压数据库!$B:$CG,18,FALSE),0)</f>
        <v>0</v>
      </c>
      <c r="T743" s="964">
        <f>IFERROR(VLOOKUP($B$25:$B$1048,高压数据库!$B:$CG,19,FALSE),0)</f>
        <v>4</v>
      </c>
      <c r="U743" s="964">
        <f>IFERROR(VLOOKUP($B$25:$B$1048,高压数据库!$B:$CG,20,FALSE),0)</f>
        <v>0</v>
      </c>
      <c r="V743" s="964">
        <f>IFERROR(VLOOKUP($B$25:$B$1048,高压数据库!$B:$CG,21,FALSE),0)</f>
        <v>6</v>
      </c>
      <c r="W743" s="964">
        <f>IFERROR(VLOOKUP($B$25:$B$1048,高压数据库!$B:$CG,22,FALSE),0)</f>
        <v>0</v>
      </c>
      <c r="X743" s="964">
        <f>IFERROR(VLOOKUP($B$25:$B$1048,高压数据库!$B:$CG,23,FALSE),0)</f>
        <v>0</v>
      </c>
      <c r="Y743" s="964">
        <f>IFERROR(VLOOKUP($B$25:$B$1048,高压数据库!$B:$CG,24,FALSE),0)</f>
        <v>0</v>
      </c>
      <c r="Z743" s="964">
        <f>IFERROR(VLOOKUP($B$25:$B$1048,高压数据库!$B:$CG,25,FALSE),0)</f>
        <v>0</v>
      </c>
      <c r="AA743" s="964">
        <f>IFERROR(VLOOKUP($B$25:$B$1048,高压数据库!$B:$CG,26,FALSE),0)</f>
        <v>0</v>
      </c>
      <c r="AB743" s="964">
        <f>IFERROR(VLOOKUP($B$25:$B$1048,高压数据库!$B:$CG,27,FALSE),0)</f>
        <v>0</v>
      </c>
      <c r="AC743" s="964">
        <f>IFERROR(VLOOKUP($B$25:$B$1048,高压数据库!$B:$CG,28,FALSE),0)</f>
        <v>0</v>
      </c>
      <c r="AD743" s="964">
        <f>IFERROR(VLOOKUP($B$25:$B$1048,高压数据库!$B:$CG,29,FALSE),0)</f>
        <v>0</v>
      </c>
      <c r="AE743" s="964">
        <f>IFERROR(VLOOKUP($B$25:$B$1048,高压数据库!$B:$CG,30,FALSE),0)</f>
        <v>0</v>
      </c>
      <c r="AF743" s="964">
        <f>IFERROR(VLOOKUP($B$25:$B$1048,高压数据库!$B:$CG,31,FALSE),0)</f>
        <v>1</v>
      </c>
      <c r="AG743" s="964">
        <f>IFERROR(VLOOKUP($B$25:$B$1048,高压数据库!$B:$CG,32,FALSE),0)</f>
        <v>0</v>
      </c>
      <c r="AH743" s="964">
        <f>IFERROR(VLOOKUP($B$25:$B$1048,高压数据库!$B:$CG,33,FALSE),0)</f>
        <v>0</v>
      </c>
      <c r="AI743" s="964">
        <f>IFERROR(VLOOKUP($B$25:$B$1048,高压数据库!$B:$CG,34,FALSE),0)</f>
        <v>0</v>
      </c>
      <c r="AJ743" s="964">
        <f>IFERROR(VLOOKUP($B$25:$B$1048,高压数据库!$B:$CG,35,FALSE),0)</f>
        <v>1</v>
      </c>
      <c r="AK743" s="964">
        <f>IFERROR(VLOOKUP($B$25:$B$1048,高压数据库!$B:$CG,36,FALSE),0)</f>
        <v>0</v>
      </c>
      <c r="AL743" s="964">
        <f>IFERROR(VLOOKUP($B$25:$B$1048,高压数据库!$B:$CG,37,FALSE),0)</f>
        <v>0</v>
      </c>
      <c r="AM743" s="964">
        <f>IFERROR(VLOOKUP($B$25:$B$1048,高压数据库!$B:$CG,38,FALSE),0)</f>
        <v>0</v>
      </c>
      <c r="AN743" s="964">
        <f>IFERROR(VLOOKUP($B$25:$B$1048,高压数据库!$B:$CG,39,FALSE),0)</f>
        <v>0</v>
      </c>
      <c r="AO743" s="964">
        <f>IFERROR(VLOOKUP($B$25:$B$1048,高压数据库!$B:$CG,40,FALSE),0)</f>
        <v>0</v>
      </c>
      <c r="AP743" s="964">
        <f>IFERROR(VLOOKUP($B$25:$B$1048,高压数据库!$B:$CG,41,FALSE),0)</f>
        <v>0</v>
      </c>
      <c r="AQ743" s="964">
        <f>IFERROR(VLOOKUP($B$25:$B$1048,高压数据库!$B:$CG,42,FALSE),0)</f>
        <v>0</v>
      </c>
      <c r="AR743" s="964">
        <f>IFERROR(VLOOKUP($B$25:$B$1048,高压数据库!$B:$CG,43,FALSE),0)</f>
        <v>0</v>
      </c>
      <c r="AS743" s="964">
        <f>IFERROR(VLOOKUP($B$25:$B$1048,高压数据库!$B:$CG,44,FALSE),0)</f>
        <v>0</v>
      </c>
      <c r="AT743" s="964">
        <f>IFERROR(VLOOKUP($B$25:$B$1048,高压数据库!$B:$CG,45,FALSE),0)</f>
        <v>0</v>
      </c>
      <c r="AU743" s="964">
        <f>IFERROR(VLOOKUP($B$25:$B$1048,高压数据库!$B:$CG,46,FALSE),0)</f>
        <v>0</v>
      </c>
      <c r="AV743" s="964">
        <f>IFERROR(VLOOKUP($B$25:$B$1048,高压数据库!$B:$CG,47,FALSE),0)</f>
        <v>0</v>
      </c>
      <c r="AW743" s="964">
        <f>IFERROR(VLOOKUP($B$25:$B$1048,高压数据库!$B:$CG,48,FALSE),0)</f>
        <v>0</v>
      </c>
      <c r="AX743" s="964">
        <f>IFERROR(VLOOKUP($B$25:$B$1048,高压数据库!$B:$CG,49,FALSE),0)</f>
        <v>0</v>
      </c>
      <c r="AY743" s="964">
        <f>IFERROR(VLOOKUP($B$25:$B$1048,高压数据库!$B:$CG,50,FALSE),0)</f>
        <v>0</v>
      </c>
      <c r="AZ743" s="964">
        <f>IFERROR(VLOOKUP($B$25:$B$1048,高压数据库!$B:$CG,51,FALSE),0)</f>
        <v>0</v>
      </c>
      <c r="BA743" s="964">
        <f>IFERROR(VLOOKUP($B$25:$B$1048,高压数据库!$B:$CG,52,FALSE),0)</f>
        <v>0</v>
      </c>
      <c r="BB743" s="964">
        <f>IFERROR(VLOOKUP($B$25:$B$1048,高压数据库!$B:$CG,53,FALSE),0)</f>
        <v>0</v>
      </c>
      <c r="BC743" s="964">
        <f>IFERROR(VLOOKUP($B$25:$B$1048,高压数据库!$B:$CG,54,FALSE),0)</f>
        <v>0</v>
      </c>
      <c r="BD743" s="964">
        <f>IFERROR(VLOOKUP($B$25:$B$1048,高压数据库!$B:$CG,55,FALSE),0)</f>
        <v>0</v>
      </c>
      <c r="BE743" s="964">
        <f>IFERROR(VLOOKUP($B$25:$B$1048,高压数据库!$B:$CG,56,FALSE),0)</f>
        <v>2</v>
      </c>
      <c r="BF743" s="964">
        <f>IFERROR(VLOOKUP($B$25:$B$1048,高压数据库!$B:$CG,57,FALSE),0)</f>
        <v>0</v>
      </c>
      <c r="BG743" s="964"/>
      <c r="BH743" s="964"/>
      <c r="BI743" s="964"/>
      <c r="BJ743" s="964"/>
      <c r="BK743" s="964"/>
      <c r="BL743" s="964"/>
      <c r="BM743" s="964">
        <f>IFERROR(VLOOKUP($B$25:$B$1048,高压数据库!$B:$CG,58,FALSE),0)</f>
        <v>1</v>
      </c>
      <c r="BN743" s="964">
        <f>IFERROR(VLOOKUP($B$25:$B$1048,高压数据库!$B:$CG,59,FALSE),0)</f>
        <v>1</v>
      </c>
      <c r="BO743" s="964">
        <f>IFERROR(VLOOKUP($B$25:$B$1048,高压数据库!$B:$CG,60,FALSE),0)</f>
        <v>0</v>
      </c>
      <c r="BP743" s="964">
        <f>IFERROR(VLOOKUP($B$25:$B$1048,高压数据库!$B:$CG,61,FALSE),0)</f>
        <v>0</v>
      </c>
      <c r="BQ743" s="964">
        <f>IFERROR(VLOOKUP($B$25:$B$1048,高压数据库!$B:$CG,62,FALSE),0)</f>
        <v>0</v>
      </c>
      <c r="BR743" s="964">
        <f>IFERROR(VLOOKUP($B$25:$B$1048,高压数据库!$B:$CG,63,FALSE),0)</f>
        <v>2</v>
      </c>
      <c r="BS743" s="964">
        <f>IFERROR(VLOOKUP($B$25:$B$1048,高压数据库!$B:$CG,64,FALSE),0)</f>
        <v>2</v>
      </c>
      <c r="BT743" s="964">
        <f>IFERROR(VLOOKUP($B$25:$B$1048,高压数据库!$B:$CG,65,FALSE),0)</f>
        <v>1</v>
      </c>
      <c r="BU743" s="964">
        <f>IFERROR(VLOOKUP($B$25:$B$1048,高压数据库!$B:$CG,66,FALSE),0)</f>
        <v>1</v>
      </c>
      <c r="BV743" s="964">
        <f>IFERROR(VLOOKUP($B$25:$B$1048,高压数据库!$B:$CG,67,FALSE),0)</f>
        <v>0</v>
      </c>
      <c r="BW743" s="964">
        <f>IFERROR(VLOOKUP($B$25:$B$1048,高压数据库!$B:$CG,68,FALSE),0)</f>
        <v>0</v>
      </c>
      <c r="BX743" s="964">
        <f>IFERROR(VLOOKUP($B$25:$B$1048,高压数据库!$B:$CG,69,FALSE),0)</f>
        <v>0</v>
      </c>
      <c r="BY743" s="964">
        <f>IFERROR(VLOOKUP($B$25:$B$1048,高压数据库!$B:$CG,70,FALSE),0)</f>
        <v>0</v>
      </c>
      <c r="BZ743" s="964">
        <f>IFERROR(VLOOKUP($B$25:$B$1048,高压数据库!$B:$CG,71,FALSE),0)</f>
        <v>0</v>
      </c>
      <c r="CA743" s="964">
        <f>IFERROR(VLOOKUP($B$25:$B$1048,高压数据库!$B:$CG,72,FALSE),0)</f>
        <v>0</v>
      </c>
      <c r="CB743" s="964">
        <f>IFERROR(VLOOKUP($B$25:$B$1048,高压数据库!$B:$CG,73,FALSE),0)</f>
        <v>0</v>
      </c>
      <c r="CC743" s="964">
        <f>IFERROR(VLOOKUP($B$25:$B$1048,高压数据库!$B:$CG,74,FALSE),0)</f>
        <v>0</v>
      </c>
      <c r="CD743" s="964">
        <f>IFERROR(VLOOKUP($B$25:$B$1048,高压数据库!$B:$CG,75,FALSE),0)</f>
        <v>1</v>
      </c>
      <c r="CE743" s="964">
        <f>IFERROR(VLOOKUP($B$25:$B$1048,高压数据库!$B:$CG,76,FALSE),0)</f>
        <v>1</v>
      </c>
      <c r="CF743" s="964">
        <f>IFERROR(VLOOKUP($B$25:$B$1048,高压数据库!$B:$CG,77,FALSE),0)</f>
        <v>0</v>
      </c>
      <c r="CG743" s="964">
        <f>IFERROR(VLOOKUP($B$25:$B$1048,高压数据库!$B:$CG,78,FALSE),0)</f>
        <v>0</v>
      </c>
      <c r="CH743" s="964">
        <f>IFERROR(VLOOKUP($B$25:$B$1048,高压数据库!$B:$CG,79,FALSE),0)</f>
        <v>0</v>
      </c>
      <c r="CI743" s="964">
        <f>IFERROR(VLOOKUP($B$25:$B$1048,高压数据库!$B:$CG,80,FALSE),0)</f>
        <v>0</v>
      </c>
      <c r="CJ743" s="964">
        <f>IFERROR(VLOOKUP($B$25:$B$1048,高压数据库!$B:$CG,81,FALSE),0)</f>
        <v>0</v>
      </c>
      <c r="CK743" s="964">
        <f>IFERROR(VLOOKUP($B$25:$B$1048,高压数据库!$B:$CG,82,FALSE),0)</f>
        <v>0</v>
      </c>
      <c r="CL743" s="964">
        <f>IFERROR(VLOOKUP($B$25:$B$1048,高压数据库!$B:$CG,83,FALSE),0)</f>
        <v>0</v>
      </c>
      <c r="CM743" s="964"/>
      <c r="CN743" s="964"/>
      <c r="CO743" s="964"/>
      <c r="CP743" s="964"/>
      <c r="CQ743" s="964"/>
      <c r="CR743" s="964"/>
      <c r="CS743" s="964">
        <f>IFERROR(VLOOKUP($B$25:$B$1048,高压数据库!$B:$CG,84,FALSE),0)</f>
        <v>0</v>
      </c>
    </row>
    <row r="744" customHeight="1" spans="1:97">
      <c r="A744" s="981"/>
      <c r="B744" s="979"/>
      <c r="C744" s="964"/>
      <c r="D744" s="964"/>
      <c r="E744" s="977"/>
      <c r="F744" s="977"/>
      <c r="G744" s="977"/>
      <c r="H744" s="972"/>
      <c r="I744" s="964"/>
      <c r="J744" s="973">
        <v>50</v>
      </c>
      <c r="K744" s="974"/>
      <c r="L744" s="964"/>
      <c r="M744" s="964"/>
      <c r="N744" s="964"/>
      <c r="O744" s="964"/>
      <c r="P744" s="964"/>
      <c r="Q744" s="964"/>
      <c r="R744" s="964"/>
      <c r="S744" s="964"/>
      <c r="T744" s="964"/>
      <c r="U744" s="964"/>
      <c r="V744" s="964"/>
      <c r="W744" s="964"/>
      <c r="X744" s="964"/>
      <c r="Y744" s="964"/>
      <c r="Z744" s="964"/>
      <c r="AA744" s="964"/>
      <c r="AB744" s="964"/>
      <c r="AC744" s="964"/>
      <c r="AD744" s="964"/>
      <c r="AE744" s="964"/>
      <c r="AF744" s="964"/>
      <c r="AG744" s="964"/>
      <c r="AH744" s="964"/>
      <c r="AI744" s="964"/>
      <c r="AJ744" s="964"/>
      <c r="AK744" s="964"/>
      <c r="AL744" s="964"/>
      <c r="AM744" s="964"/>
      <c r="AN744" s="964"/>
      <c r="AO744" s="964"/>
      <c r="AP744" s="964"/>
      <c r="AQ744" s="964"/>
      <c r="AR744" s="964"/>
      <c r="AS744" s="964"/>
      <c r="AT744" s="964"/>
      <c r="AU744" s="964"/>
      <c r="AV744" s="964"/>
      <c r="AW744" s="964"/>
      <c r="AX744" s="964"/>
      <c r="AY744" s="964"/>
      <c r="AZ744" s="964"/>
      <c r="BA744" s="964"/>
      <c r="BB744" s="964"/>
      <c r="BC744" s="964"/>
      <c r="BD744" s="964"/>
      <c r="BE744" s="964"/>
      <c r="BF744" s="964"/>
      <c r="BG744" s="964"/>
      <c r="BH744" s="964"/>
      <c r="BI744" s="964"/>
      <c r="BJ744" s="964"/>
      <c r="BK744" s="964"/>
      <c r="BL744" s="964"/>
      <c r="BM744" s="964"/>
      <c r="BN744" s="964"/>
      <c r="BO744" s="964"/>
      <c r="BP744" s="964"/>
      <c r="BQ744" s="964"/>
      <c r="BR744" s="964"/>
      <c r="BS744" s="964"/>
      <c r="BT744" s="964"/>
      <c r="BU744" s="964"/>
      <c r="BV744" s="964"/>
      <c r="BW744" s="964"/>
      <c r="BX744" s="964"/>
      <c r="BY744" s="964"/>
      <c r="BZ744" s="964"/>
      <c r="CA744" s="964"/>
      <c r="CB744" s="964"/>
      <c r="CC744" s="964"/>
      <c r="CD744" s="964"/>
      <c r="CE744" s="964"/>
      <c r="CF744" s="964"/>
      <c r="CG744" s="964"/>
      <c r="CH744" s="964"/>
      <c r="CI744" s="964"/>
      <c r="CJ744" s="964"/>
      <c r="CK744" s="964"/>
      <c r="CL744" s="964"/>
      <c r="CM744" s="964"/>
      <c r="CN744" s="964"/>
      <c r="CO744" s="964"/>
      <c r="CP744" s="964"/>
      <c r="CQ744" s="964"/>
      <c r="CR744" s="964"/>
      <c r="CS744" s="964"/>
    </row>
    <row r="745" customHeight="1" spans="1:97">
      <c r="A745" s="978" t="s">
        <v>627</v>
      </c>
      <c r="B745" s="979" t="s">
        <v>155</v>
      </c>
      <c r="C745" s="964" t="str">
        <f>IFERROR(VLOOKUP($B:$B,高压数据库!$B:$C,2,FALSE),0)</f>
        <v>双回直线杆</v>
      </c>
      <c r="D745" s="964">
        <f>IFERROR(VLOOKUP($B:$B,高压数据库!$B:$D,3,FALSE),0)</f>
        <v>15</v>
      </c>
      <c r="E745" s="971" t="s">
        <v>120</v>
      </c>
      <c r="F745" s="971" t="s">
        <v>266</v>
      </c>
      <c r="G745" s="971" t="s">
        <v>267</v>
      </c>
      <c r="H745" s="972" t="s">
        <v>268</v>
      </c>
      <c r="I745" s="964">
        <f>IFERROR(VLOOKUP($B:$B,高压数据库!$B:$I,8,FALSE),0)</f>
        <v>2.3</v>
      </c>
      <c r="J745" s="980"/>
      <c r="K745" s="974"/>
      <c r="L745" s="964">
        <f>IFERROR(VLOOKUP($B$25:$B$1048,高压数据库!$B:$CG,11,FALSE),0)</f>
        <v>0</v>
      </c>
      <c r="M745" s="964">
        <f>IFERROR(VLOOKUP($B$25:$B$1048,高压数据库!$B:$CG,12,FALSE),0)</f>
        <v>0</v>
      </c>
      <c r="N745" s="964">
        <f>IFERROR(VLOOKUP($B$25:$B$1048,高压数据库!$B:$CG,13,FALSE),0)</f>
        <v>0</v>
      </c>
      <c r="O745" s="964">
        <f>IFERROR(VLOOKUP($B$25:$B$1048,高压数据库!$B:$CG,14,FALSE),0)</f>
        <v>0</v>
      </c>
      <c r="P745" s="964">
        <f>IFERROR(VLOOKUP($B$25:$B$1048,高压数据库!$B:$CG,15,FALSE),0)</f>
        <v>0</v>
      </c>
      <c r="Q745" s="964">
        <f>IFERROR(VLOOKUP($B$25:$B$1048,高压数据库!$B:$CG,16,FALSE),0)</f>
        <v>0</v>
      </c>
      <c r="R745" s="964">
        <f>IFERROR(VLOOKUP($B$25:$B$1048,高压数据库!$B:$CG,17,FALSE),0)</f>
        <v>0</v>
      </c>
      <c r="S745" s="964">
        <f>IFERROR(VLOOKUP($B$25:$B$1048,高压数据库!$B:$CG,18,FALSE),0)</f>
        <v>0</v>
      </c>
      <c r="T745" s="964">
        <f>IFERROR(VLOOKUP($B$25:$B$1048,高压数据库!$B:$CG,19,FALSE),0)</f>
        <v>0</v>
      </c>
      <c r="U745" s="964">
        <f>IFERROR(VLOOKUP($B$25:$B$1048,高压数据库!$B:$CG,20,FALSE),0)</f>
        <v>0</v>
      </c>
      <c r="V745" s="964">
        <f>IFERROR(VLOOKUP($B$25:$B$1048,高压数据库!$B:$CG,21,FALSE),0)</f>
        <v>6</v>
      </c>
      <c r="W745" s="964">
        <f>IFERROR(VLOOKUP($B$25:$B$1048,高压数据库!$B:$CG,22,FALSE),0)</f>
        <v>0</v>
      </c>
      <c r="X745" s="964">
        <f>IFERROR(VLOOKUP($B$25:$B$1048,高压数据库!$B:$CG,23,FALSE),0)</f>
        <v>0</v>
      </c>
      <c r="Y745" s="964">
        <f>IFERROR(VLOOKUP($B$25:$B$1048,高压数据库!$B:$CG,24,FALSE),0)</f>
        <v>0</v>
      </c>
      <c r="Z745" s="964">
        <f>IFERROR(VLOOKUP($B$25:$B$1048,高压数据库!$B:$CG,25,FALSE),0)</f>
        <v>0</v>
      </c>
      <c r="AA745" s="964">
        <f>IFERROR(VLOOKUP($B$25:$B$1048,高压数据库!$B:$CG,26,FALSE),0)</f>
        <v>0</v>
      </c>
      <c r="AB745" s="964">
        <f>IFERROR(VLOOKUP($B$25:$B$1048,高压数据库!$B:$CG,27,FALSE),0)</f>
        <v>0</v>
      </c>
      <c r="AC745" s="964">
        <f>IFERROR(VLOOKUP($B$25:$B$1048,高压数据库!$B:$CG,28,FALSE),0)</f>
        <v>0</v>
      </c>
      <c r="AD745" s="964">
        <f>IFERROR(VLOOKUP($B$25:$B$1048,高压数据库!$B:$CG,29,FALSE),0)</f>
        <v>0</v>
      </c>
      <c r="AE745" s="964">
        <f>IFERROR(VLOOKUP($B$25:$B$1048,高压数据库!$B:$CG,30,FALSE),0)</f>
        <v>0</v>
      </c>
      <c r="AF745" s="964">
        <f>IFERROR(VLOOKUP($B$25:$B$1048,高压数据库!$B:$CG,31,FALSE),0)</f>
        <v>1</v>
      </c>
      <c r="AG745" s="964">
        <f>IFERROR(VLOOKUP($B$25:$B$1048,高压数据库!$B:$CG,32,FALSE),0)</f>
        <v>0</v>
      </c>
      <c r="AH745" s="964">
        <f>IFERROR(VLOOKUP($B$25:$B$1048,高压数据库!$B:$CG,33,FALSE),0)</f>
        <v>0</v>
      </c>
      <c r="AI745" s="964">
        <f>IFERROR(VLOOKUP($B$25:$B$1048,高压数据库!$B:$CG,34,FALSE),0)</f>
        <v>0</v>
      </c>
      <c r="AJ745" s="964">
        <f>IFERROR(VLOOKUP($B$25:$B$1048,高压数据库!$B:$CG,35,FALSE),0)</f>
        <v>1</v>
      </c>
      <c r="AK745" s="964">
        <f>IFERROR(VLOOKUP($B$25:$B$1048,高压数据库!$B:$CG,36,FALSE),0)</f>
        <v>0</v>
      </c>
      <c r="AL745" s="964">
        <f>IFERROR(VLOOKUP($B$25:$B$1048,高压数据库!$B:$CG,37,FALSE),0)</f>
        <v>0</v>
      </c>
      <c r="AM745" s="964">
        <f>IFERROR(VLOOKUP($B$25:$B$1048,高压数据库!$B:$CG,38,FALSE),0)</f>
        <v>0</v>
      </c>
      <c r="AN745" s="964">
        <f>IFERROR(VLOOKUP($B$25:$B$1048,高压数据库!$B:$CG,39,FALSE),0)</f>
        <v>0</v>
      </c>
      <c r="AO745" s="964">
        <f>IFERROR(VLOOKUP($B$25:$B$1048,高压数据库!$B:$CG,40,FALSE),0)</f>
        <v>0</v>
      </c>
      <c r="AP745" s="964">
        <f>IFERROR(VLOOKUP($B$25:$B$1048,高压数据库!$B:$CG,41,FALSE),0)</f>
        <v>0</v>
      </c>
      <c r="AQ745" s="964">
        <f>IFERROR(VLOOKUP($B$25:$B$1048,高压数据库!$B:$CG,42,FALSE),0)</f>
        <v>0</v>
      </c>
      <c r="AR745" s="964">
        <f>IFERROR(VLOOKUP($B$25:$B$1048,高压数据库!$B:$CG,43,FALSE),0)</f>
        <v>0</v>
      </c>
      <c r="AS745" s="964">
        <f>IFERROR(VLOOKUP($B$25:$B$1048,高压数据库!$B:$CG,44,FALSE),0)</f>
        <v>0</v>
      </c>
      <c r="AT745" s="964">
        <f>IFERROR(VLOOKUP($B$25:$B$1048,高压数据库!$B:$CG,45,FALSE),0)</f>
        <v>0</v>
      </c>
      <c r="AU745" s="964">
        <f>IFERROR(VLOOKUP($B$25:$B$1048,高压数据库!$B:$CG,46,FALSE),0)</f>
        <v>0</v>
      </c>
      <c r="AV745" s="964">
        <f>IFERROR(VLOOKUP($B$25:$B$1048,高压数据库!$B:$CG,47,FALSE),0)</f>
        <v>0</v>
      </c>
      <c r="AW745" s="964">
        <f>IFERROR(VLOOKUP($B$25:$B$1048,高压数据库!$B:$CG,48,FALSE),0)</f>
        <v>0</v>
      </c>
      <c r="AX745" s="964">
        <f>IFERROR(VLOOKUP($B$25:$B$1048,高压数据库!$B:$CG,49,FALSE),0)</f>
        <v>0</v>
      </c>
      <c r="AY745" s="964">
        <f>IFERROR(VLOOKUP($B$25:$B$1048,高压数据库!$B:$CG,50,FALSE),0)</f>
        <v>0</v>
      </c>
      <c r="AZ745" s="964">
        <f>IFERROR(VLOOKUP($B$25:$B$1048,高压数据库!$B:$CG,51,FALSE),0)</f>
        <v>0</v>
      </c>
      <c r="BA745" s="964">
        <f>IFERROR(VLOOKUP($B$25:$B$1048,高压数据库!$B:$CG,52,FALSE),0)</f>
        <v>0</v>
      </c>
      <c r="BB745" s="964">
        <f>IFERROR(VLOOKUP($B$25:$B$1048,高压数据库!$B:$CG,53,FALSE),0)</f>
        <v>0</v>
      </c>
      <c r="BC745" s="964">
        <f>IFERROR(VLOOKUP($B$25:$B$1048,高压数据库!$B:$CG,54,FALSE),0)</f>
        <v>0</v>
      </c>
      <c r="BD745" s="964">
        <f>IFERROR(VLOOKUP($B$25:$B$1048,高压数据库!$B:$CG,55,FALSE),0)</f>
        <v>0</v>
      </c>
      <c r="BE745" s="964">
        <f>IFERROR(VLOOKUP($B$25:$B$1048,高压数据库!$B:$CG,56,FALSE),0)</f>
        <v>0</v>
      </c>
      <c r="BF745" s="964">
        <f>IFERROR(VLOOKUP($B$25:$B$1048,高压数据库!$B:$CG,57,FALSE),0)</f>
        <v>0</v>
      </c>
      <c r="BG745" s="964"/>
      <c r="BH745" s="964"/>
      <c r="BI745" s="964"/>
      <c r="BJ745" s="964"/>
      <c r="BK745" s="964"/>
      <c r="BL745" s="964"/>
      <c r="BM745" s="964">
        <f>IFERROR(VLOOKUP($B$25:$B$1048,高压数据库!$B:$CG,58,FALSE),0)</f>
        <v>0</v>
      </c>
      <c r="BN745" s="964">
        <f>IFERROR(VLOOKUP($B$25:$B$1048,高压数据库!$B:$CG,59,FALSE),0)</f>
        <v>0</v>
      </c>
      <c r="BO745" s="964">
        <f>IFERROR(VLOOKUP($B$25:$B$1048,高压数据库!$B:$CG,60,FALSE),0)</f>
        <v>0</v>
      </c>
      <c r="BP745" s="964">
        <f>IFERROR(VLOOKUP($B$25:$B$1048,高压数据库!$B:$CG,61,FALSE),0)</f>
        <v>0</v>
      </c>
      <c r="BQ745" s="964">
        <f>IFERROR(VLOOKUP($B$25:$B$1048,高压数据库!$B:$CG,62,FALSE),0)</f>
        <v>0</v>
      </c>
      <c r="BR745" s="964">
        <f>IFERROR(VLOOKUP($B$25:$B$1048,高压数据库!$B:$CG,63,FALSE),0)</f>
        <v>2</v>
      </c>
      <c r="BS745" s="964">
        <f>IFERROR(VLOOKUP($B$25:$B$1048,高压数据库!$B:$CG,64,FALSE),0)</f>
        <v>2</v>
      </c>
      <c r="BT745" s="964">
        <f>IFERROR(VLOOKUP($B$25:$B$1048,高压数据库!$B:$CG,65,FALSE),0)</f>
        <v>1</v>
      </c>
      <c r="BU745" s="964">
        <f>IFERROR(VLOOKUP($B$25:$B$1048,高压数据库!$B:$CG,66,FALSE),0)</f>
        <v>1</v>
      </c>
      <c r="BV745" s="964">
        <f>IFERROR(VLOOKUP($B$25:$B$1048,高压数据库!$B:$CG,67,FALSE),0)</f>
        <v>0</v>
      </c>
      <c r="BW745" s="964">
        <f>IFERROR(VLOOKUP($B$25:$B$1048,高压数据库!$B:$CG,68,FALSE),0)</f>
        <v>0</v>
      </c>
      <c r="BX745" s="964">
        <f>IFERROR(VLOOKUP($B$25:$B$1048,高压数据库!$B:$CG,69,FALSE),0)</f>
        <v>0</v>
      </c>
      <c r="BY745" s="964">
        <f>IFERROR(VLOOKUP($B$25:$B$1048,高压数据库!$B:$CG,70,FALSE),0)</f>
        <v>0</v>
      </c>
      <c r="BZ745" s="964">
        <f>IFERROR(VLOOKUP($B$25:$B$1048,高压数据库!$B:$CG,71,FALSE),0)</f>
        <v>0</v>
      </c>
      <c r="CA745" s="964">
        <f>IFERROR(VLOOKUP($B$25:$B$1048,高压数据库!$B:$CG,72,FALSE),0)</f>
        <v>0</v>
      </c>
      <c r="CB745" s="964">
        <f>IFERROR(VLOOKUP($B$25:$B$1048,高压数据库!$B:$CG,73,FALSE),0)</f>
        <v>0</v>
      </c>
      <c r="CC745" s="964">
        <f>IFERROR(VLOOKUP($B$25:$B$1048,高压数据库!$B:$CG,74,FALSE),0)</f>
        <v>0</v>
      </c>
      <c r="CD745" s="964">
        <f>IFERROR(VLOOKUP($B$25:$B$1048,高压数据库!$B:$CG,75,FALSE),0)</f>
        <v>1</v>
      </c>
      <c r="CE745" s="964">
        <f>IFERROR(VLOOKUP($B$25:$B$1048,高压数据库!$B:$CG,76,FALSE),0)</f>
        <v>1</v>
      </c>
      <c r="CF745" s="964">
        <f>IFERROR(VLOOKUP($B$25:$B$1048,高压数据库!$B:$CG,77,FALSE),0)</f>
        <v>0</v>
      </c>
      <c r="CG745" s="964">
        <f>IFERROR(VLOOKUP($B$25:$B$1048,高压数据库!$B:$CG,78,FALSE),0)</f>
        <v>0</v>
      </c>
      <c r="CH745" s="964">
        <f>IFERROR(VLOOKUP($B$25:$B$1048,高压数据库!$B:$CG,79,FALSE),0)</f>
        <v>0</v>
      </c>
      <c r="CI745" s="964">
        <f>IFERROR(VLOOKUP($B$25:$B$1048,高压数据库!$B:$CG,80,FALSE),0)</f>
        <v>0</v>
      </c>
      <c r="CJ745" s="964">
        <f>IFERROR(VLOOKUP($B$25:$B$1048,高压数据库!$B:$CG,81,FALSE),0)</f>
        <v>0</v>
      </c>
      <c r="CK745" s="964">
        <f>IFERROR(VLOOKUP($B$25:$B$1048,高压数据库!$B:$CG,82,FALSE),0)</f>
        <v>0</v>
      </c>
      <c r="CL745" s="964">
        <f>IFERROR(VLOOKUP($B$25:$B$1048,高压数据库!$B:$CG,83,FALSE),0)</f>
        <v>0</v>
      </c>
      <c r="CM745" s="964"/>
      <c r="CN745" s="964"/>
      <c r="CO745" s="964"/>
      <c r="CP745" s="964"/>
      <c r="CQ745" s="964"/>
      <c r="CR745" s="964"/>
      <c r="CS745" s="964">
        <f>IFERROR(VLOOKUP($B$25:$B$1048,高压数据库!$B:$CG,84,FALSE),0)</f>
        <v>0</v>
      </c>
    </row>
    <row r="746" customHeight="1" spans="1:97">
      <c r="A746" s="981"/>
      <c r="B746" s="979"/>
      <c r="C746" s="964"/>
      <c r="D746" s="964"/>
      <c r="E746" s="977"/>
      <c r="F746" s="977"/>
      <c r="G746" s="977"/>
      <c r="H746" s="972"/>
      <c r="I746" s="964"/>
      <c r="J746" s="973">
        <v>50</v>
      </c>
      <c r="K746" s="974"/>
      <c r="L746" s="964"/>
      <c r="M746" s="964"/>
      <c r="N746" s="964"/>
      <c r="O746" s="964"/>
      <c r="P746" s="964"/>
      <c r="Q746" s="964"/>
      <c r="R746" s="964"/>
      <c r="S746" s="964"/>
      <c r="T746" s="964"/>
      <c r="U746" s="964"/>
      <c r="V746" s="964"/>
      <c r="W746" s="964"/>
      <c r="X746" s="964"/>
      <c r="Y746" s="964"/>
      <c r="Z746" s="964"/>
      <c r="AA746" s="964"/>
      <c r="AB746" s="964"/>
      <c r="AC746" s="964"/>
      <c r="AD746" s="964"/>
      <c r="AE746" s="964"/>
      <c r="AF746" s="964"/>
      <c r="AG746" s="964"/>
      <c r="AH746" s="964"/>
      <c r="AI746" s="964"/>
      <c r="AJ746" s="964"/>
      <c r="AK746" s="964"/>
      <c r="AL746" s="964"/>
      <c r="AM746" s="964"/>
      <c r="AN746" s="964"/>
      <c r="AO746" s="964"/>
      <c r="AP746" s="964"/>
      <c r="AQ746" s="964"/>
      <c r="AR746" s="964"/>
      <c r="AS746" s="964"/>
      <c r="AT746" s="964"/>
      <c r="AU746" s="964"/>
      <c r="AV746" s="964"/>
      <c r="AW746" s="964"/>
      <c r="AX746" s="964"/>
      <c r="AY746" s="964"/>
      <c r="AZ746" s="964"/>
      <c r="BA746" s="964"/>
      <c r="BB746" s="964"/>
      <c r="BC746" s="964"/>
      <c r="BD746" s="964"/>
      <c r="BE746" s="964"/>
      <c r="BF746" s="964"/>
      <c r="BG746" s="964"/>
      <c r="BH746" s="964"/>
      <c r="BI746" s="964"/>
      <c r="BJ746" s="964"/>
      <c r="BK746" s="964"/>
      <c r="BL746" s="964"/>
      <c r="BM746" s="964"/>
      <c r="BN746" s="964"/>
      <c r="BO746" s="964"/>
      <c r="BP746" s="964"/>
      <c r="BQ746" s="964"/>
      <c r="BR746" s="964"/>
      <c r="BS746" s="964"/>
      <c r="BT746" s="964"/>
      <c r="BU746" s="964"/>
      <c r="BV746" s="964"/>
      <c r="BW746" s="964"/>
      <c r="BX746" s="964"/>
      <c r="BY746" s="964"/>
      <c r="BZ746" s="964"/>
      <c r="CA746" s="964"/>
      <c r="CB746" s="964"/>
      <c r="CC746" s="964"/>
      <c r="CD746" s="964"/>
      <c r="CE746" s="964"/>
      <c r="CF746" s="964"/>
      <c r="CG746" s="964"/>
      <c r="CH746" s="964"/>
      <c r="CI746" s="964"/>
      <c r="CJ746" s="964"/>
      <c r="CK746" s="964"/>
      <c r="CL746" s="964"/>
      <c r="CM746" s="964"/>
      <c r="CN746" s="964"/>
      <c r="CO746" s="964"/>
      <c r="CP746" s="964"/>
      <c r="CQ746" s="964"/>
      <c r="CR746" s="964"/>
      <c r="CS746" s="964"/>
    </row>
    <row r="747" customHeight="1" spans="1:97">
      <c r="A747" s="978" t="s">
        <v>628</v>
      </c>
      <c r="B747" s="979" t="s">
        <v>155</v>
      </c>
      <c r="C747" s="964" t="str">
        <f>IFERROR(VLOOKUP($B:$B,高压数据库!$B:$C,2,FALSE),0)</f>
        <v>双回直线杆</v>
      </c>
      <c r="D747" s="964">
        <f>IFERROR(VLOOKUP($B:$B,高压数据库!$B:$D,3,FALSE),0)</f>
        <v>15</v>
      </c>
      <c r="E747" s="971" t="s">
        <v>120</v>
      </c>
      <c r="F747" s="971" t="s">
        <v>266</v>
      </c>
      <c r="G747" s="971" t="s">
        <v>267</v>
      </c>
      <c r="H747" s="972" t="s">
        <v>268</v>
      </c>
      <c r="I747" s="964">
        <f>IFERROR(VLOOKUP($B:$B,高压数据库!$B:$I,8,FALSE),0)</f>
        <v>2.3</v>
      </c>
      <c r="J747" s="980"/>
      <c r="K747" s="974"/>
      <c r="L747" s="964">
        <f>IFERROR(VLOOKUP($B$25:$B$1048,高压数据库!$B:$CG,11,FALSE),0)</f>
        <v>0</v>
      </c>
      <c r="M747" s="964">
        <f>IFERROR(VLOOKUP($B$25:$B$1048,高压数据库!$B:$CG,12,FALSE),0)</f>
        <v>0</v>
      </c>
      <c r="N747" s="964">
        <f>IFERROR(VLOOKUP($B$25:$B$1048,高压数据库!$B:$CG,13,FALSE),0)</f>
        <v>0</v>
      </c>
      <c r="O747" s="964">
        <f>IFERROR(VLOOKUP($B$25:$B$1048,高压数据库!$B:$CG,14,FALSE),0)</f>
        <v>0</v>
      </c>
      <c r="P747" s="964">
        <f>IFERROR(VLOOKUP($B$25:$B$1048,高压数据库!$B:$CG,15,FALSE),0)</f>
        <v>0</v>
      </c>
      <c r="Q747" s="964">
        <f>IFERROR(VLOOKUP($B$25:$B$1048,高压数据库!$B:$CG,16,FALSE),0)</f>
        <v>0</v>
      </c>
      <c r="R747" s="964">
        <f>IFERROR(VLOOKUP($B$25:$B$1048,高压数据库!$B:$CG,17,FALSE),0)</f>
        <v>0</v>
      </c>
      <c r="S747" s="964">
        <f>IFERROR(VLOOKUP($B$25:$B$1048,高压数据库!$B:$CG,18,FALSE),0)</f>
        <v>0</v>
      </c>
      <c r="T747" s="964">
        <f>IFERROR(VLOOKUP($B$25:$B$1048,高压数据库!$B:$CG,19,FALSE),0)</f>
        <v>0</v>
      </c>
      <c r="U747" s="964">
        <f>IFERROR(VLOOKUP($B$25:$B$1048,高压数据库!$B:$CG,20,FALSE),0)</f>
        <v>0</v>
      </c>
      <c r="V747" s="964">
        <f>IFERROR(VLOOKUP($B$25:$B$1048,高压数据库!$B:$CG,21,FALSE),0)</f>
        <v>6</v>
      </c>
      <c r="W747" s="964">
        <f>IFERROR(VLOOKUP($B$25:$B$1048,高压数据库!$B:$CG,22,FALSE),0)</f>
        <v>0</v>
      </c>
      <c r="X747" s="964">
        <f>IFERROR(VLOOKUP($B$25:$B$1048,高压数据库!$B:$CG,23,FALSE),0)</f>
        <v>0</v>
      </c>
      <c r="Y747" s="964">
        <f>IFERROR(VLOOKUP($B$25:$B$1048,高压数据库!$B:$CG,24,FALSE),0)</f>
        <v>0</v>
      </c>
      <c r="Z747" s="964">
        <f>IFERROR(VLOOKUP($B$25:$B$1048,高压数据库!$B:$CG,25,FALSE),0)</f>
        <v>0</v>
      </c>
      <c r="AA747" s="964">
        <f>IFERROR(VLOOKUP($B$25:$B$1048,高压数据库!$B:$CG,26,FALSE),0)</f>
        <v>0</v>
      </c>
      <c r="AB747" s="964">
        <f>IFERROR(VLOOKUP($B$25:$B$1048,高压数据库!$B:$CG,27,FALSE),0)</f>
        <v>0</v>
      </c>
      <c r="AC747" s="964">
        <f>IFERROR(VLOOKUP($B$25:$B$1048,高压数据库!$B:$CG,28,FALSE),0)</f>
        <v>0</v>
      </c>
      <c r="AD747" s="964">
        <f>IFERROR(VLOOKUP($B$25:$B$1048,高压数据库!$B:$CG,29,FALSE),0)</f>
        <v>0</v>
      </c>
      <c r="AE747" s="964">
        <f>IFERROR(VLOOKUP($B$25:$B$1048,高压数据库!$B:$CG,30,FALSE),0)</f>
        <v>0</v>
      </c>
      <c r="AF747" s="964">
        <f>IFERROR(VLOOKUP($B$25:$B$1048,高压数据库!$B:$CG,31,FALSE),0)</f>
        <v>1</v>
      </c>
      <c r="AG747" s="964">
        <f>IFERROR(VLOOKUP($B$25:$B$1048,高压数据库!$B:$CG,32,FALSE),0)</f>
        <v>0</v>
      </c>
      <c r="AH747" s="964">
        <f>IFERROR(VLOOKUP($B$25:$B$1048,高压数据库!$B:$CG,33,FALSE),0)</f>
        <v>0</v>
      </c>
      <c r="AI747" s="964">
        <f>IFERROR(VLOOKUP($B$25:$B$1048,高压数据库!$B:$CG,34,FALSE),0)</f>
        <v>0</v>
      </c>
      <c r="AJ747" s="964">
        <f>IFERROR(VLOOKUP($B$25:$B$1048,高压数据库!$B:$CG,35,FALSE),0)</f>
        <v>1</v>
      </c>
      <c r="AK747" s="964">
        <f>IFERROR(VLOOKUP($B$25:$B$1048,高压数据库!$B:$CG,36,FALSE),0)</f>
        <v>0</v>
      </c>
      <c r="AL747" s="964">
        <f>IFERROR(VLOOKUP($B$25:$B$1048,高压数据库!$B:$CG,37,FALSE),0)</f>
        <v>0</v>
      </c>
      <c r="AM747" s="964">
        <f>IFERROR(VLOOKUP($B$25:$B$1048,高压数据库!$B:$CG,38,FALSE),0)</f>
        <v>0</v>
      </c>
      <c r="AN747" s="964">
        <f>IFERROR(VLOOKUP($B$25:$B$1048,高压数据库!$B:$CG,39,FALSE),0)</f>
        <v>0</v>
      </c>
      <c r="AO747" s="964">
        <f>IFERROR(VLOOKUP($B$25:$B$1048,高压数据库!$B:$CG,40,FALSE),0)</f>
        <v>0</v>
      </c>
      <c r="AP747" s="964">
        <f>IFERROR(VLOOKUP($B$25:$B$1048,高压数据库!$B:$CG,41,FALSE),0)</f>
        <v>0</v>
      </c>
      <c r="AQ747" s="964">
        <f>IFERROR(VLOOKUP($B$25:$B$1048,高压数据库!$B:$CG,42,FALSE),0)</f>
        <v>0</v>
      </c>
      <c r="AR747" s="964">
        <f>IFERROR(VLOOKUP($B$25:$B$1048,高压数据库!$B:$CG,43,FALSE),0)</f>
        <v>0</v>
      </c>
      <c r="AS747" s="964">
        <f>IFERROR(VLOOKUP($B$25:$B$1048,高压数据库!$B:$CG,44,FALSE),0)</f>
        <v>0</v>
      </c>
      <c r="AT747" s="964">
        <f>IFERROR(VLOOKUP($B$25:$B$1048,高压数据库!$B:$CG,45,FALSE),0)</f>
        <v>0</v>
      </c>
      <c r="AU747" s="964">
        <f>IFERROR(VLOOKUP($B$25:$B$1048,高压数据库!$B:$CG,46,FALSE),0)</f>
        <v>0</v>
      </c>
      <c r="AV747" s="964">
        <f>IFERROR(VLOOKUP($B$25:$B$1048,高压数据库!$B:$CG,47,FALSE),0)</f>
        <v>0</v>
      </c>
      <c r="AW747" s="964">
        <f>IFERROR(VLOOKUP($B$25:$B$1048,高压数据库!$B:$CG,48,FALSE),0)</f>
        <v>0</v>
      </c>
      <c r="AX747" s="964">
        <f>IFERROR(VLOOKUP($B$25:$B$1048,高压数据库!$B:$CG,49,FALSE),0)</f>
        <v>0</v>
      </c>
      <c r="AY747" s="964">
        <f>IFERROR(VLOOKUP($B$25:$B$1048,高压数据库!$B:$CG,50,FALSE),0)</f>
        <v>0</v>
      </c>
      <c r="AZ747" s="964">
        <f>IFERROR(VLOOKUP($B$25:$B$1048,高压数据库!$B:$CG,51,FALSE),0)</f>
        <v>0</v>
      </c>
      <c r="BA747" s="964">
        <f>IFERROR(VLOOKUP($B$25:$B$1048,高压数据库!$B:$CG,52,FALSE),0)</f>
        <v>0</v>
      </c>
      <c r="BB747" s="964">
        <f>IFERROR(VLOOKUP($B$25:$B$1048,高压数据库!$B:$CG,53,FALSE),0)</f>
        <v>0</v>
      </c>
      <c r="BC747" s="964">
        <f>IFERROR(VLOOKUP($B$25:$B$1048,高压数据库!$B:$CG,54,FALSE),0)</f>
        <v>0</v>
      </c>
      <c r="BD747" s="964">
        <f>IFERROR(VLOOKUP($B$25:$B$1048,高压数据库!$B:$CG,55,FALSE),0)</f>
        <v>0</v>
      </c>
      <c r="BE747" s="964">
        <f>IFERROR(VLOOKUP($B$25:$B$1048,高压数据库!$B:$CG,56,FALSE),0)</f>
        <v>0</v>
      </c>
      <c r="BF747" s="964">
        <f>IFERROR(VLOOKUP($B$25:$B$1048,高压数据库!$B:$CG,57,FALSE),0)</f>
        <v>0</v>
      </c>
      <c r="BG747" s="964"/>
      <c r="BH747" s="964"/>
      <c r="BI747" s="964"/>
      <c r="BJ747" s="964"/>
      <c r="BK747" s="964"/>
      <c r="BL747" s="964"/>
      <c r="BM747" s="964">
        <f>IFERROR(VLOOKUP($B$25:$B$1048,高压数据库!$B:$CG,58,FALSE),0)</f>
        <v>0</v>
      </c>
      <c r="BN747" s="964">
        <f>IFERROR(VLOOKUP($B$25:$B$1048,高压数据库!$B:$CG,59,FALSE),0)</f>
        <v>0</v>
      </c>
      <c r="BO747" s="964">
        <f>IFERROR(VLOOKUP($B$25:$B$1048,高压数据库!$B:$CG,60,FALSE),0)</f>
        <v>0</v>
      </c>
      <c r="BP747" s="964">
        <f>IFERROR(VLOOKUP($B$25:$B$1048,高压数据库!$B:$CG,61,FALSE),0)</f>
        <v>0</v>
      </c>
      <c r="BQ747" s="964">
        <f>IFERROR(VLOOKUP($B$25:$B$1048,高压数据库!$B:$CG,62,FALSE),0)</f>
        <v>0</v>
      </c>
      <c r="BR747" s="964">
        <f>IFERROR(VLOOKUP($B$25:$B$1048,高压数据库!$B:$CG,63,FALSE),0)</f>
        <v>2</v>
      </c>
      <c r="BS747" s="964">
        <f>IFERROR(VLOOKUP($B$25:$B$1048,高压数据库!$B:$CG,64,FALSE),0)</f>
        <v>2</v>
      </c>
      <c r="BT747" s="964">
        <f>IFERROR(VLOOKUP($B$25:$B$1048,高压数据库!$B:$CG,65,FALSE),0)</f>
        <v>1</v>
      </c>
      <c r="BU747" s="964">
        <f>IFERROR(VLOOKUP($B$25:$B$1048,高压数据库!$B:$CG,66,FALSE),0)</f>
        <v>1</v>
      </c>
      <c r="BV747" s="964">
        <f>IFERROR(VLOOKUP($B$25:$B$1048,高压数据库!$B:$CG,67,FALSE),0)</f>
        <v>0</v>
      </c>
      <c r="BW747" s="964">
        <f>IFERROR(VLOOKUP($B$25:$B$1048,高压数据库!$B:$CG,68,FALSE),0)</f>
        <v>0</v>
      </c>
      <c r="BX747" s="964">
        <f>IFERROR(VLOOKUP($B$25:$B$1048,高压数据库!$B:$CG,69,FALSE),0)</f>
        <v>0</v>
      </c>
      <c r="BY747" s="964">
        <f>IFERROR(VLOOKUP($B$25:$B$1048,高压数据库!$B:$CG,70,FALSE),0)</f>
        <v>0</v>
      </c>
      <c r="BZ747" s="964">
        <f>IFERROR(VLOOKUP($B$25:$B$1048,高压数据库!$B:$CG,71,FALSE),0)</f>
        <v>0</v>
      </c>
      <c r="CA747" s="964">
        <f>IFERROR(VLOOKUP($B$25:$B$1048,高压数据库!$B:$CG,72,FALSE),0)</f>
        <v>0</v>
      </c>
      <c r="CB747" s="964">
        <f>IFERROR(VLOOKUP($B$25:$B$1048,高压数据库!$B:$CG,73,FALSE),0)</f>
        <v>0</v>
      </c>
      <c r="CC747" s="964">
        <f>IFERROR(VLOOKUP($B$25:$B$1048,高压数据库!$B:$CG,74,FALSE),0)</f>
        <v>0</v>
      </c>
      <c r="CD747" s="964">
        <f>IFERROR(VLOOKUP($B$25:$B$1048,高压数据库!$B:$CG,75,FALSE),0)</f>
        <v>1</v>
      </c>
      <c r="CE747" s="964">
        <f>IFERROR(VLOOKUP($B$25:$B$1048,高压数据库!$B:$CG,76,FALSE),0)</f>
        <v>1</v>
      </c>
      <c r="CF747" s="964">
        <f>IFERROR(VLOOKUP($B$25:$B$1048,高压数据库!$B:$CG,77,FALSE),0)</f>
        <v>0</v>
      </c>
      <c r="CG747" s="964">
        <f>IFERROR(VLOOKUP($B$25:$B$1048,高压数据库!$B:$CG,78,FALSE),0)</f>
        <v>0</v>
      </c>
      <c r="CH747" s="964">
        <f>IFERROR(VLOOKUP($B$25:$B$1048,高压数据库!$B:$CG,79,FALSE),0)</f>
        <v>0</v>
      </c>
      <c r="CI747" s="964">
        <f>IFERROR(VLOOKUP($B$25:$B$1048,高压数据库!$B:$CG,80,FALSE),0)</f>
        <v>0</v>
      </c>
      <c r="CJ747" s="964">
        <f>IFERROR(VLOOKUP($B$25:$B$1048,高压数据库!$B:$CG,81,FALSE),0)</f>
        <v>0</v>
      </c>
      <c r="CK747" s="964">
        <f>IFERROR(VLOOKUP($B$25:$B$1048,高压数据库!$B:$CG,82,FALSE),0)</f>
        <v>0</v>
      </c>
      <c r="CL747" s="964">
        <f>IFERROR(VLOOKUP($B$25:$B$1048,高压数据库!$B:$CG,83,FALSE),0)</f>
        <v>0</v>
      </c>
      <c r="CM747" s="964"/>
      <c r="CN747" s="964"/>
      <c r="CO747" s="964"/>
      <c r="CP747" s="964"/>
      <c r="CQ747" s="964"/>
      <c r="CR747" s="964"/>
      <c r="CS747" s="964">
        <f>IFERROR(VLOOKUP($B$25:$B$1048,高压数据库!$B:$CG,84,FALSE),0)</f>
        <v>0</v>
      </c>
    </row>
    <row r="748" customHeight="1" spans="1:97">
      <c r="A748" s="981"/>
      <c r="B748" s="979"/>
      <c r="C748" s="964"/>
      <c r="D748" s="964"/>
      <c r="E748" s="977"/>
      <c r="F748" s="977"/>
      <c r="G748" s="977"/>
      <c r="H748" s="972"/>
      <c r="I748" s="964"/>
      <c r="J748" s="973">
        <v>50</v>
      </c>
      <c r="K748" s="974"/>
      <c r="L748" s="964"/>
      <c r="M748" s="964"/>
      <c r="N748" s="964"/>
      <c r="O748" s="964"/>
      <c r="P748" s="964"/>
      <c r="Q748" s="964"/>
      <c r="R748" s="964"/>
      <c r="S748" s="964"/>
      <c r="T748" s="964"/>
      <c r="U748" s="964"/>
      <c r="V748" s="964"/>
      <c r="W748" s="964"/>
      <c r="X748" s="964"/>
      <c r="Y748" s="964"/>
      <c r="Z748" s="964"/>
      <c r="AA748" s="964"/>
      <c r="AB748" s="964"/>
      <c r="AC748" s="964"/>
      <c r="AD748" s="964"/>
      <c r="AE748" s="964"/>
      <c r="AF748" s="964"/>
      <c r="AG748" s="964"/>
      <c r="AH748" s="964"/>
      <c r="AI748" s="964"/>
      <c r="AJ748" s="964"/>
      <c r="AK748" s="964"/>
      <c r="AL748" s="964"/>
      <c r="AM748" s="964"/>
      <c r="AN748" s="964"/>
      <c r="AO748" s="964"/>
      <c r="AP748" s="964"/>
      <c r="AQ748" s="964"/>
      <c r="AR748" s="964"/>
      <c r="AS748" s="964"/>
      <c r="AT748" s="964"/>
      <c r="AU748" s="964"/>
      <c r="AV748" s="964"/>
      <c r="AW748" s="964"/>
      <c r="AX748" s="964"/>
      <c r="AY748" s="964"/>
      <c r="AZ748" s="964"/>
      <c r="BA748" s="964"/>
      <c r="BB748" s="964"/>
      <c r="BC748" s="964"/>
      <c r="BD748" s="964"/>
      <c r="BE748" s="964"/>
      <c r="BF748" s="964"/>
      <c r="BG748" s="964"/>
      <c r="BH748" s="964"/>
      <c r="BI748" s="964"/>
      <c r="BJ748" s="964"/>
      <c r="BK748" s="964"/>
      <c r="BL748" s="964"/>
      <c r="BM748" s="964"/>
      <c r="BN748" s="964"/>
      <c r="BO748" s="964"/>
      <c r="BP748" s="964"/>
      <c r="BQ748" s="964"/>
      <c r="BR748" s="964"/>
      <c r="BS748" s="964"/>
      <c r="BT748" s="964"/>
      <c r="BU748" s="964"/>
      <c r="BV748" s="964"/>
      <c r="BW748" s="964"/>
      <c r="BX748" s="964"/>
      <c r="BY748" s="964"/>
      <c r="BZ748" s="964"/>
      <c r="CA748" s="964"/>
      <c r="CB748" s="964"/>
      <c r="CC748" s="964"/>
      <c r="CD748" s="964"/>
      <c r="CE748" s="964"/>
      <c r="CF748" s="964"/>
      <c r="CG748" s="964"/>
      <c r="CH748" s="964"/>
      <c r="CI748" s="964"/>
      <c r="CJ748" s="964"/>
      <c r="CK748" s="964"/>
      <c r="CL748" s="964"/>
      <c r="CM748" s="964"/>
      <c r="CN748" s="964"/>
      <c r="CO748" s="964"/>
      <c r="CP748" s="964"/>
      <c r="CQ748" s="964"/>
      <c r="CR748" s="964"/>
      <c r="CS748" s="964"/>
    </row>
    <row r="749" customHeight="1" spans="1:97">
      <c r="A749" s="978" t="s">
        <v>629</v>
      </c>
      <c r="B749" s="979" t="s">
        <v>155</v>
      </c>
      <c r="C749" s="964" t="str">
        <f>IFERROR(VLOOKUP($B:$B,高压数据库!$B:$C,2,FALSE),0)</f>
        <v>双回直线杆</v>
      </c>
      <c r="D749" s="964">
        <f>IFERROR(VLOOKUP($B:$B,高压数据库!$B:$D,3,FALSE),0)</f>
        <v>15</v>
      </c>
      <c r="E749" s="971" t="s">
        <v>120</v>
      </c>
      <c r="F749" s="971" t="s">
        <v>266</v>
      </c>
      <c r="G749" s="971" t="s">
        <v>267</v>
      </c>
      <c r="H749" s="972" t="s">
        <v>268</v>
      </c>
      <c r="I749" s="964">
        <f>IFERROR(VLOOKUP($B:$B,高压数据库!$B:$I,8,FALSE),0)</f>
        <v>2.3</v>
      </c>
      <c r="J749" s="980"/>
      <c r="K749" s="974"/>
      <c r="L749" s="964">
        <f>IFERROR(VLOOKUP($B$25:$B$1048,高压数据库!$B:$CG,11,FALSE),0)</f>
        <v>0</v>
      </c>
      <c r="M749" s="964">
        <f>IFERROR(VLOOKUP($B$25:$B$1048,高压数据库!$B:$CG,12,FALSE),0)</f>
        <v>0</v>
      </c>
      <c r="N749" s="964">
        <f>IFERROR(VLOOKUP($B$25:$B$1048,高压数据库!$B:$CG,13,FALSE),0)</f>
        <v>0</v>
      </c>
      <c r="O749" s="964">
        <f>IFERROR(VLOOKUP($B$25:$B$1048,高压数据库!$B:$CG,14,FALSE),0)</f>
        <v>0</v>
      </c>
      <c r="P749" s="964">
        <f>IFERROR(VLOOKUP($B$25:$B$1048,高压数据库!$B:$CG,15,FALSE),0)</f>
        <v>0</v>
      </c>
      <c r="Q749" s="964">
        <f>IFERROR(VLOOKUP($B$25:$B$1048,高压数据库!$B:$CG,16,FALSE),0)</f>
        <v>0</v>
      </c>
      <c r="R749" s="964">
        <f>IFERROR(VLOOKUP($B$25:$B$1048,高压数据库!$B:$CG,17,FALSE),0)</f>
        <v>0</v>
      </c>
      <c r="S749" s="964">
        <f>IFERROR(VLOOKUP($B$25:$B$1048,高压数据库!$B:$CG,18,FALSE),0)</f>
        <v>0</v>
      </c>
      <c r="T749" s="964">
        <f>IFERROR(VLOOKUP($B$25:$B$1048,高压数据库!$B:$CG,19,FALSE),0)</f>
        <v>0</v>
      </c>
      <c r="U749" s="964">
        <f>IFERROR(VLOOKUP($B$25:$B$1048,高压数据库!$B:$CG,20,FALSE),0)</f>
        <v>0</v>
      </c>
      <c r="V749" s="964">
        <f>IFERROR(VLOOKUP($B$25:$B$1048,高压数据库!$B:$CG,21,FALSE),0)</f>
        <v>6</v>
      </c>
      <c r="W749" s="964">
        <f>IFERROR(VLOOKUP($B$25:$B$1048,高压数据库!$B:$CG,22,FALSE),0)</f>
        <v>0</v>
      </c>
      <c r="X749" s="964">
        <f>IFERROR(VLOOKUP($B$25:$B$1048,高压数据库!$B:$CG,23,FALSE),0)</f>
        <v>0</v>
      </c>
      <c r="Y749" s="964">
        <f>IFERROR(VLOOKUP($B$25:$B$1048,高压数据库!$B:$CG,24,FALSE),0)</f>
        <v>0</v>
      </c>
      <c r="Z749" s="964">
        <f>IFERROR(VLOOKUP($B$25:$B$1048,高压数据库!$B:$CG,25,FALSE),0)</f>
        <v>0</v>
      </c>
      <c r="AA749" s="964">
        <f>IFERROR(VLOOKUP($B$25:$B$1048,高压数据库!$B:$CG,26,FALSE),0)</f>
        <v>0</v>
      </c>
      <c r="AB749" s="964">
        <f>IFERROR(VLOOKUP($B$25:$B$1048,高压数据库!$B:$CG,27,FALSE),0)</f>
        <v>0</v>
      </c>
      <c r="AC749" s="964">
        <f>IFERROR(VLOOKUP($B$25:$B$1048,高压数据库!$B:$CG,28,FALSE),0)</f>
        <v>0</v>
      </c>
      <c r="AD749" s="964">
        <f>IFERROR(VLOOKUP($B$25:$B$1048,高压数据库!$B:$CG,29,FALSE),0)</f>
        <v>0</v>
      </c>
      <c r="AE749" s="964">
        <f>IFERROR(VLOOKUP($B$25:$B$1048,高压数据库!$B:$CG,30,FALSE),0)</f>
        <v>0</v>
      </c>
      <c r="AF749" s="964">
        <f>IFERROR(VLOOKUP($B$25:$B$1048,高压数据库!$B:$CG,31,FALSE),0)</f>
        <v>1</v>
      </c>
      <c r="AG749" s="964">
        <f>IFERROR(VLOOKUP($B$25:$B$1048,高压数据库!$B:$CG,32,FALSE),0)</f>
        <v>0</v>
      </c>
      <c r="AH749" s="964">
        <f>IFERROR(VLOOKUP($B$25:$B$1048,高压数据库!$B:$CG,33,FALSE),0)</f>
        <v>0</v>
      </c>
      <c r="AI749" s="964">
        <f>IFERROR(VLOOKUP($B$25:$B$1048,高压数据库!$B:$CG,34,FALSE),0)</f>
        <v>0</v>
      </c>
      <c r="AJ749" s="964">
        <f>IFERROR(VLOOKUP($B$25:$B$1048,高压数据库!$B:$CG,35,FALSE),0)</f>
        <v>1</v>
      </c>
      <c r="AK749" s="964">
        <f>IFERROR(VLOOKUP($B$25:$B$1048,高压数据库!$B:$CG,36,FALSE),0)</f>
        <v>0</v>
      </c>
      <c r="AL749" s="964">
        <f>IFERROR(VLOOKUP($B$25:$B$1048,高压数据库!$B:$CG,37,FALSE),0)</f>
        <v>0</v>
      </c>
      <c r="AM749" s="964">
        <f>IFERROR(VLOOKUP($B$25:$B$1048,高压数据库!$B:$CG,38,FALSE),0)</f>
        <v>0</v>
      </c>
      <c r="AN749" s="964">
        <f>IFERROR(VLOOKUP($B$25:$B$1048,高压数据库!$B:$CG,39,FALSE),0)</f>
        <v>0</v>
      </c>
      <c r="AO749" s="964">
        <f>IFERROR(VLOOKUP($B$25:$B$1048,高压数据库!$B:$CG,40,FALSE),0)</f>
        <v>0</v>
      </c>
      <c r="AP749" s="964">
        <f>IFERROR(VLOOKUP($B$25:$B$1048,高压数据库!$B:$CG,41,FALSE),0)</f>
        <v>0</v>
      </c>
      <c r="AQ749" s="964">
        <f>IFERROR(VLOOKUP($B$25:$B$1048,高压数据库!$B:$CG,42,FALSE),0)</f>
        <v>0</v>
      </c>
      <c r="AR749" s="964">
        <f>IFERROR(VLOOKUP($B$25:$B$1048,高压数据库!$B:$CG,43,FALSE),0)</f>
        <v>0</v>
      </c>
      <c r="AS749" s="964">
        <f>IFERROR(VLOOKUP($B$25:$B$1048,高压数据库!$B:$CG,44,FALSE),0)</f>
        <v>0</v>
      </c>
      <c r="AT749" s="964">
        <f>IFERROR(VLOOKUP($B$25:$B$1048,高压数据库!$B:$CG,45,FALSE),0)</f>
        <v>0</v>
      </c>
      <c r="AU749" s="964">
        <f>IFERROR(VLOOKUP($B$25:$B$1048,高压数据库!$B:$CG,46,FALSE),0)</f>
        <v>0</v>
      </c>
      <c r="AV749" s="964">
        <f>IFERROR(VLOOKUP($B$25:$B$1048,高压数据库!$B:$CG,47,FALSE),0)</f>
        <v>0</v>
      </c>
      <c r="AW749" s="964">
        <f>IFERROR(VLOOKUP($B$25:$B$1048,高压数据库!$B:$CG,48,FALSE),0)</f>
        <v>0</v>
      </c>
      <c r="AX749" s="964">
        <f>IFERROR(VLOOKUP($B$25:$B$1048,高压数据库!$B:$CG,49,FALSE),0)</f>
        <v>0</v>
      </c>
      <c r="AY749" s="964">
        <f>IFERROR(VLOOKUP($B$25:$B$1048,高压数据库!$B:$CG,50,FALSE),0)</f>
        <v>0</v>
      </c>
      <c r="AZ749" s="964">
        <f>IFERROR(VLOOKUP($B$25:$B$1048,高压数据库!$B:$CG,51,FALSE),0)</f>
        <v>0</v>
      </c>
      <c r="BA749" s="964">
        <f>IFERROR(VLOOKUP($B$25:$B$1048,高压数据库!$B:$CG,52,FALSE),0)</f>
        <v>0</v>
      </c>
      <c r="BB749" s="964">
        <f>IFERROR(VLOOKUP($B$25:$B$1048,高压数据库!$B:$CG,53,FALSE),0)</f>
        <v>0</v>
      </c>
      <c r="BC749" s="964">
        <f>IFERROR(VLOOKUP($B$25:$B$1048,高压数据库!$B:$CG,54,FALSE),0)</f>
        <v>0</v>
      </c>
      <c r="BD749" s="964">
        <f>IFERROR(VLOOKUP($B$25:$B$1048,高压数据库!$B:$CG,55,FALSE),0)</f>
        <v>0</v>
      </c>
      <c r="BE749" s="964">
        <f>IFERROR(VLOOKUP($B$25:$B$1048,高压数据库!$B:$CG,56,FALSE),0)</f>
        <v>0</v>
      </c>
      <c r="BF749" s="964">
        <f>IFERROR(VLOOKUP($B$25:$B$1048,高压数据库!$B:$CG,57,FALSE),0)</f>
        <v>0</v>
      </c>
      <c r="BG749" s="964"/>
      <c r="BH749" s="964"/>
      <c r="BI749" s="964"/>
      <c r="BJ749" s="964"/>
      <c r="BK749" s="964"/>
      <c r="BL749" s="964"/>
      <c r="BM749" s="964">
        <f>IFERROR(VLOOKUP($B$25:$B$1048,高压数据库!$B:$CG,58,FALSE),0)</f>
        <v>0</v>
      </c>
      <c r="BN749" s="964">
        <f>IFERROR(VLOOKUP($B$25:$B$1048,高压数据库!$B:$CG,59,FALSE),0)</f>
        <v>0</v>
      </c>
      <c r="BO749" s="964">
        <f>IFERROR(VLOOKUP($B$25:$B$1048,高压数据库!$B:$CG,60,FALSE),0)</f>
        <v>0</v>
      </c>
      <c r="BP749" s="964">
        <f>IFERROR(VLOOKUP($B$25:$B$1048,高压数据库!$B:$CG,61,FALSE),0)</f>
        <v>0</v>
      </c>
      <c r="BQ749" s="964">
        <f>IFERROR(VLOOKUP($B$25:$B$1048,高压数据库!$B:$CG,62,FALSE),0)</f>
        <v>0</v>
      </c>
      <c r="BR749" s="964">
        <f>IFERROR(VLOOKUP($B$25:$B$1048,高压数据库!$B:$CG,63,FALSE),0)</f>
        <v>2</v>
      </c>
      <c r="BS749" s="964">
        <f>IFERROR(VLOOKUP($B$25:$B$1048,高压数据库!$B:$CG,64,FALSE),0)</f>
        <v>2</v>
      </c>
      <c r="BT749" s="964">
        <f>IFERROR(VLOOKUP($B$25:$B$1048,高压数据库!$B:$CG,65,FALSE),0)</f>
        <v>1</v>
      </c>
      <c r="BU749" s="964">
        <f>IFERROR(VLOOKUP($B$25:$B$1048,高压数据库!$B:$CG,66,FALSE),0)</f>
        <v>1</v>
      </c>
      <c r="BV749" s="964">
        <f>IFERROR(VLOOKUP($B$25:$B$1048,高压数据库!$B:$CG,67,FALSE),0)</f>
        <v>0</v>
      </c>
      <c r="BW749" s="964">
        <f>IFERROR(VLOOKUP($B$25:$B$1048,高压数据库!$B:$CG,68,FALSE),0)</f>
        <v>0</v>
      </c>
      <c r="BX749" s="964">
        <f>IFERROR(VLOOKUP($B$25:$B$1048,高压数据库!$B:$CG,69,FALSE),0)</f>
        <v>0</v>
      </c>
      <c r="BY749" s="964">
        <f>IFERROR(VLOOKUP($B$25:$B$1048,高压数据库!$B:$CG,70,FALSE),0)</f>
        <v>0</v>
      </c>
      <c r="BZ749" s="964">
        <f>IFERROR(VLOOKUP($B$25:$B$1048,高压数据库!$B:$CG,71,FALSE),0)</f>
        <v>0</v>
      </c>
      <c r="CA749" s="964">
        <f>IFERROR(VLOOKUP($B$25:$B$1048,高压数据库!$B:$CG,72,FALSE),0)</f>
        <v>0</v>
      </c>
      <c r="CB749" s="964">
        <f>IFERROR(VLOOKUP($B$25:$B$1048,高压数据库!$B:$CG,73,FALSE),0)</f>
        <v>0</v>
      </c>
      <c r="CC749" s="964">
        <f>IFERROR(VLOOKUP($B$25:$B$1048,高压数据库!$B:$CG,74,FALSE),0)</f>
        <v>0</v>
      </c>
      <c r="CD749" s="964">
        <f>IFERROR(VLOOKUP($B$25:$B$1048,高压数据库!$B:$CG,75,FALSE),0)</f>
        <v>1</v>
      </c>
      <c r="CE749" s="964">
        <f>IFERROR(VLOOKUP($B$25:$B$1048,高压数据库!$B:$CG,76,FALSE),0)</f>
        <v>1</v>
      </c>
      <c r="CF749" s="964">
        <f>IFERROR(VLOOKUP($B$25:$B$1048,高压数据库!$B:$CG,77,FALSE),0)</f>
        <v>0</v>
      </c>
      <c r="CG749" s="964">
        <f>IFERROR(VLOOKUP($B$25:$B$1048,高压数据库!$B:$CG,78,FALSE),0)</f>
        <v>0</v>
      </c>
      <c r="CH749" s="964">
        <f>IFERROR(VLOOKUP($B$25:$B$1048,高压数据库!$B:$CG,79,FALSE),0)</f>
        <v>0</v>
      </c>
      <c r="CI749" s="964">
        <f>IFERROR(VLOOKUP($B$25:$B$1048,高压数据库!$B:$CG,80,FALSE),0)</f>
        <v>0</v>
      </c>
      <c r="CJ749" s="964">
        <f>IFERROR(VLOOKUP($B$25:$B$1048,高压数据库!$B:$CG,81,FALSE),0)</f>
        <v>0</v>
      </c>
      <c r="CK749" s="964">
        <f>IFERROR(VLOOKUP($B$25:$B$1048,高压数据库!$B:$CG,82,FALSE),0)</f>
        <v>0</v>
      </c>
      <c r="CL749" s="964">
        <f>IFERROR(VLOOKUP($B$25:$B$1048,高压数据库!$B:$CG,83,FALSE),0)</f>
        <v>0</v>
      </c>
      <c r="CM749" s="964"/>
      <c r="CN749" s="964"/>
      <c r="CO749" s="964"/>
      <c r="CP749" s="964"/>
      <c r="CQ749" s="964"/>
      <c r="CR749" s="964"/>
      <c r="CS749" s="964">
        <f>IFERROR(VLOOKUP($B$25:$B$1048,高压数据库!$B:$CG,84,FALSE),0)</f>
        <v>0</v>
      </c>
    </row>
    <row r="750" customHeight="1" spans="1:97">
      <c r="A750" s="981"/>
      <c r="B750" s="979"/>
      <c r="C750" s="964"/>
      <c r="D750" s="964"/>
      <c r="E750" s="977"/>
      <c r="F750" s="977"/>
      <c r="G750" s="977"/>
      <c r="H750" s="972"/>
      <c r="I750" s="964"/>
      <c r="J750" s="973">
        <v>50</v>
      </c>
      <c r="K750" s="974"/>
      <c r="L750" s="964"/>
      <c r="M750" s="964"/>
      <c r="N750" s="964"/>
      <c r="O750" s="964"/>
      <c r="P750" s="964"/>
      <c r="Q750" s="964"/>
      <c r="R750" s="964"/>
      <c r="S750" s="964"/>
      <c r="T750" s="964"/>
      <c r="U750" s="964"/>
      <c r="V750" s="964"/>
      <c r="W750" s="964"/>
      <c r="X750" s="964"/>
      <c r="Y750" s="964"/>
      <c r="Z750" s="964"/>
      <c r="AA750" s="964"/>
      <c r="AB750" s="964"/>
      <c r="AC750" s="964"/>
      <c r="AD750" s="964"/>
      <c r="AE750" s="964"/>
      <c r="AF750" s="964"/>
      <c r="AG750" s="964"/>
      <c r="AH750" s="964"/>
      <c r="AI750" s="964"/>
      <c r="AJ750" s="964"/>
      <c r="AK750" s="964"/>
      <c r="AL750" s="964"/>
      <c r="AM750" s="964"/>
      <c r="AN750" s="964"/>
      <c r="AO750" s="964"/>
      <c r="AP750" s="964"/>
      <c r="AQ750" s="964"/>
      <c r="AR750" s="964"/>
      <c r="AS750" s="964"/>
      <c r="AT750" s="964"/>
      <c r="AU750" s="964"/>
      <c r="AV750" s="964"/>
      <c r="AW750" s="964"/>
      <c r="AX750" s="964"/>
      <c r="AY750" s="964"/>
      <c r="AZ750" s="964"/>
      <c r="BA750" s="964"/>
      <c r="BB750" s="964"/>
      <c r="BC750" s="964"/>
      <c r="BD750" s="964"/>
      <c r="BE750" s="964"/>
      <c r="BF750" s="964"/>
      <c r="BG750" s="964"/>
      <c r="BH750" s="964"/>
      <c r="BI750" s="964"/>
      <c r="BJ750" s="964"/>
      <c r="BK750" s="964"/>
      <c r="BL750" s="964"/>
      <c r="BM750" s="964"/>
      <c r="BN750" s="964"/>
      <c r="BO750" s="964"/>
      <c r="BP750" s="964"/>
      <c r="BQ750" s="964"/>
      <c r="BR750" s="964"/>
      <c r="BS750" s="964"/>
      <c r="BT750" s="964"/>
      <c r="BU750" s="964"/>
      <c r="BV750" s="964"/>
      <c r="BW750" s="964"/>
      <c r="BX750" s="964"/>
      <c r="BY750" s="964"/>
      <c r="BZ750" s="964"/>
      <c r="CA750" s="964"/>
      <c r="CB750" s="964"/>
      <c r="CC750" s="964"/>
      <c r="CD750" s="964"/>
      <c r="CE750" s="964"/>
      <c r="CF750" s="964"/>
      <c r="CG750" s="964"/>
      <c r="CH750" s="964"/>
      <c r="CI750" s="964"/>
      <c r="CJ750" s="964"/>
      <c r="CK750" s="964"/>
      <c r="CL750" s="964"/>
      <c r="CM750" s="964"/>
      <c r="CN750" s="964"/>
      <c r="CO750" s="964"/>
      <c r="CP750" s="964"/>
      <c r="CQ750" s="964"/>
      <c r="CR750" s="964"/>
      <c r="CS750" s="964"/>
    </row>
    <row r="751" customHeight="1" spans="1:97">
      <c r="A751" s="978" t="s">
        <v>630</v>
      </c>
      <c r="B751" s="979" t="s">
        <v>155</v>
      </c>
      <c r="C751" s="964" t="str">
        <f>IFERROR(VLOOKUP($B:$B,高压数据库!$B:$C,2,FALSE),0)</f>
        <v>双回直线杆</v>
      </c>
      <c r="D751" s="964">
        <f>IFERROR(VLOOKUP($B:$B,高压数据库!$B:$D,3,FALSE),0)</f>
        <v>15</v>
      </c>
      <c r="E751" s="971" t="s">
        <v>120</v>
      </c>
      <c r="F751" s="971" t="s">
        <v>266</v>
      </c>
      <c r="G751" s="971" t="s">
        <v>267</v>
      </c>
      <c r="H751" s="972" t="s">
        <v>268</v>
      </c>
      <c r="I751" s="964">
        <f>IFERROR(VLOOKUP($B:$B,高压数据库!$B:$I,8,FALSE),0)</f>
        <v>2.3</v>
      </c>
      <c r="J751" s="980"/>
      <c r="K751" s="974"/>
      <c r="L751" s="964">
        <f>IFERROR(VLOOKUP($B$25:$B$1048,高压数据库!$B:$CG,11,FALSE),0)</f>
        <v>0</v>
      </c>
      <c r="M751" s="964">
        <f>IFERROR(VLOOKUP($B$25:$B$1048,高压数据库!$B:$CG,12,FALSE),0)</f>
        <v>0</v>
      </c>
      <c r="N751" s="964">
        <f>IFERROR(VLOOKUP($B$25:$B$1048,高压数据库!$B:$CG,13,FALSE),0)</f>
        <v>0</v>
      </c>
      <c r="O751" s="964">
        <f>IFERROR(VLOOKUP($B$25:$B$1048,高压数据库!$B:$CG,14,FALSE),0)</f>
        <v>0</v>
      </c>
      <c r="P751" s="964">
        <f>IFERROR(VLOOKUP($B$25:$B$1048,高压数据库!$B:$CG,15,FALSE),0)</f>
        <v>0</v>
      </c>
      <c r="Q751" s="964">
        <f>IFERROR(VLOOKUP($B$25:$B$1048,高压数据库!$B:$CG,16,FALSE),0)</f>
        <v>0</v>
      </c>
      <c r="R751" s="964">
        <f>IFERROR(VLOOKUP($B$25:$B$1048,高压数据库!$B:$CG,17,FALSE),0)</f>
        <v>0</v>
      </c>
      <c r="S751" s="964">
        <f>IFERROR(VLOOKUP($B$25:$B$1048,高压数据库!$B:$CG,18,FALSE),0)</f>
        <v>0</v>
      </c>
      <c r="T751" s="964">
        <f>IFERROR(VLOOKUP($B$25:$B$1048,高压数据库!$B:$CG,19,FALSE),0)</f>
        <v>0</v>
      </c>
      <c r="U751" s="964">
        <f>IFERROR(VLOOKUP($B$25:$B$1048,高压数据库!$B:$CG,20,FALSE),0)</f>
        <v>0</v>
      </c>
      <c r="V751" s="964">
        <f>IFERROR(VLOOKUP($B$25:$B$1048,高压数据库!$B:$CG,21,FALSE),0)</f>
        <v>6</v>
      </c>
      <c r="W751" s="964">
        <f>IFERROR(VLOOKUP($B$25:$B$1048,高压数据库!$B:$CG,22,FALSE),0)</f>
        <v>0</v>
      </c>
      <c r="X751" s="964">
        <f>IFERROR(VLOOKUP($B$25:$B$1048,高压数据库!$B:$CG,23,FALSE),0)</f>
        <v>0</v>
      </c>
      <c r="Y751" s="964">
        <f>IFERROR(VLOOKUP($B$25:$B$1048,高压数据库!$B:$CG,24,FALSE),0)</f>
        <v>0</v>
      </c>
      <c r="Z751" s="964">
        <f>IFERROR(VLOOKUP($B$25:$B$1048,高压数据库!$B:$CG,25,FALSE),0)</f>
        <v>0</v>
      </c>
      <c r="AA751" s="964">
        <f>IFERROR(VLOOKUP($B$25:$B$1048,高压数据库!$B:$CG,26,FALSE),0)</f>
        <v>0</v>
      </c>
      <c r="AB751" s="964">
        <f>IFERROR(VLOOKUP($B$25:$B$1048,高压数据库!$B:$CG,27,FALSE),0)</f>
        <v>0</v>
      </c>
      <c r="AC751" s="964">
        <f>IFERROR(VLOOKUP($B$25:$B$1048,高压数据库!$B:$CG,28,FALSE),0)</f>
        <v>0</v>
      </c>
      <c r="AD751" s="964">
        <f>IFERROR(VLOOKUP($B$25:$B$1048,高压数据库!$B:$CG,29,FALSE),0)</f>
        <v>0</v>
      </c>
      <c r="AE751" s="964">
        <f>IFERROR(VLOOKUP($B$25:$B$1048,高压数据库!$B:$CG,30,FALSE),0)</f>
        <v>0</v>
      </c>
      <c r="AF751" s="964">
        <f>IFERROR(VLOOKUP($B$25:$B$1048,高压数据库!$B:$CG,31,FALSE),0)</f>
        <v>1</v>
      </c>
      <c r="AG751" s="964">
        <f>IFERROR(VLOOKUP($B$25:$B$1048,高压数据库!$B:$CG,32,FALSE),0)</f>
        <v>0</v>
      </c>
      <c r="AH751" s="964">
        <f>IFERROR(VLOOKUP($B$25:$B$1048,高压数据库!$B:$CG,33,FALSE),0)</f>
        <v>0</v>
      </c>
      <c r="AI751" s="964">
        <f>IFERROR(VLOOKUP($B$25:$B$1048,高压数据库!$B:$CG,34,FALSE),0)</f>
        <v>0</v>
      </c>
      <c r="AJ751" s="964">
        <f>IFERROR(VLOOKUP($B$25:$B$1048,高压数据库!$B:$CG,35,FALSE),0)</f>
        <v>1</v>
      </c>
      <c r="AK751" s="964">
        <f>IFERROR(VLOOKUP($B$25:$B$1048,高压数据库!$B:$CG,36,FALSE),0)</f>
        <v>0</v>
      </c>
      <c r="AL751" s="964">
        <f>IFERROR(VLOOKUP($B$25:$B$1048,高压数据库!$B:$CG,37,FALSE),0)</f>
        <v>0</v>
      </c>
      <c r="AM751" s="964">
        <f>IFERROR(VLOOKUP($B$25:$B$1048,高压数据库!$B:$CG,38,FALSE),0)</f>
        <v>0</v>
      </c>
      <c r="AN751" s="964">
        <f>IFERROR(VLOOKUP($B$25:$B$1048,高压数据库!$B:$CG,39,FALSE),0)</f>
        <v>0</v>
      </c>
      <c r="AO751" s="964">
        <f>IFERROR(VLOOKUP($B$25:$B$1048,高压数据库!$B:$CG,40,FALSE),0)</f>
        <v>0</v>
      </c>
      <c r="AP751" s="964">
        <f>IFERROR(VLOOKUP($B$25:$B$1048,高压数据库!$B:$CG,41,FALSE),0)</f>
        <v>0</v>
      </c>
      <c r="AQ751" s="964">
        <f>IFERROR(VLOOKUP($B$25:$B$1048,高压数据库!$B:$CG,42,FALSE),0)</f>
        <v>0</v>
      </c>
      <c r="AR751" s="964">
        <f>IFERROR(VLOOKUP($B$25:$B$1048,高压数据库!$B:$CG,43,FALSE),0)</f>
        <v>0</v>
      </c>
      <c r="AS751" s="964">
        <f>IFERROR(VLOOKUP($B$25:$B$1048,高压数据库!$B:$CG,44,FALSE),0)</f>
        <v>0</v>
      </c>
      <c r="AT751" s="964">
        <f>IFERROR(VLOOKUP($B$25:$B$1048,高压数据库!$B:$CG,45,FALSE),0)</f>
        <v>0</v>
      </c>
      <c r="AU751" s="964">
        <f>IFERROR(VLOOKUP($B$25:$B$1048,高压数据库!$B:$CG,46,FALSE),0)</f>
        <v>0</v>
      </c>
      <c r="AV751" s="964">
        <f>IFERROR(VLOOKUP($B$25:$B$1048,高压数据库!$B:$CG,47,FALSE),0)</f>
        <v>0</v>
      </c>
      <c r="AW751" s="964">
        <f>IFERROR(VLOOKUP($B$25:$B$1048,高压数据库!$B:$CG,48,FALSE),0)</f>
        <v>0</v>
      </c>
      <c r="AX751" s="964">
        <f>IFERROR(VLOOKUP($B$25:$B$1048,高压数据库!$B:$CG,49,FALSE),0)</f>
        <v>0</v>
      </c>
      <c r="AY751" s="964">
        <f>IFERROR(VLOOKUP($B$25:$B$1048,高压数据库!$B:$CG,50,FALSE),0)</f>
        <v>0</v>
      </c>
      <c r="AZ751" s="964">
        <f>IFERROR(VLOOKUP($B$25:$B$1048,高压数据库!$B:$CG,51,FALSE),0)</f>
        <v>0</v>
      </c>
      <c r="BA751" s="964">
        <f>IFERROR(VLOOKUP($B$25:$B$1048,高压数据库!$B:$CG,52,FALSE),0)</f>
        <v>0</v>
      </c>
      <c r="BB751" s="964">
        <f>IFERROR(VLOOKUP($B$25:$B$1048,高压数据库!$B:$CG,53,FALSE),0)</f>
        <v>0</v>
      </c>
      <c r="BC751" s="964">
        <f>IFERROR(VLOOKUP($B$25:$B$1048,高压数据库!$B:$CG,54,FALSE),0)</f>
        <v>0</v>
      </c>
      <c r="BD751" s="964">
        <f>IFERROR(VLOOKUP($B$25:$B$1048,高压数据库!$B:$CG,55,FALSE),0)</f>
        <v>0</v>
      </c>
      <c r="BE751" s="964">
        <f>IFERROR(VLOOKUP($B$25:$B$1048,高压数据库!$B:$CG,56,FALSE),0)</f>
        <v>0</v>
      </c>
      <c r="BF751" s="964">
        <f>IFERROR(VLOOKUP($B$25:$B$1048,高压数据库!$B:$CG,57,FALSE),0)</f>
        <v>0</v>
      </c>
      <c r="BG751" s="964"/>
      <c r="BH751" s="964"/>
      <c r="BI751" s="964"/>
      <c r="BJ751" s="964"/>
      <c r="BK751" s="964"/>
      <c r="BL751" s="964"/>
      <c r="BM751" s="964">
        <f>IFERROR(VLOOKUP($B$25:$B$1048,高压数据库!$B:$CG,58,FALSE),0)</f>
        <v>0</v>
      </c>
      <c r="BN751" s="964">
        <f>IFERROR(VLOOKUP($B$25:$B$1048,高压数据库!$B:$CG,59,FALSE),0)</f>
        <v>0</v>
      </c>
      <c r="BO751" s="964">
        <f>IFERROR(VLOOKUP($B$25:$B$1048,高压数据库!$B:$CG,60,FALSE),0)</f>
        <v>0</v>
      </c>
      <c r="BP751" s="964">
        <f>IFERROR(VLOOKUP($B$25:$B$1048,高压数据库!$B:$CG,61,FALSE),0)</f>
        <v>0</v>
      </c>
      <c r="BQ751" s="964">
        <f>IFERROR(VLOOKUP($B$25:$B$1048,高压数据库!$B:$CG,62,FALSE),0)</f>
        <v>0</v>
      </c>
      <c r="BR751" s="964">
        <f>IFERROR(VLOOKUP($B$25:$B$1048,高压数据库!$B:$CG,63,FALSE),0)</f>
        <v>2</v>
      </c>
      <c r="BS751" s="964">
        <f>IFERROR(VLOOKUP($B$25:$B$1048,高压数据库!$B:$CG,64,FALSE),0)</f>
        <v>2</v>
      </c>
      <c r="BT751" s="964">
        <f>IFERROR(VLOOKUP($B$25:$B$1048,高压数据库!$B:$CG,65,FALSE),0)</f>
        <v>1</v>
      </c>
      <c r="BU751" s="964">
        <f>IFERROR(VLOOKUP($B$25:$B$1048,高压数据库!$B:$CG,66,FALSE),0)</f>
        <v>1</v>
      </c>
      <c r="BV751" s="964">
        <f>IFERROR(VLOOKUP($B$25:$B$1048,高压数据库!$B:$CG,67,FALSE),0)</f>
        <v>0</v>
      </c>
      <c r="BW751" s="964">
        <f>IFERROR(VLOOKUP($B$25:$B$1048,高压数据库!$B:$CG,68,FALSE),0)</f>
        <v>0</v>
      </c>
      <c r="BX751" s="964">
        <f>IFERROR(VLOOKUP($B$25:$B$1048,高压数据库!$B:$CG,69,FALSE),0)</f>
        <v>0</v>
      </c>
      <c r="BY751" s="964">
        <f>IFERROR(VLOOKUP($B$25:$B$1048,高压数据库!$B:$CG,70,FALSE),0)</f>
        <v>0</v>
      </c>
      <c r="BZ751" s="964">
        <f>IFERROR(VLOOKUP($B$25:$B$1048,高压数据库!$B:$CG,71,FALSE),0)</f>
        <v>0</v>
      </c>
      <c r="CA751" s="964">
        <f>IFERROR(VLOOKUP($B$25:$B$1048,高压数据库!$B:$CG,72,FALSE),0)</f>
        <v>0</v>
      </c>
      <c r="CB751" s="964">
        <f>IFERROR(VLOOKUP($B$25:$B$1048,高压数据库!$B:$CG,73,FALSE),0)</f>
        <v>0</v>
      </c>
      <c r="CC751" s="964">
        <f>IFERROR(VLOOKUP($B$25:$B$1048,高压数据库!$B:$CG,74,FALSE),0)</f>
        <v>0</v>
      </c>
      <c r="CD751" s="964">
        <f>IFERROR(VLOOKUP($B$25:$B$1048,高压数据库!$B:$CG,75,FALSE),0)</f>
        <v>1</v>
      </c>
      <c r="CE751" s="964">
        <f>IFERROR(VLOOKUP($B$25:$B$1048,高压数据库!$B:$CG,76,FALSE),0)</f>
        <v>1</v>
      </c>
      <c r="CF751" s="964">
        <f>IFERROR(VLOOKUP($B$25:$B$1048,高压数据库!$B:$CG,77,FALSE),0)</f>
        <v>0</v>
      </c>
      <c r="CG751" s="964">
        <f>IFERROR(VLOOKUP($B$25:$B$1048,高压数据库!$B:$CG,78,FALSE),0)</f>
        <v>0</v>
      </c>
      <c r="CH751" s="964">
        <f>IFERROR(VLOOKUP($B$25:$B$1048,高压数据库!$B:$CG,79,FALSE),0)</f>
        <v>0</v>
      </c>
      <c r="CI751" s="964">
        <f>IFERROR(VLOOKUP($B$25:$B$1048,高压数据库!$B:$CG,80,FALSE),0)</f>
        <v>0</v>
      </c>
      <c r="CJ751" s="964">
        <f>IFERROR(VLOOKUP($B$25:$B$1048,高压数据库!$B:$CG,81,FALSE),0)</f>
        <v>0</v>
      </c>
      <c r="CK751" s="964">
        <f>IFERROR(VLOOKUP($B$25:$B$1048,高压数据库!$B:$CG,82,FALSE),0)</f>
        <v>0</v>
      </c>
      <c r="CL751" s="964">
        <f>IFERROR(VLOOKUP($B$25:$B$1048,高压数据库!$B:$CG,83,FALSE),0)</f>
        <v>0</v>
      </c>
      <c r="CM751" s="964"/>
      <c r="CN751" s="964"/>
      <c r="CO751" s="964"/>
      <c r="CP751" s="964"/>
      <c r="CQ751" s="964"/>
      <c r="CR751" s="964"/>
      <c r="CS751" s="964">
        <f>IFERROR(VLOOKUP($B$25:$B$1048,高压数据库!$B:$CG,84,FALSE),0)</f>
        <v>0</v>
      </c>
    </row>
    <row r="752" customHeight="1" spans="1:97">
      <c r="A752" s="981"/>
      <c r="B752" s="979"/>
      <c r="C752" s="964"/>
      <c r="D752" s="964"/>
      <c r="E752" s="977"/>
      <c r="F752" s="977"/>
      <c r="G752" s="977"/>
      <c r="H752" s="972"/>
      <c r="I752" s="964"/>
      <c r="J752" s="973">
        <v>50</v>
      </c>
      <c r="K752" s="974"/>
      <c r="L752" s="964"/>
      <c r="M752" s="964"/>
      <c r="N752" s="964"/>
      <c r="O752" s="964"/>
      <c r="P752" s="964"/>
      <c r="Q752" s="964"/>
      <c r="R752" s="964"/>
      <c r="S752" s="964"/>
      <c r="T752" s="964"/>
      <c r="U752" s="964"/>
      <c r="V752" s="964"/>
      <c r="W752" s="964"/>
      <c r="X752" s="964"/>
      <c r="Y752" s="964"/>
      <c r="Z752" s="964"/>
      <c r="AA752" s="964"/>
      <c r="AB752" s="964"/>
      <c r="AC752" s="964"/>
      <c r="AD752" s="964"/>
      <c r="AE752" s="964"/>
      <c r="AF752" s="964"/>
      <c r="AG752" s="964"/>
      <c r="AH752" s="964"/>
      <c r="AI752" s="964"/>
      <c r="AJ752" s="964"/>
      <c r="AK752" s="964"/>
      <c r="AL752" s="964"/>
      <c r="AM752" s="964"/>
      <c r="AN752" s="964"/>
      <c r="AO752" s="964"/>
      <c r="AP752" s="964"/>
      <c r="AQ752" s="964"/>
      <c r="AR752" s="964"/>
      <c r="AS752" s="964"/>
      <c r="AT752" s="964"/>
      <c r="AU752" s="964"/>
      <c r="AV752" s="964"/>
      <c r="AW752" s="964"/>
      <c r="AX752" s="964"/>
      <c r="AY752" s="964"/>
      <c r="AZ752" s="964"/>
      <c r="BA752" s="964"/>
      <c r="BB752" s="964"/>
      <c r="BC752" s="964"/>
      <c r="BD752" s="964"/>
      <c r="BE752" s="964"/>
      <c r="BF752" s="964"/>
      <c r="BG752" s="964"/>
      <c r="BH752" s="964"/>
      <c r="BI752" s="964"/>
      <c r="BJ752" s="964"/>
      <c r="BK752" s="964"/>
      <c r="BL752" s="964"/>
      <c r="BM752" s="964"/>
      <c r="BN752" s="964"/>
      <c r="BO752" s="964"/>
      <c r="BP752" s="964"/>
      <c r="BQ752" s="964"/>
      <c r="BR752" s="964"/>
      <c r="BS752" s="964"/>
      <c r="BT752" s="964"/>
      <c r="BU752" s="964"/>
      <c r="BV752" s="964"/>
      <c r="BW752" s="964"/>
      <c r="BX752" s="964"/>
      <c r="BY752" s="964"/>
      <c r="BZ752" s="964"/>
      <c r="CA752" s="964"/>
      <c r="CB752" s="964"/>
      <c r="CC752" s="964"/>
      <c r="CD752" s="964"/>
      <c r="CE752" s="964"/>
      <c r="CF752" s="964"/>
      <c r="CG752" s="964"/>
      <c r="CH752" s="964"/>
      <c r="CI752" s="964"/>
      <c r="CJ752" s="964"/>
      <c r="CK752" s="964"/>
      <c r="CL752" s="964"/>
      <c r="CM752" s="964"/>
      <c r="CN752" s="964"/>
      <c r="CO752" s="964"/>
      <c r="CP752" s="964"/>
      <c r="CQ752" s="964"/>
      <c r="CR752" s="964"/>
      <c r="CS752" s="964"/>
    </row>
    <row r="753" customHeight="1" spans="1:97">
      <c r="A753" s="978" t="s">
        <v>631</v>
      </c>
      <c r="B753" s="979" t="s">
        <v>161</v>
      </c>
      <c r="C753" s="964" t="str">
        <f>IFERROR(VLOOKUP($B:$B,高压数据库!$B:$C,2,FALSE),0)</f>
        <v>双回耐张杆</v>
      </c>
      <c r="D753" s="964">
        <f>IFERROR(VLOOKUP($B:$B,高压数据库!$B:$D,3,FALSE),0)</f>
        <v>15</v>
      </c>
      <c r="E753" s="971" t="s">
        <v>120</v>
      </c>
      <c r="F753" s="971" t="s">
        <v>266</v>
      </c>
      <c r="G753" s="971" t="s">
        <v>267</v>
      </c>
      <c r="H753" s="972" t="s">
        <v>268</v>
      </c>
      <c r="I753" s="964">
        <f>IFERROR(VLOOKUP($B:$B,高压数据库!$B:$I,8,FALSE),0)</f>
        <v>2.3</v>
      </c>
      <c r="J753" s="980"/>
      <c r="K753" s="974"/>
      <c r="L753" s="964">
        <f>IFERROR(VLOOKUP($B$25:$B$1048,高压数据库!$B:$CG,11,FALSE),0)</f>
        <v>1</v>
      </c>
      <c r="M753" s="964">
        <f>IFERROR(VLOOKUP($B$25:$B$1048,高压数据库!$B:$CG,12,FALSE),0)</f>
        <v>0</v>
      </c>
      <c r="N753" s="964">
        <f>IFERROR(VLOOKUP($B$25:$B$1048,高压数据库!$B:$CG,13,FALSE),0)</f>
        <v>1</v>
      </c>
      <c r="O753" s="964">
        <f>IFERROR(VLOOKUP($B$25:$B$1048,高压数据库!$B:$CG,14,FALSE),0)</f>
        <v>0</v>
      </c>
      <c r="P753" s="964">
        <f>IFERROR(VLOOKUP($B$25:$B$1048,高压数据库!$B:$CG,15,FALSE),0)</f>
        <v>0</v>
      </c>
      <c r="Q753" s="964">
        <f>IFERROR(VLOOKUP($B$25:$B$1048,高压数据库!$B:$CG,16,FALSE),0)</f>
        <v>2</v>
      </c>
      <c r="R753" s="964">
        <f>IFERROR(VLOOKUP($B$25:$B$1048,高压数据库!$B:$CG,17,FALSE),0)</f>
        <v>0</v>
      </c>
      <c r="S753" s="964">
        <f>IFERROR(VLOOKUP($B$25:$B$1048,高压数据库!$B:$CG,18,FALSE),0)</f>
        <v>0</v>
      </c>
      <c r="T753" s="964">
        <f>IFERROR(VLOOKUP($B$25:$B$1048,高压数据库!$B:$CG,19,FALSE),0)</f>
        <v>4</v>
      </c>
      <c r="U753" s="964">
        <f>IFERROR(VLOOKUP($B$25:$B$1048,高压数据库!$B:$CG,20,FALSE),0)</f>
        <v>24</v>
      </c>
      <c r="V753" s="964">
        <f>IFERROR(VLOOKUP($B$25:$B$1048,高压数据库!$B:$CG,21,FALSE),0)</f>
        <v>6</v>
      </c>
      <c r="W753" s="964">
        <f>IFERROR(VLOOKUP($B$25:$B$1048,高压数据库!$B:$CG,22,FALSE),0)</f>
        <v>12</v>
      </c>
      <c r="X753" s="964">
        <f>IFERROR(VLOOKUP($B$25:$B$1048,高压数据库!$B:$CG,23,FALSE),0)</f>
        <v>0</v>
      </c>
      <c r="Y753" s="964">
        <f>IFERROR(VLOOKUP($B$25:$B$1048,高压数据库!$B:$CG,24,FALSE),0)</f>
        <v>0</v>
      </c>
      <c r="Z753" s="964">
        <f>IFERROR(VLOOKUP($B$25:$B$1048,高压数据库!$B:$CG,25,FALSE),0)</f>
        <v>0</v>
      </c>
      <c r="AA753" s="964">
        <f>IFERROR(VLOOKUP($B$25:$B$1048,高压数据库!$B:$CG,26,FALSE),0)</f>
        <v>0</v>
      </c>
      <c r="AB753" s="964">
        <f>IFERROR(VLOOKUP($B$25:$B$1048,高压数据库!$B:$CG,27,FALSE),0)</f>
        <v>0</v>
      </c>
      <c r="AC753" s="964">
        <f>IFERROR(VLOOKUP($B$25:$B$1048,高压数据库!$B:$CG,28,FALSE),0)</f>
        <v>0</v>
      </c>
      <c r="AD753" s="964">
        <f>IFERROR(VLOOKUP($B$25:$B$1048,高压数据库!$B:$CG,29,FALSE),0)</f>
        <v>0</v>
      </c>
      <c r="AE753" s="964">
        <f>IFERROR(VLOOKUP($B$25:$B$1048,高压数据库!$B:$CG,30,FALSE),0)</f>
        <v>0</v>
      </c>
      <c r="AF753" s="964">
        <f>IFERROR(VLOOKUP($B$25:$B$1048,高压数据库!$B:$CG,31,FALSE),0)</f>
        <v>0</v>
      </c>
      <c r="AG753" s="964">
        <f>IFERROR(VLOOKUP($B$25:$B$1048,高压数据库!$B:$CG,32,FALSE),0)</f>
        <v>0</v>
      </c>
      <c r="AH753" s="964">
        <f>IFERROR(VLOOKUP($B$25:$B$1048,高压数据库!$B:$CG,33,FALSE),0)</f>
        <v>0</v>
      </c>
      <c r="AI753" s="964">
        <f>IFERROR(VLOOKUP($B$25:$B$1048,高压数据库!$B:$CG,34,FALSE),0)</f>
        <v>0</v>
      </c>
      <c r="AJ753" s="964">
        <f>IFERROR(VLOOKUP($B$25:$B$1048,高压数据库!$B:$CG,35,FALSE),0)</f>
        <v>0</v>
      </c>
      <c r="AK753" s="964">
        <f>IFERROR(VLOOKUP($B$25:$B$1048,高压数据库!$B:$CG,36,FALSE),0)</f>
        <v>0</v>
      </c>
      <c r="AL753" s="964">
        <f>IFERROR(VLOOKUP($B$25:$B$1048,高压数据库!$B:$CG,37,FALSE),0)</f>
        <v>0</v>
      </c>
      <c r="AM753" s="964">
        <f>IFERROR(VLOOKUP($B$25:$B$1048,高压数据库!$B:$CG,38,FALSE),0)</f>
        <v>0</v>
      </c>
      <c r="AN753" s="964">
        <f>IFERROR(VLOOKUP($B$25:$B$1048,高压数据库!$B:$CG,39,FALSE),0)</f>
        <v>0</v>
      </c>
      <c r="AO753" s="964">
        <f>IFERROR(VLOOKUP($B$25:$B$1048,高压数据库!$B:$CG,40,FALSE),0)</f>
        <v>0</v>
      </c>
      <c r="AP753" s="964">
        <f>IFERROR(VLOOKUP($B$25:$B$1048,高压数据库!$B:$CG,41,FALSE),0)</f>
        <v>0</v>
      </c>
      <c r="AQ753" s="964">
        <f>IFERROR(VLOOKUP($B$25:$B$1048,高压数据库!$B:$CG,42,FALSE),0)</f>
        <v>1</v>
      </c>
      <c r="AR753" s="964">
        <f>IFERROR(VLOOKUP($B$25:$B$1048,高压数据库!$B:$CG,43,FALSE),0)</f>
        <v>0</v>
      </c>
      <c r="AS753" s="964">
        <f>IFERROR(VLOOKUP($B$25:$B$1048,高压数据库!$B:$CG,44,FALSE),0)</f>
        <v>0</v>
      </c>
      <c r="AT753" s="964">
        <f>IFERROR(VLOOKUP($B$25:$B$1048,高压数据库!$B:$CG,45,FALSE),0)</f>
        <v>0</v>
      </c>
      <c r="AU753" s="964">
        <f>IFERROR(VLOOKUP($B$25:$B$1048,高压数据库!$B:$CG,46,FALSE),0)</f>
        <v>0</v>
      </c>
      <c r="AV753" s="964">
        <f>IFERROR(VLOOKUP($B$25:$B$1048,高压数据库!$B:$CG,47,FALSE),0)</f>
        <v>0</v>
      </c>
      <c r="AW753" s="964">
        <f>IFERROR(VLOOKUP($B$25:$B$1048,高压数据库!$B:$CG,48,FALSE),0)</f>
        <v>1</v>
      </c>
      <c r="AX753" s="964">
        <f>IFERROR(VLOOKUP($B$25:$B$1048,高压数据库!$B:$CG,49,FALSE),0)</f>
        <v>0</v>
      </c>
      <c r="AY753" s="964">
        <f>IFERROR(VLOOKUP($B$25:$B$1048,高压数据库!$B:$CG,50,FALSE),0)</f>
        <v>0</v>
      </c>
      <c r="AZ753" s="964">
        <f>IFERROR(VLOOKUP($B$25:$B$1048,高压数据库!$B:$CG,51,FALSE),0)</f>
        <v>0</v>
      </c>
      <c r="BA753" s="964">
        <f>IFERROR(VLOOKUP($B$25:$B$1048,高压数据库!$B:$CG,52,FALSE),0)</f>
        <v>0</v>
      </c>
      <c r="BB753" s="964">
        <f>IFERROR(VLOOKUP($B$25:$B$1048,高压数据库!$B:$CG,53,FALSE),0)</f>
        <v>0</v>
      </c>
      <c r="BC753" s="964">
        <f>IFERROR(VLOOKUP($B$25:$B$1048,高压数据库!$B:$CG,54,FALSE),0)</f>
        <v>0</v>
      </c>
      <c r="BD753" s="964">
        <f>IFERROR(VLOOKUP($B$25:$B$1048,高压数据库!$B:$CG,55,FALSE),0)</f>
        <v>0</v>
      </c>
      <c r="BE753" s="964">
        <f>IFERROR(VLOOKUP($B$25:$B$1048,高压数据库!$B:$CG,56,FALSE),0)</f>
        <v>2</v>
      </c>
      <c r="BF753" s="964">
        <f>IFERROR(VLOOKUP($B$25:$B$1048,高压数据库!$B:$CG,57,FALSE),0)</f>
        <v>0</v>
      </c>
      <c r="BG753" s="964"/>
      <c r="BH753" s="964"/>
      <c r="BI753" s="964"/>
      <c r="BJ753" s="964"/>
      <c r="BK753" s="964"/>
      <c r="BL753" s="964"/>
      <c r="BM753" s="964">
        <f>IFERROR(VLOOKUP($B$25:$B$1048,高压数据库!$B:$CG,58,FALSE),0)</f>
        <v>1</v>
      </c>
      <c r="BN753" s="964">
        <f>IFERROR(VLOOKUP($B$25:$B$1048,高压数据库!$B:$CG,59,FALSE),0)</f>
        <v>1</v>
      </c>
      <c r="BO753" s="964">
        <f>IFERROR(VLOOKUP($B$25:$B$1048,高压数据库!$B:$CG,60,FALSE),0)</f>
        <v>0</v>
      </c>
      <c r="BP753" s="964">
        <f>IFERROR(VLOOKUP($B$25:$B$1048,高压数据库!$B:$CG,61,FALSE),0)</f>
        <v>0</v>
      </c>
      <c r="BQ753" s="964">
        <f>IFERROR(VLOOKUP($B$25:$B$1048,高压数据库!$B:$CG,62,FALSE),0)</f>
        <v>0</v>
      </c>
      <c r="BR753" s="964">
        <f>IFERROR(VLOOKUP($B$25:$B$1048,高压数据库!$B:$CG,63,FALSE),0)</f>
        <v>0</v>
      </c>
      <c r="BS753" s="964">
        <f>IFERROR(VLOOKUP($B$25:$B$1048,高压数据库!$B:$CG,64,FALSE),0)</f>
        <v>0</v>
      </c>
      <c r="BT753" s="964">
        <f>IFERROR(VLOOKUP($B$25:$B$1048,高压数据库!$B:$CG,65,FALSE),0)</f>
        <v>0</v>
      </c>
      <c r="BU753" s="964">
        <f>IFERROR(VLOOKUP($B$25:$B$1048,高压数据库!$B:$CG,66,FALSE),0)</f>
        <v>0</v>
      </c>
      <c r="BV753" s="964">
        <f>IFERROR(VLOOKUP($B$25:$B$1048,高压数据库!$B:$CG,67,FALSE),0)</f>
        <v>0</v>
      </c>
      <c r="BW753" s="964">
        <f>IFERROR(VLOOKUP($B$25:$B$1048,高压数据库!$B:$CG,68,FALSE),0)</f>
        <v>0</v>
      </c>
      <c r="BX753" s="964">
        <f>IFERROR(VLOOKUP($B$25:$B$1048,高压数据库!$B:$CG,69,FALSE),0)</f>
        <v>4</v>
      </c>
      <c r="BY753" s="964">
        <f>IFERROR(VLOOKUP($B$25:$B$1048,高压数据库!$B:$CG,70,FALSE),0)</f>
        <v>4</v>
      </c>
      <c r="BZ753" s="964">
        <f>IFERROR(VLOOKUP($B$25:$B$1048,高压数据库!$B:$CG,71,FALSE),0)</f>
        <v>1</v>
      </c>
      <c r="CA753" s="964">
        <f>IFERROR(VLOOKUP($B$25:$B$1048,高压数据库!$B:$CG,72,FALSE),0)</f>
        <v>0</v>
      </c>
      <c r="CB753" s="964">
        <f>IFERROR(VLOOKUP($B$25:$B$1048,高压数据库!$B:$CG,73,FALSE),0)</f>
        <v>1</v>
      </c>
      <c r="CC753" s="964">
        <f>IFERROR(VLOOKUP($B$25:$B$1048,高压数据库!$B:$CG,74,FALSE),0)</f>
        <v>0</v>
      </c>
      <c r="CD753" s="964">
        <f>IFERROR(VLOOKUP($B$25:$B$1048,高压数据库!$B:$CG,75,FALSE),0)</f>
        <v>0</v>
      </c>
      <c r="CE753" s="964">
        <f>IFERROR(VLOOKUP($B$25:$B$1048,高压数据库!$B:$CG,76,FALSE),0)</f>
        <v>0</v>
      </c>
      <c r="CF753" s="964">
        <f>IFERROR(VLOOKUP($B$25:$B$1048,高压数据库!$B:$CG,77,FALSE),0)</f>
        <v>0</v>
      </c>
      <c r="CG753" s="964">
        <f>IFERROR(VLOOKUP($B$25:$B$1048,高压数据库!$B:$CG,78,FALSE),0)</f>
        <v>0</v>
      </c>
      <c r="CH753" s="964">
        <f>IFERROR(VLOOKUP($B$25:$B$1048,高压数据库!$B:$CG,79,FALSE),0)</f>
        <v>0</v>
      </c>
      <c r="CI753" s="964">
        <f>IFERROR(VLOOKUP($B$25:$B$1048,高压数据库!$B:$CG,80,FALSE),0)</f>
        <v>0</v>
      </c>
      <c r="CJ753" s="964">
        <f>IFERROR(VLOOKUP($B$25:$B$1048,高压数据库!$B:$CG,81,FALSE),0)</f>
        <v>0</v>
      </c>
      <c r="CK753" s="964">
        <f>IFERROR(VLOOKUP($B$25:$B$1048,高压数据库!$B:$CG,82,FALSE),0)</f>
        <v>0</v>
      </c>
      <c r="CL753" s="964">
        <f>IFERROR(VLOOKUP($B$25:$B$1048,高压数据库!$B:$CG,83,FALSE),0)</f>
        <v>0</v>
      </c>
      <c r="CM753" s="964"/>
      <c r="CN753" s="964"/>
      <c r="CO753" s="964"/>
      <c r="CP753" s="964"/>
      <c r="CQ753" s="964"/>
      <c r="CR753" s="964"/>
      <c r="CS753" s="964">
        <f>IFERROR(VLOOKUP($B$25:$B$1048,高压数据库!$B:$CG,84,FALSE),0)</f>
        <v>0</v>
      </c>
    </row>
    <row r="754" customHeight="1" spans="1:97">
      <c r="A754" s="981"/>
      <c r="B754" s="979"/>
      <c r="C754" s="964"/>
      <c r="D754" s="964"/>
      <c r="E754" s="977"/>
      <c r="F754" s="977"/>
      <c r="G754" s="977"/>
      <c r="H754" s="972"/>
      <c r="I754" s="964"/>
      <c r="J754" s="973">
        <v>51</v>
      </c>
      <c r="K754" s="974"/>
      <c r="L754" s="964"/>
      <c r="M754" s="964"/>
      <c r="N754" s="964"/>
      <c r="O754" s="964"/>
      <c r="P754" s="964"/>
      <c r="Q754" s="964"/>
      <c r="R754" s="964"/>
      <c r="S754" s="964"/>
      <c r="T754" s="964"/>
      <c r="U754" s="964"/>
      <c r="V754" s="964"/>
      <c r="W754" s="964"/>
      <c r="X754" s="964"/>
      <c r="Y754" s="964"/>
      <c r="Z754" s="964"/>
      <c r="AA754" s="964"/>
      <c r="AB754" s="964"/>
      <c r="AC754" s="964"/>
      <c r="AD754" s="964"/>
      <c r="AE754" s="964"/>
      <c r="AF754" s="964"/>
      <c r="AG754" s="964"/>
      <c r="AH754" s="964"/>
      <c r="AI754" s="964"/>
      <c r="AJ754" s="964"/>
      <c r="AK754" s="964"/>
      <c r="AL754" s="964"/>
      <c r="AM754" s="964"/>
      <c r="AN754" s="964"/>
      <c r="AO754" s="964"/>
      <c r="AP754" s="964"/>
      <c r="AQ754" s="964"/>
      <c r="AR754" s="964"/>
      <c r="AS754" s="964"/>
      <c r="AT754" s="964"/>
      <c r="AU754" s="964"/>
      <c r="AV754" s="964"/>
      <c r="AW754" s="964"/>
      <c r="AX754" s="964"/>
      <c r="AY754" s="964"/>
      <c r="AZ754" s="964"/>
      <c r="BA754" s="964"/>
      <c r="BB754" s="964"/>
      <c r="BC754" s="964"/>
      <c r="BD754" s="964"/>
      <c r="BE754" s="964"/>
      <c r="BF754" s="964"/>
      <c r="BG754" s="964"/>
      <c r="BH754" s="964"/>
      <c r="BI754" s="964"/>
      <c r="BJ754" s="964"/>
      <c r="BK754" s="964"/>
      <c r="BL754" s="964"/>
      <c r="BM754" s="964"/>
      <c r="BN754" s="964"/>
      <c r="BO754" s="964"/>
      <c r="BP754" s="964"/>
      <c r="BQ754" s="964"/>
      <c r="BR754" s="964"/>
      <c r="BS754" s="964"/>
      <c r="BT754" s="964"/>
      <c r="BU754" s="964"/>
      <c r="BV754" s="964"/>
      <c r="BW754" s="964"/>
      <c r="BX754" s="964"/>
      <c r="BY754" s="964"/>
      <c r="BZ754" s="964"/>
      <c r="CA754" s="964"/>
      <c r="CB754" s="964"/>
      <c r="CC754" s="964"/>
      <c r="CD754" s="964"/>
      <c r="CE754" s="964"/>
      <c r="CF754" s="964"/>
      <c r="CG754" s="964"/>
      <c r="CH754" s="964"/>
      <c r="CI754" s="964"/>
      <c r="CJ754" s="964"/>
      <c r="CK754" s="964"/>
      <c r="CL754" s="964"/>
      <c r="CM754" s="964"/>
      <c r="CN754" s="964"/>
      <c r="CO754" s="964"/>
      <c r="CP754" s="964"/>
      <c r="CQ754" s="964"/>
      <c r="CR754" s="964"/>
      <c r="CS754" s="964"/>
    </row>
    <row r="755" customHeight="1" spans="1:97">
      <c r="A755" s="978" t="s">
        <v>632</v>
      </c>
      <c r="B755" s="979" t="s">
        <v>155</v>
      </c>
      <c r="C755" s="964" t="str">
        <f>IFERROR(VLOOKUP($B:$B,高压数据库!$B:$C,2,FALSE),0)</f>
        <v>双回直线杆</v>
      </c>
      <c r="D755" s="964">
        <f>IFERROR(VLOOKUP($B:$B,高压数据库!$B:$D,3,FALSE),0)</f>
        <v>15</v>
      </c>
      <c r="E755" s="971" t="s">
        <v>120</v>
      </c>
      <c r="F755" s="971" t="s">
        <v>266</v>
      </c>
      <c r="G755" s="971" t="s">
        <v>267</v>
      </c>
      <c r="H755" s="972" t="s">
        <v>268</v>
      </c>
      <c r="I755" s="964">
        <f>IFERROR(VLOOKUP($B:$B,高压数据库!$B:$I,8,FALSE),0)</f>
        <v>2.3</v>
      </c>
      <c r="J755" s="980"/>
      <c r="K755" s="974"/>
      <c r="L755" s="964">
        <f>IFERROR(VLOOKUP($B$25:$B$1048,高压数据库!$B:$CG,11,FALSE),0)</f>
        <v>0</v>
      </c>
      <c r="M755" s="964">
        <f>IFERROR(VLOOKUP($B$25:$B$1048,高压数据库!$B:$CG,12,FALSE),0)</f>
        <v>0</v>
      </c>
      <c r="N755" s="964">
        <f>IFERROR(VLOOKUP($B$25:$B$1048,高压数据库!$B:$CG,13,FALSE),0)</f>
        <v>0</v>
      </c>
      <c r="O755" s="964">
        <f>IFERROR(VLOOKUP($B$25:$B$1048,高压数据库!$B:$CG,14,FALSE),0)</f>
        <v>0</v>
      </c>
      <c r="P755" s="964">
        <f>IFERROR(VLOOKUP($B$25:$B$1048,高压数据库!$B:$CG,15,FALSE),0)</f>
        <v>0</v>
      </c>
      <c r="Q755" s="964">
        <f>IFERROR(VLOOKUP($B$25:$B$1048,高压数据库!$B:$CG,16,FALSE),0)</f>
        <v>0</v>
      </c>
      <c r="R755" s="964">
        <f>IFERROR(VLOOKUP($B$25:$B$1048,高压数据库!$B:$CG,17,FALSE),0)</f>
        <v>0</v>
      </c>
      <c r="S755" s="964">
        <f>IFERROR(VLOOKUP($B$25:$B$1048,高压数据库!$B:$CG,18,FALSE),0)</f>
        <v>0</v>
      </c>
      <c r="T755" s="964">
        <f>IFERROR(VLOOKUP($B$25:$B$1048,高压数据库!$B:$CG,19,FALSE),0)</f>
        <v>0</v>
      </c>
      <c r="U755" s="964">
        <f>IFERROR(VLOOKUP($B$25:$B$1048,高压数据库!$B:$CG,20,FALSE),0)</f>
        <v>0</v>
      </c>
      <c r="V755" s="964">
        <f>IFERROR(VLOOKUP($B$25:$B$1048,高压数据库!$B:$CG,21,FALSE),0)</f>
        <v>6</v>
      </c>
      <c r="W755" s="964">
        <f>IFERROR(VLOOKUP($B$25:$B$1048,高压数据库!$B:$CG,22,FALSE),0)</f>
        <v>0</v>
      </c>
      <c r="X755" s="964">
        <f>IFERROR(VLOOKUP($B$25:$B$1048,高压数据库!$B:$CG,23,FALSE),0)</f>
        <v>0</v>
      </c>
      <c r="Y755" s="964">
        <f>IFERROR(VLOOKUP($B$25:$B$1048,高压数据库!$B:$CG,24,FALSE),0)</f>
        <v>0</v>
      </c>
      <c r="Z755" s="964">
        <f>IFERROR(VLOOKUP($B$25:$B$1048,高压数据库!$B:$CG,25,FALSE),0)</f>
        <v>0</v>
      </c>
      <c r="AA755" s="964">
        <f>IFERROR(VLOOKUP($B$25:$B$1048,高压数据库!$B:$CG,26,FALSE),0)</f>
        <v>0</v>
      </c>
      <c r="AB755" s="964">
        <f>IFERROR(VLOOKUP($B$25:$B$1048,高压数据库!$B:$CG,27,FALSE),0)</f>
        <v>0</v>
      </c>
      <c r="AC755" s="964">
        <f>IFERROR(VLOOKUP($B$25:$B$1048,高压数据库!$B:$CG,28,FALSE),0)</f>
        <v>0</v>
      </c>
      <c r="AD755" s="964">
        <f>IFERROR(VLOOKUP($B$25:$B$1048,高压数据库!$B:$CG,29,FALSE),0)</f>
        <v>0</v>
      </c>
      <c r="AE755" s="964">
        <f>IFERROR(VLOOKUP($B$25:$B$1048,高压数据库!$B:$CG,30,FALSE),0)</f>
        <v>0</v>
      </c>
      <c r="AF755" s="964">
        <f>IFERROR(VLOOKUP($B$25:$B$1048,高压数据库!$B:$CG,31,FALSE),0)</f>
        <v>1</v>
      </c>
      <c r="AG755" s="964">
        <f>IFERROR(VLOOKUP($B$25:$B$1048,高压数据库!$B:$CG,32,FALSE),0)</f>
        <v>0</v>
      </c>
      <c r="AH755" s="964">
        <f>IFERROR(VLOOKUP($B$25:$B$1048,高压数据库!$B:$CG,33,FALSE),0)</f>
        <v>0</v>
      </c>
      <c r="AI755" s="964">
        <f>IFERROR(VLOOKUP($B$25:$B$1048,高压数据库!$B:$CG,34,FALSE),0)</f>
        <v>0</v>
      </c>
      <c r="AJ755" s="964">
        <f>IFERROR(VLOOKUP($B$25:$B$1048,高压数据库!$B:$CG,35,FALSE),0)</f>
        <v>1</v>
      </c>
      <c r="AK755" s="964">
        <f>IFERROR(VLOOKUP($B$25:$B$1048,高压数据库!$B:$CG,36,FALSE),0)</f>
        <v>0</v>
      </c>
      <c r="AL755" s="964">
        <f>IFERROR(VLOOKUP($B$25:$B$1048,高压数据库!$B:$CG,37,FALSE),0)</f>
        <v>0</v>
      </c>
      <c r="AM755" s="964">
        <f>IFERROR(VLOOKUP($B$25:$B$1048,高压数据库!$B:$CG,38,FALSE),0)</f>
        <v>0</v>
      </c>
      <c r="AN755" s="964">
        <f>IFERROR(VLOOKUP($B$25:$B$1048,高压数据库!$B:$CG,39,FALSE),0)</f>
        <v>0</v>
      </c>
      <c r="AO755" s="964">
        <f>IFERROR(VLOOKUP($B$25:$B$1048,高压数据库!$B:$CG,40,FALSE),0)</f>
        <v>0</v>
      </c>
      <c r="AP755" s="964">
        <f>IFERROR(VLOOKUP($B$25:$B$1048,高压数据库!$B:$CG,41,FALSE),0)</f>
        <v>0</v>
      </c>
      <c r="AQ755" s="964">
        <f>IFERROR(VLOOKUP($B$25:$B$1048,高压数据库!$B:$CG,42,FALSE),0)</f>
        <v>0</v>
      </c>
      <c r="AR755" s="964">
        <f>IFERROR(VLOOKUP($B$25:$B$1048,高压数据库!$B:$CG,43,FALSE),0)</f>
        <v>0</v>
      </c>
      <c r="AS755" s="964">
        <f>IFERROR(VLOOKUP($B$25:$B$1048,高压数据库!$B:$CG,44,FALSE),0)</f>
        <v>0</v>
      </c>
      <c r="AT755" s="964">
        <f>IFERROR(VLOOKUP($B$25:$B$1048,高压数据库!$B:$CG,45,FALSE),0)</f>
        <v>0</v>
      </c>
      <c r="AU755" s="964">
        <f>IFERROR(VLOOKUP($B$25:$B$1048,高压数据库!$B:$CG,46,FALSE),0)</f>
        <v>0</v>
      </c>
      <c r="AV755" s="964">
        <f>IFERROR(VLOOKUP($B$25:$B$1048,高压数据库!$B:$CG,47,FALSE),0)</f>
        <v>0</v>
      </c>
      <c r="AW755" s="964">
        <f>IFERROR(VLOOKUP($B$25:$B$1048,高压数据库!$B:$CG,48,FALSE),0)</f>
        <v>0</v>
      </c>
      <c r="AX755" s="964">
        <f>IFERROR(VLOOKUP($B$25:$B$1048,高压数据库!$B:$CG,49,FALSE),0)</f>
        <v>0</v>
      </c>
      <c r="AY755" s="964">
        <f>IFERROR(VLOOKUP($B$25:$B$1048,高压数据库!$B:$CG,50,FALSE),0)</f>
        <v>0</v>
      </c>
      <c r="AZ755" s="964">
        <f>IFERROR(VLOOKUP($B$25:$B$1048,高压数据库!$B:$CG,51,FALSE),0)</f>
        <v>0</v>
      </c>
      <c r="BA755" s="964">
        <f>IFERROR(VLOOKUP($B$25:$B$1048,高压数据库!$B:$CG,52,FALSE),0)</f>
        <v>0</v>
      </c>
      <c r="BB755" s="964">
        <f>IFERROR(VLOOKUP($B$25:$B$1048,高压数据库!$B:$CG,53,FALSE),0)</f>
        <v>0</v>
      </c>
      <c r="BC755" s="964">
        <f>IFERROR(VLOOKUP($B$25:$B$1048,高压数据库!$B:$CG,54,FALSE),0)</f>
        <v>0</v>
      </c>
      <c r="BD755" s="964">
        <f>IFERROR(VLOOKUP($B$25:$B$1048,高压数据库!$B:$CG,55,FALSE),0)</f>
        <v>0</v>
      </c>
      <c r="BE755" s="964">
        <f>IFERROR(VLOOKUP($B$25:$B$1048,高压数据库!$B:$CG,56,FALSE),0)</f>
        <v>0</v>
      </c>
      <c r="BF755" s="964">
        <f>IFERROR(VLOOKUP($B$25:$B$1048,高压数据库!$B:$CG,57,FALSE),0)</f>
        <v>0</v>
      </c>
      <c r="BG755" s="964"/>
      <c r="BH755" s="964"/>
      <c r="BI755" s="964"/>
      <c r="BJ755" s="964"/>
      <c r="BK755" s="964"/>
      <c r="BL755" s="964"/>
      <c r="BM755" s="964">
        <f>IFERROR(VLOOKUP($B$25:$B$1048,高压数据库!$B:$CG,58,FALSE),0)</f>
        <v>0</v>
      </c>
      <c r="BN755" s="964">
        <f>IFERROR(VLOOKUP($B$25:$B$1048,高压数据库!$B:$CG,59,FALSE),0)</f>
        <v>0</v>
      </c>
      <c r="BO755" s="964">
        <f>IFERROR(VLOOKUP($B$25:$B$1048,高压数据库!$B:$CG,60,FALSE),0)</f>
        <v>0</v>
      </c>
      <c r="BP755" s="964">
        <f>IFERROR(VLOOKUP($B$25:$B$1048,高压数据库!$B:$CG,61,FALSE),0)</f>
        <v>0</v>
      </c>
      <c r="BQ755" s="964">
        <f>IFERROR(VLOOKUP($B$25:$B$1048,高压数据库!$B:$CG,62,FALSE),0)</f>
        <v>0</v>
      </c>
      <c r="BR755" s="964">
        <f>IFERROR(VLOOKUP($B$25:$B$1048,高压数据库!$B:$CG,63,FALSE),0)</f>
        <v>2</v>
      </c>
      <c r="BS755" s="964">
        <f>IFERROR(VLOOKUP($B$25:$B$1048,高压数据库!$B:$CG,64,FALSE),0)</f>
        <v>2</v>
      </c>
      <c r="BT755" s="964">
        <f>IFERROR(VLOOKUP($B$25:$B$1048,高压数据库!$B:$CG,65,FALSE),0)</f>
        <v>1</v>
      </c>
      <c r="BU755" s="964">
        <f>IFERROR(VLOOKUP($B$25:$B$1048,高压数据库!$B:$CG,66,FALSE),0)</f>
        <v>1</v>
      </c>
      <c r="BV755" s="964">
        <f>IFERROR(VLOOKUP($B$25:$B$1048,高压数据库!$B:$CG,67,FALSE),0)</f>
        <v>0</v>
      </c>
      <c r="BW755" s="964">
        <f>IFERROR(VLOOKUP($B$25:$B$1048,高压数据库!$B:$CG,68,FALSE),0)</f>
        <v>0</v>
      </c>
      <c r="BX755" s="964">
        <f>IFERROR(VLOOKUP($B$25:$B$1048,高压数据库!$B:$CG,69,FALSE),0)</f>
        <v>0</v>
      </c>
      <c r="BY755" s="964">
        <f>IFERROR(VLOOKUP($B$25:$B$1048,高压数据库!$B:$CG,70,FALSE),0)</f>
        <v>0</v>
      </c>
      <c r="BZ755" s="964">
        <f>IFERROR(VLOOKUP($B$25:$B$1048,高压数据库!$B:$CG,71,FALSE),0)</f>
        <v>0</v>
      </c>
      <c r="CA755" s="964">
        <f>IFERROR(VLOOKUP($B$25:$B$1048,高压数据库!$B:$CG,72,FALSE),0)</f>
        <v>0</v>
      </c>
      <c r="CB755" s="964">
        <f>IFERROR(VLOOKUP($B$25:$B$1048,高压数据库!$B:$CG,73,FALSE),0)</f>
        <v>0</v>
      </c>
      <c r="CC755" s="964">
        <f>IFERROR(VLOOKUP($B$25:$B$1048,高压数据库!$B:$CG,74,FALSE),0)</f>
        <v>0</v>
      </c>
      <c r="CD755" s="964">
        <f>IFERROR(VLOOKUP($B$25:$B$1048,高压数据库!$B:$CG,75,FALSE),0)</f>
        <v>1</v>
      </c>
      <c r="CE755" s="964">
        <f>IFERROR(VLOOKUP($B$25:$B$1048,高压数据库!$B:$CG,76,FALSE),0)</f>
        <v>1</v>
      </c>
      <c r="CF755" s="964">
        <f>IFERROR(VLOOKUP($B$25:$B$1048,高压数据库!$B:$CG,77,FALSE),0)</f>
        <v>0</v>
      </c>
      <c r="CG755" s="964">
        <f>IFERROR(VLOOKUP($B$25:$B$1048,高压数据库!$B:$CG,78,FALSE),0)</f>
        <v>0</v>
      </c>
      <c r="CH755" s="964">
        <f>IFERROR(VLOOKUP($B$25:$B$1048,高压数据库!$B:$CG,79,FALSE),0)</f>
        <v>0</v>
      </c>
      <c r="CI755" s="964">
        <f>IFERROR(VLOOKUP($B$25:$B$1048,高压数据库!$B:$CG,80,FALSE),0)</f>
        <v>0</v>
      </c>
      <c r="CJ755" s="964">
        <f>IFERROR(VLOOKUP($B$25:$B$1048,高压数据库!$B:$CG,81,FALSE),0)</f>
        <v>0</v>
      </c>
      <c r="CK755" s="964">
        <f>IFERROR(VLOOKUP($B$25:$B$1048,高压数据库!$B:$CG,82,FALSE),0)</f>
        <v>0</v>
      </c>
      <c r="CL755" s="964">
        <f>IFERROR(VLOOKUP($B$25:$B$1048,高压数据库!$B:$CG,83,FALSE),0)</f>
        <v>0</v>
      </c>
      <c r="CM755" s="964"/>
      <c r="CN755" s="964"/>
      <c r="CO755" s="964"/>
      <c r="CP755" s="964"/>
      <c r="CQ755" s="964"/>
      <c r="CR755" s="964"/>
      <c r="CS755" s="964">
        <f>IFERROR(VLOOKUP($B$25:$B$1048,高压数据库!$B:$CG,84,FALSE),0)</f>
        <v>0</v>
      </c>
    </row>
    <row r="756" customHeight="1" spans="1:97">
      <c r="A756" s="981"/>
      <c r="B756" s="979"/>
      <c r="C756" s="964"/>
      <c r="D756" s="964"/>
      <c r="E756" s="977"/>
      <c r="F756" s="977"/>
      <c r="G756" s="977"/>
      <c r="H756" s="972"/>
      <c r="I756" s="964"/>
      <c r="J756" s="973">
        <v>51</v>
      </c>
      <c r="K756" s="974"/>
      <c r="L756" s="964"/>
      <c r="M756" s="964"/>
      <c r="N756" s="964"/>
      <c r="O756" s="964"/>
      <c r="P756" s="964"/>
      <c r="Q756" s="964"/>
      <c r="R756" s="964"/>
      <c r="S756" s="964"/>
      <c r="T756" s="964"/>
      <c r="U756" s="964"/>
      <c r="V756" s="964"/>
      <c r="W756" s="964"/>
      <c r="X756" s="964"/>
      <c r="Y756" s="964"/>
      <c r="Z756" s="964"/>
      <c r="AA756" s="964"/>
      <c r="AB756" s="964"/>
      <c r="AC756" s="964"/>
      <c r="AD756" s="964"/>
      <c r="AE756" s="964"/>
      <c r="AF756" s="964"/>
      <c r="AG756" s="964"/>
      <c r="AH756" s="964"/>
      <c r="AI756" s="964"/>
      <c r="AJ756" s="964"/>
      <c r="AK756" s="964"/>
      <c r="AL756" s="964"/>
      <c r="AM756" s="964"/>
      <c r="AN756" s="964"/>
      <c r="AO756" s="964"/>
      <c r="AP756" s="964"/>
      <c r="AQ756" s="964"/>
      <c r="AR756" s="964"/>
      <c r="AS756" s="964"/>
      <c r="AT756" s="964"/>
      <c r="AU756" s="964"/>
      <c r="AV756" s="964"/>
      <c r="AW756" s="964"/>
      <c r="AX756" s="964"/>
      <c r="AY756" s="964"/>
      <c r="AZ756" s="964"/>
      <c r="BA756" s="964"/>
      <c r="BB756" s="964"/>
      <c r="BC756" s="964"/>
      <c r="BD756" s="964"/>
      <c r="BE756" s="964"/>
      <c r="BF756" s="964"/>
      <c r="BG756" s="964"/>
      <c r="BH756" s="964"/>
      <c r="BI756" s="964"/>
      <c r="BJ756" s="964"/>
      <c r="BK756" s="964"/>
      <c r="BL756" s="964"/>
      <c r="BM756" s="964"/>
      <c r="BN756" s="964"/>
      <c r="BO756" s="964"/>
      <c r="BP756" s="964"/>
      <c r="BQ756" s="964"/>
      <c r="BR756" s="964"/>
      <c r="BS756" s="964"/>
      <c r="BT756" s="964"/>
      <c r="BU756" s="964"/>
      <c r="BV756" s="964"/>
      <c r="BW756" s="964"/>
      <c r="BX756" s="964"/>
      <c r="BY756" s="964"/>
      <c r="BZ756" s="964"/>
      <c r="CA756" s="964"/>
      <c r="CB756" s="964"/>
      <c r="CC756" s="964"/>
      <c r="CD756" s="964"/>
      <c r="CE756" s="964"/>
      <c r="CF756" s="964"/>
      <c r="CG756" s="964"/>
      <c r="CH756" s="964"/>
      <c r="CI756" s="964"/>
      <c r="CJ756" s="964"/>
      <c r="CK756" s="964"/>
      <c r="CL756" s="964"/>
      <c r="CM756" s="964"/>
      <c r="CN756" s="964"/>
      <c r="CO756" s="964"/>
      <c r="CP756" s="964"/>
      <c r="CQ756" s="964"/>
      <c r="CR756" s="964"/>
      <c r="CS756" s="964"/>
    </row>
    <row r="757" customHeight="1" spans="1:97">
      <c r="A757" s="978" t="s">
        <v>633</v>
      </c>
      <c r="B757" s="979" t="s">
        <v>155</v>
      </c>
      <c r="C757" s="964" t="str">
        <f>IFERROR(VLOOKUP($B:$B,高压数据库!$B:$C,2,FALSE),0)</f>
        <v>双回直线杆</v>
      </c>
      <c r="D757" s="964">
        <f>IFERROR(VLOOKUP($B:$B,高压数据库!$B:$D,3,FALSE),0)</f>
        <v>15</v>
      </c>
      <c r="E757" s="971" t="s">
        <v>120</v>
      </c>
      <c r="F757" s="971" t="s">
        <v>266</v>
      </c>
      <c r="G757" s="971" t="s">
        <v>267</v>
      </c>
      <c r="H757" s="972" t="s">
        <v>268</v>
      </c>
      <c r="I757" s="964">
        <f>IFERROR(VLOOKUP($B:$B,高压数据库!$B:$I,8,FALSE),0)</f>
        <v>2.3</v>
      </c>
      <c r="J757" s="980"/>
      <c r="K757" s="974"/>
      <c r="L757" s="964">
        <f>IFERROR(VLOOKUP($B$25:$B$1048,高压数据库!$B:$CG,11,FALSE),0)</f>
        <v>0</v>
      </c>
      <c r="M757" s="964">
        <f>IFERROR(VLOOKUP($B$25:$B$1048,高压数据库!$B:$CG,12,FALSE),0)</f>
        <v>0</v>
      </c>
      <c r="N757" s="964">
        <f>IFERROR(VLOOKUP($B$25:$B$1048,高压数据库!$B:$CG,13,FALSE),0)</f>
        <v>0</v>
      </c>
      <c r="O757" s="964">
        <f>IFERROR(VLOOKUP($B$25:$B$1048,高压数据库!$B:$CG,14,FALSE),0)</f>
        <v>0</v>
      </c>
      <c r="P757" s="964">
        <f>IFERROR(VLOOKUP($B$25:$B$1048,高压数据库!$B:$CG,15,FALSE),0)</f>
        <v>0</v>
      </c>
      <c r="Q757" s="964">
        <f>IFERROR(VLOOKUP($B$25:$B$1048,高压数据库!$B:$CG,16,FALSE),0)</f>
        <v>0</v>
      </c>
      <c r="R757" s="964">
        <f>IFERROR(VLOOKUP($B$25:$B$1048,高压数据库!$B:$CG,17,FALSE),0)</f>
        <v>0</v>
      </c>
      <c r="S757" s="964">
        <f>IFERROR(VLOOKUP($B$25:$B$1048,高压数据库!$B:$CG,18,FALSE),0)</f>
        <v>0</v>
      </c>
      <c r="T757" s="964">
        <f>IFERROR(VLOOKUP($B$25:$B$1048,高压数据库!$B:$CG,19,FALSE),0)</f>
        <v>0</v>
      </c>
      <c r="U757" s="964">
        <f>IFERROR(VLOOKUP($B$25:$B$1048,高压数据库!$B:$CG,20,FALSE),0)</f>
        <v>0</v>
      </c>
      <c r="V757" s="964">
        <f>IFERROR(VLOOKUP($B$25:$B$1048,高压数据库!$B:$CG,21,FALSE),0)</f>
        <v>6</v>
      </c>
      <c r="W757" s="964">
        <f>IFERROR(VLOOKUP($B$25:$B$1048,高压数据库!$B:$CG,22,FALSE),0)</f>
        <v>0</v>
      </c>
      <c r="X757" s="964">
        <f>IFERROR(VLOOKUP($B$25:$B$1048,高压数据库!$B:$CG,23,FALSE),0)</f>
        <v>0</v>
      </c>
      <c r="Y757" s="964">
        <f>IFERROR(VLOOKUP($B$25:$B$1048,高压数据库!$B:$CG,24,FALSE),0)</f>
        <v>0</v>
      </c>
      <c r="Z757" s="964">
        <f>IFERROR(VLOOKUP($B$25:$B$1048,高压数据库!$B:$CG,25,FALSE),0)</f>
        <v>0</v>
      </c>
      <c r="AA757" s="964">
        <f>IFERROR(VLOOKUP($B$25:$B$1048,高压数据库!$B:$CG,26,FALSE),0)</f>
        <v>0</v>
      </c>
      <c r="AB757" s="964">
        <f>IFERROR(VLOOKUP($B$25:$B$1048,高压数据库!$B:$CG,27,FALSE),0)</f>
        <v>0</v>
      </c>
      <c r="AC757" s="964">
        <f>IFERROR(VLOOKUP($B$25:$B$1048,高压数据库!$B:$CG,28,FALSE),0)</f>
        <v>0</v>
      </c>
      <c r="AD757" s="964">
        <f>IFERROR(VLOOKUP($B$25:$B$1048,高压数据库!$B:$CG,29,FALSE),0)</f>
        <v>0</v>
      </c>
      <c r="AE757" s="964">
        <f>IFERROR(VLOOKUP($B$25:$B$1048,高压数据库!$B:$CG,30,FALSE),0)</f>
        <v>0</v>
      </c>
      <c r="AF757" s="964">
        <f>IFERROR(VLOOKUP($B$25:$B$1048,高压数据库!$B:$CG,31,FALSE),0)</f>
        <v>1</v>
      </c>
      <c r="AG757" s="964">
        <f>IFERROR(VLOOKUP($B$25:$B$1048,高压数据库!$B:$CG,32,FALSE),0)</f>
        <v>0</v>
      </c>
      <c r="AH757" s="964">
        <f>IFERROR(VLOOKUP($B$25:$B$1048,高压数据库!$B:$CG,33,FALSE),0)</f>
        <v>0</v>
      </c>
      <c r="AI757" s="964">
        <f>IFERROR(VLOOKUP($B$25:$B$1048,高压数据库!$B:$CG,34,FALSE),0)</f>
        <v>0</v>
      </c>
      <c r="AJ757" s="964">
        <f>IFERROR(VLOOKUP($B$25:$B$1048,高压数据库!$B:$CG,35,FALSE),0)</f>
        <v>1</v>
      </c>
      <c r="AK757" s="964">
        <f>IFERROR(VLOOKUP($B$25:$B$1048,高压数据库!$B:$CG,36,FALSE),0)</f>
        <v>0</v>
      </c>
      <c r="AL757" s="964">
        <f>IFERROR(VLOOKUP($B$25:$B$1048,高压数据库!$B:$CG,37,FALSE),0)</f>
        <v>0</v>
      </c>
      <c r="AM757" s="964">
        <f>IFERROR(VLOOKUP($B$25:$B$1048,高压数据库!$B:$CG,38,FALSE),0)</f>
        <v>0</v>
      </c>
      <c r="AN757" s="964">
        <f>IFERROR(VLOOKUP($B$25:$B$1048,高压数据库!$B:$CG,39,FALSE),0)</f>
        <v>0</v>
      </c>
      <c r="AO757" s="964">
        <f>IFERROR(VLOOKUP($B$25:$B$1048,高压数据库!$B:$CG,40,FALSE),0)</f>
        <v>0</v>
      </c>
      <c r="AP757" s="964">
        <f>IFERROR(VLOOKUP($B$25:$B$1048,高压数据库!$B:$CG,41,FALSE),0)</f>
        <v>0</v>
      </c>
      <c r="AQ757" s="964">
        <f>IFERROR(VLOOKUP($B$25:$B$1048,高压数据库!$B:$CG,42,FALSE),0)</f>
        <v>0</v>
      </c>
      <c r="AR757" s="964">
        <f>IFERROR(VLOOKUP($B$25:$B$1048,高压数据库!$B:$CG,43,FALSE),0)</f>
        <v>0</v>
      </c>
      <c r="AS757" s="964">
        <f>IFERROR(VLOOKUP($B$25:$B$1048,高压数据库!$B:$CG,44,FALSE),0)</f>
        <v>0</v>
      </c>
      <c r="AT757" s="964">
        <f>IFERROR(VLOOKUP($B$25:$B$1048,高压数据库!$B:$CG,45,FALSE),0)</f>
        <v>0</v>
      </c>
      <c r="AU757" s="964">
        <f>IFERROR(VLOOKUP($B$25:$B$1048,高压数据库!$B:$CG,46,FALSE),0)</f>
        <v>0</v>
      </c>
      <c r="AV757" s="964">
        <f>IFERROR(VLOOKUP($B$25:$B$1048,高压数据库!$B:$CG,47,FALSE),0)</f>
        <v>0</v>
      </c>
      <c r="AW757" s="964">
        <f>IFERROR(VLOOKUP($B$25:$B$1048,高压数据库!$B:$CG,48,FALSE),0)</f>
        <v>0</v>
      </c>
      <c r="AX757" s="964">
        <f>IFERROR(VLOOKUP($B$25:$B$1048,高压数据库!$B:$CG,49,FALSE),0)</f>
        <v>0</v>
      </c>
      <c r="AY757" s="964">
        <f>IFERROR(VLOOKUP($B$25:$B$1048,高压数据库!$B:$CG,50,FALSE),0)</f>
        <v>0</v>
      </c>
      <c r="AZ757" s="964">
        <f>IFERROR(VLOOKUP($B$25:$B$1048,高压数据库!$B:$CG,51,FALSE),0)</f>
        <v>0</v>
      </c>
      <c r="BA757" s="964">
        <f>IFERROR(VLOOKUP($B$25:$B$1048,高压数据库!$B:$CG,52,FALSE),0)</f>
        <v>0</v>
      </c>
      <c r="BB757" s="964">
        <f>IFERROR(VLOOKUP($B$25:$B$1048,高压数据库!$B:$CG,53,FALSE),0)</f>
        <v>0</v>
      </c>
      <c r="BC757" s="964">
        <f>IFERROR(VLOOKUP($B$25:$B$1048,高压数据库!$B:$CG,54,FALSE),0)</f>
        <v>0</v>
      </c>
      <c r="BD757" s="964">
        <f>IFERROR(VLOOKUP($B$25:$B$1048,高压数据库!$B:$CG,55,FALSE),0)</f>
        <v>0</v>
      </c>
      <c r="BE757" s="964">
        <f>IFERROR(VLOOKUP($B$25:$B$1048,高压数据库!$B:$CG,56,FALSE),0)</f>
        <v>0</v>
      </c>
      <c r="BF757" s="964">
        <f>IFERROR(VLOOKUP($B$25:$B$1048,高压数据库!$B:$CG,57,FALSE),0)</f>
        <v>0</v>
      </c>
      <c r="BG757" s="964"/>
      <c r="BH757" s="964"/>
      <c r="BI757" s="964"/>
      <c r="BJ757" s="964"/>
      <c r="BK757" s="964"/>
      <c r="BL757" s="964"/>
      <c r="BM757" s="964">
        <f>IFERROR(VLOOKUP($B$25:$B$1048,高压数据库!$B:$CG,58,FALSE),0)</f>
        <v>0</v>
      </c>
      <c r="BN757" s="964">
        <f>IFERROR(VLOOKUP($B$25:$B$1048,高压数据库!$B:$CG,59,FALSE),0)</f>
        <v>0</v>
      </c>
      <c r="BO757" s="964">
        <f>IFERROR(VLOOKUP($B$25:$B$1048,高压数据库!$B:$CG,60,FALSE),0)</f>
        <v>0</v>
      </c>
      <c r="BP757" s="964">
        <f>IFERROR(VLOOKUP($B$25:$B$1048,高压数据库!$B:$CG,61,FALSE),0)</f>
        <v>0</v>
      </c>
      <c r="BQ757" s="964">
        <f>IFERROR(VLOOKUP($B$25:$B$1048,高压数据库!$B:$CG,62,FALSE),0)</f>
        <v>0</v>
      </c>
      <c r="BR757" s="964">
        <f>IFERROR(VLOOKUP($B$25:$B$1048,高压数据库!$B:$CG,63,FALSE),0)</f>
        <v>2</v>
      </c>
      <c r="BS757" s="964">
        <f>IFERROR(VLOOKUP($B$25:$B$1048,高压数据库!$B:$CG,64,FALSE),0)</f>
        <v>2</v>
      </c>
      <c r="BT757" s="964">
        <f>IFERROR(VLOOKUP($B$25:$B$1048,高压数据库!$B:$CG,65,FALSE),0)</f>
        <v>1</v>
      </c>
      <c r="BU757" s="964">
        <f>IFERROR(VLOOKUP($B$25:$B$1048,高压数据库!$B:$CG,66,FALSE),0)</f>
        <v>1</v>
      </c>
      <c r="BV757" s="964">
        <f>IFERROR(VLOOKUP($B$25:$B$1048,高压数据库!$B:$CG,67,FALSE),0)</f>
        <v>0</v>
      </c>
      <c r="BW757" s="964">
        <f>IFERROR(VLOOKUP($B$25:$B$1048,高压数据库!$B:$CG,68,FALSE),0)</f>
        <v>0</v>
      </c>
      <c r="BX757" s="964">
        <f>IFERROR(VLOOKUP($B$25:$B$1048,高压数据库!$B:$CG,69,FALSE),0)</f>
        <v>0</v>
      </c>
      <c r="BY757" s="964">
        <f>IFERROR(VLOOKUP($B$25:$B$1048,高压数据库!$B:$CG,70,FALSE),0)</f>
        <v>0</v>
      </c>
      <c r="BZ757" s="964">
        <f>IFERROR(VLOOKUP($B$25:$B$1048,高压数据库!$B:$CG,71,FALSE),0)</f>
        <v>0</v>
      </c>
      <c r="CA757" s="964">
        <f>IFERROR(VLOOKUP($B$25:$B$1048,高压数据库!$B:$CG,72,FALSE),0)</f>
        <v>0</v>
      </c>
      <c r="CB757" s="964">
        <f>IFERROR(VLOOKUP($B$25:$B$1048,高压数据库!$B:$CG,73,FALSE),0)</f>
        <v>0</v>
      </c>
      <c r="CC757" s="964">
        <f>IFERROR(VLOOKUP($B$25:$B$1048,高压数据库!$B:$CG,74,FALSE),0)</f>
        <v>0</v>
      </c>
      <c r="CD757" s="964">
        <f>IFERROR(VLOOKUP($B$25:$B$1048,高压数据库!$B:$CG,75,FALSE),0)</f>
        <v>1</v>
      </c>
      <c r="CE757" s="964">
        <f>IFERROR(VLOOKUP($B$25:$B$1048,高压数据库!$B:$CG,76,FALSE),0)</f>
        <v>1</v>
      </c>
      <c r="CF757" s="964">
        <f>IFERROR(VLOOKUP($B$25:$B$1048,高压数据库!$B:$CG,77,FALSE),0)</f>
        <v>0</v>
      </c>
      <c r="CG757" s="964">
        <f>IFERROR(VLOOKUP($B$25:$B$1048,高压数据库!$B:$CG,78,FALSE),0)</f>
        <v>0</v>
      </c>
      <c r="CH757" s="964">
        <f>IFERROR(VLOOKUP($B$25:$B$1048,高压数据库!$B:$CG,79,FALSE),0)</f>
        <v>0</v>
      </c>
      <c r="CI757" s="964">
        <f>IFERROR(VLOOKUP($B$25:$B$1048,高压数据库!$B:$CG,80,FALSE),0)</f>
        <v>0</v>
      </c>
      <c r="CJ757" s="964">
        <f>IFERROR(VLOOKUP($B$25:$B$1048,高压数据库!$B:$CG,81,FALSE),0)</f>
        <v>0</v>
      </c>
      <c r="CK757" s="964">
        <f>IFERROR(VLOOKUP($B$25:$B$1048,高压数据库!$B:$CG,82,FALSE),0)</f>
        <v>0</v>
      </c>
      <c r="CL757" s="964">
        <f>IFERROR(VLOOKUP($B$25:$B$1048,高压数据库!$B:$CG,83,FALSE),0)</f>
        <v>0</v>
      </c>
      <c r="CM757" s="964"/>
      <c r="CN757" s="964"/>
      <c r="CO757" s="964"/>
      <c r="CP757" s="964"/>
      <c r="CQ757" s="964"/>
      <c r="CR757" s="964"/>
      <c r="CS757" s="964">
        <f>IFERROR(VLOOKUP($B$25:$B$1048,高压数据库!$B:$CG,84,FALSE),0)</f>
        <v>0</v>
      </c>
    </row>
    <row r="758" customHeight="1" spans="1:97">
      <c r="A758" s="981"/>
      <c r="B758" s="979"/>
      <c r="C758" s="964"/>
      <c r="D758" s="964"/>
      <c r="E758" s="977"/>
      <c r="F758" s="977"/>
      <c r="G758" s="977"/>
      <c r="H758" s="972"/>
      <c r="I758" s="964"/>
      <c r="J758" s="973">
        <v>51</v>
      </c>
      <c r="K758" s="974"/>
      <c r="L758" s="964"/>
      <c r="M758" s="964"/>
      <c r="N758" s="964"/>
      <c r="O758" s="964"/>
      <c r="P758" s="964"/>
      <c r="Q758" s="964"/>
      <c r="R758" s="964"/>
      <c r="S758" s="964"/>
      <c r="T758" s="964"/>
      <c r="U758" s="964"/>
      <c r="V758" s="964"/>
      <c r="W758" s="964"/>
      <c r="X758" s="964"/>
      <c r="Y758" s="964"/>
      <c r="Z758" s="964"/>
      <c r="AA758" s="964"/>
      <c r="AB758" s="964"/>
      <c r="AC758" s="964"/>
      <c r="AD758" s="964"/>
      <c r="AE758" s="964"/>
      <c r="AF758" s="964"/>
      <c r="AG758" s="964"/>
      <c r="AH758" s="964"/>
      <c r="AI758" s="964"/>
      <c r="AJ758" s="964"/>
      <c r="AK758" s="964"/>
      <c r="AL758" s="964"/>
      <c r="AM758" s="964"/>
      <c r="AN758" s="964"/>
      <c r="AO758" s="964"/>
      <c r="AP758" s="964"/>
      <c r="AQ758" s="964"/>
      <c r="AR758" s="964"/>
      <c r="AS758" s="964"/>
      <c r="AT758" s="964"/>
      <c r="AU758" s="964"/>
      <c r="AV758" s="964"/>
      <c r="AW758" s="964"/>
      <c r="AX758" s="964"/>
      <c r="AY758" s="964"/>
      <c r="AZ758" s="964"/>
      <c r="BA758" s="964"/>
      <c r="BB758" s="964"/>
      <c r="BC758" s="964"/>
      <c r="BD758" s="964"/>
      <c r="BE758" s="964"/>
      <c r="BF758" s="964"/>
      <c r="BG758" s="964"/>
      <c r="BH758" s="964"/>
      <c r="BI758" s="964"/>
      <c r="BJ758" s="964"/>
      <c r="BK758" s="964"/>
      <c r="BL758" s="964"/>
      <c r="BM758" s="964"/>
      <c r="BN758" s="964"/>
      <c r="BO758" s="964"/>
      <c r="BP758" s="964"/>
      <c r="BQ758" s="964"/>
      <c r="BR758" s="964"/>
      <c r="BS758" s="964"/>
      <c r="BT758" s="964"/>
      <c r="BU758" s="964"/>
      <c r="BV758" s="964"/>
      <c r="BW758" s="964"/>
      <c r="BX758" s="964"/>
      <c r="BY758" s="964"/>
      <c r="BZ758" s="964"/>
      <c r="CA758" s="964"/>
      <c r="CB758" s="964"/>
      <c r="CC758" s="964"/>
      <c r="CD758" s="964"/>
      <c r="CE758" s="964"/>
      <c r="CF758" s="964"/>
      <c r="CG758" s="964"/>
      <c r="CH758" s="964"/>
      <c r="CI758" s="964"/>
      <c r="CJ758" s="964"/>
      <c r="CK758" s="964"/>
      <c r="CL758" s="964"/>
      <c r="CM758" s="964"/>
      <c r="CN758" s="964"/>
      <c r="CO758" s="964"/>
      <c r="CP758" s="964"/>
      <c r="CQ758" s="964"/>
      <c r="CR758" s="964"/>
      <c r="CS758" s="964"/>
    </row>
    <row r="759" customHeight="1" spans="1:97">
      <c r="A759" s="978" t="s">
        <v>634</v>
      </c>
      <c r="B759" s="979" t="s">
        <v>155</v>
      </c>
      <c r="C759" s="964" t="str">
        <f>IFERROR(VLOOKUP($B:$B,高压数据库!$B:$C,2,FALSE),0)</f>
        <v>双回直线杆</v>
      </c>
      <c r="D759" s="964">
        <f>IFERROR(VLOOKUP($B:$B,高压数据库!$B:$D,3,FALSE),0)</f>
        <v>15</v>
      </c>
      <c r="E759" s="971" t="s">
        <v>120</v>
      </c>
      <c r="F759" s="971" t="s">
        <v>266</v>
      </c>
      <c r="G759" s="971" t="s">
        <v>267</v>
      </c>
      <c r="H759" s="972" t="s">
        <v>268</v>
      </c>
      <c r="I759" s="964">
        <f>IFERROR(VLOOKUP($B:$B,高压数据库!$B:$I,8,FALSE),0)</f>
        <v>2.3</v>
      </c>
      <c r="J759" s="980"/>
      <c r="K759" s="974"/>
      <c r="L759" s="964">
        <f>IFERROR(VLOOKUP($B$25:$B$1048,高压数据库!$B:$CG,11,FALSE),0)</f>
        <v>0</v>
      </c>
      <c r="M759" s="964">
        <f>IFERROR(VLOOKUP($B$25:$B$1048,高压数据库!$B:$CG,12,FALSE),0)</f>
        <v>0</v>
      </c>
      <c r="N759" s="964">
        <f>IFERROR(VLOOKUP($B$25:$B$1048,高压数据库!$B:$CG,13,FALSE),0)</f>
        <v>0</v>
      </c>
      <c r="O759" s="964">
        <f>IFERROR(VLOOKUP($B$25:$B$1048,高压数据库!$B:$CG,14,FALSE),0)</f>
        <v>0</v>
      </c>
      <c r="P759" s="964">
        <f>IFERROR(VLOOKUP($B$25:$B$1048,高压数据库!$B:$CG,15,FALSE),0)</f>
        <v>0</v>
      </c>
      <c r="Q759" s="964">
        <f>IFERROR(VLOOKUP($B$25:$B$1048,高压数据库!$B:$CG,16,FALSE),0)</f>
        <v>0</v>
      </c>
      <c r="R759" s="964">
        <f>IFERROR(VLOOKUP($B$25:$B$1048,高压数据库!$B:$CG,17,FALSE),0)</f>
        <v>0</v>
      </c>
      <c r="S759" s="964">
        <f>IFERROR(VLOOKUP($B$25:$B$1048,高压数据库!$B:$CG,18,FALSE),0)</f>
        <v>0</v>
      </c>
      <c r="T759" s="964">
        <f>IFERROR(VLOOKUP($B$25:$B$1048,高压数据库!$B:$CG,19,FALSE),0)</f>
        <v>0</v>
      </c>
      <c r="U759" s="964">
        <f>IFERROR(VLOOKUP($B$25:$B$1048,高压数据库!$B:$CG,20,FALSE),0)</f>
        <v>0</v>
      </c>
      <c r="V759" s="964">
        <f>IFERROR(VLOOKUP($B$25:$B$1048,高压数据库!$B:$CG,21,FALSE),0)</f>
        <v>6</v>
      </c>
      <c r="W759" s="964">
        <f>IFERROR(VLOOKUP($B$25:$B$1048,高压数据库!$B:$CG,22,FALSE),0)</f>
        <v>0</v>
      </c>
      <c r="X759" s="964">
        <f>IFERROR(VLOOKUP($B$25:$B$1048,高压数据库!$B:$CG,23,FALSE),0)</f>
        <v>0</v>
      </c>
      <c r="Y759" s="964">
        <f>IFERROR(VLOOKUP($B$25:$B$1048,高压数据库!$B:$CG,24,FALSE),0)</f>
        <v>0</v>
      </c>
      <c r="Z759" s="964">
        <f>IFERROR(VLOOKUP($B$25:$B$1048,高压数据库!$B:$CG,25,FALSE),0)</f>
        <v>0</v>
      </c>
      <c r="AA759" s="964">
        <f>IFERROR(VLOOKUP($B$25:$B$1048,高压数据库!$B:$CG,26,FALSE),0)</f>
        <v>0</v>
      </c>
      <c r="AB759" s="964">
        <f>IFERROR(VLOOKUP($B$25:$B$1048,高压数据库!$B:$CG,27,FALSE),0)</f>
        <v>0</v>
      </c>
      <c r="AC759" s="964">
        <f>IFERROR(VLOOKUP($B$25:$B$1048,高压数据库!$B:$CG,28,FALSE),0)</f>
        <v>0</v>
      </c>
      <c r="AD759" s="964">
        <f>IFERROR(VLOOKUP($B$25:$B$1048,高压数据库!$B:$CG,29,FALSE),0)</f>
        <v>0</v>
      </c>
      <c r="AE759" s="964">
        <f>IFERROR(VLOOKUP($B$25:$B$1048,高压数据库!$B:$CG,30,FALSE),0)</f>
        <v>0</v>
      </c>
      <c r="AF759" s="964">
        <f>IFERROR(VLOOKUP($B$25:$B$1048,高压数据库!$B:$CG,31,FALSE),0)</f>
        <v>1</v>
      </c>
      <c r="AG759" s="964">
        <f>IFERROR(VLOOKUP($B$25:$B$1048,高压数据库!$B:$CG,32,FALSE),0)</f>
        <v>0</v>
      </c>
      <c r="AH759" s="964">
        <f>IFERROR(VLOOKUP($B$25:$B$1048,高压数据库!$B:$CG,33,FALSE),0)</f>
        <v>0</v>
      </c>
      <c r="AI759" s="964">
        <f>IFERROR(VLOOKUP($B$25:$B$1048,高压数据库!$B:$CG,34,FALSE),0)</f>
        <v>0</v>
      </c>
      <c r="AJ759" s="964">
        <f>IFERROR(VLOOKUP($B$25:$B$1048,高压数据库!$B:$CG,35,FALSE),0)</f>
        <v>1</v>
      </c>
      <c r="AK759" s="964">
        <f>IFERROR(VLOOKUP($B$25:$B$1048,高压数据库!$B:$CG,36,FALSE),0)</f>
        <v>0</v>
      </c>
      <c r="AL759" s="964">
        <f>IFERROR(VLOOKUP($B$25:$B$1048,高压数据库!$B:$CG,37,FALSE),0)</f>
        <v>0</v>
      </c>
      <c r="AM759" s="964">
        <f>IFERROR(VLOOKUP($B$25:$B$1048,高压数据库!$B:$CG,38,FALSE),0)</f>
        <v>0</v>
      </c>
      <c r="AN759" s="964">
        <f>IFERROR(VLOOKUP($B$25:$B$1048,高压数据库!$B:$CG,39,FALSE),0)</f>
        <v>0</v>
      </c>
      <c r="AO759" s="964">
        <f>IFERROR(VLOOKUP($B$25:$B$1048,高压数据库!$B:$CG,40,FALSE),0)</f>
        <v>0</v>
      </c>
      <c r="AP759" s="964">
        <f>IFERROR(VLOOKUP($B$25:$B$1048,高压数据库!$B:$CG,41,FALSE),0)</f>
        <v>0</v>
      </c>
      <c r="AQ759" s="964">
        <f>IFERROR(VLOOKUP($B$25:$B$1048,高压数据库!$B:$CG,42,FALSE),0)</f>
        <v>0</v>
      </c>
      <c r="AR759" s="964">
        <f>IFERROR(VLOOKUP($B$25:$B$1048,高压数据库!$B:$CG,43,FALSE),0)</f>
        <v>0</v>
      </c>
      <c r="AS759" s="964">
        <f>IFERROR(VLOOKUP($B$25:$B$1048,高压数据库!$B:$CG,44,FALSE),0)</f>
        <v>0</v>
      </c>
      <c r="AT759" s="964">
        <f>IFERROR(VLOOKUP($B$25:$B$1048,高压数据库!$B:$CG,45,FALSE),0)</f>
        <v>0</v>
      </c>
      <c r="AU759" s="964">
        <f>IFERROR(VLOOKUP($B$25:$B$1048,高压数据库!$B:$CG,46,FALSE),0)</f>
        <v>0</v>
      </c>
      <c r="AV759" s="964">
        <f>IFERROR(VLOOKUP($B$25:$B$1048,高压数据库!$B:$CG,47,FALSE),0)</f>
        <v>0</v>
      </c>
      <c r="AW759" s="964">
        <f>IFERROR(VLOOKUP($B$25:$B$1048,高压数据库!$B:$CG,48,FALSE),0)</f>
        <v>0</v>
      </c>
      <c r="AX759" s="964">
        <f>IFERROR(VLOOKUP($B$25:$B$1048,高压数据库!$B:$CG,49,FALSE),0)</f>
        <v>0</v>
      </c>
      <c r="AY759" s="964">
        <f>IFERROR(VLOOKUP($B$25:$B$1048,高压数据库!$B:$CG,50,FALSE),0)</f>
        <v>0</v>
      </c>
      <c r="AZ759" s="964">
        <f>IFERROR(VLOOKUP($B$25:$B$1048,高压数据库!$B:$CG,51,FALSE),0)</f>
        <v>0</v>
      </c>
      <c r="BA759" s="964">
        <f>IFERROR(VLOOKUP($B$25:$B$1048,高压数据库!$B:$CG,52,FALSE),0)</f>
        <v>0</v>
      </c>
      <c r="BB759" s="964">
        <f>IFERROR(VLOOKUP($B$25:$B$1048,高压数据库!$B:$CG,53,FALSE),0)</f>
        <v>0</v>
      </c>
      <c r="BC759" s="964">
        <f>IFERROR(VLOOKUP($B$25:$B$1048,高压数据库!$B:$CG,54,FALSE),0)</f>
        <v>0</v>
      </c>
      <c r="BD759" s="964">
        <f>IFERROR(VLOOKUP($B$25:$B$1048,高压数据库!$B:$CG,55,FALSE),0)</f>
        <v>0</v>
      </c>
      <c r="BE759" s="964">
        <f>IFERROR(VLOOKUP($B$25:$B$1048,高压数据库!$B:$CG,56,FALSE),0)</f>
        <v>0</v>
      </c>
      <c r="BF759" s="964">
        <f>IFERROR(VLOOKUP($B$25:$B$1048,高压数据库!$B:$CG,57,FALSE),0)</f>
        <v>0</v>
      </c>
      <c r="BG759" s="964"/>
      <c r="BH759" s="964"/>
      <c r="BI759" s="964"/>
      <c r="BJ759" s="964"/>
      <c r="BK759" s="964"/>
      <c r="BL759" s="964"/>
      <c r="BM759" s="964">
        <f>IFERROR(VLOOKUP($B$25:$B$1048,高压数据库!$B:$CG,58,FALSE),0)</f>
        <v>0</v>
      </c>
      <c r="BN759" s="964">
        <f>IFERROR(VLOOKUP($B$25:$B$1048,高压数据库!$B:$CG,59,FALSE),0)</f>
        <v>0</v>
      </c>
      <c r="BO759" s="964">
        <f>IFERROR(VLOOKUP($B$25:$B$1048,高压数据库!$B:$CG,60,FALSE),0)</f>
        <v>0</v>
      </c>
      <c r="BP759" s="964">
        <f>IFERROR(VLOOKUP($B$25:$B$1048,高压数据库!$B:$CG,61,FALSE),0)</f>
        <v>0</v>
      </c>
      <c r="BQ759" s="964">
        <f>IFERROR(VLOOKUP($B$25:$B$1048,高压数据库!$B:$CG,62,FALSE),0)</f>
        <v>0</v>
      </c>
      <c r="BR759" s="964">
        <f>IFERROR(VLOOKUP($B$25:$B$1048,高压数据库!$B:$CG,63,FALSE),0)</f>
        <v>2</v>
      </c>
      <c r="BS759" s="964">
        <f>IFERROR(VLOOKUP($B$25:$B$1048,高压数据库!$B:$CG,64,FALSE),0)</f>
        <v>2</v>
      </c>
      <c r="BT759" s="964">
        <f>IFERROR(VLOOKUP($B$25:$B$1048,高压数据库!$B:$CG,65,FALSE),0)</f>
        <v>1</v>
      </c>
      <c r="BU759" s="964">
        <f>IFERROR(VLOOKUP($B$25:$B$1048,高压数据库!$B:$CG,66,FALSE),0)</f>
        <v>1</v>
      </c>
      <c r="BV759" s="964">
        <f>IFERROR(VLOOKUP($B$25:$B$1048,高压数据库!$B:$CG,67,FALSE),0)</f>
        <v>0</v>
      </c>
      <c r="BW759" s="964">
        <f>IFERROR(VLOOKUP($B$25:$B$1048,高压数据库!$B:$CG,68,FALSE),0)</f>
        <v>0</v>
      </c>
      <c r="BX759" s="964">
        <f>IFERROR(VLOOKUP($B$25:$B$1048,高压数据库!$B:$CG,69,FALSE),0)</f>
        <v>0</v>
      </c>
      <c r="BY759" s="964">
        <f>IFERROR(VLOOKUP($B$25:$B$1048,高压数据库!$B:$CG,70,FALSE),0)</f>
        <v>0</v>
      </c>
      <c r="BZ759" s="964">
        <f>IFERROR(VLOOKUP($B$25:$B$1048,高压数据库!$B:$CG,71,FALSE),0)</f>
        <v>0</v>
      </c>
      <c r="CA759" s="964">
        <f>IFERROR(VLOOKUP($B$25:$B$1048,高压数据库!$B:$CG,72,FALSE),0)</f>
        <v>0</v>
      </c>
      <c r="CB759" s="964">
        <f>IFERROR(VLOOKUP($B$25:$B$1048,高压数据库!$B:$CG,73,FALSE),0)</f>
        <v>0</v>
      </c>
      <c r="CC759" s="964">
        <f>IFERROR(VLOOKUP($B$25:$B$1048,高压数据库!$B:$CG,74,FALSE),0)</f>
        <v>0</v>
      </c>
      <c r="CD759" s="964">
        <f>IFERROR(VLOOKUP($B$25:$B$1048,高压数据库!$B:$CG,75,FALSE),0)</f>
        <v>1</v>
      </c>
      <c r="CE759" s="964">
        <f>IFERROR(VLOOKUP($B$25:$B$1048,高压数据库!$B:$CG,76,FALSE),0)</f>
        <v>1</v>
      </c>
      <c r="CF759" s="964">
        <f>IFERROR(VLOOKUP($B$25:$B$1048,高压数据库!$B:$CG,77,FALSE),0)</f>
        <v>0</v>
      </c>
      <c r="CG759" s="964">
        <f>IFERROR(VLOOKUP($B$25:$B$1048,高压数据库!$B:$CG,78,FALSE),0)</f>
        <v>0</v>
      </c>
      <c r="CH759" s="964">
        <f>IFERROR(VLOOKUP($B$25:$B$1048,高压数据库!$B:$CG,79,FALSE),0)</f>
        <v>0</v>
      </c>
      <c r="CI759" s="964">
        <f>IFERROR(VLOOKUP($B$25:$B$1048,高压数据库!$B:$CG,80,FALSE),0)</f>
        <v>0</v>
      </c>
      <c r="CJ759" s="964">
        <f>IFERROR(VLOOKUP($B$25:$B$1048,高压数据库!$B:$CG,81,FALSE),0)</f>
        <v>0</v>
      </c>
      <c r="CK759" s="964">
        <f>IFERROR(VLOOKUP($B$25:$B$1048,高压数据库!$B:$CG,82,FALSE),0)</f>
        <v>0</v>
      </c>
      <c r="CL759" s="964">
        <f>IFERROR(VLOOKUP($B$25:$B$1048,高压数据库!$B:$CG,83,FALSE),0)</f>
        <v>0</v>
      </c>
      <c r="CM759" s="964"/>
      <c r="CN759" s="964"/>
      <c r="CO759" s="964"/>
      <c r="CP759" s="964"/>
      <c r="CQ759" s="964"/>
      <c r="CR759" s="964"/>
      <c r="CS759" s="964">
        <f>IFERROR(VLOOKUP($B$25:$B$1048,高压数据库!$B:$CG,84,FALSE),0)</f>
        <v>0</v>
      </c>
    </row>
    <row r="760" customHeight="1" spans="1:97">
      <c r="A760" s="981"/>
      <c r="B760" s="979"/>
      <c r="C760" s="964"/>
      <c r="D760" s="964"/>
      <c r="E760" s="977"/>
      <c r="F760" s="977"/>
      <c r="G760" s="977"/>
      <c r="H760" s="972"/>
      <c r="I760" s="964"/>
      <c r="J760" s="973">
        <v>51</v>
      </c>
      <c r="K760" s="974"/>
      <c r="L760" s="964"/>
      <c r="M760" s="964"/>
      <c r="N760" s="964"/>
      <c r="O760" s="964"/>
      <c r="P760" s="964"/>
      <c r="Q760" s="964"/>
      <c r="R760" s="964"/>
      <c r="S760" s="964"/>
      <c r="T760" s="964"/>
      <c r="U760" s="964"/>
      <c r="V760" s="964"/>
      <c r="W760" s="964"/>
      <c r="X760" s="964"/>
      <c r="Y760" s="964"/>
      <c r="Z760" s="964"/>
      <c r="AA760" s="964"/>
      <c r="AB760" s="964"/>
      <c r="AC760" s="964"/>
      <c r="AD760" s="964"/>
      <c r="AE760" s="964"/>
      <c r="AF760" s="964"/>
      <c r="AG760" s="964"/>
      <c r="AH760" s="964"/>
      <c r="AI760" s="964"/>
      <c r="AJ760" s="964"/>
      <c r="AK760" s="964"/>
      <c r="AL760" s="964"/>
      <c r="AM760" s="964"/>
      <c r="AN760" s="964"/>
      <c r="AO760" s="964"/>
      <c r="AP760" s="964"/>
      <c r="AQ760" s="964"/>
      <c r="AR760" s="964"/>
      <c r="AS760" s="964"/>
      <c r="AT760" s="964"/>
      <c r="AU760" s="964"/>
      <c r="AV760" s="964"/>
      <c r="AW760" s="964"/>
      <c r="AX760" s="964"/>
      <c r="AY760" s="964"/>
      <c r="AZ760" s="964"/>
      <c r="BA760" s="964"/>
      <c r="BB760" s="964"/>
      <c r="BC760" s="964"/>
      <c r="BD760" s="964"/>
      <c r="BE760" s="964"/>
      <c r="BF760" s="964"/>
      <c r="BG760" s="964"/>
      <c r="BH760" s="964"/>
      <c r="BI760" s="964"/>
      <c r="BJ760" s="964"/>
      <c r="BK760" s="964"/>
      <c r="BL760" s="964"/>
      <c r="BM760" s="964"/>
      <c r="BN760" s="964"/>
      <c r="BO760" s="964"/>
      <c r="BP760" s="964"/>
      <c r="BQ760" s="964"/>
      <c r="BR760" s="964"/>
      <c r="BS760" s="964"/>
      <c r="BT760" s="964"/>
      <c r="BU760" s="964"/>
      <c r="BV760" s="964"/>
      <c r="BW760" s="964"/>
      <c r="BX760" s="964"/>
      <c r="BY760" s="964"/>
      <c r="BZ760" s="964"/>
      <c r="CA760" s="964"/>
      <c r="CB760" s="964"/>
      <c r="CC760" s="964"/>
      <c r="CD760" s="964"/>
      <c r="CE760" s="964"/>
      <c r="CF760" s="964"/>
      <c r="CG760" s="964"/>
      <c r="CH760" s="964"/>
      <c r="CI760" s="964"/>
      <c r="CJ760" s="964"/>
      <c r="CK760" s="964"/>
      <c r="CL760" s="964"/>
      <c r="CM760" s="964"/>
      <c r="CN760" s="964"/>
      <c r="CO760" s="964"/>
      <c r="CP760" s="964"/>
      <c r="CQ760" s="964"/>
      <c r="CR760" s="964"/>
      <c r="CS760" s="964"/>
    </row>
    <row r="761" customHeight="1" spans="1:97">
      <c r="A761" s="978" t="s">
        <v>635</v>
      </c>
      <c r="B761" s="979" t="s">
        <v>155</v>
      </c>
      <c r="C761" s="964" t="str">
        <f>IFERROR(VLOOKUP($B:$B,高压数据库!$B:$C,2,FALSE),0)</f>
        <v>双回直线杆</v>
      </c>
      <c r="D761" s="964">
        <f>IFERROR(VLOOKUP($B:$B,高压数据库!$B:$D,3,FALSE),0)</f>
        <v>15</v>
      </c>
      <c r="E761" s="971" t="s">
        <v>120</v>
      </c>
      <c r="F761" s="971" t="s">
        <v>266</v>
      </c>
      <c r="G761" s="971" t="s">
        <v>267</v>
      </c>
      <c r="H761" s="972" t="s">
        <v>268</v>
      </c>
      <c r="I761" s="964">
        <f>IFERROR(VLOOKUP($B:$B,高压数据库!$B:$I,8,FALSE),0)</f>
        <v>2.3</v>
      </c>
      <c r="J761" s="980"/>
      <c r="K761" s="974"/>
      <c r="L761" s="964">
        <f>IFERROR(VLOOKUP($B$25:$B$1048,高压数据库!$B:$CG,11,FALSE),0)</f>
        <v>0</v>
      </c>
      <c r="M761" s="964">
        <f>IFERROR(VLOOKUP($B$25:$B$1048,高压数据库!$B:$CG,12,FALSE),0)</f>
        <v>0</v>
      </c>
      <c r="N761" s="964">
        <f>IFERROR(VLOOKUP($B$25:$B$1048,高压数据库!$B:$CG,13,FALSE),0)</f>
        <v>0</v>
      </c>
      <c r="O761" s="964">
        <f>IFERROR(VLOOKUP($B$25:$B$1048,高压数据库!$B:$CG,14,FALSE),0)</f>
        <v>0</v>
      </c>
      <c r="P761" s="964">
        <f>IFERROR(VLOOKUP($B$25:$B$1048,高压数据库!$B:$CG,15,FALSE),0)</f>
        <v>0</v>
      </c>
      <c r="Q761" s="964">
        <f>IFERROR(VLOOKUP($B$25:$B$1048,高压数据库!$B:$CG,16,FALSE),0)</f>
        <v>0</v>
      </c>
      <c r="R761" s="964">
        <f>IFERROR(VLOOKUP($B$25:$B$1048,高压数据库!$B:$CG,17,FALSE),0)</f>
        <v>0</v>
      </c>
      <c r="S761" s="964">
        <f>IFERROR(VLOOKUP($B$25:$B$1048,高压数据库!$B:$CG,18,FALSE),0)</f>
        <v>0</v>
      </c>
      <c r="T761" s="964">
        <f>IFERROR(VLOOKUP($B$25:$B$1048,高压数据库!$B:$CG,19,FALSE),0)</f>
        <v>0</v>
      </c>
      <c r="U761" s="964">
        <f>IFERROR(VLOOKUP($B$25:$B$1048,高压数据库!$B:$CG,20,FALSE),0)</f>
        <v>0</v>
      </c>
      <c r="V761" s="964">
        <f>IFERROR(VLOOKUP($B$25:$B$1048,高压数据库!$B:$CG,21,FALSE),0)</f>
        <v>6</v>
      </c>
      <c r="W761" s="964">
        <f>IFERROR(VLOOKUP($B$25:$B$1048,高压数据库!$B:$CG,22,FALSE),0)</f>
        <v>0</v>
      </c>
      <c r="X761" s="964">
        <f>IFERROR(VLOOKUP($B$25:$B$1048,高压数据库!$B:$CG,23,FALSE),0)</f>
        <v>0</v>
      </c>
      <c r="Y761" s="964">
        <f>IFERROR(VLOOKUP($B$25:$B$1048,高压数据库!$B:$CG,24,FALSE),0)</f>
        <v>0</v>
      </c>
      <c r="Z761" s="964">
        <f>IFERROR(VLOOKUP($B$25:$B$1048,高压数据库!$B:$CG,25,FALSE),0)</f>
        <v>0</v>
      </c>
      <c r="AA761" s="964">
        <f>IFERROR(VLOOKUP($B$25:$B$1048,高压数据库!$B:$CG,26,FALSE),0)</f>
        <v>0</v>
      </c>
      <c r="AB761" s="964">
        <f>IFERROR(VLOOKUP($B$25:$B$1048,高压数据库!$B:$CG,27,FALSE),0)</f>
        <v>0</v>
      </c>
      <c r="AC761" s="964">
        <f>IFERROR(VLOOKUP($B$25:$B$1048,高压数据库!$B:$CG,28,FALSE),0)</f>
        <v>0</v>
      </c>
      <c r="AD761" s="964">
        <f>IFERROR(VLOOKUP($B$25:$B$1048,高压数据库!$B:$CG,29,FALSE),0)</f>
        <v>0</v>
      </c>
      <c r="AE761" s="964">
        <f>IFERROR(VLOOKUP($B$25:$B$1048,高压数据库!$B:$CG,30,FALSE),0)</f>
        <v>0</v>
      </c>
      <c r="AF761" s="964">
        <f>IFERROR(VLOOKUP($B$25:$B$1048,高压数据库!$B:$CG,31,FALSE),0)</f>
        <v>1</v>
      </c>
      <c r="AG761" s="964">
        <f>IFERROR(VLOOKUP($B$25:$B$1048,高压数据库!$B:$CG,32,FALSE),0)</f>
        <v>0</v>
      </c>
      <c r="AH761" s="964">
        <f>IFERROR(VLOOKUP($B$25:$B$1048,高压数据库!$B:$CG,33,FALSE),0)</f>
        <v>0</v>
      </c>
      <c r="AI761" s="964">
        <f>IFERROR(VLOOKUP($B$25:$B$1048,高压数据库!$B:$CG,34,FALSE),0)</f>
        <v>0</v>
      </c>
      <c r="AJ761" s="964">
        <f>IFERROR(VLOOKUP($B$25:$B$1048,高压数据库!$B:$CG,35,FALSE),0)</f>
        <v>1</v>
      </c>
      <c r="AK761" s="964">
        <f>IFERROR(VLOOKUP($B$25:$B$1048,高压数据库!$B:$CG,36,FALSE),0)</f>
        <v>0</v>
      </c>
      <c r="AL761" s="964">
        <f>IFERROR(VLOOKUP($B$25:$B$1048,高压数据库!$B:$CG,37,FALSE),0)</f>
        <v>0</v>
      </c>
      <c r="AM761" s="964">
        <f>IFERROR(VLOOKUP($B$25:$B$1048,高压数据库!$B:$CG,38,FALSE),0)</f>
        <v>0</v>
      </c>
      <c r="AN761" s="964">
        <f>IFERROR(VLOOKUP($B$25:$B$1048,高压数据库!$B:$CG,39,FALSE),0)</f>
        <v>0</v>
      </c>
      <c r="AO761" s="964">
        <f>IFERROR(VLOOKUP($B$25:$B$1048,高压数据库!$B:$CG,40,FALSE),0)</f>
        <v>0</v>
      </c>
      <c r="AP761" s="964">
        <f>IFERROR(VLOOKUP($B$25:$B$1048,高压数据库!$B:$CG,41,FALSE),0)</f>
        <v>0</v>
      </c>
      <c r="AQ761" s="964">
        <f>IFERROR(VLOOKUP($B$25:$B$1048,高压数据库!$B:$CG,42,FALSE),0)</f>
        <v>0</v>
      </c>
      <c r="AR761" s="964">
        <f>IFERROR(VLOOKUP($B$25:$B$1048,高压数据库!$B:$CG,43,FALSE),0)</f>
        <v>0</v>
      </c>
      <c r="AS761" s="964">
        <f>IFERROR(VLOOKUP($B$25:$B$1048,高压数据库!$B:$CG,44,FALSE),0)</f>
        <v>0</v>
      </c>
      <c r="AT761" s="964">
        <f>IFERROR(VLOOKUP($B$25:$B$1048,高压数据库!$B:$CG,45,FALSE),0)</f>
        <v>0</v>
      </c>
      <c r="AU761" s="964">
        <f>IFERROR(VLOOKUP($B$25:$B$1048,高压数据库!$B:$CG,46,FALSE),0)</f>
        <v>0</v>
      </c>
      <c r="AV761" s="964">
        <f>IFERROR(VLOOKUP($B$25:$B$1048,高压数据库!$B:$CG,47,FALSE),0)</f>
        <v>0</v>
      </c>
      <c r="AW761" s="964">
        <f>IFERROR(VLOOKUP($B$25:$B$1048,高压数据库!$B:$CG,48,FALSE),0)</f>
        <v>0</v>
      </c>
      <c r="AX761" s="964">
        <f>IFERROR(VLOOKUP($B$25:$B$1048,高压数据库!$B:$CG,49,FALSE),0)</f>
        <v>0</v>
      </c>
      <c r="AY761" s="964">
        <f>IFERROR(VLOOKUP($B$25:$B$1048,高压数据库!$B:$CG,50,FALSE),0)</f>
        <v>0</v>
      </c>
      <c r="AZ761" s="964">
        <f>IFERROR(VLOOKUP($B$25:$B$1048,高压数据库!$B:$CG,51,FALSE),0)</f>
        <v>0</v>
      </c>
      <c r="BA761" s="964">
        <f>IFERROR(VLOOKUP($B$25:$B$1048,高压数据库!$B:$CG,52,FALSE),0)</f>
        <v>0</v>
      </c>
      <c r="BB761" s="964">
        <f>IFERROR(VLOOKUP($B$25:$B$1048,高压数据库!$B:$CG,53,FALSE),0)</f>
        <v>0</v>
      </c>
      <c r="BC761" s="964">
        <f>IFERROR(VLOOKUP($B$25:$B$1048,高压数据库!$B:$CG,54,FALSE),0)</f>
        <v>0</v>
      </c>
      <c r="BD761" s="964">
        <f>IFERROR(VLOOKUP($B$25:$B$1048,高压数据库!$B:$CG,55,FALSE),0)</f>
        <v>0</v>
      </c>
      <c r="BE761" s="964">
        <f>IFERROR(VLOOKUP($B$25:$B$1048,高压数据库!$B:$CG,56,FALSE),0)</f>
        <v>0</v>
      </c>
      <c r="BF761" s="964">
        <f>IFERROR(VLOOKUP($B$25:$B$1048,高压数据库!$B:$CG,57,FALSE),0)</f>
        <v>0</v>
      </c>
      <c r="BG761" s="964"/>
      <c r="BH761" s="964"/>
      <c r="BI761" s="964"/>
      <c r="BJ761" s="964"/>
      <c r="BK761" s="964"/>
      <c r="BL761" s="964"/>
      <c r="BM761" s="964">
        <f>IFERROR(VLOOKUP($B$25:$B$1048,高压数据库!$B:$CG,58,FALSE),0)</f>
        <v>0</v>
      </c>
      <c r="BN761" s="964">
        <f>IFERROR(VLOOKUP($B$25:$B$1048,高压数据库!$B:$CG,59,FALSE),0)</f>
        <v>0</v>
      </c>
      <c r="BO761" s="964">
        <f>IFERROR(VLOOKUP($B$25:$B$1048,高压数据库!$B:$CG,60,FALSE),0)</f>
        <v>0</v>
      </c>
      <c r="BP761" s="964">
        <f>IFERROR(VLOOKUP($B$25:$B$1048,高压数据库!$B:$CG,61,FALSE),0)</f>
        <v>0</v>
      </c>
      <c r="BQ761" s="964">
        <f>IFERROR(VLOOKUP($B$25:$B$1048,高压数据库!$B:$CG,62,FALSE),0)</f>
        <v>0</v>
      </c>
      <c r="BR761" s="964">
        <f>IFERROR(VLOOKUP($B$25:$B$1048,高压数据库!$B:$CG,63,FALSE),0)</f>
        <v>2</v>
      </c>
      <c r="BS761" s="964">
        <f>IFERROR(VLOOKUP($B$25:$B$1048,高压数据库!$B:$CG,64,FALSE),0)</f>
        <v>2</v>
      </c>
      <c r="BT761" s="964">
        <f>IFERROR(VLOOKUP($B$25:$B$1048,高压数据库!$B:$CG,65,FALSE),0)</f>
        <v>1</v>
      </c>
      <c r="BU761" s="964">
        <f>IFERROR(VLOOKUP($B$25:$B$1048,高压数据库!$B:$CG,66,FALSE),0)</f>
        <v>1</v>
      </c>
      <c r="BV761" s="964">
        <f>IFERROR(VLOOKUP($B$25:$B$1048,高压数据库!$B:$CG,67,FALSE),0)</f>
        <v>0</v>
      </c>
      <c r="BW761" s="964">
        <f>IFERROR(VLOOKUP($B$25:$B$1048,高压数据库!$B:$CG,68,FALSE),0)</f>
        <v>0</v>
      </c>
      <c r="BX761" s="964">
        <f>IFERROR(VLOOKUP($B$25:$B$1048,高压数据库!$B:$CG,69,FALSE),0)</f>
        <v>0</v>
      </c>
      <c r="BY761" s="964">
        <f>IFERROR(VLOOKUP($B$25:$B$1048,高压数据库!$B:$CG,70,FALSE),0)</f>
        <v>0</v>
      </c>
      <c r="BZ761" s="964">
        <f>IFERROR(VLOOKUP($B$25:$B$1048,高压数据库!$B:$CG,71,FALSE),0)</f>
        <v>0</v>
      </c>
      <c r="CA761" s="964">
        <f>IFERROR(VLOOKUP($B$25:$B$1048,高压数据库!$B:$CG,72,FALSE),0)</f>
        <v>0</v>
      </c>
      <c r="CB761" s="964">
        <f>IFERROR(VLOOKUP($B$25:$B$1048,高压数据库!$B:$CG,73,FALSE),0)</f>
        <v>0</v>
      </c>
      <c r="CC761" s="964">
        <f>IFERROR(VLOOKUP($B$25:$B$1048,高压数据库!$B:$CG,74,FALSE),0)</f>
        <v>0</v>
      </c>
      <c r="CD761" s="964">
        <f>IFERROR(VLOOKUP($B$25:$B$1048,高压数据库!$B:$CG,75,FALSE),0)</f>
        <v>1</v>
      </c>
      <c r="CE761" s="964">
        <f>IFERROR(VLOOKUP($B$25:$B$1048,高压数据库!$B:$CG,76,FALSE),0)</f>
        <v>1</v>
      </c>
      <c r="CF761" s="964">
        <f>IFERROR(VLOOKUP($B$25:$B$1048,高压数据库!$B:$CG,77,FALSE),0)</f>
        <v>0</v>
      </c>
      <c r="CG761" s="964">
        <f>IFERROR(VLOOKUP($B$25:$B$1048,高压数据库!$B:$CG,78,FALSE),0)</f>
        <v>0</v>
      </c>
      <c r="CH761" s="964">
        <f>IFERROR(VLOOKUP($B$25:$B$1048,高压数据库!$B:$CG,79,FALSE),0)</f>
        <v>0</v>
      </c>
      <c r="CI761" s="964">
        <f>IFERROR(VLOOKUP($B$25:$B$1048,高压数据库!$B:$CG,80,FALSE),0)</f>
        <v>0</v>
      </c>
      <c r="CJ761" s="964">
        <f>IFERROR(VLOOKUP($B$25:$B$1048,高压数据库!$B:$CG,81,FALSE),0)</f>
        <v>0</v>
      </c>
      <c r="CK761" s="964">
        <f>IFERROR(VLOOKUP($B$25:$B$1048,高压数据库!$B:$CG,82,FALSE),0)</f>
        <v>0</v>
      </c>
      <c r="CL761" s="964">
        <f>IFERROR(VLOOKUP($B$25:$B$1048,高压数据库!$B:$CG,83,FALSE),0)</f>
        <v>0</v>
      </c>
      <c r="CM761" s="964"/>
      <c r="CN761" s="964"/>
      <c r="CO761" s="964"/>
      <c r="CP761" s="964"/>
      <c r="CQ761" s="964"/>
      <c r="CR761" s="964"/>
      <c r="CS761" s="964">
        <f>IFERROR(VLOOKUP($B$25:$B$1048,高压数据库!$B:$CG,84,FALSE),0)</f>
        <v>0</v>
      </c>
    </row>
    <row r="762" customHeight="1" spans="1:97">
      <c r="A762" s="981"/>
      <c r="B762" s="979"/>
      <c r="C762" s="964"/>
      <c r="D762" s="964"/>
      <c r="E762" s="977"/>
      <c r="F762" s="977"/>
      <c r="G762" s="977"/>
      <c r="H762" s="972"/>
      <c r="I762" s="964"/>
      <c r="J762" s="973">
        <v>51</v>
      </c>
      <c r="K762" s="974"/>
      <c r="L762" s="964"/>
      <c r="M762" s="964"/>
      <c r="N762" s="964"/>
      <c r="O762" s="964"/>
      <c r="P762" s="964"/>
      <c r="Q762" s="964"/>
      <c r="R762" s="964"/>
      <c r="S762" s="964"/>
      <c r="T762" s="964"/>
      <c r="U762" s="964"/>
      <c r="V762" s="964"/>
      <c r="W762" s="964"/>
      <c r="X762" s="964"/>
      <c r="Y762" s="964"/>
      <c r="Z762" s="964"/>
      <c r="AA762" s="964"/>
      <c r="AB762" s="964"/>
      <c r="AC762" s="964"/>
      <c r="AD762" s="964"/>
      <c r="AE762" s="964"/>
      <c r="AF762" s="964"/>
      <c r="AG762" s="964"/>
      <c r="AH762" s="964"/>
      <c r="AI762" s="964"/>
      <c r="AJ762" s="964"/>
      <c r="AK762" s="964"/>
      <c r="AL762" s="964"/>
      <c r="AM762" s="964"/>
      <c r="AN762" s="964"/>
      <c r="AO762" s="964"/>
      <c r="AP762" s="964"/>
      <c r="AQ762" s="964"/>
      <c r="AR762" s="964"/>
      <c r="AS762" s="964"/>
      <c r="AT762" s="964"/>
      <c r="AU762" s="964"/>
      <c r="AV762" s="964"/>
      <c r="AW762" s="964"/>
      <c r="AX762" s="964"/>
      <c r="AY762" s="964"/>
      <c r="AZ762" s="964"/>
      <c r="BA762" s="964"/>
      <c r="BB762" s="964"/>
      <c r="BC762" s="964"/>
      <c r="BD762" s="964"/>
      <c r="BE762" s="964"/>
      <c r="BF762" s="964"/>
      <c r="BG762" s="964"/>
      <c r="BH762" s="964"/>
      <c r="BI762" s="964"/>
      <c r="BJ762" s="964"/>
      <c r="BK762" s="964"/>
      <c r="BL762" s="964"/>
      <c r="BM762" s="964"/>
      <c r="BN762" s="964"/>
      <c r="BO762" s="964"/>
      <c r="BP762" s="964"/>
      <c r="BQ762" s="964"/>
      <c r="BR762" s="964"/>
      <c r="BS762" s="964"/>
      <c r="BT762" s="964"/>
      <c r="BU762" s="964"/>
      <c r="BV762" s="964"/>
      <c r="BW762" s="964"/>
      <c r="BX762" s="964"/>
      <c r="BY762" s="964"/>
      <c r="BZ762" s="964"/>
      <c r="CA762" s="964"/>
      <c r="CB762" s="964"/>
      <c r="CC762" s="964"/>
      <c r="CD762" s="964"/>
      <c r="CE762" s="964"/>
      <c r="CF762" s="964"/>
      <c r="CG762" s="964"/>
      <c r="CH762" s="964"/>
      <c r="CI762" s="964"/>
      <c r="CJ762" s="964"/>
      <c r="CK762" s="964"/>
      <c r="CL762" s="964"/>
      <c r="CM762" s="964"/>
      <c r="CN762" s="964"/>
      <c r="CO762" s="964"/>
      <c r="CP762" s="964"/>
      <c r="CQ762" s="964"/>
      <c r="CR762" s="964"/>
      <c r="CS762" s="964"/>
    </row>
    <row r="763" customHeight="1" spans="1:97">
      <c r="A763" s="978" t="s">
        <v>636</v>
      </c>
      <c r="B763" s="979" t="s">
        <v>174</v>
      </c>
      <c r="C763" s="964" t="str">
        <f>IFERROR(VLOOKUP($B:$B,高压数据库!$B:$C,2,FALSE),0)</f>
        <v>双回直线防风杆</v>
      </c>
      <c r="D763" s="964">
        <f>IFERROR(VLOOKUP($B:$B,高压数据库!$B:$D,3,FALSE),0)</f>
        <v>15</v>
      </c>
      <c r="E763" s="971" t="s">
        <v>120</v>
      </c>
      <c r="F763" s="971" t="s">
        <v>266</v>
      </c>
      <c r="G763" s="971" t="s">
        <v>267</v>
      </c>
      <c r="H763" s="972" t="s">
        <v>268</v>
      </c>
      <c r="I763" s="964">
        <f>IFERROR(VLOOKUP($B:$B,高压数据库!$B:$I,8,FALSE),0)</f>
        <v>2.3</v>
      </c>
      <c r="J763" s="980"/>
      <c r="K763" s="974"/>
      <c r="L763" s="964">
        <f>IFERROR(VLOOKUP($B$25:$B$1048,高压数据库!$B:$CG,11,FALSE),0)</f>
        <v>0</v>
      </c>
      <c r="M763" s="964">
        <f>IFERROR(VLOOKUP($B$25:$B$1048,高压数据库!$B:$CG,12,FALSE),0)</f>
        <v>0</v>
      </c>
      <c r="N763" s="964">
        <f>IFERROR(VLOOKUP($B$25:$B$1048,高压数据库!$B:$CG,13,FALSE),0)</f>
        <v>1</v>
      </c>
      <c r="O763" s="964">
        <f>IFERROR(VLOOKUP($B$25:$B$1048,高压数据库!$B:$CG,14,FALSE),0)</f>
        <v>0</v>
      </c>
      <c r="P763" s="964">
        <f>IFERROR(VLOOKUP($B$25:$B$1048,高压数据库!$B:$CG,15,FALSE),0)</f>
        <v>0</v>
      </c>
      <c r="Q763" s="964">
        <f>IFERROR(VLOOKUP($B$25:$B$1048,高压数据库!$B:$CG,16,FALSE),0)</f>
        <v>2</v>
      </c>
      <c r="R763" s="964">
        <f>IFERROR(VLOOKUP($B$25:$B$1048,高压数据库!$B:$CG,17,FALSE),0)</f>
        <v>0</v>
      </c>
      <c r="S763" s="964">
        <f>IFERROR(VLOOKUP($B$25:$B$1048,高压数据库!$B:$CG,18,FALSE),0)</f>
        <v>0</v>
      </c>
      <c r="T763" s="964">
        <f>IFERROR(VLOOKUP($B$25:$B$1048,高压数据库!$B:$CG,19,FALSE),0)</f>
        <v>4</v>
      </c>
      <c r="U763" s="964">
        <f>IFERROR(VLOOKUP($B$25:$B$1048,高压数据库!$B:$CG,20,FALSE),0)</f>
        <v>0</v>
      </c>
      <c r="V763" s="964">
        <f>IFERROR(VLOOKUP($B$25:$B$1048,高压数据库!$B:$CG,21,FALSE),0)</f>
        <v>6</v>
      </c>
      <c r="W763" s="964">
        <f>IFERROR(VLOOKUP($B$25:$B$1048,高压数据库!$B:$CG,22,FALSE),0)</f>
        <v>0</v>
      </c>
      <c r="X763" s="964">
        <f>IFERROR(VLOOKUP($B$25:$B$1048,高压数据库!$B:$CG,23,FALSE),0)</f>
        <v>0</v>
      </c>
      <c r="Y763" s="964">
        <f>IFERROR(VLOOKUP($B$25:$B$1048,高压数据库!$B:$CG,24,FALSE),0)</f>
        <v>0</v>
      </c>
      <c r="Z763" s="964">
        <f>IFERROR(VLOOKUP($B$25:$B$1048,高压数据库!$B:$CG,25,FALSE),0)</f>
        <v>0</v>
      </c>
      <c r="AA763" s="964">
        <f>IFERROR(VLOOKUP($B$25:$B$1048,高压数据库!$B:$CG,26,FALSE),0)</f>
        <v>0</v>
      </c>
      <c r="AB763" s="964">
        <f>IFERROR(VLOOKUP($B$25:$B$1048,高压数据库!$B:$CG,27,FALSE),0)</f>
        <v>0</v>
      </c>
      <c r="AC763" s="964">
        <f>IFERROR(VLOOKUP($B$25:$B$1048,高压数据库!$B:$CG,28,FALSE),0)</f>
        <v>0</v>
      </c>
      <c r="AD763" s="964">
        <f>IFERROR(VLOOKUP($B$25:$B$1048,高压数据库!$B:$CG,29,FALSE),0)</f>
        <v>0</v>
      </c>
      <c r="AE763" s="964">
        <f>IFERROR(VLOOKUP($B$25:$B$1048,高压数据库!$B:$CG,30,FALSE),0)</f>
        <v>0</v>
      </c>
      <c r="AF763" s="964">
        <f>IFERROR(VLOOKUP($B$25:$B$1048,高压数据库!$B:$CG,31,FALSE),0)</f>
        <v>1</v>
      </c>
      <c r="AG763" s="964">
        <f>IFERROR(VLOOKUP($B$25:$B$1048,高压数据库!$B:$CG,32,FALSE),0)</f>
        <v>0</v>
      </c>
      <c r="AH763" s="964">
        <f>IFERROR(VLOOKUP($B$25:$B$1048,高压数据库!$B:$CG,33,FALSE),0)</f>
        <v>0</v>
      </c>
      <c r="AI763" s="964">
        <f>IFERROR(VLOOKUP($B$25:$B$1048,高压数据库!$B:$CG,34,FALSE),0)</f>
        <v>0</v>
      </c>
      <c r="AJ763" s="964">
        <f>IFERROR(VLOOKUP($B$25:$B$1048,高压数据库!$B:$CG,35,FALSE),0)</f>
        <v>1</v>
      </c>
      <c r="AK763" s="964">
        <f>IFERROR(VLOOKUP($B$25:$B$1048,高压数据库!$B:$CG,36,FALSE),0)</f>
        <v>0</v>
      </c>
      <c r="AL763" s="964">
        <f>IFERROR(VLOOKUP($B$25:$B$1048,高压数据库!$B:$CG,37,FALSE),0)</f>
        <v>0</v>
      </c>
      <c r="AM763" s="964">
        <f>IFERROR(VLOOKUP($B$25:$B$1048,高压数据库!$B:$CG,38,FALSE),0)</f>
        <v>0</v>
      </c>
      <c r="AN763" s="964">
        <f>IFERROR(VLOOKUP($B$25:$B$1048,高压数据库!$B:$CG,39,FALSE),0)</f>
        <v>0</v>
      </c>
      <c r="AO763" s="964">
        <f>IFERROR(VLOOKUP($B$25:$B$1048,高压数据库!$B:$CG,40,FALSE),0)</f>
        <v>0</v>
      </c>
      <c r="AP763" s="964">
        <f>IFERROR(VLOOKUP($B$25:$B$1048,高压数据库!$B:$CG,41,FALSE),0)</f>
        <v>0</v>
      </c>
      <c r="AQ763" s="964">
        <f>IFERROR(VLOOKUP($B$25:$B$1048,高压数据库!$B:$CG,42,FALSE),0)</f>
        <v>0</v>
      </c>
      <c r="AR763" s="964">
        <f>IFERROR(VLOOKUP($B$25:$B$1048,高压数据库!$B:$CG,43,FALSE),0)</f>
        <v>0</v>
      </c>
      <c r="AS763" s="964">
        <f>IFERROR(VLOOKUP($B$25:$B$1048,高压数据库!$B:$CG,44,FALSE),0)</f>
        <v>0</v>
      </c>
      <c r="AT763" s="964">
        <f>IFERROR(VLOOKUP($B$25:$B$1048,高压数据库!$B:$CG,45,FALSE),0)</f>
        <v>0</v>
      </c>
      <c r="AU763" s="964">
        <f>IFERROR(VLOOKUP($B$25:$B$1048,高压数据库!$B:$CG,46,FALSE),0)</f>
        <v>0</v>
      </c>
      <c r="AV763" s="964">
        <f>IFERROR(VLOOKUP($B$25:$B$1048,高压数据库!$B:$CG,47,FALSE),0)</f>
        <v>0</v>
      </c>
      <c r="AW763" s="964">
        <f>IFERROR(VLOOKUP($B$25:$B$1048,高压数据库!$B:$CG,48,FALSE),0)</f>
        <v>0</v>
      </c>
      <c r="AX763" s="964">
        <f>IFERROR(VLOOKUP($B$25:$B$1048,高压数据库!$B:$CG,49,FALSE),0)</f>
        <v>0</v>
      </c>
      <c r="AY763" s="964">
        <f>IFERROR(VLOOKUP($B$25:$B$1048,高压数据库!$B:$CG,50,FALSE),0)</f>
        <v>0</v>
      </c>
      <c r="AZ763" s="964">
        <f>IFERROR(VLOOKUP($B$25:$B$1048,高压数据库!$B:$CG,51,FALSE),0)</f>
        <v>0</v>
      </c>
      <c r="BA763" s="964">
        <f>IFERROR(VLOOKUP($B$25:$B$1048,高压数据库!$B:$CG,52,FALSE),0)</f>
        <v>0</v>
      </c>
      <c r="BB763" s="964">
        <f>IFERROR(VLOOKUP($B$25:$B$1048,高压数据库!$B:$CG,53,FALSE),0)</f>
        <v>0</v>
      </c>
      <c r="BC763" s="964">
        <f>IFERROR(VLOOKUP($B$25:$B$1048,高压数据库!$B:$CG,54,FALSE),0)</f>
        <v>0</v>
      </c>
      <c r="BD763" s="964">
        <f>IFERROR(VLOOKUP($B$25:$B$1048,高压数据库!$B:$CG,55,FALSE),0)</f>
        <v>0</v>
      </c>
      <c r="BE763" s="964">
        <f>IFERROR(VLOOKUP($B$25:$B$1048,高压数据库!$B:$CG,56,FALSE),0)</f>
        <v>2</v>
      </c>
      <c r="BF763" s="964">
        <f>IFERROR(VLOOKUP($B$25:$B$1048,高压数据库!$B:$CG,57,FALSE),0)</f>
        <v>0</v>
      </c>
      <c r="BG763" s="964"/>
      <c r="BH763" s="964"/>
      <c r="BI763" s="964"/>
      <c r="BJ763" s="964"/>
      <c r="BK763" s="964"/>
      <c r="BL763" s="964"/>
      <c r="BM763" s="964">
        <f>IFERROR(VLOOKUP($B$25:$B$1048,高压数据库!$B:$CG,58,FALSE),0)</f>
        <v>1</v>
      </c>
      <c r="BN763" s="964">
        <f>IFERROR(VLOOKUP($B$25:$B$1048,高压数据库!$B:$CG,59,FALSE),0)</f>
        <v>1</v>
      </c>
      <c r="BO763" s="964">
        <f>IFERROR(VLOOKUP($B$25:$B$1048,高压数据库!$B:$CG,60,FALSE),0)</f>
        <v>0</v>
      </c>
      <c r="BP763" s="964">
        <f>IFERROR(VLOOKUP($B$25:$B$1048,高压数据库!$B:$CG,61,FALSE),0)</f>
        <v>0</v>
      </c>
      <c r="BQ763" s="964">
        <f>IFERROR(VLOOKUP($B$25:$B$1048,高压数据库!$B:$CG,62,FALSE),0)</f>
        <v>0</v>
      </c>
      <c r="BR763" s="964">
        <f>IFERROR(VLOOKUP($B$25:$B$1048,高压数据库!$B:$CG,63,FALSE),0)</f>
        <v>2</v>
      </c>
      <c r="BS763" s="964">
        <f>IFERROR(VLOOKUP($B$25:$B$1048,高压数据库!$B:$CG,64,FALSE),0)</f>
        <v>2</v>
      </c>
      <c r="BT763" s="964">
        <f>IFERROR(VLOOKUP($B$25:$B$1048,高压数据库!$B:$CG,65,FALSE),0)</f>
        <v>1</v>
      </c>
      <c r="BU763" s="964">
        <f>IFERROR(VLOOKUP($B$25:$B$1048,高压数据库!$B:$CG,66,FALSE),0)</f>
        <v>1</v>
      </c>
      <c r="BV763" s="964">
        <f>IFERROR(VLOOKUP($B$25:$B$1048,高压数据库!$B:$CG,67,FALSE),0)</f>
        <v>0</v>
      </c>
      <c r="BW763" s="964">
        <f>IFERROR(VLOOKUP($B$25:$B$1048,高压数据库!$B:$CG,68,FALSE),0)</f>
        <v>0</v>
      </c>
      <c r="BX763" s="964">
        <f>IFERROR(VLOOKUP($B$25:$B$1048,高压数据库!$B:$CG,69,FALSE),0)</f>
        <v>0</v>
      </c>
      <c r="BY763" s="964">
        <f>IFERROR(VLOOKUP($B$25:$B$1048,高压数据库!$B:$CG,70,FALSE),0)</f>
        <v>0</v>
      </c>
      <c r="BZ763" s="964">
        <f>IFERROR(VLOOKUP($B$25:$B$1048,高压数据库!$B:$CG,71,FALSE),0)</f>
        <v>0</v>
      </c>
      <c r="CA763" s="964">
        <f>IFERROR(VLOOKUP($B$25:$B$1048,高压数据库!$B:$CG,72,FALSE),0)</f>
        <v>0</v>
      </c>
      <c r="CB763" s="964">
        <f>IFERROR(VLOOKUP($B$25:$B$1048,高压数据库!$B:$CG,73,FALSE),0)</f>
        <v>0</v>
      </c>
      <c r="CC763" s="964">
        <f>IFERROR(VLOOKUP($B$25:$B$1048,高压数据库!$B:$CG,74,FALSE),0)</f>
        <v>0</v>
      </c>
      <c r="CD763" s="964">
        <f>IFERROR(VLOOKUP($B$25:$B$1048,高压数据库!$B:$CG,75,FALSE),0)</f>
        <v>1</v>
      </c>
      <c r="CE763" s="964">
        <f>IFERROR(VLOOKUP($B$25:$B$1048,高压数据库!$B:$CG,76,FALSE),0)</f>
        <v>1</v>
      </c>
      <c r="CF763" s="964">
        <f>IFERROR(VLOOKUP($B$25:$B$1048,高压数据库!$B:$CG,77,FALSE),0)</f>
        <v>0</v>
      </c>
      <c r="CG763" s="964">
        <f>IFERROR(VLOOKUP($B$25:$B$1048,高压数据库!$B:$CG,78,FALSE),0)</f>
        <v>0</v>
      </c>
      <c r="CH763" s="964">
        <f>IFERROR(VLOOKUP($B$25:$B$1048,高压数据库!$B:$CG,79,FALSE),0)</f>
        <v>0</v>
      </c>
      <c r="CI763" s="964">
        <f>IFERROR(VLOOKUP($B$25:$B$1048,高压数据库!$B:$CG,80,FALSE),0)</f>
        <v>0</v>
      </c>
      <c r="CJ763" s="964">
        <f>IFERROR(VLOOKUP($B$25:$B$1048,高压数据库!$B:$CG,81,FALSE),0)</f>
        <v>0</v>
      </c>
      <c r="CK763" s="964">
        <f>IFERROR(VLOOKUP($B$25:$B$1048,高压数据库!$B:$CG,82,FALSE),0)</f>
        <v>0</v>
      </c>
      <c r="CL763" s="964">
        <f>IFERROR(VLOOKUP($B$25:$B$1048,高压数据库!$B:$CG,83,FALSE),0)</f>
        <v>0</v>
      </c>
      <c r="CM763" s="964"/>
      <c r="CN763" s="964"/>
      <c r="CO763" s="964"/>
      <c r="CP763" s="964"/>
      <c r="CQ763" s="964"/>
      <c r="CR763" s="964"/>
      <c r="CS763" s="964">
        <f>IFERROR(VLOOKUP($B$25:$B$1048,高压数据库!$B:$CG,84,FALSE),0)</f>
        <v>0</v>
      </c>
    </row>
    <row r="764" customHeight="1" spans="1:97">
      <c r="A764" s="981"/>
      <c r="B764" s="979"/>
      <c r="C764" s="964"/>
      <c r="D764" s="964"/>
      <c r="E764" s="977"/>
      <c r="F764" s="977"/>
      <c r="G764" s="977"/>
      <c r="H764" s="972"/>
      <c r="I764" s="964"/>
      <c r="J764" s="973">
        <v>51</v>
      </c>
      <c r="K764" s="974"/>
      <c r="L764" s="964"/>
      <c r="M764" s="964"/>
      <c r="N764" s="964"/>
      <c r="O764" s="964"/>
      <c r="P764" s="964"/>
      <c r="Q764" s="964"/>
      <c r="R764" s="964"/>
      <c r="S764" s="964"/>
      <c r="T764" s="964"/>
      <c r="U764" s="964"/>
      <c r="V764" s="964"/>
      <c r="W764" s="964"/>
      <c r="X764" s="964"/>
      <c r="Y764" s="964"/>
      <c r="Z764" s="964"/>
      <c r="AA764" s="964"/>
      <c r="AB764" s="964"/>
      <c r="AC764" s="964"/>
      <c r="AD764" s="964"/>
      <c r="AE764" s="964"/>
      <c r="AF764" s="964"/>
      <c r="AG764" s="964"/>
      <c r="AH764" s="964"/>
      <c r="AI764" s="964"/>
      <c r="AJ764" s="964"/>
      <c r="AK764" s="964"/>
      <c r="AL764" s="964"/>
      <c r="AM764" s="964"/>
      <c r="AN764" s="964"/>
      <c r="AO764" s="964"/>
      <c r="AP764" s="964"/>
      <c r="AQ764" s="964"/>
      <c r="AR764" s="964"/>
      <c r="AS764" s="964"/>
      <c r="AT764" s="964"/>
      <c r="AU764" s="964"/>
      <c r="AV764" s="964"/>
      <c r="AW764" s="964"/>
      <c r="AX764" s="964"/>
      <c r="AY764" s="964"/>
      <c r="AZ764" s="964"/>
      <c r="BA764" s="964"/>
      <c r="BB764" s="964"/>
      <c r="BC764" s="964"/>
      <c r="BD764" s="964"/>
      <c r="BE764" s="964"/>
      <c r="BF764" s="964"/>
      <c r="BG764" s="964"/>
      <c r="BH764" s="964"/>
      <c r="BI764" s="964"/>
      <c r="BJ764" s="964"/>
      <c r="BK764" s="964"/>
      <c r="BL764" s="964"/>
      <c r="BM764" s="964"/>
      <c r="BN764" s="964"/>
      <c r="BO764" s="964"/>
      <c r="BP764" s="964"/>
      <c r="BQ764" s="964"/>
      <c r="BR764" s="964"/>
      <c r="BS764" s="964"/>
      <c r="BT764" s="964"/>
      <c r="BU764" s="964"/>
      <c r="BV764" s="964"/>
      <c r="BW764" s="964"/>
      <c r="BX764" s="964"/>
      <c r="BY764" s="964"/>
      <c r="BZ764" s="964"/>
      <c r="CA764" s="964"/>
      <c r="CB764" s="964"/>
      <c r="CC764" s="964"/>
      <c r="CD764" s="964"/>
      <c r="CE764" s="964"/>
      <c r="CF764" s="964"/>
      <c r="CG764" s="964"/>
      <c r="CH764" s="964"/>
      <c r="CI764" s="964"/>
      <c r="CJ764" s="964"/>
      <c r="CK764" s="964"/>
      <c r="CL764" s="964"/>
      <c r="CM764" s="964"/>
      <c r="CN764" s="964"/>
      <c r="CO764" s="964"/>
      <c r="CP764" s="964"/>
      <c r="CQ764" s="964"/>
      <c r="CR764" s="964"/>
      <c r="CS764" s="964"/>
    </row>
    <row r="765" customHeight="1" spans="1:97">
      <c r="A765" s="978" t="s">
        <v>637</v>
      </c>
      <c r="B765" s="979" t="s">
        <v>155</v>
      </c>
      <c r="C765" s="964" t="str">
        <f>IFERROR(VLOOKUP($B:$B,高压数据库!$B:$C,2,FALSE),0)</f>
        <v>双回直线杆</v>
      </c>
      <c r="D765" s="964">
        <f>IFERROR(VLOOKUP($B:$B,高压数据库!$B:$D,3,FALSE),0)</f>
        <v>15</v>
      </c>
      <c r="E765" s="971" t="s">
        <v>120</v>
      </c>
      <c r="F765" s="971" t="s">
        <v>266</v>
      </c>
      <c r="G765" s="971" t="s">
        <v>267</v>
      </c>
      <c r="H765" s="972" t="s">
        <v>268</v>
      </c>
      <c r="I765" s="964">
        <f>IFERROR(VLOOKUP($B:$B,高压数据库!$B:$I,8,FALSE),0)</f>
        <v>2.3</v>
      </c>
      <c r="J765" s="980"/>
      <c r="K765" s="974"/>
      <c r="L765" s="964">
        <f>IFERROR(VLOOKUP($B$25:$B$1048,高压数据库!$B:$CG,11,FALSE),0)</f>
        <v>0</v>
      </c>
      <c r="M765" s="964">
        <f>IFERROR(VLOOKUP($B$25:$B$1048,高压数据库!$B:$CG,12,FALSE),0)</f>
        <v>0</v>
      </c>
      <c r="N765" s="964">
        <f>IFERROR(VLOOKUP($B$25:$B$1048,高压数据库!$B:$CG,13,FALSE),0)</f>
        <v>0</v>
      </c>
      <c r="O765" s="964">
        <f>IFERROR(VLOOKUP($B$25:$B$1048,高压数据库!$B:$CG,14,FALSE),0)</f>
        <v>0</v>
      </c>
      <c r="P765" s="964">
        <f>IFERROR(VLOOKUP($B$25:$B$1048,高压数据库!$B:$CG,15,FALSE),0)</f>
        <v>0</v>
      </c>
      <c r="Q765" s="964">
        <f>IFERROR(VLOOKUP($B$25:$B$1048,高压数据库!$B:$CG,16,FALSE),0)</f>
        <v>0</v>
      </c>
      <c r="R765" s="964">
        <f>IFERROR(VLOOKUP($B$25:$B$1048,高压数据库!$B:$CG,17,FALSE),0)</f>
        <v>0</v>
      </c>
      <c r="S765" s="964">
        <f>IFERROR(VLOOKUP($B$25:$B$1048,高压数据库!$B:$CG,18,FALSE),0)</f>
        <v>0</v>
      </c>
      <c r="T765" s="964">
        <f>IFERROR(VLOOKUP($B$25:$B$1048,高压数据库!$B:$CG,19,FALSE),0)</f>
        <v>0</v>
      </c>
      <c r="U765" s="964">
        <f>IFERROR(VLOOKUP($B$25:$B$1048,高压数据库!$B:$CG,20,FALSE),0)</f>
        <v>0</v>
      </c>
      <c r="V765" s="964">
        <f>IFERROR(VLOOKUP($B$25:$B$1048,高压数据库!$B:$CG,21,FALSE),0)</f>
        <v>6</v>
      </c>
      <c r="W765" s="964">
        <f>IFERROR(VLOOKUP($B$25:$B$1048,高压数据库!$B:$CG,22,FALSE),0)</f>
        <v>0</v>
      </c>
      <c r="X765" s="964">
        <f>IFERROR(VLOOKUP($B$25:$B$1048,高压数据库!$B:$CG,23,FALSE),0)</f>
        <v>0</v>
      </c>
      <c r="Y765" s="964">
        <f>IFERROR(VLOOKUP($B$25:$B$1048,高压数据库!$B:$CG,24,FALSE),0)</f>
        <v>0</v>
      </c>
      <c r="Z765" s="964">
        <f>IFERROR(VLOOKUP($B$25:$B$1048,高压数据库!$B:$CG,25,FALSE),0)</f>
        <v>0</v>
      </c>
      <c r="AA765" s="964">
        <f>IFERROR(VLOOKUP($B$25:$B$1048,高压数据库!$B:$CG,26,FALSE),0)</f>
        <v>0</v>
      </c>
      <c r="AB765" s="964">
        <f>IFERROR(VLOOKUP($B$25:$B$1048,高压数据库!$B:$CG,27,FALSE),0)</f>
        <v>0</v>
      </c>
      <c r="AC765" s="964">
        <f>IFERROR(VLOOKUP($B$25:$B$1048,高压数据库!$B:$CG,28,FALSE),0)</f>
        <v>0</v>
      </c>
      <c r="AD765" s="964">
        <f>IFERROR(VLOOKUP($B$25:$B$1048,高压数据库!$B:$CG,29,FALSE),0)</f>
        <v>0</v>
      </c>
      <c r="AE765" s="964">
        <f>IFERROR(VLOOKUP($B$25:$B$1048,高压数据库!$B:$CG,30,FALSE),0)</f>
        <v>0</v>
      </c>
      <c r="AF765" s="964">
        <f>IFERROR(VLOOKUP($B$25:$B$1048,高压数据库!$B:$CG,31,FALSE),0)</f>
        <v>1</v>
      </c>
      <c r="AG765" s="964">
        <f>IFERROR(VLOOKUP($B$25:$B$1048,高压数据库!$B:$CG,32,FALSE),0)</f>
        <v>0</v>
      </c>
      <c r="AH765" s="964">
        <f>IFERROR(VLOOKUP($B$25:$B$1048,高压数据库!$B:$CG,33,FALSE),0)</f>
        <v>0</v>
      </c>
      <c r="AI765" s="964">
        <f>IFERROR(VLOOKUP($B$25:$B$1048,高压数据库!$B:$CG,34,FALSE),0)</f>
        <v>0</v>
      </c>
      <c r="AJ765" s="964">
        <f>IFERROR(VLOOKUP($B$25:$B$1048,高压数据库!$B:$CG,35,FALSE),0)</f>
        <v>1</v>
      </c>
      <c r="AK765" s="964">
        <f>IFERROR(VLOOKUP($B$25:$B$1048,高压数据库!$B:$CG,36,FALSE),0)</f>
        <v>0</v>
      </c>
      <c r="AL765" s="964">
        <f>IFERROR(VLOOKUP($B$25:$B$1048,高压数据库!$B:$CG,37,FALSE),0)</f>
        <v>0</v>
      </c>
      <c r="AM765" s="964">
        <f>IFERROR(VLOOKUP($B$25:$B$1048,高压数据库!$B:$CG,38,FALSE),0)</f>
        <v>0</v>
      </c>
      <c r="AN765" s="964">
        <f>IFERROR(VLOOKUP($B$25:$B$1048,高压数据库!$B:$CG,39,FALSE),0)</f>
        <v>0</v>
      </c>
      <c r="AO765" s="964">
        <f>IFERROR(VLOOKUP($B$25:$B$1048,高压数据库!$B:$CG,40,FALSE),0)</f>
        <v>0</v>
      </c>
      <c r="AP765" s="964">
        <f>IFERROR(VLOOKUP($B$25:$B$1048,高压数据库!$B:$CG,41,FALSE),0)</f>
        <v>0</v>
      </c>
      <c r="AQ765" s="964">
        <f>IFERROR(VLOOKUP($B$25:$B$1048,高压数据库!$B:$CG,42,FALSE),0)</f>
        <v>0</v>
      </c>
      <c r="AR765" s="964">
        <f>IFERROR(VLOOKUP($B$25:$B$1048,高压数据库!$B:$CG,43,FALSE),0)</f>
        <v>0</v>
      </c>
      <c r="AS765" s="964">
        <f>IFERROR(VLOOKUP($B$25:$B$1048,高压数据库!$B:$CG,44,FALSE),0)</f>
        <v>0</v>
      </c>
      <c r="AT765" s="964">
        <f>IFERROR(VLOOKUP($B$25:$B$1048,高压数据库!$B:$CG,45,FALSE),0)</f>
        <v>0</v>
      </c>
      <c r="AU765" s="964">
        <f>IFERROR(VLOOKUP($B$25:$B$1048,高压数据库!$B:$CG,46,FALSE),0)</f>
        <v>0</v>
      </c>
      <c r="AV765" s="964">
        <f>IFERROR(VLOOKUP($B$25:$B$1048,高压数据库!$B:$CG,47,FALSE),0)</f>
        <v>0</v>
      </c>
      <c r="AW765" s="964">
        <f>IFERROR(VLOOKUP($B$25:$B$1048,高压数据库!$B:$CG,48,FALSE),0)</f>
        <v>0</v>
      </c>
      <c r="AX765" s="964">
        <f>IFERROR(VLOOKUP($B$25:$B$1048,高压数据库!$B:$CG,49,FALSE),0)</f>
        <v>0</v>
      </c>
      <c r="AY765" s="964">
        <f>IFERROR(VLOOKUP($B$25:$B$1048,高压数据库!$B:$CG,50,FALSE),0)</f>
        <v>0</v>
      </c>
      <c r="AZ765" s="964">
        <f>IFERROR(VLOOKUP($B$25:$B$1048,高压数据库!$B:$CG,51,FALSE),0)</f>
        <v>0</v>
      </c>
      <c r="BA765" s="964">
        <f>IFERROR(VLOOKUP($B$25:$B$1048,高压数据库!$B:$CG,52,FALSE),0)</f>
        <v>0</v>
      </c>
      <c r="BB765" s="964">
        <f>IFERROR(VLOOKUP($B$25:$B$1048,高压数据库!$B:$CG,53,FALSE),0)</f>
        <v>0</v>
      </c>
      <c r="BC765" s="964">
        <f>IFERROR(VLOOKUP($B$25:$B$1048,高压数据库!$B:$CG,54,FALSE),0)</f>
        <v>0</v>
      </c>
      <c r="BD765" s="964">
        <f>IFERROR(VLOOKUP($B$25:$B$1048,高压数据库!$B:$CG,55,FALSE),0)</f>
        <v>0</v>
      </c>
      <c r="BE765" s="964">
        <f>IFERROR(VLOOKUP($B$25:$B$1048,高压数据库!$B:$CG,56,FALSE),0)</f>
        <v>0</v>
      </c>
      <c r="BF765" s="964">
        <f>IFERROR(VLOOKUP($B$25:$B$1048,高压数据库!$B:$CG,57,FALSE),0)</f>
        <v>0</v>
      </c>
      <c r="BG765" s="964"/>
      <c r="BH765" s="964"/>
      <c r="BI765" s="964"/>
      <c r="BJ765" s="964"/>
      <c r="BK765" s="964"/>
      <c r="BL765" s="964"/>
      <c r="BM765" s="964">
        <f>IFERROR(VLOOKUP($B$25:$B$1048,高压数据库!$B:$CG,58,FALSE),0)</f>
        <v>0</v>
      </c>
      <c r="BN765" s="964">
        <f>IFERROR(VLOOKUP($B$25:$B$1048,高压数据库!$B:$CG,59,FALSE),0)</f>
        <v>0</v>
      </c>
      <c r="BO765" s="964">
        <f>IFERROR(VLOOKUP($B$25:$B$1048,高压数据库!$B:$CG,60,FALSE),0)</f>
        <v>0</v>
      </c>
      <c r="BP765" s="964">
        <f>IFERROR(VLOOKUP($B$25:$B$1048,高压数据库!$B:$CG,61,FALSE),0)</f>
        <v>0</v>
      </c>
      <c r="BQ765" s="964">
        <f>IFERROR(VLOOKUP($B$25:$B$1048,高压数据库!$B:$CG,62,FALSE),0)</f>
        <v>0</v>
      </c>
      <c r="BR765" s="964">
        <f>IFERROR(VLOOKUP($B$25:$B$1048,高压数据库!$B:$CG,63,FALSE),0)</f>
        <v>2</v>
      </c>
      <c r="BS765" s="964">
        <f>IFERROR(VLOOKUP($B$25:$B$1048,高压数据库!$B:$CG,64,FALSE),0)</f>
        <v>2</v>
      </c>
      <c r="BT765" s="964">
        <f>IFERROR(VLOOKUP($B$25:$B$1048,高压数据库!$B:$CG,65,FALSE),0)</f>
        <v>1</v>
      </c>
      <c r="BU765" s="964">
        <f>IFERROR(VLOOKUP($B$25:$B$1048,高压数据库!$B:$CG,66,FALSE),0)</f>
        <v>1</v>
      </c>
      <c r="BV765" s="964">
        <f>IFERROR(VLOOKUP($B$25:$B$1048,高压数据库!$B:$CG,67,FALSE),0)</f>
        <v>0</v>
      </c>
      <c r="BW765" s="964">
        <f>IFERROR(VLOOKUP($B$25:$B$1048,高压数据库!$B:$CG,68,FALSE),0)</f>
        <v>0</v>
      </c>
      <c r="BX765" s="964">
        <f>IFERROR(VLOOKUP($B$25:$B$1048,高压数据库!$B:$CG,69,FALSE),0)</f>
        <v>0</v>
      </c>
      <c r="BY765" s="964">
        <f>IFERROR(VLOOKUP($B$25:$B$1048,高压数据库!$B:$CG,70,FALSE),0)</f>
        <v>0</v>
      </c>
      <c r="BZ765" s="964">
        <f>IFERROR(VLOOKUP($B$25:$B$1048,高压数据库!$B:$CG,71,FALSE),0)</f>
        <v>0</v>
      </c>
      <c r="CA765" s="964">
        <f>IFERROR(VLOOKUP($B$25:$B$1048,高压数据库!$B:$CG,72,FALSE),0)</f>
        <v>0</v>
      </c>
      <c r="CB765" s="964">
        <f>IFERROR(VLOOKUP($B$25:$B$1048,高压数据库!$B:$CG,73,FALSE),0)</f>
        <v>0</v>
      </c>
      <c r="CC765" s="964">
        <f>IFERROR(VLOOKUP($B$25:$B$1048,高压数据库!$B:$CG,74,FALSE),0)</f>
        <v>0</v>
      </c>
      <c r="CD765" s="964">
        <f>IFERROR(VLOOKUP($B$25:$B$1048,高压数据库!$B:$CG,75,FALSE),0)</f>
        <v>1</v>
      </c>
      <c r="CE765" s="964">
        <f>IFERROR(VLOOKUP($B$25:$B$1048,高压数据库!$B:$CG,76,FALSE),0)</f>
        <v>1</v>
      </c>
      <c r="CF765" s="964">
        <f>IFERROR(VLOOKUP($B$25:$B$1048,高压数据库!$B:$CG,77,FALSE),0)</f>
        <v>0</v>
      </c>
      <c r="CG765" s="964">
        <f>IFERROR(VLOOKUP($B$25:$B$1048,高压数据库!$B:$CG,78,FALSE),0)</f>
        <v>0</v>
      </c>
      <c r="CH765" s="964">
        <f>IFERROR(VLOOKUP($B$25:$B$1048,高压数据库!$B:$CG,79,FALSE),0)</f>
        <v>0</v>
      </c>
      <c r="CI765" s="964">
        <f>IFERROR(VLOOKUP($B$25:$B$1048,高压数据库!$B:$CG,80,FALSE),0)</f>
        <v>0</v>
      </c>
      <c r="CJ765" s="964">
        <f>IFERROR(VLOOKUP($B$25:$B$1048,高压数据库!$B:$CG,81,FALSE),0)</f>
        <v>0</v>
      </c>
      <c r="CK765" s="964">
        <f>IFERROR(VLOOKUP($B$25:$B$1048,高压数据库!$B:$CG,82,FALSE),0)</f>
        <v>0</v>
      </c>
      <c r="CL765" s="964">
        <f>IFERROR(VLOOKUP($B$25:$B$1048,高压数据库!$B:$CG,83,FALSE),0)</f>
        <v>0</v>
      </c>
      <c r="CM765" s="964"/>
      <c r="CN765" s="964"/>
      <c r="CO765" s="964"/>
      <c r="CP765" s="964"/>
      <c r="CQ765" s="964"/>
      <c r="CR765" s="964"/>
      <c r="CS765" s="964">
        <f>IFERROR(VLOOKUP($B$25:$B$1048,高压数据库!$B:$CG,84,FALSE),0)</f>
        <v>0</v>
      </c>
    </row>
    <row r="766" customHeight="1" spans="1:97">
      <c r="A766" s="981"/>
      <c r="B766" s="979"/>
      <c r="C766" s="964"/>
      <c r="D766" s="964"/>
      <c r="E766" s="977"/>
      <c r="F766" s="977"/>
      <c r="G766" s="977"/>
      <c r="H766" s="972"/>
      <c r="I766" s="964"/>
      <c r="J766" s="973">
        <v>51</v>
      </c>
      <c r="K766" s="974"/>
      <c r="L766" s="964"/>
      <c r="M766" s="964"/>
      <c r="N766" s="964"/>
      <c r="O766" s="964"/>
      <c r="P766" s="964"/>
      <c r="Q766" s="964"/>
      <c r="R766" s="964"/>
      <c r="S766" s="964"/>
      <c r="T766" s="964"/>
      <c r="U766" s="964"/>
      <c r="V766" s="964"/>
      <c r="W766" s="964"/>
      <c r="X766" s="964"/>
      <c r="Y766" s="964"/>
      <c r="Z766" s="964"/>
      <c r="AA766" s="964"/>
      <c r="AB766" s="964"/>
      <c r="AC766" s="964"/>
      <c r="AD766" s="964"/>
      <c r="AE766" s="964"/>
      <c r="AF766" s="964"/>
      <c r="AG766" s="964"/>
      <c r="AH766" s="964"/>
      <c r="AI766" s="964"/>
      <c r="AJ766" s="964"/>
      <c r="AK766" s="964"/>
      <c r="AL766" s="964"/>
      <c r="AM766" s="964"/>
      <c r="AN766" s="964"/>
      <c r="AO766" s="964"/>
      <c r="AP766" s="964"/>
      <c r="AQ766" s="964"/>
      <c r="AR766" s="964"/>
      <c r="AS766" s="964"/>
      <c r="AT766" s="964"/>
      <c r="AU766" s="964"/>
      <c r="AV766" s="964"/>
      <c r="AW766" s="964"/>
      <c r="AX766" s="964"/>
      <c r="AY766" s="964"/>
      <c r="AZ766" s="964"/>
      <c r="BA766" s="964"/>
      <c r="BB766" s="964"/>
      <c r="BC766" s="964"/>
      <c r="BD766" s="964"/>
      <c r="BE766" s="964"/>
      <c r="BF766" s="964"/>
      <c r="BG766" s="964"/>
      <c r="BH766" s="964"/>
      <c r="BI766" s="964"/>
      <c r="BJ766" s="964"/>
      <c r="BK766" s="964"/>
      <c r="BL766" s="964"/>
      <c r="BM766" s="964"/>
      <c r="BN766" s="964"/>
      <c r="BO766" s="964"/>
      <c r="BP766" s="964"/>
      <c r="BQ766" s="964"/>
      <c r="BR766" s="964"/>
      <c r="BS766" s="964"/>
      <c r="BT766" s="964"/>
      <c r="BU766" s="964"/>
      <c r="BV766" s="964"/>
      <c r="BW766" s="964"/>
      <c r="BX766" s="964"/>
      <c r="BY766" s="964"/>
      <c r="BZ766" s="964"/>
      <c r="CA766" s="964"/>
      <c r="CB766" s="964"/>
      <c r="CC766" s="964"/>
      <c r="CD766" s="964"/>
      <c r="CE766" s="964"/>
      <c r="CF766" s="964"/>
      <c r="CG766" s="964"/>
      <c r="CH766" s="964"/>
      <c r="CI766" s="964"/>
      <c r="CJ766" s="964"/>
      <c r="CK766" s="964"/>
      <c r="CL766" s="964"/>
      <c r="CM766" s="964"/>
      <c r="CN766" s="964"/>
      <c r="CO766" s="964"/>
      <c r="CP766" s="964"/>
      <c r="CQ766" s="964"/>
      <c r="CR766" s="964"/>
      <c r="CS766" s="964"/>
    </row>
    <row r="767" customHeight="1" spans="1:97">
      <c r="A767" s="978" t="s">
        <v>638</v>
      </c>
      <c r="B767" s="979" t="s">
        <v>155</v>
      </c>
      <c r="C767" s="964" t="str">
        <f>IFERROR(VLOOKUP($B:$B,高压数据库!$B:$C,2,FALSE),0)</f>
        <v>双回直线杆</v>
      </c>
      <c r="D767" s="964">
        <f>IFERROR(VLOOKUP($B:$B,高压数据库!$B:$D,3,FALSE),0)</f>
        <v>15</v>
      </c>
      <c r="E767" s="971" t="s">
        <v>120</v>
      </c>
      <c r="F767" s="971" t="s">
        <v>266</v>
      </c>
      <c r="G767" s="971" t="s">
        <v>267</v>
      </c>
      <c r="H767" s="972" t="s">
        <v>268</v>
      </c>
      <c r="I767" s="964">
        <f>IFERROR(VLOOKUP($B:$B,高压数据库!$B:$I,8,FALSE),0)</f>
        <v>2.3</v>
      </c>
      <c r="J767" s="980"/>
      <c r="K767" s="974"/>
      <c r="L767" s="964">
        <f>IFERROR(VLOOKUP($B$25:$B$1048,高压数据库!$B:$CG,11,FALSE),0)</f>
        <v>0</v>
      </c>
      <c r="M767" s="964">
        <f>IFERROR(VLOOKUP($B$25:$B$1048,高压数据库!$B:$CG,12,FALSE),0)</f>
        <v>0</v>
      </c>
      <c r="N767" s="964">
        <f>IFERROR(VLOOKUP($B$25:$B$1048,高压数据库!$B:$CG,13,FALSE),0)</f>
        <v>0</v>
      </c>
      <c r="O767" s="964">
        <f>IFERROR(VLOOKUP($B$25:$B$1048,高压数据库!$B:$CG,14,FALSE),0)</f>
        <v>0</v>
      </c>
      <c r="P767" s="964">
        <f>IFERROR(VLOOKUP($B$25:$B$1048,高压数据库!$B:$CG,15,FALSE),0)</f>
        <v>0</v>
      </c>
      <c r="Q767" s="964">
        <f>IFERROR(VLOOKUP($B$25:$B$1048,高压数据库!$B:$CG,16,FALSE),0)</f>
        <v>0</v>
      </c>
      <c r="R767" s="964">
        <f>IFERROR(VLOOKUP($B$25:$B$1048,高压数据库!$B:$CG,17,FALSE),0)</f>
        <v>0</v>
      </c>
      <c r="S767" s="964">
        <f>IFERROR(VLOOKUP($B$25:$B$1048,高压数据库!$B:$CG,18,FALSE),0)</f>
        <v>0</v>
      </c>
      <c r="T767" s="964">
        <f>IFERROR(VLOOKUP($B$25:$B$1048,高压数据库!$B:$CG,19,FALSE),0)</f>
        <v>0</v>
      </c>
      <c r="U767" s="964">
        <f>IFERROR(VLOOKUP($B$25:$B$1048,高压数据库!$B:$CG,20,FALSE),0)</f>
        <v>0</v>
      </c>
      <c r="V767" s="964">
        <f>IFERROR(VLOOKUP($B$25:$B$1048,高压数据库!$B:$CG,21,FALSE),0)</f>
        <v>6</v>
      </c>
      <c r="W767" s="964">
        <f>IFERROR(VLOOKUP($B$25:$B$1048,高压数据库!$B:$CG,22,FALSE),0)</f>
        <v>0</v>
      </c>
      <c r="X767" s="964">
        <f>IFERROR(VLOOKUP($B$25:$B$1048,高压数据库!$B:$CG,23,FALSE),0)</f>
        <v>0</v>
      </c>
      <c r="Y767" s="964">
        <f>IFERROR(VLOOKUP($B$25:$B$1048,高压数据库!$B:$CG,24,FALSE),0)</f>
        <v>0</v>
      </c>
      <c r="Z767" s="964">
        <f>IFERROR(VLOOKUP($B$25:$B$1048,高压数据库!$B:$CG,25,FALSE),0)</f>
        <v>0</v>
      </c>
      <c r="AA767" s="964">
        <f>IFERROR(VLOOKUP($B$25:$B$1048,高压数据库!$B:$CG,26,FALSE),0)</f>
        <v>0</v>
      </c>
      <c r="AB767" s="964">
        <f>IFERROR(VLOOKUP($B$25:$B$1048,高压数据库!$B:$CG,27,FALSE),0)</f>
        <v>0</v>
      </c>
      <c r="AC767" s="964">
        <f>IFERROR(VLOOKUP($B$25:$B$1048,高压数据库!$B:$CG,28,FALSE),0)</f>
        <v>0</v>
      </c>
      <c r="AD767" s="964">
        <f>IFERROR(VLOOKUP($B$25:$B$1048,高压数据库!$B:$CG,29,FALSE),0)</f>
        <v>0</v>
      </c>
      <c r="AE767" s="964">
        <f>IFERROR(VLOOKUP($B$25:$B$1048,高压数据库!$B:$CG,30,FALSE),0)</f>
        <v>0</v>
      </c>
      <c r="AF767" s="964">
        <f>IFERROR(VLOOKUP($B$25:$B$1048,高压数据库!$B:$CG,31,FALSE),0)</f>
        <v>1</v>
      </c>
      <c r="AG767" s="964">
        <f>IFERROR(VLOOKUP($B$25:$B$1048,高压数据库!$B:$CG,32,FALSE),0)</f>
        <v>0</v>
      </c>
      <c r="AH767" s="964">
        <f>IFERROR(VLOOKUP($B$25:$B$1048,高压数据库!$B:$CG,33,FALSE),0)</f>
        <v>0</v>
      </c>
      <c r="AI767" s="964">
        <f>IFERROR(VLOOKUP($B$25:$B$1048,高压数据库!$B:$CG,34,FALSE),0)</f>
        <v>0</v>
      </c>
      <c r="AJ767" s="964">
        <f>IFERROR(VLOOKUP($B$25:$B$1048,高压数据库!$B:$CG,35,FALSE),0)</f>
        <v>1</v>
      </c>
      <c r="AK767" s="964">
        <f>IFERROR(VLOOKUP($B$25:$B$1048,高压数据库!$B:$CG,36,FALSE),0)</f>
        <v>0</v>
      </c>
      <c r="AL767" s="964">
        <f>IFERROR(VLOOKUP($B$25:$B$1048,高压数据库!$B:$CG,37,FALSE),0)</f>
        <v>0</v>
      </c>
      <c r="AM767" s="964">
        <f>IFERROR(VLOOKUP($B$25:$B$1048,高压数据库!$B:$CG,38,FALSE),0)</f>
        <v>0</v>
      </c>
      <c r="AN767" s="964">
        <f>IFERROR(VLOOKUP($B$25:$B$1048,高压数据库!$B:$CG,39,FALSE),0)</f>
        <v>0</v>
      </c>
      <c r="AO767" s="964">
        <f>IFERROR(VLOOKUP($B$25:$B$1048,高压数据库!$B:$CG,40,FALSE),0)</f>
        <v>0</v>
      </c>
      <c r="AP767" s="964">
        <f>IFERROR(VLOOKUP($B$25:$B$1048,高压数据库!$B:$CG,41,FALSE),0)</f>
        <v>0</v>
      </c>
      <c r="AQ767" s="964">
        <f>IFERROR(VLOOKUP($B$25:$B$1048,高压数据库!$B:$CG,42,FALSE),0)</f>
        <v>0</v>
      </c>
      <c r="AR767" s="964">
        <f>IFERROR(VLOOKUP($B$25:$B$1048,高压数据库!$B:$CG,43,FALSE),0)</f>
        <v>0</v>
      </c>
      <c r="AS767" s="964">
        <f>IFERROR(VLOOKUP($B$25:$B$1048,高压数据库!$B:$CG,44,FALSE),0)</f>
        <v>0</v>
      </c>
      <c r="AT767" s="964">
        <f>IFERROR(VLOOKUP($B$25:$B$1048,高压数据库!$B:$CG,45,FALSE),0)</f>
        <v>0</v>
      </c>
      <c r="AU767" s="964">
        <f>IFERROR(VLOOKUP($B$25:$B$1048,高压数据库!$B:$CG,46,FALSE),0)</f>
        <v>0</v>
      </c>
      <c r="AV767" s="964">
        <f>IFERROR(VLOOKUP($B$25:$B$1048,高压数据库!$B:$CG,47,FALSE),0)</f>
        <v>0</v>
      </c>
      <c r="AW767" s="964">
        <f>IFERROR(VLOOKUP($B$25:$B$1048,高压数据库!$B:$CG,48,FALSE),0)</f>
        <v>0</v>
      </c>
      <c r="AX767" s="964">
        <f>IFERROR(VLOOKUP($B$25:$B$1048,高压数据库!$B:$CG,49,FALSE),0)</f>
        <v>0</v>
      </c>
      <c r="AY767" s="964">
        <f>IFERROR(VLOOKUP($B$25:$B$1048,高压数据库!$B:$CG,50,FALSE),0)</f>
        <v>0</v>
      </c>
      <c r="AZ767" s="964">
        <f>IFERROR(VLOOKUP($B$25:$B$1048,高压数据库!$B:$CG,51,FALSE),0)</f>
        <v>0</v>
      </c>
      <c r="BA767" s="964">
        <f>IFERROR(VLOOKUP($B$25:$B$1048,高压数据库!$B:$CG,52,FALSE),0)</f>
        <v>0</v>
      </c>
      <c r="BB767" s="964">
        <f>IFERROR(VLOOKUP($B$25:$B$1048,高压数据库!$B:$CG,53,FALSE),0)</f>
        <v>0</v>
      </c>
      <c r="BC767" s="964">
        <f>IFERROR(VLOOKUP($B$25:$B$1048,高压数据库!$B:$CG,54,FALSE),0)</f>
        <v>0</v>
      </c>
      <c r="BD767" s="964">
        <f>IFERROR(VLOOKUP($B$25:$B$1048,高压数据库!$B:$CG,55,FALSE),0)</f>
        <v>0</v>
      </c>
      <c r="BE767" s="964">
        <f>IFERROR(VLOOKUP($B$25:$B$1048,高压数据库!$B:$CG,56,FALSE),0)</f>
        <v>0</v>
      </c>
      <c r="BF767" s="964">
        <f>IFERROR(VLOOKUP($B$25:$B$1048,高压数据库!$B:$CG,57,FALSE),0)</f>
        <v>0</v>
      </c>
      <c r="BG767" s="964"/>
      <c r="BH767" s="964"/>
      <c r="BI767" s="964"/>
      <c r="BJ767" s="964"/>
      <c r="BK767" s="964"/>
      <c r="BL767" s="964"/>
      <c r="BM767" s="964">
        <f>IFERROR(VLOOKUP($B$25:$B$1048,高压数据库!$B:$CG,58,FALSE),0)</f>
        <v>0</v>
      </c>
      <c r="BN767" s="964">
        <f>IFERROR(VLOOKUP($B$25:$B$1048,高压数据库!$B:$CG,59,FALSE),0)</f>
        <v>0</v>
      </c>
      <c r="BO767" s="964">
        <f>IFERROR(VLOOKUP($B$25:$B$1048,高压数据库!$B:$CG,60,FALSE),0)</f>
        <v>0</v>
      </c>
      <c r="BP767" s="964">
        <f>IFERROR(VLOOKUP($B$25:$B$1048,高压数据库!$B:$CG,61,FALSE),0)</f>
        <v>0</v>
      </c>
      <c r="BQ767" s="964">
        <f>IFERROR(VLOOKUP($B$25:$B$1048,高压数据库!$B:$CG,62,FALSE),0)</f>
        <v>0</v>
      </c>
      <c r="BR767" s="964">
        <f>IFERROR(VLOOKUP($B$25:$B$1048,高压数据库!$B:$CG,63,FALSE),0)</f>
        <v>2</v>
      </c>
      <c r="BS767" s="964">
        <f>IFERROR(VLOOKUP($B$25:$B$1048,高压数据库!$B:$CG,64,FALSE),0)</f>
        <v>2</v>
      </c>
      <c r="BT767" s="964">
        <f>IFERROR(VLOOKUP($B$25:$B$1048,高压数据库!$B:$CG,65,FALSE),0)</f>
        <v>1</v>
      </c>
      <c r="BU767" s="964">
        <f>IFERROR(VLOOKUP($B$25:$B$1048,高压数据库!$B:$CG,66,FALSE),0)</f>
        <v>1</v>
      </c>
      <c r="BV767" s="964">
        <f>IFERROR(VLOOKUP($B$25:$B$1048,高压数据库!$B:$CG,67,FALSE),0)</f>
        <v>0</v>
      </c>
      <c r="BW767" s="964">
        <f>IFERROR(VLOOKUP($B$25:$B$1048,高压数据库!$B:$CG,68,FALSE),0)</f>
        <v>0</v>
      </c>
      <c r="BX767" s="964">
        <f>IFERROR(VLOOKUP($B$25:$B$1048,高压数据库!$B:$CG,69,FALSE),0)</f>
        <v>0</v>
      </c>
      <c r="BY767" s="964">
        <f>IFERROR(VLOOKUP($B$25:$B$1048,高压数据库!$B:$CG,70,FALSE),0)</f>
        <v>0</v>
      </c>
      <c r="BZ767" s="964">
        <f>IFERROR(VLOOKUP($B$25:$B$1048,高压数据库!$B:$CG,71,FALSE),0)</f>
        <v>0</v>
      </c>
      <c r="CA767" s="964">
        <f>IFERROR(VLOOKUP($B$25:$B$1048,高压数据库!$B:$CG,72,FALSE),0)</f>
        <v>0</v>
      </c>
      <c r="CB767" s="964">
        <f>IFERROR(VLOOKUP($B$25:$B$1048,高压数据库!$B:$CG,73,FALSE),0)</f>
        <v>0</v>
      </c>
      <c r="CC767" s="964">
        <f>IFERROR(VLOOKUP($B$25:$B$1048,高压数据库!$B:$CG,74,FALSE),0)</f>
        <v>0</v>
      </c>
      <c r="CD767" s="964">
        <f>IFERROR(VLOOKUP($B$25:$B$1048,高压数据库!$B:$CG,75,FALSE),0)</f>
        <v>1</v>
      </c>
      <c r="CE767" s="964">
        <f>IFERROR(VLOOKUP($B$25:$B$1048,高压数据库!$B:$CG,76,FALSE),0)</f>
        <v>1</v>
      </c>
      <c r="CF767" s="964">
        <f>IFERROR(VLOOKUP($B$25:$B$1048,高压数据库!$B:$CG,77,FALSE),0)</f>
        <v>0</v>
      </c>
      <c r="CG767" s="964">
        <f>IFERROR(VLOOKUP($B$25:$B$1048,高压数据库!$B:$CG,78,FALSE),0)</f>
        <v>0</v>
      </c>
      <c r="CH767" s="964">
        <f>IFERROR(VLOOKUP($B$25:$B$1048,高压数据库!$B:$CG,79,FALSE),0)</f>
        <v>0</v>
      </c>
      <c r="CI767" s="964">
        <f>IFERROR(VLOOKUP($B$25:$B$1048,高压数据库!$B:$CG,80,FALSE),0)</f>
        <v>0</v>
      </c>
      <c r="CJ767" s="964">
        <f>IFERROR(VLOOKUP($B$25:$B$1048,高压数据库!$B:$CG,81,FALSE),0)</f>
        <v>0</v>
      </c>
      <c r="CK767" s="964">
        <f>IFERROR(VLOOKUP($B$25:$B$1048,高压数据库!$B:$CG,82,FALSE),0)</f>
        <v>0</v>
      </c>
      <c r="CL767" s="964">
        <f>IFERROR(VLOOKUP($B$25:$B$1048,高压数据库!$B:$CG,83,FALSE),0)</f>
        <v>0</v>
      </c>
      <c r="CM767" s="964"/>
      <c r="CN767" s="964"/>
      <c r="CO767" s="964"/>
      <c r="CP767" s="964"/>
      <c r="CQ767" s="964"/>
      <c r="CR767" s="964"/>
      <c r="CS767" s="964">
        <f>IFERROR(VLOOKUP($B$25:$B$1048,高压数据库!$B:$CG,84,FALSE),0)</f>
        <v>0</v>
      </c>
    </row>
    <row r="768" customHeight="1" spans="1:97">
      <c r="A768" s="981"/>
      <c r="B768" s="979"/>
      <c r="C768" s="964"/>
      <c r="D768" s="964"/>
      <c r="E768" s="977"/>
      <c r="F768" s="977"/>
      <c r="G768" s="977"/>
      <c r="H768" s="972"/>
      <c r="I768" s="964"/>
      <c r="J768" s="973">
        <v>51</v>
      </c>
      <c r="K768" s="974"/>
      <c r="L768" s="964"/>
      <c r="M768" s="964"/>
      <c r="N768" s="964"/>
      <c r="O768" s="964"/>
      <c r="P768" s="964"/>
      <c r="Q768" s="964"/>
      <c r="R768" s="964"/>
      <c r="S768" s="964"/>
      <c r="T768" s="964"/>
      <c r="U768" s="964"/>
      <c r="V768" s="964"/>
      <c r="W768" s="964"/>
      <c r="X768" s="964"/>
      <c r="Y768" s="964"/>
      <c r="Z768" s="964"/>
      <c r="AA768" s="964"/>
      <c r="AB768" s="964"/>
      <c r="AC768" s="964"/>
      <c r="AD768" s="964"/>
      <c r="AE768" s="964"/>
      <c r="AF768" s="964"/>
      <c r="AG768" s="964"/>
      <c r="AH768" s="964"/>
      <c r="AI768" s="964"/>
      <c r="AJ768" s="964"/>
      <c r="AK768" s="964"/>
      <c r="AL768" s="964"/>
      <c r="AM768" s="964"/>
      <c r="AN768" s="964"/>
      <c r="AO768" s="964"/>
      <c r="AP768" s="964"/>
      <c r="AQ768" s="964"/>
      <c r="AR768" s="964"/>
      <c r="AS768" s="964"/>
      <c r="AT768" s="964"/>
      <c r="AU768" s="964"/>
      <c r="AV768" s="964"/>
      <c r="AW768" s="964"/>
      <c r="AX768" s="964"/>
      <c r="AY768" s="964"/>
      <c r="AZ768" s="964"/>
      <c r="BA768" s="964"/>
      <c r="BB768" s="964"/>
      <c r="BC768" s="964"/>
      <c r="BD768" s="964"/>
      <c r="BE768" s="964"/>
      <c r="BF768" s="964"/>
      <c r="BG768" s="964"/>
      <c r="BH768" s="964"/>
      <c r="BI768" s="964"/>
      <c r="BJ768" s="964"/>
      <c r="BK768" s="964"/>
      <c r="BL768" s="964"/>
      <c r="BM768" s="964"/>
      <c r="BN768" s="964"/>
      <c r="BO768" s="964"/>
      <c r="BP768" s="964"/>
      <c r="BQ768" s="964"/>
      <c r="BR768" s="964"/>
      <c r="BS768" s="964"/>
      <c r="BT768" s="964"/>
      <c r="BU768" s="964"/>
      <c r="BV768" s="964"/>
      <c r="BW768" s="964"/>
      <c r="BX768" s="964"/>
      <c r="BY768" s="964"/>
      <c r="BZ768" s="964"/>
      <c r="CA768" s="964"/>
      <c r="CB768" s="964"/>
      <c r="CC768" s="964"/>
      <c r="CD768" s="964"/>
      <c r="CE768" s="964"/>
      <c r="CF768" s="964"/>
      <c r="CG768" s="964"/>
      <c r="CH768" s="964"/>
      <c r="CI768" s="964"/>
      <c r="CJ768" s="964"/>
      <c r="CK768" s="964"/>
      <c r="CL768" s="964"/>
      <c r="CM768" s="964"/>
      <c r="CN768" s="964"/>
      <c r="CO768" s="964"/>
      <c r="CP768" s="964"/>
      <c r="CQ768" s="964"/>
      <c r="CR768" s="964"/>
      <c r="CS768" s="964"/>
    </row>
    <row r="769" customHeight="1" spans="1:97">
      <c r="A769" s="978" t="s">
        <v>639</v>
      </c>
      <c r="B769" s="979" t="s">
        <v>155</v>
      </c>
      <c r="C769" s="964" t="str">
        <f>IFERROR(VLOOKUP($B:$B,高压数据库!$B:$C,2,FALSE),0)</f>
        <v>双回直线杆</v>
      </c>
      <c r="D769" s="964">
        <f>IFERROR(VLOOKUP($B:$B,高压数据库!$B:$D,3,FALSE),0)</f>
        <v>15</v>
      </c>
      <c r="E769" s="971" t="s">
        <v>120</v>
      </c>
      <c r="F769" s="971" t="s">
        <v>266</v>
      </c>
      <c r="G769" s="971" t="s">
        <v>267</v>
      </c>
      <c r="H769" s="972" t="s">
        <v>268</v>
      </c>
      <c r="I769" s="964">
        <f>IFERROR(VLOOKUP($B:$B,高压数据库!$B:$I,8,FALSE),0)</f>
        <v>2.3</v>
      </c>
      <c r="J769" s="980"/>
      <c r="K769" s="974"/>
      <c r="L769" s="964">
        <f>IFERROR(VLOOKUP($B$25:$B$1048,高压数据库!$B:$CG,11,FALSE),0)</f>
        <v>0</v>
      </c>
      <c r="M769" s="964">
        <f>IFERROR(VLOOKUP($B$25:$B$1048,高压数据库!$B:$CG,12,FALSE),0)</f>
        <v>0</v>
      </c>
      <c r="N769" s="964">
        <f>IFERROR(VLOOKUP($B$25:$B$1048,高压数据库!$B:$CG,13,FALSE),0)</f>
        <v>0</v>
      </c>
      <c r="O769" s="964">
        <f>IFERROR(VLOOKUP($B$25:$B$1048,高压数据库!$B:$CG,14,FALSE),0)</f>
        <v>0</v>
      </c>
      <c r="P769" s="964">
        <f>IFERROR(VLOOKUP($B$25:$B$1048,高压数据库!$B:$CG,15,FALSE),0)</f>
        <v>0</v>
      </c>
      <c r="Q769" s="964">
        <f>IFERROR(VLOOKUP($B$25:$B$1048,高压数据库!$B:$CG,16,FALSE),0)</f>
        <v>0</v>
      </c>
      <c r="R769" s="964">
        <f>IFERROR(VLOOKUP($B$25:$B$1048,高压数据库!$B:$CG,17,FALSE),0)</f>
        <v>0</v>
      </c>
      <c r="S769" s="964">
        <f>IFERROR(VLOOKUP($B$25:$B$1048,高压数据库!$B:$CG,18,FALSE),0)</f>
        <v>0</v>
      </c>
      <c r="T769" s="964">
        <f>IFERROR(VLOOKUP($B$25:$B$1048,高压数据库!$B:$CG,19,FALSE),0)</f>
        <v>0</v>
      </c>
      <c r="U769" s="964">
        <f>IFERROR(VLOOKUP($B$25:$B$1048,高压数据库!$B:$CG,20,FALSE),0)</f>
        <v>0</v>
      </c>
      <c r="V769" s="964">
        <f>IFERROR(VLOOKUP($B$25:$B$1048,高压数据库!$B:$CG,21,FALSE),0)</f>
        <v>6</v>
      </c>
      <c r="W769" s="964">
        <f>IFERROR(VLOOKUP($B$25:$B$1048,高压数据库!$B:$CG,22,FALSE),0)</f>
        <v>0</v>
      </c>
      <c r="X769" s="964">
        <f>IFERROR(VLOOKUP($B$25:$B$1048,高压数据库!$B:$CG,23,FALSE),0)</f>
        <v>0</v>
      </c>
      <c r="Y769" s="964">
        <f>IFERROR(VLOOKUP($B$25:$B$1048,高压数据库!$B:$CG,24,FALSE),0)</f>
        <v>0</v>
      </c>
      <c r="Z769" s="964">
        <f>IFERROR(VLOOKUP($B$25:$B$1048,高压数据库!$B:$CG,25,FALSE),0)</f>
        <v>0</v>
      </c>
      <c r="AA769" s="964">
        <f>IFERROR(VLOOKUP($B$25:$B$1048,高压数据库!$B:$CG,26,FALSE),0)</f>
        <v>0</v>
      </c>
      <c r="AB769" s="964">
        <f>IFERROR(VLOOKUP($B$25:$B$1048,高压数据库!$B:$CG,27,FALSE),0)</f>
        <v>0</v>
      </c>
      <c r="AC769" s="964">
        <f>IFERROR(VLOOKUP($B$25:$B$1048,高压数据库!$B:$CG,28,FALSE),0)</f>
        <v>0</v>
      </c>
      <c r="AD769" s="964">
        <f>IFERROR(VLOOKUP($B$25:$B$1048,高压数据库!$B:$CG,29,FALSE),0)</f>
        <v>0</v>
      </c>
      <c r="AE769" s="964">
        <f>IFERROR(VLOOKUP($B$25:$B$1048,高压数据库!$B:$CG,30,FALSE),0)</f>
        <v>0</v>
      </c>
      <c r="AF769" s="964">
        <f>IFERROR(VLOOKUP($B$25:$B$1048,高压数据库!$B:$CG,31,FALSE),0)</f>
        <v>1</v>
      </c>
      <c r="AG769" s="964">
        <f>IFERROR(VLOOKUP($B$25:$B$1048,高压数据库!$B:$CG,32,FALSE),0)</f>
        <v>0</v>
      </c>
      <c r="AH769" s="964">
        <f>IFERROR(VLOOKUP($B$25:$B$1048,高压数据库!$B:$CG,33,FALSE),0)</f>
        <v>0</v>
      </c>
      <c r="AI769" s="964">
        <f>IFERROR(VLOOKUP($B$25:$B$1048,高压数据库!$B:$CG,34,FALSE),0)</f>
        <v>0</v>
      </c>
      <c r="AJ769" s="964">
        <f>IFERROR(VLOOKUP($B$25:$B$1048,高压数据库!$B:$CG,35,FALSE),0)</f>
        <v>1</v>
      </c>
      <c r="AK769" s="964">
        <f>IFERROR(VLOOKUP($B$25:$B$1048,高压数据库!$B:$CG,36,FALSE),0)</f>
        <v>0</v>
      </c>
      <c r="AL769" s="964">
        <f>IFERROR(VLOOKUP($B$25:$B$1048,高压数据库!$B:$CG,37,FALSE),0)</f>
        <v>0</v>
      </c>
      <c r="AM769" s="964">
        <f>IFERROR(VLOOKUP($B$25:$B$1048,高压数据库!$B:$CG,38,FALSE),0)</f>
        <v>0</v>
      </c>
      <c r="AN769" s="964">
        <f>IFERROR(VLOOKUP($B$25:$B$1048,高压数据库!$B:$CG,39,FALSE),0)</f>
        <v>0</v>
      </c>
      <c r="AO769" s="964">
        <f>IFERROR(VLOOKUP($B$25:$B$1048,高压数据库!$B:$CG,40,FALSE),0)</f>
        <v>0</v>
      </c>
      <c r="AP769" s="964">
        <f>IFERROR(VLOOKUP($B$25:$B$1048,高压数据库!$B:$CG,41,FALSE),0)</f>
        <v>0</v>
      </c>
      <c r="AQ769" s="964">
        <f>IFERROR(VLOOKUP($B$25:$B$1048,高压数据库!$B:$CG,42,FALSE),0)</f>
        <v>0</v>
      </c>
      <c r="AR769" s="964">
        <f>IFERROR(VLOOKUP($B$25:$B$1048,高压数据库!$B:$CG,43,FALSE),0)</f>
        <v>0</v>
      </c>
      <c r="AS769" s="964">
        <f>IFERROR(VLOOKUP($B$25:$B$1048,高压数据库!$B:$CG,44,FALSE),0)</f>
        <v>0</v>
      </c>
      <c r="AT769" s="964">
        <f>IFERROR(VLOOKUP($B$25:$B$1048,高压数据库!$B:$CG,45,FALSE),0)</f>
        <v>0</v>
      </c>
      <c r="AU769" s="964">
        <f>IFERROR(VLOOKUP($B$25:$B$1048,高压数据库!$B:$CG,46,FALSE),0)</f>
        <v>0</v>
      </c>
      <c r="AV769" s="964">
        <f>IFERROR(VLOOKUP($B$25:$B$1048,高压数据库!$B:$CG,47,FALSE),0)</f>
        <v>0</v>
      </c>
      <c r="AW769" s="964">
        <f>IFERROR(VLOOKUP($B$25:$B$1048,高压数据库!$B:$CG,48,FALSE),0)</f>
        <v>0</v>
      </c>
      <c r="AX769" s="964">
        <f>IFERROR(VLOOKUP($B$25:$B$1048,高压数据库!$B:$CG,49,FALSE),0)</f>
        <v>0</v>
      </c>
      <c r="AY769" s="964">
        <f>IFERROR(VLOOKUP($B$25:$B$1048,高压数据库!$B:$CG,50,FALSE),0)</f>
        <v>0</v>
      </c>
      <c r="AZ769" s="964">
        <f>IFERROR(VLOOKUP($B$25:$B$1048,高压数据库!$B:$CG,51,FALSE),0)</f>
        <v>0</v>
      </c>
      <c r="BA769" s="964">
        <f>IFERROR(VLOOKUP($B$25:$B$1048,高压数据库!$B:$CG,52,FALSE),0)</f>
        <v>0</v>
      </c>
      <c r="BB769" s="964">
        <f>IFERROR(VLOOKUP($B$25:$B$1048,高压数据库!$B:$CG,53,FALSE),0)</f>
        <v>0</v>
      </c>
      <c r="BC769" s="964">
        <f>IFERROR(VLOOKUP($B$25:$B$1048,高压数据库!$B:$CG,54,FALSE),0)</f>
        <v>0</v>
      </c>
      <c r="BD769" s="964">
        <f>IFERROR(VLOOKUP($B$25:$B$1048,高压数据库!$B:$CG,55,FALSE),0)</f>
        <v>0</v>
      </c>
      <c r="BE769" s="964">
        <f>IFERROR(VLOOKUP($B$25:$B$1048,高压数据库!$B:$CG,56,FALSE),0)</f>
        <v>0</v>
      </c>
      <c r="BF769" s="964">
        <f>IFERROR(VLOOKUP($B$25:$B$1048,高压数据库!$B:$CG,57,FALSE),0)</f>
        <v>0</v>
      </c>
      <c r="BG769" s="964"/>
      <c r="BH769" s="964"/>
      <c r="BI769" s="964"/>
      <c r="BJ769" s="964"/>
      <c r="BK769" s="964"/>
      <c r="BL769" s="964"/>
      <c r="BM769" s="964">
        <f>IFERROR(VLOOKUP($B$25:$B$1048,高压数据库!$B:$CG,58,FALSE),0)</f>
        <v>0</v>
      </c>
      <c r="BN769" s="964">
        <f>IFERROR(VLOOKUP($B$25:$B$1048,高压数据库!$B:$CG,59,FALSE),0)</f>
        <v>0</v>
      </c>
      <c r="BO769" s="964">
        <f>IFERROR(VLOOKUP($B$25:$B$1048,高压数据库!$B:$CG,60,FALSE),0)</f>
        <v>0</v>
      </c>
      <c r="BP769" s="964">
        <f>IFERROR(VLOOKUP($B$25:$B$1048,高压数据库!$B:$CG,61,FALSE),0)</f>
        <v>0</v>
      </c>
      <c r="BQ769" s="964">
        <f>IFERROR(VLOOKUP($B$25:$B$1048,高压数据库!$B:$CG,62,FALSE),0)</f>
        <v>0</v>
      </c>
      <c r="BR769" s="964">
        <f>IFERROR(VLOOKUP($B$25:$B$1048,高压数据库!$B:$CG,63,FALSE),0)</f>
        <v>2</v>
      </c>
      <c r="BS769" s="964">
        <f>IFERROR(VLOOKUP($B$25:$B$1048,高压数据库!$B:$CG,64,FALSE),0)</f>
        <v>2</v>
      </c>
      <c r="BT769" s="964">
        <f>IFERROR(VLOOKUP($B$25:$B$1048,高压数据库!$B:$CG,65,FALSE),0)</f>
        <v>1</v>
      </c>
      <c r="BU769" s="964">
        <f>IFERROR(VLOOKUP($B$25:$B$1048,高压数据库!$B:$CG,66,FALSE),0)</f>
        <v>1</v>
      </c>
      <c r="BV769" s="964">
        <f>IFERROR(VLOOKUP($B$25:$B$1048,高压数据库!$B:$CG,67,FALSE),0)</f>
        <v>0</v>
      </c>
      <c r="BW769" s="964">
        <f>IFERROR(VLOOKUP($B$25:$B$1048,高压数据库!$B:$CG,68,FALSE),0)</f>
        <v>0</v>
      </c>
      <c r="BX769" s="964">
        <f>IFERROR(VLOOKUP($B$25:$B$1048,高压数据库!$B:$CG,69,FALSE),0)</f>
        <v>0</v>
      </c>
      <c r="BY769" s="964">
        <f>IFERROR(VLOOKUP($B$25:$B$1048,高压数据库!$B:$CG,70,FALSE),0)</f>
        <v>0</v>
      </c>
      <c r="BZ769" s="964">
        <f>IFERROR(VLOOKUP($B$25:$B$1048,高压数据库!$B:$CG,71,FALSE),0)</f>
        <v>0</v>
      </c>
      <c r="CA769" s="964">
        <f>IFERROR(VLOOKUP($B$25:$B$1048,高压数据库!$B:$CG,72,FALSE),0)</f>
        <v>0</v>
      </c>
      <c r="CB769" s="964">
        <f>IFERROR(VLOOKUP($B$25:$B$1048,高压数据库!$B:$CG,73,FALSE),0)</f>
        <v>0</v>
      </c>
      <c r="CC769" s="964">
        <f>IFERROR(VLOOKUP($B$25:$B$1048,高压数据库!$B:$CG,74,FALSE),0)</f>
        <v>0</v>
      </c>
      <c r="CD769" s="964">
        <f>IFERROR(VLOOKUP($B$25:$B$1048,高压数据库!$B:$CG,75,FALSE),0)</f>
        <v>1</v>
      </c>
      <c r="CE769" s="964">
        <f>IFERROR(VLOOKUP($B$25:$B$1048,高压数据库!$B:$CG,76,FALSE),0)</f>
        <v>1</v>
      </c>
      <c r="CF769" s="964">
        <f>IFERROR(VLOOKUP($B$25:$B$1048,高压数据库!$B:$CG,77,FALSE),0)</f>
        <v>0</v>
      </c>
      <c r="CG769" s="964">
        <f>IFERROR(VLOOKUP($B$25:$B$1048,高压数据库!$B:$CG,78,FALSE),0)</f>
        <v>0</v>
      </c>
      <c r="CH769" s="964">
        <f>IFERROR(VLOOKUP($B$25:$B$1048,高压数据库!$B:$CG,79,FALSE),0)</f>
        <v>0</v>
      </c>
      <c r="CI769" s="964">
        <f>IFERROR(VLOOKUP($B$25:$B$1048,高压数据库!$B:$CG,80,FALSE),0)</f>
        <v>0</v>
      </c>
      <c r="CJ769" s="964">
        <f>IFERROR(VLOOKUP($B$25:$B$1048,高压数据库!$B:$CG,81,FALSE),0)</f>
        <v>0</v>
      </c>
      <c r="CK769" s="964">
        <f>IFERROR(VLOOKUP($B$25:$B$1048,高压数据库!$B:$CG,82,FALSE),0)</f>
        <v>0</v>
      </c>
      <c r="CL769" s="964">
        <f>IFERROR(VLOOKUP($B$25:$B$1048,高压数据库!$B:$CG,83,FALSE),0)</f>
        <v>0</v>
      </c>
      <c r="CM769" s="964"/>
      <c r="CN769" s="964"/>
      <c r="CO769" s="964"/>
      <c r="CP769" s="964"/>
      <c r="CQ769" s="964"/>
      <c r="CR769" s="964"/>
      <c r="CS769" s="964">
        <f>IFERROR(VLOOKUP($B$25:$B$1048,高压数据库!$B:$CG,84,FALSE),0)</f>
        <v>0</v>
      </c>
    </row>
    <row r="770" customHeight="1" spans="1:97">
      <c r="A770" s="981"/>
      <c r="B770" s="979"/>
      <c r="C770" s="964"/>
      <c r="D770" s="964"/>
      <c r="E770" s="977"/>
      <c r="F770" s="977"/>
      <c r="G770" s="977"/>
      <c r="H770" s="972"/>
      <c r="I770" s="964"/>
      <c r="J770" s="973">
        <v>51</v>
      </c>
      <c r="K770" s="974"/>
      <c r="L770" s="964"/>
      <c r="M770" s="964"/>
      <c r="N770" s="964"/>
      <c r="O770" s="964"/>
      <c r="P770" s="964"/>
      <c r="Q770" s="964"/>
      <c r="R770" s="964"/>
      <c r="S770" s="964"/>
      <c r="T770" s="964"/>
      <c r="U770" s="964"/>
      <c r="V770" s="964"/>
      <c r="W770" s="964"/>
      <c r="X770" s="964"/>
      <c r="Y770" s="964"/>
      <c r="Z770" s="964"/>
      <c r="AA770" s="964"/>
      <c r="AB770" s="964"/>
      <c r="AC770" s="964"/>
      <c r="AD770" s="964"/>
      <c r="AE770" s="964"/>
      <c r="AF770" s="964"/>
      <c r="AG770" s="964"/>
      <c r="AH770" s="964"/>
      <c r="AI770" s="964"/>
      <c r="AJ770" s="964"/>
      <c r="AK770" s="964"/>
      <c r="AL770" s="964"/>
      <c r="AM770" s="964"/>
      <c r="AN770" s="964"/>
      <c r="AO770" s="964"/>
      <c r="AP770" s="964"/>
      <c r="AQ770" s="964"/>
      <c r="AR770" s="964"/>
      <c r="AS770" s="964"/>
      <c r="AT770" s="964"/>
      <c r="AU770" s="964"/>
      <c r="AV770" s="964"/>
      <c r="AW770" s="964"/>
      <c r="AX770" s="964"/>
      <c r="AY770" s="964"/>
      <c r="AZ770" s="964"/>
      <c r="BA770" s="964"/>
      <c r="BB770" s="964"/>
      <c r="BC770" s="964"/>
      <c r="BD770" s="964"/>
      <c r="BE770" s="964"/>
      <c r="BF770" s="964"/>
      <c r="BG770" s="964"/>
      <c r="BH770" s="964"/>
      <c r="BI770" s="964"/>
      <c r="BJ770" s="964"/>
      <c r="BK770" s="964"/>
      <c r="BL770" s="964"/>
      <c r="BM770" s="964"/>
      <c r="BN770" s="964"/>
      <c r="BO770" s="964"/>
      <c r="BP770" s="964"/>
      <c r="BQ770" s="964"/>
      <c r="BR770" s="964"/>
      <c r="BS770" s="964"/>
      <c r="BT770" s="964"/>
      <c r="BU770" s="964"/>
      <c r="BV770" s="964"/>
      <c r="BW770" s="964"/>
      <c r="BX770" s="964"/>
      <c r="BY770" s="964"/>
      <c r="BZ770" s="964"/>
      <c r="CA770" s="964"/>
      <c r="CB770" s="964"/>
      <c r="CC770" s="964"/>
      <c r="CD770" s="964"/>
      <c r="CE770" s="964"/>
      <c r="CF770" s="964"/>
      <c r="CG770" s="964"/>
      <c r="CH770" s="964"/>
      <c r="CI770" s="964"/>
      <c r="CJ770" s="964"/>
      <c r="CK770" s="964"/>
      <c r="CL770" s="964"/>
      <c r="CM770" s="964"/>
      <c r="CN770" s="964"/>
      <c r="CO770" s="964"/>
      <c r="CP770" s="964"/>
      <c r="CQ770" s="964"/>
      <c r="CR770" s="964"/>
      <c r="CS770" s="964"/>
    </row>
    <row r="771" customHeight="1" spans="1:97">
      <c r="A771" s="978" t="s">
        <v>640</v>
      </c>
      <c r="B771" s="979" t="s">
        <v>155</v>
      </c>
      <c r="C771" s="964" t="str">
        <f>IFERROR(VLOOKUP($B:$B,高压数据库!$B:$C,2,FALSE),0)</f>
        <v>双回直线杆</v>
      </c>
      <c r="D771" s="964">
        <f>IFERROR(VLOOKUP($B:$B,高压数据库!$B:$D,3,FALSE),0)</f>
        <v>15</v>
      </c>
      <c r="E771" s="971" t="s">
        <v>120</v>
      </c>
      <c r="F771" s="971" t="s">
        <v>266</v>
      </c>
      <c r="G771" s="971" t="s">
        <v>267</v>
      </c>
      <c r="H771" s="972" t="s">
        <v>268</v>
      </c>
      <c r="I771" s="964">
        <f>IFERROR(VLOOKUP($B:$B,高压数据库!$B:$I,8,FALSE),0)</f>
        <v>2.3</v>
      </c>
      <c r="J771" s="980"/>
      <c r="K771" s="974"/>
      <c r="L771" s="964">
        <f>IFERROR(VLOOKUP($B$25:$B$1048,高压数据库!$B:$CG,11,FALSE),0)</f>
        <v>0</v>
      </c>
      <c r="M771" s="964">
        <f>IFERROR(VLOOKUP($B$25:$B$1048,高压数据库!$B:$CG,12,FALSE),0)</f>
        <v>0</v>
      </c>
      <c r="N771" s="964">
        <f>IFERROR(VLOOKUP($B$25:$B$1048,高压数据库!$B:$CG,13,FALSE),0)</f>
        <v>0</v>
      </c>
      <c r="O771" s="964">
        <f>IFERROR(VLOOKUP($B$25:$B$1048,高压数据库!$B:$CG,14,FALSE),0)</f>
        <v>0</v>
      </c>
      <c r="P771" s="964">
        <f>IFERROR(VLOOKUP($B$25:$B$1048,高压数据库!$B:$CG,15,FALSE),0)</f>
        <v>0</v>
      </c>
      <c r="Q771" s="964">
        <f>IFERROR(VLOOKUP($B$25:$B$1048,高压数据库!$B:$CG,16,FALSE),0)</f>
        <v>0</v>
      </c>
      <c r="R771" s="964">
        <f>IFERROR(VLOOKUP($B$25:$B$1048,高压数据库!$B:$CG,17,FALSE),0)</f>
        <v>0</v>
      </c>
      <c r="S771" s="964">
        <f>IFERROR(VLOOKUP($B$25:$B$1048,高压数据库!$B:$CG,18,FALSE),0)</f>
        <v>0</v>
      </c>
      <c r="T771" s="964">
        <f>IFERROR(VLOOKUP($B$25:$B$1048,高压数据库!$B:$CG,19,FALSE),0)</f>
        <v>0</v>
      </c>
      <c r="U771" s="964">
        <f>IFERROR(VLOOKUP($B$25:$B$1048,高压数据库!$B:$CG,20,FALSE),0)</f>
        <v>0</v>
      </c>
      <c r="V771" s="964">
        <f>IFERROR(VLOOKUP($B$25:$B$1048,高压数据库!$B:$CG,21,FALSE),0)</f>
        <v>6</v>
      </c>
      <c r="W771" s="964">
        <f>IFERROR(VLOOKUP($B$25:$B$1048,高压数据库!$B:$CG,22,FALSE),0)</f>
        <v>0</v>
      </c>
      <c r="X771" s="964">
        <f>IFERROR(VLOOKUP($B$25:$B$1048,高压数据库!$B:$CG,23,FALSE),0)</f>
        <v>0</v>
      </c>
      <c r="Y771" s="964">
        <f>IFERROR(VLOOKUP($B$25:$B$1048,高压数据库!$B:$CG,24,FALSE),0)</f>
        <v>0</v>
      </c>
      <c r="Z771" s="964">
        <f>IFERROR(VLOOKUP($B$25:$B$1048,高压数据库!$B:$CG,25,FALSE),0)</f>
        <v>0</v>
      </c>
      <c r="AA771" s="964">
        <f>IFERROR(VLOOKUP($B$25:$B$1048,高压数据库!$B:$CG,26,FALSE),0)</f>
        <v>0</v>
      </c>
      <c r="AB771" s="964">
        <f>IFERROR(VLOOKUP($B$25:$B$1048,高压数据库!$B:$CG,27,FALSE),0)</f>
        <v>0</v>
      </c>
      <c r="AC771" s="964">
        <f>IFERROR(VLOOKUP($B$25:$B$1048,高压数据库!$B:$CG,28,FALSE),0)</f>
        <v>0</v>
      </c>
      <c r="AD771" s="964">
        <f>IFERROR(VLOOKUP($B$25:$B$1048,高压数据库!$B:$CG,29,FALSE),0)</f>
        <v>0</v>
      </c>
      <c r="AE771" s="964">
        <f>IFERROR(VLOOKUP($B$25:$B$1048,高压数据库!$B:$CG,30,FALSE),0)</f>
        <v>0</v>
      </c>
      <c r="AF771" s="964">
        <f>IFERROR(VLOOKUP($B$25:$B$1048,高压数据库!$B:$CG,31,FALSE),0)</f>
        <v>1</v>
      </c>
      <c r="AG771" s="964">
        <f>IFERROR(VLOOKUP($B$25:$B$1048,高压数据库!$B:$CG,32,FALSE),0)</f>
        <v>0</v>
      </c>
      <c r="AH771" s="964">
        <f>IFERROR(VLOOKUP($B$25:$B$1048,高压数据库!$B:$CG,33,FALSE),0)</f>
        <v>0</v>
      </c>
      <c r="AI771" s="964">
        <f>IFERROR(VLOOKUP($B$25:$B$1048,高压数据库!$B:$CG,34,FALSE),0)</f>
        <v>0</v>
      </c>
      <c r="AJ771" s="964">
        <f>IFERROR(VLOOKUP($B$25:$B$1048,高压数据库!$B:$CG,35,FALSE),0)</f>
        <v>1</v>
      </c>
      <c r="AK771" s="964">
        <f>IFERROR(VLOOKUP($B$25:$B$1048,高压数据库!$B:$CG,36,FALSE),0)</f>
        <v>0</v>
      </c>
      <c r="AL771" s="964">
        <f>IFERROR(VLOOKUP($B$25:$B$1048,高压数据库!$B:$CG,37,FALSE),0)</f>
        <v>0</v>
      </c>
      <c r="AM771" s="964">
        <f>IFERROR(VLOOKUP($B$25:$B$1048,高压数据库!$B:$CG,38,FALSE),0)</f>
        <v>0</v>
      </c>
      <c r="AN771" s="964">
        <f>IFERROR(VLOOKUP($B$25:$B$1048,高压数据库!$B:$CG,39,FALSE),0)</f>
        <v>0</v>
      </c>
      <c r="AO771" s="964">
        <f>IFERROR(VLOOKUP($B$25:$B$1048,高压数据库!$B:$CG,40,FALSE),0)</f>
        <v>0</v>
      </c>
      <c r="AP771" s="964">
        <f>IFERROR(VLOOKUP($B$25:$B$1048,高压数据库!$B:$CG,41,FALSE),0)</f>
        <v>0</v>
      </c>
      <c r="AQ771" s="964">
        <f>IFERROR(VLOOKUP($B$25:$B$1048,高压数据库!$B:$CG,42,FALSE),0)</f>
        <v>0</v>
      </c>
      <c r="AR771" s="964">
        <f>IFERROR(VLOOKUP($B$25:$B$1048,高压数据库!$B:$CG,43,FALSE),0)</f>
        <v>0</v>
      </c>
      <c r="AS771" s="964">
        <f>IFERROR(VLOOKUP($B$25:$B$1048,高压数据库!$B:$CG,44,FALSE),0)</f>
        <v>0</v>
      </c>
      <c r="AT771" s="964">
        <f>IFERROR(VLOOKUP($B$25:$B$1048,高压数据库!$B:$CG,45,FALSE),0)</f>
        <v>0</v>
      </c>
      <c r="AU771" s="964">
        <f>IFERROR(VLOOKUP($B$25:$B$1048,高压数据库!$B:$CG,46,FALSE),0)</f>
        <v>0</v>
      </c>
      <c r="AV771" s="964">
        <f>IFERROR(VLOOKUP($B$25:$B$1048,高压数据库!$B:$CG,47,FALSE),0)</f>
        <v>0</v>
      </c>
      <c r="AW771" s="964">
        <f>IFERROR(VLOOKUP($B$25:$B$1048,高压数据库!$B:$CG,48,FALSE),0)</f>
        <v>0</v>
      </c>
      <c r="AX771" s="964">
        <f>IFERROR(VLOOKUP($B$25:$B$1048,高压数据库!$B:$CG,49,FALSE),0)</f>
        <v>0</v>
      </c>
      <c r="AY771" s="964">
        <f>IFERROR(VLOOKUP($B$25:$B$1048,高压数据库!$B:$CG,50,FALSE),0)</f>
        <v>0</v>
      </c>
      <c r="AZ771" s="964">
        <f>IFERROR(VLOOKUP($B$25:$B$1048,高压数据库!$B:$CG,51,FALSE),0)</f>
        <v>0</v>
      </c>
      <c r="BA771" s="964">
        <f>IFERROR(VLOOKUP($B$25:$B$1048,高压数据库!$B:$CG,52,FALSE),0)</f>
        <v>0</v>
      </c>
      <c r="BB771" s="964">
        <f>IFERROR(VLOOKUP($B$25:$B$1048,高压数据库!$B:$CG,53,FALSE),0)</f>
        <v>0</v>
      </c>
      <c r="BC771" s="964">
        <f>IFERROR(VLOOKUP($B$25:$B$1048,高压数据库!$B:$CG,54,FALSE),0)</f>
        <v>0</v>
      </c>
      <c r="BD771" s="964">
        <f>IFERROR(VLOOKUP($B$25:$B$1048,高压数据库!$B:$CG,55,FALSE),0)</f>
        <v>0</v>
      </c>
      <c r="BE771" s="964">
        <f>IFERROR(VLOOKUP($B$25:$B$1048,高压数据库!$B:$CG,56,FALSE),0)</f>
        <v>0</v>
      </c>
      <c r="BF771" s="964">
        <f>IFERROR(VLOOKUP($B$25:$B$1048,高压数据库!$B:$CG,57,FALSE),0)</f>
        <v>0</v>
      </c>
      <c r="BG771" s="964"/>
      <c r="BH771" s="964"/>
      <c r="BI771" s="964"/>
      <c r="BJ771" s="964"/>
      <c r="BK771" s="964"/>
      <c r="BL771" s="964"/>
      <c r="BM771" s="964">
        <f>IFERROR(VLOOKUP($B$25:$B$1048,高压数据库!$B:$CG,58,FALSE),0)</f>
        <v>0</v>
      </c>
      <c r="BN771" s="964">
        <f>IFERROR(VLOOKUP($B$25:$B$1048,高压数据库!$B:$CG,59,FALSE),0)</f>
        <v>0</v>
      </c>
      <c r="BO771" s="964">
        <f>IFERROR(VLOOKUP($B$25:$B$1048,高压数据库!$B:$CG,60,FALSE),0)</f>
        <v>0</v>
      </c>
      <c r="BP771" s="964">
        <f>IFERROR(VLOOKUP($B$25:$B$1048,高压数据库!$B:$CG,61,FALSE),0)</f>
        <v>0</v>
      </c>
      <c r="BQ771" s="964">
        <f>IFERROR(VLOOKUP($B$25:$B$1048,高压数据库!$B:$CG,62,FALSE),0)</f>
        <v>0</v>
      </c>
      <c r="BR771" s="964">
        <f>IFERROR(VLOOKUP($B$25:$B$1048,高压数据库!$B:$CG,63,FALSE),0)</f>
        <v>2</v>
      </c>
      <c r="BS771" s="964">
        <f>IFERROR(VLOOKUP($B$25:$B$1048,高压数据库!$B:$CG,64,FALSE),0)</f>
        <v>2</v>
      </c>
      <c r="BT771" s="964">
        <f>IFERROR(VLOOKUP($B$25:$B$1048,高压数据库!$B:$CG,65,FALSE),0)</f>
        <v>1</v>
      </c>
      <c r="BU771" s="964">
        <f>IFERROR(VLOOKUP($B$25:$B$1048,高压数据库!$B:$CG,66,FALSE),0)</f>
        <v>1</v>
      </c>
      <c r="BV771" s="964">
        <f>IFERROR(VLOOKUP($B$25:$B$1048,高压数据库!$B:$CG,67,FALSE),0)</f>
        <v>0</v>
      </c>
      <c r="BW771" s="964">
        <f>IFERROR(VLOOKUP($B$25:$B$1048,高压数据库!$B:$CG,68,FALSE),0)</f>
        <v>0</v>
      </c>
      <c r="BX771" s="964">
        <f>IFERROR(VLOOKUP($B$25:$B$1048,高压数据库!$B:$CG,69,FALSE),0)</f>
        <v>0</v>
      </c>
      <c r="BY771" s="964">
        <f>IFERROR(VLOOKUP($B$25:$B$1048,高压数据库!$B:$CG,70,FALSE),0)</f>
        <v>0</v>
      </c>
      <c r="BZ771" s="964">
        <f>IFERROR(VLOOKUP($B$25:$B$1048,高压数据库!$B:$CG,71,FALSE),0)</f>
        <v>0</v>
      </c>
      <c r="CA771" s="964">
        <f>IFERROR(VLOOKUP($B$25:$B$1048,高压数据库!$B:$CG,72,FALSE),0)</f>
        <v>0</v>
      </c>
      <c r="CB771" s="964">
        <f>IFERROR(VLOOKUP($B$25:$B$1048,高压数据库!$B:$CG,73,FALSE),0)</f>
        <v>0</v>
      </c>
      <c r="CC771" s="964">
        <f>IFERROR(VLOOKUP($B$25:$B$1048,高压数据库!$B:$CG,74,FALSE),0)</f>
        <v>0</v>
      </c>
      <c r="CD771" s="964">
        <f>IFERROR(VLOOKUP($B$25:$B$1048,高压数据库!$B:$CG,75,FALSE),0)</f>
        <v>1</v>
      </c>
      <c r="CE771" s="964">
        <f>IFERROR(VLOOKUP($B$25:$B$1048,高压数据库!$B:$CG,76,FALSE),0)</f>
        <v>1</v>
      </c>
      <c r="CF771" s="964">
        <f>IFERROR(VLOOKUP($B$25:$B$1048,高压数据库!$B:$CG,77,FALSE),0)</f>
        <v>0</v>
      </c>
      <c r="CG771" s="964">
        <f>IFERROR(VLOOKUP($B$25:$B$1048,高压数据库!$B:$CG,78,FALSE),0)</f>
        <v>0</v>
      </c>
      <c r="CH771" s="964">
        <f>IFERROR(VLOOKUP($B$25:$B$1048,高压数据库!$B:$CG,79,FALSE),0)</f>
        <v>0</v>
      </c>
      <c r="CI771" s="964">
        <f>IFERROR(VLOOKUP($B$25:$B$1048,高压数据库!$B:$CG,80,FALSE),0)</f>
        <v>0</v>
      </c>
      <c r="CJ771" s="964">
        <f>IFERROR(VLOOKUP($B$25:$B$1048,高压数据库!$B:$CG,81,FALSE),0)</f>
        <v>0</v>
      </c>
      <c r="CK771" s="964">
        <f>IFERROR(VLOOKUP($B$25:$B$1048,高压数据库!$B:$CG,82,FALSE),0)</f>
        <v>0</v>
      </c>
      <c r="CL771" s="964">
        <f>IFERROR(VLOOKUP($B$25:$B$1048,高压数据库!$B:$CG,83,FALSE),0)</f>
        <v>0</v>
      </c>
      <c r="CM771" s="964"/>
      <c r="CN771" s="964"/>
      <c r="CO771" s="964"/>
      <c r="CP771" s="964"/>
      <c r="CQ771" s="964"/>
      <c r="CR771" s="964"/>
      <c r="CS771" s="964">
        <f>IFERROR(VLOOKUP($B$25:$B$1048,高压数据库!$B:$CG,84,FALSE),0)</f>
        <v>0</v>
      </c>
    </row>
    <row r="772" customHeight="1" spans="1:97">
      <c r="A772" s="981"/>
      <c r="B772" s="979"/>
      <c r="C772" s="964"/>
      <c r="D772" s="964"/>
      <c r="E772" s="977"/>
      <c r="F772" s="977"/>
      <c r="G772" s="977"/>
      <c r="H772" s="972"/>
      <c r="I772" s="964"/>
      <c r="J772" s="973">
        <v>51</v>
      </c>
      <c r="K772" s="974"/>
      <c r="L772" s="964"/>
      <c r="M772" s="964"/>
      <c r="N772" s="964"/>
      <c r="O772" s="964"/>
      <c r="P772" s="964"/>
      <c r="Q772" s="964"/>
      <c r="R772" s="964"/>
      <c r="S772" s="964"/>
      <c r="T772" s="964"/>
      <c r="U772" s="964"/>
      <c r="V772" s="964"/>
      <c r="W772" s="964"/>
      <c r="X772" s="964"/>
      <c r="Y772" s="964"/>
      <c r="Z772" s="964"/>
      <c r="AA772" s="964"/>
      <c r="AB772" s="964"/>
      <c r="AC772" s="964"/>
      <c r="AD772" s="964"/>
      <c r="AE772" s="964"/>
      <c r="AF772" s="964"/>
      <c r="AG772" s="964"/>
      <c r="AH772" s="964"/>
      <c r="AI772" s="964"/>
      <c r="AJ772" s="964"/>
      <c r="AK772" s="964"/>
      <c r="AL772" s="964"/>
      <c r="AM772" s="964"/>
      <c r="AN772" s="964"/>
      <c r="AO772" s="964"/>
      <c r="AP772" s="964"/>
      <c r="AQ772" s="964"/>
      <c r="AR772" s="964"/>
      <c r="AS772" s="964"/>
      <c r="AT772" s="964"/>
      <c r="AU772" s="964"/>
      <c r="AV772" s="964"/>
      <c r="AW772" s="964"/>
      <c r="AX772" s="964"/>
      <c r="AY772" s="964"/>
      <c r="AZ772" s="964"/>
      <c r="BA772" s="964"/>
      <c r="BB772" s="964"/>
      <c r="BC772" s="964"/>
      <c r="BD772" s="964"/>
      <c r="BE772" s="964"/>
      <c r="BF772" s="964"/>
      <c r="BG772" s="964"/>
      <c r="BH772" s="964"/>
      <c r="BI772" s="964"/>
      <c r="BJ772" s="964"/>
      <c r="BK772" s="964"/>
      <c r="BL772" s="964"/>
      <c r="BM772" s="964"/>
      <c r="BN772" s="964"/>
      <c r="BO772" s="964"/>
      <c r="BP772" s="964"/>
      <c r="BQ772" s="964"/>
      <c r="BR772" s="964"/>
      <c r="BS772" s="964"/>
      <c r="BT772" s="964"/>
      <c r="BU772" s="964"/>
      <c r="BV772" s="964"/>
      <c r="BW772" s="964"/>
      <c r="BX772" s="964"/>
      <c r="BY772" s="964"/>
      <c r="BZ772" s="964"/>
      <c r="CA772" s="964"/>
      <c r="CB772" s="964"/>
      <c r="CC772" s="964"/>
      <c r="CD772" s="964"/>
      <c r="CE772" s="964"/>
      <c r="CF772" s="964"/>
      <c r="CG772" s="964"/>
      <c r="CH772" s="964"/>
      <c r="CI772" s="964"/>
      <c r="CJ772" s="964"/>
      <c r="CK772" s="964"/>
      <c r="CL772" s="964"/>
      <c r="CM772" s="964"/>
      <c r="CN772" s="964"/>
      <c r="CO772" s="964"/>
      <c r="CP772" s="964"/>
      <c r="CQ772" s="964"/>
      <c r="CR772" s="964"/>
      <c r="CS772" s="964"/>
    </row>
    <row r="773" customHeight="1" spans="1:97">
      <c r="A773" s="978" t="s">
        <v>641</v>
      </c>
      <c r="B773" s="979" t="s">
        <v>161</v>
      </c>
      <c r="C773" s="964" t="str">
        <f>IFERROR(VLOOKUP($B:$B,高压数据库!$B:$C,2,FALSE),0)</f>
        <v>双回耐张杆</v>
      </c>
      <c r="D773" s="964">
        <f>IFERROR(VLOOKUP($B:$B,高压数据库!$B:$D,3,FALSE),0)</f>
        <v>15</v>
      </c>
      <c r="E773" s="971" t="s">
        <v>120</v>
      </c>
      <c r="F773" s="971" t="s">
        <v>266</v>
      </c>
      <c r="G773" s="971" t="s">
        <v>267</v>
      </c>
      <c r="H773" s="972" t="s">
        <v>268</v>
      </c>
      <c r="I773" s="964">
        <f>IFERROR(VLOOKUP($B:$B,高压数据库!$B:$I,8,FALSE),0)</f>
        <v>2.3</v>
      </c>
      <c r="J773" s="980"/>
      <c r="K773" s="974"/>
      <c r="L773" s="964">
        <f>IFERROR(VLOOKUP($B$25:$B$1048,高压数据库!$B:$CG,11,FALSE),0)</f>
        <v>1</v>
      </c>
      <c r="M773" s="964">
        <f>IFERROR(VLOOKUP($B$25:$B$1048,高压数据库!$B:$CG,12,FALSE),0)</f>
        <v>0</v>
      </c>
      <c r="N773" s="964">
        <f>IFERROR(VLOOKUP($B$25:$B$1048,高压数据库!$B:$CG,13,FALSE),0)</f>
        <v>1</v>
      </c>
      <c r="O773" s="964">
        <f>IFERROR(VLOOKUP($B$25:$B$1048,高压数据库!$B:$CG,14,FALSE),0)</f>
        <v>0</v>
      </c>
      <c r="P773" s="964">
        <f>IFERROR(VLOOKUP($B$25:$B$1048,高压数据库!$B:$CG,15,FALSE),0)</f>
        <v>0</v>
      </c>
      <c r="Q773" s="964">
        <f>IFERROR(VLOOKUP($B$25:$B$1048,高压数据库!$B:$CG,16,FALSE),0)</f>
        <v>2</v>
      </c>
      <c r="R773" s="964">
        <f>IFERROR(VLOOKUP($B$25:$B$1048,高压数据库!$B:$CG,17,FALSE),0)</f>
        <v>0</v>
      </c>
      <c r="S773" s="964">
        <f>IFERROR(VLOOKUP($B$25:$B$1048,高压数据库!$B:$CG,18,FALSE),0)</f>
        <v>0</v>
      </c>
      <c r="T773" s="964">
        <f>IFERROR(VLOOKUP($B$25:$B$1048,高压数据库!$B:$CG,19,FALSE),0)</f>
        <v>4</v>
      </c>
      <c r="U773" s="964">
        <f>IFERROR(VLOOKUP($B$25:$B$1048,高压数据库!$B:$CG,20,FALSE),0)</f>
        <v>24</v>
      </c>
      <c r="V773" s="964">
        <f>IFERROR(VLOOKUP($B$25:$B$1048,高压数据库!$B:$CG,21,FALSE),0)</f>
        <v>6</v>
      </c>
      <c r="W773" s="964">
        <f>IFERROR(VLOOKUP($B$25:$B$1048,高压数据库!$B:$CG,22,FALSE),0)</f>
        <v>12</v>
      </c>
      <c r="X773" s="964">
        <f>IFERROR(VLOOKUP($B$25:$B$1048,高压数据库!$B:$CG,23,FALSE),0)</f>
        <v>0</v>
      </c>
      <c r="Y773" s="964">
        <f>IFERROR(VLOOKUP($B$25:$B$1048,高压数据库!$B:$CG,24,FALSE),0)</f>
        <v>0</v>
      </c>
      <c r="Z773" s="964">
        <f>IFERROR(VLOOKUP($B$25:$B$1048,高压数据库!$B:$CG,25,FALSE),0)</f>
        <v>0</v>
      </c>
      <c r="AA773" s="964">
        <f>IFERROR(VLOOKUP($B$25:$B$1048,高压数据库!$B:$CG,26,FALSE),0)</f>
        <v>0</v>
      </c>
      <c r="AB773" s="964">
        <f>IFERROR(VLOOKUP($B$25:$B$1048,高压数据库!$B:$CG,27,FALSE),0)</f>
        <v>0</v>
      </c>
      <c r="AC773" s="964">
        <f>IFERROR(VLOOKUP($B$25:$B$1048,高压数据库!$B:$CG,28,FALSE),0)</f>
        <v>0</v>
      </c>
      <c r="AD773" s="964">
        <f>IFERROR(VLOOKUP($B$25:$B$1048,高压数据库!$B:$CG,29,FALSE),0)</f>
        <v>0</v>
      </c>
      <c r="AE773" s="964">
        <f>IFERROR(VLOOKUP($B$25:$B$1048,高压数据库!$B:$CG,30,FALSE),0)</f>
        <v>0</v>
      </c>
      <c r="AF773" s="964">
        <f>IFERROR(VLOOKUP($B$25:$B$1048,高压数据库!$B:$CG,31,FALSE),0)</f>
        <v>0</v>
      </c>
      <c r="AG773" s="964">
        <f>IFERROR(VLOOKUP($B$25:$B$1048,高压数据库!$B:$CG,32,FALSE),0)</f>
        <v>0</v>
      </c>
      <c r="AH773" s="964">
        <f>IFERROR(VLOOKUP($B$25:$B$1048,高压数据库!$B:$CG,33,FALSE),0)</f>
        <v>0</v>
      </c>
      <c r="AI773" s="964">
        <f>IFERROR(VLOOKUP($B$25:$B$1048,高压数据库!$B:$CG,34,FALSE),0)</f>
        <v>0</v>
      </c>
      <c r="AJ773" s="964">
        <f>IFERROR(VLOOKUP($B$25:$B$1048,高压数据库!$B:$CG,35,FALSE),0)</f>
        <v>0</v>
      </c>
      <c r="AK773" s="964">
        <f>IFERROR(VLOOKUP($B$25:$B$1048,高压数据库!$B:$CG,36,FALSE),0)</f>
        <v>0</v>
      </c>
      <c r="AL773" s="964">
        <f>IFERROR(VLOOKUP($B$25:$B$1048,高压数据库!$B:$CG,37,FALSE),0)</f>
        <v>0</v>
      </c>
      <c r="AM773" s="964">
        <f>IFERROR(VLOOKUP($B$25:$B$1048,高压数据库!$B:$CG,38,FALSE),0)</f>
        <v>0</v>
      </c>
      <c r="AN773" s="964">
        <f>IFERROR(VLOOKUP($B$25:$B$1048,高压数据库!$B:$CG,39,FALSE),0)</f>
        <v>0</v>
      </c>
      <c r="AO773" s="964">
        <f>IFERROR(VLOOKUP($B$25:$B$1048,高压数据库!$B:$CG,40,FALSE),0)</f>
        <v>0</v>
      </c>
      <c r="AP773" s="964">
        <f>IFERROR(VLOOKUP($B$25:$B$1048,高压数据库!$B:$CG,41,FALSE),0)</f>
        <v>0</v>
      </c>
      <c r="AQ773" s="964">
        <f>IFERROR(VLOOKUP($B$25:$B$1048,高压数据库!$B:$CG,42,FALSE),0)</f>
        <v>1</v>
      </c>
      <c r="AR773" s="964">
        <f>IFERROR(VLOOKUP($B$25:$B$1048,高压数据库!$B:$CG,43,FALSE),0)</f>
        <v>0</v>
      </c>
      <c r="AS773" s="964">
        <f>IFERROR(VLOOKUP($B$25:$B$1048,高压数据库!$B:$CG,44,FALSE),0)</f>
        <v>0</v>
      </c>
      <c r="AT773" s="964">
        <f>IFERROR(VLOOKUP($B$25:$B$1048,高压数据库!$B:$CG,45,FALSE),0)</f>
        <v>0</v>
      </c>
      <c r="AU773" s="964">
        <f>IFERROR(VLOOKUP($B$25:$B$1048,高压数据库!$B:$CG,46,FALSE),0)</f>
        <v>0</v>
      </c>
      <c r="AV773" s="964">
        <f>IFERROR(VLOOKUP($B$25:$B$1048,高压数据库!$B:$CG,47,FALSE),0)</f>
        <v>0</v>
      </c>
      <c r="AW773" s="964">
        <f>IFERROR(VLOOKUP($B$25:$B$1048,高压数据库!$B:$CG,48,FALSE),0)</f>
        <v>1</v>
      </c>
      <c r="AX773" s="964">
        <f>IFERROR(VLOOKUP($B$25:$B$1048,高压数据库!$B:$CG,49,FALSE),0)</f>
        <v>0</v>
      </c>
      <c r="AY773" s="964">
        <f>IFERROR(VLOOKUP($B$25:$B$1048,高压数据库!$B:$CG,50,FALSE),0)</f>
        <v>0</v>
      </c>
      <c r="AZ773" s="964">
        <f>IFERROR(VLOOKUP($B$25:$B$1048,高压数据库!$B:$CG,51,FALSE),0)</f>
        <v>0</v>
      </c>
      <c r="BA773" s="964">
        <f>IFERROR(VLOOKUP($B$25:$B$1048,高压数据库!$B:$CG,52,FALSE),0)</f>
        <v>0</v>
      </c>
      <c r="BB773" s="964">
        <f>IFERROR(VLOOKUP($B$25:$B$1048,高压数据库!$B:$CG,53,FALSE),0)</f>
        <v>0</v>
      </c>
      <c r="BC773" s="964">
        <f>IFERROR(VLOOKUP($B$25:$B$1048,高压数据库!$B:$CG,54,FALSE),0)</f>
        <v>0</v>
      </c>
      <c r="BD773" s="964">
        <f>IFERROR(VLOOKUP($B$25:$B$1048,高压数据库!$B:$CG,55,FALSE),0)</f>
        <v>0</v>
      </c>
      <c r="BE773" s="964">
        <f>IFERROR(VLOOKUP($B$25:$B$1048,高压数据库!$B:$CG,56,FALSE),0)</f>
        <v>2</v>
      </c>
      <c r="BF773" s="964">
        <f>IFERROR(VLOOKUP($B$25:$B$1048,高压数据库!$B:$CG,57,FALSE),0)</f>
        <v>0</v>
      </c>
      <c r="BG773" s="964"/>
      <c r="BH773" s="964"/>
      <c r="BI773" s="964"/>
      <c r="BJ773" s="964"/>
      <c r="BK773" s="964"/>
      <c r="BL773" s="964"/>
      <c r="BM773" s="964">
        <f>IFERROR(VLOOKUP($B$25:$B$1048,高压数据库!$B:$CG,58,FALSE),0)</f>
        <v>1</v>
      </c>
      <c r="BN773" s="964">
        <f>IFERROR(VLOOKUP($B$25:$B$1048,高压数据库!$B:$CG,59,FALSE),0)</f>
        <v>1</v>
      </c>
      <c r="BO773" s="964">
        <f>IFERROR(VLOOKUP($B$25:$B$1048,高压数据库!$B:$CG,60,FALSE),0)</f>
        <v>0</v>
      </c>
      <c r="BP773" s="964">
        <f>IFERROR(VLOOKUP($B$25:$B$1048,高压数据库!$B:$CG,61,FALSE),0)</f>
        <v>0</v>
      </c>
      <c r="BQ773" s="964">
        <f>IFERROR(VLOOKUP($B$25:$B$1048,高压数据库!$B:$CG,62,FALSE),0)</f>
        <v>0</v>
      </c>
      <c r="BR773" s="964">
        <f>IFERROR(VLOOKUP($B$25:$B$1048,高压数据库!$B:$CG,63,FALSE),0)</f>
        <v>0</v>
      </c>
      <c r="BS773" s="964">
        <f>IFERROR(VLOOKUP($B$25:$B$1048,高压数据库!$B:$CG,64,FALSE),0)</f>
        <v>0</v>
      </c>
      <c r="BT773" s="964">
        <f>IFERROR(VLOOKUP($B$25:$B$1048,高压数据库!$B:$CG,65,FALSE),0)</f>
        <v>0</v>
      </c>
      <c r="BU773" s="964">
        <f>IFERROR(VLOOKUP($B$25:$B$1048,高压数据库!$B:$CG,66,FALSE),0)</f>
        <v>0</v>
      </c>
      <c r="BV773" s="964">
        <f>IFERROR(VLOOKUP($B$25:$B$1048,高压数据库!$B:$CG,67,FALSE),0)</f>
        <v>0</v>
      </c>
      <c r="BW773" s="964">
        <f>IFERROR(VLOOKUP($B$25:$B$1048,高压数据库!$B:$CG,68,FALSE),0)</f>
        <v>0</v>
      </c>
      <c r="BX773" s="964">
        <f>IFERROR(VLOOKUP($B$25:$B$1048,高压数据库!$B:$CG,69,FALSE),0)</f>
        <v>4</v>
      </c>
      <c r="BY773" s="964">
        <f>IFERROR(VLOOKUP($B$25:$B$1048,高压数据库!$B:$CG,70,FALSE),0)</f>
        <v>4</v>
      </c>
      <c r="BZ773" s="964">
        <f>IFERROR(VLOOKUP($B$25:$B$1048,高压数据库!$B:$CG,71,FALSE),0)</f>
        <v>1</v>
      </c>
      <c r="CA773" s="964">
        <f>IFERROR(VLOOKUP($B$25:$B$1048,高压数据库!$B:$CG,72,FALSE),0)</f>
        <v>0</v>
      </c>
      <c r="CB773" s="964">
        <f>IFERROR(VLOOKUP($B$25:$B$1048,高压数据库!$B:$CG,73,FALSE),0)</f>
        <v>1</v>
      </c>
      <c r="CC773" s="964">
        <f>IFERROR(VLOOKUP($B$25:$B$1048,高压数据库!$B:$CG,74,FALSE),0)</f>
        <v>0</v>
      </c>
      <c r="CD773" s="964">
        <f>IFERROR(VLOOKUP($B$25:$B$1048,高压数据库!$B:$CG,75,FALSE),0)</f>
        <v>0</v>
      </c>
      <c r="CE773" s="964">
        <f>IFERROR(VLOOKUP($B$25:$B$1048,高压数据库!$B:$CG,76,FALSE),0)</f>
        <v>0</v>
      </c>
      <c r="CF773" s="964">
        <f>IFERROR(VLOOKUP($B$25:$B$1048,高压数据库!$B:$CG,77,FALSE),0)</f>
        <v>0</v>
      </c>
      <c r="CG773" s="964">
        <f>IFERROR(VLOOKUP($B$25:$B$1048,高压数据库!$B:$CG,78,FALSE),0)</f>
        <v>0</v>
      </c>
      <c r="CH773" s="964">
        <f>IFERROR(VLOOKUP($B$25:$B$1048,高压数据库!$B:$CG,79,FALSE),0)</f>
        <v>0</v>
      </c>
      <c r="CI773" s="964">
        <f>IFERROR(VLOOKUP($B$25:$B$1048,高压数据库!$B:$CG,80,FALSE),0)</f>
        <v>0</v>
      </c>
      <c r="CJ773" s="964">
        <f>IFERROR(VLOOKUP($B$25:$B$1048,高压数据库!$B:$CG,81,FALSE),0)</f>
        <v>0</v>
      </c>
      <c r="CK773" s="964">
        <f>IFERROR(VLOOKUP($B$25:$B$1048,高压数据库!$B:$CG,82,FALSE),0)</f>
        <v>0</v>
      </c>
      <c r="CL773" s="964">
        <f>IFERROR(VLOOKUP($B$25:$B$1048,高压数据库!$B:$CG,83,FALSE),0)</f>
        <v>0</v>
      </c>
      <c r="CM773" s="964"/>
      <c r="CN773" s="964"/>
      <c r="CO773" s="964"/>
      <c r="CP773" s="964"/>
      <c r="CQ773" s="964"/>
      <c r="CR773" s="964"/>
      <c r="CS773" s="964">
        <f>IFERROR(VLOOKUP($B$25:$B$1048,高压数据库!$B:$CG,84,FALSE),0)</f>
        <v>0</v>
      </c>
    </row>
    <row r="774" customHeight="1" spans="1:97">
      <c r="A774" s="981"/>
      <c r="B774" s="979"/>
      <c r="C774" s="964"/>
      <c r="D774" s="964"/>
      <c r="E774" s="977"/>
      <c r="F774" s="977"/>
      <c r="G774" s="977"/>
      <c r="H774" s="972"/>
      <c r="I774" s="964"/>
      <c r="J774" s="973">
        <v>50</v>
      </c>
      <c r="K774" s="974"/>
      <c r="L774" s="964"/>
      <c r="M774" s="964"/>
      <c r="N774" s="964"/>
      <c r="O774" s="964"/>
      <c r="P774" s="964"/>
      <c r="Q774" s="964"/>
      <c r="R774" s="964"/>
      <c r="S774" s="964"/>
      <c r="T774" s="964"/>
      <c r="U774" s="964"/>
      <c r="V774" s="964"/>
      <c r="W774" s="964"/>
      <c r="X774" s="964"/>
      <c r="Y774" s="964"/>
      <c r="Z774" s="964"/>
      <c r="AA774" s="964"/>
      <c r="AB774" s="964"/>
      <c r="AC774" s="964"/>
      <c r="AD774" s="964"/>
      <c r="AE774" s="964"/>
      <c r="AF774" s="964"/>
      <c r="AG774" s="964"/>
      <c r="AH774" s="964"/>
      <c r="AI774" s="964"/>
      <c r="AJ774" s="964"/>
      <c r="AK774" s="964"/>
      <c r="AL774" s="964"/>
      <c r="AM774" s="964"/>
      <c r="AN774" s="964"/>
      <c r="AO774" s="964"/>
      <c r="AP774" s="964"/>
      <c r="AQ774" s="964"/>
      <c r="AR774" s="964"/>
      <c r="AS774" s="964"/>
      <c r="AT774" s="964"/>
      <c r="AU774" s="964"/>
      <c r="AV774" s="964"/>
      <c r="AW774" s="964"/>
      <c r="AX774" s="964"/>
      <c r="AY774" s="964"/>
      <c r="AZ774" s="964"/>
      <c r="BA774" s="964"/>
      <c r="BB774" s="964"/>
      <c r="BC774" s="964"/>
      <c r="BD774" s="964"/>
      <c r="BE774" s="964"/>
      <c r="BF774" s="964"/>
      <c r="BG774" s="964"/>
      <c r="BH774" s="964"/>
      <c r="BI774" s="964"/>
      <c r="BJ774" s="964"/>
      <c r="BK774" s="964"/>
      <c r="BL774" s="964"/>
      <c r="BM774" s="964"/>
      <c r="BN774" s="964"/>
      <c r="BO774" s="964"/>
      <c r="BP774" s="964"/>
      <c r="BQ774" s="964"/>
      <c r="BR774" s="964"/>
      <c r="BS774" s="964"/>
      <c r="BT774" s="964"/>
      <c r="BU774" s="964"/>
      <c r="BV774" s="964"/>
      <c r="BW774" s="964"/>
      <c r="BX774" s="964"/>
      <c r="BY774" s="964"/>
      <c r="BZ774" s="964"/>
      <c r="CA774" s="964"/>
      <c r="CB774" s="964"/>
      <c r="CC774" s="964"/>
      <c r="CD774" s="964"/>
      <c r="CE774" s="964"/>
      <c r="CF774" s="964"/>
      <c r="CG774" s="964"/>
      <c r="CH774" s="964"/>
      <c r="CI774" s="964"/>
      <c r="CJ774" s="964"/>
      <c r="CK774" s="964"/>
      <c r="CL774" s="964"/>
      <c r="CM774" s="964"/>
      <c r="CN774" s="964"/>
      <c r="CO774" s="964"/>
      <c r="CP774" s="964"/>
      <c r="CQ774" s="964"/>
      <c r="CR774" s="964"/>
      <c r="CS774" s="964"/>
    </row>
    <row r="775" customHeight="1" spans="1:97">
      <c r="A775" s="978" t="s">
        <v>642</v>
      </c>
      <c r="B775" s="979" t="s">
        <v>155</v>
      </c>
      <c r="C775" s="964" t="str">
        <f>IFERROR(VLOOKUP($B:$B,高压数据库!$B:$C,2,FALSE),0)</f>
        <v>双回直线杆</v>
      </c>
      <c r="D775" s="964">
        <f>IFERROR(VLOOKUP($B:$B,高压数据库!$B:$D,3,FALSE),0)</f>
        <v>15</v>
      </c>
      <c r="E775" s="971" t="s">
        <v>120</v>
      </c>
      <c r="F775" s="971" t="s">
        <v>266</v>
      </c>
      <c r="G775" s="971" t="s">
        <v>267</v>
      </c>
      <c r="H775" s="972" t="s">
        <v>268</v>
      </c>
      <c r="I775" s="964">
        <f>IFERROR(VLOOKUP($B:$B,高压数据库!$B:$I,8,FALSE),0)</f>
        <v>2.3</v>
      </c>
      <c r="J775" s="980"/>
      <c r="K775" s="974"/>
      <c r="L775" s="964">
        <f>IFERROR(VLOOKUP($B$25:$B$1048,高压数据库!$B:$CG,11,FALSE),0)</f>
        <v>0</v>
      </c>
      <c r="M775" s="964">
        <f>IFERROR(VLOOKUP($B$25:$B$1048,高压数据库!$B:$CG,12,FALSE),0)</f>
        <v>0</v>
      </c>
      <c r="N775" s="964">
        <f>IFERROR(VLOOKUP($B$25:$B$1048,高压数据库!$B:$CG,13,FALSE),0)</f>
        <v>0</v>
      </c>
      <c r="O775" s="964">
        <f>IFERROR(VLOOKUP($B$25:$B$1048,高压数据库!$B:$CG,14,FALSE),0)</f>
        <v>0</v>
      </c>
      <c r="P775" s="964">
        <f>IFERROR(VLOOKUP($B$25:$B$1048,高压数据库!$B:$CG,15,FALSE),0)</f>
        <v>0</v>
      </c>
      <c r="Q775" s="964">
        <f>IFERROR(VLOOKUP($B$25:$B$1048,高压数据库!$B:$CG,16,FALSE),0)</f>
        <v>0</v>
      </c>
      <c r="R775" s="964">
        <f>IFERROR(VLOOKUP($B$25:$B$1048,高压数据库!$B:$CG,17,FALSE),0)</f>
        <v>0</v>
      </c>
      <c r="S775" s="964">
        <f>IFERROR(VLOOKUP($B$25:$B$1048,高压数据库!$B:$CG,18,FALSE),0)</f>
        <v>0</v>
      </c>
      <c r="T775" s="964">
        <f>IFERROR(VLOOKUP($B$25:$B$1048,高压数据库!$B:$CG,19,FALSE),0)</f>
        <v>0</v>
      </c>
      <c r="U775" s="964">
        <f>IFERROR(VLOOKUP($B$25:$B$1048,高压数据库!$B:$CG,20,FALSE),0)</f>
        <v>0</v>
      </c>
      <c r="V775" s="964">
        <f>IFERROR(VLOOKUP($B$25:$B$1048,高压数据库!$B:$CG,21,FALSE),0)</f>
        <v>6</v>
      </c>
      <c r="W775" s="964">
        <f>IFERROR(VLOOKUP($B$25:$B$1048,高压数据库!$B:$CG,22,FALSE),0)</f>
        <v>0</v>
      </c>
      <c r="X775" s="964">
        <f>IFERROR(VLOOKUP($B$25:$B$1048,高压数据库!$B:$CG,23,FALSE),0)</f>
        <v>0</v>
      </c>
      <c r="Y775" s="964">
        <f>IFERROR(VLOOKUP($B$25:$B$1048,高压数据库!$B:$CG,24,FALSE),0)</f>
        <v>0</v>
      </c>
      <c r="Z775" s="964">
        <f>IFERROR(VLOOKUP($B$25:$B$1048,高压数据库!$B:$CG,25,FALSE),0)</f>
        <v>0</v>
      </c>
      <c r="AA775" s="964">
        <f>IFERROR(VLOOKUP($B$25:$B$1048,高压数据库!$B:$CG,26,FALSE),0)</f>
        <v>0</v>
      </c>
      <c r="AB775" s="964">
        <f>IFERROR(VLOOKUP($B$25:$B$1048,高压数据库!$B:$CG,27,FALSE),0)</f>
        <v>0</v>
      </c>
      <c r="AC775" s="964">
        <f>IFERROR(VLOOKUP($B$25:$B$1048,高压数据库!$B:$CG,28,FALSE),0)</f>
        <v>0</v>
      </c>
      <c r="AD775" s="964">
        <f>IFERROR(VLOOKUP($B$25:$B$1048,高压数据库!$B:$CG,29,FALSE),0)</f>
        <v>0</v>
      </c>
      <c r="AE775" s="964">
        <f>IFERROR(VLOOKUP($B$25:$B$1048,高压数据库!$B:$CG,30,FALSE),0)</f>
        <v>0</v>
      </c>
      <c r="AF775" s="964">
        <f>IFERROR(VLOOKUP($B$25:$B$1048,高压数据库!$B:$CG,31,FALSE),0)</f>
        <v>1</v>
      </c>
      <c r="AG775" s="964">
        <f>IFERROR(VLOOKUP($B$25:$B$1048,高压数据库!$B:$CG,32,FALSE),0)</f>
        <v>0</v>
      </c>
      <c r="AH775" s="964">
        <f>IFERROR(VLOOKUP($B$25:$B$1048,高压数据库!$B:$CG,33,FALSE),0)</f>
        <v>0</v>
      </c>
      <c r="AI775" s="964">
        <f>IFERROR(VLOOKUP($B$25:$B$1048,高压数据库!$B:$CG,34,FALSE),0)</f>
        <v>0</v>
      </c>
      <c r="AJ775" s="964">
        <f>IFERROR(VLOOKUP($B$25:$B$1048,高压数据库!$B:$CG,35,FALSE),0)</f>
        <v>1</v>
      </c>
      <c r="AK775" s="964">
        <f>IFERROR(VLOOKUP($B$25:$B$1048,高压数据库!$B:$CG,36,FALSE),0)</f>
        <v>0</v>
      </c>
      <c r="AL775" s="964">
        <f>IFERROR(VLOOKUP($B$25:$B$1048,高压数据库!$B:$CG,37,FALSE),0)</f>
        <v>0</v>
      </c>
      <c r="AM775" s="964">
        <f>IFERROR(VLOOKUP($B$25:$B$1048,高压数据库!$B:$CG,38,FALSE),0)</f>
        <v>0</v>
      </c>
      <c r="AN775" s="964">
        <f>IFERROR(VLOOKUP($B$25:$B$1048,高压数据库!$B:$CG,39,FALSE),0)</f>
        <v>0</v>
      </c>
      <c r="AO775" s="964">
        <f>IFERROR(VLOOKUP($B$25:$B$1048,高压数据库!$B:$CG,40,FALSE),0)</f>
        <v>0</v>
      </c>
      <c r="AP775" s="964">
        <f>IFERROR(VLOOKUP($B$25:$B$1048,高压数据库!$B:$CG,41,FALSE),0)</f>
        <v>0</v>
      </c>
      <c r="AQ775" s="964">
        <f>IFERROR(VLOOKUP($B$25:$B$1048,高压数据库!$B:$CG,42,FALSE),0)</f>
        <v>0</v>
      </c>
      <c r="AR775" s="964">
        <f>IFERROR(VLOOKUP($B$25:$B$1048,高压数据库!$B:$CG,43,FALSE),0)</f>
        <v>0</v>
      </c>
      <c r="AS775" s="964">
        <f>IFERROR(VLOOKUP($B$25:$B$1048,高压数据库!$B:$CG,44,FALSE),0)</f>
        <v>0</v>
      </c>
      <c r="AT775" s="964">
        <f>IFERROR(VLOOKUP($B$25:$B$1048,高压数据库!$B:$CG,45,FALSE),0)</f>
        <v>0</v>
      </c>
      <c r="AU775" s="964">
        <f>IFERROR(VLOOKUP($B$25:$B$1048,高压数据库!$B:$CG,46,FALSE),0)</f>
        <v>0</v>
      </c>
      <c r="AV775" s="964">
        <f>IFERROR(VLOOKUP($B$25:$B$1048,高压数据库!$B:$CG,47,FALSE),0)</f>
        <v>0</v>
      </c>
      <c r="AW775" s="964">
        <f>IFERROR(VLOOKUP($B$25:$B$1048,高压数据库!$B:$CG,48,FALSE),0)</f>
        <v>0</v>
      </c>
      <c r="AX775" s="964">
        <f>IFERROR(VLOOKUP($B$25:$B$1048,高压数据库!$B:$CG,49,FALSE),0)</f>
        <v>0</v>
      </c>
      <c r="AY775" s="964">
        <f>IFERROR(VLOOKUP($B$25:$B$1048,高压数据库!$B:$CG,50,FALSE),0)</f>
        <v>0</v>
      </c>
      <c r="AZ775" s="964">
        <f>IFERROR(VLOOKUP($B$25:$B$1048,高压数据库!$B:$CG,51,FALSE),0)</f>
        <v>0</v>
      </c>
      <c r="BA775" s="964">
        <f>IFERROR(VLOOKUP($B$25:$B$1048,高压数据库!$B:$CG,52,FALSE),0)</f>
        <v>0</v>
      </c>
      <c r="BB775" s="964">
        <f>IFERROR(VLOOKUP($B$25:$B$1048,高压数据库!$B:$CG,53,FALSE),0)</f>
        <v>0</v>
      </c>
      <c r="BC775" s="964">
        <f>IFERROR(VLOOKUP($B$25:$B$1048,高压数据库!$B:$CG,54,FALSE),0)</f>
        <v>0</v>
      </c>
      <c r="BD775" s="964">
        <f>IFERROR(VLOOKUP($B$25:$B$1048,高压数据库!$B:$CG,55,FALSE),0)</f>
        <v>0</v>
      </c>
      <c r="BE775" s="964">
        <f>IFERROR(VLOOKUP($B$25:$B$1048,高压数据库!$B:$CG,56,FALSE),0)</f>
        <v>0</v>
      </c>
      <c r="BF775" s="964">
        <f>IFERROR(VLOOKUP($B$25:$B$1048,高压数据库!$B:$CG,57,FALSE),0)</f>
        <v>0</v>
      </c>
      <c r="BG775" s="964"/>
      <c r="BH775" s="964"/>
      <c r="BI775" s="964"/>
      <c r="BJ775" s="964"/>
      <c r="BK775" s="964"/>
      <c r="BL775" s="964"/>
      <c r="BM775" s="964">
        <f>IFERROR(VLOOKUP($B$25:$B$1048,高压数据库!$B:$CG,58,FALSE),0)</f>
        <v>0</v>
      </c>
      <c r="BN775" s="964">
        <f>IFERROR(VLOOKUP($B$25:$B$1048,高压数据库!$B:$CG,59,FALSE),0)</f>
        <v>0</v>
      </c>
      <c r="BO775" s="964">
        <f>IFERROR(VLOOKUP($B$25:$B$1048,高压数据库!$B:$CG,60,FALSE),0)</f>
        <v>0</v>
      </c>
      <c r="BP775" s="964">
        <f>IFERROR(VLOOKUP($B$25:$B$1048,高压数据库!$B:$CG,61,FALSE),0)</f>
        <v>0</v>
      </c>
      <c r="BQ775" s="964">
        <f>IFERROR(VLOOKUP($B$25:$B$1048,高压数据库!$B:$CG,62,FALSE),0)</f>
        <v>0</v>
      </c>
      <c r="BR775" s="964">
        <f>IFERROR(VLOOKUP($B$25:$B$1048,高压数据库!$B:$CG,63,FALSE),0)</f>
        <v>2</v>
      </c>
      <c r="BS775" s="964">
        <f>IFERROR(VLOOKUP($B$25:$B$1048,高压数据库!$B:$CG,64,FALSE),0)</f>
        <v>2</v>
      </c>
      <c r="BT775" s="964">
        <f>IFERROR(VLOOKUP($B$25:$B$1048,高压数据库!$B:$CG,65,FALSE),0)</f>
        <v>1</v>
      </c>
      <c r="BU775" s="964">
        <f>IFERROR(VLOOKUP($B$25:$B$1048,高压数据库!$B:$CG,66,FALSE),0)</f>
        <v>1</v>
      </c>
      <c r="BV775" s="964">
        <f>IFERROR(VLOOKUP($B$25:$B$1048,高压数据库!$B:$CG,67,FALSE),0)</f>
        <v>0</v>
      </c>
      <c r="BW775" s="964">
        <f>IFERROR(VLOOKUP($B$25:$B$1048,高压数据库!$B:$CG,68,FALSE),0)</f>
        <v>0</v>
      </c>
      <c r="BX775" s="964">
        <f>IFERROR(VLOOKUP($B$25:$B$1048,高压数据库!$B:$CG,69,FALSE),0)</f>
        <v>0</v>
      </c>
      <c r="BY775" s="964">
        <f>IFERROR(VLOOKUP($B$25:$B$1048,高压数据库!$B:$CG,70,FALSE),0)</f>
        <v>0</v>
      </c>
      <c r="BZ775" s="964">
        <f>IFERROR(VLOOKUP($B$25:$B$1048,高压数据库!$B:$CG,71,FALSE),0)</f>
        <v>0</v>
      </c>
      <c r="CA775" s="964">
        <f>IFERROR(VLOOKUP($B$25:$B$1048,高压数据库!$B:$CG,72,FALSE),0)</f>
        <v>0</v>
      </c>
      <c r="CB775" s="964">
        <f>IFERROR(VLOOKUP($B$25:$B$1048,高压数据库!$B:$CG,73,FALSE),0)</f>
        <v>0</v>
      </c>
      <c r="CC775" s="964">
        <f>IFERROR(VLOOKUP($B$25:$B$1048,高压数据库!$B:$CG,74,FALSE),0)</f>
        <v>0</v>
      </c>
      <c r="CD775" s="964">
        <f>IFERROR(VLOOKUP($B$25:$B$1048,高压数据库!$B:$CG,75,FALSE),0)</f>
        <v>1</v>
      </c>
      <c r="CE775" s="964">
        <f>IFERROR(VLOOKUP($B$25:$B$1048,高压数据库!$B:$CG,76,FALSE),0)</f>
        <v>1</v>
      </c>
      <c r="CF775" s="964">
        <f>IFERROR(VLOOKUP($B$25:$B$1048,高压数据库!$B:$CG,77,FALSE),0)</f>
        <v>0</v>
      </c>
      <c r="CG775" s="964">
        <f>IFERROR(VLOOKUP($B$25:$B$1048,高压数据库!$B:$CG,78,FALSE),0)</f>
        <v>0</v>
      </c>
      <c r="CH775" s="964">
        <f>IFERROR(VLOOKUP($B$25:$B$1048,高压数据库!$B:$CG,79,FALSE),0)</f>
        <v>0</v>
      </c>
      <c r="CI775" s="964">
        <f>IFERROR(VLOOKUP($B$25:$B$1048,高压数据库!$B:$CG,80,FALSE),0)</f>
        <v>0</v>
      </c>
      <c r="CJ775" s="964">
        <f>IFERROR(VLOOKUP($B$25:$B$1048,高压数据库!$B:$CG,81,FALSE),0)</f>
        <v>0</v>
      </c>
      <c r="CK775" s="964">
        <f>IFERROR(VLOOKUP($B$25:$B$1048,高压数据库!$B:$CG,82,FALSE),0)</f>
        <v>0</v>
      </c>
      <c r="CL775" s="964">
        <f>IFERROR(VLOOKUP($B$25:$B$1048,高压数据库!$B:$CG,83,FALSE),0)</f>
        <v>0</v>
      </c>
      <c r="CM775" s="964"/>
      <c r="CN775" s="964"/>
      <c r="CO775" s="964"/>
      <c r="CP775" s="964"/>
      <c r="CQ775" s="964"/>
      <c r="CR775" s="964"/>
      <c r="CS775" s="964">
        <f>IFERROR(VLOOKUP($B$25:$B$1048,高压数据库!$B:$CG,84,FALSE),0)</f>
        <v>0</v>
      </c>
    </row>
    <row r="776" customHeight="1" spans="1:97">
      <c r="A776" s="981"/>
      <c r="B776" s="979"/>
      <c r="C776" s="964"/>
      <c r="D776" s="964"/>
      <c r="E776" s="977"/>
      <c r="F776" s="977"/>
      <c r="G776" s="977"/>
      <c r="H776" s="972"/>
      <c r="I776" s="964"/>
      <c r="J776" s="973">
        <v>50</v>
      </c>
      <c r="K776" s="974"/>
      <c r="L776" s="964"/>
      <c r="M776" s="964"/>
      <c r="N776" s="964"/>
      <c r="O776" s="964"/>
      <c r="P776" s="964"/>
      <c r="Q776" s="964"/>
      <c r="R776" s="964"/>
      <c r="S776" s="964"/>
      <c r="T776" s="964"/>
      <c r="U776" s="964"/>
      <c r="V776" s="964"/>
      <c r="W776" s="964"/>
      <c r="X776" s="964"/>
      <c r="Y776" s="964"/>
      <c r="Z776" s="964"/>
      <c r="AA776" s="964"/>
      <c r="AB776" s="964"/>
      <c r="AC776" s="964"/>
      <c r="AD776" s="964"/>
      <c r="AE776" s="964"/>
      <c r="AF776" s="964"/>
      <c r="AG776" s="964"/>
      <c r="AH776" s="964"/>
      <c r="AI776" s="964"/>
      <c r="AJ776" s="964"/>
      <c r="AK776" s="964"/>
      <c r="AL776" s="964"/>
      <c r="AM776" s="964"/>
      <c r="AN776" s="964"/>
      <c r="AO776" s="964"/>
      <c r="AP776" s="964"/>
      <c r="AQ776" s="964"/>
      <c r="AR776" s="964"/>
      <c r="AS776" s="964"/>
      <c r="AT776" s="964"/>
      <c r="AU776" s="964"/>
      <c r="AV776" s="964"/>
      <c r="AW776" s="964"/>
      <c r="AX776" s="964"/>
      <c r="AY776" s="964"/>
      <c r="AZ776" s="964"/>
      <c r="BA776" s="964"/>
      <c r="BB776" s="964"/>
      <c r="BC776" s="964"/>
      <c r="BD776" s="964"/>
      <c r="BE776" s="964"/>
      <c r="BF776" s="964"/>
      <c r="BG776" s="964"/>
      <c r="BH776" s="964"/>
      <c r="BI776" s="964"/>
      <c r="BJ776" s="964"/>
      <c r="BK776" s="964"/>
      <c r="BL776" s="964"/>
      <c r="BM776" s="964"/>
      <c r="BN776" s="964"/>
      <c r="BO776" s="964"/>
      <c r="BP776" s="964"/>
      <c r="BQ776" s="964"/>
      <c r="BR776" s="964"/>
      <c r="BS776" s="964"/>
      <c r="BT776" s="964"/>
      <c r="BU776" s="964"/>
      <c r="BV776" s="964"/>
      <c r="BW776" s="964"/>
      <c r="BX776" s="964"/>
      <c r="BY776" s="964"/>
      <c r="BZ776" s="964"/>
      <c r="CA776" s="964"/>
      <c r="CB776" s="964"/>
      <c r="CC776" s="964"/>
      <c r="CD776" s="964"/>
      <c r="CE776" s="964"/>
      <c r="CF776" s="964"/>
      <c r="CG776" s="964"/>
      <c r="CH776" s="964"/>
      <c r="CI776" s="964"/>
      <c r="CJ776" s="964"/>
      <c r="CK776" s="964"/>
      <c r="CL776" s="964"/>
      <c r="CM776" s="964"/>
      <c r="CN776" s="964"/>
      <c r="CO776" s="964"/>
      <c r="CP776" s="964"/>
      <c r="CQ776" s="964"/>
      <c r="CR776" s="964"/>
      <c r="CS776" s="964"/>
    </row>
    <row r="777" customHeight="1" spans="1:97">
      <c r="A777" s="978" t="s">
        <v>643</v>
      </c>
      <c r="B777" s="979" t="s">
        <v>155</v>
      </c>
      <c r="C777" s="964" t="str">
        <f>IFERROR(VLOOKUP($B:$B,高压数据库!$B:$C,2,FALSE),0)</f>
        <v>双回直线杆</v>
      </c>
      <c r="D777" s="964">
        <f>IFERROR(VLOOKUP($B:$B,高压数据库!$B:$D,3,FALSE),0)</f>
        <v>15</v>
      </c>
      <c r="E777" s="971" t="s">
        <v>120</v>
      </c>
      <c r="F777" s="971" t="s">
        <v>266</v>
      </c>
      <c r="G777" s="971" t="s">
        <v>267</v>
      </c>
      <c r="H777" s="972" t="s">
        <v>268</v>
      </c>
      <c r="I777" s="964">
        <f>IFERROR(VLOOKUP($B:$B,高压数据库!$B:$I,8,FALSE),0)</f>
        <v>2.3</v>
      </c>
      <c r="J777" s="980"/>
      <c r="K777" s="974"/>
      <c r="L777" s="964">
        <f>IFERROR(VLOOKUP($B$25:$B$1048,高压数据库!$B:$CG,11,FALSE),0)</f>
        <v>0</v>
      </c>
      <c r="M777" s="964">
        <f>IFERROR(VLOOKUP($B$25:$B$1048,高压数据库!$B:$CG,12,FALSE),0)</f>
        <v>0</v>
      </c>
      <c r="N777" s="964">
        <f>IFERROR(VLOOKUP($B$25:$B$1048,高压数据库!$B:$CG,13,FALSE),0)</f>
        <v>0</v>
      </c>
      <c r="O777" s="964">
        <f>IFERROR(VLOOKUP($B$25:$B$1048,高压数据库!$B:$CG,14,FALSE),0)</f>
        <v>0</v>
      </c>
      <c r="P777" s="964">
        <f>IFERROR(VLOOKUP($B$25:$B$1048,高压数据库!$B:$CG,15,FALSE),0)</f>
        <v>0</v>
      </c>
      <c r="Q777" s="964">
        <f>IFERROR(VLOOKUP($B$25:$B$1048,高压数据库!$B:$CG,16,FALSE),0)</f>
        <v>0</v>
      </c>
      <c r="R777" s="964">
        <f>IFERROR(VLOOKUP($B$25:$B$1048,高压数据库!$B:$CG,17,FALSE),0)</f>
        <v>0</v>
      </c>
      <c r="S777" s="964">
        <f>IFERROR(VLOOKUP($B$25:$B$1048,高压数据库!$B:$CG,18,FALSE),0)</f>
        <v>0</v>
      </c>
      <c r="T777" s="964">
        <f>IFERROR(VLOOKUP($B$25:$B$1048,高压数据库!$B:$CG,19,FALSE),0)</f>
        <v>0</v>
      </c>
      <c r="U777" s="964">
        <f>IFERROR(VLOOKUP($B$25:$B$1048,高压数据库!$B:$CG,20,FALSE),0)</f>
        <v>0</v>
      </c>
      <c r="V777" s="964">
        <f>IFERROR(VLOOKUP($B$25:$B$1048,高压数据库!$B:$CG,21,FALSE),0)</f>
        <v>6</v>
      </c>
      <c r="W777" s="964">
        <f>IFERROR(VLOOKUP($B$25:$B$1048,高压数据库!$B:$CG,22,FALSE),0)</f>
        <v>0</v>
      </c>
      <c r="X777" s="964">
        <f>IFERROR(VLOOKUP($B$25:$B$1048,高压数据库!$B:$CG,23,FALSE),0)</f>
        <v>0</v>
      </c>
      <c r="Y777" s="964">
        <f>IFERROR(VLOOKUP($B$25:$B$1048,高压数据库!$B:$CG,24,FALSE),0)</f>
        <v>0</v>
      </c>
      <c r="Z777" s="964">
        <f>IFERROR(VLOOKUP($B$25:$B$1048,高压数据库!$B:$CG,25,FALSE),0)</f>
        <v>0</v>
      </c>
      <c r="AA777" s="964">
        <f>IFERROR(VLOOKUP($B$25:$B$1048,高压数据库!$B:$CG,26,FALSE),0)</f>
        <v>0</v>
      </c>
      <c r="AB777" s="964">
        <f>IFERROR(VLOOKUP($B$25:$B$1048,高压数据库!$B:$CG,27,FALSE),0)</f>
        <v>0</v>
      </c>
      <c r="AC777" s="964">
        <f>IFERROR(VLOOKUP($B$25:$B$1048,高压数据库!$B:$CG,28,FALSE),0)</f>
        <v>0</v>
      </c>
      <c r="AD777" s="964">
        <f>IFERROR(VLOOKUP($B$25:$B$1048,高压数据库!$B:$CG,29,FALSE),0)</f>
        <v>0</v>
      </c>
      <c r="AE777" s="964">
        <f>IFERROR(VLOOKUP($B$25:$B$1048,高压数据库!$B:$CG,30,FALSE),0)</f>
        <v>0</v>
      </c>
      <c r="AF777" s="964">
        <f>IFERROR(VLOOKUP($B$25:$B$1048,高压数据库!$B:$CG,31,FALSE),0)</f>
        <v>1</v>
      </c>
      <c r="AG777" s="964">
        <f>IFERROR(VLOOKUP($B$25:$B$1048,高压数据库!$B:$CG,32,FALSE),0)</f>
        <v>0</v>
      </c>
      <c r="AH777" s="964">
        <f>IFERROR(VLOOKUP($B$25:$B$1048,高压数据库!$B:$CG,33,FALSE),0)</f>
        <v>0</v>
      </c>
      <c r="AI777" s="964">
        <f>IFERROR(VLOOKUP($B$25:$B$1048,高压数据库!$B:$CG,34,FALSE),0)</f>
        <v>0</v>
      </c>
      <c r="AJ777" s="964">
        <f>IFERROR(VLOOKUP($B$25:$B$1048,高压数据库!$B:$CG,35,FALSE),0)</f>
        <v>1</v>
      </c>
      <c r="AK777" s="964">
        <f>IFERROR(VLOOKUP($B$25:$B$1048,高压数据库!$B:$CG,36,FALSE),0)</f>
        <v>0</v>
      </c>
      <c r="AL777" s="964">
        <f>IFERROR(VLOOKUP($B$25:$B$1048,高压数据库!$B:$CG,37,FALSE),0)</f>
        <v>0</v>
      </c>
      <c r="AM777" s="964">
        <f>IFERROR(VLOOKUP($B$25:$B$1048,高压数据库!$B:$CG,38,FALSE),0)</f>
        <v>0</v>
      </c>
      <c r="AN777" s="964">
        <f>IFERROR(VLOOKUP($B$25:$B$1048,高压数据库!$B:$CG,39,FALSE),0)</f>
        <v>0</v>
      </c>
      <c r="AO777" s="964">
        <f>IFERROR(VLOOKUP($B$25:$B$1048,高压数据库!$B:$CG,40,FALSE),0)</f>
        <v>0</v>
      </c>
      <c r="AP777" s="964">
        <f>IFERROR(VLOOKUP($B$25:$B$1048,高压数据库!$B:$CG,41,FALSE),0)</f>
        <v>0</v>
      </c>
      <c r="AQ777" s="964">
        <f>IFERROR(VLOOKUP($B$25:$B$1048,高压数据库!$B:$CG,42,FALSE),0)</f>
        <v>0</v>
      </c>
      <c r="AR777" s="964">
        <f>IFERROR(VLOOKUP($B$25:$B$1048,高压数据库!$B:$CG,43,FALSE),0)</f>
        <v>0</v>
      </c>
      <c r="AS777" s="964">
        <f>IFERROR(VLOOKUP($B$25:$B$1048,高压数据库!$B:$CG,44,FALSE),0)</f>
        <v>0</v>
      </c>
      <c r="AT777" s="964">
        <f>IFERROR(VLOOKUP($B$25:$B$1048,高压数据库!$B:$CG,45,FALSE),0)</f>
        <v>0</v>
      </c>
      <c r="AU777" s="964">
        <f>IFERROR(VLOOKUP($B$25:$B$1048,高压数据库!$B:$CG,46,FALSE),0)</f>
        <v>0</v>
      </c>
      <c r="AV777" s="964">
        <f>IFERROR(VLOOKUP($B$25:$B$1048,高压数据库!$B:$CG,47,FALSE),0)</f>
        <v>0</v>
      </c>
      <c r="AW777" s="964">
        <f>IFERROR(VLOOKUP($B$25:$B$1048,高压数据库!$B:$CG,48,FALSE),0)</f>
        <v>0</v>
      </c>
      <c r="AX777" s="964">
        <f>IFERROR(VLOOKUP($B$25:$B$1048,高压数据库!$B:$CG,49,FALSE),0)</f>
        <v>0</v>
      </c>
      <c r="AY777" s="964">
        <f>IFERROR(VLOOKUP($B$25:$B$1048,高压数据库!$B:$CG,50,FALSE),0)</f>
        <v>0</v>
      </c>
      <c r="AZ777" s="964">
        <f>IFERROR(VLOOKUP($B$25:$B$1048,高压数据库!$B:$CG,51,FALSE),0)</f>
        <v>0</v>
      </c>
      <c r="BA777" s="964">
        <f>IFERROR(VLOOKUP($B$25:$B$1048,高压数据库!$B:$CG,52,FALSE),0)</f>
        <v>0</v>
      </c>
      <c r="BB777" s="964">
        <f>IFERROR(VLOOKUP($B$25:$B$1048,高压数据库!$B:$CG,53,FALSE),0)</f>
        <v>0</v>
      </c>
      <c r="BC777" s="964">
        <f>IFERROR(VLOOKUP($B$25:$B$1048,高压数据库!$B:$CG,54,FALSE),0)</f>
        <v>0</v>
      </c>
      <c r="BD777" s="964">
        <f>IFERROR(VLOOKUP($B$25:$B$1048,高压数据库!$B:$CG,55,FALSE),0)</f>
        <v>0</v>
      </c>
      <c r="BE777" s="964">
        <f>IFERROR(VLOOKUP($B$25:$B$1048,高压数据库!$B:$CG,56,FALSE),0)</f>
        <v>0</v>
      </c>
      <c r="BF777" s="964">
        <f>IFERROR(VLOOKUP($B$25:$B$1048,高压数据库!$B:$CG,57,FALSE),0)</f>
        <v>0</v>
      </c>
      <c r="BG777" s="964"/>
      <c r="BH777" s="964"/>
      <c r="BI777" s="964"/>
      <c r="BJ777" s="964"/>
      <c r="BK777" s="964"/>
      <c r="BL777" s="964"/>
      <c r="BM777" s="964">
        <f>IFERROR(VLOOKUP($B$25:$B$1048,高压数据库!$B:$CG,58,FALSE),0)</f>
        <v>0</v>
      </c>
      <c r="BN777" s="964">
        <f>IFERROR(VLOOKUP($B$25:$B$1048,高压数据库!$B:$CG,59,FALSE),0)</f>
        <v>0</v>
      </c>
      <c r="BO777" s="964">
        <f>IFERROR(VLOOKUP($B$25:$B$1048,高压数据库!$B:$CG,60,FALSE),0)</f>
        <v>0</v>
      </c>
      <c r="BP777" s="964">
        <f>IFERROR(VLOOKUP($B$25:$B$1048,高压数据库!$B:$CG,61,FALSE),0)</f>
        <v>0</v>
      </c>
      <c r="BQ777" s="964">
        <f>IFERROR(VLOOKUP($B$25:$B$1048,高压数据库!$B:$CG,62,FALSE),0)</f>
        <v>0</v>
      </c>
      <c r="BR777" s="964">
        <f>IFERROR(VLOOKUP($B$25:$B$1048,高压数据库!$B:$CG,63,FALSE),0)</f>
        <v>2</v>
      </c>
      <c r="BS777" s="964">
        <f>IFERROR(VLOOKUP($B$25:$B$1048,高压数据库!$B:$CG,64,FALSE),0)</f>
        <v>2</v>
      </c>
      <c r="BT777" s="964">
        <f>IFERROR(VLOOKUP($B$25:$B$1048,高压数据库!$B:$CG,65,FALSE),0)</f>
        <v>1</v>
      </c>
      <c r="BU777" s="964">
        <f>IFERROR(VLOOKUP($B$25:$B$1048,高压数据库!$B:$CG,66,FALSE),0)</f>
        <v>1</v>
      </c>
      <c r="BV777" s="964">
        <f>IFERROR(VLOOKUP($B$25:$B$1048,高压数据库!$B:$CG,67,FALSE),0)</f>
        <v>0</v>
      </c>
      <c r="BW777" s="964">
        <f>IFERROR(VLOOKUP($B$25:$B$1048,高压数据库!$B:$CG,68,FALSE),0)</f>
        <v>0</v>
      </c>
      <c r="BX777" s="964">
        <f>IFERROR(VLOOKUP($B$25:$B$1048,高压数据库!$B:$CG,69,FALSE),0)</f>
        <v>0</v>
      </c>
      <c r="BY777" s="964">
        <f>IFERROR(VLOOKUP($B$25:$B$1048,高压数据库!$B:$CG,70,FALSE),0)</f>
        <v>0</v>
      </c>
      <c r="BZ777" s="964">
        <f>IFERROR(VLOOKUP($B$25:$B$1048,高压数据库!$B:$CG,71,FALSE),0)</f>
        <v>0</v>
      </c>
      <c r="CA777" s="964">
        <f>IFERROR(VLOOKUP($B$25:$B$1048,高压数据库!$B:$CG,72,FALSE),0)</f>
        <v>0</v>
      </c>
      <c r="CB777" s="964">
        <f>IFERROR(VLOOKUP($B$25:$B$1048,高压数据库!$B:$CG,73,FALSE),0)</f>
        <v>0</v>
      </c>
      <c r="CC777" s="964">
        <f>IFERROR(VLOOKUP($B$25:$B$1048,高压数据库!$B:$CG,74,FALSE),0)</f>
        <v>0</v>
      </c>
      <c r="CD777" s="964">
        <f>IFERROR(VLOOKUP($B$25:$B$1048,高压数据库!$B:$CG,75,FALSE),0)</f>
        <v>1</v>
      </c>
      <c r="CE777" s="964">
        <f>IFERROR(VLOOKUP($B$25:$B$1048,高压数据库!$B:$CG,76,FALSE),0)</f>
        <v>1</v>
      </c>
      <c r="CF777" s="964">
        <f>IFERROR(VLOOKUP($B$25:$B$1048,高压数据库!$B:$CG,77,FALSE),0)</f>
        <v>0</v>
      </c>
      <c r="CG777" s="964">
        <f>IFERROR(VLOOKUP($B$25:$B$1048,高压数据库!$B:$CG,78,FALSE),0)</f>
        <v>0</v>
      </c>
      <c r="CH777" s="964">
        <f>IFERROR(VLOOKUP($B$25:$B$1048,高压数据库!$B:$CG,79,FALSE),0)</f>
        <v>0</v>
      </c>
      <c r="CI777" s="964">
        <f>IFERROR(VLOOKUP($B$25:$B$1048,高压数据库!$B:$CG,80,FALSE),0)</f>
        <v>0</v>
      </c>
      <c r="CJ777" s="964">
        <f>IFERROR(VLOOKUP($B$25:$B$1048,高压数据库!$B:$CG,81,FALSE),0)</f>
        <v>0</v>
      </c>
      <c r="CK777" s="964">
        <f>IFERROR(VLOOKUP($B$25:$B$1048,高压数据库!$B:$CG,82,FALSE),0)</f>
        <v>0</v>
      </c>
      <c r="CL777" s="964">
        <f>IFERROR(VLOOKUP($B$25:$B$1048,高压数据库!$B:$CG,83,FALSE),0)</f>
        <v>0</v>
      </c>
      <c r="CM777" s="964"/>
      <c r="CN777" s="964"/>
      <c r="CO777" s="964"/>
      <c r="CP777" s="964"/>
      <c r="CQ777" s="964"/>
      <c r="CR777" s="964"/>
      <c r="CS777" s="964">
        <f>IFERROR(VLOOKUP($B$25:$B$1048,高压数据库!$B:$CG,84,FALSE),0)</f>
        <v>0</v>
      </c>
    </row>
    <row r="778" customHeight="1" spans="1:97">
      <c r="A778" s="981"/>
      <c r="B778" s="979"/>
      <c r="C778" s="964"/>
      <c r="D778" s="964"/>
      <c r="E778" s="977"/>
      <c r="F778" s="977"/>
      <c r="G778" s="977"/>
      <c r="H778" s="972"/>
      <c r="I778" s="964"/>
      <c r="J778" s="973">
        <v>50</v>
      </c>
      <c r="K778" s="974"/>
      <c r="L778" s="964"/>
      <c r="M778" s="964"/>
      <c r="N778" s="964"/>
      <c r="O778" s="964"/>
      <c r="P778" s="964"/>
      <c r="Q778" s="964"/>
      <c r="R778" s="964"/>
      <c r="S778" s="964"/>
      <c r="T778" s="964"/>
      <c r="U778" s="964"/>
      <c r="V778" s="964"/>
      <c r="W778" s="964"/>
      <c r="X778" s="964"/>
      <c r="Y778" s="964"/>
      <c r="Z778" s="964"/>
      <c r="AA778" s="964"/>
      <c r="AB778" s="964"/>
      <c r="AC778" s="964"/>
      <c r="AD778" s="964"/>
      <c r="AE778" s="964"/>
      <c r="AF778" s="964"/>
      <c r="AG778" s="964"/>
      <c r="AH778" s="964"/>
      <c r="AI778" s="964"/>
      <c r="AJ778" s="964"/>
      <c r="AK778" s="964"/>
      <c r="AL778" s="964"/>
      <c r="AM778" s="964"/>
      <c r="AN778" s="964"/>
      <c r="AO778" s="964"/>
      <c r="AP778" s="964"/>
      <c r="AQ778" s="964"/>
      <c r="AR778" s="964"/>
      <c r="AS778" s="964"/>
      <c r="AT778" s="964"/>
      <c r="AU778" s="964"/>
      <c r="AV778" s="964"/>
      <c r="AW778" s="964"/>
      <c r="AX778" s="964"/>
      <c r="AY778" s="964"/>
      <c r="AZ778" s="964"/>
      <c r="BA778" s="964"/>
      <c r="BB778" s="964"/>
      <c r="BC778" s="964"/>
      <c r="BD778" s="964"/>
      <c r="BE778" s="964"/>
      <c r="BF778" s="964"/>
      <c r="BG778" s="964"/>
      <c r="BH778" s="964"/>
      <c r="BI778" s="964"/>
      <c r="BJ778" s="964"/>
      <c r="BK778" s="964"/>
      <c r="BL778" s="964"/>
      <c r="BM778" s="964"/>
      <c r="BN778" s="964"/>
      <c r="BO778" s="964"/>
      <c r="BP778" s="964"/>
      <c r="BQ778" s="964"/>
      <c r="BR778" s="964"/>
      <c r="BS778" s="964"/>
      <c r="BT778" s="964"/>
      <c r="BU778" s="964"/>
      <c r="BV778" s="964"/>
      <c r="BW778" s="964"/>
      <c r="BX778" s="964"/>
      <c r="BY778" s="964"/>
      <c r="BZ778" s="964"/>
      <c r="CA778" s="964"/>
      <c r="CB778" s="964"/>
      <c r="CC778" s="964"/>
      <c r="CD778" s="964"/>
      <c r="CE778" s="964"/>
      <c r="CF778" s="964"/>
      <c r="CG778" s="964"/>
      <c r="CH778" s="964"/>
      <c r="CI778" s="964"/>
      <c r="CJ778" s="964"/>
      <c r="CK778" s="964"/>
      <c r="CL778" s="964"/>
      <c r="CM778" s="964"/>
      <c r="CN778" s="964"/>
      <c r="CO778" s="964"/>
      <c r="CP778" s="964"/>
      <c r="CQ778" s="964"/>
      <c r="CR778" s="964"/>
      <c r="CS778" s="964"/>
    </row>
    <row r="779" customHeight="1" spans="1:97">
      <c r="A779" s="978" t="s">
        <v>644</v>
      </c>
      <c r="B779" s="979" t="s">
        <v>155</v>
      </c>
      <c r="C779" s="964" t="str">
        <f>IFERROR(VLOOKUP($B:$B,高压数据库!$B:$C,2,FALSE),0)</f>
        <v>双回直线杆</v>
      </c>
      <c r="D779" s="964">
        <f>IFERROR(VLOOKUP($B:$B,高压数据库!$B:$D,3,FALSE),0)</f>
        <v>15</v>
      </c>
      <c r="E779" s="971" t="s">
        <v>120</v>
      </c>
      <c r="F779" s="971" t="s">
        <v>266</v>
      </c>
      <c r="G779" s="971" t="s">
        <v>267</v>
      </c>
      <c r="H779" s="972" t="s">
        <v>268</v>
      </c>
      <c r="I779" s="964">
        <f>IFERROR(VLOOKUP($B:$B,高压数据库!$B:$I,8,FALSE),0)</f>
        <v>2.3</v>
      </c>
      <c r="J779" s="980"/>
      <c r="K779" s="974"/>
      <c r="L779" s="964">
        <f>IFERROR(VLOOKUP($B$25:$B$1048,高压数据库!$B:$CG,11,FALSE),0)</f>
        <v>0</v>
      </c>
      <c r="M779" s="964">
        <f>IFERROR(VLOOKUP($B$25:$B$1048,高压数据库!$B:$CG,12,FALSE),0)</f>
        <v>0</v>
      </c>
      <c r="N779" s="964">
        <f>IFERROR(VLOOKUP($B$25:$B$1048,高压数据库!$B:$CG,13,FALSE),0)</f>
        <v>0</v>
      </c>
      <c r="O779" s="964">
        <f>IFERROR(VLOOKUP($B$25:$B$1048,高压数据库!$B:$CG,14,FALSE),0)</f>
        <v>0</v>
      </c>
      <c r="P779" s="964">
        <f>IFERROR(VLOOKUP($B$25:$B$1048,高压数据库!$B:$CG,15,FALSE),0)</f>
        <v>0</v>
      </c>
      <c r="Q779" s="964">
        <f>IFERROR(VLOOKUP($B$25:$B$1048,高压数据库!$B:$CG,16,FALSE),0)</f>
        <v>0</v>
      </c>
      <c r="R779" s="964">
        <f>IFERROR(VLOOKUP($B$25:$B$1048,高压数据库!$B:$CG,17,FALSE),0)</f>
        <v>0</v>
      </c>
      <c r="S779" s="964">
        <f>IFERROR(VLOOKUP($B$25:$B$1048,高压数据库!$B:$CG,18,FALSE),0)</f>
        <v>0</v>
      </c>
      <c r="T779" s="964">
        <f>IFERROR(VLOOKUP($B$25:$B$1048,高压数据库!$B:$CG,19,FALSE),0)</f>
        <v>0</v>
      </c>
      <c r="U779" s="964">
        <f>IFERROR(VLOOKUP($B$25:$B$1048,高压数据库!$B:$CG,20,FALSE),0)</f>
        <v>0</v>
      </c>
      <c r="V779" s="964">
        <f>IFERROR(VLOOKUP($B$25:$B$1048,高压数据库!$B:$CG,21,FALSE),0)</f>
        <v>6</v>
      </c>
      <c r="W779" s="964">
        <f>IFERROR(VLOOKUP($B$25:$B$1048,高压数据库!$B:$CG,22,FALSE),0)</f>
        <v>0</v>
      </c>
      <c r="X779" s="964">
        <f>IFERROR(VLOOKUP($B$25:$B$1048,高压数据库!$B:$CG,23,FALSE),0)</f>
        <v>0</v>
      </c>
      <c r="Y779" s="964">
        <f>IFERROR(VLOOKUP($B$25:$B$1048,高压数据库!$B:$CG,24,FALSE),0)</f>
        <v>0</v>
      </c>
      <c r="Z779" s="964">
        <f>IFERROR(VLOOKUP($B$25:$B$1048,高压数据库!$B:$CG,25,FALSE),0)</f>
        <v>0</v>
      </c>
      <c r="AA779" s="964">
        <f>IFERROR(VLOOKUP($B$25:$B$1048,高压数据库!$B:$CG,26,FALSE),0)</f>
        <v>0</v>
      </c>
      <c r="AB779" s="964">
        <f>IFERROR(VLOOKUP($B$25:$B$1048,高压数据库!$B:$CG,27,FALSE),0)</f>
        <v>0</v>
      </c>
      <c r="AC779" s="964">
        <f>IFERROR(VLOOKUP($B$25:$B$1048,高压数据库!$B:$CG,28,FALSE),0)</f>
        <v>0</v>
      </c>
      <c r="AD779" s="964">
        <f>IFERROR(VLOOKUP($B$25:$B$1048,高压数据库!$B:$CG,29,FALSE),0)</f>
        <v>0</v>
      </c>
      <c r="AE779" s="964">
        <f>IFERROR(VLOOKUP($B$25:$B$1048,高压数据库!$B:$CG,30,FALSE),0)</f>
        <v>0</v>
      </c>
      <c r="AF779" s="964">
        <f>IFERROR(VLOOKUP($B$25:$B$1048,高压数据库!$B:$CG,31,FALSE),0)</f>
        <v>1</v>
      </c>
      <c r="AG779" s="964">
        <f>IFERROR(VLOOKUP($B$25:$B$1048,高压数据库!$B:$CG,32,FALSE),0)</f>
        <v>0</v>
      </c>
      <c r="AH779" s="964">
        <f>IFERROR(VLOOKUP($B$25:$B$1048,高压数据库!$B:$CG,33,FALSE),0)</f>
        <v>0</v>
      </c>
      <c r="AI779" s="964">
        <f>IFERROR(VLOOKUP($B$25:$B$1048,高压数据库!$B:$CG,34,FALSE),0)</f>
        <v>0</v>
      </c>
      <c r="AJ779" s="964">
        <f>IFERROR(VLOOKUP($B$25:$B$1048,高压数据库!$B:$CG,35,FALSE),0)</f>
        <v>1</v>
      </c>
      <c r="AK779" s="964">
        <f>IFERROR(VLOOKUP($B$25:$B$1048,高压数据库!$B:$CG,36,FALSE),0)</f>
        <v>0</v>
      </c>
      <c r="AL779" s="964">
        <f>IFERROR(VLOOKUP($B$25:$B$1048,高压数据库!$B:$CG,37,FALSE),0)</f>
        <v>0</v>
      </c>
      <c r="AM779" s="964">
        <f>IFERROR(VLOOKUP($B$25:$B$1048,高压数据库!$B:$CG,38,FALSE),0)</f>
        <v>0</v>
      </c>
      <c r="AN779" s="964">
        <f>IFERROR(VLOOKUP($B$25:$B$1048,高压数据库!$B:$CG,39,FALSE),0)</f>
        <v>0</v>
      </c>
      <c r="AO779" s="964">
        <f>IFERROR(VLOOKUP($B$25:$B$1048,高压数据库!$B:$CG,40,FALSE),0)</f>
        <v>0</v>
      </c>
      <c r="AP779" s="964">
        <f>IFERROR(VLOOKUP($B$25:$B$1048,高压数据库!$B:$CG,41,FALSE),0)</f>
        <v>0</v>
      </c>
      <c r="AQ779" s="964">
        <f>IFERROR(VLOOKUP($B$25:$B$1048,高压数据库!$B:$CG,42,FALSE),0)</f>
        <v>0</v>
      </c>
      <c r="AR779" s="964">
        <f>IFERROR(VLOOKUP($B$25:$B$1048,高压数据库!$B:$CG,43,FALSE),0)</f>
        <v>0</v>
      </c>
      <c r="AS779" s="964">
        <f>IFERROR(VLOOKUP($B$25:$B$1048,高压数据库!$B:$CG,44,FALSE),0)</f>
        <v>0</v>
      </c>
      <c r="AT779" s="964">
        <f>IFERROR(VLOOKUP($B$25:$B$1048,高压数据库!$B:$CG,45,FALSE),0)</f>
        <v>0</v>
      </c>
      <c r="AU779" s="964">
        <f>IFERROR(VLOOKUP($B$25:$B$1048,高压数据库!$B:$CG,46,FALSE),0)</f>
        <v>0</v>
      </c>
      <c r="AV779" s="964">
        <f>IFERROR(VLOOKUP($B$25:$B$1048,高压数据库!$B:$CG,47,FALSE),0)</f>
        <v>0</v>
      </c>
      <c r="AW779" s="964">
        <f>IFERROR(VLOOKUP($B$25:$B$1048,高压数据库!$B:$CG,48,FALSE),0)</f>
        <v>0</v>
      </c>
      <c r="AX779" s="964">
        <f>IFERROR(VLOOKUP($B$25:$B$1048,高压数据库!$B:$CG,49,FALSE),0)</f>
        <v>0</v>
      </c>
      <c r="AY779" s="964">
        <f>IFERROR(VLOOKUP($B$25:$B$1048,高压数据库!$B:$CG,50,FALSE),0)</f>
        <v>0</v>
      </c>
      <c r="AZ779" s="964">
        <f>IFERROR(VLOOKUP($B$25:$B$1048,高压数据库!$B:$CG,51,FALSE),0)</f>
        <v>0</v>
      </c>
      <c r="BA779" s="964">
        <f>IFERROR(VLOOKUP($B$25:$B$1048,高压数据库!$B:$CG,52,FALSE),0)</f>
        <v>0</v>
      </c>
      <c r="BB779" s="964">
        <f>IFERROR(VLOOKUP($B$25:$B$1048,高压数据库!$B:$CG,53,FALSE),0)</f>
        <v>0</v>
      </c>
      <c r="BC779" s="964">
        <f>IFERROR(VLOOKUP($B$25:$B$1048,高压数据库!$B:$CG,54,FALSE),0)</f>
        <v>0</v>
      </c>
      <c r="BD779" s="964">
        <f>IFERROR(VLOOKUP($B$25:$B$1048,高压数据库!$B:$CG,55,FALSE),0)</f>
        <v>0</v>
      </c>
      <c r="BE779" s="964">
        <f>IFERROR(VLOOKUP($B$25:$B$1048,高压数据库!$B:$CG,56,FALSE),0)</f>
        <v>0</v>
      </c>
      <c r="BF779" s="964">
        <f>IFERROR(VLOOKUP($B$25:$B$1048,高压数据库!$B:$CG,57,FALSE),0)</f>
        <v>0</v>
      </c>
      <c r="BG779" s="964"/>
      <c r="BH779" s="964"/>
      <c r="BI779" s="964"/>
      <c r="BJ779" s="964"/>
      <c r="BK779" s="964"/>
      <c r="BL779" s="964"/>
      <c r="BM779" s="964">
        <f>IFERROR(VLOOKUP($B$25:$B$1048,高压数据库!$B:$CG,58,FALSE),0)</f>
        <v>0</v>
      </c>
      <c r="BN779" s="964">
        <f>IFERROR(VLOOKUP($B$25:$B$1048,高压数据库!$B:$CG,59,FALSE),0)</f>
        <v>0</v>
      </c>
      <c r="BO779" s="964">
        <f>IFERROR(VLOOKUP($B$25:$B$1048,高压数据库!$B:$CG,60,FALSE),0)</f>
        <v>0</v>
      </c>
      <c r="BP779" s="964">
        <f>IFERROR(VLOOKUP($B$25:$B$1048,高压数据库!$B:$CG,61,FALSE),0)</f>
        <v>0</v>
      </c>
      <c r="BQ779" s="964">
        <f>IFERROR(VLOOKUP($B$25:$B$1048,高压数据库!$B:$CG,62,FALSE),0)</f>
        <v>0</v>
      </c>
      <c r="BR779" s="964">
        <f>IFERROR(VLOOKUP($B$25:$B$1048,高压数据库!$B:$CG,63,FALSE),0)</f>
        <v>2</v>
      </c>
      <c r="BS779" s="964">
        <f>IFERROR(VLOOKUP($B$25:$B$1048,高压数据库!$B:$CG,64,FALSE),0)</f>
        <v>2</v>
      </c>
      <c r="BT779" s="964">
        <f>IFERROR(VLOOKUP($B$25:$B$1048,高压数据库!$B:$CG,65,FALSE),0)</f>
        <v>1</v>
      </c>
      <c r="BU779" s="964">
        <f>IFERROR(VLOOKUP($B$25:$B$1048,高压数据库!$B:$CG,66,FALSE),0)</f>
        <v>1</v>
      </c>
      <c r="BV779" s="964">
        <f>IFERROR(VLOOKUP($B$25:$B$1048,高压数据库!$B:$CG,67,FALSE),0)</f>
        <v>0</v>
      </c>
      <c r="BW779" s="964">
        <f>IFERROR(VLOOKUP($B$25:$B$1048,高压数据库!$B:$CG,68,FALSE),0)</f>
        <v>0</v>
      </c>
      <c r="BX779" s="964">
        <f>IFERROR(VLOOKUP($B$25:$B$1048,高压数据库!$B:$CG,69,FALSE),0)</f>
        <v>0</v>
      </c>
      <c r="BY779" s="964">
        <f>IFERROR(VLOOKUP($B$25:$B$1048,高压数据库!$B:$CG,70,FALSE),0)</f>
        <v>0</v>
      </c>
      <c r="BZ779" s="964">
        <f>IFERROR(VLOOKUP($B$25:$B$1048,高压数据库!$B:$CG,71,FALSE),0)</f>
        <v>0</v>
      </c>
      <c r="CA779" s="964">
        <f>IFERROR(VLOOKUP($B$25:$B$1048,高压数据库!$B:$CG,72,FALSE),0)</f>
        <v>0</v>
      </c>
      <c r="CB779" s="964">
        <f>IFERROR(VLOOKUP($B$25:$B$1048,高压数据库!$B:$CG,73,FALSE),0)</f>
        <v>0</v>
      </c>
      <c r="CC779" s="964">
        <f>IFERROR(VLOOKUP($B$25:$B$1048,高压数据库!$B:$CG,74,FALSE),0)</f>
        <v>0</v>
      </c>
      <c r="CD779" s="964">
        <f>IFERROR(VLOOKUP($B$25:$B$1048,高压数据库!$B:$CG,75,FALSE),0)</f>
        <v>1</v>
      </c>
      <c r="CE779" s="964">
        <f>IFERROR(VLOOKUP($B$25:$B$1048,高压数据库!$B:$CG,76,FALSE),0)</f>
        <v>1</v>
      </c>
      <c r="CF779" s="964">
        <f>IFERROR(VLOOKUP($B$25:$B$1048,高压数据库!$B:$CG,77,FALSE),0)</f>
        <v>0</v>
      </c>
      <c r="CG779" s="964">
        <f>IFERROR(VLOOKUP($B$25:$B$1048,高压数据库!$B:$CG,78,FALSE),0)</f>
        <v>0</v>
      </c>
      <c r="CH779" s="964">
        <f>IFERROR(VLOOKUP($B$25:$B$1048,高压数据库!$B:$CG,79,FALSE),0)</f>
        <v>0</v>
      </c>
      <c r="CI779" s="964">
        <f>IFERROR(VLOOKUP($B$25:$B$1048,高压数据库!$B:$CG,80,FALSE),0)</f>
        <v>0</v>
      </c>
      <c r="CJ779" s="964">
        <f>IFERROR(VLOOKUP($B$25:$B$1048,高压数据库!$B:$CG,81,FALSE),0)</f>
        <v>0</v>
      </c>
      <c r="CK779" s="964">
        <f>IFERROR(VLOOKUP($B$25:$B$1048,高压数据库!$B:$CG,82,FALSE),0)</f>
        <v>0</v>
      </c>
      <c r="CL779" s="964">
        <f>IFERROR(VLOOKUP($B$25:$B$1048,高压数据库!$B:$CG,83,FALSE),0)</f>
        <v>0</v>
      </c>
      <c r="CM779" s="964"/>
      <c r="CN779" s="964"/>
      <c r="CO779" s="964"/>
      <c r="CP779" s="964"/>
      <c r="CQ779" s="964"/>
      <c r="CR779" s="964"/>
      <c r="CS779" s="964">
        <f>IFERROR(VLOOKUP($B$25:$B$1048,高压数据库!$B:$CG,84,FALSE),0)</f>
        <v>0</v>
      </c>
    </row>
    <row r="780" customHeight="1" spans="1:97">
      <c r="A780" s="981"/>
      <c r="B780" s="979"/>
      <c r="C780" s="964"/>
      <c r="D780" s="964"/>
      <c r="E780" s="977"/>
      <c r="F780" s="977"/>
      <c r="G780" s="977"/>
      <c r="H780" s="972"/>
      <c r="I780" s="964"/>
      <c r="J780" s="973">
        <v>50</v>
      </c>
      <c r="K780" s="974"/>
      <c r="L780" s="964"/>
      <c r="M780" s="964"/>
      <c r="N780" s="964"/>
      <c r="O780" s="964"/>
      <c r="P780" s="964"/>
      <c r="Q780" s="964"/>
      <c r="R780" s="964"/>
      <c r="S780" s="964"/>
      <c r="T780" s="964"/>
      <c r="U780" s="964"/>
      <c r="V780" s="964"/>
      <c r="W780" s="964"/>
      <c r="X780" s="964"/>
      <c r="Y780" s="964"/>
      <c r="Z780" s="964"/>
      <c r="AA780" s="964"/>
      <c r="AB780" s="964"/>
      <c r="AC780" s="964"/>
      <c r="AD780" s="964"/>
      <c r="AE780" s="964"/>
      <c r="AF780" s="964"/>
      <c r="AG780" s="964"/>
      <c r="AH780" s="964"/>
      <c r="AI780" s="964"/>
      <c r="AJ780" s="964"/>
      <c r="AK780" s="964"/>
      <c r="AL780" s="964"/>
      <c r="AM780" s="964"/>
      <c r="AN780" s="964"/>
      <c r="AO780" s="964"/>
      <c r="AP780" s="964"/>
      <c r="AQ780" s="964"/>
      <c r="AR780" s="964"/>
      <c r="AS780" s="964"/>
      <c r="AT780" s="964"/>
      <c r="AU780" s="964"/>
      <c r="AV780" s="964"/>
      <c r="AW780" s="964"/>
      <c r="AX780" s="964"/>
      <c r="AY780" s="964"/>
      <c r="AZ780" s="964"/>
      <c r="BA780" s="964"/>
      <c r="BB780" s="964"/>
      <c r="BC780" s="964"/>
      <c r="BD780" s="964"/>
      <c r="BE780" s="964"/>
      <c r="BF780" s="964"/>
      <c r="BG780" s="964"/>
      <c r="BH780" s="964"/>
      <c r="BI780" s="964"/>
      <c r="BJ780" s="964"/>
      <c r="BK780" s="964"/>
      <c r="BL780" s="964"/>
      <c r="BM780" s="964"/>
      <c r="BN780" s="964"/>
      <c r="BO780" s="964"/>
      <c r="BP780" s="964"/>
      <c r="BQ780" s="964"/>
      <c r="BR780" s="964"/>
      <c r="BS780" s="964"/>
      <c r="BT780" s="964"/>
      <c r="BU780" s="964"/>
      <c r="BV780" s="964"/>
      <c r="BW780" s="964"/>
      <c r="BX780" s="964"/>
      <c r="BY780" s="964"/>
      <c r="BZ780" s="964"/>
      <c r="CA780" s="964"/>
      <c r="CB780" s="964"/>
      <c r="CC780" s="964"/>
      <c r="CD780" s="964"/>
      <c r="CE780" s="964"/>
      <c r="CF780" s="964"/>
      <c r="CG780" s="964"/>
      <c r="CH780" s="964"/>
      <c r="CI780" s="964"/>
      <c r="CJ780" s="964"/>
      <c r="CK780" s="964"/>
      <c r="CL780" s="964"/>
      <c r="CM780" s="964"/>
      <c r="CN780" s="964"/>
      <c r="CO780" s="964"/>
      <c r="CP780" s="964"/>
      <c r="CQ780" s="964"/>
      <c r="CR780" s="964"/>
      <c r="CS780" s="964"/>
    </row>
    <row r="781" customHeight="1" spans="1:97">
      <c r="A781" s="978" t="s">
        <v>645</v>
      </c>
      <c r="B781" s="979" t="s">
        <v>155</v>
      </c>
      <c r="C781" s="964" t="str">
        <f>IFERROR(VLOOKUP($B:$B,高压数据库!$B:$C,2,FALSE),0)</f>
        <v>双回直线杆</v>
      </c>
      <c r="D781" s="964">
        <f>IFERROR(VLOOKUP($B:$B,高压数据库!$B:$D,3,FALSE),0)</f>
        <v>15</v>
      </c>
      <c r="E781" s="971" t="s">
        <v>120</v>
      </c>
      <c r="F781" s="971" t="s">
        <v>266</v>
      </c>
      <c r="G781" s="971" t="s">
        <v>267</v>
      </c>
      <c r="H781" s="972" t="s">
        <v>268</v>
      </c>
      <c r="I781" s="964">
        <f>IFERROR(VLOOKUP($B:$B,高压数据库!$B:$I,8,FALSE),0)</f>
        <v>2.3</v>
      </c>
      <c r="J781" s="980"/>
      <c r="K781" s="974"/>
      <c r="L781" s="964">
        <f>IFERROR(VLOOKUP($B$25:$B$1048,高压数据库!$B:$CG,11,FALSE),0)</f>
        <v>0</v>
      </c>
      <c r="M781" s="964">
        <f>IFERROR(VLOOKUP($B$25:$B$1048,高压数据库!$B:$CG,12,FALSE),0)</f>
        <v>0</v>
      </c>
      <c r="N781" s="964">
        <f>IFERROR(VLOOKUP($B$25:$B$1048,高压数据库!$B:$CG,13,FALSE),0)</f>
        <v>0</v>
      </c>
      <c r="O781" s="964">
        <f>IFERROR(VLOOKUP($B$25:$B$1048,高压数据库!$B:$CG,14,FALSE),0)</f>
        <v>0</v>
      </c>
      <c r="P781" s="964">
        <f>IFERROR(VLOOKUP($B$25:$B$1048,高压数据库!$B:$CG,15,FALSE),0)</f>
        <v>0</v>
      </c>
      <c r="Q781" s="964">
        <f>IFERROR(VLOOKUP($B$25:$B$1048,高压数据库!$B:$CG,16,FALSE),0)</f>
        <v>0</v>
      </c>
      <c r="R781" s="964">
        <f>IFERROR(VLOOKUP($B$25:$B$1048,高压数据库!$B:$CG,17,FALSE),0)</f>
        <v>0</v>
      </c>
      <c r="S781" s="964">
        <f>IFERROR(VLOOKUP($B$25:$B$1048,高压数据库!$B:$CG,18,FALSE),0)</f>
        <v>0</v>
      </c>
      <c r="T781" s="964">
        <f>IFERROR(VLOOKUP($B$25:$B$1048,高压数据库!$B:$CG,19,FALSE),0)</f>
        <v>0</v>
      </c>
      <c r="U781" s="964">
        <f>IFERROR(VLOOKUP($B$25:$B$1048,高压数据库!$B:$CG,20,FALSE),0)</f>
        <v>0</v>
      </c>
      <c r="V781" s="964">
        <f>IFERROR(VLOOKUP($B$25:$B$1048,高压数据库!$B:$CG,21,FALSE),0)</f>
        <v>6</v>
      </c>
      <c r="W781" s="964">
        <f>IFERROR(VLOOKUP($B$25:$B$1048,高压数据库!$B:$CG,22,FALSE),0)</f>
        <v>0</v>
      </c>
      <c r="X781" s="964">
        <f>IFERROR(VLOOKUP($B$25:$B$1048,高压数据库!$B:$CG,23,FALSE),0)</f>
        <v>0</v>
      </c>
      <c r="Y781" s="964">
        <f>IFERROR(VLOOKUP($B$25:$B$1048,高压数据库!$B:$CG,24,FALSE),0)</f>
        <v>0</v>
      </c>
      <c r="Z781" s="964">
        <f>IFERROR(VLOOKUP($B$25:$B$1048,高压数据库!$B:$CG,25,FALSE),0)</f>
        <v>0</v>
      </c>
      <c r="AA781" s="964">
        <f>IFERROR(VLOOKUP($B$25:$B$1048,高压数据库!$B:$CG,26,FALSE),0)</f>
        <v>0</v>
      </c>
      <c r="AB781" s="964">
        <f>IFERROR(VLOOKUP($B$25:$B$1048,高压数据库!$B:$CG,27,FALSE),0)</f>
        <v>0</v>
      </c>
      <c r="AC781" s="964">
        <f>IFERROR(VLOOKUP($B$25:$B$1048,高压数据库!$B:$CG,28,FALSE),0)</f>
        <v>0</v>
      </c>
      <c r="AD781" s="964">
        <f>IFERROR(VLOOKUP($B$25:$B$1048,高压数据库!$B:$CG,29,FALSE),0)</f>
        <v>0</v>
      </c>
      <c r="AE781" s="964">
        <f>IFERROR(VLOOKUP($B$25:$B$1048,高压数据库!$B:$CG,30,FALSE),0)</f>
        <v>0</v>
      </c>
      <c r="AF781" s="964">
        <f>IFERROR(VLOOKUP($B$25:$B$1048,高压数据库!$B:$CG,31,FALSE),0)</f>
        <v>1</v>
      </c>
      <c r="AG781" s="964">
        <f>IFERROR(VLOOKUP($B$25:$B$1048,高压数据库!$B:$CG,32,FALSE),0)</f>
        <v>0</v>
      </c>
      <c r="AH781" s="964">
        <f>IFERROR(VLOOKUP($B$25:$B$1048,高压数据库!$B:$CG,33,FALSE),0)</f>
        <v>0</v>
      </c>
      <c r="AI781" s="964">
        <f>IFERROR(VLOOKUP($B$25:$B$1048,高压数据库!$B:$CG,34,FALSE),0)</f>
        <v>0</v>
      </c>
      <c r="AJ781" s="964">
        <f>IFERROR(VLOOKUP($B$25:$B$1048,高压数据库!$B:$CG,35,FALSE),0)</f>
        <v>1</v>
      </c>
      <c r="AK781" s="964">
        <f>IFERROR(VLOOKUP($B$25:$B$1048,高压数据库!$B:$CG,36,FALSE),0)</f>
        <v>0</v>
      </c>
      <c r="AL781" s="964">
        <f>IFERROR(VLOOKUP($B$25:$B$1048,高压数据库!$B:$CG,37,FALSE),0)</f>
        <v>0</v>
      </c>
      <c r="AM781" s="964">
        <f>IFERROR(VLOOKUP($B$25:$B$1048,高压数据库!$B:$CG,38,FALSE),0)</f>
        <v>0</v>
      </c>
      <c r="AN781" s="964">
        <f>IFERROR(VLOOKUP($B$25:$B$1048,高压数据库!$B:$CG,39,FALSE),0)</f>
        <v>0</v>
      </c>
      <c r="AO781" s="964">
        <f>IFERROR(VLOOKUP($B$25:$B$1048,高压数据库!$B:$CG,40,FALSE),0)</f>
        <v>0</v>
      </c>
      <c r="AP781" s="964">
        <f>IFERROR(VLOOKUP($B$25:$B$1048,高压数据库!$B:$CG,41,FALSE),0)</f>
        <v>0</v>
      </c>
      <c r="AQ781" s="964">
        <f>IFERROR(VLOOKUP($B$25:$B$1048,高压数据库!$B:$CG,42,FALSE),0)</f>
        <v>0</v>
      </c>
      <c r="AR781" s="964">
        <f>IFERROR(VLOOKUP($B$25:$B$1048,高压数据库!$B:$CG,43,FALSE),0)</f>
        <v>0</v>
      </c>
      <c r="AS781" s="964">
        <f>IFERROR(VLOOKUP($B$25:$B$1048,高压数据库!$B:$CG,44,FALSE),0)</f>
        <v>0</v>
      </c>
      <c r="AT781" s="964">
        <f>IFERROR(VLOOKUP($B$25:$B$1048,高压数据库!$B:$CG,45,FALSE),0)</f>
        <v>0</v>
      </c>
      <c r="AU781" s="964">
        <f>IFERROR(VLOOKUP($B$25:$B$1048,高压数据库!$B:$CG,46,FALSE),0)</f>
        <v>0</v>
      </c>
      <c r="AV781" s="964">
        <f>IFERROR(VLOOKUP($B$25:$B$1048,高压数据库!$B:$CG,47,FALSE),0)</f>
        <v>0</v>
      </c>
      <c r="AW781" s="964">
        <f>IFERROR(VLOOKUP($B$25:$B$1048,高压数据库!$B:$CG,48,FALSE),0)</f>
        <v>0</v>
      </c>
      <c r="AX781" s="964">
        <f>IFERROR(VLOOKUP($B$25:$B$1048,高压数据库!$B:$CG,49,FALSE),0)</f>
        <v>0</v>
      </c>
      <c r="AY781" s="964">
        <f>IFERROR(VLOOKUP($B$25:$B$1048,高压数据库!$B:$CG,50,FALSE),0)</f>
        <v>0</v>
      </c>
      <c r="AZ781" s="964">
        <f>IFERROR(VLOOKUP($B$25:$B$1048,高压数据库!$B:$CG,51,FALSE),0)</f>
        <v>0</v>
      </c>
      <c r="BA781" s="964">
        <f>IFERROR(VLOOKUP($B$25:$B$1048,高压数据库!$B:$CG,52,FALSE),0)</f>
        <v>0</v>
      </c>
      <c r="BB781" s="964">
        <f>IFERROR(VLOOKUP($B$25:$B$1048,高压数据库!$B:$CG,53,FALSE),0)</f>
        <v>0</v>
      </c>
      <c r="BC781" s="964">
        <f>IFERROR(VLOOKUP($B$25:$B$1048,高压数据库!$B:$CG,54,FALSE),0)</f>
        <v>0</v>
      </c>
      <c r="BD781" s="964">
        <f>IFERROR(VLOOKUP($B$25:$B$1048,高压数据库!$B:$CG,55,FALSE),0)</f>
        <v>0</v>
      </c>
      <c r="BE781" s="964">
        <f>IFERROR(VLOOKUP($B$25:$B$1048,高压数据库!$B:$CG,56,FALSE),0)</f>
        <v>0</v>
      </c>
      <c r="BF781" s="964">
        <f>IFERROR(VLOOKUP($B$25:$B$1048,高压数据库!$B:$CG,57,FALSE),0)</f>
        <v>0</v>
      </c>
      <c r="BG781" s="964"/>
      <c r="BH781" s="964"/>
      <c r="BI781" s="964"/>
      <c r="BJ781" s="964"/>
      <c r="BK781" s="964"/>
      <c r="BL781" s="964"/>
      <c r="BM781" s="964">
        <f>IFERROR(VLOOKUP($B$25:$B$1048,高压数据库!$B:$CG,58,FALSE),0)</f>
        <v>0</v>
      </c>
      <c r="BN781" s="964">
        <f>IFERROR(VLOOKUP($B$25:$B$1048,高压数据库!$B:$CG,59,FALSE),0)</f>
        <v>0</v>
      </c>
      <c r="BO781" s="964">
        <f>IFERROR(VLOOKUP($B$25:$B$1048,高压数据库!$B:$CG,60,FALSE),0)</f>
        <v>0</v>
      </c>
      <c r="BP781" s="964">
        <f>IFERROR(VLOOKUP($B$25:$B$1048,高压数据库!$B:$CG,61,FALSE),0)</f>
        <v>0</v>
      </c>
      <c r="BQ781" s="964">
        <f>IFERROR(VLOOKUP($B$25:$B$1048,高压数据库!$B:$CG,62,FALSE),0)</f>
        <v>0</v>
      </c>
      <c r="BR781" s="964">
        <f>IFERROR(VLOOKUP($B$25:$B$1048,高压数据库!$B:$CG,63,FALSE),0)</f>
        <v>2</v>
      </c>
      <c r="BS781" s="964">
        <f>IFERROR(VLOOKUP($B$25:$B$1048,高压数据库!$B:$CG,64,FALSE),0)</f>
        <v>2</v>
      </c>
      <c r="BT781" s="964">
        <f>IFERROR(VLOOKUP($B$25:$B$1048,高压数据库!$B:$CG,65,FALSE),0)</f>
        <v>1</v>
      </c>
      <c r="BU781" s="964">
        <f>IFERROR(VLOOKUP($B$25:$B$1048,高压数据库!$B:$CG,66,FALSE),0)</f>
        <v>1</v>
      </c>
      <c r="BV781" s="964">
        <f>IFERROR(VLOOKUP($B$25:$B$1048,高压数据库!$B:$CG,67,FALSE),0)</f>
        <v>0</v>
      </c>
      <c r="BW781" s="964">
        <f>IFERROR(VLOOKUP($B$25:$B$1048,高压数据库!$B:$CG,68,FALSE),0)</f>
        <v>0</v>
      </c>
      <c r="BX781" s="964">
        <f>IFERROR(VLOOKUP($B$25:$B$1048,高压数据库!$B:$CG,69,FALSE),0)</f>
        <v>0</v>
      </c>
      <c r="BY781" s="964">
        <f>IFERROR(VLOOKUP($B$25:$B$1048,高压数据库!$B:$CG,70,FALSE),0)</f>
        <v>0</v>
      </c>
      <c r="BZ781" s="964">
        <f>IFERROR(VLOOKUP($B$25:$B$1048,高压数据库!$B:$CG,71,FALSE),0)</f>
        <v>0</v>
      </c>
      <c r="CA781" s="964">
        <f>IFERROR(VLOOKUP($B$25:$B$1048,高压数据库!$B:$CG,72,FALSE),0)</f>
        <v>0</v>
      </c>
      <c r="CB781" s="964">
        <f>IFERROR(VLOOKUP($B$25:$B$1048,高压数据库!$B:$CG,73,FALSE),0)</f>
        <v>0</v>
      </c>
      <c r="CC781" s="964">
        <f>IFERROR(VLOOKUP($B$25:$B$1048,高压数据库!$B:$CG,74,FALSE),0)</f>
        <v>0</v>
      </c>
      <c r="CD781" s="964">
        <f>IFERROR(VLOOKUP($B$25:$B$1048,高压数据库!$B:$CG,75,FALSE),0)</f>
        <v>1</v>
      </c>
      <c r="CE781" s="964">
        <f>IFERROR(VLOOKUP($B$25:$B$1048,高压数据库!$B:$CG,76,FALSE),0)</f>
        <v>1</v>
      </c>
      <c r="CF781" s="964">
        <f>IFERROR(VLOOKUP($B$25:$B$1048,高压数据库!$B:$CG,77,FALSE),0)</f>
        <v>0</v>
      </c>
      <c r="CG781" s="964">
        <f>IFERROR(VLOOKUP($B$25:$B$1048,高压数据库!$B:$CG,78,FALSE),0)</f>
        <v>0</v>
      </c>
      <c r="CH781" s="964">
        <f>IFERROR(VLOOKUP($B$25:$B$1048,高压数据库!$B:$CG,79,FALSE),0)</f>
        <v>0</v>
      </c>
      <c r="CI781" s="964">
        <f>IFERROR(VLOOKUP($B$25:$B$1048,高压数据库!$B:$CG,80,FALSE),0)</f>
        <v>0</v>
      </c>
      <c r="CJ781" s="964">
        <f>IFERROR(VLOOKUP($B$25:$B$1048,高压数据库!$B:$CG,81,FALSE),0)</f>
        <v>0</v>
      </c>
      <c r="CK781" s="964">
        <f>IFERROR(VLOOKUP($B$25:$B$1048,高压数据库!$B:$CG,82,FALSE),0)</f>
        <v>0</v>
      </c>
      <c r="CL781" s="964">
        <f>IFERROR(VLOOKUP($B$25:$B$1048,高压数据库!$B:$CG,83,FALSE),0)</f>
        <v>0</v>
      </c>
      <c r="CM781" s="964"/>
      <c r="CN781" s="964"/>
      <c r="CO781" s="964"/>
      <c r="CP781" s="964"/>
      <c r="CQ781" s="964"/>
      <c r="CR781" s="964"/>
      <c r="CS781" s="964">
        <f>IFERROR(VLOOKUP($B$25:$B$1048,高压数据库!$B:$CG,84,FALSE),0)</f>
        <v>0</v>
      </c>
    </row>
    <row r="782" customHeight="1" spans="1:97">
      <c r="A782" s="981"/>
      <c r="B782" s="979"/>
      <c r="C782" s="964"/>
      <c r="D782" s="964"/>
      <c r="E782" s="977"/>
      <c r="F782" s="977"/>
      <c r="G782" s="977"/>
      <c r="H782" s="972"/>
      <c r="I782" s="964"/>
      <c r="J782" s="973">
        <v>50</v>
      </c>
      <c r="K782" s="974"/>
      <c r="L782" s="964"/>
      <c r="M782" s="964"/>
      <c r="N782" s="964"/>
      <c r="O782" s="964"/>
      <c r="P782" s="964"/>
      <c r="Q782" s="964"/>
      <c r="R782" s="964"/>
      <c r="S782" s="964"/>
      <c r="T782" s="964"/>
      <c r="U782" s="964"/>
      <c r="V782" s="964"/>
      <c r="W782" s="964"/>
      <c r="X782" s="964"/>
      <c r="Y782" s="964"/>
      <c r="Z782" s="964"/>
      <c r="AA782" s="964"/>
      <c r="AB782" s="964"/>
      <c r="AC782" s="964"/>
      <c r="AD782" s="964"/>
      <c r="AE782" s="964"/>
      <c r="AF782" s="964"/>
      <c r="AG782" s="964"/>
      <c r="AH782" s="964"/>
      <c r="AI782" s="964"/>
      <c r="AJ782" s="964"/>
      <c r="AK782" s="964"/>
      <c r="AL782" s="964"/>
      <c r="AM782" s="964"/>
      <c r="AN782" s="964"/>
      <c r="AO782" s="964"/>
      <c r="AP782" s="964"/>
      <c r="AQ782" s="964"/>
      <c r="AR782" s="964"/>
      <c r="AS782" s="964"/>
      <c r="AT782" s="964"/>
      <c r="AU782" s="964"/>
      <c r="AV782" s="964"/>
      <c r="AW782" s="964"/>
      <c r="AX782" s="964"/>
      <c r="AY782" s="964"/>
      <c r="AZ782" s="964"/>
      <c r="BA782" s="964"/>
      <c r="BB782" s="964"/>
      <c r="BC782" s="964"/>
      <c r="BD782" s="964"/>
      <c r="BE782" s="964"/>
      <c r="BF782" s="964"/>
      <c r="BG782" s="964"/>
      <c r="BH782" s="964"/>
      <c r="BI782" s="964"/>
      <c r="BJ782" s="964"/>
      <c r="BK782" s="964"/>
      <c r="BL782" s="964"/>
      <c r="BM782" s="964"/>
      <c r="BN782" s="964"/>
      <c r="BO782" s="964"/>
      <c r="BP782" s="964"/>
      <c r="BQ782" s="964"/>
      <c r="BR782" s="964"/>
      <c r="BS782" s="964"/>
      <c r="BT782" s="964"/>
      <c r="BU782" s="964"/>
      <c r="BV782" s="964"/>
      <c r="BW782" s="964"/>
      <c r="BX782" s="964"/>
      <c r="BY782" s="964"/>
      <c r="BZ782" s="964"/>
      <c r="CA782" s="964"/>
      <c r="CB782" s="964"/>
      <c r="CC782" s="964"/>
      <c r="CD782" s="964"/>
      <c r="CE782" s="964"/>
      <c r="CF782" s="964"/>
      <c r="CG782" s="964"/>
      <c r="CH782" s="964"/>
      <c r="CI782" s="964"/>
      <c r="CJ782" s="964"/>
      <c r="CK782" s="964"/>
      <c r="CL782" s="964"/>
      <c r="CM782" s="964"/>
      <c r="CN782" s="964"/>
      <c r="CO782" s="964"/>
      <c r="CP782" s="964"/>
      <c r="CQ782" s="964"/>
      <c r="CR782" s="964"/>
      <c r="CS782" s="964"/>
    </row>
    <row r="783" customHeight="1" spans="1:97">
      <c r="A783" s="978" t="s">
        <v>646</v>
      </c>
      <c r="B783" s="979" t="s">
        <v>174</v>
      </c>
      <c r="C783" s="964" t="str">
        <f>IFERROR(VLOOKUP($B:$B,高压数据库!$B:$C,2,FALSE),0)</f>
        <v>双回直线防风杆</v>
      </c>
      <c r="D783" s="964">
        <f>IFERROR(VLOOKUP($B:$B,高压数据库!$B:$D,3,FALSE),0)</f>
        <v>15</v>
      </c>
      <c r="E783" s="971" t="s">
        <v>120</v>
      </c>
      <c r="F783" s="971" t="s">
        <v>266</v>
      </c>
      <c r="G783" s="971" t="s">
        <v>267</v>
      </c>
      <c r="H783" s="972" t="s">
        <v>268</v>
      </c>
      <c r="I783" s="964">
        <f>IFERROR(VLOOKUP($B:$B,高压数据库!$B:$I,8,FALSE),0)</f>
        <v>2.3</v>
      </c>
      <c r="J783" s="980"/>
      <c r="K783" s="974"/>
      <c r="L783" s="964">
        <f>IFERROR(VLOOKUP($B$25:$B$1048,高压数据库!$B:$CG,11,FALSE),0)</f>
        <v>0</v>
      </c>
      <c r="M783" s="964">
        <f>IFERROR(VLOOKUP($B$25:$B$1048,高压数据库!$B:$CG,12,FALSE),0)</f>
        <v>0</v>
      </c>
      <c r="N783" s="964">
        <f>IFERROR(VLOOKUP($B$25:$B$1048,高压数据库!$B:$CG,13,FALSE),0)</f>
        <v>1</v>
      </c>
      <c r="O783" s="964">
        <f>IFERROR(VLOOKUP($B$25:$B$1048,高压数据库!$B:$CG,14,FALSE),0)</f>
        <v>0</v>
      </c>
      <c r="P783" s="964">
        <f>IFERROR(VLOOKUP($B$25:$B$1048,高压数据库!$B:$CG,15,FALSE),0)</f>
        <v>0</v>
      </c>
      <c r="Q783" s="964">
        <f>IFERROR(VLOOKUP($B$25:$B$1048,高压数据库!$B:$CG,16,FALSE),0)</f>
        <v>2</v>
      </c>
      <c r="R783" s="964">
        <f>IFERROR(VLOOKUP($B$25:$B$1048,高压数据库!$B:$CG,17,FALSE),0)</f>
        <v>0</v>
      </c>
      <c r="S783" s="964">
        <f>IFERROR(VLOOKUP($B$25:$B$1048,高压数据库!$B:$CG,18,FALSE),0)</f>
        <v>0</v>
      </c>
      <c r="T783" s="964">
        <f>IFERROR(VLOOKUP($B$25:$B$1048,高压数据库!$B:$CG,19,FALSE),0)</f>
        <v>4</v>
      </c>
      <c r="U783" s="964">
        <f>IFERROR(VLOOKUP($B$25:$B$1048,高压数据库!$B:$CG,20,FALSE),0)</f>
        <v>0</v>
      </c>
      <c r="V783" s="964">
        <f>IFERROR(VLOOKUP($B$25:$B$1048,高压数据库!$B:$CG,21,FALSE),0)</f>
        <v>6</v>
      </c>
      <c r="W783" s="964">
        <f>IFERROR(VLOOKUP($B$25:$B$1048,高压数据库!$B:$CG,22,FALSE),0)</f>
        <v>0</v>
      </c>
      <c r="X783" s="964">
        <f>IFERROR(VLOOKUP($B$25:$B$1048,高压数据库!$B:$CG,23,FALSE),0)</f>
        <v>0</v>
      </c>
      <c r="Y783" s="964">
        <f>IFERROR(VLOOKUP($B$25:$B$1048,高压数据库!$B:$CG,24,FALSE),0)</f>
        <v>0</v>
      </c>
      <c r="Z783" s="964">
        <f>IFERROR(VLOOKUP($B$25:$B$1048,高压数据库!$B:$CG,25,FALSE),0)</f>
        <v>0</v>
      </c>
      <c r="AA783" s="964">
        <f>IFERROR(VLOOKUP($B$25:$B$1048,高压数据库!$B:$CG,26,FALSE),0)</f>
        <v>0</v>
      </c>
      <c r="AB783" s="964">
        <f>IFERROR(VLOOKUP($B$25:$B$1048,高压数据库!$B:$CG,27,FALSE),0)</f>
        <v>0</v>
      </c>
      <c r="AC783" s="964">
        <f>IFERROR(VLOOKUP($B$25:$B$1048,高压数据库!$B:$CG,28,FALSE),0)</f>
        <v>0</v>
      </c>
      <c r="AD783" s="964">
        <f>IFERROR(VLOOKUP($B$25:$B$1048,高压数据库!$B:$CG,29,FALSE),0)</f>
        <v>0</v>
      </c>
      <c r="AE783" s="964">
        <f>IFERROR(VLOOKUP($B$25:$B$1048,高压数据库!$B:$CG,30,FALSE),0)</f>
        <v>0</v>
      </c>
      <c r="AF783" s="964">
        <f>IFERROR(VLOOKUP($B$25:$B$1048,高压数据库!$B:$CG,31,FALSE),0)</f>
        <v>1</v>
      </c>
      <c r="AG783" s="964">
        <f>IFERROR(VLOOKUP($B$25:$B$1048,高压数据库!$B:$CG,32,FALSE),0)</f>
        <v>0</v>
      </c>
      <c r="AH783" s="964">
        <f>IFERROR(VLOOKUP($B$25:$B$1048,高压数据库!$B:$CG,33,FALSE),0)</f>
        <v>0</v>
      </c>
      <c r="AI783" s="964">
        <f>IFERROR(VLOOKUP($B$25:$B$1048,高压数据库!$B:$CG,34,FALSE),0)</f>
        <v>0</v>
      </c>
      <c r="AJ783" s="964">
        <f>IFERROR(VLOOKUP($B$25:$B$1048,高压数据库!$B:$CG,35,FALSE),0)</f>
        <v>1</v>
      </c>
      <c r="AK783" s="964">
        <f>IFERROR(VLOOKUP($B$25:$B$1048,高压数据库!$B:$CG,36,FALSE),0)</f>
        <v>0</v>
      </c>
      <c r="AL783" s="964">
        <f>IFERROR(VLOOKUP($B$25:$B$1048,高压数据库!$B:$CG,37,FALSE),0)</f>
        <v>0</v>
      </c>
      <c r="AM783" s="964">
        <f>IFERROR(VLOOKUP($B$25:$B$1048,高压数据库!$B:$CG,38,FALSE),0)</f>
        <v>0</v>
      </c>
      <c r="AN783" s="964">
        <f>IFERROR(VLOOKUP($B$25:$B$1048,高压数据库!$B:$CG,39,FALSE),0)</f>
        <v>0</v>
      </c>
      <c r="AO783" s="964">
        <f>IFERROR(VLOOKUP($B$25:$B$1048,高压数据库!$B:$CG,40,FALSE),0)</f>
        <v>0</v>
      </c>
      <c r="AP783" s="964">
        <f>IFERROR(VLOOKUP($B$25:$B$1048,高压数据库!$B:$CG,41,FALSE),0)</f>
        <v>0</v>
      </c>
      <c r="AQ783" s="964">
        <f>IFERROR(VLOOKUP($B$25:$B$1048,高压数据库!$B:$CG,42,FALSE),0)</f>
        <v>0</v>
      </c>
      <c r="AR783" s="964">
        <f>IFERROR(VLOOKUP($B$25:$B$1048,高压数据库!$B:$CG,43,FALSE),0)</f>
        <v>0</v>
      </c>
      <c r="AS783" s="964">
        <f>IFERROR(VLOOKUP($B$25:$B$1048,高压数据库!$B:$CG,44,FALSE),0)</f>
        <v>0</v>
      </c>
      <c r="AT783" s="964">
        <f>IFERROR(VLOOKUP($B$25:$B$1048,高压数据库!$B:$CG,45,FALSE),0)</f>
        <v>0</v>
      </c>
      <c r="AU783" s="964">
        <f>IFERROR(VLOOKUP($B$25:$B$1048,高压数据库!$B:$CG,46,FALSE),0)</f>
        <v>0</v>
      </c>
      <c r="AV783" s="964">
        <f>IFERROR(VLOOKUP($B$25:$B$1048,高压数据库!$B:$CG,47,FALSE),0)</f>
        <v>0</v>
      </c>
      <c r="AW783" s="964">
        <f>IFERROR(VLOOKUP($B$25:$B$1048,高压数据库!$B:$CG,48,FALSE),0)</f>
        <v>0</v>
      </c>
      <c r="AX783" s="964">
        <f>IFERROR(VLOOKUP($B$25:$B$1048,高压数据库!$B:$CG,49,FALSE),0)</f>
        <v>0</v>
      </c>
      <c r="AY783" s="964">
        <f>IFERROR(VLOOKUP($B$25:$B$1048,高压数据库!$B:$CG,50,FALSE),0)</f>
        <v>0</v>
      </c>
      <c r="AZ783" s="964">
        <f>IFERROR(VLOOKUP($B$25:$B$1048,高压数据库!$B:$CG,51,FALSE),0)</f>
        <v>0</v>
      </c>
      <c r="BA783" s="964">
        <f>IFERROR(VLOOKUP($B$25:$B$1048,高压数据库!$B:$CG,52,FALSE),0)</f>
        <v>0</v>
      </c>
      <c r="BB783" s="964">
        <f>IFERROR(VLOOKUP($B$25:$B$1048,高压数据库!$B:$CG,53,FALSE),0)</f>
        <v>0</v>
      </c>
      <c r="BC783" s="964">
        <f>IFERROR(VLOOKUP($B$25:$B$1048,高压数据库!$B:$CG,54,FALSE),0)</f>
        <v>0</v>
      </c>
      <c r="BD783" s="964">
        <f>IFERROR(VLOOKUP($B$25:$B$1048,高压数据库!$B:$CG,55,FALSE),0)</f>
        <v>0</v>
      </c>
      <c r="BE783" s="964">
        <f>IFERROR(VLOOKUP($B$25:$B$1048,高压数据库!$B:$CG,56,FALSE),0)</f>
        <v>2</v>
      </c>
      <c r="BF783" s="964">
        <f>IFERROR(VLOOKUP($B$25:$B$1048,高压数据库!$B:$CG,57,FALSE),0)</f>
        <v>0</v>
      </c>
      <c r="BG783" s="964"/>
      <c r="BH783" s="964"/>
      <c r="BI783" s="964"/>
      <c r="BJ783" s="964"/>
      <c r="BK783" s="964"/>
      <c r="BL783" s="964"/>
      <c r="BM783" s="964">
        <f>IFERROR(VLOOKUP($B$25:$B$1048,高压数据库!$B:$CG,58,FALSE),0)</f>
        <v>1</v>
      </c>
      <c r="BN783" s="964">
        <f>IFERROR(VLOOKUP($B$25:$B$1048,高压数据库!$B:$CG,59,FALSE),0)</f>
        <v>1</v>
      </c>
      <c r="BO783" s="964">
        <f>IFERROR(VLOOKUP($B$25:$B$1048,高压数据库!$B:$CG,60,FALSE),0)</f>
        <v>0</v>
      </c>
      <c r="BP783" s="964">
        <f>IFERROR(VLOOKUP($B$25:$B$1048,高压数据库!$B:$CG,61,FALSE),0)</f>
        <v>0</v>
      </c>
      <c r="BQ783" s="964">
        <f>IFERROR(VLOOKUP($B$25:$B$1048,高压数据库!$B:$CG,62,FALSE),0)</f>
        <v>0</v>
      </c>
      <c r="BR783" s="964">
        <f>IFERROR(VLOOKUP($B$25:$B$1048,高压数据库!$B:$CG,63,FALSE),0)</f>
        <v>2</v>
      </c>
      <c r="BS783" s="964">
        <f>IFERROR(VLOOKUP($B$25:$B$1048,高压数据库!$B:$CG,64,FALSE),0)</f>
        <v>2</v>
      </c>
      <c r="BT783" s="964">
        <f>IFERROR(VLOOKUP($B$25:$B$1048,高压数据库!$B:$CG,65,FALSE),0)</f>
        <v>1</v>
      </c>
      <c r="BU783" s="964">
        <f>IFERROR(VLOOKUP($B$25:$B$1048,高压数据库!$B:$CG,66,FALSE),0)</f>
        <v>1</v>
      </c>
      <c r="BV783" s="964">
        <f>IFERROR(VLOOKUP($B$25:$B$1048,高压数据库!$B:$CG,67,FALSE),0)</f>
        <v>0</v>
      </c>
      <c r="BW783" s="964">
        <f>IFERROR(VLOOKUP($B$25:$B$1048,高压数据库!$B:$CG,68,FALSE),0)</f>
        <v>0</v>
      </c>
      <c r="BX783" s="964">
        <f>IFERROR(VLOOKUP($B$25:$B$1048,高压数据库!$B:$CG,69,FALSE),0)</f>
        <v>0</v>
      </c>
      <c r="BY783" s="964">
        <f>IFERROR(VLOOKUP($B$25:$B$1048,高压数据库!$B:$CG,70,FALSE),0)</f>
        <v>0</v>
      </c>
      <c r="BZ783" s="964">
        <f>IFERROR(VLOOKUP($B$25:$B$1048,高压数据库!$B:$CG,71,FALSE),0)</f>
        <v>0</v>
      </c>
      <c r="CA783" s="964">
        <f>IFERROR(VLOOKUP($B$25:$B$1048,高压数据库!$B:$CG,72,FALSE),0)</f>
        <v>0</v>
      </c>
      <c r="CB783" s="964">
        <f>IFERROR(VLOOKUP($B$25:$B$1048,高压数据库!$B:$CG,73,FALSE),0)</f>
        <v>0</v>
      </c>
      <c r="CC783" s="964">
        <f>IFERROR(VLOOKUP($B$25:$B$1048,高压数据库!$B:$CG,74,FALSE),0)</f>
        <v>0</v>
      </c>
      <c r="CD783" s="964">
        <f>IFERROR(VLOOKUP($B$25:$B$1048,高压数据库!$B:$CG,75,FALSE),0)</f>
        <v>1</v>
      </c>
      <c r="CE783" s="964">
        <f>IFERROR(VLOOKUP($B$25:$B$1048,高压数据库!$B:$CG,76,FALSE),0)</f>
        <v>1</v>
      </c>
      <c r="CF783" s="964">
        <f>IFERROR(VLOOKUP($B$25:$B$1048,高压数据库!$B:$CG,77,FALSE),0)</f>
        <v>0</v>
      </c>
      <c r="CG783" s="964">
        <f>IFERROR(VLOOKUP($B$25:$B$1048,高压数据库!$B:$CG,78,FALSE),0)</f>
        <v>0</v>
      </c>
      <c r="CH783" s="964">
        <f>IFERROR(VLOOKUP($B$25:$B$1048,高压数据库!$B:$CG,79,FALSE),0)</f>
        <v>0</v>
      </c>
      <c r="CI783" s="964">
        <f>IFERROR(VLOOKUP($B$25:$B$1048,高压数据库!$B:$CG,80,FALSE),0)</f>
        <v>0</v>
      </c>
      <c r="CJ783" s="964">
        <f>IFERROR(VLOOKUP($B$25:$B$1048,高压数据库!$B:$CG,81,FALSE),0)</f>
        <v>0</v>
      </c>
      <c r="CK783" s="964">
        <f>IFERROR(VLOOKUP($B$25:$B$1048,高压数据库!$B:$CG,82,FALSE),0)</f>
        <v>0</v>
      </c>
      <c r="CL783" s="964">
        <f>IFERROR(VLOOKUP($B$25:$B$1048,高压数据库!$B:$CG,83,FALSE),0)</f>
        <v>0</v>
      </c>
      <c r="CM783" s="964"/>
      <c r="CN783" s="964"/>
      <c r="CO783" s="964"/>
      <c r="CP783" s="964"/>
      <c r="CQ783" s="964"/>
      <c r="CR783" s="964"/>
      <c r="CS783" s="964">
        <f>IFERROR(VLOOKUP($B$25:$B$1048,高压数据库!$B:$CG,84,FALSE),0)</f>
        <v>0</v>
      </c>
    </row>
    <row r="784" customHeight="1" spans="1:97">
      <c r="A784" s="981"/>
      <c r="B784" s="979"/>
      <c r="C784" s="964"/>
      <c r="D784" s="964"/>
      <c r="E784" s="977"/>
      <c r="F784" s="977"/>
      <c r="G784" s="977"/>
      <c r="H784" s="972"/>
      <c r="I784" s="964"/>
      <c r="J784" s="973">
        <v>50</v>
      </c>
      <c r="K784" s="974"/>
      <c r="L784" s="964"/>
      <c r="M784" s="964"/>
      <c r="N784" s="964"/>
      <c r="O784" s="964"/>
      <c r="P784" s="964"/>
      <c r="Q784" s="964"/>
      <c r="R784" s="964"/>
      <c r="S784" s="964"/>
      <c r="T784" s="964"/>
      <c r="U784" s="964"/>
      <c r="V784" s="964"/>
      <c r="W784" s="964"/>
      <c r="X784" s="964"/>
      <c r="Y784" s="964"/>
      <c r="Z784" s="964"/>
      <c r="AA784" s="964"/>
      <c r="AB784" s="964"/>
      <c r="AC784" s="964"/>
      <c r="AD784" s="964"/>
      <c r="AE784" s="964"/>
      <c r="AF784" s="964"/>
      <c r="AG784" s="964"/>
      <c r="AH784" s="964"/>
      <c r="AI784" s="964"/>
      <c r="AJ784" s="964"/>
      <c r="AK784" s="964"/>
      <c r="AL784" s="964"/>
      <c r="AM784" s="964"/>
      <c r="AN784" s="964"/>
      <c r="AO784" s="964"/>
      <c r="AP784" s="964"/>
      <c r="AQ784" s="964"/>
      <c r="AR784" s="964"/>
      <c r="AS784" s="964"/>
      <c r="AT784" s="964"/>
      <c r="AU784" s="964"/>
      <c r="AV784" s="964"/>
      <c r="AW784" s="964"/>
      <c r="AX784" s="964"/>
      <c r="AY784" s="964"/>
      <c r="AZ784" s="964"/>
      <c r="BA784" s="964"/>
      <c r="BB784" s="964"/>
      <c r="BC784" s="964"/>
      <c r="BD784" s="964"/>
      <c r="BE784" s="964"/>
      <c r="BF784" s="964"/>
      <c r="BG784" s="964"/>
      <c r="BH784" s="964"/>
      <c r="BI784" s="964"/>
      <c r="BJ784" s="964"/>
      <c r="BK784" s="964"/>
      <c r="BL784" s="964"/>
      <c r="BM784" s="964"/>
      <c r="BN784" s="964"/>
      <c r="BO784" s="964"/>
      <c r="BP784" s="964"/>
      <c r="BQ784" s="964"/>
      <c r="BR784" s="964"/>
      <c r="BS784" s="964"/>
      <c r="BT784" s="964"/>
      <c r="BU784" s="964"/>
      <c r="BV784" s="964"/>
      <c r="BW784" s="964"/>
      <c r="BX784" s="964"/>
      <c r="BY784" s="964"/>
      <c r="BZ784" s="964"/>
      <c r="CA784" s="964"/>
      <c r="CB784" s="964"/>
      <c r="CC784" s="964"/>
      <c r="CD784" s="964"/>
      <c r="CE784" s="964"/>
      <c r="CF784" s="964"/>
      <c r="CG784" s="964"/>
      <c r="CH784" s="964"/>
      <c r="CI784" s="964"/>
      <c r="CJ784" s="964"/>
      <c r="CK784" s="964"/>
      <c r="CL784" s="964"/>
      <c r="CM784" s="964"/>
      <c r="CN784" s="964"/>
      <c r="CO784" s="964"/>
      <c r="CP784" s="964"/>
      <c r="CQ784" s="964"/>
      <c r="CR784" s="964"/>
      <c r="CS784" s="964"/>
    </row>
    <row r="785" customHeight="1" spans="1:97">
      <c r="A785" s="978" t="s">
        <v>647</v>
      </c>
      <c r="B785" s="979" t="s">
        <v>155</v>
      </c>
      <c r="C785" s="964" t="str">
        <f>IFERROR(VLOOKUP($B:$B,高压数据库!$B:$C,2,FALSE),0)</f>
        <v>双回直线杆</v>
      </c>
      <c r="D785" s="964">
        <f>IFERROR(VLOOKUP($B:$B,高压数据库!$B:$D,3,FALSE),0)</f>
        <v>15</v>
      </c>
      <c r="E785" s="971" t="s">
        <v>120</v>
      </c>
      <c r="F785" s="971" t="s">
        <v>266</v>
      </c>
      <c r="G785" s="971" t="s">
        <v>267</v>
      </c>
      <c r="H785" s="972" t="s">
        <v>268</v>
      </c>
      <c r="I785" s="964">
        <f>IFERROR(VLOOKUP($B:$B,高压数据库!$B:$I,8,FALSE),0)</f>
        <v>2.3</v>
      </c>
      <c r="J785" s="980"/>
      <c r="K785" s="974"/>
      <c r="L785" s="964">
        <f>IFERROR(VLOOKUP($B$25:$B$1048,高压数据库!$B:$CG,11,FALSE),0)</f>
        <v>0</v>
      </c>
      <c r="M785" s="964">
        <f>IFERROR(VLOOKUP($B$25:$B$1048,高压数据库!$B:$CG,12,FALSE),0)</f>
        <v>0</v>
      </c>
      <c r="N785" s="964">
        <f>IFERROR(VLOOKUP($B$25:$B$1048,高压数据库!$B:$CG,13,FALSE),0)</f>
        <v>0</v>
      </c>
      <c r="O785" s="964">
        <f>IFERROR(VLOOKUP($B$25:$B$1048,高压数据库!$B:$CG,14,FALSE),0)</f>
        <v>0</v>
      </c>
      <c r="P785" s="964">
        <f>IFERROR(VLOOKUP($B$25:$B$1048,高压数据库!$B:$CG,15,FALSE),0)</f>
        <v>0</v>
      </c>
      <c r="Q785" s="964">
        <f>IFERROR(VLOOKUP($B$25:$B$1048,高压数据库!$B:$CG,16,FALSE),0)</f>
        <v>0</v>
      </c>
      <c r="R785" s="964">
        <f>IFERROR(VLOOKUP($B$25:$B$1048,高压数据库!$B:$CG,17,FALSE),0)</f>
        <v>0</v>
      </c>
      <c r="S785" s="964">
        <f>IFERROR(VLOOKUP($B$25:$B$1048,高压数据库!$B:$CG,18,FALSE),0)</f>
        <v>0</v>
      </c>
      <c r="T785" s="964">
        <f>IFERROR(VLOOKUP($B$25:$B$1048,高压数据库!$B:$CG,19,FALSE),0)</f>
        <v>0</v>
      </c>
      <c r="U785" s="964">
        <f>IFERROR(VLOOKUP($B$25:$B$1048,高压数据库!$B:$CG,20,FALSE),0)</f>
        <v>0</v>
      </c>
      <c r="V785" s="964">
        <f>IFERROR(VLOOKUP($B$25:$B$1048,高压数据库!$B:$CG,21,FALSE),0)</f>
        <v>6</v>
      </c>
      <c r="W785" s="964">
        <f>IFERROR(VLOOKUP($B$25:$B$1048,高压数据库!$B:$CG,22,FALSE),0)</f>
        <v>0</v>
      </c>
      <c r="X785" s="964">
        <f>IFERROR(VLOOKUP($B$25:$B$1048,高压数据库!$B:$CG,23,FALSE),0)</f>
        <v>0</v>
      </c>
      <c r="Y785" s="964">
        <f>IFERROR(VLOOKUP($B$25:$B$1048,高压数据库!$B:$CG,24,FALSE),0)</f>
        <v>0</v>
      </c>
      <c r="Z785" s="964">
        <f>IFERROR(VLOOKUP($B$25:$B$1048,高压数据库!$B:$CG,25,FALSE),0)</f>
        <v>0</v>
      </c>
      <c r="AA785" s="964">
        <f>IFERROR(VLOOKUP($B$25:$B$1048,高压数据库!$B:$CG,26,FALSE),0)</f>
        <v>0</v>
      </c>
      <c r="AB785" s="964">
        <f>IFERROR(VLOOKUP($B$25:$B$1048,高压数据库!$B:$CG,27,FALSE),0)</f>
        <v>0</v>
      </c>
      <c r="AC785" s="964">
        <f>IFERROR(VLOOKUP($B$25:$B$1048,高压数据库!$B:$CG,28,FALSE),0)</f>
        <v>0</v>
      </c>
      <c r="AD785" s="964">
        <f>IFERROR(VLOOKUP($B$25:$B$1048,高压数据库!$B:$CG,29,FALSE),0)</f>
        <v>0</v>
      </c>
      <c r="AE785" s="964">
        <f>IFERROR(VLOOKUP($B$25:$B$1048,高压数据库!$B:$CG,30,FALSE),0)</f>
        <v>0</v>
      </c>
      <c r="AF785" s="964">
        <f>IFERROR(VLOOKUP($B$25:$B$1048,高压数据库!$B:$CG,31,FALSE),0)</f>
        <v>1</v>
      </c>
      <c r="AG785" s="964">
        <f>IFERROR(VLOOKUP($B$25:$B$1048,高压数据库!$B:$CG,32,FALSE),0)</f>
        <v>0</v>
      </c>
      <c r="AH785" s="964">
        <f>IFERROR(VLOOKUP($B$25:$B$1048,高压数据库!$B:$CG,33,FALSE),0)</f>
        <v>0</v>
      </c>
      <c r="AI785" s="964">
        <f>IFERROR(VLOOKUP($B$25:$B$1048,高压数据库!$B:$CG,34,FALSE),0)</f>
        <v>0</v>
      </c>
      <c r="AJ785" s="964">
        <f>IFERROR(VLOOKUP($B$25:$B$1048,高压数据库!$B:$CG,35,FALSE),0)</f>
        <v>1</v>
      </c>
      <c r="AK785" s="964">
        <f>IFERROR(VLOOKUP($B$25:$B$1048,高压数据库!$B:$CG,36,FALSE),0)</f>
        <v>0</v>
      </c>
      <c r="AL785" s="964">
        <f>IFERROR(VLOOKUP($B$25:$B$1048,高压数据库!$B:$CG,37,FALSE),0)</f>
        <v>0</v>
      </c>
      <c r="AM785" s="964">
        <f>IFERROR(VLOOKUP($B$25:$B$1048,高压数据库!$B:$CG,38,FALSE),0)</f>
        <v>0</v>
      </c>
      <c r="AN785" s="964">
        <f>IFERROR(VLOOKUP($B$25:$B$1048,高压数据库!$B:$CG,39,FALSE),0)</f>
        <v>0</v>
      </c>
      <c r="AO785" s="964">
        <f>IFERROR(VLOOKUP($B$25:$B$1048,高压数据库!$B:$CG,40,FALSE),0)</f>
        <v>0</v>
      </c>
      <c r="AP785" s="964">
        <f>IFERROR(VLOOKUP($B$25:$B$1048,高压数据库!$B:$CG,41,FALSE),0)</f>
        <v>0</v>
      </c>
      <c r="AQ785" s="964">
        <f>IFERROR(VLOOKUP($B$25:$B$1048,高压数据库!$B:$CG,42,FALSE),0)</f>
        <v>0</v>
      </c>
      <c r="AR785" s="964">
        <f>IFERROR(VLOOKUP($B$25:$B$1048,高压数据库!$B:$CG,43,FALSE),0)</f>
        <v>0</v>
      </c>
      <c r="AS785" s="964">
        <f>IFERROR(VLOOKUP($B$25:$B$1048,高压数据库!$B:$CG,44,FALSE),0)</f>
        <v>0</v>
      </c>
      <c r="AT785" s="964">
        <f>IFERROR(VLOOKUP($B$25:$B$1048,高压数据库!$B:$CG,45,FALSE),0)</f>
        <v>0</v>
      </c>
      <c r="AU785" s="964">
        <f>IFERROR(VLOOKUP($B$25:$B$1048,高压数据库!$B:$CG,46,FALSE),0)</f>
        <v>0</v>
      </c>
      <c r="AV785" s="964">
        <f>IFERROR(VLOOKUP($B$25:$B$1048,高压数据库!$B:$CG,47,FALSE),0)</f>
        <v>0</v>
      </c>
      <c r="AW785" s="964">
        <f>IFERROR(VLOOKUP($B$25:$B$1048,高压数据库!$B:$CG,48,FALSE),0)</f>
        <v>0</v>
      </c>
      <c r="AX785" s="964">
        <f>IFERROR(VLOOKUP($B$25:$B$1048,高压数据库!$B:$CG,49,FALSE),0)</f>
        <v>0</v>
      </c>
      <c r="AY785" s="964">
        <f>IFERROR(VLOOKUP($B$25:$B$1048,高压数据库!$B:$CG,50,FALSE),0)</f>
        <v>0</v>
      </c>
      <c r="AZ785" s="964">
        <f>IFERROR(VLOOKUP($B$25:$B$1048,高压数据库!$B:$CG,51,FALSE),0)</f>
        <v>0</v>
      </c>
      <c r="BA785" s="964">
        <f>IFERROR(VLOOKUP($B$25:$B$1048,高压数据库!$B:$CG,52,FALSE),0)</f>
        <v>0</v>
      </c>
      <c r="BB785" s="964">
        <f>IFERROR(VLOOKUP($B$25:$B$1048,高压数据库!$B:$CG,53,FALSE),0)</f>
        <v>0</v>
      </c>
      <c r="BC785" s="964">
        <f>IFERROR(VLOOKUP($B$25:$B$1048,高压数据库!$B:$CG,54,FALSE),0)</f>
        <v>0</v>
      </c>
      <c r="BD785" s="964">
        <f>IFERROR(VLOOKUP($B$25:$B$1048,高压数据库!$B:$CG,55,FALSE),0)</f>
        <v>0</v>
      </c>
      <c r="BE785" s="964">
        <f>IFERROR(VLOOKUP($B$25:$B$1048,高压数据库!$B:$CG,56,FALSE),0)</f>
        <v>0</v>
      </c>
      <c r="BF785" s="964">
        <f>IFERROR(VLOOKUP($B$25:$B$1048,高压数据库!$B:$CG,57,FALSE),0)</f>
        <v>0</v>
      </c>
      <c r="BG785" s="964"/>
      <c r="BH785" s="964"/>
      <c r="BI785" s="964"/>
      <c r="BJ785" s="964"/>
      <c r="BK785" s="964"/>
      <c r="BL785" s="964"/>
      <c r="BM785" s="964">
        <f>IFERROR(VLOOKUP($B$25:$B$1048,高压数据库!$B:$CG,58,FALSE),0)</f>
        <v>0</v>
      </c>
      <c r="BN785" s="964">
        <f>IFERROR(VLOOKUP($B$25:$B$1048,高压数据库!$B:$CG,59,FALSE),0)</f>
        <v>0</v>
      </c>
      <c r="BO785" s="964">
        <f>IFERROR(VLOOKUP($B$25:$B$1048,高压数据库!$B:$CG,60,FALSE),0)</f>
        <v>0</v>
      </c>
      <c r="BP785" s="964">
        <f>IFERROR(VLOOKUP($B$25:$B$1048,高压数据库!$B:$CG,61,FALSE),0)</f>
        <v>0</v>
      </c>
      <c r="BQ785" s="964">
        <f>IFERROR(VLOOKUP($B$25:$B$1048,高压数据库!$B:$CG,62,FALSE),0)</f>
        <v>0</v>
      </c>
      <c r="BR785" s="964">
        <f>IFERROR(VLOOKUP($B$25:$B$1048,高压数据库!$B:$CG,63,FALSE),0)</f>
        <v>2</v>
      </c>
      <c r="BS785" s="964">
        <f>IFERROR(VLOOKUP($B$25:$B$1048,高压数据库!$B:$CG,64,FALSE),0)</f>
        <v>2</v>
      </c>
      <c r="BT785" s="964">
        <f>IFERROR(VLOOKUP($B$25:$B$1048,高压数据库!$B:$CG,65,FALSE),0)</f>
        <v>1</v>
      </c>
      <c r="BU785" s="964">
        <f>IFERROR(VLOOKUP($B$25:$B$1048,高压数据库!$B:$CG,66,FALSE),0)</f>
        <v>1</v>
      </c>
      <c r="BV785" s="964">
        <f>IFERROR(VLOOKUP($B$25:$B$1048,高压数据库!$B:$CG,67,FALSE),0)</f>
        <v>0</v>
      </c>
      <c r="BW785" s="964">
        <f>IFERROR(VLOOKUP($B$25:$B$1048,高压数据库!$B:$CG,68,FALSE),0)</f>
        <v>0</v>
      </c>
      <c r="BX785" s="964">
        <f>IFERROR(VLOOKUP($B$25:$B$1048,高压数据库!$B:$CG,69,FALSE),0)</f>
        <v>0</v>
      </c>
      <c r="BY785" s="964">
        <f>IFERROR(VLOOKUP($B$25:$B$1048,高压数据库!$B:$CG,70,FALSE),0)</f>
        <v>0</v>
      </c>
      <c r="BZ785" s="964">
        <f>IFERROR(VLOOKUP($B$25:$B$1048,高压数据库!$B:$CG,71,FALSE),0)</f>
        <v>0</v>
      </c>
      <c r="CA785" s="964">
        <f>IFERROR(VLOOKUP($B$25:$B$1048,高压数据库!$B:$CG,72,FALSE),0)</f>
        <v>0</v>
      </c>
      <c r="CB785" s="964">
        <f>IFERROR(VLOOKUP($B$25:$B$1048,高压数据库!$B:$CG,73,FALSE),0)</f>
        <v>0</v>
      </c>
      <c r="CC785" s="964">
        <f>IFERROR(VLOOKUP($B$25:$B$1048,高压数据库!$B:$CG,74,FALSE),0)</f>
        <v>0</v>
      </c>
      <c r="CD785" s="964">
        <f>IFERROR(VLOOKUP($B$25:$B$1048,高压数据库!$B:$CG,75,FALSE),0)</f>
        <v>1</v>
      </c>
      <c r="CE785" s="964">
        <f>IFERROR(VLOOKUP($B$25:$B$1048,高压数据库!$B:$CG,76,FALSE),0)</f>
        <v>1</v>
      </c>
      <c r="CF785" s="964">
        <f>IFERROR(VLOOKUP($B$25:$B$1048,高压数据库!$B:$CG,77,FALSE),0)</f>
        <v>0</v>
      </c>
      <c r="CG785" s="964">
        <f>IFERROR(VLOOKUP($B$25:$B$1048,高压数据库!$B:$CG,78,FALSE),0)</f>
        <v>0</v>
      </c>
      <c r="CH785" s="964">
        <f>IFERROR(VLOOKUP($B$25:$B$1048,高压数据库!$B:$CG,79,FALSE),0)</f>
        <v>0</v>
      </c>
      <c r="CI785" s="964">
        <f>IFERROR(VLOOKUP($B$25:$B$1048,高压数据库!$B:$CG,80,FALSE),0)</f>
        <v>0</v>
      </c>
      <c r="CJ785" s="964">
        <f>IFERROR(VLOOKUP($B$25:$B$1048,高压数据库!$B:$CG,81,FALSE),0)</f>
        <v>0</v>
      </c>
      <c r="CK785" s="964">
        <f>IFERROR(VLOOKUP($B$25:$B$1048,高压数据库!$B:$CG,82,FALSE),0)</f>
        <v>0</v>
      </c>
      <c r="CL785" s="964">
        <f>IFERROR(VLOOKUP($B$25:$B$1048,高压数据库!$B:$CG,83,FALSE),0)</f>
        <v>0</v>
      </c>
      <c r="CM785" s="964"/>
      <c r="CN785" s="964"/>
      <c r="CO785" s="964"/>
      <c r="CP785" s="964"/>
      <c r="CQ785" s="964"/>
      <c r="CR785" s="964"/>
      <c r="CS785" s="964">
        <f>IFERROR(VLOOKUP($B$25:$B$1048,高压数据库!$B:$CG,84,FALSE),0)</f>
        <v>0</v>
      </c>
    </row>
    <row r="786" customHeight="1" spans="1:97">
      <c r="A786" s="981"/>
      <c r="B786" s="979"/>
      <c r="C786" s="964"/>
      <c r="D786" s="964"/>
      <c r="E786" s="977"/>
      <c r="F786" s="977"/>
      <c r="G786" s="977"/>
      <c r="H786" s="972"/>
      <c r="I786" s="964"/>
      <c r="J786" s="973">
        <v>50</v>
      </c>
      <c r="K786" s="974"/>
      <c r="L786" s="964"/>
      <c r="M786" s="964"/>
      <c r="N786" s="964"/>
      <c r="O786" s="964"/>
      <c r="P786" s="964"/>
      <c r="Q786" s="964"/>
      <c r="R786" s="964"/>
      <c r="S786" s="964"/>
      <c r="T786" s="964"/>
      <c r="U786" s="964"/>
      <c r="V786" s="964"/>
      <c r="W786" s="964"/>
      <c r="X786" s="964"/>
      <c r="Y786" s="964"/>
      <c r="Z786" s="964"/>
      <c r="AA786" s="964"/>
      <c r="AB786" s="964"/>
      <c r="AC786" s="964"/>
      <c r="AD786" s="964"/>
      <c r="AE786" s="964"/>
      <c r="AF786" s="964"/>
      <c r="AG786" s="964"/>
      <c r="AH786" s="964"/>
      <c r="AI786" s="964"/>
      <c r="AJ786" s="964"/>
      <c r="AK786" s="964"/>
      <c r="AL786" s="964"/>
      <c r="AM786" s="964"/>
      <c r="AN786" s="964"/>
      <c r="AO786" s="964"/>
      <c r="AP786" s="964"/>
      <c r="AQ786" s="964"/>
      <c r="AR786" s="964"/>
      <c r="AS786" s="964"/>
      <c r="AT786" s="964"/>
      <c r="AU786" s="964"/>
      <c r="AV786" s="964"/>
      <c r="AW786" s="964"/>
      <c r="AX786" s="964"/>
      <c r="AY786" s="964"/>
      <c r="AZ786" s="964"/>
      <c r="BA786" s="964"/>
      <c r="BB786" s="964"/>
      <c r="BC786" s="964"/>
      <c r="BD786" s="964"/>
      <c r="BE786" s="964"/>
      <c r="BF786" s="964"/>
      <c r="BG786" s="964"/>
      <c r="BH786" s="964"/>
      <c r="BI786" s="964"/>
      <c r="BJ786" s="964"/>
      <c r="BK786" s="964"/>
      <c r="BL786" s="964"/>
      <c r="BM786" s="964"/>
      <c r="BN786" s="964"/>
      <c r="BO786" s="964"/>
      <c r="BP786" s="964"/>
      <c r="BQ786" s="964"/>
      <c r="BR786" s="964"/>
      <c r="BS786" s="964"/>
      <c r="BT786" s="964"/>
      <c r="BU786" s="964"/>
      <c r="BV786" s="964"/>
      <c r="BW786" s="964"/>
      <c r="BX786" s="964"/>
      <c r="BY786" s="964"/>
      <c r="BZ786" s="964"/>
      <c r="CA786" s="964"/>
      <c r="CB786" s="964"/>
      <c r="CC786" s="964"/>
      <c r="CD786" s="964"/>
      <c r="CE786" s="964"/>
      <c r="CF786" s="964"/>
      <c r="CG786" s="964"/>
      <c r="CH786" s="964"/>
      <c r="CI786" s="964"/>
      <c r="CJ786" s="964"/>
      <c r="CK786" s="964"/>
      <c r="CL786" s="964"/>
      <c r="CM786" s="964"/>
      <c r="CN786" s="964"/>
      <c r="CO786" s="964"/>
      <c r="CP786" s="964"/>
      <c r="CQ786" s="964"/>
      <c r="CR786" s="964"/>
      <c r="CS786" s="964"/>
    </row>
    <row r="787" customHeight="1" spans="1:97">
      <c r="A787" s="978" t="s">
        <v>648</v>
      </c>
      <c r="B787" s="979" t="s">
        <v>155</v>
      </c>
      <c r="C787" s="964" t="str">
        <f>IFERROR(VLOOKUP($B:$B,高压数据库!$B:$C,2,FALSE),0)</f>
        <v>双回直线杆</v>
      </c>
      <c r="D787" s="964">
        <f>IFERROR(VLOOKUP($B:$B,高压数据库!$B:$D,3,FALSE),0)</f>
        <v>15</v>
      </c>
      <c r="E787" s="971" t="s">
        <v>120</v>
      </c>
      <c r="F787" s="971" t="s">
        <v>266</v>
      </c>
      <c r="G787" s="971" t="s">
        <v>267</v>
      </c>
      <c r="H787" s="972" t="s">
        <v>268</v>
      </c>
      <c r="I787" s="964">
        <f>IFERROR(VLOOKUP($B:$B,高压数据库!$B:$I,8,FALSE),0)</f>
        <v>2.3</v>
      </c>
      <c r="J787" s="980"/>
      <c r="K787" s="974"/>
      <c r="L787" s="964">
        <f>IFERROR(VLOOKUP($B$25:$B$1048,高压数据库!$B:$CG,11,FALSE),0)</f>
        <v>0</v>
      </c>
      <c r="M787" s="964">
        <f>IFERROR(VLOOKUP($B$25:$B$1048,高压数据库!$B:$CG,12,FALSE),0)</f>
        <v>0</v>
      </c>
      <c r="N787" s="964">
        <f>IFERROR(VLOOKUP($B$25:$B$1048,高压数据库!$B:$CG,13,FALSE),0)</f>
        <v>0</v>
      </c>
      <c r="O787" s="964">
        <f>IFERROR(VLOOKUP($B$25:$B$1048,高压数据库!$B:$CG,14,FALSE),0)</f>
        <v>0</v>
      </c>
      <c r="P787" s="964">
        <f>IFERROR(VLOOKUP($B$25:$B$1048,高压数据库!$B:$CG,15,FALSE),0)</f>
        <v>0</v>
      </c>
      <c r="Q787" s="964">
        <f>IFERROR(VLOOKUP($B$25:$B$1048,高压数据库!$B:$CG,16,FALSE),0)</f>
        <v>0</v>
      </c>
      <c r="R787" s="964">
        <f>IFERROR(VLOOKUP($B$25:$B$1048,高压数据库!$B:$CG,17,FALSE),0)</f>
        <v>0</v>
      </c>
      <c r="S787" s="964">
        <f>IFERROR(VLOOKUP($B$25:$B$1048,高压数据库!$B:$CG,18,FALSE),0)</f>
        <v>0</v>
      </c>
      <c r="T787" s="964">
        <f>IFERROR(VLOOKUP($B$25:$B$1048,高压数据库!$B:$CG,19,FALSE),0)</f>
        <v>0</v>
      </c>
      <c r="U787" s="964">
        <f>IFERROR(VLOOKUP($B$25:$B$1048,高压数据库!$B:$CG,20,FALSE),0)</f>
        <v>0</v>
      </c>
      <c r="V787" s="964">
        <f>IFERROR(VLOOKUP($B$25:$B$1048,高压数据库!$B:$CG,21,FALSE),0)</f>
        <v>6</v>
      </c>
      <c r="W787" s="964">
        <f>IFERROR(VLOOKUP($B$25:$B$1048,高压数据库!$B:$CG,22,FALSE),0)</f>
        <v>0</v>
      </c>
      <c r="X787" s="964">
        <f>IFERROR(VLOOKUP($B$25:$B$1048,高压数据库!$B:$CG,23,FALSE),0)</f>
        <v>0</v>
      </c>
      <c r="Y787" s="964">
        <f>IFERROR(VLOOKUP($B$25:$B$1048,高压数据库!$B:$CG,24,FALSE),0)</f>
        <v>0</v>
      </c>
      <c r="Z787" s="964">
        <f>IFERROR(VLOOKUP($B$25:$B$1048,高压数据库!$B:$CG,25,FALSE),0)</f>
        <v>0</v>
      </c>
      <c r="AA787" s="964">
        <f>IFERROR(VLOOKUP($B$25:$B$1048,高压数据库!$B:$CG,26,FALSE),0)</f>
        <v>0</v>
      </c>
      <c r="AB787" s="964">
        <f>IFERROR(VLOOKUP($B$25:$B$1048,高压数据库!$B:$CG,27,FALSE),0)</f>
        <v>0</v>
      </c>
      <c r="AC787" s="964">
        <f>IFERROR(VLOOKUP($B$25:$B$1048,高压数据库!$B:$CG,28,FALSE),0)</f>
        <v>0</v>
      </c>
      <c r="AD787" s="964">
        <f>IFERROR(VLOOKUP($B$25:$B$1048,高压数据库!$B:$CG,29,FALSE),0)</f>
        <v>0</v>
      </c>
      <c r="AE787" s="964">
        <f>IFERROR(VLOOKUP($B$25:$B$1048,高压数据库!$B:$CG,30,FALSE),0)</f>
        <v>0</v>
      </c>
      <c r="AF787" s="964">
        <f>IFERROR(VLOOKUP($B$25:$B$1048,高压数据库!$B:$CG,31,FALSE),0)</f>
        <v>1</v>
      </c>
      <c r="AG787" s="964">
        <f>IFERROR(VLOOKUP($B$25:$B$1048,高压数据库!$B:$CG,32,FALSE),0)</f>
        <v>0</v>
      </c>
      <c r="AH787" s="964">
        <f>IFERROR(VLOOKUP($B$25:$B$1048,高压数据库!$B:$CG,33,FALSE),0)</f>
        <v>0</v>
      </c>
      <c r="AI787" s="964">
        <f>IFERROR(VLOOKUP($B$25:$B$1048,高压数据库!$B:$CG,34,FALSE),0)</f>
        <v>0</v>
      </c>
      <c r="AJ787" s="964">
        <f>IFERROR(VLOOKUP($B$25:$B$1048,高压数据库!$B:$CG,35,FALSE),0)</f>
        <v>1</v>
      </c>
      <c r="AK787" s="964">
        <f>IFERROR(VLOOKUP($B$25:$B$1048,高压数据库!$B:$CG,36,FALSE),0)</f>
        <v>0</v>
      </c>
      <c r="AL787" s="964">
        <f>IFERROR(VLOOKUP($B$25:$B$1048,高压数据库!$B:$CG,37,FALSE),0)</f>
        <v>0</v>
      </c>
      <c r="AM787" s="964">
        <f>IFERROR(VLOOKUP($B$25:$B$1048,高压数据库!$B:$CG,38,FALSE),0)</f>
        <v>0</v>
      </c>
      <c r="AN787" s="964">
        <f>IFERROR(VLOOKUP($B$25:$B$1048,高压数据库!$B:$CG,39,FALSE),0)</f>
        <v>0</v>
      </c>
      <c r="AO787" s="964">
        <f>IFERROR(VLOOKUP($B$25:$B$1048,高压数据库!$B:$CG,40,FALSE),0)</f>
        <v>0</v>
      </c>
      <c r="AP787" s="964">
        <f>IFERROR(VLOOKUP($B$25:$B$1048,高压数据库!$B:$CG,41,FALSE),0)</f>
        <v>0</v>
      </c>
      <c r="AQ787" s="964">
        <f>IFERROR(VLOOKUP($B$25:$B$1048,高压数据库!$B:$CG,42,FALSE),0)</f>
        <v>0</v>
      </c>
      <c r="AR787" s="964">
        <f>IFERROR(VLOOKUP($B$25:$B$1048,高压数据库!$B:$CG,43,FALSE),0)</f>
        <v>0</v>
      </c>
      <c r="AS787" s="964">
        <f>IFERROR(VLOOKUP($B$25:$B$1048,高压数据库!$B:$CG,44,FALSE),0)</f>
        <v>0</v>
      </c>
      <c r="AT787" s="964">
        <f>IFERROR(VLOOKUP($B$25:$B$1048,高压数据库!$B:$CG,45,FALSE),0)</f>
        <v>0</v>
      </c>
      <c r="AU787" s="964">
        <f>IFERROR(VLOOKUP($B$25:$B$1048,高压数据库!$B:$CG,46,FALSE),0)</f>
        <v>0</v>
      </c>
      <c r="AV787" s="964">
        <f>IFERROR(VLOOKUP($B$25:$B$1048,高压数据库!$B:$CG,47,FALSE),0)</f>
        <v>0</v>
      </c>
      <c r="AW787" s="964">
        <f>IFERROR(VLOOKUP($B$25:$B$1048,高压数据库!$B:$CG,48,FALSE),0)</f>
        <v>0</v>
      </c>
      <c r="AX787" s="964">
        <f>IFERROR(VLOOKUP($B$25:$B$1048,高压数据库!$B:$CG,49,FALSE),0)</f>
        <v>0</v>
      </c>
      <c r="AY787" s="964">
        <f>IFERROR(VLOOKUP($B$25:$B$1048,高压数据库!$B:$CG,50,FALSE),0)</f>
        <v>0</v>
      </c>
      <c r="AZ787" s="964">
        <f>IFERROR(VLOOKUP($B$25:$B$1048,高压数据库!$B:$CG,51,FALSE),0)</f>
        <v>0</v>
      </c>
      <c r="BA787" s="964">
        <f>IFERROR(VLOOKUP($B$25:$B$1048,高压数据库!$B:$CG,52,FALSE),0)</f>
        <v>0</v>
      </c>
      <c r="BB787" s="964">
        <f>IFERROR(VLOOKUP($B$25:$B$1048,高压数据库!$B:$CG,53,FALSE),0)</f>
        <v>0</v>
      </c>
      <c r="BC787" s="964">
        <f>IFERROR(VLOOKUP($B$25:$B$1048,高压数据库!$B:$CG,54,FALSE),0)</f>
        <v>0</v>
      </c>
      <c r="BD787" s="964">
        <f>IFERROR(VLOOKUP($B$25:$B$1048,高压数据库!$B:$CG,55,FALSE),0)</f>
        <v>0</v>
      </c>
      <c r="BE787" s="964">
        <f>IFERROR(VLOOKUP($B$25:$B$1048,高压数据库!$B:$CG,56,FALSE),0)</f>
        <v>0</v>
      </c>
      <c r="BF787" s="964">
        <f>IFERROR(VLOOKUP($B$25:$B$1048,高压数据库!$B:$CG,57,FALSE),0)</f>
        <v>0</v>
      </c>
      <c r="BG787" s="964"/>
      <c r="BH787" s="964"/>
      <c r="BI787" s="964"/>
      <c r="BJ787" s="964"/>
      <c r="BK787" s="964"/>
      <c r="BL787" s="964"/>
      <c r="BM787" s="964">
        <f>IFERROR(VLOOKUP($B$25:$B$1048,高压数据库!$B:$CG,58,FALSE),0)</f>
        <v>0</v>
      </c>
      <c r="BN787" s="964">
        <f>IFERROR(VLOOKUP($B$25:$B$1048,高压数据库!$B:$CG,59,FALSE),0)</f>
        <v>0</v>
      </c>
      <c r="BO787" s="964">
        <f>IFERROR(VLOOKUP($B$25:$B$1048,高压数据库!$B:$CG,60,FALSE),0)</f>
        <v>0</v>
      </c>
      <c r="BP787" s="964">
        <f>IFERROR(VLOOKUP($B$25:$B$1048,高压数据库!$B:$CG,61,FALSE),0)</f>
        <v>0</v>
      </c>
      <c r="BQ787" s="964">
        <f>IFERROR(VLOOKUP($B$25:$B$1048,高压数据库!$B:$CG,62,FALSE),0)</f>
        <v>0</v>
      </c>
      <c r="BR787" s="964">
        <f>IFERROR(VLOOKUP($B$25:$B$1048,高压数据库!$B:$CG,63,FALSE),0)</f>
        <v>2</v>
      </c>
      <c r="BS787" s="964">
        <f>IFERROR(VLOOKUP($B$25:$B$1048,高压数据库!$B:$CG,64,FALSE),0)</f>
        <v>2</v>
      </c>
      <c r="BT787" s="964">
        <f>IFERROR(VLOOKUP($B$25:$B$1048,高压数据库!$B:$CG,65,FALSE),0)</f>
        <v>1</v>
      </c>
      <c r="BU787" s="964">
        <f>IFERROR(VLOOKUP($B$25:$B$1048,高压数据库!$B:$CG,66,FALSE),0)</f>
        <v>1</v>
      </c>
      <c r="BV787" s="964">
        <f>IFERROR(VLOOKUP($B$25:$B$1048,高压数据库!$B:$CG,67,FALSE),0)</f>
        <v>0</v>
      </c>
      <c r="BW787" s="964">
        <f>IFERROR(VLOOKUP($B$25:$B$1048,高压数据库!$B:$CG,68,FALSE),0)</f>
        <v>0</v>
      </c>
      <c r="BX787" s="964">
        <f>IFERROR(VLOOKUP($B$25:$B$1048,高压数据库!$B:$CG,69,FALSE),0)</f>
        <v>0</v>
      </c>
      <c r="BY787" s="964">
        <f>IFERROR(VLOOKUP($B$25:$B$1048,高压数据库!$B:$CG,70,FALSE),0)</f>
        <v>0</v>
      </c>
      <c r="BZ787" s="964">
        <f>IFERROR(VLOOKUP($B$25:$B$1048,高压数据库!$B:$CG,71,FALSE),0)</f>
        <v>0</v>
      </c>
      <c r="CA787" s="964">
        <f>IFERROR(VLOOKUP($B$25:$B$1048,高压数据库!$B:$CG,72,FALSE),0)</f>
        <v>0</v>
      </c>
      <c r="CB787" s="964">
        <f>IFERROR(VLOOKUP($B$25:$B$1048,高压数据库!$B:$CG,73,FALSE),0)</f>
        <v>0</v>
      </c>
      <c r="CC787" s="964">
        <f>IFERROR(VLOOKUP($B$25:$B$1048,高压数据库!$B:$CG,74,FALSE),0)</f>
        <v>0</v>
      </c>
      <c r="CD787" s="964">
        <f>IFERROR(VLOOKUP($B$25:$B$1048,高压数据库!$B:$CG,75,FALSE),0)</f>
        <v>1</v>
      </c>
      <c r="CE787" s="964">
        <f>IFERROR(VLOOKUP($B$25:$B$1048,高压数据库!$B:$CG,76,FALSE),0)</f>
        <v>1</v>
      </c>
      <c r="CF787" s="964">
        <f>IFERROR(VLOOKUP($B$25:$B$1048,高压数据库!$B:$CG,77,FALSE),0)</f>
        <v>0</v>
      </c>
      <c r="CG787" s="964">
        <f>IFERROR(VLOOKUP($B$25:$B$1048,高压数据库!$B:$CG,78,FALSE),0)</f>
        <v>0</v>
      </c>
      <c r="CH787" s="964">
        <f>IFERROR(VLOOKUP($B$25:$B$1048,高压数据库!$B:$CG,79,FALSE),0)</f>
        <v>0</v>
      </c>
      <c r="CI787" s="964">
        <f>IFERROR(VLOOKUP($B$25:$B$1048,高压数据库!$B:$CG,80,FALSE),0)</f>
        <v>0</v>
      </c>
      <c r="CJ787" s="964">
        <f>IFERROR(VLOOKUP($B$25:$B$1048,高压数据库!$B:$CG,81,FALSE),0)</f>
        <v>0</v>
      </c>
      <c r="CK787" s="964">
        <f>IFERROR(VLOOKUP($B$25:$B$1048,高压数据库!$B:$CG,82,FALSE),0)</f>
        <v>0</v>
      </c>
      <c r="CL787" s="964">
        <f>IFERROR(VLOOKUP($B$25:$B$1048,高压数据库!$B:$CG,83,FALSE),0)</f>
        <v>0</v>
      </c>
      <c r="CM787" s="964"/>
      <c r="CN787" s="964"/>
      <c r="CO787" s="964"/>
      <c r="CP787" s="964"/>
      <c r="CQ787" s="964"/>
      <c r="CR787" s="964"/>
      <c r="CS787" s="964">
        <f>IFERROR(VLOOKUP($B$25:$B$1048,高压数据库!$B:$CG,84,FALSE),0)</f>
        <v>0</v>
      </c>
    </row>
    <row r="788" customHeight="1" spans="1:97">
      <c r="A788" s="981"/>
      <c r="B788" s="979"/>
      <c r="C788" s="964"/>
      <c r="D788" s="964"/>
      <c r="E788" s="977"/>
      <c r="F788" s="977"/>
      <c r="G788" s="977"/>
      <c r="H788" s="972"/>
      <c r="I788" s="964"/>
      <c r="J788" s="973">
        <v>50</v>
      </c>
      <c r="K788" s="974"/>
      <c r="L788" s="964"/>
      <c r="M788" s="964"/>
      <c r="N788" s="964"/>
      <c r="O788" s="964"/>
      <c r="P788" s="964"/>
      <c r="Q788" s="964"/>
      <c r="R788" s="964"/>
      <c r="S788" s="964"/>
      <c r="T788" s="964"/>
      <c r="U788" s="964"/>
      <c r="V788" s="964"/>
      <c r="W788" s="964"/>
      <c r="X788" s="964"/>
      <c r="Y788" s="964"/>
      <c r="Z788" s="964"/>
      <c r="AA788" s="964"/>
      <c r="AB788" s="964"/>
      <c r="AC788" s="964"/>
      <c r="AD788" s="964"/>
      <c r="AE788" s="964"/>
      <c r="AF788" s="964"/>
      <c r="AG788" s="964"/>
      <c r="AH788" s="964"/>
      <c r="AI788" s="964"/>
      <c r="AJ788" s="964"/>
      <c r="AK788" s="964"/>
      <c r="AL788" s="964"/>
      <c r="AM788" s="964"/>
      <c r="AN788" s="964"/>
      <c r="AO788" s="964"/>
      <c r="AP788" s="964"/>
      <c r="AQ788" s="964"/>
      <c r="AR788" s="964"/>
      <c r="AS788" s="964"/>
      <c r="AT788" s="964"/>
      <c r="AU788" s="964"/>
      <c r="AV788" s="964"/>
      <c r="AW788" s="964"/>
      <c r="AX788" s="964"/>
      <c r="AY788" s="964"/>
      <c r="AZ788" s="964"/>
      <c r="BA788" s="964"/>
      <c r="BB788" s="964"/>
      <c r="BC788" s="964"/>
      <c r="BD788" s="964"/>
      <c r="BE788" s="964"/>
      <c r="BF788" s="964"/>
      <c r="BG788" s="964"/>
      <c r="BH788" s="964"/>
      <c r="BI788" s="964"/>
      <c r="BJ788" s="964"/>
      <c r="BK788" s="964"/>
      <c r="BL788" s="964"/>
      <c r="BM788" s="964"/>
      <c r="BN788" s="964"/>
      <c r="BO788" s="964"/>
      <c r="BP788" s="964"/>
      <c r="BQ788" s="964"/>
      <c r="BR788" s="964"/>
      <c r="BS788" s="964"/>
      <c r="BT788" s="964"/>
      <c r="BU788" s="964"/>
      <c r="BV788" s="964"/>
      <c r="BW788" s="964"/>
      <c r="BX788" s="964"/>
      <c r="BY788" s="964"/>
      <c r="BZ788" s="964"/>
      <c r="CA788" s="964"/>
      <c r="CB788" s="964"/>
      <c r="CC788" s="964"/>
      <c r="CD788" s="964"/>
      <c r="CE788" s="964"/>
      <c r="CF788" s="964"/>
      <c r="CG788" s="964"/>
      <c r="CH788" s="964"/>
      <c r="CI788" s="964"/>
      <c r="CJ788" s="964"/>
      <c r="CK788" s="964"/>
      <c r="CL788" s="964"/>
      <c r="CM788" s="964"/>
      <c r="CN788" s="964"/>
      <c r="CO788" s="964"/>
      <c r="CP788" s="964"/>
      <c r="CQ788" s="964"/>
      <c r="CR788" s="964"/>
      <c r="CS788" s="964"/>
    </row>
    <row r="789" customHeight="1" spans="1:97">
      <c r="A789" s="978" t="s">
        <v>649</v>
      </c>
      <c r="B789" s="979" t="s">
        <v>155</v>
      </c>
      <c r="C789" s="964" t="str">
        <f>IFERROR(VLOOKUP($B:$B,高压数据库!$B:$C,2,FALSE),0)</f>
        <v>双回直线杆</v>
      </c>
      <c r="D789" s="964">
        <f>IFERROR(VLOOKUP($B:$B,高压数据库!$B:$D,3,FALSE),0)</f>
        <v>15</v>
      </c>
      <c r="E789" s="971" t="s">
        <v>120</v>
      </c>
      <c r="F789" s="971" t="s">
        <v>266</v>
      </c>
      <c r="G789" s="971" t="s">
        <v>267</v>
      </c>
      <c r="H789" s="972" t="s">
        <v>268</v>
      </c>
      <c r="I789" s="964">
        <f>IFERROR(VLOOKUP($B:$B,高压数据库!$B:$I,8,FALSE),0)</f>
        <v>2.3</v>
      </c>
      <c r="J789" s="980"/>
      <c r="K789" s="974"/>
      <c r="L789" s="964">
        <f>IFERROR(VLOOKUP($B$25:$B$1048,高压数据库!$B:$CG,11,FALSE),0)</f>
        <v>0</v>
      </c>
      <c r="M789" s="964">
        <f>IFERROR(VLOOKUP($B$25:$B$1048,高压数据库!$B:$CG,12,FALSE),0)</f>
        <v>0</v>
      </c>
      <c r="N789" s="964">
        <f>IFERROR(VLOOKUP($B$25:$B$1048,高压数据库!$B:$CG,13,FALSE),0)</f>
        <v>0</v>
      </c>
      <c r="O789" s="964">
        <f>IFERROR(VLOOKUP($B$25:$B$1048,高压数据库!$B:$CG,14,FALSE),0)</f>
        <v>0</v>
      </c>
      <c r="P789" s="964">
        <f>IFERROR(VLOOKUP($B$25:$B$1048,高压数据库!$B:$CG,15,FALSE),0)</f>
        <v>0</v>
      </c>
      <c r="Q789" s="964">
        <f>IFERROR(VLOOKUP($B$25:$B$1048,高压数据库!$B:$CG,16,FALSE),0)</f>
        <v>0</v>
      </c>
      <c r="R789" s="964">
        <f>IFERROR(VLOOKUP($B$25:$B$1048,高压数据库!$B:$CG,17,FALSE),0)</f>
        <v>0</v>
      </c>
      <c r="S789" s="964">
        <f>IFERROR(VLOOKUP($B$25:$B$1048,高压数据库!$B:$CG,18,FALSE),0)</f>
        <v>0</v>
      </c>
      <c r="T789" s="964">
        <f>IFERROR(VLOOKUP($B$25:$B$1048,高压数据库!$B:$CG,19,FALSE),0)</f>
        <v>0</v>
      </c>
      <c r="U789" s="964">
        <f>IFERROR(VLOOKUP($B$25:$B$1048,高压数据库!$B:$CG,20,FALSE),0)</f>
        <v>0</v>
      </c>
      <c r="V789" s="964">
        <f>IFERROR(VLOOKUP($B$25:$B$1048,高压数据库!$B:$CG,21,FALSE),0)</f>
        <v>6</v>
      </c>
      <c r="W789" s="964">
        <f>IFERROR(VLOOKUP($B$25:$B$1048,高压数据库!$B:$CG,22,FALSE),0)</f>
        <v>0</v>
      </c>
      <c r="X789" s="964">
        <f>IFERROR(VLOOKUP($B$25:$B$1048,高压数据库!$B:$CG,23,FALSE),0)</f>
        <v>0</v>
      </c>
      <c r="Y789" s="964">
        <f>IFERROR(VLOOKUP($B$25:$B$1048,高压数据库!$B:$CG,24,FALSE),0)</f>
        <v>0</v>
      </c>
      <c r="Z789" s="964">
        <f>IFERROR(VLOOKUP($B$25:$B$1048,高压数据库!$B:$CG,25,FALSE),0)</f>
        <v>0</v>
      </c>
      <c r="AA789" s="964">
        <f>IFERROR(VLOOKUP($B$25:$B$1048,高压数据库!$B:$CG,26,FALSE),0)</f>
        <v>0</v>
      </c>
      <c r="AB789" s="964">
        <f>IFERROR(VLOOKUP($B$25:$B$1048,高压数据库!$B:$CG,27,FALSE),0)</f>
        <v>0</v>
      </c>
      <c r="AC789" s="964">
        <f>IFERROR(VLOOKUP($B$25:$B$1048,高压数据库!$B:$CG,28,FALSE),0)</f>
        <v>0</v>
      </c>
      <c r="AD789" s="964">
        <f>IFERROR(VLOOKUP($B$25:$B$1048,高压数据库!$B:$CG,29,FALSE),0)</f>
        <v>0</v>
      </c>
      <c r="AE789" s="964">
        <f>IFERROR(VLOOKUP($B$25:$B$1048,高压数据库!$B:$CG,30,FALSE),0)</f>
        <v>0</v>
      </c>
      <c r="AF789" s="964">
        <f>IFERROR(VLOOKUP($B$25:$B$1048,高压数据库!$B:$CG,31,FALSE),0)</f>
        <v>1</v>
      </c>
      <c r="AG789" s="964">
        <f>IFERROR(VLOOKUP($B$25:$B$1048,高压数据库!$B:$CG,32,FALSE),0)</f>
        <v>0</v>
      </c>
      <c r="AH789" s="964">
        <f>IFERROR(VLOOKUP($B$25:$B$1048,高压数据库!$B:$CG,33,FALSE),0)</f>
        <v>0</v>
      </c>
      <c r="AI789" s="964">
        <f>IFERROR(VLOOKUP($B$25:$B$1048,高压数据库!$B:$CG,34,FALSE),0)</f>
        <v>0</v>
      </c>
      <c r="AJ789" s="964">
        <f>IFERROR(VLOOKUP($B$25:$B$1048,高压数据库!$B:$CG,35,FALSE),0)</f>
        <v>1</v>
      </c>
      <c r="AK789" s="964">
        <f>IFERROR(VLOOKUP($B$25:$B$1048,高压数据库!$B:$CG,36,FALSE),0)</f>
        <v>0</v>
      </c>
      <c r="AL789" s="964">
        <f>IFERROR(VLOOKUP($B$25:$B$1048,高压数据库!$B:$CG,37,FALSE),0)</f>
        <v>0</v>
      </c>
      <c r="AM789" s="964">
        <f>IFERROR(VLOOKUP($B$25:$B$1048,高压数据库!$B:$CG,38,FALSE),0)</f>
        <v>0</v>
      </c>
      <c r="AN789" s="964">
        <f>IFERROR(VLOOKUP($B$25:$B$1048,高压数据库!$B:$CG,39,FALSE),0)</f>
        <v>0</v>
      </c>
      <c r="AO789" s="964">
        <f>IFERROR(VLOOKUP($B$25:$B$1048,高压数据库!$B:$CG,40,FALSE),0)</f>
        <v>0</v>
      </c>
      <c r="AP789" s="964">
        <f>IFERROR(VLOOKUP($B$25:$B$1048,高压数据库!$B:$CG,41,FALSE),0)</f>
        <v>0</v>
      </c>
      <c r="AQ789" s="964">
        <f>IFERROR(VLOOKUP($B$25:$B$1048,高压数据库!$B:$CG,42,FALSE),0)</f>
        <v>0</v>
      </c>
      <c r="AR789" s="964">
        <f>IFERROR(VLOOKUP($B$25:$B$1048,高压数据库!$B:$CG,43,FALSE),0)</f>
        <v>0</v>
      </c>
      <c r="AS789" s="964">
        <f>IFERROR(VLOOKUP($B$25:$B$1048,高压数据库!$B:$CG,44,FALSE),0)</f>
        <v>0</v>
      </c>
      <c r="AT789" s="964">
        <f>IFERROR(VLOOKUP($B$25:$B$1048,高压数据库!$B:$CG,45,FALSE),0)</f>
        <v>0</v>
      </c>
      <c r="AU789" s="964">
        <f>IFERROR(VLOOKUP($B$25:$B$1048,高压数据库!$B:$CG,46,FALSE),0)</f>
        <v>0</v>
      </c>
      <c r="AV789" s="964">
        <f>IFERROR(VLOOKUP($B$25:$B$1048,高压数据库!$B:$CG,47,FALSE),0)</f>
        <v>0</v>
      </c>
      <c r="AW789" s="964">
        <f>IFERROR(VLOOKUP($B$25:$B$1048,高压数据库!$B:$CG,48,FALSE),0)</f>
        <v>0</v>
      </c>
      <c r="AX789" s="964">
        <f>IFERROR(VLOOKUP($B$25:$B$1048,高压数据库!$B:$CG,49,FALSE),0)</f>
        <v>0</v>
      </c>
      <c r="AY789" s="964">
        <f>IFERROR(VLOOKUP($B$25:$B$1048,高压数据库!$B:$CG,50,FALSE),0)</f>
        <v>0</v>
      </c>
      <c r="AZ789" s="964">
        <f>IFERROR(VLOOKUP($B$25:$B$1048,高压数据库!$B:$CG,51,FALSE),0)</f>
        <v>0</v>
      </c>
      <c r="BA789" s="964">
        <f>IFERROR(VLOOKUP($B$25:$B$1048,高压数据库!$B:$CG,52,FALSE),0)</f>
        <v>0</v>
      </c>
      <c r="BB789" s="964">
        <f>IFERROR(VLOOKUP($B$25:$B$1048,高压数据库!$B:$CG,53,FALSE),0)</f>
        <v>0</v>
      </c>
      <c r="BC789" s="964">
        <f>IFERROR(VLOOKUP($B$25:$B$1048,高压数据库!$B:$CG,54,FALSE),0)</f>
        <v>0</v>
      </c>
      <c r="BD789" s="964">
        <f>IFERROR(VLOOKUP($B$25:$B$1048,高压数据库!$B:$CG,55,FALSE),0)</f>
        <v>0</v>
      </c>
      <c r="BE789" s="964">
        <f>IFERROR(VLOOKUP($B$25:$B$1048,高压数据库!$B:$CG,56,FALSE),0)</f>
        <v>0</v>
      </c>
      <c r="BF789" s="964">
        <f>IFERROR(VLOOKUP($B$25:$B$1048,高压数据库!$B:$CG,57,FALSE),0)</f>
        <v>0</v>
      </c>
      <c r="BG789" s="964"/>
      <c r="BH789" s="964"/>
      <c r="BI789" s="964"/>
      <c r="BJ789" s="964"/>
      <c r="BK789" s="964"/>
      <c r="BL789" s="964"/>
      <c r="BM789" s="964">
        <f>IFERROR(VLOOKUP($B$25:$B$1048,高压数据库!$B:$CG,58,FALSE),0)</f>
        <v>0</v>
      </c>
      <c r="BN789" s="964">
        <f>IFERROR(VLOOKUP($B$25:$B$1048,高压数据库!$B:$CG,59,FALSE),0)</f>
        <v>0</v>
      </c>
      <c r="BO789" s="964">
        <f>IFERROR(VLOOKUP($B$25:$B$1048,高压数据库!$B:$CG,60,FALSE),0)</f>
        <v>0</v>
      </c>
      <c r="BP789" s="964">
        <f>IFERROR(VLOOKUP($B$25:$B$1048,高压数据库!$B:$CG,61,FALSE),0)</f>
        <v>0</v>
      </c>
      <c r="BQ789" s="964">
        <f>IFERROR(VLOOKUP($B$25:$B$1048,高压数据库!$B:$CG,62,FALSE),0)</f>
        <v>0</v>
      </c>
      <c r="BR789" s="964">
        <f>IFERROR(VLOOKUP($B$25:$B$1048,高压数据库!$B:$CG,63,FALSE),0)</f>
        <v>2</v>
      </c>
      <c r="BS789" s="964">
        <f>IFERROR(VLOOKUP($B$25:$B$1048,高压数据库!$B:$CG,64,FALSE),0)</f>
        <v>2</v>
      </c>
      <c r="BT789" s="964">
        <f>IFERROR(VLOOKUP($B$25:$B$1048,高压数据库!$B:$CG,65,FALSE),0)</f>
        <v>1</v>
      </c>
      <c r="BU789" s="964">
        <f>IFERROR(VLOOKUP($B$25:$B$1048,高压数据库!$B:$CG,66,FALSE),0)</f>
        <v>1</v>
      </c>
      <c r="BV789" s="964">
        <f>IFERROR(VLOOKUP($B$25:$B$1048,高压数据库!$B:$CG,67,FALSE),0)</f>
        <v>0</v>
      </c>
      <c r="BW789" s="964">
        <f>IFERROR(VLOOKUP($B$25:$B$1048,高压数据库!$B:$CG,68,FALSE),0)</f>
        <v>0</v>
      </c>
      <c r="BX789" s="964">
        <f>IFERROR(VLOOKUP($B$25:$B$1048,高压数据库!$B:$CG,69,FALSE),0)</f>
        <v>0</v>
      </c>
      <c r="BY789" s="964">
        <f>IFERROR(VLOOKUP($B$25:$B$1048,高压数据库!$B:$CG,70,FALSE),0)</f>
        <v>0</v>
      </c>
      <c r="BZ789" s="964">
        <f>IFERROR(VLOOKUP($B$25:$B$1048,高压数据库!$B:$CG,71,FALSE),0)</f>
        <v>0</v>
      </c>
      <c r="CA789" s="964">
        <f>IFERROR(VLOOKUP($B$25:$B$1048,高压数据库!$B:$CG,72,FALSE),0)</f>
        <v>0</v>
      </c>
      <c r="CB789" s="964">
        <f>IFERROR(VLOOKUP($B$25:$B$1048,高压数据库!$B:$CG,73,FALSE),0)</f>
        <v>0</v>
      </c>
      <c r="CC789" s="964">
        <f>IFERROR(VLOOKUP($B$25:$B$1048,高压数据库!$B:$CG,74,FALSE),0)</f>
        <v>0</v>
      </c>
      <c r="CD789" s="964">
        <f>IFERROR(VLOOKUP($B$25:$B$1048,高压数据库!$B:$CG,75,FALSE),0)</f>
        <v>1</v>
      </c>
      <c r="CE789" s="964">
        <f>IFERROR(VLOOKUP($B$25:$B$1048,高压数据库!$B:$CG,76,FALSE),0)</f>
        <v>1</v>
      </c>
      <c r="CF789" s="964">
        <f>IFERROR(VLOOKUP($B$25:$B$1048,高压数据库!$B:$CG,77,FALSE),0)</f>
        <v>0</v>
      </c>
      <c r="CG789" s="964">
        <f>IFERROR(VLOOKUP($B$25:$B$1048,高压数据库!$B:$CG,78,FALSE),0)</f>
        <v>0</v>
      </c>
      <c r="CH789" s="964">
        <f>IFERROR(VLOOKUP($B$25:$B$1048,高压数据库!$B:$CG,79,FALSE),0)</f>
        <v>0</v>
      </c>
      <c r="CI789" s="964">
        <f>IFERROR(VLOOKUP($B$25:$B$1048,高压数据库!$B:$CG,80,FALSE),0)</f>
        <v>0</v>
      </c>
      <c r="CJ789" s="964">
        <f>IFERROR(VLOOKUP($B$25:$B$1048,高压数据库!$B:$CG,81,FALSE),0)</f>
        <v>0</v>
      </c>
      <c r="CK789" s="964">
        <f>IFERROR(VLOOKUP($B$25:$B$1048,高压数据库!$B:$CG,82,FALSE),0)</f>
        <v>0</v>
      </c>
      <c r="CL789" s="964">
        <f>IFERROR(VLOOKUP($B$25:$B$1048,高压数据库!$B:$CG,83,FALSE),0)</f>
        <v>0</v>
      </c>
      <c r="CM789" s="964"/>
      <c r="CN789" s="964"/>
      <c r="CO789" s="964"/>
      <c r="CP789" s="964"/>
      <c r="CQ789" s="964"/>
      <c r="CR789" s="964"/>
      <c r="CS789" s="964">
        <f>IFERROR(VLOOKUP($B$25:$B$1048,高压数据库!$B:$CG,84,FALSE),0)</f>
        <v>0</v>
      </c>
    </row>
    <row r="790" customHeight="1" spans="1:97">
      <c r="A790" s="981"/>
      <c r="B790" s="979"/>
      <c r="C790" s="964"/>
      <c r="D790" s="964"/>
      <c r="E790" s="977"/>
      <c r="F790" s="977"/>
      <c r="G790" s="977"/>
      <c r="H790" s="972"/>
      <c r="I790" s="964"/>
      <c r="J790" s="973">
        <v>50</v>
      </c>
      <c r="K790" s="974"/>
      <c r="L790" s="964"/>
      <c r="M790" s="964"/>
      <c r="N790" s="964"/>
      <c r="O790" s="964"/>
      <c r="P790" s="964"/>
      <c r="Q790" s="964"/>
      <c r="R790" s="964"/>
      <c r="S790" s="964"/>
      <c r="T790" s="964"/>
      <c r="U790" s="964"/>
      <c r="V790" s="964"/>
      <c r="W790" s="964"/>
      <c r="X790" s="964"/>
      <c r="Y790" s="964"/>
      <c r="Z790" s="964"/>
      <c r="AA790" s="964"/>
      <c r="AB790" s="964"/>
      <c r="AC790" s="964"/>
      <c r="AD790" s="964"/>
      <c r="AE790" s="964"/>
      <c r="AF790" s="964"/>
      <c r="AG790" s="964"/>
      <c r="AH790" s="964"/>
      <c r="AI790" s="964"/>
      <c r="AJ790" s="964"/>
      <c r="AK790" s="964"/>
      <c r="AL790" s="964"/>
      <c r="AM790" s="964"/>
      <c r="AN790" s="964"/>
      <c r="AO790" s="964"/>
      <c r="AP790" s="964"/>
      <c r="AQ790" s="964"/>
      <c r="AR790" s="964"/>
      <c r="AS790" s="964"/>
      <c r="AT790" s="964"/>
      <c r="AU790" s="964"/>
      <c r="AV790" s="964"/>
      <c r="AW790" s="964"/>
      <c r="AX790" s="964"/>
      <c r="AY790" s="964"/>
      <c r="AZ790" s="964"/>
      <c r="BA790" s="964"/>
      <c r="BB790" s="964"/>
      <c r="BC790" s="964"/>
      <c r="BD790" s="964"/>
      <c r="BE790" s="964"/>
      <c r="BF790" s="964"/>
      <c r="BG790" s="964"/>
      <c r="BH790" s="964"/>
      <c r="BI790" s="964"/>
      <c r="BJ790" s="964"/>
      <c r="BK790" s="964"/>
      <c r="BL790" s="964"/>
      <c r="BM790" s="964"/>
      <c r="BN790" s="964"/>
      <c r="BO790" s="964"/>
      <c r="BP790" s="964"/>
      <c r="BQ790" s="964"/>
      <c r="BR790" s="964"/>
      <c r="BS790" s="964"/>
      <c r="BT790" s="964"/>
      <c r="BU790" s="964"/>
      <c r="BV790" s="964"/>
      <c r="BW790" s="964"/>
      <c r="BX790" s="964"/>
      <c r="BY790" s="964"/>
      <c r="BZ790" s="964"/>
      <c r="CA790" s="964"/>
      <c r="CB790" s="964"/>
      <c r="CC790" s="964"/>
      <c r="CD790" s="964"/>
      <c r="CE790" s="964"/>
      <c r="CF790" s="964"/>
      <c r="CG790" s="964"/>
      <c r="CH790" s="964"/>
      <c r="CI790" s="964"/>
      <c r="CJ790" s="964"/>
      <c r="CK790" s="964"/>
      <c r="CL790" s="964"/>
      <c r="CM790" s="964"/>
      <c r="CN790" s="964"/>
      <c r="CO790" s="964"/>
      <c r="CP790" s="964"/>
      <c r="CQ790" s="964"/>
      <c r="CR790" s="964"/>
      <c r="CS790" s="964"/>
    </row>
    <row r="791" customHeight="1" spans="1:97">
      <c r="A791" s="978" t="s">
        <v>650</v>
      </c>
      <c r="B791" s="979" t="s">
        <v>155</v>
      </c>
      <c r="C791" s="964" t="str">
        <f>IFERROR(VLOOKUP($B:$B,高压数据库!$B:$C,2,FALSE),0)</f>
        <v>双回直线杆</v>
      </c>
      <c r="D791" s="964">
        <f>IFERROR(VLOOKUP($B:$B,高压数据库!$B:$D,3,FALSE),0)</f>
        <v>15</v>
      </c>
      <c r="E791" s="971" t="s">
        <v>120</v>
      </c>
      <c r="F791" s="971" t="s">
        <v>266</v>
      </c>
      <c r="G791" s="971" t="s">
        <v>267</v>
      </c>
      <c r="H791" s="972" t="s">
        <v>268</v>
      </c>
      <c r="I791" s="964">
        <f>IFERROR(VLOOKUP($B:$B,高压数据库!$B:$I,8,FALSE),0)</f>
        <v>2.3</v>
      </c>
      <c r="J791" s="980"/>
      <c r="K791" s="974"/>
      <c r="L791" s="964">
        <f>IFERROR(VLOOKUP($B$25:$B$1048,高压数据库!$B:$CG,11,FALSE),0)</f>
        <v>0</v>
      </c>
      <c r="M791" s="964">
        <f>IFERROR(VLOOKUP($B$25:$B$1048,高压数据库!$B:$CG,12,FALSE),0)</f>
        <v>0</v>
      </c>
      <c r="N791" s="964">
        <f>IFERROR(VLOOKUP($B$25:$B$1048,高压数据库!$B:$CG,13,FALSE),0)</f>
        <v>0</v>
      </c>
      <c r="O791" s="964">
        <f>IFERROR(VLOOKUP($B$25:$B$1048,高压数据库!$B:$CG,14,FALSE),0)</f>
        <v>0</v>
      </c>
      <c r="P791" s="964">
        <f>IFERROR(VLOOKUP($B$25:$B$1048,高压数据库!$B:$CG,15,FALSE),0)</f>
        <v>0</v>
      </c>
      <c r="Q791" s="964">
        <f>IFERROR(VLOOKUP($B$25:$B$1048,高压数据库!$B:$CG,16,FALSE),0)</f>
        <v>0</v>
      </c>
      <c r="R791" s="964">
        <f>IFERROR(VLOOKUP($B$25:$B$1048,高压数据库!$B:$CG,17,FALSE),0)</f>
        <v>0</v>
      </c>
      <c r="S791" s="964">
        <f>IFERROR(VLOOKUP($B$25:$B$1048,高压数据库!$B:$CG,18,FALSE),0)</f>
        <v>0</v>
      </c>
      <c r="T791" s="964">
        <f>IFERROR(VLOOKUP($B$25:$B$1048,高压数据库!$B:$CG,19,FALSE),0)</f>
        <v>0</v>
      </c>
      <c r="U791" s="964">
        <f>IFERROR(VLOOKUP($B$25:$B$1048,高压数据库!$B:$CG,20,FALSE),0)</f>
        <v>0</v>
      </c>
      <c r="V791" s="964">
        <f>IFERROR(VLOOKUP($B$25:$B$1048,高压数据库!$B:$CG,21,FALSE),0)</f>
        <v>6</v>
      </c>
      <c r="W791" s="964">
        <f>IFERROR(VLOOKUP($B$25:$B$1048,高压数据库!$B:$CG,22,FALSE),0)</f>
        <v>0</v>
      </c>
      <c r="X791" s="964">
        <f>IFERROR(VLOOKUP($B$25:$B$1048,高压数据库!$B:$CG,23,FALSE),0)</f>
        <v>0</v>
      </c>
      <c r="Y791" s="964">
        <f>IFERROR(VLOOKUP($B$25:$B$1048,高压数据库!$B:$CG,24,FALSE),0)</f>
        <v>0</v>
      </c>
      <c r="Z791" s="964">
        <f>IFERROR(VLOOKUP($B$25:$B$1048,高压数据库!$B:$CG,25,FALSE),0)</f>
        <v>0</v>
      </c>
      <c r="AA791" s="964">
        <f>IFERROR(VLOOKUP($B$25:$B$1048,高压数据库!$B:$CG,26,FALSE),0)</f>
        <v>0</v>
      </c>
      <c r="AB791" s="964">
        <f>IFERROR(VLOOKUP($B$25:$B$1048,高压数据库!$B:$CG,27,FALSE),0)</f>
        <v>0</v>
      </c>
      <c r="AC791" s="964">
        <f>IFERROR(VLOOKUP($B$25:$B$1048,高压数据库!$B:$CG,28,FALSE),0)</f>
        <v>0</v>
      </c>
      <c r="AD791" s="964">
        <f>IFERROR(VLOOKUP($B$25:$B$1048,高压数据库!$B:$CG,29,FALSE),0)</f>
        <v>0</v>
      </c>
      <c r="AE791" s="964">
        <f>IFERROR(VLOOKUP($B$25:$B$1048,高压数据库!$B:$CG,30,FALSE),0)</f>
        <v>0</v>
      </c>
      <c r="AF791" s="964">
        <f>IFERROR(VLOOKUP($B$25:$B$1048,高压数据库!$B:$CG,31,FALSE),0)</f>
        <v>1</v>
      </c>
      <c r="AG791" s="964">
        <f>IFERROR(VLOOKUP($B$25:$B$1048,高压数据库!$B:$CG,32,FALSE),0)</f>
        <v>0</v>
      </c>
      <c r="AH791" s="964">
        <f>IFERROR(VLOOKUP($B$25:$B$1048,高压数据库!$B:$CG,33,FALSE),0)</f>
        <v>0</v>
      </c>
      <c r="AI791" s="964">
        <f>IFERROR(VLOOKUP($B$25:$B$1048,高压数据库!$B:$CG,34,FALSE),0)</f>
        <v>0</v>
      </c>
      <c r="AJ791" s="964">
        <f>IFERROR(VLOOKUP($B$25:$B$1048,高压数据库!$B:$CG,35,FALSE),0)</f>
        <v>1</v>
      </c>
      <c r="AK791" s="964">
        <f>IFERROR(VLOOKUP($B$25:$B$1048,高压数据库!$B:$CG,36,FALSE),0)</f>
        <v>0</v>
      </c>
      <c r="AL791" s="964">
        <f>IFERROR(VLOOKUP($B$25:$B$1048,高压数据库!$B:$CG,37,FALSE),0)</f>
        <v>0</v>
      </c>
      <c r="AM791" s="964">
        <f>IFERROR(VLOOKUP($B$25:$B$1048,高压数据库!$B:$CG,38,FALSE),0)</f>
        <v>0</v>
      </c>
      <c r="AN791" s="964">
        <f>IFERROR(VLOOKUP($B$25:$B$1048,高压数据库!$B:$CG,39,FALSE),0)</f>
        <v>0</v>
      </c>
      <c r="AO791" s="964">
        <f>IFERROR(VLOOKUP($B$25:$B$1048,高压数据库!$B:$CG,40,FALSE),0)</f>
        <v>0</v>
      </c>
      <c r="AP791" s="964">
        <f>IFERROR(VLOOKUP($B$25:$B$1048,高压数据库!$B:$CG,41,FALSE),0)</f>
        <v>0</v>
      </c>
      <c r="AQ791" s="964">
        <f>IFERROR(VLOOKUP($B$25:$B$1048,高压数据库!$B:$CG,42,FALSE),0)</f>
        <v>0</v>
      </c>
      <c r="AR791" s="964">
        <f>IFERROR(VLOOKUP($B$25:$B$1048,高压数据库!$B:$CG,43,FALSE),0)</f>
        <v>0</v>
      </c>
      <c r="AS791" s="964">
        <f>IFERROR(VLOOKUP($B$25:$B$1048,高压数据库!$B:$CG,44,FALSE),0)</f>
        <v>0</v>
      </c>
      <c r="AT791" s="964">
        <f>IFERROR(VLOOKUP($B$25:$B$1048,高压数据库!$B:$CG,45,FALSE),0)</f>
        <v>0</v>
      </c>
      <c r="AU791" s="964">
        <f>IFERROR(VLOOKUP($B$25:$B$1048,高压数据库!$B:$CG,46,FALSE),0)</f>
        <v>0</v>
      </c>
      <c r="AV791" s="964">
        <f>IFERROR(VLOOKUP($B$25:$B$1048,高压数据库!$B:$CG,47,FALSE),0)</f>
        <v>0</v>
      </c>
      <c r="AW791" s="964">
        <f>IFERROR(VLOOKUP($B$25:$B$1048,高压数据库!$B:$CG,48,FALSE),0)</f>
        <v>0</v>
      </c>
      <c r="AX791" s="964">
        <f>IFERROR(VLOOKUP($B$25:$B$1048,高压数据库!$B:$CG,49,FALSE),0)</f>
        <v>0</v>
      </c>
      <c r="AY791" s="964">
        <f>IFERROR(VLOOKUP($B$25:$B$1048,高压数据库!$B:$CG,50,FALSE),0)</f>
        <v>0</v>
      </c>
      <c r="AZ791" s="964">
        <f>IFERROR(VLOOKUP($B$25:$B$1048,高压数据库!$B:$CG,51,FALSE),0)</f>
        <v>0</v>
      </c>
      <c r="BA791" s="964">
        <f>IFERROR(VLOOKUP($B$25:$B$1048,高压数据库!$B:$CG,52,FALSE),0)</f>
        <v>0</v>
      </c>
      <c r="BB791" s="964">
        <f>IFERROR(VLOOKUP($B$25:$B$1048,高压数据库!$B:$CG,53,FALSE),0)</f>
        <v>0</v>
      </c>
      <c r="BC791" s="964">
        <f>IFERROR(VLOOKUP($B$25:$B$1048,高压数据库!$B:$CG,54,FALSE),0)</f>
        <v>0</v>
      </c>
      <c r="BD791" s="964">
        <f>IFERROR(VLOOKUP($B$25:$B$1048,高压数据库!$B:$CG,55,FALSE),0)</f>
        <v>0</v>
      </c>
      <c r="BE791" s="964">
        <f>IFERROR(VLOOKUP($B$25:$B$1048,高压数据库!$B:$CG,56,FALSE),0)</f>
        <v>0</v>
      </c>
      <c r="BF791" s="964">
        <f>IFERROR(VLOOKUP($B$25:$B$1048,高压数据库!$B:$CG,57,FALSE),0)</f>
        <v>0</v>
      </c>
      <c r="BG791" s="964"/>
      <c r="BH791" s="964"/>
      <c r="BI791" s="964"/>
      <c r="BJ791" s="964"/>
      <c r="BK791" s="964"/>
      <c r="BL791" s="964"/>
      <c r="BM791" s="964">
        <f>IFERROR(VLOOKUP($B$25:$B$1048,高压数据库!$B:$CG,58,FALSE),0)</f>
        <v>0</v>
      </c>
      <c r="BN791" s="964">
        <f>IFERROR(VLOOKUP($B$25:$B$1048,高压数据库!$B:$CG,59,FALSE),0)</f>
        <v>0</v>
      </c>
      <c r="BO791" s="964">
        <f>IFERROR(VLOOKUP($B$25:$B$1048,高压数据库!$B:$CG,60,FALSE),0)</f>
        <v>0</v>
      </c>
      <c r="BP791" s="964">
        <f>IFERROR(VLOOKUP($B$25:$B$1048,高压数据库!$B:$CG,61,FALSE),0)</f>
        <v>0</v>
      </c>
      <c r="BQ791" s="964">
        <f>IFERROR(VLOOKUP($B$25:$B$1048,高压数据库!$B:$CG,62,FALSE),0)</f>
        <v>0</v>
      </c>
      <c r="BR791" s="964">
        <f>IFERROR(VLOOKUP($B$25:$B$1048,高压数据库!$B:$CG,63,FALSE),0)</f>
        <v>2</v>
      </c>
      <c r="BS791" s="964">
        <f>IFERROR(VLOOKUP($B$25:$B$1048,高压数据库!$B:$CG,64,FALSE),0)</f>
        <v>2</v>
      </c>
      <c r="BT791" s="964">
        <f>IFERROR(VLOOKUP($B$25:$B$1048,高压数据库!$B:$CG,65,FALSE),0)</f>
        <v>1</v>
      </c>
      <c r="BU791" s="964">
        <f>IFERROR(VLOOKUP($B$25:$B$1048,高压数据库!$B:$CG,66,FALSE),0)</f>
        <v>1</v>
      </c>
      <c r="BV791" s="964">
        <f>IFERROR(VLOOKUP($B$25:$B$1048,高压数据库!$B:$CG,67,FALSE),0)</f>
        <v>0</v>
      </c>
      <c r="BW791" s="964">
        <f>IFERROR(VLOOKUP($B$25:$B$1048,高压数据库!$B:$CG,68,FALSE),0)</f>
        <v>0</v>
      </c>
      <c r="BX791" s="964">
        <f>IFERROR(VLOOKUP($B$25:$B$1048,高压数据库!$B:$CG,69,FALSE),0)</f>
        <v>0</v>
      </c>
      <c r="BY791" s="964">
        <f>IFERROR(VLOOKUP($B$25:$B$1048,高压数据库!$B:$CG,70,FALSE),0)</f>
        <v>0</v>
      </c>
      <c r="BZ791" s="964">
        <f>IFERROR(VLOOKUP($B$25:$B$1048,高压数据库!$B:$CG,71,FALSE),0)</f>
        <v>0</v>
      </c>
      <c r="CA791" s="964">
        <f>IFERROR(VLOOKUP($B$25:$B$1048,高压数据库!$B:$CG,72,FALSE),0)</f>
        <v>0</v>
      </c>
      <c r="CB791" s="964">
        <f>IFERROR(VLOOKUP($B$25:$B$1048,高压数据库!$B:$CG,73,FALSE),0)</f>
        <v>0</v>
      </c>
      <c r="CC791" s="964">
        <f>IFERROR(VLOOKUP($B$25:$B$1048,高压数据库!$B:$CG,74,FALSE),0)</f>
        <v>0</v>
      </c>
      <c r="CD791" s="964">
        <f>IFERROR(VLOOKUP($B$25:$B$1048,高压数据库!$B:$CG,75,FALSE),0)</f>
        <v>1</v>
      </c>
      <c r="CE791" s="964">
        <f>IFERROR(VLOOKUP($B$25:$B$1048,高压数据库!$B:$CG,76,FALSE),0)</f>
        <v>1</v>
      </c>
      <c r="CF791" s="964">
        <f>IFERROR(VLOOKUP($B$25:$B$1048,高压数据库!$B:$CG,77,FALSE),0)</f>
        <v>0</v>
      </c>
      <c r="CG791" s="964">
        <f>IFERROR(VLOOKUP($B$25:$B$1048,高压数据库!$B:$CG,78,FALSE),0)</f>
        <v>0</v>
      </c>
      <c r="CH791" s="964">
        <f>IFERROR(VLOOKUP($B$25:$B$1048,高压数据库!$B:$CG,79,FALSE),0)</f>
        <v>0</v>
      </c>
      <c r="CI791" s="964">
        <f>IFERROR(VLOOKUP($B$25:$B$1048,高压数据库!$B:$CG,80,FALSE),0)</f>
        <v>0</v>
      </c>
      <c r="CJ791" s="964">
        <f>IFERROR(VLOOKUP($B$25:$B$1048,高压数据库!$B:$CG,81,FALSE),0)</f>
        <v>0</v>
      </c>
      <c r="CK791" s="964">
        <f>IFERROR(VLOOKUP($B$25:$B$1048,高压数据库!$B:$CG,82,FALSE),0)</f>
        <v>0</v>
      </c>
      <c r="CL791" s="964">
        <f>IFERROR(VLOOKUP($B$25:$B$1048,高压数据库!$B:$CG,83,FALSE),0)</f>
        <v>0</v>
      </c>
      <c r="CM791" s="964"/>
      <c r="CN791" s="964"/>
      <c r="CO791" s="964"/>
      <c r="CP791" s="964"/>
      <c r="CQ791" s="964"/>
      <c r="CR791" s="964"/>
      <c r="CS791" s="964">
        <f>IFERROR(VLOOKUP($B$25:$B$1048,高压数据库!$B:$CG,84,FALSE),0)</f>
        <v>0</v>
      </c>
    </row>
    <row r="792" customHeight="1" spans="1:97">
      <c r="A792" s="981"/>
      <c r="B792" s="979"/>
      <c r="C792" s="964"/>
      <c r="D792" s="964"/>
      <c r="E792" s="977"/>
      <c r="F792" s="977"/>
      <c r="G792" s="977"/>
      <c r="H792" s="972"/>
      <c r="I792" s="964"/>
      <c r="J792" s="973">
        <v>50</v>
      </c>
      <c r="K792" s="974"/>
      <c r="L792" s="964"/>
      <c r="M792" s="964"/>
      <c r="N792" s="964"/>
      <c r="O792" s="964"/>
      <c r="P792" s="964"/>
      <c r="Q792" s="964"/>
      <c r="R792" s="964"/>
      <c r="S792" s="964"/>
      <c r="T792" s="964"/>
      <c r="U792" s="964"/>
      <c r="V792" s="964"/>
      <c r="W792" s="964"/>
      <c r="X792" s="964"/>
      <c r="Y792" s="964"/>
      <c r="Z792" s="964"/>
      <c r="AA792" s="964"/>
      <c r="AB792" s="964"/>
      <c r="AC792" s="964"/>
      <c r="AD792" s="964"/>
      <c r="AE792" s="964"/>
      <c r="AF792" s="964"/>
      <c r="AG792" s="964"/>
      <c r="AH792" s="964"/>
      <c r="AI792" s="964"/>
      <c r="AJ792" s="964"/>
      <c r="AK792" s="964"/>
      <c r="AL792" s="964"/>
      <c r="AM792" s="964"/>
      <c r="AN792" s="964"/>
      <c r="AO792" s="964"/>
      <c r="AP792" s="964"/>
      <c r="AQ792" s="964"/>
      <c r="AR792" s="964"/>
      <c r="AS792" s="964"/>
      <c r="AT792" s="964"/>
      <c r="AU792" s="964"/>
      <c r="AV792" s="964"/>
      <c r="AW792" s="964"/>
      <c r="AX792" s="964"/>
      <c r="AY792" s="964"/>
      <c r="AZ792" s="964"/>
      <c r="BA792" s="964"/>
      <c r="BB792" s="964"/>
      <c r="BC792" s="964"/>
      <c r="BD792" s="964"/>
      <c r="BE792" s="964"/>
      <c r="BF792" s="964"/>
      <c r="BG792" s="964"/>
      <c r="BH792" s="964"/>
      <c r="BI792" s="964"/>
      <c r="BJ792" s="964"/>
      <c r="BK792" s="964"/>
      <c r="BL792" s="964"/>
      <c r="BM792" s="964"/>
      <c r="BN792" s="964"/>
      <c r="BO792" s="964"/>
      <c r="BP792" s="964"/>
      <c r="BQ792" s="964"/>
      <c r="BR792" s="964"/>
      <c r="BS792" s="964"/>
      <c r="BT792" s="964"/>
      <c r="BU792" s="964"/>
      <c r="BV792" s="964"/>
      <c r="BW792" s="964"/>
      <c r="BX792" s="964"/>
      <c r="BY792" s="964"/>
      <c r="BZ792" s="964"/>
      <c r="CA792" s="964"/>
      <c r="CB792" s="964"/>
      <c r="CC792" s="964"/>
      <c r="CD792" s="964"/>
      <c r="CE792" s="964"/>
      <c r="CF792" s="964"/>
      <c r="CG792" s="964"/>
      <c r="CH792" s="964"/>
      <c r="CI792" s="964"/>
      <c r="CJ792" s="964"/>
      <c r="CK792" s="964"/>
      <c r="CL792" s="964"/>
      <c r="CM792" s="964"/>
      <c r="CN792" s="964"/>
      <c r="CO792" s="964"/>
      <c r="CP792" s="964"/>
      <c r="CQ792" s="964"/>
      <c r="CR792" s="964"/>
      <c r="CS792" s="964"/>
    </row>
    <row r="793" customHeight="1" spans="1:97">
      <c r="A793" s="978" t="s">
        <v>651</v>
      </c>
      <c r="B793" s="979" t="s">
        <v>161</v>
      </c>
      <c r="C793" s="964" t="str">
        <f>IFERROR(VLOOKUP($B:$B,高压数据库!$B:$C,2,FALSE),0)</f>
        <v>双回耐张杆</v>
      </c>
      <c r="D793" s="964">
        <f>IFERROR(VLOOKUP($B:$B,高压数据库!$B:$D,3,FALSE),0)</f>
        <v>15</v>
      </c>
      <c r="E793" s="971" t="s">
        <v>120</v>
      </c>
      <c r="F793" s="971" t="s">
        <v>266</v>
      </c>
      <c r="G793" s="971" t="s">
        <v>267</v>
      </c>
      <c r="H793" s="972" t="s">
        <v>268</v>
      </c>
      <c r="I793" s="964">
        <f>IFERROR(VLOOKUP($B:$B,高压数据库!$B:$I,8,FALSE),0)</f>
        <v>2.3</v>
      </c>
      <c r="J793" s="980"/>
      <c r="K793" s="974"/>
      <c r="L793" s="964">
        <f>IFERROR(VLOOKUP($B$25:$B$1048,高压数据库!$B:$CG,11,FALSE),0)</f>
        <v>1</v>
      </c>
      <c r="M793" s="964">
        <f>IFERROR(VLOOKUP($B$25:$B$1048,高压数据库!$B:$CG,12,FALSE),0)</f>
        <v>0</v>
      </c>
      <c r="N793" s="964">
        <f>IFERROR(VLOOKUP($B$25:$B$1048,高压数据库!$B:$CG,13,FALSE),0)</f>
        <v>1</v>
      </c>
      <c r="O793" s="964">
        <f>IFERROR(VLOOKUP($B$25:$B$1048,高压数据库!$B:$CG,14,FALSE),0)</f>
        <v>0</v>
      </c>
      <c r="P793" s="964">
        <f>IFERROR(VLOOKUP($B$25:$B$1048,高压数据库!$B:$CG,15,FALSE),0)</f>
        <v>0</v>
      </c>
      <c r="Q793" s="964">
        <f>IFERROR(VLOOKUP($B$25:$B$1048,高压数据库!$B:$CG,16,FALSE),0)</f>
        <v>2</v>
      </c>
      <c r="R793" s="964">
        <f>IFERROR(VLOOKUP($B$25:$B$1048,高压数据库!$B:$CG,17,FALSE),0)</f>
        <v>0</v>
      </c>
      <c r="S793" s="964">
        <f>IFERROR(VLOOKUP($B$25:$B$1048,高压数据库!$B:$CG,18,FALSE),0)</f>
        <v>0</v>
      </c>
      <c r="T793" s="964">
        <f>IFERROR(VLOOKUP($B$25:$B$1048,高压数据库!$B:$CG,19,FALSE),0)</f>
        <v>4</v>
      </c>
      <c r="U793" s="964">
        <f>IFERROR(VLOOKUP($B$25:$B$1048,高压数据库!$B:$CG,20,FALSE),0)</f>
        <v>24</v>
      </c>
      <c r="V793" s="964">
        <f>IFERROR(VLOOKUP($B$25:$B$1048,高压数据库!$B:$CG,21,FALSE),0)</f>
        <v>6</v>
      </c>
      <c r="W793" s="964">
        <f>IFERROR(VLOOKUP($B$25:$B$1048,高压数据库!$B:$CG,22,FALSE),0)</f>
        <v>12</v>
      </c>
      <c r="X793" s="964">
        <f>IFERROR(VLOOKUP($B$25:$B$1048,高压数据库!$B:$CG,23,FALSE),0)</f>
        <v>0</v>
      </c>
      <c r="Y793" s="964">
        <f>IFERROR(VLOOKUP($B$25:$B$1048,高压数据库!$B:$CG,24,FALSE),0)</f>
        <v>0</v>
      </c>
      <c r="Z793" s="964">
        <f>IFERROR(VLOOKUP($B$25:$B$1048,高压数据库!$B:$CG,25,FALSE),0)</f>
        <v>0</v>
      </c>
      <c r="AA793" s="964">
        <f>IFERROR(VLOOKUP($B$25:$B$1048,高压数据库!$B:$CG,26,FALSE),0)</f>
        <v>0</v>
      </c>
      <c r="AB793" s="964">
        <f>IFERROR(VLOOKUP($B$25:$B$1048,高压数据库!$B:$CG,27,FALSE),0)</f>
        <v>0</v>
      </c>
      <c r="AC793" s="964">
        <f>IFERROR(VLOOKUP($B$25:$B$1048,高压数据库!$B:$CG,28,FALSE),0)</f>
        <v>0</v>
      </c>
      <c r="AD793" s="964">
        <f>IFERROR(VLOOKUP($B$25:$B$1048,高压数据库!$B:$CG,29,FALSE),0)</f>
        <v>0</v>
      </c>
      <c r="AE793" s="964">
        <f>IFERROR(VLOOKUP($B$25:$B$1048,高压数据库!$B:$CG,30,FALSE),0)</f>
        <v>0</v>
      </c>
      <c r="AF793" s="964">
        <f>IFERROR(VLOOKUP($B$25:$B$1048,高压数据库!$B:$CG,31,FALSE),0)</f>
        <v>0</v>
      </c>
      <c r="AG793" s="964">
        <f>IFERROR(VLOOKUP($B$25:$B$1048,高压数据库!$B:$CG,32,FALSE),0)</f>
        <v>0</v>
      </c>
      <c r="AH793" s="964">
        <f>IFERROR(VLOOKUP($B$25:$B$1048,高压数据库!$B:$CG,33,FALSE),0)</f>
        <v>0</v>
      </c>
      <c r="AI793" s="964">
        <f>IFERROR(VLOOKUP($B$25:$B$1048,高压数据库!$B:$CG,34,FALSE),0)</f>
        <v>0</v>
      </c>
      <c r="AJ793" s="964">
        <f>IFERROR(VLOOKUP($B$25:$B$1048,高压数据库!$B:$CG,35,FALSE),0)</f>
        <v>0</v>
      </c>
      <c r="AK793" s="964">
        <f>IFERROR(VLOOKUP($B$25:$B$1048,高压数据库!$B:$CG,36,FALSE),0)</f>
        <v>0</v>
      </c>
      <c r="AL793" s="964">
        <f>IFERROR(VLOOKUP($B$25:$B$1048,高压数据库!$B:$CG,37,FALSE),0)</f>
        <v>0</v>
      </c>
      <c r="AM793" s="964">
        <f>IFERROR(VLOOKUP($B$25:$B$1048,高压数据库!$B:$CG,38,FALSE),0)</f>
        <v>0</v>
      </c>
      <c r="AN793" s="964">
        <f>IFERROR(VLOOKUP($B$25:$B$1048,高压数据库!$B:$CG,39,FALSE),0)</f>
        <v>0</v>
      </c>
      <c r="AO793" s="964">
        <f>IFERROR(VLOOKUP($B$25:$B$1048,高压数据库!$B:$CG,40,FALSE),0)</f>
        <v>0</v>
      </c>
      <c r="AP793" s="964">
        <f>IFERROR(VLOOKUP($B$25:$B$1048,高压数据库!$B:$CG,41,FALSE),0)</f>
        <v>0</v>
      </c>
      <c r="AQ793" s="964">
        <f>IFERROR(VLOOKUP($B$25:$B$1048,高压数据库!$B:$CG,42,FALSE),0)</f>
        <v>1</v>
      </c>
      <c r="AR793" s="964">
        <f>IFERROR(VLOOKUP($B$25:$B$1048,高压数据库!$B:$CG,43,FALSE),0)</f>
        <v>0</v>
      </c>
      <c r="AS793" s="964">
        <f>IFERROR(VLOOKUP($B$25:$B$1048,高压数据库!$B:$CG,44,FALSE),0)</f>
        <v>0</v>
      </c>
      <c r="AT793" s="964">
        <f>IFERROR(VLOOKUP($B$25:$B$1048,高压数据库!$B:$CG,45,FALSE),0)</f>
        <v>0</v>
      </c>
      <c r="AU793" s="964">
        <f>IFERROR(VLOOKUP($B$25:$B$1048,高压数据库!$B:$CG,46,FALSE),0)</f>
        <v>0</v>
      </c>
      <c r="AV793" s="964">
        <f>IFERROR(VLOOKUP($B$25:$B$1048,高压数据库!$B:$CG,47,FALSE),0)</f>
        <v>0</v>
      </c>
      <c r="AW793" s="964">
        <f>IFERROR(VLOOKUP($B$25:$B$1048,高压数据库!$B:$CG,48,FALSE),0)</f>
        <v>1</v>
      </c>
      <c r="AX793" s="964">
        <f>IFERROR(VLOOKUP($B$25:$B$1048,高压数据库!$B:$CG,49,FALSE),0)</f>
        <v>0</v>
      </c>
      <c r="AY793" s="964">
        <f>IFERROR(VLOOKUP($B$25:$B$1048,高压数据库!$B:$CG,50,FALSE),0)</f>
        <v>0</v>
      </c>
      <c r="AZ793" s="964">
        <f>IFERROR(VLOOKUP($B$25:$B$1048,高压数据库!$B:$CG,51,FALSE),0)</f>
        <v>0</v>
      </c>
      <c r="BA793" s="964">
        <f>IFERROR(VLOOKUP($B$25:$B$1048,高压数据库!$B:$CG,52,FALSE),0)</f>
        <v>0</v>
      </c>
      <c r="BB793" s="964">
        <f>IFERROR(VLOOKUP($B$25:$B$1048,高压数据库!$B:$CG,53,FALSE),0)</f>
        <v>0</v>
      </c>
      <c r="BC793" s="964">
        <f>IFERROR(VLOOKUP($B$25:$B$1048,高压数据库!$B:$CG,54,FALSE),0)</f>
        <v>0</v>
      </c>
      <c r="BD793" s="964">
        <f>IFERROR(VLOOKUP($B$25:$B$1048,高压数据库!$B:$CG,55,FALSE),0)</f>
        <v>0</v>
      </c>
      <c r="BE793" s="964">
        <f>IFERROR(VLOOKUP($B$25:$B$1048,高压数据库!$B:$CG,56,FALSE),0)</f>
        <v>2</v>
      </c>
      <c r="BF793" s="964">
        <f>IFERROR(VLOOKUP($B$25:$B$1048,高压数据库!$B:$CG,57,FALSE),0)</f>
        <v>0</v>
      </c>
      <c r="BG793" s="964"/>
      <c r="BH793" s="964"/>
      <c r="BI793" s="964"/>
      <c r="BJ793" s="964"/>
      <c r="BK793" s="964"/>
      <c r="BL793" s="964"/>
      <c r="BM793" s="964">
        <f>IFERROR(VLOOKUP($B$25:$B$1048,高压数据库!$B:$CG,58,FALSE),0)</f>
        <v>1</v>
      </c>
      <c r="BN793" s="964">
        <f>IFERROR(VLOOKUP($B$25:$B$1048,高压数据库!$B:$CG,59,FALSE),0)</f>
        <v>1</v>
      </c>
      <c r="BO793" s="964">
        <f>IFERROR(VLOOKUP($B$25:$B$1048,高压数据库!$B:$CG,60,FALSE),0)</f>
        <v>0</v>
      </c>
      <c r="BP793" s="964">
        <f>IFERROR(VLOOKUP($B$25:$B$1048,高压数据库!$B:$CG,61,FALSE),0)</f>
        <v>0</v>
      </c>
      <c r="BQ793" s="964">
        <f>IFERROR(VLOOKUP($B$25:$B$1048,高压数据库!$B:$CG,62,FALSE),0)</f>
        <v>0</v>
      </c>
      <c r="BR793" s="964">
        <f>IFERROR(VLOOKUP($B$25:$B$1048,高压数据库!$B:$CG,63,FALSE),0)</f>
        <v>0</v>
      </c>
      <c r="BS793" s="964">
        <f>IFERROR(VLOOKUP($B$25:$B$1048,高压数据库!$B:$CG,64,FALSE),0)</f>
        <v>0</v>
      </c>
      <c r="BT793" s="964">
        <f>IFERROR(VLOOKUP($B$25:$B$1048,高压数据库!$B:$CG,65,FALSE),0)</f>
        <v>0</v>
      </c>
      <c r="BU793" s="964">
        <f>IFERROR(VLOOKUP($B$25:$B$1048,高压数据库!$B:$CG,66,FALSE),0)</f>
        <v>0</v>
      </c>
      <c r="BV793" s="964">
        <f>IFERROR(VLOOKUP($B$25:$B$1048,高压数据库!$B:$CG,67,FALSE),0)</f>
        <v>0</v>
      </c>
      <c r="BW793" s="964">
        <f>IFERROR(VLOOKUP($B$25:$B$1048,高压数据库!$B:$CG,68,FALSE),0)</f>
        <v>0</v>
      </c>
      <c r="BX793" s="964">
        <f>IFERROR(VLOOKUP($B$25:$B$1048,高压数据库!$B:$CG,69,FALSE),0)</f>
        <v>4</v>
      </c>
      <c r="BY793" s="964">
        <f>IFERROR(VLOOKUP($B$25:$B$1048,高压数据库!$B:$CG,70,FALSE),0)</f>
        <v>4</v>
      </c>
      <c r="BZ793" s="964">
        <f>IFERROR(VLOOKUP($B$25:$B$1048,高压数据库!$B:$CG,71,FALSE),0)</f>
        <v>1</v>
      </c>
      <c r="CA793" s="964">
        <f>IFERROR(VLOOKUP($B$25:$B$1048,高压数据库!$B:$CG,72,FALSE),0)</f>
        <v>0</v>
      </c>
      <c r="CB793" s="964">
        <f>IFERROR(VLOOKUP($B$25:$B$1048,高压数据库!$B:$CG,73,FALSE),0)</f>
        <v>1</v>
      </c>
      <c r="CC793" s="964">
        <f>IFERROR(VLOOKUP($B$25:$B$1048,高压数据库!$B:$CG,74,FALSE),0)</f>
        <v>0</v>
      </c>
      <c r="CD793" s="964">
        <f>IFERROR(VLOOKUP($B$25:$B$1048,高压数据库!$B:$CG,75,FALSE),0)</f>
        <v>0</v>
      </c>
      <c r="CE793" s="964">
        <f>IFERROR(VLOOKUP($B$25:$B$1048,高压数据库!$B:$CG,76,FALSE),0)</f>
        <v>0</v>
      </c>
      <c r="CF793" s="964">
        <f>IFERROR(VLOOKUP($B$25:$B$1048,高压数据库!$B:$CG,77,FALSE),0)</f>
        <v>0</v>
      </c>
      <c r="CG793" s="964">
        <f>IFERROR(VLOOKUP($B$25:$B$1048,高压数据库!$B:$CG,78,FALSE),0)</f>
        <v>0</v>
      </c>
      <c r="CH793" s="964">
        <f>IFERROR(VLOOKUP($B$25:$B$1048,高压数据库!$B:$CG,79,FALSE),0)</f>
        <v>0</v>
      </c>
      <c r="CI793" s="964">
        <f>IFERROR(VLOOKUP($B$25:$B$1048,高压数据库!$B:$CG,80,FALSE),0)</f>
        <v>0</v>
      </c>
      <c r="CJ793" s="964">
        <f>IFERROR(VLOOKUP($B$25:$B$1048,高压数据库!$B:$CG,81,FALSE),0)</f>
        <v>0</v>
      </c>
      <c r="CK793" s="964">
        <f>IFERROR(VLOOKUP($B$25:$B$1048,高压数据库!$B:$CG,82,FALSE),0)</f>
        <v>0</v>
      </c>
      <c r="CL793" s="964">
        <f>IFERROR(VLOOKUP($B$25:$B$1048,高压数据库!$B:$CG,83,FALSE),0)</f>
        <v>0</v>
      </c>
      <c r="CM793" s="964"/>
      <c r="CN793" s="964"/>
      <c r="CO793" s="964"/>
      <c r="CP793" s="964"/>
      <c r="CQ793" s="964"/>
      <c r="CR793" s="964"/>
      <c r="CS793" s="964">
        <f>IFERROR(VLOOKUP($B$25:$B$1048,高压数据库!$B:$CG,84,FALSE),0)</f>
        <v>0</v>
      </c>
    </row>
    <row r="794" customHeight="1" spans="1:97">
      <c r="A794" s="981"/>
      <c r="B794" s="979"/>
      <c r="C794" s="964"/>
      <c r="D794" s="964"/>
      <c r="E794" s="977"/>
      <c r="F794" s="977"/>
      <c r="G794" s="977"/>
      <c r="H794" s="972"/>
      <c r="I794" s="964"/>
      <c r="J794" s="973">
        <v>50</v>
      </c>
      <c r="K794" s="974"/>
      <c r="L794" s="964"/>
      <c r="M794" s="964"/>
      <c r="N794" s="964"/>
      <c r="O794" s="964"/>
      <c r="P794" s="964"/>
      <c r="Q794" s="964"/>
      <c r="R794" s="964"/>
      <c r="S794" s="964"/>
      <c r="T794" s="964"/>
      <c r="U794" s="964"/>
      <c r="V794" s="964"/>
      <c r="W794" s="964"/>
      <c r="X794" s="964"/>
      <c r="Y794" s="964"/>
      <c r="Z794" s="964"/>
      <c r="AA794" s="964"/>
      <c r="AB794" s="964"/>
      <c r="AC794" s="964"/>
      <c r="AD794" s="964"/>
      <c r="AE794" s="964"/>
      <c r="AF794" s="964"/>
      <c r="AG794" s="964"/>
      <c r="AH794" s="964"/>
      <c r="AI794" s="964"/>
      <c r="AJ794" s="964"/>
      <c r="AK794" s="964"/>
      <c r="AL794" s="964"/>
      <c r="AM794" s="964"/>
      <c r="AN794" s="964"/>
      <c r="AO794" s="964"/>
      <c r="AP794" s="964"/>
      <c r="AQ794" s="964"/>
      <c r="AR794" s="964"/>
      <c r="AS794" s="964"/>
      <c r="AT794" s="964"/>
      <c r="AU794" s="964"/>
      <c r="AV794" s="964"/>
      <c r="AW794" s="964"/>
      <c r="AX794" s="964"/>
      <c r="AY794" s="964"/>
      <c r="AZ794" s="964"/>
      <c r="BA794" s="964"/>
      <c r="BB794" s="964"/>
      <c r="BC794" s="964"/>
      <c r="BD794" s="964"/>
      <c r="BE794" s="964"/>
      <c r="BF794" s="964"/>
      <c r="BG794" s="964"/>
      <c r="BH794" s="964"/>
      <c r="BI794" s="964"/>
      <c r="BJ794" s="964"/>
      <c r="BK794" s="964"/>
      <c r="BL794" s="964"/>
      <c r="BM794" s="964"/>
      <c r="BN794" s="964"/>
      <c r="BO794" s="964"/>
      <c r="BP794" s="964"/>
      <c r="BQ794" s="964"/>
      <c r="BR794" s="964"/>
      <c r="BS794" s="964"/>
      <c r="BT794" s="964"/>
      <c r="BU794" s="964"/>
      <c r="BV794" s="964"/>
      <c r="BW794" s="964"/>
      <c r="BX794" s="964"/>
      <c r="BY794" s="964"/>
      <c r="BZ794" s="964"/>
      <c r="CA794" s="964"/>
      <c r="CB794" s="964"/>
      <c r="CC794" s="964"/>
      <c r="CD794" s="964"/>
      <c r="CE794" s="964"/>
      <c r="CF794" s="964"/>
      <c r="CG794" s="964"/>
      <c r="CH794" s="964"/>
      <c r="CI794" s="964"/>
      <c r="CJ794" s="964"/>
      <c r="CK794" s="964"/>
      <c r="CL794" s="964"/>
      <c r="CM794" s="964"/>
      <c r="CN794" s="964"/>
      <c r="CO794" s="964"/>
      <c r="CP794" s="964"/>
      <c r="CQ794" s="964"/>
      <c r="CR794" s="964"/>
      <c r="CS794" s="964"/>
    </row>
    <row r="795" customHeight="1" spans="1:97">
      <c r="A795" s="978" t="s">
        <v>652</v>
      </c>
      <c r="B795" s="979" t="s">
        <v>155</v>
      </c>
      <c r="C795" s="964" t="str">
        <f>IFERROR(VLOOKUP($B:$B,高压数据库!$B:$C,2,FALSE),0)</f>
        <v>双回直线杆</v>
      </c>
      <c r="D795" s="964">
        <f>IFERROR(VLOOKUP($B:$B,高压数据库!$B:$D,3,FALSE),0)</f>
        <v>15</v>
      </c>
      <c r="E795" s="971" t="s">
        <v>120</v>
      </c>
      <c r="F795" s="971" t="s">
        <v>266</v>
      </c>
      <c r="G795" s="971" t="s">
        <v>267</v>
      </c>
      <c r="H795" s="972" t="s">
        <v>268</v>
      </c>
      <c r="I795" s="964">
        <f>IFERROR(VLOOKUP($B:$B,高压数据库!$B:$I,8,FALSE),0)</f>
        <v>2.3</v>
      </c>
      <c r="J795" s="980"/>
      <c r="K795" s="974"/>
      <c r="L795" s="964">
        <f>IFERROR(VLOOKUP($B$25:$B$1048,高压数据库!$B:$CG,11,FALSE),0)</f>
        <v>0</v>
      </c>
      <c r="M795" s="964">
        <f>IFERROR(VLOOKUP($B$25:$B$1048,高压数据库!$B:$CG,12,FALSE),0)</f>
        <v>0</v>
      </c>
      <c r="N795" s="964">
        <f>IFERROR(VLOOKUP($B$25:$B$1048,高压数据库!$B:$CG,13,FALSE),0)</f>
        <v>0</v>
      </c>
      <c r="O795" s="964">
        <f>IFERROR(VLOOKUP($B$25:$B$1048,高压数据库!$B:$CG,14,FALSE),0)</f>
        <v>0</v>
      </c>
      <c r="P795" s="964">
        <f>IFERROR(VLOOKUP($B$25:$B$1048,高压数据库!$B:$CG,15,FALSE),0)</f>
        <v>0</v>
      </c>
      <c r="Q795" s="964">
        <f>IFERROR(VLOOKUP($B$25:$B$1048,高压数据库!$B:$CG,16,FALSE),0)</f>
        <v>0</v>
      </c>
      <c r="R795" s="964">
        <f>IFERROR(VLOOKUP($B$25:$B$1048,高压数据库!$B:$CG,17,FALSE),0)</f>
        <v>0</v>
      </c>
      <c r="S795" s="964">
        <f>IFERROR(VLOOKUP($B$25:$B$1048,高压数据库!$B:$CG,18,FALSE),0)</f>
        <v>0</v>
      </c>
      <c r="T795" s="964">
        <f>IFERROR(VLOOKUP($B$25:$B$1048,高压数据库!$B:$CG,19,FALSE),0)</f>
        <v>0</v>
      </c>
      <c r="U795" s="964">
        <f>IFERROR(VLOOKUP($B$25:$B$1048,高压数据库!$B:$CG,20,FALSE),0)</f>
        <v>0</v>
      </c>
      <c r="V795" s="964">
        <f>IFERROR(VLOOKUP($B$25:$B$1048,高压数据库!$B:$CG,21,FALSE),0)</f>
        <v>6</v>
      </c>
      <c r="W795" s="964">
        <f>IFERROR(VLOOKUP($B$25:$B$1048,高压数据库!$B:$CG,22,FALSE),0)</f>
        <v>0</v>
      </c>
      <c r="X795" s="964">
        <f>IFERROR(VLOOKUP($B$25:$B$1048,高压数据库!$B:$CG,23,FALSE),0)</f>
        <v>0</v>
      </c>
      <c r="Y795" s="964">
        <f>IFERROR(VLOOKUP($B$25:$B$1048,高压数据库!$B:$CG,24,FALSE),0)</f>
        <v>0</v>
      </c>
      <c r="Z795" s="964">
        <f>IFERROR(VLOOKUP($B$25:$B$1048,高压数据库!$B:$CG,25,FALSE),0)</f>
        <v>0</v>
      </c>
      <c r="AA795" s="964">
        <f>IFERROR(VLOOKUP($B$25:$B$1048,高压数据库!$B:$CG,26,FALSE),0)</f>
        <v>0</v>
      </c>
      <c r="AB795" s="964">
        <f>IFERROR(VLOOKUP($B$25:$B$1048,高压数据库!$B:$CG,27,FALSE),0)</f>
        <v>0</v>
      </c>
      <c r="AC795" s="964">
        <f>IFERROR(VLOOKUP($B$25:$B$1048,高压数据库!$B:$CG,28,FALSE),0)</f>
        <v>0</v>
      </c>
      <c r="AD795" s="964">
        <f>IFERROR(VLOOKUP($B$25:$B$1048,高压数据库!$B:$CG,29,FALSE),0)</f>
        <v>0</v>
      </c>
      <c r="AE795" s="964">
        <f>IFERROR(VLOOKUP($B$25:$B$1048,高压数据库!$B:$CG,30,FALSE),0)</f>
        <v>0</v>
      </c>
      <c r="AF795" s="964">
        <f>IFERROR(VLOOKUP($B$25:$B$1048,高压数据库!$B:$CG,31,FALSE),0)</f>
        <v>1</v>
      </c>
      <c r="AG795" s="964">
        <f>IFERROR(VLOOKUP($B$25:$B$1048,高压数据库!$B:$CG,32,FALSE),0)</f>
        <v>0</v>
      </c>
      <c r="AH795" s="964">
        <f>IFERROR(VLOOKUP($B$25:$B$1048,高压数据库!$B:$CG,33,FALSE),0)</f>
        <v>0</v>
      </c>
      <c r="AI795" s="964">
        <f>IFERROR(VLOOKUP($B$25:$B$1048,高压数据库!$B:$CG,34,FALSE),0)</f>
        <v>0</v>
      </c>
      <c r="AJ795" s="964">
        <f>IFERROR(VLOOKUP($B$25:$B$1048,高压数据库!$B:$CG,35,FALSE),0)</f>
        <v>1</v>
      </c>
      <c r="AK795" s="964">
        <f>IFERROR(VLOOKUP($B$25:$B$1048,高压数据库!$B:$CG,36,FALSE),0)</f>
        <v>0</v>
      </c>
      <c r="AL795" s="964">
        <f>IFERROR(VLOOKUP($B$25:$B$1048,高压数据库!$B:$CG,37,FALSE),0)</f>
        <v>0</v>
      </c>
      <c r="AM795" s="964">
        <f>IFERROR(VLOOKUP($B$25:$B$1048,高压数据库!$B:$CG,38,FALSE),0)</f>
        <v>0</v>
      </c>
      <c r="AN795" s="964">
        <f>IFERROR(VLOOKUP($B$25:$B$1048,高压数据库!$B:$CG,39,FALSE),0)</f>
        <v>0</v>
      </c>
      <c r="AO795" s="964">
        <f>IFERROR(VLOOKUP($B$25:$B$1048,高压数据库!$B:$CG,40,FALSE),0)</f>
        <v>0</v>
      </c>
      <c r="AP795" s="964">
        <f>IFERROR(VLOOKUP($B$25:$B$1048,高压数据库!$B:$CG,41,FALSE),0)</f>
        <v>0</v>
      </c>
      <c r="AQ795" s="964">
        <f>IFERROR(VLOOKUP($B$25:$B$1048,高压数据库!$B:$CG,42,FALSE),0)</f>
        <v>0</v>
      </c>
      <c r="AR795" s="964">
        <f>IFERROR(VLOOKUP($B$25:$B$1048,高压数据库!$B:$CG,43,FALSE),0)</f>
        <v>0</v>
      </c>
      <c r="AS795" s="964">
        <f>IFERROR(VLOOKUP($B$25:$B$1048,高压数据库!$B:$CG,44,FALSE),0)</f>
        <v>0</v>
      </c>
      <c r="AT795" s="964">
        <f>IFERROR(VLOOKUP($B$25:$B$1048,高压数据库!$B:$CG,45,FALSE),0)</f>
        <v>0</v>
      </c>
      <c r="AU795" s="964">
        <f>IFERROR(VLOOKUP($B$25:$B$1048,高压数据库!$B:$CG,46,FALSE),0)</f>
        <v>0</v>
      </c>
      <c r="AV795" s="964">
        <f>IFERROR(VLOOKUP($B$25:$B$1048,高压数据库!$B:$CG,47,FALSE),0)</f>
        <v>0</v>
      </c>
      <c r="AW795" s="964">
        <f>IFERROR(VLOOKUP($B$25:$B$1048,高压数据库!$B:$CG,48,FALSE),0)</f>
        <v>0</v>
      </c>
      <c r="AX795" s="964">
        <f>IFERROR(VLOOKUP($B$25:$B$1048,高压数据库!$B:$CG,49,FALSE),0)</f>
        <v>0</v>
      </c>
      <c r="AY795" s="964">
        <f>IFERROR(VLOOKUP($B$25:$B$1048,高压数据库!$B:$CG,50,FALSE),0)</f>
        <v>0</v>
      </c>
      <c r="AZ795" s="964">
        <f>IFERROR(VLOOKUP($B$25:$B$1048,高压数据库!$B:$CG,51,FALSE),0)</f>
        <v>0</v>
      </c>
      <c r="BA795" s="964">
        <f>IFERROR(VLOOKUP($B$25:$B$1048,高压数据库!$B:$CG,52,FALSE),0)</f>
        <v>0</v>
      </c>
      <c r="BB795" s="964">
        <f>IFERROR(VLOOKUP($B$25:$B$1048,高压数据库!$B:$CG,53,FALSE),0)</f>
        <v>0</v>
      </c>
      <c r="BC795" s="964">
        <f>IFERROR(VLOOKUP($B$25:$B$1048,高压数据库!$B:$CG,54,FALSE),0)</f>
        <v>0</v>
      </c>
      <c r="BD795" s="964">
        <f>IFERROR(VLOOKUP($B$25:$B$1048,高压数据库!$B:$CG,55,FALSE),0)</f>
        <v>0</v>
      </c>
      <c r="BE795" s="964">
        <f>IFERROR(VLOOKUP($B$25:$B$1048,高压数据库!$B:$CG,56,FALSE),0)</f>
        <v>0</v>
      </c>
      <c r="BF795" s="964">
        <f>IFERROR(VLOOKUP($B$25:$B$1048,高压数据库!$B:$CG,57,FALSE),0)</f>
        <v>0</v>
      </c>
      <c r="BG795" s="964"/>
      <c r="BH795" s="964"/>
      <c r="BI795" s="964"/>
      <c r="BJ795" s="964"/>
      <c r="BK795" s="964"/>
      <c r="BL795" s="964"/>
      <c r="BM795" s="964">
        <f>IFERROR(VLOOKUP($B$25:$B$1048,高压数据库!$B:$CG,58,FALSE),0)</f>
        <v>0</v>
      </c>
      <c r="BN795" s="964">
        <f>IFERROR(VLOOKUP($B$25:$B$1048,高压数据库!$B:$CG,59,FALSE),0)</f>
        <v>0</v>
      </c>
      <c r="BO795" s="964">
        <f>IFERROR(VLOOKUP($B$25:$B$1048,高压数据库!$B:$CG,60,FALSE),0)</f>
        <v>0</v>
      </c>
      <c r="BP795" s="964">
        <f>IFERROR(VLOOKUP($B$25:$B$1048,高压数据库!$B:$CG,61,FALSE),0)</f>
        <v>0</v>
      </c>
      <c r="BQ795" s="964">
        <f>IFERROR(VLOOKUP($B$25:$B$1048,高压数据库!$B:$CG,62,FALSE),0)</f>
        <v>0</v>
      </c>
      <c r="BR795" s="964">
        <f>IFERROR(VLOOKUP($B$25:$B$1048,高压数据库!$B:$CG,63,FALSE),0)</f>
        <v>2</v>
      </c>
      <c r="BS795" s="964">
        <f>IFERROR(VLOOKUP($B$25:$B$1048,高压数据库!$B:$CG,64,FALSE),0)</f>
        <v>2</v>
      </c>
      <c r="BT795" s="964">
        <f>IFERROR(VLOOKUP($B$25:$B$1048,高压数据库!$B:$CG,65,FALSE),0)</f>
        <v>1</v>
      </c>
      <c r="BU795" s="964">
        <f>IFERROR(VLOOKUP($B$25:$B$1048,高压数据库!$B:$CG,66,FALSE),0)</f>
        <v>1</v>
      </c>
      <c r="BV795" s="964">
        <f>IFERROR(VLOOKUP($B$25:$B$1048,高压数据库!$B:$CG,67,FALSE),0)</f>
        <v>0</v>
      </c>
      <c r="BW795" s="964">
        <f>IFERROR(VLOOKUP($B$25:$B$1048,高压数据库!$B:$CG,68,FALSE),0)</f>
        <v>0</v>
      </c>
      <c r="BX795" s="964">
        <f>IFERROR(VLOOKUP($B$25:$B$1048,高压数据库!$B:$CG,69,FALSE),0)</f>
        <v>0</v>
      </c>
      <c r="BY795" s="964">
        <f>IFERROR(VLOOKUP($B$25:$B$1048,高压数据库!$B:$CG,70,FALSE),0)</f>
        <v>0</v>
      </c>
      <c r="BZ795" s="964">
        <f>IFERROR(VLOOKUP($B$25:$B$1048,高压数据库!$B:$CG,71,FALSE),0)</f>
        <v>0</v>
      </c>
      <c r="CA795" s="964">
        <f>IFERROR(VLOOKUP($B$25:$B$1048,高压数据库!$B:$CG,72,FALSE),0)</f>
        <v>0</v>
      </c>
      <c r="CB795" s="964">
        <f>IFERROR(VLOOKUP($B$25:$B$1048,高压数据库!$B:$CG,73,FALSE),0)</f>
        <v>0</v>
      </c>
      <c r="CC795" s="964">
        <f>IFERROR(VLOOKUP($B$25:$B$1048,高压数据库!$B:$CG,74,FALSE),0)</f>
        <v>0</v>
      </c>
      <c r="CD795" s="964">
        <f>IFERROR(VLOOKUP($B$25:$B$1048,高压数据库!$B:$CG,75,FALSE),0)</f>
        <v>1</v>
      </c>
      <c r="CE795" s="964">
        <f>IFERROR(VLOOKUP($B$25:$B$1048,高压数据库!$B:$CG,76,FALSE),0)</f>
        <v>1</v>
      </c>
      <c r="CF795" s="964">
        <f>IFERROR(VLOOKUP($B$25:$B$1048,高压数据库!$B:$CG,77,FALSE),0)</f>
        <v>0</v>
      </c>
      <c r="CG795" s="964">
        <f>IFERROR(VLOOKUP($B$25:$B$1048,高压数据库!$B:$CG,78,FALSE),0)</f>
        <v>0</v>
      </c>
      <c r="CH795" s="964">
        <f>IFERROR(VLOOKUP($B$25:$B$1048,高压数据库!$B:$CG,79,FALSE),0)</f>
        <v>0</v>
      </c>
      <c r="CI795" s="964">
        <f>IFERROR(VLOOKUP($B$25:$B$1048,高压数据库!$B:$CG,80,FALSE),0)</f>
        <v>0</v>
      </c>
      <c r="CJ795" s="964">
        <f>IFERROR(VLOOKUP($B$25:$B$1048,高压数据库!$B:$CG,81,FALSE),0)</f>
        <v>0</v>
      </c>
      <c r="CK795" s="964">
        <f>IFERROR(VLOOKUP($B$25:$B$1048,高压数据库!$B:$CG,82,FALSE),0)</f>
        <v>0</v>
      </c>
      <c r="CL795" s="964">
        <f>IFERROR(VLOOKUP($B$25:$B$1048,高压数据库!$B:$CG,83,FALSE),0)</f>
        <v>0</v>
      </c>
      <c r="CM795" s="964"/>
      <c r="CN795" s="964"/>
      <c r="CO795" s="964"/>
      <c r="CP795" s="964"/>
      <c r="CQ795" s="964"/>
      <c r="CR795" s="964"/>
      <c r="CS795" s="964">
        <f>IFERROR(VLOOKUP($B$25:$B$1048,高压数据库!$B:$CG,84,FALSE),0)</f>
        <v>0</v>
      </c>
    </row>
    <row r="796" customHeight="1" spans="1:97">
      <c r="A796" s="981"/>
      <c r="B796" s="979"/>
      <c r="C796" s="964"/>
      <c r="D796" s="964"/>
      <c r="E796" s="977"/>
      <c r="F796" s="977"/>
      <c r="G796" s="977"/>
      <c r="H796" s="972"/>
      <c r="I796" s="964"/>
      <c r="J796" s="973">
        <v>50</v>
      </c>
      <c r="K796" s="974"/>
      <c r="L796" s="964"/>
      <c r="M796" s="964"/>
      <c r="N796" s="964"/>
      <c r="O796" s="964"/>
      <c r="P796" s="964"/>
      <c r="Q796" s="964"/>
      <c r="R796" s="964"/>
      <c r="S796" s="964"/>
      <c r="T796" s="964"/>
      <c r="U796" s="964"/>
      <c r="V796" s="964"/>
      <c r="W796" s="964"/>
      <c r="X796" s="964"/>
      <c r="Y796" s="964"/>
      <c r="Z796" s="964"/>
      <c r="AA796" s="964"/>
      <c r="AB796" s="964"/>
      <c r="AC796" s="964"/>
      <c r="AD796" s="964"/>
      <c r="AE796" s="964"/>
      <c r="AF796" s="964"/>
      <c r="AG796" s="964"/>
      <c r="AH796" s="964"/>
      <c r="AI796" s="964"/>
      <c r="AJ796" s="964"/>
      <c r="AK796" s="964"/>
      <c r="AL796" s="964"/>
      <c r="AM796" s="964"/>
      <c r="AN796" s="964"/>
      <c r="AO796" s="964"/>
      <c r="AP796" s="964"/>
      <c r="AQ796" s="964"/>
      <c r="AR796" s="964"/>
      <c r="AS796" s="964"/>
      <c r="AT796" s="964"/>
      <c r="AU796" s="964"/>
      <c r="AV796" s="964"/>
      <c r="AW796" s="964"/>
      <c r="AX796" s="964"/>
      <c r="AY796" s="964"/>
      <c r="AZ796" s="964"/>
      <c r="BA796" s="964"/>
      <c r="BB796" s="964"/>
      <c r="BC796" s="964"/>
      <c r="BD796" s="964"/>
      <c r="BE796" s="964"/>
      <c r="BF796" s="964"/>
      <c r="BG796" s="964"/>
      <c r="BH796" s="964"/>
      <c r="BI796" s="964"/>
      <c r="BJ796" s="964"/>
      <c r="BK796" s="964"/>
      <c r="BL796" s="964"/>
      <c r="BM796" s="964"/>
      <c r="BN796" s="964"/>
      <c r="BO796" s="964"/>
      <c r="BP796" s="964"/>
      <c r="BQ796" s="964"/>
      <c r="BR796" s="964"/>
      <c r="BS796" s="964"/>
      <c r="BT796" s="964"/>
      <c r="BU796" s="964"/>
      <c r="BV796" s="964"/>
      <c r="BW796" s="964"/>
      <c r="BX796" s="964"/>
      <c r="BY796" s="964"/>
      <c r="BZ796" s="964"/>
      <c r="CA796" s="964"/>
      <c r="CB796" s="964"/>
      <c r="CC796" s="964"/>
      <c r="CD796" s="964"/>
      <c r="CE796" s="964"/>
      <c r="CF796" s="964"/>
      <c r="CG796" s="964"/>
      <c r="CH796" s="964"/>
      <c r="CI796" s="964"/>
      <c r="CJ796" s="964"/>
      <c r="CK796" s="964"/>
      <c r="CL796" s="964"/>
      <c r="CM796" s="964"/>
      <c r="CN796" s="964"/>
      <c r="CO796" s="964"/>
      <c r="CP796" s="964"/>
      <c r="CQ796" s="964"/>
      <c r="CR796" s="964"/>
      <c r="CS796" s="964"/>
    </row>
    <row r="797" customHeight="1" spans="1:97">
      <c r="A797" s="978" t="s">
        <v>653</v>
      </c>
      <c r="B797" s="979" t="s">
        <v>155</v>
      </c>
      <c r="C797" s="964" t="str">
        <f>IFERROR(VLOOKUP($B:$B,高压数据库!$B:$C,2,FALSE),0)</f>
        <v>双回直线杆</v>
      </c>
      <c r="D797" s="964">
        <f>IFERROR(VLOOKUP($B:$B,高压数据库!$B:$D,3,FALSE),0)</f>
        <v>15</v>
      </c>
      <c r="E797" s="971" t="s">
        <v>120</v>
      </c>
      <c r="F797" s="971" t="s">
        <v>266</v>
      </c>
      <c r="G797" s="971" t="s">
        <v>267</v>
      </c>
      <c r="H797" s="972" t="s">
        <v>268</v>
      </c>
      <c r="I797" s="964">
        <f>IFERROR(VLOOKUP($B:$B,高压数据库!$B:$I,8,FALSE),0)</f>
        <v>2.3</v>
      </c>
      <c r="J797" s="980"/>
      <c r="K797" s="974"/>
      <c r="L797" s="964">
        <f>IFERROR(VLOOKUP($B$25:$B$1048,高压数据库!$B:$CG,11,FALSE),0)</f>
        <v>0</v>
      </c>
      <c r="M797" s="964">
        <f>IFERROR(VLOOKUP($B$25:$B$1048,高压数据库!$B:$CG,12,FALSE),0)</f>
        <v>0</v>
      </c>
      <c r="N797" s="964">
        <f>IFERROR(VLOOKUP($B$25:$B$1048,高压数据库!$B:$CG,13,FALSE),0)</f>
        <v>0</v>
      </c>
      <c r="O797" s="964">
        <f>IFERROR(VLOOKUP($B$25:$B$1048,高压数据库!$B:$CG,14,FALSE),0)</f>
        <v>0</v>
      </c>
      <c r="P797" s="964">
        <f>IFERROR(VLOOKUP($B$25:$B$1048,高压数据库!$B:$CG,15,FALSE),0)</f>
        <v>0</v>
      </c>
      <c r="Q797" s="964">
        <f>IFERROR(VLOOKUP($B$25:$B$1048,高压数据库!$B:$CG,16,FALSE),0)</f>
        <v>0</v>
      </c>
      <c r="R797" s="964">
        <f>IFERROR(VLOOKUP($B$25:$B$1048,高压数据库!$B:$CG,17,FALSE),0)</f>
        <v>0</v>
      </c>
      <c r="S797" s="964">
        <f>IFERROR(VLOOKUP($B$25:$B$1048,高压数据库!$B:$CG,18,FALSE),0)</f>
        <v>0</v>
      </c>
      <c r="T797" s="964">
        <f>IFERROR(VLOOKUP($B$25:$B$1048,高压数据库!$B:$CG,19,FALSE),0)</f>
        <v>0</v>
      </c>
      <c r="U797" s="964">
        <f>IFERROR(VLOOKUP($B$25:$B$1048,高压数据库!$B:$CG,20,FALSE),0)</f>
        <v>0</v>
      </c>
      <c r="V797" s="964">
        <f>IFERROR(VLOOKUP($B$25:$B$1048,高压数据库!$B:$CG,21,FALSE),0)</f>
        <v>6</v>
      </c>
      <c r="W797" s="964">
        <f>IFERROR(VLOOKUP($B$25:$B$1048,高压数据库!$B:$CG,22,FALSE),0)</f>
        <v>0</v>
      </c>
      <c r="X797" s="964">
        <f>IFERROR(VLOOKUP($B$25:$B$1048,高压数据库!$B:$CG,23,FALSE),0)</f>
        <v>0</v>
      </c>
      <c r="Y797" s="964">
        <f>IFERROR(VLOOKUP($B$25:$B$1048,高压数据库!$B:$CG,24,FALSE),0)</f>
        <v>0</v>
      </c>
      <c r="Z797" s="964">
        <f>IFERROR(VLOOKUP($B$25:$B$1048,高压数据库!$B:$CG,25,FALSE),0)</f>
        <v>0</v>
      </c>
      <c r="AA797" s="964">
        <f>IFERROR(VLOOKUP($B$25:$B$1048,高压数据库!$B:$CG,26,FALSE),0)</f>
        <v>0</v>
      </c>
      <c r="AB797" s="964">
        <f>IFERROR(VLOOKUP($B$25:$B$1048,高压数据库!$B:$CG,27,FALSE),0)</f>
        <v>0</v>
      </c>
      <c r="AC797" s="964">
        <f>IFERROR(VLOOKUP($B$25:$B$1048,高压数据库!$B:$CG,28,FALSE),0)</f>
        <v>0</v>
      </c>
      <c r="AD797" s="964">
        <f>IFERROR(VLOOKUP($B$25:$B$1048,高压数据库!$B:$CG,29,FALSE),0)</f>
        <v>0</v>
      </c>
      <c r="AE797" s="964">
        <f>IFERROR(VLOOKUP($B$25:$B$1048,高压数据库!$B:$CG,30,FALSE),0)</f>
        <v>0</v>
      </c>
      <c r="AF797" s="964">
        <f>IFERROR(VLOOKUP($B$25:$B$1048,高压数据库!$B:$CG,31,FALSE),0)</f>
        <v>1</v>
      </c>
      <c r="AG797" s="964">
        <f>IFERROR(VLOOKUP($B$25:$B$1048,高压数据库!$B:$CG,32,FALSE),0)</f>
        <v>0</v>
      </c>
      <c r="AH797" s="964">
        <f>IFERROR(VLOOKUP($B$25:$B$1048,高压数据库!$B:$CG,33,FALSE),0)</f>
        <v>0</v>
      </c>
      <c r="AI797" s="964">
        <f>IFERROR(VLOOKUP($B$25:$B$1048,高压数据库!$B:$CG,34,FALSE),0)</f>
        <v>0</v>
      </c>
      <c r="AJ797" s="964">
        <f>IFERROR(VLOOKUP($B$25:$B$1048,高压数据库!$B:$CG,35,FALSE),0)</f>
        <v>1</v>
      </c>
      <c r="AK797" s="964">
        <f>IFERROR(VLOOKUP($B$25:$B$1048,高压数据库!$B:$CG,36,FALSE),0)</f>
        <v>0</v>
      </c>
      <c r="AL797" s="964">
        <f>IFERROR(VLOOKUP($B$25:$B$1048,高压数据库!$B:$CG,37,FALSE),0)</f>
        <v>0</v>
      </c>
      <c r="AM797" s="964">
        <f>IFERROR(VLOOKUP($B$25:$B$1048,高压数据库!$B:$CG,38,FALSE),0)</f>
        <v>0</v>
      </c>
      <c r="AN797" s="964">
        <f>IFERROR(VLOOKUP($B$25:$B$1048,高压数据库!$B:$CG,39,FALSE),0)</f>
        <v>0</v>
      </c>
      <c r="AO797" s="964">
        <f>IFERROR(VLOOKUP($B$25:$B$1048,高压数据库!$B:$CG,40,FALSE),0)</f>
        <v>0</v>
      </c>
      <c r="AP797" s="964">
        <f>IFERROR(VLOOKUP($B$25:$B$1048,高压数据库!$B:$CG,41,FALSE),0)</f>
        <v>0</v>
      </c>
      <c r="AQ797" s="964">
        <f>IFERROR(VLOOKUP($B$25:$B$1048,高压数据库!$B:$CG,42,FALSE),0)</f>
        <v>0</v>
      </c>
      <c r="AR797" s="964">
        <f>IFERROR(VLOOKUP($B$25:$B$1048,高压数据库!$B:$CG,43,FALSE),0)</f>
        <v>0</v>
      </c>
      <c r="AS797" s="964">
        <f>IFERROR(VLOOKUP($B$25:$B$1048,高压数据库!$B:$CG,44,FALSE),0)</f>
        <v>0</v>
      </c>
      <c r="AT797" s="964">
        <f>IFERROR(VLOOKUP($B$25:$B$1048,高压数据库!$B:$CG,45,FALSE),0)</f>
        <v>0</v>
      </c>
      <c r="AU797" s="964">
        <f>IFERROR(VLOOKUP($B$25:$B$1048,高压数据库!$B:$CG,46,FALSE),0)</f>
        <v>0</v>
      </c>
      <c r="AV797" s="964">
        <f>IFERROR(VLOOKUP($B$25:$B$1048,高压数据库!$B:$CG,47,FALSE),0)</f>
        <v>0</v>
      </c>
      <c r="AW797" s="964">
        <f>IFERROR(VLOOKUP($B$25:$B$1048,高压数据库!$B:$CG,48,FALSE),0)</f>
        <v>0</v>
      </c>
      <c r="AX797" s="964">
        <f>IFERROR(VLOOKUP($B$25:$B$1048,高压数据库!$B:$CG,49,FALSE),0)</f>
        <v>0</v>
      </c>
      <c r="AY797" s="964">
        <f>IFERROR(VLOOKUP($B$25:$B$1048,高压数据库!$B:$CG,50,FALSE),0)</f>
        <v>0</v>
      </c>
      <c r="AZ797" s="964">
        <f>IFERROR(VLOOKUP($B$25:$B$1048,高压数据库!$B:$CG,51,FALSE),0)</f>
        <v>0</v>
      </c>
      <c r="BA797" s="964">
        <f>IFERROR(VLOOKUP($B$25:$B$1048,高压数据库!$B:$CG,52,FALSE),0)</f>
        <v>0</v>
      </c>
      <c r="BB797" s="964">
        <f>IFERROR(VLOOKUP($B$25:$B$1048,高压数据库!$B:$CG,53,FALSE),0)</f>
        <v>0</v>
      </c>
      <c r="BC797" s="964">
        <f>IFERROR(VLOOKUP($B$25:$B$1048,高压数据库!$B:$CG,54,FALSE),0)</f>
        <v>0</v>
      </c>
      <c r="BD797" s="964">
        <f>IFERROR(VLOOKUP($B$25:$B$1048,高压数据库!$B:$CG,55,FALSE),0)</f>
        <v>0</v>
      </c>
      <c r="BE797" s="964">
        <f>IFERROR(VLOOKUP($B$25:$B$1048,高压数据库!$B:$CG,56,FALSE),0)</f>
        <v>0</v>
      </c>
      <c r="BF797" s="964">
        <f>IFERROR(VLOOKUP($B$25:$B$1048,高压数据库!$B:$CG,57,FALSE),0)</f>
        <v>0</v>
      </c>
      <c r="BG797" s="964"/>
      <c r="BH797" s="964"/>
      <c r="BI797" s="964"/>
      <c r="BJ797" s="964"/>
      <c r="BK797" s="964"/>
      <c r="BL797" s="964"/>
      <c r="BM797" s="964">
        <f>IFERROR(VLOOKUP($B$25:$B$1048,高压数据库!$B:$CG,58,FALSE),0)</f>
        <v>0</v>
      </c>
      <c r="BN797" s="964">
        <f>IFERROR(VLOOKUP($B$25:$B$1048,高压数据库!$B:$CG,59,FALSE),0)</f>
        <v>0</v>
      </c>
      <c r="BO797" s="964">
        <f>IFERROR(VLOOKUP($B$25:$B$1048,高压数据库!$B:$CG,60,FALSE),0)</f>
        <v>0</v>
      </c>
      <c r="BP797" s="964">
        <f>IFERROR(VLOOKUP($B$25:$B$1048,高压数据库!$B:$CG,61,FALSE),0)</f>
        <v>0</v>
      </c>
      <c r="BQ797" s="964">
        <f>IFERROR(VLOOKUP($B$25:$B$1048,高压数据库!$B:$CG,62,FALSE),0)</f>
        <v>0</v>
      </c>
      <c r="BR797" s="964">
        <f>IFERROR(VLOOKUP($B$25:$B$1048,高压数据库!$B:$CG,63,FALSE),0)</f>
        <v>2</v>
      </c>
      <c r="BS797" s="964">
        <f>IFERROR(VLOOKUP($B$25:$B$1048,高压数据库!$B:$CG,64,FALSE),0)</f>
        <v>2</v>
      </c>
      <c r="BT797" s="964">
        <f>IFERROR(VLOOKUP($B$25:$B$1048,高压数据库!$B:$CG,65,FALSE),0)</f>
        <v>1</v>
      </c>
      <c r="BU797" s="964">
        <f>IFERROR(VLOOKUP($B$25:$B$1048,高压数据库!$B:$CG,66,FALSE),0)</f>
        <v>1</v>
      </c>
      <c r="BV797" s="964">
        <f>IFERROR(VLOOKUP($B$25:$B$1048,高压数据库!$B:$CG,67,FALSE),0)</f>
        <v>0</v>
      </c>
      <c r="BW797" s="964">
        <f>IFERROR(VLOOKUP($B$25:$B$1048,高压数据库!$B:$CG,68,FALSE),0)</f>
        <v>0</v>
      </c>
      <c r="BX797" s="964">
        <f>IFERROR(VLOOKUP($B$25:$B$1048,高压数据库!$B:$CG,69,FALSE),0)</f>
        <v>0</v>
      </c>
      <c r="BY797" s="964">
        <f>IFERROR(VLOOKUP($B$25:$B$1048,高压数据库!$B:$CG,70,FALSE),0)</f>
        <v>0</v>
      </c>
      <c r="BZ797" s="964">
        <f>IFERROR(VLOOKUP($B$25:$B$1048,高压数据库!$B:$CG,71,FALSE),0)</f>
        <v>0</v>
      </c>
      <c r="CA797" s="964">
        <f>IFERROR(VLOOKUP($B$25:$B$1048,高压数据库!$B:$CG,72,FALSE),0)</f>
        <v>0</v>
      </c>
      <c r="CB797" s="964">
        <f>IFERROR(VLOOKUP($B$25:$B$1048,高压数据库!$B:$CG,73,FALSE),0)</f>
        <v>0</v>
      </c>
      <c r="CC797" s="964">
        <f>IFERROR(VLOOKUP($B$25:$B$1048,高压数据库!$B:$CG,74,FALSE),0)</f>
        <v>0</v>
      </c>
      <c r="CD797" s="964">
        <f>IFERROR(VLOOKUP($B$25:$B$1048,高压数据库!$B:$CG,75,FALSE),0)</f>
        <v>1</v>
      </c>
      <c r="CE797" s="964">
        <f>IFERROR(VLOOKUP($B$25:$B$1048,高压数据库!$B:$CG,76,FALSE),0)</f>
        <v>1</v>
      </c>
      <c r="CF797" s="964">
        <f>IFERROR(VLOOKUP($B$25:$B$1048,高压数据库!$B:$CG,77,FALSE),0)</f>
        <v>0</v>
      </c>
      <c r="CG797" s="964">
        <f>IFERROR(VLOOKUP($B$25:$B$1048,高压数据库!$B:$CG,78,FALSE),0)</f>
        <v>0</v>
      </c>
      <c r="CH797" s="964">
        <f>IFERROR(VLOOKUP($B$25:$B$1048,高压数据库!$B:$CG,79,FALSE),0)</f>
        <v>0</v>
      </c>
      <c r="CI797" s="964">
        <f>IFERROR(VLOOKUP($B$25:$B$1048,高压数据库!$B:$CG,80,FALSE),0)</f>
        <v>0</v>
      </c>
      <c r="CJ797" s="964">
        <f>IFERROR(VLOOKUP($B$25:$B$1048,高压数据库!$B:$CG,81,FALSE),0)</f>
        <v>0</v>
      </c>
      <c r="CK797" s="964">
        <f>IFERROR(VLOOKUP($B$25:$B$1048,高压数据库!$B:$CG,82,FALSE),0)</f>
        <v>0</v>
      </c>
      <c r="CL797" s="964">
        <f>IFERROR(VLOOKUP($B$25:$B$1048,高压数据库!$B:$CG,83,FALSE),0)</f>
        <v>0</v>
      </c>
      <c r="CM797" s="964"/>
      <c r="CN797" s="964"/>
      <c r="CO797" s="964"/>
      <c r="CP797" s="964"/>
      <c r="CQ797" s="964"/>
      <c r="CR797" s="964"/>
      <c r="CS797" s="964">
        <f>IFERROR(VLOOKUP($B$25:$B$1048,高压数据库!$B:$CG,84,FALSE),0)</f>
        <v>0</v>
      </c>
    </row>
    <row r="798" customHeight="1" spans="1:97">
      <c r="A798" s="981"/>
      <c r="B798" s="979"/>
      <c r="C798" s="964"/>
      <c r="D798" s="964"/>
      <c r="E798" s="977"/>
      <c r="F798" s="977"/>
      <c r="G798" s="977"/>
      <c r="H798" s="972"/>
      <c r="I798" s="964"/>
      <c r="J798" s="973">
        <v>50</v>
      </c>
      <c r="K798" s="974"/>
      <c r="L798" s="964"/>
      <c r="M798" s="964"/>
      <c r="N798" s="964"/>
      <c r="O798" s="964"/>
      <c r="P798" s="964"/>
      <c r="Q798" s="964"/>
      <c r="R798" s="964"/>
      <c r="S798" s="964"/>
      <c r="T798" s="964"/>
      <c r="U798" s="964"/>
      <c r="V798" s="964"/>
      <c r="W798" s="964"/>
      <c r="X798" s="964"/>
      <c r="Y798" s="964"/>
      <c r="Z798" s="964"/>
      <c r="AA798" s="964"/>
      <c r="AB798" s="964"/>
      <c r="AC798" s="964"/>
      <c r="AD798" s="964"/>
      <c r="AE798" s="964"/>
      <c r="AF798" s="964"/>
      <c r="AG798" s="964"/>
      <c r="AH798" s="964"/>
      <c r="AI798" s="964"/>
      <c r="AJ798" s="964"/>
      <c r="AK798" s="964"/>
      <c r="AL798" s="964"/>
      <c r="AM798" s="964"/>
      <c r="AN798" s="964"/>
      <c r="AO798" s="964"/>
      <c r="AP798" s="964"/>
      <c r="AQ798" s="964"/>
      <c r="AR798" s="964"/>
      <c r="AS798" s="964"/>
      <c r="AT798" s="964"/>
      <c r="AU798" s="964"/>
      <c r="AV798" s="964"/>
      <c r="AW798" s="964"/>
      <c r="AX798" s="964"/>
      <c r="AY798" s="964"/>
      <c r="AZ798" s="964"/>
      <c r="BA798" s="964"/>
      <c r="BB798" s="964"/>
      <c r="BC798" s="964"/>
      <c r="BD798" s="964"/>
      <c r="BE798" s="964"/>
      <c r="BF798" s="964"/>
      <c r="BG798" s="964"/>
      <c r="BH798" s="964"/>
      <c r="BI798" s="964"/>
      <c r="BJ798" s="964"/>
      <c r="BK798" s="964"/>
      <c r="BL798" s="964"/>
      <c r="BM798" s="964"/>
      <c r="BN798" s="964"/>
      <c r="BO798" s="964"/>
      <c r="BP798" s="964"/>
      <c r="BQ798" s="964"/>
      <c r="BR798" s="964"/>
      <c r="BS798" s="964"/>
      <c r="BT798" s="964"/>
      <c r="BU798" s="964"/>
      <c r="BV798" s="964"/>
      <c r="BW798" s="964"/>
      <c r="BX798" s="964"/>
      <c r="BY798" s="964"/>
      <c r="BZ798" s="964"/>
      <c r="CA798" s="964"/>
      <c r="CB798" s="964"/>
      <c r="CC798" s="964"/>
      <c r="CD798" s="964"/>
      <c r="CE798" s="964"/>
      <c r="CF798" s="964"/>
      <c r="CG798" s="964"/>
      <c r="CH798" s="964"/>
      <c r="CI798" s="964"/>
      <c r="CJ798" s="964"/>
      <c r="CK798" s="964"/>
      <c r="CL798" s="964"/>
      <c r="CM798" s="964"/>
      <c r="CN798" s="964"/>
      <c r="CO798" s="964"/>
      <c r="CP798" s="964"/>
      <c r="CQ798" s="964"/>
      <c r="CR798" s="964"/>
      <c r="CS798" s="964"/>
    </row>
    <row r="799" customHeight="1" spans="1:97">
      <c r="A799" s="978" t="s">
        <v>654</v>
      </c>
      <c r="B799" s="979" t="s">
        <v>155</v>
      </c>
      <c r="C799" s="964" t="str">
        <f>IFERROR(VLOOKUP($B:$B,高压数据库!$B:$C,2,FALSE),0)</f>
        <v>双回直线杆</v>
      </c>
      <c r="D799" s="964">
        <f>IFERROR(VLOOKUP($B:$B,高压数据库!$B:$D,3,FALSE),0)</f>
        <v>15</v>
      </c>
      <c r="E799" s="971" t="s">
        <v>120</v>
      </c>
      <c r="F799" s="971" t="s">
        <v>266</v>
      </c>
      <c r="G799" s="971" t="s">
        <v>267</v>
      </c>
      <c r="H799" s="972" t="s">
        <v>268</v>
      </c>
      <c r="I799" s="964">
        <f>IFERROR(VLOOKUP($B:$B,高压数据库!$B:$I,8,FALSE),0)</f>
        <v>2.3</v>
      </c>
      <c r="J799" s="980"/>
      <c r="K799" s="974"/>
      <c r="L799" s="964">
        <f>IFERROR(VLOOKUP($B$25:$B$1048,高压数据库!$B:$CG,11,FALSE),0)</f>
        <v>0</v>
      </c>
      <c r="M799" s="964">
        <f>IFERROR(VLOOKUP($B$25:$B$1048,高压数据库!$B:$CG,12,FALSE),0)</f>
        <v>0</v>
      </c>
      <c r="N799" s="964">
        <f>IFERROR(VLOOKUP($B$25:$B$1048,高压数据库!$B:$CG,13,FALSE),0)</f>
        <v>0</v>
      </c>
      <c r="O799" s="964">
        <f>IFERROR(VLOOKUP($B$25:$B$1048,高压数据库!$B:$CG,14,FALSE),0)</f>
        <v>0</v>
      </c>
      <c r="P799" s="964">
        <f>IFERROR(VLOOKUP($B$25:$B$1048,高压数据库!$B:$CG,15,FALSE),0)</f>
        <v>0</v>
      </c>
      <c r="Q799" s="964">
        <f>IFERROR(VLOOKUP($B$25:$B$1048,高压数据库!$B:$CG,16,FALSE),0)</f>
        <v>0</v>
      </c>
      <c r="R799" s="964">
        <f>IFERROR(VLOOKUP($B$25:$B$1048,高压数据库!$B:$CG,17,FALSE),0)</f>
        <v>0</v>
      </c>
      <c r="S799" s="964">
        <f>IFERROR(VLOOKUP($B$25:$B$1048,高压数据库!$B:$CG,18,FALSE),0)</f>
        <v>0</v>
      </c>
      <c r="T799" s="964">
        <f>IFERROR(VLOOKUP($B$25:$B$1048,高压数据库!$B:$CG,19,FALSE),0)</f>
        <v>0</v>
      </c>
      <c r="U799" s="964">
        <f>IFERROR(VLOOKUP($B$25:$B$1048,高压数据库!$B:$CG,20,FALSE),0)</f>
        <v>0</v>
      </c>
      <c r="V799" s="964">
        <f>IFERROR(VLOOKUP($B$25:$B$1048,高压数据库!$B:$CG,21,FALSE),0)</f>
        <v>6</v>
      </c>
      <c r="W799" s="964">
        <f>IFERROR(VLOOKUP($B$25:$B$1048,高压数据库!$B:$CG,22,FALSE),0)</f>
        <v>0</v>
      </c>
      <c r="X799" s="964">
        <f>IFERROR(VLOOKUP($B$25:$B$1048,高压数据库!$B:$CG,23,FALSE),0)</f>
        <v>0</v>
      </c>
      <c r="Y799" s="964">
        <f>IFERROR(VLOOKUP($B$25:$B$1048,高压数据库!$B:$CG,24,FALSE),0)</f>
        <v>0</v>
      </c>
      <c r="Z799" s="964">
        <f>IFERROR(VLOOKUP($B$25:$B$1048,高压数据库!$B:$CG,25,FALSE),0)</f>
        <v>0</v>
      </c>
      <c r="AA799" s="964">
        <f>IFERROR(VLOOKUP($B$25:$B$1048,高压数据库!$B:$CG,26,FALSE),0)</f>
        <v>0</v>
      </c>
      <c r="AB799" s="964">
        <f>IFERROR(VLOOKUP($B$25:$B$1048,高压数据库!$B:$CG,27,FALSE),0)</f>
        <v>0</v>
      </c>
      <c r="AC799" s="964">
        <f>IFERROR(VLOOKUP($B$25:$B$1048,高压数据库!$B:$CG,28,FALSE),0)</f>
        <v>0</v>
      </c>
      <c r="AD799" s="964">
        <f>IFERROR(VLOOKUP($B$25:$B$1048,高压数据库!$B:$CG,29,FALSE),0)</f>
        <v>0</v>
      </c>
      <c r="AE799" s="964">
        <f>IFERROR(VLOOKUP($B$25:$B$1048,高压数据库!$B:$CG,30,FALSE),0)</f>
        <v>0</v>
      </c>
      <c r="AF799" s="964">
        <f>IFERROR(VLOOKUP($B$25:$B$1048,高压数据库!$B:$CG,31,FALSE),0)</f>
        <v>1</v>
      </c>
      <c r="AG799" s="964">
        <f>IFERROR(VLOOKUP($B$25:$B$1048,高压数据库!$B:$CG,32,FALSE),0)</f>
        <v>0</v>
      </c>
      <c r="AH799" s="964">
        <f>IFERROR(VLOOKUP($B$25:$B$1048,高压数据库!$B:$CG,33,FALSE),0)</f>
        <v>0</v>
      </c>
      <c r="AI799" s="964">
        <f>IFERROR(VLOOKUP($B$25:$B$1048,高压数据库!$B:$CG,34,FALSE),0)</f>
        <v>0</v>
      </c>
      <c r="AJ799" s="964">
        <f>IFERROR(VLOOKUP($B$25:$B$1048,高压数据库!$B:$CG,35,FALSE),0)</f>
        <v>1</v>
      </c>
      <c r="AK799" s="964">
        <f>IFERROR(VLOOKUP($B$25:$B$1048,高压数据库!$B:$CG,36,FALSE),0)</f>
        <v>0</v>
      </c>
      <c r="AL799" s="964">
        <f>IFERROR(VLOOKUP($B$25:$B$1048,高压数据库!$B:$CG,37,FALSE),0)</f>
        <v>0</v>
      </c>
      <c r="AM799" s="964">
        <f>IFERROR(VLOOKUP($B$25:$B$1048,高压数据库!$B:$CG,38,FALSE),0)</f>
        <v>0</v>
      </c>
      <c r="AN799" s="964">
        <f>IFERROR(VLOOKUP($B$25:$B$1048,高压数据库!$B:$CG,39,FALSE),0)</f>
        <v>0</v>
      </c>
      <c r="AO799" s="964">
        <f>IFERROR(VLOOKUP($B$25:$B$1048,高压数据库!$B:$CG,40,FALSE),0)</f>
        <v>0</v>
      </c>
      <c r="AP799" s="964">
        <f>IFERROR(VLOOKUP($B$25:$B$1048,高压数据库!$B:$CG,41,FALSE),0)</f>
        <v>0</v>
      </c>
      <c r="AQ799" s="964">
        <f>IFERROR(VLOOKUP($B$25:$B$1048,高压数据库!$B:$CG,42,FALSE),0)</f>
        <v>0</v>
      </c>
      <c r="AR799" s="964">
        <f>IFERROR(VLOOKUP($B$25:$B$1048,高压数据库!$B:$CG,43,FALSE),0)</f>
        <v>0</v>
      </c>
      <c r="AS799" s="964">
        <f>IFERROR(VLOOKUP($B$25:$B$1048,高压数据库!$B:$CG,44,FALSE),0)</f>
        <v>0</v>
      </c>
      <c r="AT799" s="964">
        <f>IFERROR(VLOOKUP($B$25:$B$1048,高压数据库!$B:$CG,45,FALSE),0)</f>
        <v>0</v>
      </c>
      <c r="AU799" s="964">
        <f>IFERROR(VLOOKUP($B$25:$B$1048,高压数据库!$B:$CG,46,FALSE),0)</f>
        <v>0</v>
      </c>
      <c r="AV799" s="964">
        <f>IFERROR(VLOOKUP($B$25:$B$1048,高压数据库!$B:$CG,47,FALSE),0)</f>
        <v>0</v>
      </c>
      <c r="AW799" s="964">
        <f>IFERROR(VLOOKUP($B$25:$B$1048,高压数据库!$B:$CG,48,FALSE),0)</f>
        <v>0</v>
      </c>
      <c r="AX799" s="964">
        <f>IFERROR(VLOOKUP($B$25:$B$1048,高压数据库!$B:$CG,49,FALSE),0)</f>
        <v>0</v>
      </c>
      <c r="AY799" s="964">
        <f>IFERROR(VLOOKUP($B$25:$B$1048,高压数据库!$B:$CG,50,FALSE),0)</f>
        <v>0</v>
      </c>
      <c r="AZ799" s="964">
        <f>IFERROR(VLOOKUP($B$25:$B$1048,高压数据库!$B:$CG,51,FALSE),0)</f>
        <v>0</v>
      </c>
      <c r="BA799" s="964">
        <f>IFERROR(VLOOKUP($B$25:$B$1048,高压数据库!$B:$CG,52,FALSE),0)</f>
        <v>0</v>
      </c>
      <c r="BB799" s="964">
        <f>IFERROR(VLOOKUP($B$25:$B$1048,高压数据库!$B:$CG,53,FALSE),0)</f>
        <v>0</v>
      </c>
      <c r="BC799" s="964">
        <f>IFERROR(VLOOKUP($B$25:$B$1048,高压数据库!$B:$CG,54,FALSE),0)</f>
        <v>0</v>
      </c>
      <c r="BD799" s="964">
        <f>IFERROR(VLOOKUP($B$25:$B$1048,高压数据库!$B:$CG,55,FALSE),0)</f>
        <v>0</v>
      </c>
      <c r="BE799" s="964">
        <f>IFERROR(VLOOKUP($B$25:$B$1048,高压数据库!$B:$CG,56,FALSE),0)</f>
        <v>0</v>
      </c>
      <c r="BF799" s="964">
        <f>IFERROR(VLOOKUP($B$25:$B$1048,高压数据库!$B:$CG,57,FALSE),0)</f>
        <v>0</v>
      </c>
      <c r="BG799" s="964"/>
      <c r="BH799" s="964"/>
      <c r="BI799" s="964"/>
      <c r="BJ799" s="964"/>
      <c r="BK799" s="964"/>
      <c r="BL799" s="964"/>
      <c r="BM799" s="964">
        <f>IFERROR(VLOOKUP($B$25:$B$1048,高压数据库!$B:$CG,58,FALSE),0)</f>
        <v>0</v>
      </c>
      <c r="BN799" s="964">
        <f>IFERROR(VLOOKUP($B$25:$B$1048,高压数据库!$B:$CG,59,FALSE),0)</f>
        <v>0</v>
      </c>
      <c r="BO799" s="964">
        <f>IFERROR(VLOOKUP($B$25:$B$1048,高压数据库!$B:$CG,60,FALSE),0)</f>
        <v>0</v>
      </c>
      <c r="BP799" s="964">
        <f>IFERROR(VLOOKUP($B$25:$B$1048,高压数据库!$B:$CG,61,FALSE),0)</f>
        <v>0</v>
      </c>
      <c r="BQ799" s="964">
        <f>IFERROR(VLOOKUP($B$25:$B$1048,高压数据库!$B:$CG,62,FALSE),0)</f>
        <v>0</v>
      </c>
      <c r="BR799" s="964">
        <f>IFERROR(VLOOKUP($B$25:$B$1048,高压数据库!$B:$CG,63,FALSE),0)</f>
        <v>2</v>
      </c>
      <c r="BS799" s="964">
        <f>IFERROR(VLOOKUP($B$25:$B$1048,高压数据库!$B:$CG,64,FALSE),0)</f>
        <v>2</v>
      </c>
      <c r="BT799" s="964">
        <f>IFERROR(VLOOKUP($B$25:$B$1048,高压数据库!$B:$CG,65,FALSE),0)</f>
        <v>1</v>
      </c>
      <c r="BU799" s="964">
        <f>IFERROR(VLOOKUP($B$25:$B$1048,高压数据库!$B:$CG,66,FALSE),0)</f>
        <v>1</v>
      </c>
      <c r="BV799" s="964">
        <f>IFERROR(VLOOKUP($B$25:$B$1048,高压数据库!$B:$CG,67,FALSE),0)</f>
        <v>0</v>
      </c>
      <c r="BW799" s="964">
        <f>IFERROR(VLOOKUP($B$25:$B$1048,高压数据库!$B:$CG,68,FALSE),0)</f>
        <v>0</v>
      </c>
      <c r="BX799" s="964">
        <f>IFERROR(VLOOKUP($B$25:$B$1048,高压数据库!$B:$CG,69,FALSE),0)</f>
        <v>0</v>
      </c>
      <c r="BY799" s="964">
        <f>IFERROR(VLOOKUP($B$25:$B$1048,高压数据库!$B:$CG,70,FALSE),0)</f>
        <v>0</v>
      </c>
      <c r="BZ799" s="964">
        <f>IFERROR(VLOOKUP($B$25:$B$1048,高压数据库!$B:$CG,71,FALSE),0)</f>
        <v>0</v>
      </c>
      <c r="CA799" s="964">
        <f>IFERROR(VLOOKUP($B$25:$B$1048,高压数据库!$B:$CG,72,FALSE),0)</f>
        <v>0</v>
      </c>
      <c r="CB799" s="964">
        <f>IFERROR(VLOOKUP($B$25:$B$1048,高压数据库!$B:$CG,73,FALSE),0)</f>
        <v>0</v>
      </c>
      <c r="CC799" s="964">
        <f>IFERROR(VLOOKUP($B$25:$B$1048,高压数据库!$B:$CG,74,FALSE),0)</f>
        <v>0</v>
      </c>
      <c r="CD799" s="964">
        <f>IFERROR(VLOOKUP($B$25:$B$1048,高压数据库!$B:$CG,75,FALSE),0)</f>
        <v>1</v>
      </c>
      <c r="CE799" s="964">
        <f>IFERROR(VLOOKUP($B$25:$B$1048,高压数据库!$B:$CG,76,FALSE),0)</f>
        <v>1</v>
      </c>
      <c r="CF799" s="964">
        <f>IFERROR(VLOOKUP($B$25:$B$1048,高压数据库!$B:$CG,77,FALSE),0)</f>
        <v>0</v>
      </c>
      <c r="CG799" s="964">
        <f>IFERROR(VLOOKUP($B$25:$B$1048,高压数据库!$B:$CG,78,FALSE),0)</f>
        <v>0</v>
      </c>
      <c r="CH799" s="964">
        <f>IFERROR(VLOOKUP($B$25:$B$1048,高压数据库!$B:$CG,79,FALSE),0)</f>
        <v>0</v>
      </c>
      <c r="CI799" s="964">
        <f>IFERROR(VLOOKUP($B$25:$B$1048,高压数据库!$B:$CG,80,FALSE),0)</f>
        <v>0</v>
      </c>
      <c r="CJ799" s="964">
        <f>IFERROR(VLOOKUP($B$25:$B$1048,高压数据库!$B:$CG,81,FALSE),0)</f>
        <v>0</v>
      </c>
      <c r="CK799" s="964">
        <f>IFERROR(VLOOKUP($B$25:$B$1048,高压数据库!$B:$CG,82,FALSE),0)</f>
        <v>0</v>
      </c>
      <c r="CL799" s="964">
        <f>IFERROR(VLOOKUP($B$25:$B$1048,高压数据库!$B:$CG,83,FALSE),0)</f>
        <v>0</v>
      </c>
      <c r="CM799" s="964"/>
      <c r="CN799" s="964"/>
      <c r="CO799" s="964"/>
      <c r="CP799" s="964"/>
      <c r="CQ799" s="964"/>
      <c r="CR799" s="964"/>
      <c r="CS799" s="964">
        <f>IFERROR(VLOOKUP($B$25:$B$1048,高压数据库!$B:$CG,84,FALSE),0)</f>
        <v>0</v>
      </c>
    </row>
    <row r="800" customHeight="1" spans="1:97">
      <c r="A800" s="981"/>
      <c r="B800" s="979"/>
      <c r="C800" s="964"/>
      <c r="D800" s="964"/>
      <c r="E800" s="977"/>
      <c r="F800" s="977"/>
      <c r="G800" s="977"/>
      <c r="H800" s="972"/>
      <c r="I800" s="964"/>
      <c r="J800" s="973">
        <v>50</v>
      </c>
      <c r="K800" s="974"/>
      <c r="L800" s="964"/>
      <c r="M800" s="964"/>
      <c r="N800" s="964"/>
      <c r="O800" s="964"/>
      <c r="P800" s="964"/>
      <c r="Q800" s="964"/>
      <c r="R800" s="964"/>
      <c r="S800" s="964"/>
      <c r="T800" s="964"/>
      <c r="U800" s="964"/>
      <c r="V800" s="964"/>
      <c r="W800" s="964"/>
      <c r="X800" s="964"/>
      <c r="Y800" s="964"/>
      <c r="Z800" s="964"/>
      <c r="AA800" s="964"/>
      <c r="AB800" s="964"/>
      <c r="AC800" s="964"/>
      <c r="AD800" s="964"/>
      <c r="AE800" s="964"/>
      <c r="AF800" s="964"/>
      <c r="AG800" s="964"/>
      <c r="AH800" s="964"/>
      <c r="AI800" s="964"/>
      <c r="AJ800" s="964"/>
      <c r="AK800" s="964"/>
      <c r="AL800" s="964"/>
      <c r="AM800" s="964"/>
      <c r="AN800" s="964"/>
      <c r="AO800" s="964"/>
      <c r="AP800" s="964"/>
      <c r="AQ800" s="964"/>
      <c r="AR800" s="964"/>
      <c r="AS800" s="964"/>
      <c r="AT800" s="964"/>
      <c r="AU800" s="964"/>
      <c r="AV800" s="964"/>
      <c r="AW800" s="964"/>
      <c r="AX800" s="964"/>
      <c r="AY800" s="964"/>
      <c r="AZ800" s="964"/>
      <c r="BA800" s="964"/>
      <c r="BB800" s="964"/>
      <c r="BC800" s="964"/>
      <c r="BD800" s="964"/>
      <c r="BE800" s="964"/>
      <c r="BF800" s="964"/>
      <c r="BG800" s="964"/>
      <c r="BH800" s="964"/>
      <c r="BI800" s="964"/>
      <c r="BJ800" s="964"/>
      <c r="BK800" s="964"/>
      <c r="BL800" s="964"/>
      <c r="BM800" s="964"/>
      <c r="BN800" s="964"/>
      <c r="BO800" s="964"/>
      <c r="BP800" s="964"/>
      <c r="BQ800" s="964"/>
      <c r="BR800" s="964"/>
      <c r="BS800" s="964"/>
      <c r="BT800" s="964"/>
      <c r="BU800" s="964"/>
      <c r="BV800" s="964"/>
      <c r="BW800" s="964"/>
      <c r="BX800" s="964"/>
      <c r="BY800" s="964"/>
      <c r="BZ800" s="964"/>
      <c r="CA800" s="964"/>
      <c r="CB800" s="964"/>
      <c r="CC800" s="964"/>
      <c r="CD800" s="964"/>
      <c r="CE800" s="964"/>
      <c r="CF800" s="964"/>
      <c r="CG800" s="964"/>
      <c r="CH800" s="964"/>
      <c r="CI800" s="964"/>
      <c r="CJ800" s="964"/>
      <c r="CK800" s="964"/>
      <c r="CL800" s="964"/>
      <c r="CM800" s="964"/>
      <c r="CN800" s="964"/>
      <c r="CO800" s="964"/>
      <c r="CP800" s="964"/>
      <c r="CQ800" s="964"/>
      <c r="CR800" s="964"/>
      <c r="CS800" s="964"/>
    </row>
    <row r="801" customHeight="1" spans="1:97">
      <c r="A801" s="978" t="s">
        <v>655</v>
      </c>
      <c r="B801" s="979" t="s">
        <v>155</v>
      </c>
      <c r="C801" s="964" t="str">
        <f>IFERROR(VLOOKUP($B:$B,高压数据库!$B:$C,2,FALSE),0)</f>
        <v>双回直线杆</v>
      </c>
      <c r="D801" s="964">
        <f>IFERROR(VLOOKUP($B:$B,高压数据库!$B:$D,3,FALSE),0)</f>
        <v>15</v>
      </c>
      <c r="E801" s="971" t="s">
        <v>120</v>
      </c>
      <c r="F801" s="971" t="s">
        <v>266</v>
      </c>
      <c r="G801" s="971" t="s">
        <v>267</v>
      </c>
      <c r="H801" s="972" t="s">
        <v>268</v>
      </c>
      <c r="I801" s="964">
        <f>IFERROR(VLOOKUP($B:$B,高压数据库!$B:$I,8,FALSE),0)</f>
        <v>2.3</v>
      </c>
      <c r="J801" s="980"/>
      <c r="K801" s="974"/>
      <c r="L801" s="964">
        <f>IFERROR(VLOOKUP($B$25:$B$1048,高压数据库!$B:$CG,11,FALSE),0)</f>
        <v>0</v>
      </c>
      <c r="M801" s="964">
        <f>IFERROR(VLOOKUP($B$25:$B$1048,高压数据库!$B:$CG,12,FALSE),0)</f>
        <v>0</v>
      </c>
      <c r="N801" s="964">
        <f>IFERROR(VLOOKUP($B$25:$B$1048,高压数据库!$B:$CG,13,FALSE),0)</f>
        <v>0</v>
      </c>
      <c r="O801" s="964">
        <f>IFERROR(VLOOKUP($B$25:$B$1048,高压数据库!$B:$CG,14,FALSE),0)</f>
        <v>0</v>
      </c>
      <c r="P801" s="964">
        <f>IFERROR(VLOOKUP($B$25:$B$1048,高压数据库!$B:$CG,15,FALSE),0)</f>
        <v>0</v>
      </c>
      <c r="Q801" s="964">
        <f>IFERROR(VLOOKUP($B$25:$B$1048,高压数据库!$B:$CG,16,FALSE),0)</f>
        <v>0</v>
      </c>
      <c r="R801" s="964">
        <f>IFERROR(VLOOKUP($B$25:$B$1048,高压数据库!$B:$CG,17,FALSE),0)</f>
        <v>0</v>
      </c>
      <c r="S801" s="964">
        <f>IFERROR(VLOOKUP($B$25:$B$1048,高压数据库!$B:$CG,18,FALSE),0)</f>
        <v>0</v>
      </c>
      <c r="T801" s="964">
        <f>IFERROR(VLOOKUP($B$25:$B$1048,高压数据库!$B:$CG,19,FALSE),0)</f>
        <v>0</v>
      </c>
      <c r="U801" s="964">
        <f>IFERROR(VLOOKUP($B$25:$B$1048,高压数据库!$B:$CG,20,FALSE),0)</f>
        <v>0</v>
      </c>
      <c r="V801" s="964">
        <f>IFERROR(VLOOKUP($B$25:$B$1048,高压数据库!$B:$CG,21,FALSE),0)</f>
        <v>6</v>
      </c>
      <c r="W801" s="964">
        <f>IFERROR(VLOOKUP($B$25:$B$1048,高压数据库!$B:$CG,22,FALSE),0)</f>
        <v>0</v>
      </c>
      <c r="X801" s="964">
        <f>IFERROR(VLOOKUP($B$25:$B$1048,高压数据库!$B:$CG,23,FALSE),0)</f>
        <v>0</v>
      </c>
      <c r="Y801" s="964">
        <f>IFERROR(VLOOKUP($B$25:$B$1048,高压数据库!$B:$CG,24,FALSE),0)</f>
        <v>0</v>
      </c>
      <c r="Z801" s="964">
        <f>IFERROR(VLOOKUP($B$25:$B$1048,高压数据库!$B:$CG,25,FALSE),0)</f>
        <v>0</v>
      </c>
      <c r="AA801" s="964">
        <f>IFERROR(VLOOKUP($B$25:$B$1048,高压数据库!$B:$CG,26,FALSE),0)</f>
        <v>0</v>
      </c>
      <c r="AB801" s="964">
        <f>IFERROR(VLOOKUP($B$25:$B$1048,高压数据库!$B:$CG,27,FALSE),0)</f>
        <v>0</v>
      </c>
      <c r="AC801" s="964">
        <f>IFERROR(VLOOKUP($B$25:$B$1048,高压数据库!$B:$CG,28,FALSE),0)</f>
        <v>0</v>
      </c>
      <c r="AD801" s="964">
        <f>IFERROR(VLOOKUP($B$25:$B$1048,高压数据库!$B:$CG,29,FALSE),0)</f>
        <v>0</v>
      </c>
      <c r="AE801" s="964">
        <f>IFERROR(VLOOKUP($B$25:$B$1048,高压数据库!$B:$CG,30,FALSE),0)</f>
        <v>0</v>
      </c>
      <c r="AF801" s="964">
        <f>IFERROR(VLOOKUP($B$25:$B$1048,高压数据库!$B:$CG,31,FALSE),0)</f>
        <v>1</v>
      </c>
      <c r="AG801" s="964">
        <f>IFERROR(VLOOKUP($B$25:$B$1048,高压数据库!$B:$CG,32,FALSE),0)</f>
        <v>0</v>
      </c>
      <c r="AH801" s="964">
        <f>IFERROR(VLOOKUP($B$25:$B$1048,高压数据库!$B:$CG,33,FALSE),0)</f>
        <v>0</v>
      </c>
      <c r="AI801" s="964">
        <f>IFERROR(VLOOKUP($B$25:$B$1048,高压数据库!$B:$CG,34,FALSE),0)</f>
        <v>0</v>
      </c>
      <c r="AJ801" s="964">
        <f>IFERROR(VLOOKUP($B$25:$B$1048,高压数据库!$B:$CG,35,FALSE),0)</f>
        <v>1</v>
      </c>
      <c r="AK801" s="964">
        <f>IFERROR(VLOOKUP($B$25:$B$1048,高压数据库!$B:$CG,36,FALSE),0)</f>
        <v>0</v>
      </c>
      <c r="AL801" s="964">
        <f>IFERROR(VLOOKUP($B$25:$B$1048,高压数据库!$B:$CG,37,FALSE),0)</f>
        <v>0</v>
      </c>
      <c r="AM801" s="964">
        <f>IFERROR(VLOOKUP($B$25:$B$1048,高压数据库!$B:$CG,38,FALSE),0)</f>
        <v>0</v>
      </c>
      <c r="AN801" s="964">
        <f>IFERROR(VLOOKUP($B$25:$B$1048,高压数据库!$B:$CG,39,FALSE),0)</f>
        <v>0</v>
      </c>
      <c r="AO801" s="964">
        <f>IFERROR(VLOOKUP($B$25:$B$1048,高压数据库!$B:$CG,40,FALSE),0)</f>
        <v>0</v>
      </c>
      <c r="AP801" s="964">
        <f>IFERROR(VLOOKUP($B$25:$B$1048,高压数据库!$B:$CG,41,FALSE),0)</f>
        <v>0</v>
      </c>
      <c r="AQ801" s="964">
        <f>IFERROR(VLOOKUP($B$25:$B$1048,高压数据库!$B:$CG,42,FALSE),0)</f>
        <v>0</v>
      </c>
      <c r="AR801" s="964">
        <f>IFERROR(VLOOKUP($B$25:$B$1048,高压数据库!$B:$CG,43,FALSE),0)</f>
        <v>0</v>
      </c>
      <c r="AS801" s="964">
        <f>IFERROR(VLOOKUP($B$25:$B$1048,高压数据库!$B:$CG,44,FALSE),0)</f>
        <v>0</v>
      </c>
      <c r="AT801" s="964">
        <f>IFERROR(VLOOKUP($B$25:$B$1048,高压数据库!$B:$CG,45,FALSE),0)</f>
        <v>0</v>
      </c>
      <c r="AU801" s="964">
        <f>IFERROR(VLOOKUP($B$25:$B$1048,高压数据库!$B:$CG,46,FALSE),0)</f>
        <v>0</v>
      </c>
      <c r="AV801" s="964">
        <f>IFERROR(VLOOKUP($B$25:$B$1048,高压数据库!$B:$CG,47,FALSE),0)</f>
        <v>0</v>
      </c>
      <c r="AW801" s="964">
        <f>IFERROR(VLOOKUP($B$25:$B$1048,高压数据库!$B:$CG,48,FALSE),0)</f>
        <v>0</v>
      </c>
      <c r="AX801" s="964">
        <f>IFERROR(VLOOKUP($B$25:$B$1048,高压数据库!$B:$CG,49,FALSE),0)</f>
        <v>0</v>
      </c>
      <c r="AY801" s="964">
        <f>IFERROR(VLOOKUP($B$25:$B$1048,高压数据库!$B:$CG,50,FALSE),0)</f>
        <v>0</v>
      </c>
      <c r="AZ801" s="964">
        <f>IFERROR(VLOOKUP($B$25:$B$1048,高压数据库!$B:$CG,51,FALSE),0)</f>
        <v>0</v>
      </c>
      <c r="BA801" s="964">
        <f>IFERROR(VLOOKUP($B$25:$B$1048,高压数据库!$B:$CG,52,FALSE),0)</f>
        <v>0</v>
      </c>
      <c r="BB801" s="964">
        <f>IFERROR(VLOOKUP($B$25:$B$1048,高压数据库!$B:$CG,53,FALSE),0)</f>
        <v>0</v>
      </c>
      <c r="BC801" s="964">
        <f>IFERROR(VLOOKUP($B$25:$B$1048,高压数据库!$B:$CG,54,FALSE),0)</f>
        <v>0</v>
      </c>
      <c r="BD801" s="964">
        <f>IFERROR(VLOOKUP($B$25:$B$1048,高压数据库!$B:$CG,55,FALSE),0)</f>
        <v>0</v>
      </c>
      <c r="BE801" s="964">
        <f>IFERROR(VLOOKUP($B$25:$B$1048,高压数据库!$B:$CG,56,FALSE),0)</f>
        <v>0</v>
      </c>
      <c r="BF801" s="964">
        <f>IFERROR(VLOOKUP($B$25:$B$1048,高压数据库!$B:$CG,57,FALSE),0)</f>
        <v>0</v>
      </c>
      <c r="BG801" s="964"/>
      <c r="BH801" s="964"/>
      <c r="BI801" s="964"/>
      <c r="BJ801" s="964"/>
      <c r="BK801" s="964"/>
      <c r="BL801" s="964"/>
      <c r="BM801" s="964">
        <f>IFERROR(VLOOKUP($B$25:$B$1048,高压数据库!$B:$CG,58,FALSE),0)</f>
        <v>0</v>
      </c>
      <c r="BN801" s="964">
        <f>IFERROR(VLOOKUP($B$25:$B$1048,高压数据库!$B:$CG,59,FALSE),0)</f>
        <v>0</v>
      </c>
      <c r="BO801" s="964">
        <f>IFERROR(VLOOKUP($B$25:$B$1048,高压数据库!$B:$CG,60,FALSE),0)</f>
        <v>0</v>
      </c>
      <c r="BP801" s="964">
        <f>IFERROR(VLOOKUP($B$25:$B$1048,高压数据库!$B:$CG,61,FALSE),0)</f>
        <v>0</v>
      </c>
      <c r="BQ801" s="964">
        <f>IFERROR(VLOOKUP($B$25:$B$1048,高压数据库!$B:$CG,62,FALSE),0)</f>
        <v>0</v>
      </c>
      <c r="BR801" s="964">
        <f>IFERROR(VLOOKUP($B$25:$B$1048,高压数据库!$B:$CG,63,FALSE),0)</f>
        <v>2</v>
      </c>
      <c r="BS801" s="964">
        <f>IFERROR(VLOOKUP($B$25:$B$1048,高压数据库!$B:$CG,64,FALSE),0)</f>
        <v>2</v>
      </c>
      <c r="BT801" s="964">
        <f>IFERROR(VLOOKUP($B$25:$B$1048,高压数据库!$B:$CG,65,FALSE),0)</f>
        <v>1</v>
      </c>
      <c r="BU801" s="964">
        <f>IFERROR(VLOOKUP($B$25:$B$1048,高压数据库!$B:$CG,66,FALSE),0)</f>
        <v>1</v>
      </c>
      <c r="BV801" s="964">
        <f>IFERROR(VLOOKUP($B$25:$B$1048,高压数据库!$B:$CG,67,FALSE),0)</f>
        <v>0</v>
      </c>
      <c r="BW801" s="964">
        <f>IFERROR(VLOOKUP($B$25:$B$1048,高压数据库!$B:$CG,68,FALSE),0)</f>
        <v>0</v>
      </c>
      <c r="BX801" s="964">
        <f>IFERROR(VLOOKUP($B$25:$B$1048,高压数据库!$B:$CG,69,FALSE),0)</f>
        <v>0</v>
      </c>
      <c r="BY801" s="964">
        <f>IFERROR(VLOOKUP($B$25:$B$1048,高压数据库!$B:$CG,70,FALSE),0)</f>
        <v>0</v>
      </c>
      <c r="BZ801" s="964">
        <f>IFERROR(VLOOKUP($B$25:$B$1048,高压数据库!$B:$CG,71,FALSE),0)</f>
        <v>0</v>
      </c>
      <c r="CA801" s="964">
        <f>IFERROR(VLOOKUP($B$25:$B$1048,高压数据库!$B:$CG,72,FALSE),0)</f>
        <v>0</v>
      </c>
      <c r="CB801" s="964">
        <f>IFERROR(VLOOKUP($B$25:$B$1048,高压数据库!$B:$CG,73,FALSE),0)</f>
        <v>0</v>
      </c>
      <c r="CC801" s="964">
        <f>IFERROR(VLOOKUP($B$25:$B$1048,高压数据库!$B:$CG,74,FALSE),0)</f>
        <v>0</v>
      </c>
      <c r="CD801" s="964">
        <f>IFERROR(VLOOKUP($B$25:$B$1048,高压数据库!$B:$CG,75,FALSE),0)</f>
        <v>1</v>
      </c>
      <c r="CE801" s="964">
        <f>IFERROR(VLOOKUP($B$25:$B$1048,高压数据库!$B:$CG,76,FALSE),0)</f>
        <v>1</v>
      </c>
      <c r="CF801" s="964">
        <f>IFERROR(VLOOKUP($B$25:$B$1048,高压数据库!$B:$CG,77,FALSE),0)</f>
        <v>0</v>
      </c>
      <c r="CG801" s="964">
        <f>IFERROR(VLOOKUP($B$25:$B$1048,高压数据库!$B:$CG,78,FALSE),0)</f>
        <v>0</v>
      </c>
      <c r="CH801" s="964">
        <f>IFERROR(VLOOKUP($B$25:$B$1048,高压数据库!$B:$CG,79,FALSE),0)</f>
        <v>0</v>
      </c>
      <c r="CI801" s="964">
        <f>IFERROR(VLOOKUP($B$25:$B$1048,高压数据库!$B:$CG,80,FALSE),0)</f>
        <v>0</v>
      </c>
      <c r="CJ801" s="964">
        <f>IFERROR(VLOOKUP($B$25:$B$1048,高压数据库!$B:$CG,81,FALSE),0)</f>
        <v>0</v>
      </c>
      <c r="CK801" s="964">
        <f>IFERROR(VLOOKUP($B$25:$B$1048,高压数据库!$B:$CG,82,FALSE),0)</f>
        <v>0</v>
      </c>
      <c r="CL801" s="964">
        <f>IFERROR(VLOOKUP($B$25:$B$1048,高压数据库!$B:$CG,83,FALSE),0)</f>
        <v>0</v>
      </c>
      <c r="CM801" s="964"/>
      <c r="CN801" s="964"/>
      <c r="CO801" s="964"/>
      <c r="CP801" s="964"/>
      <c r="CQ801" s="964"/>
      <c r="CR801" s="964"/>
      <c r="CS801" s="964">
        <f>IFERROR(VLOOKUP($B$25:$B$1048,高压数据库!$B:$CG,84,FALSE),0)</f>
        <v>0</v>
      </c>
    </row>
    <row r="802" customHeight="1" spans="1:97">
      <c r="A802" s="981"/>
      <c r="B802" s="979"/>
      <c r="C802" s="964"/>
      <c r="D802" s="964"/>
      <c r="E802" s="977"/>
      <c r="F802" s="977"/>
      <c r="G802" s="977"/>
      <c r="H802" s="972"/>
      <c r="I802" s="964"/>
      <c r="J802" s="973">
        <v>50</v>
      </c>
      <c r="K802" s="974"/>
      <c r="L802" s="964"/>
      <c r="M802" s="964"/>
      <c r="N802" s="964"/>
      <c r="O802" s="964"/>
      <c r="P802" s="964"/>
      <c r="Q802" s="964"/>
      <c r="R802" s="964"/>
      <c r="S802" s="964"/>
      <c r="T802" s="964"/>
      <c r="U802" s="964"/>
      <c r="V802" s="964"/>
      <c r="W802" s="964"/>
      <c r="X802" s="964"/>
      <c r="Y802" s="964"/>
      <c r="Z802" s="964"/>
      <c r="AA802" s="964"/>
      <c r="AB802" s="964"/>
      <c r="AC802" s="964"/>
      <c r="AD802" s="964"/>
      <c r="AE802" s="964"/>
      <c r="AF802" s="964"/>
      <c r="AG802" s="964"/>
      <c r="AH802" s="964"/>
      <c r="AI802" s="964"/>
      <c r="AJ802" s="964"/>
      <c r="AK802" s="964"/>
      <c r="AL802" s="964"/>
      <c r="AM802" s="964"/>
      <c r="AN802" s="964"/>
      <c r="AO802" s="964"/>
      <c r="AP802" s="964"/>
      <c r="AQ802" s="964"/>
      <c r="AR802" s="964"/>
      <c r="AS802" s="964"/>
      <c r="AT802" s="964"/>
      <c r="AU802" s="964"/>
      <c r="AV802" s="964"/>
      <c r="AW802" s="964"/>
      <c r="AX802" s="964"/>
      <c r="AY802" s="964"/>
      <c r="AZ802" s="964"/>
      <c r="BA802" s="964"/>
      <c r="BB802" s="964"/>
      <c r="BC802" s="964"/>
      <c r="BD802" s="964"/>
      <c r="BE802" s="964"/>
      <c r="BF802" s="964"/>
      <c r="BG802" s="964"/>
      <c r="BH802" s="964"/>
      <c r="BI802" s="964"/>
      <c r="BJ802" s="964"/>
      <c r="BK802" s="964"/>
      <c r="BL802" s="964"/>
      <c r="BM802" s="964"/>
      <c r="BN802" s="964"/>
      <c r="BO802" s="964"/>
      <c r="BP802" s="964"/>
      <c r="BQ802" s="964"/>
      <c r="BR802" s="964"/>
      <c r="BS802" s="964"/>
      <c r="BT802" s="964"/>
      <c r="BU802" s="964"/>
      <c r="BV802" s="964"/>
      <c r="BW802" s="964"/>
      <c r="BX802" s="964"/>
      <c r="BY802" s="964"/>
      <c r="BZ802" s="964"/>
      <c r="CA802" s="964"/>
      <c r="CB802" s="964"/>
      <c r="CC802" s="964"/>
      <c r="CD802" s="964"/>
      <c r="CE802" s="964"/>
      <c r="CF802" s="964"/>
      <c r="CG802" s="964"/>
      <c r="CH802" s="964"/>
      <c r="CI802" s="964"/>
      <c r="CJ802" s="964"/>
      <c r="CK802" s="964"/>
      <c r="CL802" s="964"/>
      <c r="CM802" s="964"/>
      <c r="CN802" s="964"/>
      <c r="CO802" s="964"/>
      <c r="CP802" s="964"/>
      <c r="CQ802" s="964"/>
      <c r="CR802" s="964"/>
      <c r="CS802" s="964"/>
    </row>
    <row r="803" customHeight="1" spans="1:97">
      <c r="A803" s="978" t="s">
        <v>656</v>
      </c>
      <c r="B803" s="979" t="s">
        <v>174</v>
      </c>
      <c r="C803" s="964" t="str">
        <f>IFERROR(VLOOKUP($B:$B,高压数据库!$B:$C,2,FALSE),0)</f>
        <v>双回直线防风杆</v>
      </c>
      <c r="D803" s="964">
        <f>IFERROR(VLOOKUP($B:$B,高压数据库!$B:$D,3,FALSE),0)</f>
        <v>15</v>
      </c>
      <c r="E803" s="971" t="s">
        <v>120</v>
      </c>
      <c r="F803" s="971" t="s">
        <v>266</v>
      </c>
      <c r="G803" s="971" t="s">
        <v>267</v>
      </c>
      <c r="H803" s="972" t="s">
        <v>268</v>
      </c>
      <c r="I803" s="964">
        <f>IFERROR(VLOOKUP($B:$B,高压数据库!$B:$I,8,FALSE),0)</f>
        <v>2.3</v>
      </c>
      <c r="J803" s="980"/>
      <c r="K803" s="974"/>
      <c r="L803" s="964">
        <f>IFERROR(VLOOKUP($B$25:$B$1048,高压数据库!$B:$CG,11,FALSE),0)</f>
        <v>0</v>
      </c>
      <c r="M803" s="964">
        <f>IFERROR(VLOOKUP($B$25:$B$1048,高压数据库!$B:$CG,12,FALSE),0)</f>
        <v>0</v>
      </c>
      <c r="N803" s="964">
        <f>IFERROR(VLOOKUP($B$25:$B$1048,高压数据库!$B:$CG,13,FALSE),0)</f>
        <v>1</v>
      </c>
      <c r="O803" s="964">
        <f>IFERROR(VLOOKUP($B$25:$B$1048,高压数据库!$B:$CG,14,FALSE),0)</f>
        <v>0</v>
      </c>
      <c r="P803" s="964">
        <f>IFERROR(VLOOKUP($B$25:$B$1048,高压数据库!$B:$CG,15,FALSE),0)</f>
        <v>0</v>
      </c>
      <c r="Q803" s="964">
        <f>IFERROR(VLOOKUP($B$25:$B$1048,高压数据库!$B:$CG,16,FALSE),0)</f>
        <v>2</v>
      </c>
      <c r="R803" s="964">
        <f>IFERROR(VLOOKUP($B$25:$B$1048,高压数据库!$B:$CG,17,FALSE),0)</f>
        <v>0</v>
      </c>
      <c r="S803" s="964">
        <f>IFERROR(VLOOKUP($B$25:$B$1048,高压数据库!$B:$CG,18,FALSE),0)</f>
        <v>0</v>
      </c>
      <c r="T803" s="964">
        <f>IFERROR(VLOOKUP($B$25:$B$1048,高压数据库!$B:$CG,19,FALSE),0)</f>
        <v>4</v>
      </c>
      <c r="U803" s="964">
        <f>IFERROR(VLOOKUP($B$25:$B$1048,高压数据库!$B:$CG,20,FALSE),0)</f>
        <v>0</v>
      </c>
      <c r="V803" s="964">
        <f>IFERROR(VLOOKUP($B$25:$B$1048,高压数据库!$B:$CG,21,FALSE),0)</f>
        <v>6</v>
      </c>
      <c r="W803" s="964">
        <f>IFERROR(VLOOKUP($B$25:$B$1048,高压数据库!$B:$CG,22,FALSE),0)</f>
        <v>0</v>
      </c>
      <c r="X803" s="964">
        <f>IFERROR(VLOOKUP($B$25:$B$1048,高压数据库!$B:$CG,23,FALSE),0)</f>
        <v>0</v>
      </c>
      <c r="Y803" s="964">
        <f>IFERROR(VLOOKUP($B$25:$B$1048,高压数据库!$B:$CG,24,FALSE),0)</f>
        <v>0</v>
      </c>
      <c r="Z803" s="964">
        <f>IFERROR(VLOOKUP($B$25:$B$1048,高压数据库!$B:$CG,25,FALSE),0)</f>
        <v>0</v>
      </c>
      <c r="AA803" s="964">
        <f>IFERROR(VLOOKUP($B$25:$B$1048,高压数据库!$B:$CG,26,FALSE),0)</f>
        <v>0</v>
      </c>
      <c r="AB803" s="964">
        <f>IFERROR(VLOOKUP($B$25:$B$1048,高压数据库!$B:$CG,27,FALSE),0)</f>
        <v>0</v>
      </c>
      <c r="AC803" s="964">
        <f>IFERROR(VLOOKUP($B$25:$B$1048,高压数据库!$B:$CG,28,FALSE),0)</f>
        <v>0</v>
      </c>
      <c r="AD803" s="964">
        <f>IFERROR(VLOOKUP($B$25:$B$1048,高压数据库!$B:$CG,29,FALSE),0)</f>
        <v>0</v>
      </c>
      <c r="AE803" s="964">
        <f>IFERROR(VLOOKUP($B$25:$B$1048,高压数据库!$B:$CG,30,FALSE),0)</f>
        <v>0</v>
      </c>
      <c r="AF803" s="964">
        <f>IFERROR(VLOOKUP($B$25:$B$1048,高压数据库!$B:$CG,31,FALSE),0)</f>
        <v>1</v>
      </c>
      <c r="AG803" s="964">
        <f>IFERROR(VLOOKUP($B$25:$B$1048,高压数据库!$B:$CG,32,FALSE),0)</f>
        <v>0</v>
      </c>
      <c r="AH803" s="964">
        <f>IFERROR(VLOOKUP($B$25:$B$1048,高压数据库!$B:$CG,33,FALSE),0)</f>
        <v>0</v>
      </c>
      <c r="AI803" s="964">
        <f>IFERROR(VLOOKUP($B$25:$B$1048,高压数据库!$B:$CG,34,FALSE),0)</f>
        <v>0</v>
      </c>
      <c r="AJ803" s="964">
        <f>IFERROR(VLOOKUP($B$25:$B$1048,高压数据库!$B:$CG,35,FALSE),0)</f>
        <v>1</v>
      </c>
      <c r="AK803" s="964">
        <f>IFERROR(VLOOKUP($B$25:$B$1048,高压数据库!$B:$CG,36,FALSE),0)</f>
        <v>0</v>
      </c>
      <c r="AL803" s="964">
        <f>IFERROR(VLOOKUP($B$25:$B$1048,高压数据库!$B:$CG,37,FALSE),0)</f>
        <v>0</v>
      </c>
      <c r="AM803" s="964">
        <f>IFERROR(VLOOKUP($B$25:$B$1048,高压数据库!$B:$CG,38,FALSE),0)</f>
        <v>0</v>
      </c>
      <c r="AN803" s="964">
        <f>IFERROR(VLOOKUP($B$25:$B$1048,高压数据库!$B:$CG,39,FALSE),0)</f>
        <v>0</v>
      </c>
      <c r="AO803" s="964">
        <f>IFERROR(VLOOKUP($B$25:$B$1048,高压数据库!$B:$CG,40,FALSE),0)</f>
        <v>0</v>
      </c>
      <c r="AP803" s="964">
        <f>IFERROR(VLOOKUP($B$25:$B$1048,高压数据库!$B:$CG,41,FALSE),0)</f>
        <v>0</v>
      </c>
      <c r="AQ803" s="964">
        <f>IFERROR(VLOOKUP($B$25:$B$1048,高压数据库!$B:$CG,42,FALSE),0)</f>
        <v>0</v>
      </c>
      <c r="AR803" s="964">
        <f>IFERROR(VLOOKUP($B$25:$B$1048,高压数据库!$B:$CG,43,FALSE),0)</f>
        <v>0</v>
      </c>
      <c r="AS803" s="964">
        <f>IFERROR(VLOOKUP($B$25:$B$1048,高压数据库!$B:$CG,44,FALSE),0)</f>
        <v>0</v>
      </c>
      <c r="AT803" s="964">
        <f>IFERROR(VLOOKUP($B$25:$B$1048,高压数据库!$B:$CG,45,FALSE),0)</f>
        <v>0</v>
      </c>
      <c r="AU803" s="964">
        <f>IFERROR(VLOOKUP($B$25:$B$1048,高压数据库!$B:$CG,46,FALSE),0)</f>
        <v>0</v>
      </c>
      <c r="AV803" s="964">
        <f>IFERROR(VLOOKUP($B$25:$B$1048,高压数据库!$B:$CG,47,FALSE),0)</f>
        <v>0</v>
      </c>
      <c r="AW803" s="964">
        <f>IFERROR(VLOOKUP($B$25:$B$1048,高压数据库!$B:$CG,48,FALSE),0)</f>
        <v>0</v>
      </c>
      <c r="AX803" s="964">
        <f>IFERROR(VLOOKUP($B$25:$B$1048,高压数据库!$B:$CG,49,FALSE),0)</f>
        <v>0</v>
      </c>
      <c r="AY803" s="964">
        <f>IFERROR(VLOOKUP($B$25:$B$1048,高压数据库!$B:$CG,50,FALSE),0)</f>
        <v>0</v>
      </c>
      <c r="AZ803" s="964">
        <f>IFERROR(VLOOKUP($B$25:$B$1048,高压数据库!$B:$CG,51,FALSE),0)</f>
        <v>0</v>
      </c>
      <c r="BA803" s="964">
        <f>IFERROR(VLOOKUP($B$25:$B$1048,高压数据库!$B:$CG,52,FALSE),0)</f>
        <v>0</v>
      </c>
      <c r="BB803" s="964">
        <f>IFERROR(VLOOKUP($B$25:$B$1048,高压数据库!$B:$CG,53,FALSE),0)</f>
        <v>0</v>
      </c>
      <c r="BC803" s="964">
        <f>IFERROR(VLOOKUP($B$25:$B$1048,高压数据库!$B:$CG,54,FALSE),0)</f>
        <v>0</v>
      </c>
      <c r="BD803" s="964">
        <f>IFERROR(VLOOKUP($B$25:$B$1048,高压数据库!$B:$CG,55,FALSE),0)</f>
        <v>0</v>
      </c>
      <c r="BE803" s="964">
        <f>IFERROR(VLOOKUP($B$25:$B$1048,高压数据库!$B:$CG,56,FALSE),0)</f>
        <v>2</v>
      </c>
      <c r="BF803" s="964">
        <f>IFERROR(VLOOKUP($B$25:$B$1048,高压数据库!$B:$CG,57,FALSE),0)</f>
        <v>0</v>
      </c>
      <c r="BG803" s="964"/>
      <c r="BH803" s="964"/>
      <c r="BI803" s="964"/>
      <c r="BJ803" s="964"/>
      <c r="BK803" s="964"/>
      <c r="BL803" s="964"/>
      <c r="BM803" s="964">
        <f>IFERROR(VLOOKUP($B$25:$B$1048,高压数据库!$B:$CG,58,FALSE),0)</f>
        <v>1</v>
      </c>
      <c r="BN803" s="964">
        <f>IFERROR(VLOOKUP($B$25:$B$1048,高压数据库!$B:$CG,59,FALSE),0)</f>
        <v>1</v>
      </c>
      <c r="BO803" s="964">
        <f>IFERROR(VLOOKUP($B$25:$B$1048,高压数据库!$B:$CG,60,FALSE),0)</f>
        <v>0</v>
      </c>
      <c r="BP803" s="964">
        <f>IFERROR(VLOOKUP($B$25:$B$1048,高压数据库!$B:$CG,61,FALSE),0)</f>
        <v>0</v>
      </c>
      <c r="BQ803" s="964">
        <f>IFERROR(VLOOKUP($B$25:$B$1048,高压数据库!$B:$CG,62,FALSE),0)</f>
        <v>0</v>
      </c>
      <c r="BR803" s="964">
        <f>IFERROR(VLOOKUP($B$25:$B$1048,高压数据库!$B:$CG,63,FALSE),0)</f>
        <v>2</v>
      </c>
      <c r="BS803" s="964">
        <f>IFERROR(VLOOKUP($B$25:$B$1048,高压数据库!$B:$CG,64,FALSE),0)</f>
        <v>2</v>
      </c>
      <c r="BT803" s="964">
        <f>IFERROR(VLOOKUP($B$25:$B$1048,高压数据库!$B:$CG,65,FALSE),0)</f>
        <v>1</v>
      </c>
      <c r="BU803" s="964">
        <f>IFERROR(VLOOKUP($B$25:$B$1048,高压数据库!$B:$CG,66,FALSE),0)</f>
        <v>1</v>
      </c>
      <c r="BV803" s="964">
        <f>IFERROR(VLOOKUP($B$25:$B$1048,高压数据库!$B:$CG,67,FALSE),0)</f>
        <v>0</v>
      </c>
      <c r="BW803" s="964">
        <f>IFERROR(VLOOKUP($B$25:$B$1048,高压数据库!$B:$CG,68,FALSE),0)</f>
        <v>0</v>
      </c>
      <c r="BX803" s="964">
        <f>IFERROR(VLOOKUP($B$25:$B$1048,高压数据库!$B:$CG,69,FALSE),0)</f>
        <v>0</v>
      </c>
      <c r="BY803" s="964">
        <f>IFERROR(VLOOKUP($B$25:$B$1048,高压数据库!$B:$CG,70,FALSE),0)</f>
        <v>0</v>
      </c>
      <c r="BZ803" s="964">
        <f>IFERROR(VLOOKUP($B$25:$B$1048,高压数据库!$B:$CG,71,FALSE),0)</f>
        <v>0</v>
      </c>
      <c r="CA803" s="964">
        <f>IFERROR(VLOOKUP($B$25:$B$1048,高压数据库!$B:$CG,72,FALSE),0)</f>
        <v>0</v>
      </c>
      <c r="CB803" s="964">
        <f>IFERROR(VLOOKUP($B$25:$B$1048,高压数据库!$B:$CG,73,FALSE),0)</f>
        <v>0</v>
      </c>
      <c r="CC803" s="964">
        <f>IFERROR(VLOOKUP($B$25:$B$1048,高压数据库!$B:$CG,74,FALSE),0)</f>
        <v>0</v>
      </c>
      <c r="CD803" s="964">
        <f>IFERROR(VLOOKUP($B$25:$B$1048,高压数据库!$B:$CG,75,FALSE),0)</f>
        <v>1</v>
      </c>
      <c r="CE803" s="964">
        <f>IFERROR(VLOOKUP($B$25:$B$1048,高压数据库!$B:$CG,76,FALSE),0)</f>
        <v>1</v>
      </c>
      <c r="CF803" s="964">
        <f>IFERROR(VLOOKUP($B$25:$B$1048,高压数据库!$B:$CG,77,FALSE),0)</f>
        <v>0</v>
      </c>
      <c r="CG803" s="964">
        <f>IFERROR(VLOOKUP($B$25:$B$1048,高压数据库!$B:$CG,78,FALSE),0)</f>
        <v>0</v>
      </c>
      <c r="CH803" s="964">
        <f>IFERROR(VLOOKUP($B$25:$B$1048,高压数据库!$B:$CG,79,FALSE),0)</f>
        <v>0</v>
      </c>
      <c r="CI803" s="964">
        <f>IFERROR(VLOOKUP($B$25:$B$1048,高压数据库!$B:$CG,80,FALSE),0)</f>
        <v>0</v>
      </c>
      <c r="CJ803" s="964">
        <f>IFERROR(VLOOKUP($B$25:$B$1048,高压数据库!$B:$CG,81,FALSE),0)</f>
        <v>0</v>
      </c>
      <c r="CK803" s="964">
        <f>IFERROR(VLOOKUP($B$25:$B$1048,高压数据库!$B:$CG,82,FALSE),0)</f>
        <v>0</v>
      </c>
      <c r="CL803" s="964">
        <f>IFERROR(VLOOKUP($B$25:$B$1048,高压数据库!$B:$CG,83,FALSE),0)</f>
        <v>0</v>
      </c>
      <c r="CM803" s="964"/>
      <c r="CN803" s="964"/>
      <c r="CO803" s="964"/>
      <c r="CP803" s="964"/>
      <c r="CQ803" s="964"/>
      <c r="CR803" s="964"/>
      <c r="CS803" s="964">
        <f>IFERROR(VLOOKUP($B$25:$B$1048,高压数据库!$B:$CG,84,FALSE),0)</f>
        <v>0</v>
      </c>
    </row>
    <row r="804" customHeight="1" spans="1:97">
      <c r="A804" s="981"/>
      <c r="B804" s="979"/>
      <c r="C804" s="964"/>
      <c r="D804" s="964"/>
      <c r="E804" s="977"/>
      <c r="F804" s="977"/>
      <c r="G804" s="977"/>
      <c r="H804" s="972"/>
      <c r="I804" s="964"/>
      <c r="J804" s="973">
        <v>50</v>
      </c>
      <c r="K804" s="974"/>
      <c r="L804" s="964"/>
      <c r="M804" s="964"/>
      <c r="N804" s="964"/>
      <c r="O804" s="964"/>
      <c r="P804" s="964"/>
      <c r="Q804" s="964"/>
      <c r="R804" s="964"/>
      <c r="S804" s="964"/>
      <c r="T804" s="964"/>
      <c r="U804" s="964"/>
      <c r="V804" s="964"/>
      <c r="W804" s="964"/>
      <c r="X804" s="964"/>
      <c r="Y804" s="964"/>
      <c r="Z804" s="964"/>
      <c r="AA804" s="964"/>
      <c r="AB804" s="964"/>
      <c r="AC804" s="964"/>
      <c r="AD804" s="964"/>
      <c r="AE804" s="964"/>
      <c r="AF804" s="964"/>
      <c r="AG804" s="964"/>
      <c r="AH804" s="964"/>
      <c r="AI804" s="964"/>
      <c r="AJ804" s="964"/>
      <c r="AK804" s="964"/>
      <c r="AL804" s="964"/>
      <c r="AM804" s="964"/>
      <c r="AN804" s="964"/>
      <c r="AO804" s="964"/>
      <c r="AP804" s="964"/>
      <c r="AQ804" s="964"/>
      <c r="AR804" s="964"/>
      <c r="AS804" s="964"/>
      <c r="AT804" s="964"/>
      <c r="AU804" s="964"/>
      <c r="AV804" s="964"/>
      <c r="AW804" s="964"/>
      <c r="AX804" s="964"/>
      <c r="AY804" s="964"/>
      <c r="AZ804" s="964"/>
      <c r="BA804" s="964"/>
      <c r="BB804" s="964"/>
      <c r="BC804" s="964"/>
      <c r="BD804" s="964"/>
      <c r="BE804" s="964"/>
      <c r="BF804" s="964"/>
      <c r="BG804" s="964"/>
      <c r="BH804" s="964"/>
      <c r="BI804" s="964"/>
      <c r="BJ804" s="964"/>
      <c r="BK804" s="964"/>
      <c r="BL804" s="964"/>
      <c r="BM804" s="964"/>
      <c r="BN804" s="964"/>
      <c r="BO804" s="964"/>
      <c r="BP804" s="964"/>
      <c r="BQ804" s="964"/>
      <c r="BR804" s="964"/>
      <c r="BS804" s="964"/>
      <c r="BT804" s="964"/>
      <c r="BU804" s="964"/>
      <c r="BV804" s="964"/>
      <c r="BW804" s="964"/>
      <c r="BX804" s="964"/>
      <c r="BY804" s="964"/>
      <c r="BZ804" s="964"/>
      <c r="CA804" s="964"/>
      <c r="CB804" s="964"/>
      <c r="CC804" s="964"/>
      <c r="CD804" s="964"/>
      <c r="CE804" s="964"/>
      <c r="CF804" s="964"/>
      <c r="CG804" s="964"/>
      <c r="CH804" s="964"/>
      <c r="CI804" s="964"/>
      <c r="CJ804" s="964"/>
      <c r="CK804" s="964"/>
      <c r="CL804" s="964"/>
      <c r="CM804" s="964"/>
      <c r="CN804" s="964"/>
      <c r="CO804" s="964"/>
      <c r="CP804" s="964"/>
      <c r="CQ804" s="964"/>
      <c r="CR804" s="964"/>
      <c r="CS804" s="964"/>
    </row>
    <row r="805" customHeight="1" spans="1:97">
      <c r="A805" s="978" t="s">
        <v>657</v>
      </c>
      <c r="B805" s="979" t="s">
        <v>155</v>
      </c>
      <c r="C805" s="964" t="str">
        <f>IFERROR(VLOOKUP($B:$B,高压数据库!$B:$C,2,FALSE),0)</f>
        <v>双回直线杆</v>
      </c>
      <c r="D805" s="964">
        <f>IFERROR(VLOOKUP($B:$B,高压数据库!$B:$D,3,FALSE),0)</f>
        <v>15</v>
      </c>
      <c r="E805" s="971" t="s">
        <v>120</v>
      </c>
      <c r="F805" s="971" t="s">
        <v>266</v>
      </c>
      <c r="G805" s="971" t="s">
        <v>267</v>
      </c>
      <c r="H805" s="972" t="s">
        <v>268</v>
      </c>
      <c r="I805" s="964">
        <f>IFERROR(VLOOKUP($B:$B,高压数据库!$B:$I,8,FALSE),0)</f>
        <v>2.3</v>
      </c>
      <c r="J805" s="980"/>
      <c r="K805" s="974"/>
      <c r="L805" s="964">
        <f>IFERROR(VLOOKUP($B$25:$B$1048,高压数据库!$B:$CG,11,FALSE),0)</f>
        <v>0</v>
      </c>
      <c r="M805" s="964">
        <f>IFERROR(VLOOKUP($B$25:$B$1048,高压数据库!$B:$CG,12,FALSE),0)</f>
        <v>0</v>
      </c>
      <c r="N805" s="964">
        <f>IFERROR(VLOOKUP($B$25:$B$1048,高压数据库!$B:$CG,13,FALSE),0)</f>
        <v>0</v>
      </c>
      <c r="O805" s="964">
        <f>IFERROR(VLOOKUP($B$25:$B$1048,高压数据库!$B:$CG,14,FALSE),0)</f>
        <v>0</v>
      </c>
      <c r="P805" s="964">
        <f>IFERROR(VLOOKUP($B$25:$B$1048,高压数据库!$B:$CG,15,FALSE),0)</f>
        <v>0</v>
      </c>
      <c r="Q805" s="964">
        <f>IFERROR(VLOOKUP($B$25:$B$1048,高压数据库!$B:$CG,16,FALSE),0)</f>
        <v>0</v>
      </c>
      <c r="R805" s="964">
        <f>IFERROR(VLOOKUP($B$25:$B$1048,高压数据库!$B:$CG,17,FALSE),0)</f>
        <v>0</v>
      </c>
      <c r="S805" s="964">
        <f>IFERROR(VLOOKUP($B$25:$B$1048,高压数据库!$B:$CG,18,FALSE),0)</f>
        <v>0</v>
      </c>
      <c r="T805" s="964">
        <f>IFERROR(VLOOKUP($B$25:$B$1048,高压数据库!$B:$CG,19,FALSE),0)</f>
        <v>0</v>
      </c>
      <c r="U805" s="964">
        <f>IFERROR(VLOOKUP($B$25:$B$1048,高压数据库!$B:$CG,20,FALSE),0)</f>
        <v>0</v>
      </c>
      <c r="V805" s="964">
        <f>IFERROR(VLOOKUP($B$25:$B$1048,高压数据库!$B:$CG,21,FALSE),0)</f>
        <v>6</v>
      </c>
      <c r="W805" s="964">
        <f>IFERROR(VLOOKUP($B$25:$B$1048,高压数据库!$B:$CG,22,FALSE),0)</f>
        <v>0</v>
      </c>
      <c r="X805" s="964">
        <f>IFERROR(VLOOKUP($B$25:$B$1048,高压数据库!$B:$CG,23,FALSE),0)</f>
        <v>0</v>
      </c>
      <c r="Y805" s="964">
        <f>IFERROR(VLOOKUP($B$25:$B$1048,高压数据库!$B:$CG,24,FALSE),0)</f>
        <v>0</v>
      </c>
      <c r="Z805" s="964">
        <f>IFERROR(VLOOKUP($B$25:$B$1048,高压数据库!$B:$CG,25,FALSE),0)</f>
        <v>0</v>
      </c>
      <c r="AA805" s="964">
        <f>IFERROR(VLOOKUP($B$25:$B$1048,高压数据库!$B:$CG,26,FALSE),0)</f>
        <v>0</v>
      </c>
      <c r="AB805" s="964">
        <f>IFERROR(VLOOKUP($B$25:$B$1048,高压数据库!$B:$CG,27,FALSE),0)</f>
        <v>0</v>
      </c>
      <c r="AC805" s="964">
        <f>IFERROR(VLOOKUP($B$25:$B$1048,高压数据库!$B:$CG,28,FALSE),0)</f>
        <v>0</v>
      </c>
      <c r="AD805" s="964">
        <f>IFERROR(VLOOKUP($B$25:$B$1048,高压数据库!$B:$CG,29,FALSE),0)</f>
        <v>0</v>
      </c>
      <c r="AE805" s="964">
        <f>IFERROR(VLOOKUP($B$25:$B$1048,高压数据库!$B:$CG,30,FALSE),0)</f>
        <v>0</v>
      </c>
      <c r="AF805" s="964">
        <f>IFERROR(VLOOKUP($B$25:$B$1048,高压数据库!$B:$CG,31,FALSE),0)</f>
        <v>1</v>
      </c>
      <c r="AG805" s="964">
        <f>IFERROR(VLOOKUP($B$25:$B$1048,高压数据库!$B:$CG,32,FALSE),0)</f>
        <v>0</v>
      </c>
      <c r="AH805" s="964">
        <f>IFERROR(VLOOKUP($B$25:$B$1048,高压数据库!$B:$CG,33,FALSE),0)</f>
        <v>0</v>
      </c>
      <c r="AI805" s="964">
        <f>IFERROR(VLOOKUP($B$25:$B$1048,高压数据库!$B:$CG,34,FALSE),0)</f>
        <v>0</v>
      </c>
      <c r="AJ805" s="964">
        <f>IFERROR(VLOOKUP($B$25:$B$1048,高压数据库!$B:$CG,35,FALSE),0)</f>
        <v>1</v>
      </c>
      <c r="AK805" s="964">
        <f>IFERROR(VLOOKUP($B$25:$B$1048,高压数据库!$B:$CG,36,FALSE),0)</f>
        <v>0</v>
      </c>
      <c r="AL805" s="964">
        <f>IFERROR(VLOOKUP($B$25:$B$1048,高压数据库!$B:$CG,37,FALSE),0)</f>
        <v>0</v>
      </c>
      <c r="AM805" s="964">
        <f>IFERROR(VLOOKUP($B$25:$B$1048,高压数据库!$B:$CG,38,FALSE),0)</f>
        <v>0</v>
      </c>
      <c r="AN805" s="964">
        <f>IFERROR(VLOOKUP($B$25:$B$1048,高压数据库!$B:$CG,39,FALSE),0)</f>
        <v>0</v>
      </c>
      <c r="AO805" s="964">
        <f>IFERROR(VLOOKUP($B$25:$B$1048,高压数据库!$B:$CG,40,FALSE),0)</f>
        <v>0</v>
      </c>
      <c r="AP805" s="964">
        <f>IFERROR(VLOOKUP($B$25:$B$1048,高压数据库!$B:$CG,41,FALSE),0)</f>
        <v>0</v>
      </c>
      <c r="AQ805" s="964">
        <f>IFERROR(VLOOKUP($B$25:$B$1048,高压数据库!$B:$CG,42,FALSE),0)</f>
        <v>0</v>
      </c>
      <c r="AR805" s="964">
        <f>IFERROR(VLOOKUP($B$25:$B$1048,高压数据库!$B:$CG,43,FALSE),0)</f>
        <v>0</v>
      </c>
      <c r="AS805" s="964">
        <f>IFERROR(VLOOKUP($B$25:$B$1048,高压数据库!$B:$CG,44,FALSE),0)</f>
        <v>0</v>
      </c>
      <c r="AT805" s="964">
        <f>IFERROR(VLOOKUP($B$25:$B$1048,高压数据库!$B:$CG,45,FALSE),0)</f>
        <v>0</v>
      </c>
      <c r="AU805" s="964">
        <f>IFERROR(VLOOKUP($B$25:$B$1048,高压数据库!$B:$CG,46,FALSE),0)</f>
        <v>0</v>
      </c>
      <c r="AV805" s="964">
        <f>IFERROR(VLOOKUP($B$25:$B$1048,高压数据库!$B:$CG,47,FALSE),0)</f>
        <v>0</v>
      </c>
      <c r="AW805" s="964">
        <f>IFERROR(VLOOKUP($B$25:$B$1048,高压数据库!$B:$CG,48,FALSE),0)</f>
        <v>0</v>
      </c>
      <c r="AX805" s="964">
        <f>IFERROR(VLOOKUP($B$25:$B$1048,高压数据库!$B:$CG,49,FALSE),0)</f>
        <v>0</v>
      </c>
      <c r="AY805" s="964">
        <f>IFERROR(VLOOKUP($B$25:$B$1048,高压数据库!$B:$CG,50,FALSE),0)</f>
        <v>0</v>
      </c>
      <c r="AZ805" s="964">
        <f>IFERROR(VLOOKUP($B$25:$B$1048,高压数据库!$B:$CG,51,FALSE),0)</f>
        <v>0</v>
      </c>
      <c r="BA805" s="964">
        <f>IFERROR(VLOOKUP($B$25:$B$1048,高压数据库!$B:$CG,52,FALSE),0)</f>
        <v>0</v>
      </c>
      <c r="BB805" s="964">
        <f>IFERROR(VLOOKUP($B$25:$B$1048,高压数据库!$B:$CG,53,FALSE),0)</f>
        <v>0</v>
      </c>
      <c r="BC805" s="964">
        <f>IFERROR(VLOOKUP($B$25:$B$1048,高压数据库!$B:$CG,54,FALSE),0)</f>
        <v>0</v>
      </c>
      <c r="BD805" s="964">
        <f>IFERROR(VLOOKUP($B$25:$B$1048,高压数据库!$B:$CG,55,FALSE),0)</f>
        <v>0</v>
      </c>
      <c r="BE805" s="964">
        <f>IFERROR(VLOOKUP($B$25:$B$1048,高压数据库!$B:$CG,56,FALSE),0)</f>
        <v>0</v>
      </c>
      <c r="BF805" s="964">
        <f>IFERROR(VLOOKUP($B$25:$B$1048,高压数据库!$B:$CG,57,FALSE),0)</f>
        <v>0</v>
      </c>
      <c r="BG805" s="964"/>
      <c r="BH805" s="964"/>
      <c r="BI805" s="964"/>
      <c r="BJ805" s="964"/>
      <c r="BK805" s="964"/>
      <c r="BL805" s="964"/>
      <c r="BM805" s="964">
        <f>IFERROR(VLOOKUP($B$25:$B$1048,高压数据库!$B:$CG,58,FALSE),0)</f>
        <v>0</v>
      </c>
      <c r="BN805" s="964">
        <f>IFERROR(VLOOKUP($B$25:$B$1048,高压数据库!$B:$CG,59,FALSE),0)</f>
        <v>0</v>
      </c>
      <c r="BO805" s="964">
        <f>IFERROR(VLOOKUP($B$25:$B$1048,高压数据库!$B:$CG,60,FALSE),0)</f>
        <v>0</v>
      </c>
      <c r="BP805" s="964">
        <f>IFERROR(VLOOKUP($B$25:$B$1048,高压数据库!$B:$CG,61,FALSE),0)</f>
        <v>0</v>
      </c>
      <c r="BQ805" s="964">
        <f>IFERROR(VLOOKUP($B$25:$B$1048,高压数据库!$B:$CG,62,FALSE),0)</f>
        <v>0</v>
      </c>
      <c r="BR805" s="964">
        <f>IFERROR(VLOOKUP($B$25:$B$1048,高压数据库!$B:$CG,63,FALSE),0)</f>
        <v>2</v>
      </c>
      <c r="BS805" s="964">
        <f>IFERROR(VLOOKUP($B$25:$B$1048,高压数据库!$B:$CG,64,FALSE),0)</f>
        <v>2</v>
      </c>
      <c r="BT805" s="964">
        <f>IFERROR(VLOOKUP($B$25:$B$1048,高压数据库!$B:$CG,65,FALSE),0)</f>
        <v>1</v>
      </c>
      <c r="BU805" s="964">
        <f>IFERROR(VLOOKUP($B$25:$B$1048,高压数据库!$B:$CG,66,FALSE),0)</f>
        <v>1</v>
      </c>
      <c r="BV805" s="964">
        <f>IFERROR(VLOOKUP($B$25:$B$1048,高压数据库!$B:$CG,67,FALSE),0)</f>
        <v>0</v>
      </c>
      <c r="BW805" s="964">
        <f>IFERROR(VLOOKUP($B$25:$B$1048,高压数据库!$B:$CG,68,FALSE),0)</f>
        <v>0</v>
      </c>
      <c r="BX805" s="964">
        <f>IFERROR(VLOOKUP($B$25:$B$1048,高压数据库!$B:$CG,69,FALSE),0)</f>
        <v>0</v>
      </c>
      <c r="BY805" s="964">
        <f>IFERROR(VLOOKUP($B$25:$B$1048,高压数据库!$B:$CG,70,FALSE),0)</f>
        <v>0</v>
      </c>
      <c r="BZ805" s="964">
        <f>IFERROR(VLOOKUP($B$25:$B$1048,高压数据库!$B:$CG,71,FALSE),0)</f>
        <v>0</v>
      </c>
      <c r="CA805" s="964">
        <f>IFERROR(VLOOKUP($B$25:$B$1048,高压数据库!$B:$CG,72,FALSE),0)</f>
        <v>0</v>
      </c>
      <c r="CB805" s="964">
        <f>IFERROR(VLOOKUP($B$25:$B$1048,高压数据库!$B:$CG,73,FALSE),0)</f>
        <v>0</v>
      </c>
      <c r="CC805" s="964">
        <f>IFERROR(VLOOKUP($B$25:$B$1048,高压数据库!$B:$CG,74,FALSE),0)</f>
        <v>0</v>
      </c>
      <c r="CD805" s="964">
        <f>IFERROR(VLOOKUP($B$25:$B$1048,高压数据库!$B:$CG,75,FALSE),0)</f>
        <v>1</v>
      </c>
      <c r="CE805" s="964">
        <f>IFERROR(VLOOKUP($B$25:$B$1048,高压数据库!$B:$CG,76,FALSE),0)</f>
        <v>1</v>
      </c>
      <c r="CF805" s="964">
        <f>IFERROR(VLOOKUP($B$25:$B$1048,高压数据库!$B:$CG,77,FALSE),0)</f>
        <v>0</v>
      </c>
      <c r="CG805" s="964">
        <f>IFERROR(VLOOKUP($B$25:$B$1048,高压数据库!$B:$CG,78,FALSE),0)</f>
        <v>0</v>
      </c>
      <c r="CH805" s="964">
        <f>IFERROR(VLOOKUP($B$25:$B$1048,高压数据库!$B:$CG,79,FALSE),0)</f>
        <v>0</v>
      </c>
      <c r="CI805" s="964">
        <f>IFERROR(VLOOKUP($B$25:$B$1048,高压数据库!$B:$CG,80,FALSE),0)</f>
        <v>0</v>
      </c>
      <c r="CJ805" s="964">
        <f>IFERROR(VLOOKUP($B$25:$B$1048,高压数据库!$B:$CG,81,FALSE),0)</f>
        <v>0</v>
      </c>
      <c r="CK805" s="964">
        <f>IFERROR(VLOOKUP($B$25:$B$1048,高压数据库!$B:$CG,82,FALSE),0)</f>
        <v>0</v>
      </c>
      <c r="CL805" s="964">
        <f>IFERROR(VLOOKUP($B$25:$B$1048,高压数据库!$B:$CG,83,FALSE),0)</f>
        <v>0</v>
      </c>
      <c r="CM805" s="964"/>
      <c r="CN805" s="964"/>
      <c r="CO805" s="964"/>
      <c r="CP805" s="964"/>
      <c r="CQ805" s="964"/>
      <c r="CR805" s="964"/>
      <c r="CS805" s="964">
        <f>IFERROR(VLOOKUP($B$25:$B$1048,高压数据库!$B:$CG,84,FALSE),0)</f>
        <v>0</v>
      </c>
    </row>
    <row r="806" customHeight="1" spans="1:97">
      <c r="A806" s="981"/>
      <c r="B806" s="979"/>
      <c r="C806" s="964"/>
      <c r="D806" s="964"/>
      <c r="E806" s="977"/>
      <c r="F806" s="977"/>
      <c r="G806" s="977"/>
      <c r="H806" s="972"/>
      <c r="I806" s="964"/>
      <c r="J806" s="973">
        <v>50</v>
      </c>
      <c r="K806" s="974"/>
      <c r="L806" s="964"/>
      <c r="M806" s="964"/>
      <c r="N806" s="964"/>
      <c r="O806" s="964"/>
      <c r="P806" s="964"/>
      <c r="Q806" s="964"/>
      <c r="R806" s="964"/>
      <c r="S806" s="964"/>
      <c r="T806" s="964"/>
      <c r="U806" s="964"/>
      <c r="V806" s="964"/>
      <c r="W806" s="964"/>
      <c r="X806" s="964"/>
      <c r="Y806" s="964"/>
      <c r="Z806" s="964"/>
      <c r="AA806" s="964"/>
      <c r="AB806" s="964"/>
      <c r="AC806" s="964"/>
      <c r="AD806" s="964"/>
      <c r="AE806" s="964"/>
      <c r="AF806" s="964"/>
      <c r="AG806" s="964"/>
      <c r="AH806" s="964"/>
      <c r="AI806" s="964"/>
      <c r="AJ806" s="964"/>
      <c r="AK806" s="964"/>
      <c r="AL806" s="964"/>
      <c r="AM806" s="964"/>
      <c r="AN806" s="964"/>
      <c r="AO806" s="964"/>
      <c r="AP806" s="964"/>
      <c r="AQ806" s="964"/>
      <c r="AR806" s="964"/>
      <c r="AS806" s="964"/>
      <c r="AT806" s="964"/>
      <c r="AU806" s="964"/>
      <c r="AV806" s="964"/>
      <c r="AW806" s="964"/>
      <c r="AX806" s="964"/>
      <c r="AY806" s="964"/>
      <c r="AZ806" s="964"/>
      <c r="BA806" s="964"/>
      <c r="BB806" s="964"/>
      <c r="BC806" s="964"/>
      <c r="BD806" s="964"/>
      <c r="BE806" s="964"/>
      <c r="BF806" s="964"/>
      <c r="BG806" s="964"/>
      <c r="BH806" s="964"/>
      <c r="BI806" s="964"/>
      <c r="BJ806" s="964"/>
      <c r="BK806" s="964"/>
      <c r="BL806" s="964"/>
      <c r="BM806" s="964"/>
      <c r="BN806" s="964"/>
      <c r="BO806" s="964"/>
      <c r="BP806" s="964"/>
      <c r="BQ806" s="964"/>
      <c r="BR806" s="964"/>
      <c r="BS806" s="964"/>
      <c r="BT806" s="964"/>
      <c r="BU806" s="964"/>
      <c r="BV806" s="964"/>
      <c r="BW806" s="964"/>
      <c r="BX806" s="964"/>
      <c r="BY806" s="964"/>
      <c r="BZ806" s="964"/>
      <c r="CA806" s="964"/>
      <c r="CB806" s="964"/>
      <c r="CC806" s="964"/>
      <c r="CD806" s="964"/>
      <c r="CE806" s="964"/>
      <c r="CF806" s="964"/>
      <c r="CG806" s="964"/>
      <c r="CH806" s="964"/>
      <c r="CI806" s="964"/>
      <c r="CJ806" s="964"/>
      <c r="CK806" s="964"/>
      <c r="CL806" s="964"/>
      <c r="CM806" s="964"/>
      <c r="CN806" s="964"/>
      <c r="CO806" s="964"/>
      <c r="CP806" s="964"/>
      <c r="CQ806" s="964"/>
      <c r="CR806" s="964"/>
      <c r="CS806" s="964"/>
    </row>
    <row r="807" customHeight="1" spans="1:97">
      <c r="A807" s="978" t="s">
        <v>658</v>
      </c>
      <c r="B807" s="979" t="s">
        <v>155</v>
      </c>
      <c r="C807" s="964" t="str">
        <f>IFERROR(VLOOKUP($B:$B,高压数据库!$B:$C,2,FALSE),0)</f>
        <v>双回直线杆</v>
      </c>
      <c r="D807" s="964">
        <f>IFERROR(VLOOKUP($B:$B,高压数据库!$B:$D,3,FALSE),0)</f>
        <v>15</v>
      </c>
      <c r="E807" s="971" t="s">
        <v>120</v>
      </c>
      <c r="F807" s="971" t="s">
        <v>266</v>
      </c>
      <c r="G807" s="971" t="s">
        <v>267</v>
      </c>
      <c r="H807" s="972" t="s">
        <v>268</v>
      </c>
      <c r="I807" s="964">
        <f>IFERROR(VLOOKUP($B:$B,高压数据库!$B:$I,8,FALSE),0)</f>
        <v>2.3</v>
      </c>
      <c r="J807" s="980"/>
      <c r="K807" s="974"/>
      <c r="L807" s="964">
        <f>IFERROR(VLOOKUP($B$25:$B$1048,高压数据库!$B:$CG,11,FALSE),0)</f>
        <v>0</v>
      </c>
      <c r="M807" s="964">
        <f>IFERROR(VLOOKUP($B$25:$B$1048,高压数据库!$B:$CG,12,FALSE),0)</f>
        <v>0</v>
      </c>
      <c r="N807" s="964">
        <f>IFERROR(VLOOKUP($B$25:$B$1048,高压数据库!$B:$CG,13,FALSE),0)</f>
        <v>0</v>
      </c>
      <c r="O807" s="964">
        <f>IFERROR(VLOOKUP($B$25:$B$1048,高压数据库!$B:$CG,14,FALSE),0)</f>
        <v>0</v>
      </c>
      <c r="P807" s="964">
        <f>IFERROR(VLOOKUP($B$25:$B$1048,高压数据库!$B:$CG,15,FALSE),0)</f>
        <v>0</v>
      </c>
      <c r="Q807" s="964">
        <f>IFERROR(VLOOKUP($B$25:$B$1048,高压数据库!$B:$CG,16,FALSE),0)</f>
        <v>0</v>
      </c>
      <c r="R807" s="964">
        <f>IFERROR(VLOOKUP($B$25:$B$1048,高压数据库!$B:$CG,17,FALSE),0)</f>
        <v>0</v>
      </c>
      <c r="S807" s="964">
        <f>IFERROR(VLOOKUP($B$25:$B$1048,高压数据库!$B:$CG,18,FALSE),0)</f>
        <v>0</v>
      </c>
      <c r="T807" s="964">
        <f>IFERROR(VLOOKUP($B$25:$B$1048,高压数据库!$B:$CG,19,FALSE),0)</f>
        <v>0</v>
      </c>
      <c r="U807" s="964">
        <f>IFERROR(VLOOKUP($B$25:$B$1048,高压数据库!$B:$CG,20,FALSE),0)</f>
        <v>0</v>
      </c>
      <c r="V807" s="964">
        <f>IFERROR(VLOOKUP($B$25:$B$1048,高压数据库!$B:$CG,21,FALSE),0)</f>
        <v>6</v>
      </c>
      <c r="W807" s="964">
        <f>IFERROR(VLOOKUP($B$25:$B$1048,高压数据库!$B:$CG,22,FALSE),0)</f>
        <v>0</v>
      </c>
      <c r="X807" s="964">
        <f>IFERROR(VLOOKUP($B$25:$B$1048,高压数据库!$B:$CG,23,FALSE),0)</f>
        <v>0</v>
      </c>
      <c r="Y807" s="964">
        <f>IFERROR(VLOOKUP($B$25:$B$1048,高压数据库!$B:$CG,24,FALSE),0)</f>
        <v>0</v>
      </c>
      <c r="Z807" s="964">
        <f>IFERROR(VLOOKUP($B$25:$B$1048,高压数据库!$B:$CG,25,FALSE),0)</f>
        <v>0</v>
      </c>
      <c r="AA807" s="964">
        <f>IFERROR(VLOOKUP($B$25:$B$1048,高压数据库!$B:$CG,26,FALSE),0)</f>
        <v>0</v>
      </c>
      <c r="AB807" s="964">
        <f>IFERROR(VLOOKUP($B$25:$B$1048,高压数据库!$B:$CG,27,FALSE),0)</f>
        <v>0</v>
      </c>
      <c r="AC807" s="964">
        <f>IFERROR(VLOOKUP($B$25:$B$1048,高压数据库!$B:$CG,28,FALSE),0)</f>
        <v>0</v>
      </c>
      <c r="AD807" s="964">
        <f>IFERROR(VLOOKUP($B$25:$B$1048,高压数据库!$B:$CG,29,FALSE),0)</f>
        <v>0</v>
      </c>
      <c r="AE807" s="964">
        <f>IFERROR(VLOOKUP($B$25:$B$1048,高压数据库!$B:$CG,30,FALSE),0)</f>
        <v>0</v>
      </c>
      <c r="AF807" s="964">
        <f>IFERROR(VLOOKUP($B$25:$B$1048,高压数据库!$B:$CG,31,FALSE),0)</f>
        <v>1</v>
      </c>
      <c r="AG807" s="964">
        <f>IFERROR(VLOOKUP($B$25:$B$1048,高压数据库!$B:$CG,32,FALSE),0)</f>
        <v>0</v>
      </c>
      <c r="AH807" s="964">
        <f>IFERROR(VLOOKUP($B$25:$B$1048,高压数据库!$B:$CG,33,FALSE),0)</f>
        <v>0</v>
      </c>
      <c r="AI807" s="964">
        <f>IFERROR(VLOOKUP($B$25:$B$1048,高压数据库!$B:$CG,34,FALSE),0)</f>
        <v>0</v>
      </c>
      <c r="AJ807" s="964">
        <f>IFERROR(VLOOKUP($B$25:$B$1048,高压数据库!$B:$CG,35,FALSE),0)</f>
        <v>1</v>
      </c>
      <c r="AK807" s="964">
        <f>IFERROR(VLOOKUP($B$25:$B$1048,高压数据库!$B:$CG,36,FALSE),0)</f>
        <v>0</v>
      </c>
      <c r="AL807" s="964">
        <f>IFERROR(VLOOKUP($B$25:$B$1048,高压数据库!$B:$CG,37,FALSE),0)</f>
        <v>0</v>
      </c>
      <c r="AM807" s="964">
        <f>IFERROR(VLOOKUP($B$25:$B$1048,高压数据库!$B:$CG,38,FALSE),0)</f>
        <v>0</v>
      </c>
      <c r="AN807" s="964">
        <f>IFERROR(VLOOKUP($B$25:$B$1048,高压数据库!$B:$CG,39,FALSE),0)</f>
        <v>0</v>
      </c>
      <c r="AO807" s="964">
        <f>IFERROR(VLOOKUP($B$25:$B$1048,高压数据库!$B:$CG,40,FALSE),0)</f>
        <v>0</v>
      </c>
      <c r="AP807" s="964">
        <f>IFERROR(VLOOKUP($B$25:$B$1048,高压数据库!$B:$CG,41,FALSE),0)</f>
        <v>0</v>
      </c>
      <c r="AQ807" s="964">
        <f>IFERROR(VLOOKUP($B$25:$B$1048,高压数据库!$B:$CG,42,FALSE),0)</f>
        <v>0</v>
      </c>
      <c r="AR807" s="964">
        <f>IFERROR(VLOOKUP($B$25:$B$1048,高压数据库!$B:$CG,43,FALSE),0)</f>
        <v>0</v>
      </c>
      <c r="AS807" s="964">
        <f>IFERROR(VLOOKUP($B$25:$B$1048,高压数据库!$B:$CG,44,FALSE),0)</f>
        <v>0</v>
      </c>
      <c r="AT807" s="964">
        <f>IFERROR(VLOOKUP($B$25:$B$1048,高压数据库!$B:$CG,45,FALSE),0)</f>
        <v>0</v>
      </c>
      <c r="AU807" s="964">
        <f>IFERROR(VLOOKUP($B$25:$B$1048,高压数据库!$B:$CG,46,FALSE),0)</f>
        <v>0</v>
      </c>
      <c r="AV807" s="964">
        <f>IFERROR(VLOOKUP($B$25:$B$1048,高压数据库!$B:$CG,47,FALSE),0)</f>
        <v>0</v>
      </c>
      <c r="AW807" s="964">
        <f>IFERROR(VLOOKUP($B$25:$B$1048,高压数据库!$B:$CG,48,FALSE),0)</f>
        <v>0</v>
      </c>
      <c r="AX807" s="964">
        <f>IFERROR(VLOOKUP($B$25:$B$1048,高压数据库!$B:$CG,49,FALSE),0)</f>
        <v>0</v>
      </c>
      <c r="AY807" s="964">
        <f>IFERROR(VLOOKUP($B$25:$B$1048,高压数据库!$B:$CG,50,FALSE),0)</f>
        <v>0</v>
      </c>
      <c r="AZ807" s="964">
        <f>IFERROR(VLOOKUP($B$25:$B$1048,高压数据库!$B:$CG,51,FALSE),0)</f>
        <v>0</v>
      </c>
      <c r="BA807" s="964">
        <f>IFERROR(VLOOKUP($B$25:$B$1048,高压数据库!$B:$CG,52,FALSE),0)</f>
        <v>0</v>
      </c>
      <c r="BB807" s="964">
        <f>IFERROR(VLOOKUP($B$25:$B$1048,高压数据库!$B:$CG,53,FALSE),0)</f>
        <v>0</v>
      </c>
      <c r="BC807" s="964">
        <f>IFERROR(VLOOKUP($B$25:$B$1048,高压数据库!$B:$CG,54,FALSE),0)</f>
        <v>0</v>
      </c>
      <c r="BD807" s="964">
        <f>IFERROR(VLOOKUP($B$25:$B$1048,高压数据库!$B:$CG,55,FALSE),0)</f>
        <v>0</v>
      </c>
      <c r="BE807" s="964">
        <f>IFERROR(VLOOKUP($B$25:$B$1048,高压数据库!$B:$CG,56,FALSE),0)</f>
        <v>0</v>
      </c>
      <c r="BF807" s="964">
        <f>IFERROR(VLOOKUP($B$25:$B$1048,高压数据库!$B:$CG,57,FALSE),0)</f>
        <v>0</v>
      </c>
      <c r="BG807" s="964"/>
      <c r="BH807" s="964"/>
      <c r="BI807" s="964"/>
      <c r="BJ807" s="964"/>
      <c r="BK807" s="964"/>
      <c r="BL807" s="964"/>
      <c r="BM807" s="964">
        <f>IFERROR(VLOOKUP($B$25:$B$1048,高压数据库!$B:$CG,58,FALSE),0)</f>
        <v>0</v>
      </c>
      <c r="BN807" s="964">
        <f>IFERROR(VLOOKUP($B$25:$B$1048,高压数据库!$B:$CG,59,FALSE),0)</f>
        <v>0</v>
      </c>
      <c r="BO807" s="964">
        <f>IFERROR(VLOOKUP($B$25:$B$1048,高压数据库!$B:$CG,60,FALSE),0)</f>
        <v>0</v>
      </c>
      <c r="BP807" s="964">
        <f>IFERROR(VLOOKUP($B$25:$B$1048,高压数据库!$B:$CG,61,FALSE),0)</f>
        <v>0</v>
      </c>
      <c r="BQ807" s="964">
        <f>IFERROR(VLOOKUP($B$25:$B$1048,高压数据库!$B:$CG,62,FALSE),0)</f>
        <v>0</v>
      </c>
      <c r="BR807" s="964">
        <f>IFERROR(VLOOKUP($B$25:$B$1048,高压数据库!$B:$CG,63,FALSE),0)</f>
        <v>2</v>
      </c>
      <c r="BS807" s="964">
        <f>IFERROR(VLOOKUP($B$25:$B$1048,高压数据库!$B:$CG,64,FALSE),0)</f>
        <v>2</v>
      </c>
      <c r="BT807" s="964">
        <f>IFERROR(VLOOKUP($B$25:$B$1048,高压数据库!$B:$CG,65,FALSE),0)</f>
        <v>1</v>
      </c>
      <c r="BU807" s="964">
        <f>IFERROR(VLOOKUP($B$25:$B$1048,高压数据库!$B:$CG,66,FALSE),0)</f>
        <v>1</v>
      </c>
      <c r="BV807" s="964">
        <f>IFERROR(VLOOKUP($B$25:$B$1048,高压数据库!$B:$CG,67,FALSE),0)</f>
        <v>0</v>
      </c>
      <c r="BW807" s="964">
        <f>IFERROR(VLOOKUP($B$25:$B$1048,高压数据库!$B:$CG,68,FALSE),0)</f>
        <v>0</v>
      </c>
      <c r="BX807" s="964">
        <f>IFERROR(VLOOKUP($B$25:$B$1048,高压数据库!$B:$CG,69,FALSE),0)</f>
        <v>0</v>
      </c>
      <c r="BY807" s="964">
        <f>IFERROR(VLOOKUP($B$25:$B$1048,高压数据库!$B:$CG,70,FALSE),0)</f>
        <v>0</v>
      </c>
      <c r="BZ807" s="964">
        <f>IFERROR(VLOOKUP($B$25:$B$1048,高压数据库!$B:$CG,71,FALSE),0)</f>
        <v>0</v>
      </c>
      <c r="CA807" s="964">
        <f>IFERROR(VLOOKUP($B$25:$B$1048,高压数据库!$B:$CG,72,FALSE),0)</f>
        <v>0</v>
      </c>
      <c r="CB807" s="964">
        <f>IFERROR(VLOOKUP($B$25:$B$1048,高压数据库!$B:$CG,73,FALSE),0)</f>
        <v>0</v>
      </c>
      <c r="CC807" s="964">
        <f>IFERROR(VLOOKUP($B$25:$B$1048,高压数据库!$B:$CG,74,FALSE),0)</f>
        <v>0</v>
      </c>
      <c r="CD807" s="964">
        <f>IFERROR(VLOOKUP($B$25:$B$1048,高压数据库!$B:$CG,75,FALSE),0)</f>
        <v>1</v>
      </c>
      <c r="CE807" s="964">
        <f>IFERROR(VLOOKUP($B$25:$B$1048,高压数据库!$B:$CG,76,FALSE),0)</f>
        <v>1</v>
      </c>
      <c r="CF807" s="964">
        <f>IFERROR(VLOOKUP($B$25:$B$1048,高压数据库!$B:$CG,77,FALSE),0)</f>
        <v>0</v>
      </c>
      <c r="CG807" s="964">
        <f>IFERROR(VLOOKUP($B$25:$B$1048,高压数据库!$B:$CG,78,FALSE),0)</f>
        <v>0</v>
      </c>
      <c r="CH807" s="964">
        <f>IFERROR(VLOOKUP($B$25:$B$1048,高压数据库!$B:$CG,79,FALSE),0)</f>
        <v>0</v>
      </c>
      <c r="CI807" s="964">
        <f>IFERROR(VLOOKUP($B$25:$B$1048,高压数据库!$B:$CG,80,FALSE),0)</f>
        <v>0</v>
      </c>
      <c r="CJ807" s="964">
        <f>IFERROR(VLOOKUP($B$25:$B$1048,高压数据库!$B:$CG,81,FALSE),0)</f>
        <v>0</v>
      </c>
      <c r="CK807" s="964">
        <f>IFERROR(VLOOKUP($B$25:$B$1048,高压数据库!$B:$CG,82,FALSE),0)</f>
        <v>0</v>
      </c>
      <c r="CL807" s="964">
        <f>IFERROR(VLOOKUP($B$25:$B$1048,高压数据库!$B:$CG,83,FALSE),0)</f>
        <v>0</v>
      </c>
      <c r="CM807" s="964"/>
      <c r="CN807" s="964"/>
      <c r="CO807" s="964"/>
      <c r="CP807" s="964"/>
      <c r="CQ807" s="964"/>
      <c r="CR807" s="964"/>
      <c r="CS807" s="964">
        <f>IFERROR(VLOOKUP($B$25:$B$1048,高压数据库!$B:$CG,84,FALSE),0)</f>
        <v>0</v>
      </c>
    </row>
    <row r="808" customHeight="1" spans="1:97">
      <c r="A808" s="981"/>
      <c r="B808" s="979"/>
      <c r="C808" s="964"/>
      <c r="D808" s="964"/>
      <c r="E808" s="977"/>
      <c r="F808" s="977"/>
      <c r="G808" s="977"/>
      <c r="H808" s="972"/>
      <c r="I808" s="964"/>
      <c r="J808" s="973">
        <v>50</v>
      </c>
      <c r="K808" s="974"/>
      <c r="L808" s="964"/>
      <c r="M808" s="964"/>
      <c r="N808" s="964"/>
      <c r="O808" s="964"/>
      <c r="P808" s="964"/>
      <c r="Q808" s="964"/>
      <c r="R808" s="964"/>
      <c r="S808" s="964"/>
      <c r="T808" s="964"/>
      <c r="U808" s="964"/>
      <c r="V808" s="964"/>
      <c r="W808" s="964"/>
      <c r="X808" s="964"/>
      <c r="Y808" s="964"/>
      <c r="Z808" s="964"/>
      <c r="AA808" s="964"/>
      <c r="AB808" s="964"/>
      <c r="AC808" s="964"/>
      <c r="AD808" s="964"/>
      <c r="AE808" s="964"/>
      <c r="AF808" s="964"/>
      <c r="AG808" s="964"/>
      <c r="AH808" s="964"/>
      <c r="AI808" s="964"/>
      <c r="AJ808" s="964"/>
      <c r="AK808" s="964"/>
      <c r="AL808" s="964"/>
      <c r="AM808" s="964"/>
      <c r="AN808" s="964"/>
      <c r="AO808" s="964"/>
      <c r="AP808" s="964"/>
      <c r="AQ808" s="964"/>
      <c r="AR808" s="964"/>
      <c r="AS808" s="964"/>
      <c r="AT808" s="964"/>
      <c r="AU808" s="964"/>
      <c r="AV808" s="964"/>
      <c r="AW808" s="964"/>
      <c r="AX808" s="964"/>
      <c r="AY808" s="964"/>
      <c r="AZ808" s="964"/>
      <c r="BA808" s="964"/>
      <c r="BB808" s="964"/>
      <c r="BC808" s="964"/>
      <c r="BD808" s="964"/>
      <c r="BE808" s="964"/>
      <c r="BF808" s="964"/>
      <c r="BG808" s="964"/>
      <c r="BH808" s="964"/>
      <c r="BI808" s="964"/>
      <c r="BJ808" s="964"/>
      <c r="BK808" s="964"/>
      <c r="BL808" s="964"/>
      <c r="BM808" s="964"/>
      <c r="BN808" s="964"/>
      <c r="BO808" s="964"/>
      <c r="BP808" s="964"/>
      <c r="BQ808" s="964"/>
      <c r="BR808" s="964"/>
      <c r="BS808" s="964"/>
      <c r="BT808" s="964"/>
      <c r="BU808" s="964"/>
      <c r="BV808" s="964"/>
      <c r="BW808" s="964"/>
      <c r="BX808" s="964"/>
      <c r="BY808" s="964"/>
      <c r="BZ808" s="964"/>
      <c r="CA808" s="964"/>
      <c r="CB808" s="964"/>
      <c r="CC808" s="964"/>
      <c r="CD808" s="964"/>
      <c r="CE808" s="964"/>
      <c r="CF808" s="964"/>
      <c r="CG808" s="964"/>
      <c r="CH808" s="964"/>
      <c r="CI808" s="964"/>
      <c r="CJ808" s="964"/>
      <c r="CK808" s="964"/>
      <c r="CL808" s="964"/>
      <c r="CM808" s="964"/>
      <c r="CN808" s="964"/>
      <c r="CO808" s="964"/>
      <c r="CP808" s="964"/>
      <c r="CQ808" s="964"/>
      <c r="CR808" s="964"/>
      <c r="CS808" s="964"/>
    </row>
    <row r="809" customHeight="1" spans="1:97">
      <c r="A809" s="978" t="s">
        <v>659</v>
      </c>
      <c r="B809" s="979" t="s">
        <v>155</v>
      </c>
      <c r="C809" s="964" t="str">
        <f>IFERROR(VLOOKUP($B:$B,高压数据库!$B:$C,2,FALSE),0)</f>
        <v>双回直线杆</v>
      </c>
      <c r="D809" s="964">
        <f>IFERROR(VLOOKUP($B:$B,高压数据库!$B:$D,3,FALSE),0)</f>
        <v>15</v>
      </c>
      <c r="E809" s="971" t="s">
        <v>120</v>
      </c>
      <c r="F809" s="971" t="s">
        <v>266</v>
      </c>
      <c r="G809" s="971" t="s">
        <v>267</v>
      </c>
      <c r="H809" s="972" t="s">
        <v>268</v>
      </c>
      <c r="I809" s="964">
        <f>IFERROR(VLOOKUP($B:$B,高压数据库!$B:$I,8,FALSE),0)</f>
        <v>2.3</v>
      </c>
      <c r="J809" s="980"/>
      <c r="K809" s="974"/>
      <c r="L809" s="964">
        <f>IFERROR(VLOOKUP($B$25:$B$1048,高压数据库!$B:$CG,11,FALSE),0)</f>
        <v>0</v>
      </c>
      <c r="M809" s="964">
        <f>IFERROR(VLOOKUP($B$25:$B$1048,高压数据库!$B:$CG,12,FALSE),0)</f>
        <v>0</v>
      </c>
      <c r="N809" s="964">
        <f>IFERROR(VLOOKUP($B$25:$B$1048,高压数据库!$B:$CG,13,FALSE),0)</f>
        <v>0</v>
      </c>
      <c r="O809" s="964">
        <f>IFERROR(VLOOKUP($B$25:$B$1048,高压数据库!$B:$CG,14,FALSE),0)</f>
        <v>0</v>
      </c>
      <c r="P809" s="964">
        <f>IFERROR(VLOOKUP($B$25:$B$1048,高压数据库!$B:$CG,15,FALSE),0)</f>
        <v>0</v>
      </c>
      <c r="Q809" s="964">
        <f>IFERROR(VLOOKUP($B$25:$B$1048,高压数据库!$B:$CG,16,FALSE),0)</f>
        <v>0</v>
      </c>
      <c r="R809" s="964">
        <f>IFERROR(VLOOKUP($B$25:$B$1048,高压数据库!$B:$CG,17,FALSE),0)</f>
        <v>0</v>
      </c>
      <c r="S809" s="964">
        <f>IFERROR(VLOOKUP($B$25:$B$1048,高压数据库!$B:$CG,18,FALSE),0)</f>
        <v>0</v>
      </c>
      <c r="T809" s="964">
        <f>IFERROR(VLOOKUP($B$25:$B$1048,高压数据库!$B:$CG,19,FALSE),0)</f>
        <v>0</v>
      </c>
      <c r="U809" s="964">
        <f>IFERROR(VLOOKUP($B$25:$B$1048,高压数据库!$B:$CG,20,FALSE),0)</f>
        <v>0</v>
      </c>
      <c r="V809" s="964">
        <f>IFERROR(VLOOKUP($B$25:$B$1048,高压数据库!$B:$CG,21,FALSE),0)</f>
        <v>6</v>
      </c>
      <c r="W809" s="964">
        <f>IFERROR(VLOOKUP($B$25:$B$1048,高压数据库!$B:$CG,22,FALSE),0)</f>
        <v>0</v>
      </c>
      <c r="X809" s="964">
        <f>IFERROR(VLOOKUP($B$25:$B$1048,高压数据库!$B:$CG,23,FALSE),0)</f>
        <v>0</v>
      </c>
      <c r="Y809" s="964">
        <f>IFERROR(VLOOKUP($B$25:$B$1048,高压数据库!$B:$CG,24,FALSE),0)</f>
        <v>0</v>
      </c>
      <c r="Z809" s="964">
        <f>IFERROR(VLOOKUP($B$25:$B$1048,高压数据库!$B:$CG,25,FALSE),0)</f>
        <v>0</v>
      </c>
      <c r="AA809" s="964">
        <f>IFERROR(VLOOKUP($B$25:$B$1048,高压数据库!$B:$CG,26,FALSE),0)</f>
        <v>0</v>
      </c>
      <c r="AB809" s="964">
        <f>IFERROR(VLOOKUP($B$25:$B$1048,高压数据库!$B:$CG,27,FALSE),0)</f>
        <v>0</v>
      </c>
      <c r="AC809" s="964">
        <f>IFERROR(VLOOKUP($B$25:$B$1048,高压数据库!$B:$CG,28,FALSE),0)</f>
        <v>0</v>
      </c>
      <c r="AD809" s="964">
        <f>IFERROR(VLOOKUP($B$25:$B$1048,高压数据库!$B:$CG,29,FALSE),0)</f>
        <v>0</v>
      </c>
      <c r="AE809" s="964">
        <f>IFERROR(VLOOKUP($B$25:$B$1048,高压数据库!$B:$CG,30,FALSE),0)</f>
        <v>0</v>
      </c>
      <c r="AF809" s="964">
        <f>IFERROR(VLOOKUP($B$25:$B$1048,高压数据库!$B:$CG,31,FALSE),0)</f>
        <v>1</v>
      </c>
      <c r="AG809" s="964">
        <f>IFERROR(VLOOKUP($B$25:$B$1048,高压数据库!$B:$CG,32,FALSE),0)</f>
        <v>0</v>
      </c>
      <c r="AH809" s="964">
        <f>IFERROR(VLOOKUP($B$25:$B$1048,高压数据库!$B:$CG,33,FALSE),0)</f>
        <v>0</v>
      </c>
      <c r="AI809" s="964">
        <f>IFERROR(VLOOKUP($B$25:$B$1048,高压数据库!$B:$CG,34,FALSE),0)</f>
        <v>0</v>
      </c>
      <c r="AJ809" s="964">
        <f>IFERROR(VLOOKUP($B$25:$B$1048,高压数据库!$B:$CG,35,FALSE),0)</f>
        <v>1</v>
      </c>
      <c r="AK809" s="964">
        <f>IFERROR(VLOOKUP($B$25:$B$1048,高压数据库!$B:$CG,36,FALSE),0)</f>
        <v>0</v>
      </c>
      <c r="AL809" s="964">
        <f>IFERROR(VLOOKUP($B$25:$B$1048,高压数据库!$B:$CG,37,FALSE),0)</f>
        <v>0</v>
      </c>
      <c r="AM809" s="964">
        <f>IFERROR(VLOOKUP($B$25:$B$1048,高压数据库!$B:$CG,38,FALSE),0)</f>
        <v>0</v>
      </c>
      <c r="AN809" s="964">
        <f>IFERROR(VLOOKUP($B$25:$B$1048,高压数据库!$B:$CG,39,FALSE),0)</f>
        <v>0</v>
      </c>
      <c r="AO809" s="964">
        <f>IFERROR(VLOOKUP($B$25:$B$1048,高压数据库!$B:$CG,40,FALSE),0)</f>
        <v>0</v>
      </c>
      <c r="AP809" s="964">
        <f>IFERROR(VLOOKUP($B$25:$B$1048,高压数据库!$B:$CG,41,FALSE),0)</f>
        <v>0</v>
      </c>
      <c r="AQ809" s="964">
        <f>IFERROR(VLOOKUP($B$25:$B$1048,高压数据库!$B:$CG,42,FALSE),0)</f>
        <v>0</v>
      </c>
      <c r="AR809" s="964">
        <f>IFERROR(VLOOKUP($B$25:$B$1048,高压数据库!$B:$CG,43,FALSE),0)</f>
        <v>0</v>
      </c>
      <c r="AS809" s="964">
        <f>IFERROR(VLOOKUP($B$25:$B$1048,高压数据库!$B:$CG,44,FALSE),0)</f>
        <v>0</v>
      </c>
      <c r="AT809" s="964">
        <f>IFERROR(VLOOKUP($B$25:$B$1048,高压数据库!$B:$CG,45,FALSE),0)</f>
        <v>0</v>
      </c>
      <c r="AU809" s="964">
        <f>IFERROR(VLOOKUP($B$25:$B$1048,高压数据库!$B:$CG,46,FALSE),0)</f>
        <v>0</v>
      </c>
      <c r="AV809" s="964">
        <f>IFERROR(VLOOKUP($B$25:$B$1048,高压数据库!$B:$CG,47,FALSE),0)</f>
        <v>0</v>
      </c>
      <c r="AW809" s="964">
        <f>IFERROR(VLOOKUP($B$25:$B$1048,高压数据库!$B:$CG,48,FALSE),0)</f>
        <v>0</v>
      </c>
      <c r="AX809" s="964">
        <f>IFERROR(VLOOKUP($B$25:$B$1048,高压数据库!$B:$CG,49,FALSE),0)</f>
        <v>0</v>
      </c>
      <c r="AY809" s="964">
        <f>IFERROR(VLOOKUP($B$25:$B$1048,高压数据库!$B:$CG,50,FALSE),0)</f>
        <v>0</v>
      </c>
      <c r="AZ809" s="964">
        <f>IFERROR(VLOOKUP($B$25:$B$1048,高压数据库!$B:$CG,51,FALSE),0)</f>
        <v>0</v>
      </c>
      <c r="BA809" s="964">
        <f>IFERROR(VLOOKUP($B$25:$B$1048,高压数据库!$B:$CG,52,FALSE),0)</f>
        <v>0</v>
      </c>
      <c r="BB809" s="964">
        <f>IFERROR(VLOOKUP($B$25:$B$1048,高压数据库!$B:$CG,53,FALSE),0)</f>
        <v>0</v>
      </c>
      <c r="BC809" s="964">
        <f>IFERROR(VLOOKUP($B$25:$B$1048,高压数据库!$B:$CG,54,FALSE),0)</f>
        <v>0</v>
      </c>
      <c r="BD809" s="964">
        <f>IFERROR(VLOOKUP($B$25:$B$1048,高压数据库!$B:$CG,55,FALSE),0)</f>
        <v>0</v>
      </c>
      <c r="BE809" s="964">
        <f>IFERROR(VLOOKUP($B$25:$B$1048,高压数据库!$B:$CG,56,FALSE),0)</f>
        <v>0</v>
      </c>
      <c r="BF809" s="964">
        <f>IFERROR(VLOOKUP($B$25:$B$1048,高压数据库!$B:$CG,57,FALSE),0)</f>
        <v>0</v>
      </c>
      <c r="BG809" s="964"/>
      <c r="BH809" s="964"/>
      <c r="BI809" s="964"/>
      <c r="BJ809" s="964"/>
      <c r="BK809" s="964"/>
      <c r="BL809" s="964"/>
      <c r="BM809" s="964">
        <f>IFERROR(VLOOKUP($B$25:$B$1048,高压数据库!$B:$CG,58,FALSE),0)</f>
        <v>0</v>
      </c>
      <c r="BN809" s="964">
        <f>IFERROR(VLOOKUP($B$25:$B$1048,高压数据库!$B:$CG,59,FALSE),0)</f>
        <v>0</v>
      </c>
      <c r="BO809" s="964">
        <f>IFERROR(VLOOKUP($B$25:$B$1048,高压数据库!$B:$CG,60,FALSE),0)</f>
        <v>0</v>
      </c>
      <c r="BP809" s="964">
        <f>IFERROR(VLOOKUP($B$25:$B$1048,高压数据库!$B:$CG,61,FALSE),0)</f>
        <v>0</v>
      </c>
      <c r="BQ809" s="964">
        <f>IFERROR(VLOOKUP($B$25:$B$1048,高压数据库!$B:$CG,62,FALSE),0)</f>
        <v>0</v>
      </c>
      <c r="BR809" s="964">
        <f>IFERROR(VLOOKUP($B$25:$B$1048,高压数据库!$B:$CG,63,FALSE),0)</f>
        <v>2</v>
      </c>
      <c r="BS809" s="964">
        <f>IFERROR(VLOOKUP($B$25:$B$1048,高压数据库!$B:$CG,64,FALSE),0)</f>
        <v>2</v>
      </c>
      <c r="BT809" s="964">
        <f>IFERROR(VLOOKUP($B$25:$B$1048,高压数据库!$B:$CG,65,FALSE),0)</f>
        <v>1</v>
      </c>
      <c r="BU809" s="964">
        <f>IFERROR(VLOOKUP($B$25:$B$1048,高压数据库!$B:$CG,66,FALSE),0)</f>
        <v>1</v>
      </c>
      <c r="BV809" s="964">
        <f>IFERROR(VLOOKUP($B$25:$B$1048,高压数据库!$B:$CG,67,FALSE),0)</f>
        <v>0</v>
      </c>
      <c r="BW809" s="964">
        <f>IFERROR(VLOOKUP($B$25:$B$1048,高压数据库!$B:$CG,68,FALSE),0)</f>
        <v>0</v>
      </c>
      <c r="BX809" s="964">
        <f>IFERROR(VLOOKUP($B$25:$B$1048,高压数据库!$B:$CG,69,FALSE),0)</f>
        <v>0</v>
      </c>
      <c r="BY809" s="964">
        <f>IFERROR(VLOOKUP($B$25:$B$1048,高压数据库!$B:$CG,70,FALSE),0)</f>
        <v>0</v>
      </c>
      <c r="BZ809" s="964">
        <f>IFERROR(VLOOKUP($B$25:$B$1048,高压数据库!$B:$CG,71,FALSE),0)</f>
        <v>0</v>
      </c>
      <c r="CA809" s="964">
        <f>IFERROR(VLOOKUP($B$25:$B$1048,高压数据库!$B:$CG,72,FALSE),0)</f>
        <v>0</v>
      </c>
      <c r="CB809" s="964">
        <f>IFERROR(VLOOKUP($B$25:$B$1048,高压数据库!$B:$CG,73,FALSE),0)</f>
        <v>0</v>
      </c>
      <c r="CC809" s="964">
        <f>IFERROR(VLOOKUP($B$25:$B$1048,高压数据库!$B:$CG,74,FALSE),0)</f>
        <v>0</v>
      </c>
      <c r="CD809" s="964">
        <f>IFERROR(VLOOKUP($B$25:$B$1048,高压数据库!$B:$CG,75,FALSE),0)</f>
        <v>1</v>
      </c>
      <c r="CE809" s="964">
        <f>IFERROR(VLOOKUP($B$25:$B$1048,高压数据库!$B:$CG,76,FALSE),0)</f>
        <v>1</v>
      </c>
      <c r="CF809" s="964">
        <f>IFERROR(VLOOKUP($B$25:$B$1048,高压数据库!$B:$CG,77,FALSE),0)</f>
        <v>0</v>
      </c>
      <c r="CG809" s="964">
        <f>IFERROR(VLOOKUP($B$25:$B$1048,高压数据库!$B:$CG,78,FALSE),0)</f>
        <v>0</v>
      </c>
      <c r="CH809" s="964">
        <f>IFERROR(VLOOKUP($B$25:$B$1048,高压数据库!$B:$CG,79,FALSE),0)</f>
        <v>0</v>
      </c>
      <c r="CI809" s="964">
        <f>IFERROR(VLOOKUP($B$25:$B$1048,高压数据库!$B:$CG,80,FALSE),0)</f>
        <v>0</v>
      </c>
      <c r="CJ809" s="964">
        <f>IFERROR(VLOOKUP($B$25:$B$1048,高压数据库!$B:$CG,81,FALSE),0)</f>
        <v>0</v>
      </c>
      <c r="CK809" s="964">
        <f>IFERROR(VLOOKUP($B$25:$B$1048,高压数据库!$B:$CG,82,FALSE),0)</f>
        <v>0</v>
      </c>
      <c r="CL809" s="964">
        <f>IFERROR(VLOOKUP($B$25:$B$1048,高压数据库!$B:$CG,83,FALSE),0)</f>
        <v>0</v>
      </c>
      <c r="CM809" s="964"/>
      <c r="CN809" s="964"/>
      <c r="CO809" s="964"/>
      <c r="CP809" s="964"/>
      <c r="CQ809" s="964"/>
      <c r="CR809" s="964"/>
      <c r="CS809" s="964">
        <f>IFERROR(VLOOKUP($B$25:$B$1048,高压数据库!$B:$CG,84,FALSE),0)</f>
        <v>0</v>
      </c>
    </row>
    <row r="810" customHeight="1" spans="1:97">
      <c r="A810" s="981"/>
      <c r="B810" s="979"/>
      <c r="C810" s="964"/>
      <c r="D810" s="964"/>
      <c r="E810" s="977"/>
      <c r="F810" s="977"/>
      <c r="G810" s="977"/>
      <c r="H810" s="972"/>
      <c r="I810" s="964"/>
      <c r="J810" s="973">
        <v>50</v>
      </c>
      <c r="K810" s="974"/>
      <c r="L810" s="964"/>
      <c r="M810" s="964"/>
      <c r="N810" s="964"/>
      <c r="O810" s="964"/>
      <c r="P810" s="964"/>
      <c r="Q810" s="964"/>
      <c r="R810" s="964"/>
      <c r="S810" s="964"/>
      <c r="T810" s="964"/>
      <c r="U810" s="964"/>
      <c r="V810" s="964"/>
      <c r="W810" s="964"/>
      <c r="X810" s="964"/>
      <c r="Y810" s="964"/>
      <c r="Z810" s="964"/>
      <c r="AA810" s="964"/>
      <c r="AB810" s="964"/>
      <c r="AC810" s="964"/>
      <c r="AD810" s="964"/>
      <c r="AE810" s="964"/>
      <c r="AF810" s="964"/>
      <c r="AG810" s="964"/>
      <c r="AH810" s="964"/>
      <c r="AI810" s="964"/>
      <c r="AJ810" s="964"/>
      <c r="AK810" s="964"/>
      <c r="AL810" s="964"/>
      <c r="AM810" s="964"/>
      <c r="AN810" s="964"/>
      <c r="AO810" s="964"/>
      <c r="AP810" s="964"/>
      <c r="AQ810" s="964"/>
      <c r="AR810" s="964"/>
      <c r="AS810" s="964"/>
      <c r="AT810" s="964"/>
      <c r="AU810" s="964"/>
      <c r="AV810" s="964"/>
      <c r="AW810" s="964"/>
      <c r="AX810" s="964"/>
      <c r="AY810" s="964"/>
      <c r="AZ810" s="964"/>
      <c r="BA810" s="964"/>
      <c r="BB810" s="964"/>
      <c r="BC810" s="964"/>
      <c r="BD810" s="964"/>
      <c r="BE810" s="964"/>
      <c r="BF810" s="964"/>
      <c r="BG810" s="964"/>
      <c r="BH810" s="964"/>
      <c r="BI810" s="964"/>
      <c r="BJ810" s="964"/>
      <c r="BK810" s="964"/>
      <c r="BL810" s="964"/>
      <c r="BM810" s="964"/>
      <c r="BN810" s="964"/>
      <c r="BO810" s="964"/>
      <c r="BP810" s="964"/>
      <c r="BQ810" s="964"/>
      <c r="BR810" s="964"/>
      <c r="BS810" s="964"/>
      <c r="BT810" s="964"/>
      <c r="BU810" s="964"/>
      <c r="BV810" s="964"/>
      <c r="BW810" s="964"/>
      <c r="BX810" s="964"/>
      <c r="BY810" s="964"/>
      <c r="BZ810" s="964"/>
      <c r="CA810" s="964"/>
      <c r="CB810" s="964"/>
      <c r="CC810" s="964"/>
      <c r="CD810" s="964"/>
      <c r="CE810" s="964"/>
      <c r="CF810" s="964"/>
      <c r="CG810" s="964"/>
      <c r="CH810" s="964"/>
      <c r="CI810" s="964"/>
      <c r="CJ810" s="964"/>
      <c r="CK810" s="964"/>
      <c r="CL810" s="964"/>
      <c r="CM810" s="964"/>
      <c r="CN810" s="964"/>
      <c r="CO810" s="964"/>
      <c r="CP810" s="964"/>
      <c r="CQ810" s="964"/>
      <c r="CR810" s="964"/>
      <c r="CS810" s="964"/>
    </row>
    <row r="811" customHeight="1" spans="1:97">
      <c r="A811" s="978" t="s">
        <v>660</v>
      </c>
      <c r="B811" s="979" t="s">
        <v>155</v>
      </c>
      <c r="C811" s="964" t="str">
        <f>IFERROR(VLOOKUP($B:$B,高压数据库!$B:$C,2,FALSE),0)</f>
        <v>双回直线杆</v>
      </c>
      <c r="D811" s="964">
        <f>IFERROR(VLOOKUP($B:$B,高压数据库!$B:$D,3,FALSE),0)</f>
        <v>15</v>
      </c>
      <c r="E811" s="971" t="s">
        <v>120</v>
      </c>
      <c r="F811" s="971" t="s">
        <v>266</v>
      </c>
      <c r="G811" s="971" t="s">
        <v>267</v>
      </c>
      <c r="H811" s="972" t="s">
        <v>268</v>
      </c>
      <c r="I811" s="964">
        <f>IFERROR(VLOOKUP($B:$B,高压数据库!$B:$I,8,FALSE),0)</f>
        <v>2.3</v>
      </c>
      <c r="J811" s="980"/>
      <c r="K811" s="974"/>
      <c r="L811" s="964">
        <f>IFERROR(VLOOKUP($B$25:$B$1048,高压数据库!$B:$CG,11,FALSE),0)</f>
        <v>0</v>
      </c>
      <c r="M811" s="964">
        <f>IFERROR(VLOOKUP($B$25:$B$1048,高压数据库!$B:$CG,12,FALSE),0)</f>
        <v>0</v>
      </c>
      <c r="N811" s="964">
        <f>IFERROR(VLOOKUP($B$25:$B$1048,高压数据库!$B:$CG,13,FALSE),0)</f>
        <v>0</v>
      </c>
      <c r="O811" s="964">
        <f>IFERROR(VLOOKUP($B$25:$B$1048,高压数据库!$B:$CG,14,FALSE),0)</f>
        <v>0</v>
      </c>
      <c r="P811" s="964">
        <f>IFERROR(VLOOKUP($B$25:$B$1048,高压数据库!$B:$CG,15,FALSE),0)</f>
        <v>0</v>
      </c>
      <c r="Q811" s="964">
        <f>IFERROR(VLOOKUP($B$25:$B$1048,高压数据库!$B:$CG,16,FALSE),0)</f>
        <v>0</v>
      </c>
      <c r="R811" s="964">
        <f>IFERROR(VLOOKUP($B$25:$B$1048,高压数据库!$B:$CG,17,FALSE),0)</f>
        <v>0</v>
      </c>
      <c r="S811" s="964">
        <f>IFERROR(VLOOKUP($B$25:$B$1048,高压数据库!$B:$CG,18,FALSE),0)</f>
        <v>0</v>
      </c>
      <c r="T811" s="964">
        <f>IFERROR(VLOOKUP($B$25:$B$1048,高压数据库!$B:$CG,19,FALSE),0)</f>
        <v>0</v>
      </c>
      <c r="U811" s="964">
        <f>IFERROR(VLOOKUP($B$25:$B$1048,高压数据库!$B:$CG,20,FALSE),0)</f>
        <v>0</v>
      </c>
      <c r="V811" s="964">
        <f>IFERROR(VLOOKUP($B$25:$B$1048,高压数据库!$B:$CG,21,FALSE),0)</f>
        <v>6</v>
      </c>
      <c r="W811" s="964">
        <f>IFERROR(VLOOKUP($B$25:$B$1048,高压数据库!$B:$CG,22,FALSE),0)</f>
        <v>0</v>
      </c>
      <c r="X811" s="964">
        <f>IFERROR(VLOOKUP($B$25:$B$1048,高压数据库!$B:$CG,23,FALSE),0)</f>
        <v>0</v>
      </c>
      <c r="Y811" s="964">
        <f>IFERROR(VLOOKUP($B$25:$B$1048,高压数据库!$B:$CG,24,FALSE),0)</f>
        <v>0</v>
      </c>
      <c r="Z811" s="964">
        <f>IFERROR(VLOOKUP($B$25:$B$1048,高压数据库!$B:$CG,25,FALSE),0)</f>
        <v>0</v>
      </c>
      <c r="AA811" s="964">
        <f>IFERROR(VLOOKUP($B$25:$B$1048,高压数据库!$B:$CG,26,FALSE),0)</f>
        <v>0</v>
      </c>
      <c r="AB811" s="964">
        <f>IFERROR(VLOOKUP($B$25:$B$1048,高压数据库!$B:$CG,27,FALSE),0)</f>
        <v>0</v>
      </c>
      <c r="AC811" s="964">
        <f>IFERROR(VLOOKUP($B$25:$B$1048,高压数据库!$B:$CG,28,FALSE),0)</f>
        <v>0</v>
      </c>
      <c r="AD811" s="964">
        <f>IFERROR(VLOOKUP($B$25:$B$1048,高压数据库!$B:$CG,29,FALSE),0)</f>
        <v>0</v>
      </c>
      <c r="AE811" s="964">
        <f>IFERROR(VLOOKUP($B$25:$B$1048,高压数据库!$B:$CG,30,FALSE),0)</f>
        <v>0</v>
      </c>
      <c r="AF811" s="964">
        <f>IFERROR(VLOOKUP($B$25:$B$1048,高压数据库!$B:$CG,31,FALSE),0)</f>
        <v>1</v>
      </c>
      <c r="AG811" s="964">
        <f>IFERROR(VLOOKUP($B$25:$B$1048,高压数据库!$B:$CG,32,FALSE),0)</f>
        <v>0</v>
      </c>
      <c r="AH811" s="964">
        <f>IFERROR(VLOOKUP($B$25:$B$1048,高压数据库!$B:$CG,33,FALSE),0)</f>
        <v>0</v>
      </c>
      <c r="AI811" s="964">
        <f>IFERROR(VLOOKUP($B$25:$B$1048,高压数据库!$B:$CG,34,FALSE),0)</f>
        <v>0</v>
      </c>
      <c r="AJ811" s="964">
        <f>IFERROR(VLOOKUP($B$25:$B$1048,高压数据库!$B:$CG,35,FALSE),0)</f>
        <v>1</v>
      </c>
      <c r="AK811" s="964">
        <f>IFERROR(VLOOKUP($B$25:$B$1048,高压数据库!$B:$CG,36,FALSE),0)</f>
        <v>0</v>
      </c>
      <c r="AL811" s="964">
        <f>IFERROR(VLOOKUP($B$25:$B$1048,高压数据库!$B:$CG,37,FALSE),0)</f>
        <v>0</v>
      </c>
      <c r="AM811" s="964">
        <f>IFERROR(VLOOKUP($B$25:$B$1048,高压数据库!$B:$CG,38,FALSE),0)</f>
        <v>0</v>
      </c>
      <c r="AN811" s="964">
        <f>IFERROR(VLOOKUP($B$25:$B$1048,高压数据库!$B:$CG,39,FALSE),0)</f>
        <v>0</v>
      </c>
      <c r="AO811" s="964">
        <f>IFERROR(VLOOKUP($B$25:$B$1048,高压数据库!$B:$CG,40,FALSE),0)</f>
        <v>0</v>
      </c>
      <c r="AP811" s="964">
        <f>IFERROR(VLOOKUP($B$25:$B$1048,高压数据库!$B:$CG,41,FALSE),0)</f>
        <v>0</v>
      </c>
      <c r="AQ811" s="964">
        <f>IFERROR(VLOOKUP($B$25:$B$1048,高压数据库!$B:$CG,42,FALSE),0)</f>
        <v>0</v>
      </c>
      <c r="AR811" s="964">
        <f>IFERROR(VLOOKUP($B$25:$B$1048,高压数据库!$B:$CG,43,FALSE),0)</f>
        <v>0</v>
      </c>
      <c r="AS811" s="964">
        <f>IFERROR(VLOOKUP($B$25:$B$1048,高压数据库!$B:$CG,44,FALSE),0)</f>
        <v>0</v>
      </c>
      <c r="AT811" s="964">
        <f>IFERROR(VLOOKUP($B$25:$B$1048,高压数据库!$B:$CG,45,FALSE),0)</f>
        <v>0</v>
      </c>
      <c r="AU811" s="964">
        <f>IFERROR(VLOOKUP($B$25:$B$1048,高压数据库!$B:$CG,46,FALSE),0)</f>
        <v>0</v>
      </c>
      <c r="AV811" s="964">
        <f>IFERROR(VLOOKUP($B$25:$B$1048,高压数据库!$B:$CG,47,FALSE),0)</f>
        <v>0</v>
      </c>
      <c r="AW811" s="964">
        <f>IFERROR(VLOOKUP($B$25:$B$1048,高压数据库!$B:$CG,48,FALSE),0)</f>
        <v>0</v>
      </c>
      <c r="AX811" s="964">
        <f>IFERROR(VLOOKUP($B$25:$B$1048,高压数据库!$B:$CG,49,FALSE),0)</f>
        <v>0</v>
      </c>
      <c r="AY811" s="964">
        <f>IFERROR(VLOOKUP($B$25:$B$1048,高压数据库!$B:$CG,50,FALSE),0)</f>
        <v>0</v>
      </c>
      <c r="AZ811" s="964">
        <f>IFERROR(VLOOKUP($B$25:$B$1048,高压数据库!$B:$CG,51,FALSE),0)</f>
        <v>0</v>
      </c>
      <c r="BA811" s="964">
        <f>IFERROR(VLOOKUP($B$25:$B$1048,高压数据库!$B:$CG,52,FALSE),0)</f>
        <v>0</v>
      </c>
      <c r="BB811" s="964">
        <f>IFERROR(VLOOKUP($B$25:$B$1048,高压数据库!$B:$CG,53,FALSE),0)</f>
        <v>0</v>
      </c>
      <c r="BC811" s="964">
        <f>IFERROR(VLOOKUP($B$25:$B$1048,高压数据库!$B:$CG,54,FALSE),0)</f>
        <v>0</v>
      </c>
      <c r="BD811" s="964">
        <f>IFERROR(VLOOKUP($B$25:$B$1048,高压数据库!$B:$CG,55,FALSE),0)</f>
        <v>0</v>
      </c>
      <c r="BE811" s="964">
        <f>IFERROR(VLOOKUP($B$25:$B$1048,高压数据库!$B:$CG,56,FALSE),0)</f>
        <v>0</v>
      </c>
      <c r="BF811" s="964">
        <f>IFERROR(VLOOKUP($B$25:$B$1048,高压数据库!$B:$CG,57,FALSE),0)</f>
        <v>0</v>
      </c>
      <c r="BG811" s="964"/>
      <c r="BH811" s="964"/>
      <c r="BI811" s="964"/>
      <c r="BJ811" s="964"/>
      <c r="BK811" s="964"/>
      <c r="BL811" s="964"/>
      <c r="BM811" s="964">
        <f>IFERROR(VLOOKUP($B$25:$B$1048,高压数据库!$B:$CG,58,FALSE),0)</f>
        <v>0</v>
      </c>
      <c r="BN811" s="964">
        <f>IFERROR(VLOOKUP($B$25:$B$1048,高压数据库!$B:$CG,59,FALSE),0)</f>
        <v>0</v>
      </c>
      <c r="BO811" s="964">
        <f>IFERROR(VLOOKUP($B$25:$B$1048,高压数据库!$B:$CG,60,FALSE),0)</f>
        <v>0</v>
      </c>
      <c r="BP811" s="964">
        <f>IFERROR(VLOOKUP($B$25:$B$1048,高压数据库!$B:$CG,61,FALSE),0)</f>
        <v>0</v>
      </c>
      <c r="BQ811" s="964">
        <f>IFERROR(VLOOKUP($B$25:$B$1048,高压数据库!$B:$CG,62,FALSE),0)</f>
        <v>0</v>
      </c>
      <c r="BR811" s="964">
        <f>IFERROR(VLOOKUP($B$25:$B$1048,高压数据库!$B:$CG,63,FALSE),0)</f>
        <v>2</v>
      </c>
      <c r="BS811" s="964">
        <f>IFERROR(VLOOKUP($B$25:$B$1048,高压数据库!$B:$CG,64,FALSE),0)</f>
        <v>2</v>
      </c>
      <c r="BT811" s="964">
        <f>IFERROR(VLOOKUP($B$25:$B$1048,高压数据库!$B:$CG,65,FALSE),0)</f>
        <v>1</v>
      </c>
      <c r="BU811" s="964">
        <f>IFERROR(VLOOKUP($B$25:$B$1048,高压数据库!$B:$CG,66,FALSE),0)</f>
        <v>1</v>
      </c>
      <c r="BV811" s="964">
        <f>IFERROR(VLOOKUP($B$25:$B$1048,高压数据库!$B:$CG,67,FALSE),0)</f>
        <v>0</v>
      </c>
      <c r="BW811" s="964">
        <f>IFERROR(VLOOKUP($B$25:$B$1048,高压数据库!$B:$CG,68,FALSE),0)</f>
        <v>0</v>
      </c>
      <c r="BX811" s="964">
        <f>IFERROR(VLOOKUP($B$25:$B$1048,高压数据库!$B:$CG,69,FALSE),0)</f>
        <v>0</v>
      </c>
      <c r="BY811" s="964">
        <f>IFERROR(VLOOKUP($B$25:$B$1048,高压数据库!$B:$CG,70,FALSE),0)</f>
        <v>0</v>
      </c>
      <c r="BZ811" s="964">
        <f>IFERROR(VLOOKUP($B$25:$B$1048,高压数据库!$B:$CG,71,FALSE),0)</f>
        <v>0</v>
      </c>
      <c r="CA811" s="964">
        <f>IFERROR(VLOOKUP($B$25:$B$1048,高压数据库!$B:$CG,72,FALSE),0)</f>
        <v>0</v>
      </c>
      <c r="CB811" s="964">
        <f>IFERROR(VLOOKUP($B$25:$B$1048,高压数据库!$B:$CG,73,FALSE),0)</f>
        <v>0</v>
      </c>
      <c r="CC811" s="964">
        <f>IFERROR(VLOOKUP($B$25:$B$1048,高压数据库!$B:$CG,74,FALSE),0)</f>
        <v>0</v>
      </c>
      <c r="CD811" s="964">
        <f>IFERROR(VLOOKUP($B$25:$B$1048,高压数据库!$B:$CG,75,FALSE),0)</f>
        <v>1</v>
      </c>
      <c r="CE811" s="964">
        <f>IFERROR(VLOOKUP($B$25:$B$1048,高压数据库!$B:$CG,76,FALSE),0)</f>
        <v>1</v>
      </c>
      <c r="CF811" s="964">
        <f>IFERROR(VLOOKUP($B$25:$B$1048,高压数据库!$B:$CG,77,FALSE),0)</f>
        <v>0</v>
      </c>
      <c r="CG811" s="964">
        <f>IFERROR(VLOOKUP($B$25:$B$1048,高压数据库!$B:$CG,78,FALSE),0)</f>
        <v>0</v>
      </c>
      <c r="CH811" s="964">
        <f>IFERROR(VLOOKUP($B$25:$B$1048,高压数据库!$B:$CG,79,FALSE),0)</f>
        <v>0</v>
      </c>
      <c r="CI811" s="964">
        <f>IFERROR(VLOOKUP($B$25:$B$1048,高压数据库!$B:$CG,80,FALSE),0)</f>
        <v>0</v>
      </c>
      <c r="CJ811" s="964">
        <f>IFERROR(VLOOKUP($B$25:$B$1048,高压数据库!$B:$CG,81,FALSE),0)</f>
        <v>0</v>
      </c>
      <c r="CK811" s="964">
        <f>IFERROR(VLOOKUP($B$25:$B$1048,高压数据库!$B:$CG,82,FALSE),0)</f>
        <v>0</v>
      </c>
      <c r="CL811" s="964">
        <f>IFERROR(VLOOKUP($B$25:$B$1048,高压数据库!$B:$CG,83,FALSE),0)</f>
        <v>0</v>
      </c>
      <c r="CM811" s="964"/>
      <c r="CN811" s="964"/>
      <c r="CO811" s="964"/>
      <c r="CP811" s="964"/>
      <c r="CQ811" s="964"/>
      <c r="CR811" s="964"/>
      <c r="CS811" s="964">
        <f>IFERROR(VLOOKUP($B$25:$B$1048,高压数据库!$B:$CG,84,FALSE),0)</f>
        <v>0</v>
      </c>
    </row>
    <row r="812" customHeight="1" spans="1:97">
      <c r="A812" s="981"/>
      <c r="B812" s="979"/>
      <c r="C812" s="964"/>
      <c r="D812" s="964"/>
      <c r="E812" s="977"/>
      <c r="F812" s="977"/>
      <c r="G812" s="977"/>
      <c r="H812" s="972"/>
      <c r="I812" s="964"/>
      <c r="J812" s="973">
        <v>50</v>
      </c>
      <c r="K812" s="974"/>
      <c r="L812" s="964"/>
      <c r="M812" s="964"/>
      <c r="N812" s="964"/>
      <c r="O812" s="964"/>
      <c r="P812" s="964"/>
      <c r="Q812" s="964"/>
      <c r="R812" s="964"/>
      <c r="S812" s="964"/>
      <c r="T812" s="964"/>
      <c r="U812" s="964"/>
      <c r="V812" s="964"/>
      <c r="W812" s="964"/>
      <c r="X812" s="964"/>
      <c r="Y812" s="964"/>
      <c r="Z812" s="964"/>
      <c r="AA812" s="964"/>
      <c r="AB812" s="964"/>
      <c r="AC812" s="964"/>
      <c r="AD812" s="964"/>
      <c r="AE812" s="964"/>
      <c r="AF812" s="964"/>
      <c r="AG812" s="964"/>
      <c r="AH812" s="964"/>
      <c r="AI812" s="964"/>
      <c r="AJ812" s="964"/>
      <c r="AK812" s="964"/>
      <c r="AL812" s="964"/>
      <c r="AM812" s="964"/>
      <c r="AN812" s="964"/>
      <c r="AO812" s="964"/>
      <c r="AP812" s="964"/>
      <c r="AQ812" s="964"/>
      <c r="AR812" s="964"/>
      <c r="AS812" s="964"/>
      <c r="AT812" s="964"/>
      <c r="AU812" s="964"/>
      <c r="AV812" s="964"/>
      <c r="AW812" s="964"/>
      <c r="AX812" s="964"/>
      <c r="AY812" s="964"/>
      <c r="AZ812" s="964"/>
      <c r="BA812" s="964"/>
      <c r="BB812" s="964"/>
      <c r="BC812" s="964"/>
      <c r="BD812" s="964"/>
      <c r="BE812" s="964"/>
      <c r="BF812" s="964"/>
      <c r="BG812" s="964"/>
      <c r="BH812" s="964"/>
      <c r="BI812" s="964"/>
      <c r="BJ812" s="964"/>
      <c r="BK812" s="964"/>
      <c r="BL812" s="964"/>
      <c r="BM812" s="964"/>
      <c r="BN812" s="964"/>
      <c r="BO812" s="964"/>
      <c r="BP812" s="964"/>
      <c r="BQ812" s="964"/>
      <c r="BR812" s="964"/>
      <c r="BS812" s="964"/>
      <c r="BT812" s="964"/>
      <c r="BU812" s="964"/>
      <c r="BV812" s="964"/>
      <c r="BW812" s="964"/>
      <c r="BX812" s="964"/>
      <c r="BY812" s="964"/>
      <c r="BZ812" s="964"/>
      <c r="CA812" s="964"/>
      <c r="CB812" s="964"/>
      <c r="CC812" s="964"/>
      <c r="CD812" s="964"/>
      <c r="CE812" s="964"/>
      <c r="CF812" s="964"/>
      <c r="CG812" s="964"/>
      <c r="CH812" s="964"/>
      <c r="CI812" s="964"/>
      <c r="CJ812" s="964"/>
      <c r="CK812" s="964"/>
      <c r="CL812" s="964"/>
      <c r="CM812" s="964"/>
      <c r="CN812" s="964"/>
      <c r="CO812" s="964"/>
      <c r="CP812" s="964"/>
      <c r="CQ812" s="964"/>
      <c r="CR812" s="964"/>
      <c r="CS812" s="964"/>
    </row>
    <row r="813" customHeight="1" spans="1:97">
      <c r="A813" s="978" t="s">
        <v>661</v>
      </c>
      <c r="B813" s="979" t="s">
        <v>161</v>
      </c>
      <c r="C813" s="964" t="str">
        <f>IFERROR(VLOOKUP($B:$B,高压数据库!$B:$C,2,FALSE),0)</f>
        <v>双回耐张杆</v>
      </c>
      <c r="D813" s="964">
        <f>IFERROR(VLOOKUP($B:$B,高压数据库!$B:$D,3,FALSE),0)</f>
        <v>15</v>
      </c>
      <c r="E813" s="971" t="s">
        <v>120</v>
      </c>
      <c r="F813" s="971" t="s">
        <v>266</v>
      </c>
      <c r="G813" s="971" t="s">
        <v>267</v>
      </c>
      <c r="H813" s="972" t="s">
        <v>268</v>
      </c>
      <c r="I813" s="964">
        <f>IFERROR(VLOOKUP($B:$B,高压数据库!$B:$I,8,FALSE),0)</f>
        <v>2.3</v>
      </c>
      <c r="J813" s="980"/>
      <c r="K813" s="974"/>
      <c r="L813" s="964">
        <f>IFERROR(VLOOKUP($B$25:$B$1048,高压数据库!$B:$CG,11,FALSE),0)</f>
        <v>1</v>
      </c>
      <c r="M813" s="964">
        <f>IFERROR(VLOOKUP($B$25:$B$1048,高压数据库!$B:$CG,12,FALSE),0)</f>
        <v>0</v>
      </c>
      <c r="N813" s="964">
        <f>IFERROR(VLOOKUP($B$25:$B$1048,高压数据库!$B:$CG,13,FALSE),0)</f>
        <v>1</v>
      </c>
      <c r="O813" s="964">
        <f>IFERROR(VLOOKUP($B$25:$B$1048,高压数据库!$B:$CG,14,FALSE),0)</f>
        <v>0</v>
      </c>
      <c r="P813" s="964">
        <f>IFERROR(VLOOKUP($B$25:$B$1048,高压数据库!$B:$CG,15,FALSE),0)</f>
        <v>0</v>
      </c>
      <c r="Q813" s="964">
        <f>IFERROR(VLOOKUP($B$25:$B$1048,高压数据库!$B:$CG,16,FALSE),0)</f>
        <v>2</v>
      </c>
      <c r="R813" s="964">
        <f>IFERROR(VLOOKUP($B$25:$B$1048,高压数据库!$B:$CG,17,FALSE),0)</f>
        <v>0</v>
      </c>
      <c r="S813" s="964">
        <f>IFERROR(VLOOKUP($B$25:$B$1048,高压数据库!$B:$CG,18,FALSE),0)</f>
        <v>0</v>
      </c>
      <c r="T813" s="964">
        <f>IFERROR(VLOOKUP($B$25:$B$1048,高压数据库!$B:$CG,19,FALSE),0)</f>
        <v>4</v>
      </c>
      <c r="U813" s="964">
        <f>IFERROR(VLOOKUP($B$25:$B$1048,高压数据库!$B:$CG,20,FALSE),0)</f>
        <v>24</v>
      </c>
      <c r="V813" s="964">
        <f>IFERROR(VLOOKUP($B$25:$B$1048,高压数据库!$B:$CG,21,FALSE),0)</f>
        <v>6</v>
      </c>
      <c r="W813" s="964">
        <f>IFERROR(VLOOKUP($B$25:$B$1048,高压数据库!$B:$CG,22,FALSE),0)</f>
        <v>12</v>
      </c>
      <c r="X813" s="964">
        <f>IFERROR(VLOOKUP($B$25:$B$1048,高压数据库!$B:$CG,23,FALSE),0)</f>
        <v>0</v>
      </c>
      <c r="Y813" s="964">
        <f>IFERROR(VLOOKUP($B$25:$B$1048,高压数据库!$B:$CG,24,FALSE),0)</f>
        <v>0</v>
      </c>
      <c r="Z813" s="964">
        <f>IFERROR(VLOOKUP($B$25:$B$1048,高压数据库!$B:$CG,25,FALSE),0)</f>
        <v>0</v>
      </c>
      <c r="AA813" s="964">
        <f>IFERROR(VLOOKUP($B$25:$B$1048,高压数据库!$B:$CG,26,FALSE),0)</f>
        <v>0</v>
      </c>
      <c r="AB813" s="964">
        <f>IFERROR(VLOOKUP($B$25:$B$1048,高压数据库!$B:$CG,27,FALSE),0)</f>
        <v>0</v>
      </c>
      <c r="AC813" s="964">
        <f>IFERROR(VLOOKUP($B$25:$B$1048,高压数据库!$B:$CG,28,FALSE),0)</f>
        <v>0</v>
      </c>
      <c r="AD813" s="964">
        <f>IFERROR(VLOOKUP($B$25:$B$1048,高压数据库!$B:$CG,29,FALSE),0)</f>
        <v>0</v>
      </c>
      <c r="AE813" s="964">
        <f>IFERROR(VLOOKUP($B$25:$B$1048,高压数据库!$B:$CG,30,FALSE),0)</f>
        <v>0</v>
      </c>
      <c r="AF813" s="964">
        <f>IFERROR(VLOOKUP($B$25:$B$1048,高压数据库!$B:$CG,31,FALSE),0)</f>
        <v>0</v>
      </c>
      <c r="AG813" s="964">
        <f>IFERROR(VLOOKUP($B$25:$B$1048,高压数据库!$B:$CG,32,FALSE),0)</f>
        <v>0</v>
      </c>
      <c r="AH813" s="964">
        <f>IFERROR(VLOOKUP($B$25:$B$1048,高压数据库!$B:$CG,33,FALSE),0)</f>
        <v>0</v>
      </c>
      <c r="AI813" s="964">
        <f>IFERROR(VLOOKUP($B$25:$B$1048,高压数据库!$B:$CG,34,FALSE),0)</f>
        <v>0</v>
      </c>
      <c r="AJ813" s="964">
        <f>IFERROR(VLOOKUP($B$25:$B$1048,高压数据库!$B:$CG,35,FALSE),0)</f>
        <v>0</v>
      </c>
      <c r="AK813" s="964">
        <f>IFERROR(VLOOKUP($B$25:$B$1048,高压数据库!$B:$CG,36,FALSE),0)</f>
        <v>0</v>
      </c>
      <c r="AL813" s="964">
        <f>IFERROR(VLOOKUP($B$25:$B$1048,高压数据库!$B:$CG,37,FALSE),0)</f>
        <v>0</v>
      </c>
      <c r="AM813" s="964">
        <f>IFERROR(VLOOKUP($B$25:$B$1048,高压数据库!$B:$CG,38,FALSE),0)</f>
        <v>0</v>
      </c>
      <c r="AN813" s="964">
        <f>IFERROR(VLOOKUP($B$25:$B$1048,高压数据库!$B:$CG,39,FALSE),0)</f>
        <v>0</v>
      </c>
      <c r="AO813" s="964">
        <f>IFERROR(VLOOKUP($B$25:$B$1048,高压数据库!$B:$CG,40,FALSE),0)</f>
        <v>0</v>
      </c>
      <c r="AP813" s="964">
        <f>IFERROR(VLOOKUP($B$25:$B$1048,高压数据库!$B:$CG,41,FALSE),0)</f>
        <v>0</v>
      </c>
      <c r="AQ813" s="964">
        <f>IFERROR(VLOOKUP($B$25:$B$1048,高压数据库!$B:$CG,42,FALSE),0)</f>
        <v>1</v>
      </c>
      <c r="AR813" s="964">
        <f>IFERROR(VLOOKUP($B$25:$B$1048,高压数据库!$B:$CG,43,FALSE),0)</f>
        <v>0</v>
      </c>
      <c r="AS813" s="964">
        <f>IFERROR(VLOOKUP($B$25:$B$1048,高压数据库!$B:$CG,44,FALSE),0)</f>
        <v>0</v>
      </c>
      <c r="AT813" s="964">
        <f>IFERROR(VLOOKUP($B$25:$B$1048,高压数据库!$B:$CG,45,FALSE),0)</f>
        <v>0</v>
      </c>
      <c r="AU813" s="964">
        <f>IFERROR(VLOOKUP($B$25:$B$1048,高压数据库!$B:$CG,46,FALSE),0)</f>
        <v>0</v>
      </c>
      <c r="AV813" s="964">
        <f>IFERROR(VLOOKUP($B$25:$B$1048,高压数据库!$B:$CG,47,FALSE),0)</f>
        <v>0</v>
      </c>
      <c r="AW813" s="964">
        <f>IFERROR(VLOOKUP($B$25:$B$1048,高压数据库!$B:$CG,48,FALSE),0)</f>
        <v>1</v>
      </c>
      <c r="AX813" s="964">
        <f>IFERROR(VLOOKUP($B$25:$B$1048,高压数据库!$B:$CG,49,FALSE),0)</f>
        <v>0</v>
      </c>
      <c r="AY813" s="964">
        <f>IFERROR(VLOOKUP($B$25:$B$1048,高压数据库!$B:$CG,50,FALSE),0)</f>
        <v>0</v>
      </c>
      <c r="AZ813" s="964">
        <f>IFERROR(VLOOKUP($B$25:$B$1048,高压数据库!$B:$CG,51,FALSE),0)</f>
        <v>0</v>
      </c>
      <c r="BA813" s="964">
        <f>IFERROR(VLOOKUP($B$25:$B$1048,高压数据库!$B:$CG,52,FALSE),0)</f>
        <v>0</v>
      </c>
      <c r="BB813" s="964">
        <f>IFERROR(VLOOKUP($B$25:$B$1048,高压数据库!$B:$CG,53,FALSE),0)</f>
        <v>0</v>
      </c>
      <c r="BC813" s="964">
        <f>IFERROR(VLOOKUP($B$25:$B$1048,高压数据库!$B:$CG,54,FALSE),0)</f>
        <v>0</v>
      </c>
      <c r="BD813" s="964">
        <f>IFERROR(VLOOKUP($B$25:$B$1048,高压数据库!$B:$CG,55,FALSE),0)</f>
        <v>0</v>
      </c>
      <c r="BE813" s="964">
        <f>IFERROR(VLOOKUP($B$25:$B$1048,高压数据库!$B:$CG,56,FALSE),0)</f>
        <v>2</v>
      </c>
      <c r="BF813" s="964">
        <f>IFERROR(VLOOKUP($B$25:$B$1048,高压数据库!$B:$CG,57,FALSE),0)</f>
        <v>0</v>
      </c>
      <c r="BG813" s="964"/>
      <c r="BH813" s="964"/>
      <c r="BI813" s="964"/>
      <c r="BJ813" s="964"/>
      <c r="BK813" s="964"/>
      <c r="BL813" s="964"/>
      <c r="BM813" s="964">
        <f>IFERROR(VLOOKUP($B$25:$B$1048,高压数据库!$B:$CG,58,FALSE),0)</f>
        <v>1</v>
      </c>
      <c r="BN813" s="964">
        <f>IFERROR(VLOOKUP($B$25:$B$1048,高压数据库!$B:$CG,59,FALSE),0)</f>
        <v>1</v>
      </c>
      <c r="BO813" s="964">
        <f>IFERROR(VLOOKUP($B$25:$B$1048,高压数据库!$B:$CG,60,FALSE),0)</f>
        <v>0</v>
      </c>
      <c r="BP813" s="964">
        <f>IFERROR(VLOOKUP($B$25:$B$1048,高压数据库!$B:$CG,61,FALSE),0)</f>
        <v>0</v>
      </c>
      <c r="BQ813" s="964">
        <f>IFERROR(VLOOKUP($B$25:$B$1048,高压数据库!$B:$CG,62,FALSE),0)</f>
        <v>0</v>
      </c>
      <c r="BR813" s="964">
        <f>IFERROR(VLOOKUP($B$25:$B$1048,高压数据库!$B:$CG,63,FALSE),0)</f>
        <v>0</v>
      </c>
      <c r="BS813" s="964">
        <f>IFERROR(VLOOKUP($B$25:$B$1048,高压数据库!$B:$CG,64,FALSE),0)</f>
        <v>0</v>
      </c>
      <c r="BT813" s="964">
        <f>IFERROR(VLOOKUP($B$25:$B$1048,高压数据库!$B:$CG,65,FALSE),0)</f>
        <v>0</v>
      </c>
      <c r="BU813" s="964">
        <f>IFERROR(VLOOKUP($B$25:$B$1048,高压数据库!$B:$CG,66,FALSE),0)</f>
        <v>0</v>
      </c>
      <c r="BV813" s="964">
        <f>IFERROR(VLOOKUP($B$25:$B$1048,高压数据库!$B:$CG,67,FALSE),0)</f>
        <v>0</v>
      </c>
      <c r="BW813" s="964">
        <f>IFERROR(VLOOKUP($B$25:$B$1048,高压数据库!$B:$CG,68,FALSE),0)</f>
        <v>0</v>
      </c>
      <c r="BX813" s="964">
        <f>IFERROR(VLOOKUP($B$25:$B$1048,高压数据库!$B:$CG,69,FALSE),0)</f>
        <v>4</v>
      </c>
      <c r="BY813" s="964">
        <f>IFERROR(VLOOKUP($B$25:$B$1048,高压数据库!$B:$CG,70,FALSE),0)</f>
        <v>4</v>
      </c>
      <c r="BZ813" s="964">
        <f>IFERROR(VLOOKUP($B$25:$B$1048,高压数据库!$B:$CG,71,FALSE),0)</f>
        <v>1</v>
      </c>
      <c r="CA813" s="964">
        <f>IFERROR(VLOOKUP($B$25:$B$1048,高压数据库!$B:$CG,72,FALSE),0)</f>
        <v>0</v>
      </c>
      <c r="CB813" s="964">
        <f>IFERROR(VLOOKUP($B$25:$B$1048,高压数据库!$B:$CG,73,FALSE),0)</f>
        <v>1</v>
      </c>
      <c r="CC813" s="964">
        <f>IFERROR(VLOOKUP($B$25:$B$1048,高压数据库!$B:$CG,74,FALSE),0)</f>
        <v>0</v>
      </c>
      <c r="CD813" s="964">
        <f>IFERROR(VLOOKUP($B$25:$B$1048,高压数据库!$B:$CG,75,FALSE),0)</f>
        <v>0</v>
      </c>
      <c r="CE813" s="964">
        <f>IFERROR(VLOOKUP($B$25:$B$1048,高压数据库!$B:$CG,76,FALSE),0)</f>
        <v>0</v>
      </c>
      <c r="CF813" s="964">
        <f>IFERROR(VLOOKUP($B$25:$B$1048,高压数据库!$B:$CG,77,FALSE),0)</f>
        <v>0</v>
      </c>
      <c r="CG813" s="964">
        <f>IFERROR(VLOOKUP($B$25:$B$1048,高压数据库!$B:$CG,78,FALSE),0)</f>
        <v>0</v>
      </c>
      <c r="CH813" s="964">
        <f>IFERROR(VLOOKUP($B$25:$B$1048,高压数据库!$B:$CG,79,FALSE),0)</f>
        <v>0</v>
      </c>
      <c r="CI813" s="964">
        <f>IFERROR(VLOOKUP($B$25:$B$1048,高压数据库!$B:$CG,80,FALSE),0)</f>
        <v>0</v>
      </c>
      <c r="CJ813" s="964">
        <f>IFERROR(VLOOKUP($B$25:$B$1048,高压数据库!$B:$CG,81,FALSE),0)</f>
        <v>0</v>
      </c>
      <c r="CK813" s="964">
        <f>IFERROR(VLOOKUP($B$25:$B$1048,高压数据库!$B:$CG,82,FALSE),0)</f>
        <v>0</v>
      </c>
      <c r="CL813" s="964">
        <f>IFERROR(VLOOKUP($B$25:$B$1048,高压数据库!$B:$CG,83,FALSE),0)</f>
        <v>0</v>
      </c>
      <c r="CM813" s="964"/>
      <c r="CN813" s="964"/>
      <c r="CO813" s="964"/>
      <c r="CP813" s="964"/>
      <c r="CQ813" s="964"/>
      <c r="CR813" s="964"/>
      <c r="CS813" s="964">
        <f>IFERROR(VLOOKUP($B$25:$B$1048,高压数据库!$B:$CG,84,FALSE),0)</f>
        <v>0</v>
      </c>
    </row>
    <row r="814" customHeight="1" spans="1:97">
      <c r="A814" s="981"/>
      <c r="B814" s="979"/>
      <c r="C814" s="964"/>
      <c r="D814" s="964"/>
      <c r="E814" s="977"/>
      <c r="F814" s="977"/>
      <c r="G814" s="977"/>
      <c r="H814" s="972"/>
      <c r="I814" s="964"/>
      <c r="J814" s="973">
        <v>50</v>
      </c>
      <c r="K814" s="974"/>
      <c r="L814" s="964"/>
      <c r="M814" s="964"/>
      <c r="N814" s="964"/>
      <c r="O814" s="964"/>
      <c r="P814" s="964"/>
      <c r="Q814" s="964"/>
      <c r="R814" s="964"/>
      <c r="S814" s="964"/>
      <c r="T814" s="964"/>
      <c r="U814" s="964"/>
      <c r="V814" s="964"/>
      <c r="W814" s="964"/>
      <c r="X814" s="964"/>
      <c r="Y814" s="964"/>
      <c r="Z814" s="964"/>
      <c r="AA814" s="964"/>
      <c r="AB814" s="964"/>
      <c r="AC814" s="964"/>
      <c r="AD814" s="964"/>
      <c r="AE814" s="964"/>
      <c r="AF814" s="964"/>
      <c r="AG814" s="964"/>
      <c r="AH814" s="964"/>
      <c r="AI814" s="964"/>
      <c r="AJ814" s="964"/>
      <c r="AK814" s="964"/>
      <c r="AL814" s="964"/>
      <c r="AM814" s="964"/>
      <c r="AN814" s="964"/>
      <c r="AO814" s="964"/>
      <c r="AP814" s="964"/>
      <c r="AQ814" s="964"/>
      <c r="AR814" s="964"/>
      <c r="AS814" s="964"/>
      <c r="AT814" s="964"/>
      <c r="AU814" s="964"/>
      <c r="AV814" s="964"/>
      <c r="AW814" s="964"/>
      <c r="AX814" s="964"/>
      <c r="AY814" s="964"/>
      <c r="AZ814" s="964"/>
      <c r="BA814" s="964"/>
      <c r="BB814" s="964"/>
      <c r="BC814" s="964"/>
      <c r="BD814" s="964"/>
      <c r="BE814" s="964"/>
      <c r="BF814" s="964"/>
      <c r="BG814" s="964"/>
      <c r="BH814" s="964"/>
      <c r="BI814" s="964"/>
      <c r="BJ814" s="964"/>
      <c r="BK814" s="964"/>
      <c r="BL814" s="964"/>
      <c r="BM814" s="964"/>
      <c r="BN814" s="964"/>
      <c r="BO814" s="964"/>
      <c r="BP814" s="964"/>
      <c r="BQ814" s="964"/>
      <c r="BR814" s="964"/>
      <c r="BS814" s="964"/>
      <c r="BT814" s="964"/>
      <c r="BU814" s="964"/>
      <c r="BV814" s="964"/>
      <c r="BW814" s="964"/>
      <c r="BX814" s="964"/>
      <c r="BY814" s="964"/>
      <c r="BZ814" s="964"/>
      <c r="CA814" s="964"/>
      <c r="CB814" s="964"/>
      <c r="CC814" s="964"/>
      <c r="CD814" s="964"/>
      <c r="CE814" s="964"/>
      <c r="CF814" s="964"/>
      <c r="CG814" s="964"/>
      <c r="CH814" s="964"/>
      <c r="CI814" s="964"/>
      <c r="CJ814" s="964"/>
      <c r="CK814" s="964"/>
      <c r="CL814" s="964"/>
      <c r="CM814" s="964"/>
      <c r="CN814" s="964"/>
      <c r="CO814" s="964"/>
      <c r="CP814" s="964"/>
      <c r="CQ814" s="964"/>
      <c r="CR814" s="964"/>
      <c r="CS814" s="964"/>
    </row>
    <row r="815" customHeight="1" spans="1:97">
      <c r="A815" s="978" t="s">
        <v>662</v>
      </c>
      <c r="B815" s="979" t="s">
        <v>155</v>
      </c>
      <c r="C815" s="964" t="str">
        <f>IFERROR(VLOOKUP($B:$B,高压数据库!$B:$C,2,FALSE),0)</f>
        <v>双回直线杆</v>
      </c>
      <c r="D815" s="964">
        <f>IFERROR(VLOOKUP($B:$B,高压数据库!$B:$D,3,FALSE),0)</f>
        <v>15</v>
      </c>
      <c r="E815" s="971" t="s">
        <v>120</v>
      </c>
      <c r="F815" s="971" t="s">
        <v>266</v>
      </c>
      <c r="G815" s="971" t="s">
        <v>267</v>
      </c>
      <c r="H815" s="972" t="s">
        <v>268</v>
      </c>
      <c r="I815" s="964">
        <f>IFERROR(VLOOKUP($B:$B,高压数据库!$B:$I,8,FALSE),0)</f>
        <v>2.3</v>
      </c>
      <c r="J815" s="980"/>
      <c r="K815" s="974"/>
      <c r="L815" s="964">
        <f>IFERROR(VLOOKUP($B$25:$B$1048,高压数据库!$B:$CG,11,FALSE),0)</f>
        <v>0</v>
      </c>
      <c r="M815" s="964">
        <f>IFERROR(VLOOKUP($B$25:$B$1048,高压数据库!$B:$CG,12,FALSE),0)</f>
        <v>0</v>
      </c>
      <c r="N815" s="964">
        <f>IFERROR(VLOOKUP($B$25:$B$1048,高压数据库!$B:$CG,13,FALSE),0)</f>
        <v>0</v>
      </c>
      <c r="O815" s="964">
        <f>IFERROR(VLOOKUP($B$25:$B$1048,高压数据库!$B:$CG,14,FALSE),0)</f>
        <v>0</v>
      </c>
      <c r="P815" s="964">
        <f>IFERROR(VLOOKUP($B$25:$B$1048,高压数据库!$B:$CG,15,FALSE),0)</f>
        <v>0</v>
      </c>
      <c r="Q815" s="964">
        <f>IFERROR(VLOOKUP($B$25:$B$1048,高压数据库!$B:$CG,16,FALSE),0)</f>
        <v>0</v>
      </c>
      <c r="R815" s="964">
        <f>IFERROR(VLOOKUP($B$25:$B$1048,高压数据库!$B:$CG,17,FALSE),0)</f>
        <v>0</v>
      </c>
      <c r="S815" s="964">
        <f>IFERROR(VLOOKUP($B$25:$B$1048,高压数据库!$B:$CG,18,FALSE),0)</f>
        <v>0</v>
      </c>
      <c r="T815" s="964">
        <f>IFERROR(VLOOKUP($B$25:$B$1048,高压数据库!$B:$CG,19,FALSE),0)</f>
        <v>0</v>
      </c>
      <c r="U815" s="964">
        <f>IFERROR(VLOOKUP($B$25:$B$1048,高压数据库!$B:$CG,20,FALSE),0)</f>
        <v>0</v>
      </c>
      <c r="V815" s="964">
        <f>IFERROR(VLOOKUP($B$25:$B$1048,高压数据库!$B:$CG,21,FALSE),0)</f>
        <v>6</v>
      </c>
      <c r="W815" s="964">
        <f>IFERROR(VLOOKUP($B$25:$B$1048,高压数据库!$B:$CG,22,FALSE),0)</f>
        <v>0</v>
      </c>
      <c r="X815" s="964">
        <f>IFERROR(VLOOKUP($B$25:$B$1048,高压数据库!$B:$CG,23,FALSE),0)</f>
        <v>0</v>
      </c>
      <c r="Y815" s="964">
        <f>IFERROR(VLOOKUP($B$25:$B$1048,高压数据库!$B:$CG,24,FALSE),0)</f>
        <v>0</v>
      </c>
      <c r="Z815" s="964">
        <f>IFERROR(VLOOKUP($B$25:$B$1048,高压数据库!$B:$CG,25,FALSE),0)</f>
        <v>0</v>
      </c>
      <c r="AA815" s="964">
        <f>IFERROR(VLOOKUP($B$25:$B$1048,高压数据库!$B:$CG,26,FALSE),0)</f>
        <v>0</v>
      </c>
      <c r="AB815" s="964">
        <f>IFERROR(VLOOKUP($B$25:$B$1048,高压数据库!$B:$CG,27,FALSE),0)</f>
        <v>0</v>
      </c>
      <c r="AC815" s="964">
        <f>IFERROR(VLOOKUP($B$25:$B$1048,高压数据库!$B:$CG,28,FALSE),0)</f>
        <v>0</v>
      </c>
      <c r="AD815" s="964">
        <f>IFERROR(VLOOKUP($B$25:$B$1048,高压数据库!$B:$CG,29,FALSE),0)</f>
        <v>0</v>
      </c>
      <c r="AE815" s="964">
        <f>IFERROR(VLOOKUP($B$25:$B$1048,高压数据库!$B:$CG,30,FALSE),0)</f>
        <v>0</v>
      </c>
      <c r="AF815" s="964">
        <f>IFERROR(VLOOKUP($B$25:$B$1048,高压数据库!$B:$CG,31,FALSE),0)</f>
        <v>1</v>
      </c>
      <c r="AG815" s="964">
        <f>IFERROR(VLOOKUP($B$25:$B$1048,高压数据库!$B:$CG,32,FALSE),0)</f>
        <v>0</v>
      </c>
      <c r="AH815" s="964">
        <f>IFERROR(VLOOKUP($B$25:$B$1048,高压数据库!$B:$CG,33,FALSE),0)</f>
        <v>0</v>
      </c>
      <c r="AI815" s="964">
        <f>IFERROR(VLOOKUP($B$25:$B$1048,高压数据库!$B:$CG,34,FALSE),0)</f>
        <v>0</v>
      </c>
      <c r="AJ815" s="964">
        <f>IFERROR(VLOOKUP($B$25:$B$1048,高压数据库!$B:$CG,35,FALSE),0)</f>
        <v>1</v>
      </c>
      <c r="AK815" s="964">
        <f>IFERROR(VLOOKUP($B$25:$B$1048,高压数据库!$B:$CG,36,FALSE),0)</f>
        <v>0</v>
      </c>
      <c r="AL815" s="964">
        <f>IFERROR(VLOOKUP($B$25:$B$1048,高压数据库!$B:$CG,37,FALSE),0)</f>
        <v>0</v>
      </c>
      <c r="AM815" s="964">
        <f>IFERROR(VLOOKUP($B$25:$B$1048,高压数据库!$B:$CG,38,FALSE),0)</f>
        <v>0</v>
      </c>
      <c r="AN815" s="964">
        <f>IFERROR(VLOOKUP($B$25:$B$1048,高压数据库!$B:$CG,39,FALSE),0)</f>
        <v>0</v>
      </c>
      <c r="AO815" s="964">
        <f>IFERROR(VLOOKUP($B$25:$B$1048,高压数据库!$B:$CG,40,FALSE),0)</f>
        <v>0</v>
      </c>
      <c r="AP815" s="964">
        <f>IFERROR(VLOOKUP($B$25:$B$1048,高压数据库!$B:$CG,41,FALSE),0)</f>
        <v>0</v>
      </c>
      <c r="AQ815" s="964">
        <f>IFERROR(VLOOKUP($B$25:$B$1048,高压数据库!$B:$CG,42,FALSE),0)</f>
        <v>0</v>
      </c>
      <c r="AR815" s="964">
        <f>IFERROR(VLOOKUP($B$25:$B$1048,高压数据库!$B:$CG,43,FALSE),0)</f>
        <v>0</v>
      </c>
      <c r="AS815" s="964">
        <f>IFERROR(VLOOKUP($B$25:$B$1048,高压数据库!$B:$CG,44,FALSE),0)</f>
        <v>0</v>
      </c>
      <c r="AT815" s="964">
        <f>IFERROR(VLOOKUP($B$25:$B$1048,高压数据库!$B:$CG,45,FALSE),0)</f>
        <v>0</v>
      </c>
      <c r="AU815" s="964">
        <f>IFERROR(VLOOKUP($B$25:$B$1048,高压数据库!$B:$CG,46,FALSE),0)</f>
        <v>0</v>
      </c>
      <c r="AV815" s="964">
        <f>IFERROR(VLOOKUP($B$25:$B$1048,高压数据库!$B:$CG,47,FALSE),0)</f>
        <v>0</v>
      </c>
      <c r="AW815" s="964">
        <f>IFERROR(VLOOKUP($B$25:$B$1048,高压数据库!$B:$CG,48,FALSE),0)</f>
        <v>0</v>
      </c>
      <c r="AX815" s="964">
        <f>IFERROR(VLOOKUP($B$25:$B$1048,高压数据库!$B:$CG,49,FALSE),0)</f>
        <v>0</v>
      </c>
      <c r="AY815" s="964">
        <f>IFERROR(VLOOKUP($B$25:$B$1048,高压数据库!$B:$CG,50,FALSE),0)</f>
        <v>0</v>
      </c>
      <c r="AZ815" s="964">
        <f>IFERROR(VLOOKUP($B$25:$B$1048,高压数据库!$B:$CG,51,FALSE),0)</f>
        <v>0</v>
      </c>
      <c r="BA815" s="964">
        <f>IFERROR(VLOOKUP($B$25:$B$1048,高压数据库!$B:$CG,52,FALSE),0)</f>
        <v>0</v>
      </c>
      <c r="BB815" s="964">
        <f>IFERROR(VLOOKUP($B$25:$B$1048,高压数据库!$B:$CG,53,FALSE),0)</f>
        <v>0</v>
      </c>
      <c r="BC815" s="964">
        <f>IFERROR(VLOOKUP($B$25:$B$1048,高压数据库!$B:$CG,54,FALSE),0)</f>
        <v>0</v>
      </c>
      <c r="BD815" s="964">
        <f>IFERROR(VLOOKUP($B$25:$B$1048,高压数据库!$B:$CG,55,FALSE),0)</f>
        <v>0</v>
      </c>
      <c r="BE815" s="964">
        <f>IFERROR(VLOOKUP($B$25:$B$1048,高压数据库!$B:$CG,56,FALSE),0)</f>
        <v>0</v>
      </c>
      <c r="BF815" s="964">
        <f>IFERROR(VLOOKUP($B$25:$B$1048,高压数据库!$B:$CG,57,FALSE),0)</f>
        <v>0</v>
      </c>
      <c r="BG815" s="964"/>
      <c r="BH815" s="964"/>
      <c r="BI815" s="964"/>
      <c r="BJ815" s="964"/>
      <c r="BK815" s="964"/>
      <c r="BL815" s="964"/>
      <c r="BM815" s="964">
        <f>IFERROR(VLOOKUP($B$25:$B$1048,高压数据库!$B:$CG,58,FALSE),0)</f>
        <v>0</v>
      </c>
      <c r="BN815" s="964">
        <f>IFERROR(VLOOKUP($B$25:$B$1048,高压数据库!$B:$CG,59,FALSE),0)</f>
        <v>0</v>
      </c>
      <c r="BO815" s="964">
        <f>IFERROR(VLOOKUP($B$25:$B$1048,高压数据库!$B:$CG,60,FALSE),0)</f>
        <v>0</v>
      </c>
      <c r="BP815" s="964">
        <f>IFERROR(VLOOKUP($B$25:$B$1048,高压数据库!$B:$CG,61,FALSE),0)</f>
        <v>0</v>
      </c>
      <c r="BQ815" s="964">
        <f>IFERROR(VLOOKUP($B$25:$B$1048,高压数据库!$B:$CG,62,FALSE),0)</f>
        <v>0</v>
      </c>
      <c r="BR815" s="964">
        <f>IFERROR(VLOOKUP($B$25:$B$1048,高压数据库!$B:$CG,63,FALSE),0)</f>
        <v>2</v>
      </c>
      <c r="BS815" s="964">
        <f>IFERROR(VLOOKUP($B$25:$B$1048,高压数据库!$B:$CG,64,FALSE),0)</f>
        <v>2</v>
      </c>
      <c r="BT815" s="964">
        <f>IFERROR(VLOOKUP($B$25:$B$1048,高压数据库!$B:$CG,65,FALSE),0)</f>
        <v>1</v>
      </c>
      <c r="BU815" s="964">
        <f>IFERROR(VLOOKUP($B$25:$B$1048,高压数据库!$B:$CG,66,FALSE),0)</f>
        <v>1</v>
      </c>
      <c r="BV815" s="964">
        <f>IFERROR(VLOOKUP($B$25:$B$1048,高压数据库!$B:$CG,67,FALSE),0)</f>
        <v>0</v>
      </c>
      <c r="BW815" s="964">
        <f>IFERROR(VLOOKUP($B$25:$B$1048,高压数据库!$B:$CG,68,FALSE),0)</f>
        <v>0</v>
      </c>
      <c r="BX815" s="964">
        <f>IFERROR(VLOOKUP($B$25:$B$1048,高压数据库!$B:$CG,69,FALSE),0)</f>
        <v>0</v>
      </c>
      <c r="BY815" s="964">
        <f>IFERROR(VLOOKUP($B$25:$B$1048,高压数据库!$B:$CG,70,FALSE),0)</f>
        <v>0</v>
      </c>
      <c r="BZ815" s="964">
        <f>IFERROR(VLOOKUP($B$25:$B$1048,高压数据库!$B:$CG,71,FALSE),0)</f>
        <v>0</v>
      </c>
      <c r="CA815" s="964">
        <f>IFERROR(VLOOKUP($B$25:$B$1048,高压数据库!$B:$CG,72,FALSE),0)</f>
        <v>0</v>
      </c>
      <c r="CB815" s="964">
        <f>IFERROR(VLOOKUP($B$25:$B$1048,高压数据库!$B:$CG,73,FALSE),0)</f>
        <v>0</v>
      </c>
      <c r="CC815" s="964">
        <f>IFERROR(VLOOKUP($B$25:$B$1048,高压数据库!$B:$CG,74,FALSE),0)</f>
        <v>0</v>
      </c>
      <c r="CD815" s="964">
        <f>IFERROR(VLOOKUP($B$25:$B$1048,高压数据库!$B:$CG,75,FALSE),0)</f>
        <v>1</v>
      </c>
      <c r="CE815" s="964">
        <f>IFERROR(VLOOKUP($B$25:$B$1048,高压数据库!$B:$CG,76,FALSE),0)</f>
        <v>1</v>
      </c>
      <c r="CF815" s="964">
        <f>IFERROR(VLOOKUP($B$25:$B$1048,高压数据库!$B:$CG,77,FALSE),0)</f>
        <v>0</v>
      </c>
      <c r="CG815" s="964">
        <f>IFERROR(VLOOKUP($B$25:$B$1048,高压数据库!$B:$CG,78,FALSE),0)</f>
        <v>0</v>
      </c>
      <c r="CH815" s="964">
        <f>IFERROR(VLOOKUP($B$25:$B$1048,高压数据库!$B:$CG,79,FALSE),0)</f>
        <v>0</v>
      </c>
      <c r="CI815" s="964">
        <f>IFERROR(VLOOKUP($B$25:$B$1048,高压数据库!$B:$CG,80,FALSE),0)</f>
        <v>0</v>
      </c>
      <c r="CJ815" s="964">
        <f>IFERROR(VLOOKUP($B$25:$B$1048,高压数据库!$B:$CG,81,FALSE),0)</f>
        <v>0</v>
      </c>
      <c r="CK815" s="964">
        <f>IFERROR(VLOOKUP($B$25:$B$1048,高压数据库!$B:$CG,82,FALSE),0)</f>
        <v>0</v>
      </c>
      <c r="CL815" s="964">
        <f>IFERROR(VLOOKUP($B$25:$B$1048,高压数据库!$B:$CG,83,FALSE),0)</f>
        <v>0</v>
      </c>
      <c r="CM815" s="964"/>
      <c r="CN815" s="964"/>
      <c r="CO815" s="964"/>
      <c r="CP815" s="964"/>
      <c r="CQ815" s="964"/>
      <c r="CR815" s="964"/>
      <c r="CS815" s="964">
        <f>IFERROR(VLOOKUP($B$25:$B$1048,高压数据库!$B:$CG,84,FALSE),0)</f>
        <v>0</v>
      </c>
    </row>
    <row r="816" customHeight="1" spans="1:97">
      <c r="A816" s="981"/>
      <c r="B816" s="979"/>
      <c r="C816" s="964"/>
      <c r="D816" s="964"/>
      <c r="E816" s="977"/>
      <c r="F816" s="977"/>
      <c r="G816" s="977"/>
      <c r="H816" s="972"/>
      <c r="I816" s="964"/>
      <c r="J816" s="973">
        <v>50</v>
      </c>
      <c r="K816" s="974"/>
      <c r="L816" s="964"/>
      <c r="M816" s="964"/>
      <c r="N816" s="964"/>
      <c r="O816" s="964"/>
      <c r="P816" s="964"/>
      <c r="Q816" s="964"/>
      <c r="R816" s="964"/>
      <c r="S816" s="964"/>
      <c r="T816" s="964"/>
      <c r="U816" s="964"/>
      <c r="V816" s="964"/>
      <c r="W816" s="964"/>
      <c r="X816" s="964"/>
      <c r="Y816" s="964"/>
      <c r="Z816" s="964"/>
      <c r="AA816" s="964"/>
      <c r="AB816" s="964"/>
      <c r="AC816" s="964"/>
      <c r="AD816" s="964"/>
      <c r="AE816" s="964"/>
      <c r="AF816" s="964"/>
      <c r="AG816" s="964"/>
      <c r="AH816" s="964"/>
      <c r="AI816" s="964"/>
      <c r="AJ816" s="964"/>
      <c r="AK816" s="964"/>
      <c r="AL816" s="964"/>
      <c r="AM816" s="964"/>
      <c r="AN816" s="964"/>
      <c r="AO816" s="964"/>
      <c r="AP816" s="964"/>
      <c r="AQ816" s="964"/>
      <c r="AR816" s="964"/>
      <c r="AS816" s="964"/>
      <c r="AT816" s="964"/>
      <c r="AU816" s="964"/>
      <c r="AV816" s="964"/>
      <c r="AW816" s="964"/>
      <c r="AX816" s="964"/>
      <c r="AY816" s="964"/>
      <c r="AZ816" s="964"/>
      <c r="BA816" s="964"/>
      <c r="BB816" s="964"/>
      <c r="BC816" s="964"/>
      <c r="BD816" s="964"/>
      <c r="BE816" s="964"/>
      <c r="BF816" s="964"/>
      <c r="BG816" s="964"/>
      <c r="BH816" s="964"/>
      <c r="BI816" s="964"/>
      <c r="BJ816" s="964"/>
      <c r="BK816" s="964"/>
      <c r="BL816" s="964"/>
      <c r="BM816" s="964"/>
      <c r="BN816" s="964"/>
      <c r="BO816" s="964"/>
      <c r="BP816" s="964"/>
      <c r="BQ816" s="964"/>
      <c r="BR816" s="964"/>
      <c r="BS816" s="964"/>
      <c r="BT816" s="964"/>
      <c r="BU816" s="964"/>
      <c r="BV816" s="964"/>
      <c r="BW816" s="964"/>
      <c r="BX816" s="964"/>
      <c r="BY816" s="964"/>
      <c r="BZ816" s="964"/>
      <c r="CA816" s="964"/>
      <c r="CB816" s="964"/>
      <c r="CC816" s="964"/>
      <c r="CD816" s="964"/>
      <c r="CE816" s="964"/>
      <c r="CF816" s="964"/>
      <c r="CG816" s="964"/>
      <c r="CH816" s="964"/>
      <c r="CI816" s="964"/>
      <c r="CJ816" s="964"/>
      <c r="CK816" s="964"/>
      <c r="CL816" s="964"/>
      <c r="CM816" s="964"/>
      <c r="CN816" s="964"/>
      <c r="CO816" s="964"/>
      <c r="CP816" s="964"/>
      <c r="CQ816" s="964"/>
      <c r="CR816" s="964"/>
      <c r="CS816" s="964"/>
    </row>
    <row r="817" customHeight="1" spans="1:97">
      <c r="A817" s="978" t="s">
        <v>663</v>
      </c>
      <c r="B817" s="979" t="s">
        <v>155</v>
      </c>
      <c r="C817" s="964" t="str">
        <f>IFERROR(VLOOKUP($B:$B,高压数据库!$B:$C,2,FALSE),0)</f>
        <v>双回直线杆</v>
      </c>
      <c r="D817" s="964">
        <f>IFERROR(VLOOKUP($B:$B,高压数据库!$B:$D,3,FALSE),0)</f>
        <v>15</v>
      </c>
      <c r="E817" s="971" t="s">
        <v>120</v>
      </c>
      <c r="F817" s="971" t="s">
        <v>266</v>
      </c>
      <c r="G817" s="971" t="s">
        <v>267</v>
      </c>
      <c r="H817" s="972" t="s">
        <v>268</v>
      </c>
      <c r="I817" s="964">
        <f>IFERROR(VLOOKUP($B:$B,高压数据库!$B:$I,8,FALSE),0)</f>
        <v>2.3</v>
      </c>
      <c r="J817" s="980"/>
      <c r="K817" s="974"/>
      <c r="L817" s="964">
        <f>IFERROR(VLOOKUP($B$25:$B$1048,高压数据库!$B:$CG,11,FALSE),0)</f>
        <v>0</v>
      </c>
      <c r="M817" s="964">
        <f>IFERROR(VLOOKUP($B$25:$B$1048,高压数据库!$B:$CG,12,FALSE),0)</f>
        <v>0</v>
      </c>
      <c r="N817" s="964">
        <f>IFERROR(VLOOKUP($B$25:$B$1048,高压数据库!$B:$CG,13,FALSE),0)</f>
        <v>0</v>
      </c>
      <c r="O817" s="964">
        <f>IFERROR(VLOOKUP($B$25:$B$1048,高压数据库!$B:$CG,14,FALSE),0)</f>
        <v>0</v>
      </c>
      <c r="P817" s="964">
        <f>IFERROR(VLOOKUP($B$25:$B$1048,高压数据库!$B:$CG,15,FALSE),0)</f>
        <v>0</v>
      </c>
      <c r="Q817" s="964">
        <f>IFERROR(VLOOKUP($B$25:$B$1048,高压数据库!$B:$CG,16,FALSE),0)</f>
        <v>0</v>
      </c>
      <c r="R817" s="964">
        <f>IFERROR(VLOOKUP($B$25:$B$1048,高压数据库!$B:$CG,17,FALSE),0)</f>
        <v>0</v>
      </c>
      <c r="S817" s="964">
        <f>IFERROR(VLOOKUP($B$25:$B$1048,高压数据库!$B:$CG,18,FALSE),0)</f>
        <v>0</v>
      </c>
      <c r="T817" s="964">
        <f>IFERROR(VLOOKUP($B$25:$B$1048,高压数据库!$B:$CG,19,FALSE),0)</f>
        <v>0</v>
      </c>
      <c r="U817" s="964">
        <f>IFERROR(VLOOKUP($B$25:$B$1048,高压数据库!$B:$CG,20,FALSE),0)</f>
        <v>0</v>
      </c>
      <c r="V817" s="964">
        <f>IFERROR(VLOOKUP($B$25:$B$1048,高压数据库!$B:$CG,21,FALSE),0)</f>
        <v>6</v>
      </c>
      <c r="W817" s="964">
        <f>IFERROR(VLOOKUP($B$25:$B$1048,高压数据库!$B:$CG,22,FALSE),0)</f>
        <v>0</v>
      </c>
      <c r="X817" s="964">
        <f>IFERROR(VLOOKUP($B$25:$B$1048,高压数据库!$B:$CG,23,FALSE),0)</f>
        <v>0</v>
      </c>
      <c r="Y817" s="964">
        <f>IFERROR(VLOOKUP($B$25:$B$1048,高压数据库!$B:$CG,24,FALSE),0)</f>
        <v>0</v>
      </c>
      <c r="Z817" s="964">
        <f>IFERROR(VLOOKUP($B$25:$B$1048,高压数据库!$B:$CG,25,FALSE),0)</f>
        <v>0</v>
      </c>
      <c r="AA817" s="964">
        <f>IFERROR(VLOOKUP($B$25:$B$1048,高压数据库!$B:$CG,26,FALSE),0)</f>
        <v>0</v>
      </c>
      <c r="AB817" s="964">
        <f>IFERROR(VLOOKUP($B$25:$B$1048,高压数据库!$B:$CG,27,FALSE),0)</f>
        <v>0</v>
      </c>
      <c r="AC817" s="964">
        <f>IFERROR(VLOOKUP($B$25:$B$1048,高压数据库!$B:$CG,28,FALSE),0)</f>
        <v>0</v>
      </c>
      <c r="AD817" s="964">
        <f>IFERROR(VLOOKUP($B$25:$B$1048,高压数据库!$B:$CG,29,FALSE),0)</f>
        <v>0</v>
      </c>
      <c r="AE817" s="964">
        <f>IFERROR(VLOOKUP($B$25:$B$1048,高压数据库!$B:$CG,30,FALSE),0)</f>
        <v>0</v>
      </c>
      <c r="AF817" s="964">
        <f>IFERROR(VLOOKUP($B$25:$B$1048,高压数据库!$B:$CG,31,FALSE),0)</f>
        <v>1</v>
      </c>
      <c r="AG817" s="964">
        <f>IFERROR(VLOOKUP($B$25:$B$1048,高压数据库!$B:$CG,32,FALSE),0)</f>
        <v>0</v>
      </c>
      <c r="AH817" s="964">
        <f>IFERROR(VLOOKUP($B$25:$B$1048,高压数据库!$B:$CG,33,FALSE),0)</f>
        <v>0</v>
      </c>
      <c r="AI817" s="964">
        <f>IFERROR(VLOOKUP($B$25:$B$1048,高压数据库!$B:$CG,34,FALSE),0)</f>
        <v>0</v>
      </c>
      <c r="AJ817" s="964">
        <f>IFERROR(VLOOKUP($B$25:$B$1048,高压数据库!$B:$CG,35,FALSE),0)</f>
        <v>1</v>
      </c>
      <c r="AK817" s="964">
        <f>IFERROR(VLOOKUP($B$25:$B$1048,高压数据库!$B:$CG,36,FALSE),0)</f>
        <v>0</v>
      </c>
      <c r="AL817" s="964">
        <f>IFERROR(VLOOKUP($B$25:$B$1048,高压数据库!$B:$CG,37,FALSE),0)</f>
        <v>0</v>
      </c>
      <c r="AM817" s="964">
        <f>IFERROR(VLOOKUP($B$25:$B$1048,高压数据库!$B:$CG,38,FALSE),0)</f>
        <v>0</v>
      </c>
      <c r="AN817" s="964">
        <f>IFERROR(VLOOKUP($B$25:$B$1048,高压数据库!$B:$CG,39,FALSE),0)</f>
        <v>0</v>
      </c>
      <c r="AO817" s="964">
        <f>IFERROR(VLOOKUP($B$25:$B$1048,高压数据库!$B:$CG,40,FALSE),0)</f>
        <v>0</v>
      </c>
      <c r="AP817" s="964">
        <f>IFERROR(VLOOKUP($B$25:$B$1048,高压数据库!$B:$CG,41,FALSE),0)</f>
        <v>0</v>
      </c>
      <c r="AQ817" s="964">
        <f>IFERROR(VLOOKUP($B$25:$B$1048,高压数据库!$B:$CG,42,FALSE),0)</f>
        <v>0</v>
      </c>
      <c r="AR817" s="964">
        <f>IFERROR(VLOOKUP($B$25:$B$1048,高压数据库!$B:$CG,43,FALSE),0)</f>
        <v>0</v>
      </c>
      <c r="AS817" s="964">
        <f>IFERROR(VLOOKUP($B$25:$B$1048,高压数据库!$B:$CG,44,FALSE),0)</f>
        <v>0</v>
      </c>
      <c r="AT817" s="964">
        <f>IFERROR(VLOOKUP($B$25:$B$1048,高压数据库!$B:$CG,45,FALSE),0)</f>
        <v>0</v>
      </c>
      <c r="AU817" s="964">
        <f>IFERROR(VLOOKUP($B$25:$B$1048,高压数据库!$B:$CG,46,FALSE),0)</f>
        <v>0</v>
      </c>
      <c r="AV817" s="964">
        <f>IFERROR(VLOOKUP($B$25:$B$1048,高压数据库!$B:$CG,47,FALSE),0)</f>
        <v>0</v>
      </c>
      <c r="AW817" s="964">
        <f>IFERROR(VLOOKUP($B$25:$B$1048,高压数据库!$B:$CG,48,FALSE),0)</f>
        <v>0</v>
      </c>
      <c r="AX817" s="964">
        <f>IFERROR(VLOOKUP($B$25:$B$1048,高压数据库!$B:$CG,49,FALSE),0)</f>
        <v>0</v>
      </c>
      <c r="AY817" s="964">
        <f>IFERROR(VLOOKUP($B$25:$B$1048,高压数据库!$B:$CG,50,FALSE),0)</f>
        <v>0</v>
      </c>
      <c r="AZ817" s="964">
        <f>IFERROR(VLOOKUP($B$25:$B$1048,高压数据库!$B:$CG,51,FALSE),0)</f>
        <v>0</v>
      </c>
      <c r="BA817" s="964">
        <f>IFERROR(VLOOKUP($B$25:$B$1048,高压数据库!$B:$CG,52,FALSE),0)</f>
        <v>0</v>
      </c>
      <c r="BB817" s="964">
        <f>IFERROR(VLOOKUP($B$25:$B$1048,高压数据库!$B:$CG,53,FALSE),0)</f>
        <v>0</v>
      </c>
      <c r="BC817" s="964">
        <f>IFERROR(VLOOKUP($B$25:$B$1048,高压数据库!$B:$CG,54,FALSE),0)</f>
        <v>0</v>
      </c>
      <c r="BD817" s="964">
        <f>IFERROR(VLOOKUP($B$25:$B$1048,高压数据库!$B:$CG,55,FALSE),0)</f>
        <v>0</v>
      </c>
      <c r="BE817" s="964">
        <f>IFERROR(VLOOKUP($B$25:$B$1048,高压数据库!$B:$CG,56,FALSE),0)</f>
        <v>0</v>
      </c>
      <c r="BF817" s="964">
        <f>IFERROR(VLOOKUP($B$25:$B$1048,高压数据库!$B:$CG,57,FALSE),0)</f>
        <v>0</v>
      </c>
      <c r="BG817" s="964"/>
      <c r="BH817" s="964"/>
      <c r="BI817" s="964"/>
      <c r="BJ817" s="964"/>
      <c r="BK817" s="964"/>
      <c r="BL817" s="964"/>
      <c r="BM817" s="964">
        <f>IFERROR(VLOOKUP($B$25:$B$1048,高压数据库!$B:$CG,58,FALSE),0)</f>
        <v>0</v>
      </c>
      <c r="BN817" s="964">
        <f>IFERROR(VLOOKUP($B$25:$B$1048,高压数据库!$B:$CG,59,FALSE),0)</f>
        <v>0</v>
      </c>
      <c r="BO817" s="964">
        <f>IFERROR(VLOOKUP($B$25:$B$1048,高压数据库!$B:$CG,60,FALSE),0)</f>
        <v>0</v>
      </c>
      <c r="BP817" s="964">
        <f>IFERROR(VLOOKUP($B$25:$B$1048,高压数据库!$B:$CG,61,FALSE),0)</f>
        <v>0</v>
      </c>
      <c r="BQ817" s="964">
        <f>IFERROR(VLOOKUP($B$25:$B$1048,高压数据库!$B:$CG,62,FALSE),0)</f>
        <v>0</v>
      </c>
      <c r="BR817" s="964">
        <f>IFERROR(VLOOKUP($B$25:$B$1048,高压数据库!$B:$CG,63,FALSE),0)</f>
        <v>2</v>
      </c>
      <c r="BS817" s="964">
        <f>IFERROR(VLOOKUP($B$25:$B$1048,高压数据库!$B:$CG,64,FALSE),0)</f>
        <v>2</v>
      </c>
      <c r="BT817" s="964">
        <f>IFERROR(VLOOKUP($B$25:$B$1048,高压数据库!$B:$CG,65,FALSE),0)</f>
        <v>1</v>
      </c>
      <c r="BU817" s="964">
        <f>IFERROR(VLOOKUP($B$25:$B$1048,高压数据库!$B:$CG,66,FALSE),0)</f>
        <v>1</v>
      </c>
      <c r="BV817" s="964">
        <f>IFERROR(VLOOKUP($B$25:$B$1048,高压数据库!$B:$CG,67,FALSE),0)</f>
        <v>0</v>
      </c>
      <c r="BW817" s="964">
        <f>IFERROR(VLOOKUP($B$25:$B$1048,高压数据库!$B:$CG,68,FALSE),0)</f>
        <v>0</v>
      </c>
      <c r="BX817" s="964">
        <f>IFERROR(VLOOKUP($B$25:$B$1048,高压数据库!$B:$CG,69,FALSE),0)</f>
        <v>0</v>
      </c>
      <c r="BY817" s="964">
        <f>IFERROR(VLOOKUP($B$25:$B$1048,高压数据库!$B:$CG,70,FALSE),0)</f>
        <v>0</v>
      </c>
      <c r="BZ817" s="964">
        <f>IFERROR(VLOOKUP($B$25:$B$1048,高压数据库!$B:$CG,71,FALSE),0)</f>
        <v>0</v>
      </c>
      <c r="CA817" s="964">
        <f>IFERROR(VLOOKUP($B$25:$B$1048,高压数据库!$B:$CG,72,FALSE),0)</f>
        <v>0</v>
      </c>
      <c r="CB817" s="964">
        <f>IFERROR(VLOOKUP($B$25:$B$1048,高压数据库!$B:$CG,73,FALSE),0)</f>
        <v>0</v>
      </c>
      <c r="CC817" s="964">
        <f>IFERROR(VLOOKUP($B$25:$B$1048,高压数据库!$B:$CG,74,FALSE),0)</f>
        <v>0</v>
      </c>
      <c r="CD817" s="964">
        <f>IFERROR(VLOOKUP($B$25:$B$1048,高压数据库!$B:$CG,75,FALSE),0)</f>
        <v>1</v>
      </c>
      <c r="CE817" s="964">
        <f>IFERROR(VLOOKUP($B$25:$B$1048,高压数据库!$B:$CG,76,FALSE),0)</f>
        <v>1</v>
      </c>
      <c r="CF817" s="964">
        <f>IFERROR(VLOOKUP($B$25:$B$1048,高压数据库!$B:$CG,77,FALSE),0)</f>
        <v>0</v>
      </c>
      <c r="CG817" s="964">
        <f>IFERROR(VLOOKUP($B$25:$B$1048,高压数据库!$B:$CG,78,FALSE),0)</f>
        <v>0</v>
      </c>
      <c r="CH817" s="964">
        <f>IFERROR(VLOOKUP($B$25:$B$1048,高压数据库!$B:$CG,79,FALSE),0)</f>
        <v>0</v>
      </c>
      <c r="CI817" s="964">
        <f>IFERROR(VLOOKUP($B$25:$B$1048,高压数据库!$B:$CG,80,FALSE),0)</f>
        <v>0</v>
      </c>
      <c r="CJ817" s="964">
        <f>IFERROR(VLOOKUP($B$25:$B$1048,高压数据库!$B:$CG,81,FALSE),0)</f>
        <v>0</v>
      </c>
      <c r="CK817" s="964">
        <f>IFERROR(VLOOKUP($B$25:$B$1048,高压数据库!$B:$CG,82,FALSE),0)</f>
        <v>0</v>
      </c>
      <c r="CL817" s="964">
        <f>IFERROR(VLOOKUP($B$25:$B$1048,高压数据库!$B:$CG,83,FALSE),0)</f>
        <v>0</v>
      </c>
      <c r="CM817" s="964"/>
      <c r="CN817" s="964"/>
      <c r="CO817" s="964"/>
      <c r="CP817" s="964"/>
      <c r="CQ817" s="964"/>
      <c r="CR817" s="964"/>
      <c r="CS817" s="964">
        <f>IFERROR(VLOOKUP($B$25:$B$1048,高压数据库!$B:$CG,84,FALSE),0)</f>
        <v>0</v>
      </c>
    </row>
    <row r="818" customHeight="1" spans="1:97">
      <c r="A818" s="981"/>
      <c r="B818" s="979"/>
      <c r="C818" s="964"/>
      <c r="D818" s="964"/>
      <c r="E818" s="977"/>
      <c r="F818" s="977"/>
      <c r="G818" s="977"/>
      <c r="H818" s="972"/>
      <c r="I818" s="964"/>
      <c r="J818" s="973">
        <v>50</v>
      </c>
      <c r="K818" s="974"/>
      <c r="L818" s="964"/>
      <c r="M818" s="964"/>
      <c r="N818" s="964"/>
      <c r="O818" s="964"/>
      <c r="P818" s="964"/>
      <c r="Q818" s="964"/>
      <c r="R818" s="964"/>
      <c r="S818" s="964"/>
      <c r="T818" s="964"/>
      <c r="U818" s="964"/>
      <c r="V818" s="964"/>
      <c r="W818" s="964"/>
      <c r="X818" s="964"/>
      <c r="Y818" s="964"/>
      <c r="Z818" s="964"/>
      <c r="AA818" s="964"/>
      <c r="AB818" s="964"/>
      <c r="AC818" s="964"/>
      <c r="AD818" s="964"/>
      <c r="AE818" s="964"/>
      <c r="AF818" s="964"/>
      <c r="AG818" s="964"/>
      <c r="AH818" s="964"/>
      <c r="AI818" s="964"/>
      <c r="AJ818" s="964"/>
      <c r="AK818" s="964"/>
      <c r="AL818" s="964"/>
      <c r="AM818" s="964"/>
      <c r="AN818" s="964"/>
      <c r="AO818" s="964"/>
      <c r="AP818" s="964"/>
      <c r="AQ818" s="964"/>
      <c r="AR818" s="964"/>
      <c r="AS818" s="964"/>
      <c r="AT818" s="964"/>
      <c r="AU818" s="964"/>
      <c r="AV818" s="964"/>
      <c r="AW818" s="964"/>
      <c r="AX818" s="964"/>
      <c r="AY818" s="964"/>
      <c r="AZ818" s="964"/>
      <c r="BA818" s="964"/>
      <c r="BB818" s="964"/>
      <c r="BC818" s="964"/>
      <c r="BD818" s="964"/>
      <c r="BE818" s="964"/>
      <c r="BF818" s="964"/>
      <c r="BG818" s="964"/>
      <c r="BH818" s="964"/>
      <c r="BI818" s="964"/>
      <c r="BJ818" s="964"/>
      <c r="BK818" s="964"/>
      <c r="BL818" s="964"/>
      <c r="BM818" s="964"/>
      <c r="BN818" s="964"/>
      <c r="BO818" s="964"/>
      <c r="BP818" s="964"/>
      <c r="BQ818" s="964"/>
      <c r="BR818" s="964"/>
      <c r="BS818" s="964"/>
      <c r="BT818" s="964"/>
      <c r="BU818" s="964"/>
      <c r="BV818" s="964"/>
      <c r="BW818" s="964"/>
      <c r="BX818" s="964"/>
      <c r="BY818" s="964"/>
      <c r="BZ818" s="964"/>
      <c r="CA818" s="964"/>
      <c r="CB818" s="964"/>
      <c r="CC818" s="964"/>
      <c r="CD818" s="964"/>
      <c r="CE818" s="964"/>
      <c r="CF818" s="964"/>
      <c r="CG818" s="964"/>
      <c r="CH818" s="964"/>
      <c r="CI818" s="964"/>
      <c r="CJ818" s="964"/>
      <c r="CK818" s="964"/>
      <c r="CL818" s="964"/>
      <c r="CM818" s="964"/>
      <c r="CN818" s="964"/>
      <c r="CO818" s="964"/>
      <c r="CP818" s="964"/>
      <c r="CQ818" s="964"/>
      <c r="CR818" s="964"/>
      <c r="CS818" s="964"/>
    </row>
    <row r="819" customHeight="1" spans="1:97">
      <c r="A819" s="978" t="s">
        <v>664</v>
      </c>
      <c r="B819" s="979" t="s">
        <v>155</v>
      </c>
      <c r="C819" s="964" t="str">
        <f>IFERROR(VLOOKUP($B:$B,高压数据库!$B:$C,2,FALSE),0)</f>
        <v>双回直线杆</v>
      </c>
      <c r="D819" s="964">
        <f>IFERROR(VLOOKUP($B:$B,高压数据库!$B:$D,3,FALSE),0)</f>
        <v>15</v>
      </c>
      <c r="E819" s="971" t="s">
        <v>120</v>
      </c>
      <c r="F819" s="971" t="s">
        <v>266</v>
      </c>
      <c r="G819" s="971" t="s">
        <v>267</v>
      </c>
      <c r="H819" s="972" t="s">
        <v>268</v>
      </c>
      <c r="I819" s="964">
        <f>IFERROR(VLOOKUP($B:$B,高压数据库!$B:$I,8,FALSE),0)</f>
        <v>2.3</v>
      </c>
      <c r="J819" s="980"/>
      <c r="K819" s="974"/>
      <c r="L819" s="964">
        <f>IFERROR(VLOOKUP($B$25:$B$1048,高压数据库!$B:$CG,11,FALSE),0)</f>
        <v>0</v>
      </c>
      <c r="M819" s="964">
        <f>IFERROR(VLOOKUP($B$25:$B$1048,高压数据库!$B:$CG,12,FALSE),0)</f>
        <v>0</v>
      </c>
      <c r="N819" s="964">
        <f>IFERROR(VLOOKUP($B$25:$B$1048,高压数据库!$B:$CG,13,FALSE),0)</f>
        <v>0</v>
      </c>
      <c r="O819" s="964">
        <f>IFERROR(VLOOKUP($B$25:$B$1048,高压数据库!$B:$CG,14,FALSE),0)</f>
        <v>0</v>
      </c>
      <c r="P819" s="964">
        <f>IFERROR(VLOOKUP($B$25:$B$1048,高压数据库!$B:$CG,15,FALSE),0)</f>
        <v>0</v>
      </c>
      <c r="Q819" s="964">
        <f>IFERROR(VLOOKUP($B$25:$B$1048,高压数据库!$B:$CG,16,FALSE),0)</f>
        <v>0</v>
      </c>
      <c r="R819" s="964">
        <f>IFERROR(VLOOKUP($B$25:$B$1048,高压数据库!$B:$CG,17,FALSE),0)</f>
        <v>0</v>
      </c>
      <c r="S819" s="964">
        <f>IFERROR(VLOOKUP($B$25:$B$1048,高压数据库!$B:$CG,18,FALSE),0)</f>
        <v>0</v>
      </c>
      <c r="T819" s="964">
        <f>IFERROR(VLOOKUP($B$25:$B$1048,高压数据库!$B:$CG,19,FALSE),0)</f>
        <v>0</v>
      </c>
      <c r="U819" s="964">
        <f>IFERROR(VLOOKUP($B$25:$B$1048,高压数据库!$B:$CG,20,FALSE),0)</f>
        <v>0</v>
      </c>
      <c r="V819" s="964">
        <f>IFERROR(VLOOKUP($B$25:$B$1048,高压数据库!$B:$CG,21,FALSE),0)</f>
        <v>6</v>
      </c>
      <c r="W819" s="964">
        <f>IFERROR(VLOOKUP($B$25:$B$1048,高压数据库!$B:$CG,22,FALSE),0)</f>
        <v>0</v>
      </c>
      <c r="X819" s="964">
        <f>IFERROR(VLOOKUP($B$25:$B$1048,高压数据库!$B:$CG,23,FALSE),0)</f>
        <v>0</v>
      </c>
      <c r="Y819" s="964">
        <f>IFERROR(VLOOKUP($B$25:$B$1048,高压数据库!$B:$CG,24,FALSE),0)</f>
        <v>0</v>
      </c>
      <c r="Z819" s="964">
        <f>IFERROR(VLOOKUP($B$25:$B$1048,高压数据库!$B:$CG,25,FALSE),0)</f>
        <v>0</v>
      </c>
      <c r="AA819" s="964">
        <f>IFERROR(VLOOKUP($B$25:$B$1048,高压数据库!$B:$CG,26,FALSE),0)</f>
        <v>0</v>
      </c>
      <c r="AB819" s="964">
        <f>IFERROR(VLOOKUP($B$25:$B$1048,高压数据库!$B:$CG,27,FALSE),0)</f>
        <v>0</v>
      </c>
      <c r="AC819" s="964">
        <f>IFERROR(VLOOKUP($B$25:$B$1048,高压数据库!$B:$CG,28,FALSE),0)</f>
        <v>0</v>
      </c>
      <c r="AD819" s="964">
        <f>IFERROR(VLOOKUP($B$25:$B$1048,高压数据库!$B:$CG,29,FALSE),0)</f>
        <v>0</v>
      </c>
      <c r="AE819" s="964">
        <f>IFERROR(VLOOKUP($B$25:$B$1048,高压数据库!$B:$CG,30,FALSE),0)</f>
        <v>0</v>
      </c>
      <c r="AF819" s="964">
        <f>IFERROR(VLOOKUP($B$25:$B$1048,高压数据库!$B:$CG,31,FALSE),0)</f>
        <v>1</v>
      </c>
      <c r="AG819" s="964">
        <f>IFERROR(VLOOKUP($B$25:$B$1048,高压数据库!$B:$CG,32,FALSE),0)</f>
        <v>0</v>
      </c>
      <c r="AH819" s="964">
        <f>IFERROR(VLOOKUP($B$25:$B$1048,高压数据库!$B:$CG,33,FALSE),0)</f>
        <v>0</v>
      </c>
      <c r="AI819" s="964">
        <f>IFERROR(VLOOKUP($B$25:$B$1048,高压数据库!$B:$CG,34,FALSE),0)</f>
        <v>0</v>
      </c>
      <c r="AJ819" s="964">
        <f>IFERROR(VLOOKUP($B$25:$B$1048,高压数据库!$B:$CG,35,FALSE),0)</f>
        <v>1</v>
      </c>
      <c r="AK819" s="964">
        <f>IFERROR(VLOOKUP($B$25:$B$1048,高压数据库!$B:$CG,36,FALSE),0)</f>
        <v>0</v>
      </c>
      <c r="AL819" s="964">
        <f>IFERROR(VLOOKUP($B$25:$B$1048,高压数据库!$B:$CG,37,FALSE),0)</f>
        <v>0</v>
      </c>
      <c r="AM819" s="964">
        <f>IFERROR(VLOOKUP($B$25:$B$1048,高压数据库!$B:$CG,38,FALSE),0)</f>
        <v>0</v>
      </c>
      <c r="AN819" s="964">
        <f>IFERROR(VLOOKUP($B$25:$B$1048,高压数据库!$B:$CG,39,FALSE),0)</f>
        <v>0</v>
      </c>
      <c r="AO819" s="964">
        <f>IFERROR(VLOOKUP($B$25:$B$1048,高压数据库!$B:$CG,40,FALSE),0)</f>
        <v>0</v>
      </c>
      <c r="AP819" s="964">
        <f>IFERROR(VLOOKUP($B$25:$B$1048,高压数据库!$B:$CG,41,FALSE),0)</f>
        <v>0</v>
      </c>
      <c r="AQ819" s="964">
        <f>IFERROR(VLOOKUP($B$25:$B$1048,高压数据库!$B:$CG,42,FALSE),0)</f>
        <v>0</v>
      </c>
      <c r="AR819" s="964">
        <f>IFERROR(VLOOKUP($B$25:$B$1048,高压数据库!$B:$CG,43,FALSE),0)</f>
        <v>0</v>
      </c>
      <c r="AS819" s="964">
        <f>IFERROR(VLOOKUP($B$25:$B$1048,高压数据库!$B:$CG,44,FALSE),0)</f>
        <v>0</v>
      </c>
      <c r="AT819" s="964">
        <f>IFERROR(VLOOKUP($B$25:$B$1048,高压数据库!$B:$CG,45,FALSE),0)</f>
        <v>0</v>
      </c>
      <c r="AU819" s="964">
        <f>IFERROR(VLOOKUP($B$25:$B$1048,高压数据库!$B:$CG,46,FALSE),0)</f>
        <v>0</v>
      </c>
      <c r="AV819" s="964">
        <f>IFERROR(VLOOKUP($B$25:$B$1048,高压数据库!$B:$CG,47,FALSE),0)</f>
        <v>0</v>
      </c>
      <c r="AW819" s="964">
        <f>IFERROR(VLOOKUP($B$25:$B$1048,高压数据库!$B:$CG,48,FALSE),0)</f>
        <v>0</v>
      </c>
      <c r="AX819" s="964">
        <f>IFERROR(VLOOKUP($B$25:$B$1048,高压数据库!$B:$CG,49,FALSE),0)</f>
        <v>0</v>
      </c>
      <c r="AY819" s="964">
        <f>IFERROR(VLOOKUP($B$25:$B$1048,高压数据库!$B:$CG,50,FALSE),0)</f>
        <v>0</v>
      </c>
      <c r="AZ819" s="964">
        <f>IFERROR(VLOOKUP($B$25:$B$1048,高压数据库!$B:$CG,51,FALSE),0)</f>
        <v>0</v>
      </c>
      <c r="BA819" s="964">
        <f>IFERROR(VLOOKUP($B$25:$B$1048,高压数据库!$B:$CG,52,FALSE),0)</f>
        <v>0</v>
      </c>
      <c r="BB819" s="964">
        <f>IFERROR(VLOOKUP($B$25:$B$1048,高压数据库!$B:$CG,53,FALSE),0)</f>
        <v>0</v>
      </c>
      <c r="BC819" s="964">
        <f>IFERROR(VLOOKUP($B$25:$B$1048,高压数据库!$B:$CG,54,FALSE),0)</f>
        <v>0</v>
      </c>
      <c r="BD819" s="964">
        <f>IFERROR(VLOOKUP($B$25:$B$1048,高压数据库!$B:$CG,55,FALSE),0)</f>
        <v>0</v>
      </c>
      <c r="BE819" s="964">
        <f>IFERROR(VLOOKUP($B$25:$B$1048,高压数据库!$B:$CG,56,FALSE),0)</f>
        <v>0</v>
      </c>
      <c r="BF819" s="964">
        <f>IFERROR(VLOOKUP($B$25:$B$1048,高压数据库!$B:$CG,57,FALSE),0)</f>
        <v>0</v>
      </c>
      <c r="BG819" s="964"/>
      <c r="BH819" s="964"/>
      <c r="BI819" s="964"/>
      <c r="BJ819" s="964"/>
      <c r="BK819" s="964"/>
      <c r="BL819" s="964"/>
      <c r="BM819" s="964">
        <f>IFERROR(VLOOKUP($B$25:$B$1048,高压数据库!$B:$CG,58,FALSE),0)</f>
        <v>0</v>
      </c>
      <c r="BN819" s="964">
        <f>IFERROR(VLOOKUP($B$25:$B$1048,高压数据库!$B:$CG,59,FALSE),0)</f>
        <v>0</v>
      </c>
      <c r="BO819" s="964">
        <f>IFERROR(VLOOKUP($B$25:$B$1048,高压数据库!$B:$CG,60,FALSE),0)</f>
        <v>0</v>
      </c>
      <c r="BP819" s="964">
        <f>IFERROR(VLOOKUP($B$25:$B$1048,高压数据库!$B:$CG,61,FALSE),0)</f>
        <v>0</v>
      </c>
      <c r="BQ819" s="964">
        <f>IFERROR(VLOOKUP($B$25:$B$1048,高压数据库!$B:$CG,62,FALSE),0)</f>
        <v>0</v>
      </c>
      <c r="BR819" s="964">
        <f>IFERROR(VLOOKUP($B$25:$B$1048,高压数据库!$B:$CG,63,FALSE),0)</f>
        <v>2</v>
      </c>
      <c r="BS819" s="964">
        <f>IFERROR(VLOOKUP($B$25:$B$1048,高压数据库!$B:$CG,64,FALSE),0)</f>
        <v>2</v>
      </c>
      <c r="BT819" s="964">
        <f>IFERROR(VLOOKUP($B$25:$B$1048,高压数据库!$B:$CG,65,FALSE),0)</f>
        <v>1</v>
      </c>
      <c r="BU819" s="964">
        <f>IFERROR(VLOOKUP($B$25:$B$1048,高压数据库!$B:$CG,66,FALSE),0)</f>
        <v>1</v>
      </c>
      <c r="BV819" s="964">
        <f>IFERROR(VLOOKUP($B$25:$B$1048,高压数据库!$B:$CG,67,FALSE),0)</f>
        <v>0</v>
      </c>
      <c r="BW819" s="964">
        <f>IFERROR(VLOOKUP($B$25:$B$1048,高压数据库!$B:$CG,68,FALSE),0)</f>
        <v>0</v>
      </c>
      <c r="BX819" s="964">
        <f>IFERROR(VLOOKUP($B$25:$B$1048,高压数据库!$B:$CG,69,FALSE),0)</f>
        <v>0</v>
      </c>
      <c r="BY819" s="964">
        <f>IFERROR(VLOOKUP($B$25:$B$1048,高压数据库!$B:$CG,70,FALSE),0)</f>
        <v>0</v>
      </c>
      <c r="BZ819" s="964">
        <f>IFERROR(VLOOKUP($B$25:$B$1048,高压数据库!$B:$CG,71,FALSE),0)</f>
        <v>0</v>
      </c>
      <c r="CA819" s="964">
        <f>IFERROR(VLOOKUP($B$25:$B$1048,高压数据库!$B:$CG,72,FALSE),0)</f>
        <v>0</v>
      </c>
      <c r="CB819" s="964">
        <f>IFERROR(VLOOKUP($B$25:$B$1048,高压数据库!$B:$CG,73,FALSE),0)</f>
        <v>0</v>
      </c>
      <c r="CC819" s="964">
        <f>IFERROR(VLOOKUP($B$25:$B$1048,高压数据库!$B:$CG,74,FALSE),0)</f>
        <v>0</v>
      </c>
      <c r="CD819" s="964">
        <f>IFERROR(VLOOKUP($B$25:$B$1048,高压数据库!$B:$CG,75,FALSE),0)</f>
        <v>1</v>
      </c>
      <c r="CE819" s="964">
        <f>IFERROR(VLOOKUP($B$25:$B$1048,高压数据库!$B:$CG,76,FALSE),0)</f>
        <v>1</v>
      </c>
      <c r="CF819" s="964">
        <f>IFERROR(VLOOKUP($B$25:$B$1048,高压数据库!$B:$CG,77,FALSE),0)</f>
        <v>0</v>
      </c>
      <c r="CG819" s="964">
        <f>IFERROR(VLOOKUP($B$25:$B$1048,高压数据库!$B:$CG,78,FALSE),0)</f>
        <v>0</v>
      </c>
      <c r="CH819" s="964">
        <f>IFERROR(VLOOKUP($B$25:$B$1048,高压数据库!$B:$CG,79,FALSE),0)</f>
        <v>0</v>
      </c>
      <c r="CI819" s="964">
        <f>IFERROR(VLOOKUP($B$25:$B$1048,高压数据库!$B:$CG,80,FALSE),0)</f>
        <v>0</v>
      </c>
      <c r="CJ819" s="964">
        <f>IFERROR(VLOOKUP($B$25:$B$1048,高压数据库!$B:$CG,81,FALSE),0)</f>
        <v>0</v>
      </c>
      <c r="CK819" s="964">
        <f>IFERROR(VLOOKUP($B$25:$B$1048,高压数据库!$B:$CG,82,FALSE),0)</f>
        <v>0</v>
      </c>
      <c r="CL819" s="964">
        <f>IFERROR(VLOOKUP($B$25:$B$1048,高压数据库!$B:$CG,83,FALSE),0)</f>
        <v>0</v>
      </c>
      <c r="CM819" s="964"/>
      <c r="CN819" s="964"/>
      <c r="CO819" s="964"/>
      <c r="CP819" s="964"/>
      <c r="CQ819" s="964"/>
      <c r="CR819" s="964"/>
      <c r="CS819" s="964">
        <f>IFERROR(VLOOKUP($B$25:$B$1048,高压数据库!$B:$CG,84,FALSE),0)</f>
        <v>0</v>
      </c>
    </row>
    <row r="820" customHeight="1" spans="1:97">
      <c r="A820" s="981"/>
      <c r="B820" s="979"/>
      <c r="C820" s="964"/>
      <c r="D820" s="964"/>
      <c r="E820" s="977"/>
      <c r="F820" s="977"/>
      <c r="G820" s="977"/>
      <c r="H820" s="972"/>
      <c r="I820" s="964"/>
      <c r="J820" s="973">
        <v>50</v>
      </c>
      <c r="K820" s="974"/>
      <c r="L820" s="964"/>
      <c r="M820" s="964"/>
      <c r="N820" s="964"/>
      <c r="O820" s="964"/>
      <c r="P820" s="964"/>
      <c r="Q820" s="964"/>
      <c r="R820" s="964"/>
      <c r="S820" s="964"/>
      <c r="T820" s="964"/>
      <c r="U820" s="964"/>
      <c r="V820" s="964"/>
      <c r="W820" s="964"/>
      <c r="X820" s="964"/>
      <c r="Y820" s="964"/>
      <c r="Z820" s="964"/>
      <c r="AA820" s="964"/>
      <c r="AB820" s="964"/>
      <c r="AC820" s="964"/>
      <c r="AD820" s="964"/>
      <c r="AE820" s="964"/>
      <c r="AF820" s="964"/>
      <c r="AG820" s="964"/>
      <c r="AH820" s="964"/>
      <c r="AI820" s="964"/>
      <c r="AJ820" s="964"/>
      <c r="AK820" s="964"/>
      <c r="AL820" s="964"/>
      <c r="AM820" s="964"/>
      <c r="AN820" s="964"/>
      <c r="AO820" s="964"/>
      <c r="AP820" s="964"/>
      <c r="AQ820" s="964"/>
      <c r="AR820" s="964"/>
      <c r="AS820" s="964"/>
      <c r="AT820" s="964"/>
      <c r="AU820" s="964"/>
      <c r="AV820" s="964"/>
      <c r="AW820" s="964"/>
      <c r="AX820" s="964"/>
      <c r="AY820" s="964"/>
      <c r="AZ820" s="964"/>
      <c r="BA820" s="964"/>
      <c r="BB820" s="964"/>
      <c r="BC820" s="964"/>
      <c r="BD820" s="964"/>
      <c r="BE820" s="964"/>
      <c r="BF820" s="964"/>
      <c r="BG820" s="964"/>
      <c r="BH820" s="964"/>
      <c r="BI820" s="964"/>
      <c r="BJ820" s="964"/>
      <c r="BK820" s="964"/>
      <c r="BL820" s="964"/>
      <c r="BM820" s="964"/>
      <c r="BN820" s="964"/>
      <c r="BO820" s="964"/>
      <c r="BP820" s="964"/>
      <c r="BQ820" s="964"/>
      <c r="BR820" s="964"/>
      <c r="BS820" s="964"/>
      <c r="BT820" s="964"/>
      <c r="BU820" s="964"/>
      <c r="BV820" s="964"/>
      <c r="BW820" s="964"/>
      <c r="BX820" s="964"/>
      <c r="BY820" s="964"/>
      <c r="BZ820" s="964"/>
      <c r="CA820" s="964"/>
      <c r="CB820" s="964"/>
      <c r="CC820" s="964"/>
      <c r="CD820" s="964"/>
      <c r="CE820" s="964"/>
      <c r="CF820" s="964"/>
      <c r="CG820" s="964"/>
      <c r="CH820" s="964"/>
      <c r="CI820" s="964"/>
      <c r="CJ820" s="964"/>
      <c r="CK820" s="964"/>
      <c r="CL820" s="964"/>
      <c r="CM820" s="964"/>
      <c r="CN820" s="964"/>
      <c r="CO820" s="964"/>
      <c r="CP820" s="964"/>
      <c r="CQ820" s="964"/>
      <c r="CR820" s="964"/>
      <c r="CS820" s="964"/>
    </row>
    <row r="821" customHeight="1" spans="1:97">
      <c r="A821" s="978" t="s">
        <v>665</v>
      </c>
      <c r="B821" s="979" t="s">
        <v>155</v>
      </c>
      <c r="C821" s="964" t="str">
        <f>IFERROR(VLOOKUP($B:$B,高压数据库!$B:$C,2,FALSE),0)</f>
        <v>双回直线杆</v>
      </c>
      <c r="D821" s="964">
        <f>IFERROR(VLOOKUP($B:$B,高压数据库!$B:$D,3,FALSE),0)</f>
        <v>15</v>
      </c>
      <c r="E821" s="971" t="s">
        <v>120</v>
      </c>
      <c r="F821" s="971" t="s">
        <v>266</v>
      </c>
      <c r="G821" s="971" t="s">
        <v>267</v>
      </c>
      <c r="H821" s="972" t="s">
        <v>268</v>
      </c>
      <c r="I821" s="964">
        <f>IFERROR(VLOOKUP($B:$B,高压数据库!$B:$I,8,FALSE),0)</f>
        <v>2.3</v>
      </c>
      <c r="J821" s="980"/>
      <c r="K821" s="974"/>
      <c r="L821" s="964">
        <f>IFERROR(VLOOKUP($B$25:$B$1048,高压数据库!$B:$CG,11,FALSE),0)</f>
        <v>0</v>
      </c>
      <c r="M821" s="964">
        <f>IFERROR(VLOOKUP($B$25:$B$1048,高压数据库!$B:$CG,12,FALSE),0)</f>
        <v>0</v>
      </c>
      <c r="N821" s="964">
        <f>IFERROR(VLOOKUP($B$25:$B$1048,高压数据库!$B:$CG,13,FALSE),0)</f>
        <v>0</v>
      </c>
      <c r="O821" s="964">
        <f>IFERROR(VLOOKUP($B$25:$B$1048,高压数据库!$B:$CG,14,FALSE),0)</f>
        <v>0</v>
      </c>
      <c r="P821" s="964">
        <f>IFERROR(VLOOKUP($B$25:$B$1048,高压数据库!$B:$CG,15,FALSE),0)</f>
        <v>0</v>
      </c>
      <c r="Q821" s="964">
        <f>IFERROR(VLOOKUP($B$25:$B$1048,高压数据库!$B:$CG,16,FALSE),0)</f>
        <v>0</v>
      </c>
      <c r="R821" s="964">
        <f>IFERROR(VLOOKUP($B$25:$B$1048,高压数据库!$B:$CG,17,FALSE),0)</f>
        <v>0</v>
      </c>
      <c r="S821" s="964">
        <f>IFERROR(VLOOKUP($B$25:$B$1048,高压数据库!$B:$CG,18,FALSE),0)</f>
        <v>0</v>
      </c>
      <c r="T821" s="964">
        <f>IFERROR(VLOOKUP($B$25:$B$1048,高压数据库!$B:$CG,19,FALSE),0)</f>
        <v>0</v>
      </c>
      <c r="U821" s="964">
        <f>IFERROR(VLOOKUP($B$25:$B$1048,高压数据库!$B:$CG,20,FALSE),0)</f>
        <v>0</v>
      </c>
      <c r="V821" s="964">
        <f>IFERROR(VLOOKUP($B$25:$B$1048,高压数据库!$B:$CG,21,FALSE),0)</f>
        <v>6</v>
      </c>
      <c r="W821" s="964">
        <f>IFERROR(VLOOKUP($B$25:$B$1048,高压数据库!$B:$CG,22,FALSE),0)</f>
        <v>0</v>
      </c>
      <c r="X821" s="964">
        <f>IFERROR(VLOOKUP($B$25:$B$1048,高压数据库!$B:$CG,23,FALSE),0)</f>
        <v>0</v>
      </c>
      <c r="Y821" s="964">
        <f>IFERROR(VLOOKUP($B$25:$B$1048,高压数据库!$B:$CG,24,FALSE),0)</f>
        <v>0</v>
      </c>
      <c r="Z821" s="964">
        <f>IFERROR(VLOOKUP($B$25:$B$1048,高压数据库!$B:$CG,25,FALSE),0)</f>
        <v>0</v>
      </c>
      <c r="AA821" s="964">
        <f>IFERROR(VLOOKUP($B$25:$B$1048,高压数据库!$B:$CG,26,FALSE),0)</f>
        <v>0</v>
      </c>
      <c r="AB821" s="964">
        <f>IFERROR(VLOOKUP($B$25:$B$1048,高压数据库!$B:$CG,27,FALSE),0)</f>
        <v>0</v>
      </c>
      <c r="AC821" s="964">
        <f>IFERROR(VLOOKUP($B$25:$B$1048,高压数据库!$B:$CG,28,FALSE),0)</f>
        <v>0</v>
      </c>
      <c r="AD821" s="964">
        <f>IFERROR(VLOOKUP($B$25:$B$1048,高压数据库!$B:$CG,29,FALSE),0)</f>
        <v>0</v>
      </c>
      <c r="AE821" s="964">
        <f>IFERROR(VLOOKUP($B$25:$B$1048,高压数据库!$B:$CG,30,FALSE),0)</f>
        <v>0</v>
      </c>
      <c r="AF821" s="964">
        <f>IFERROR(VLOOKUP($B$25:$B$1048,高压数据库!$B:$CG,31,FALSE),0)</f>
        <v>1</v>
      </c>
      <c r="AG821" s="964">
        <f>IFERROR(VLOOKUP($B$25:$B$1048,高压数据库!$B:$CG,32,FALSE),0)</f>
        <v>0</v>
      </c>
      <c r="AH821" s="964">
        <f>IFERROR(VLOOKUP($B$25:$B$1048,高压数据库!$B:$CG,33,FALSE),0)</f>
        <v>0</v>
      </c>
      <c r="AI821" s="964">
        <f>IFERROR(VLOOKUP($B$25:$B$1048,高压数据库!$B:$CG,34,FALSE),0)</f>
        <v>0</v>
      </c>
      <c r="AJ821" s="964">
        <f>IFERROR(VLOOKUP($B$25:$B$1048,高压数据库!$B:$CG,35,FALSE),0)</f>
        <v>1</v>
      </c>
      <c r="AK821" s="964">
        <f>IFERROR(VLOOKUP($B$25:$B$1048,高压数据库!$B:$CG,36,FALSE),0)</f>
        <v>0</v>
      </c>
      <c r="AL821" s="964">
        <f>IFERROR(VLOOKUP($B$25:$B$1048,高压数据库!$B:$CG,37,FALSE),0)</f>
        <v>0</v>
      </c>
      <c r="AM821" s="964">
        <f>IFERROR(VLOOKUP($B$25:$B$1048,高压数据库!$B:$CG,38,FALSE),0)</f>
        <v>0</v>
      </c>
      <c r="AN821" s="964">
        <f>IFERROR(VLOOKUP($B$25:$B$1048,高压数据库!$B:$CG,39,FALSE),0)</f>
        <v>0</v>
      </c>
      <c r="AO821" s="964">
        <f>IFERROR(VLOOKUP($B$25:$B$1048,高压数据库!$B:$CG,40,FALSE),0)</f>
        <v>0</v>
      </c>
      <c r="AP821" s="964">
        <f>IFERROR(VLOOKUP($B$25:$B$1048,高压数据库!$B:$CG,41,FALSE),0)</f>
        <v>0</v>
      </c>
      <c r="AQ821" s="964">
        <f>IFERROR(VLOOKUP($B$25:$B$1048,高压数据库!$B:$CG,42,FALSE),0)</f>
        <v>0</v>
      </c>
      <c r="AR821" s="964">
        <f>IFERROR(VLOOKUP($B$25:$B$1048,高压数据库!$B:$CG,43,FALSE),0)</f>
        <v>0</v>
      </c>
      <c r="AS821" s="964">
        <f>IFERROR(VLOOKUP($B$25:$B$1048,高压数据库!$B:$CG,44,FALSE),0)</f>
        <v>0</v>
      </c>
      <c r="AT821" s="964">
        <f>IFERROR(VLOOKUP($B$25:$B$1048,高压数据库!$B:$CG,45,FALSE),0)</f>
        <v>0</v>
      </c>
      <c r="AU821" s="964">
        <f>IFERROR(VLOOKUP($B$25:$B$1048,高压数据库!$B:$CG,46,FALSE),0)</f>
        <v>0</v>
      </c>
      <c r="AV821" s="964">
        <f>IFERROR(VLOOKUP($B$25:$B$1048,高压数据库!$B:$CG,47,FALSE),0)</f>
        <v>0</v>
      </c>
      <c r="AW821" s="964">
        <f>IFERROR(VLOOKUP($B$25:$B$1048,高压数据库!$B:$CG,48,FALSE),0)</f>
        <v>0</v>
      </c>
      <c r="AX821" s="964">
        <f>IFERROR(VLOOKUP($B$25:$B$1048,高压数据库!$B:$CG,49,FALSE),0)</f>
        <v>0</v>
      </c>
      <c r="AY821" s="964">
        <f>IFERROR(VLOOKUP($B$25:$B$1048,高压数据库!$B:$CG,50,FALSE),0)</f>
        <v>0</v>
      </c>
      <c r="AZ821" s="964">
        <f>IFERROR(VLOOKUP($B$25:$B$1048,高压数据库!$B:$CG,51,FALSE),0)</f>
        <v>0</v>
      </c>
      <c r="BA821" s="964">
        <f>IFERROR(VLOOKUP($B$25:$B$1048,高压数据库!$B:$CG,52,FALSE),0)</f>
        <v>0</v>
      </c>
      <c r="BB821" s="964">
        <f>IFERROR(VLOOKUP($B$25:$B$1048,高压数据库!$B:$CG,53,FALSE),0)</f>
        <v>0</v>
      </c>
      <c r="BC821" s="964">
        <f>IFERROR(VLOOKUP($B$25:$B$1048,高压数据库!$B:$CG,54,FALSE),0)</f>
        <v>0</v>
      </c>
      <c r="BD821" s="964">
        <f>IFERROR(VLOOKUP($B$25:$B$1048,高压数据库!$B:$CG,55,FALSE),0)</f>
        <v>0</v>
      </c>
      <c r="BE821" s="964">
        <f>IFERROR(VLOOKUP($B$25:$B$1048,高压数据库!$B:$CG,56,FALSE),0)</f>
        <v>0</v>
      </c>
      <c r="BF821" s="964">
        <f>IFERROR(VLOOKUP($B$25:$B$1048,高压数据库!$B:$CG,57,FALSE),0)</f>
        <v>0</v>
      </c>
      <c r="BG821" s="964"/>
      <c r="BH821" s="964"/>
      <c r="BI821" s="964"/>
      <c r="BJ821" s="964"/>
      <c r="BK821" s="964"/>
      <c r="BL821" s="964"/>
      <c r="BM821" s="964">
        <f>IFERROR(VLOOKUP($B$25:$B$1048,高压数据库!$B:$CG,58,FALSE),0)</f>
        <v>0</v>
      </c>
      <c r="BN821" s="964">
        <f>IFERROR(VLOOKUP($B$25:$B$1048,高压数据库!$B:$CG,59,FALSE),0)</f>
        <v>0</v>
      </c>
      <c r="BO821" s="964">
        <f>IFERROR(VLOOKUP($B$25:$B$1048,高压数据库!$B:$CG,60,FALSE),0)</f>
        <v>0</v>
      </c>
      <c r="BP821" s="964">
        <f>IFERROR(VLOOKUP($B$25:$B$1048,高压数据库!$B:$CG,61,FALSE),0)</f>
        <v>0</v>
      </c>
      <c r="BQ821" s="964">
        <f>IFERROR(VLOOKUP($B$25:$B$1048,高压数据库!$B:$CG,62,FALSE),0)</f>
        <v>0</v>
      </c>
      <c r="BR821" s="964">
        <f>IFERROR(VLOOKUP($B$25:$B$1048,高压数据库!$B:$CG,63,FALSE),0)</f>
        <v>2</v>
      </c>
      <c r="BS821" s="964">
        <f>IFERROR(VLOOKUP($B$25:$B$1048,高压数据库!$B:$CG,64,FALSE),0)</f>
        <v>2</v>
      </c>
      <c r="BT821" s="964">
        <f>IFERROR(VLOOKUP($B$25:$B$1048,高压数据库!$B:$CG,65,FALSE),0)</f>
        <v>1</v>
      </c>
      <c r="BU821" s="964">
        <f>IFERROR(VLOOKUP($B$25:$B$1048,高压数据库!$B:$CG,66,FALSE),0)</f>
        <v>1</v>
      </c>
      <c r="BV821" s="964">
        <f>IFERROR(VLOOKUP($B$25:$B$1048,高压数据库!$B:$CG,67,FALSE),0)</f>
        <v>0</v>
      </c>
      <c r="BW821" s="964">
        <f>IFERROR(VLOOKUP($B$25:$B$1048,高压数据库!$B:$CG,68,FALSE),0)</f>
        <v>0</v>
      </c>
      <c r="BX821" s="964">
        <f>IFERROR(VLOOKUP($B$25:$B$1048,高压数据库!$B:$CG,69,FALSE),0)</f>
        <v>0</v>
      </c>
      <c r="BY821" s="964">
        <f>IFERROR(VLOOKUP($B$25:$B$1048,高压数据库!$B:$CG,70,FALSE),0)</f>
        <v>0</v>
      </c>
      <c r="BZ821" s="964">
        <f>IFERROR(VLOOKUP($B$25:$B$1048,高压数据库!$B:$CG,71,FALSE),0)</f>
        <v>0</v>
      </c>
      <c r="CA821" s="964">
        <f>IFERROR(VLOOKUP($B$25:$B$1048,高压数据库!$B:$CG,72,FALSE),0)</f>
        <v>0</v>
      </c>
      <c r="CB821" s="964">
        <f>IFERROR(VLOOKUP($B$25:$B$1048,高压数据库!$B:$CG,73,FALSE),0)</f>
        <v>0</v>
      </c>
      <c r="CC821" s="964">
        <f>IFERROR(VLOOKUP($B$25:$B$1048,高压数据库!$B:$CG,74,FALSE),0)</f>
        <v>0</v>
      </c>
      <c r="CD821" s="964">
        <f>IFERROR(VLOOKUP($B$25:$B$1048,高压数据库!$B:$CG,75,FALSE),0)</f>
        <v>1</v>
      </c>
      <c r="CE821" s="964">
        <f>IFERROR(VLOOKUP($B$25:$B$1048,高压数据库!$B:$CG,76,FALSE),0)</f>
        <v>1</v>
      </c>
      <c r="CF821" s="964">
        <f>IFERROR(VLOOKUP($B$25:$B$1048,高压数据库!$B:$CG,77,FALSE),0)</f>
        <v>0</v>
      </c>
      <c r="CG821" s="964">
        <f>IFERROR(VLOOKUP($B$25:$B$1048,高压数据库!$B:$CG,78,FALSE),0)</f>
        <v>0</v>
      </c>
      <c r="CH821" s="964">
        <f>IFERROR(VLOOKUP($B$25:$B$1048,高压数据库!$B:$CG,79,FALSE),0)</f>
        <v>0</v>
      </c>
      <c r="CI821" s="964">
        <f>IFERROR(VLOOKUP($B$25:$B$1048,高压数据库!$B:$CG,80,FALSE),0)</f>
        <v>0</v>
      </c>
      <c r="CJ821" s="964">
        <f>IFERROR(VLOOKUP($B$25:$B$1048,高压数据库!$B:$CG,81,FALSE),0)</f>
        <v>0</v>
      </c>
      <c r="CK821" s="964">
        <f>IFERROR(VLOOKUP($B$25:$B$1048,高压数据库!$B:$CG,82,FALSE),0)</f>
        <v>0</v>
      </c>
      <c r="CL821" s="964">
        <f>IFERROR(VLOOKUP($B$25:$B$1048,高压数据库!$B:$CG,83,FALSE),0)</f>
        <v>0</v>
      </c>
      <c r="CM821" s="964"/>
      <c r="CN821" s="964"/>
      <c r="CO821" s="964"/>
      <c r="CP821" s="964"/>
      <c r="CQ821" s="964"/>
      <c r="CR821" s="964"/>
      <c r="CS821" s="964">
        <f>IFERROR(VLOOKUP($B$25:$B$1048,高压数据库!$B:$CG,84,FALSE),0)</f>
        <v>0</v>
      </c>
    </row>
    <row r="822" customHeight="1" spans="1:97">
      <c r="A822" s="981"/>
      <c r="B822" s="979"/>
      <c r="C822" s="964"/>
      <c r="D822" s="964"/>
      <c r="E822" s="977"/>
      <c r="F822" s="977"/>
      <c r="G822" s="977"/>
      <c r="H822" s="972"/>
      <c r="I822" s="964"/>
      <c r="J822" s="973">
        <v>50</v>
      </c>
      <c r="K822" s="974"/>
      <c r="L822" s="964"/>
      <c r="M822" s="964"/>
      <c r="N822" s="964"/>
      <c r="O822" s="964"/>
      <c r="P822" s="964"/>
      <c r="Q822" s="964"/>
      <c r="R822" s="964"/>
      <c r="S822" s="964"/>
      <c r="T822" s="964"/>
      <c r="U822" s="964"/>
      <c r="V822" s="964"/>
      <c r="W822" s="964"/>
      <c r="X822" s="964"/>
      <c r="Y822" s="964"/>
      <c r="Z822" s="964"/>
      <c r="AA822" s="964"/>
      <c r="AB822" s="964"/>
      <c r="AC822" s="964"/>
      <c r="AD822" s="964"/>
      <c r="AE822" s="964"/>
      <c r="AF822" s="964"/>
      <c r="AG822" s="964"/>
      <c r="AH822" s="964"/>
      <c r="AI822" s="964"/>
      <c r="AJ822" s="964"/>
      <c r="AK822" s="964"/>
      <c r="AL822" s="964"/>
      <c r="AM822" s="964"/>
      <c r="AN822" s="964"/>
      <c r="AO822" s="964"/>
      <c r="AP822" s="964"/>
      <c r="AQ822" s="964"/>
      <c r="AR822" s="964"/>
      <c r="AS822" s="964"/>
      <c r="AT822" s="964"/>
      <c r="AU822" s="964"/>
      <c r="AV822" s="964"/>
      <c r="AW822" s="964"/>
      <c r="AX822" s="964"/>
      <c r="AY822" s="964"/>
      <c r="AZ822" s="964"/>
      <c r="BA822" s="964"/>
      <c r="BB822" s="964"/>
      <c r="BC822" s="964"/>
      <c r="BD822" s="964"/>
      <c r="BE822" s="964"/>
      <c r="BF822" s="964"/>
      <c r="BG822" s="964"/>
      <c r="BH822" s="964"/>
      <c r="BI822" s="964"/>
      <c r="BJ822" s="964"/>
      <c r="BK822" s="964"/>
      <c r="BL822" s="964"/>
      <c r="BM822" s="964"/>
      <c r="BN822" s="964"/>
      <c r="BO822" s="964"/>
      <c r="BP822" s="964"/>
      <c r="BQ822" s="964"/>
      <c r="BR822" s="964"/>
      <c r="BS822" s="964"/>
      <c r="BT822" s="964"/>
      <c r="BU822" s="964"/>
      <c r="BV822" s="964"/>
      <c r="BW822" s="964"/>
      <c r="BX822" s="964"/>
      <c r="BY822" s="964"/>
      <c r="BZ822" s="964"/>
      <c r="CA822" s="964"/>
      <c r="CB822" s="964"/>
      <c r="CC822" s="964"/>
      <c r="CD822" s="964"/>
      <c r="CE822" s="964"/>
      <c r="CF822" s="964"/>
      <c r="CG822" s="964"/>
      <c r="CH822" s="964"/>
      <c r="CI822" s="964"/>
      <c r="CJ822" s="964"/>
      <c r="CK822" s="964"/>
      <c r="CL822" s="964"/>
      <c r="CM822" s="964"/>
      <c r="CN822" s="964"/>
      <c r="CO822" s="964"/>
      <c r="CP822" s="964"/>
      <c r="CQ822" s="964"/>
      <c r="CR822" s="964"/>
      <c r="CS822" s="964"/>
    </row>
    <row r="823" customHeight="1" spans="1:97">
      <c r="A823" s="978" t="s">
        <v>666</v>
      </c>
      <c r="B823" s="979" t="s">
        <v>174</v>
      </c>
      <c r="C823" s="964" t="str">
        <f>IFERROR(VLOOKUP($B:$B,高压数据库!$B:$C,2,FALSE),0)</f>
        <v>双回直线防风杆</v>
      </c>
      <c r="D823" s="964">
        <f>IFERROR(VLOOKUP($B:$B,高压数据库!$B:$D,3,FALSE),0)</f>
        <v>15</v>
      </c>
      <c r="E823" s="971" t="s">
        <v>120</v>
      </c>
      <c r="F823" s="971" t="s">
        <v>266</v>
      </c>
      <c r="G823" s="971" t="s">
        <v>267</v>
      </c>
      <c r="H823" s="972" t="s">
        <v>268</v>
      </c>
      <c r="I823" s="964">
        <f>IFERROR(VLOOKUP($B:$B,高压数据库!$B:$I,8,FALSE),0)</f>
        <v>2.3</v>
      </c>
      <c r="J823" s="980"/>
      <c r="K823" s="974"/>
      <c r="L823" s="964">
        <f>IFERROR(VLOOKUP($B$25:$B$1048,高压数据库!$B:$CG,11,FALSE),0)</f>
        <v>0</v>
      </c>
      <c r="M823" s="964">
        <f>IFERROR(VLOOKUP($B$25:$B$1048,高压数据库!$B:$CG,12,FALSE),0)</f>
        <v>0</v>
      </c>
      <c r="N823" s="964">
        <f>IFERROR(VLOOKUP($B$25:$B$1048,高压数据库!$B:$CG,13,FALSE),0)</f>
        <v>1</v>
      </c>
      <c r="O823" s="964">
        <f>IFERROR(VLOOKUP($B$25:$B$1048,高压数据库!$B:$CG,14,FALSE),0)</f>
        <v>0</v>
      </c>
      <c r="P823" s="964">
        <f>IFERROR(VLOOKUP($B$25:$B$1048,高压数据库!$B:$CG,15,FALSE),0)</f>
        <v>0</v>
      </c>
      <c r="Q823" s="964">
        <f>IFERROR(VLOOKUP($B$25:$B$1048,高压数据库!$B:$CG,16,FALSE),0)</f>
        <v>2</v>
      </c>
      <c r="R823" s="964">
        <f>IFERROR(VLOOKUP($B$25:$B$1048,高压数据库!$B:$CG,17,FALSE),0)</f>
        <v>0</v>
      </c>
      <c r="S823" s="964">
        <f>IFERROR(VLOOKUP($B$25:$B$1048,高压数据库!$B:$CG,18,FALSE),0)</f>
        <v>0</v>
      </c>
      <c r="T823" s="964">
        <f>IFERROR(VLOOKUP($B$25:$B$1048,高压数据库!$B:$CG,19,FALSE),0)</f>
        <v>4</v>
      </c>
      <c r="U823" s="964">
        <f>IFERROR(VLOOKUP($B$25:$B$1048,高压数据库!$B:$CG,20,FALSE),0)</f>
        <v>0</v>
      </c>
      <c r="V823" s="964">
        <f>IFERROR(VLOOKUP($B$25:$B$1048,高压数据库!$B:$CG,21,FALSE),0)</f>
        <v>6</v>
      </c>
      <c r="W823" s="964">
        <f>IFERROR(VLOOKUP($B$25:$B$1048,高压数据库!$B:$CG,22,FALSE),0)</f>
        <v>0</v>
      </c>
      <c r="X823" s="964">
        <f>IFERROR(VLOOKUP($B$25:$B$1048,高压数据库!$B:$CG,23,FALSE),0)</f>
        <v>0</v>
      </c>
      <c r="Y823" s="964">
        <f>IFERROR(VLOOKUP($B$25:$B$1048,高压数据库!$B:$CG,24,FALSE),0)</f>
        <v>0</v>
      </c>
      <c r="Z823" s="964">
        <f>IFERROR(VLOOKUP($B$25:$B$1048,高压数据库!$B:$CG,25,FALSE),0)</f>
        <v>0</v>
      </c>
      <c r="AA823" s="964">
        <f>IFERROR(VLOOKUP($B$25:$B$1048,高压数据库!$B:$CG,26,FALSE),0)</f>
        <v>0</v>
      </c>
      <c r="AB823" s="964">
        <f>IFERROR(VLOOKUP($B$25:$B$1048,高压数据库!$B:$CG,27,FALSE),0)</f>
        <v>0</v>
      </c>
      <c r="AC823" s="964">
        <f>IFERROR(VLOOKUP($B$25:$B$1048,高压数据库!$B:$CG,28,FALSE),0)</f>
        <v>0</v>
      </c>
      <c r="AD823" s="964">
        <f>IFERROR(VLOOKUP($B$25:$B$1048,高压数据库!$B:$CG,29,FALSE),0)</f>
        <v>0</v>
      </c>
      <c r="AE823" s="964">
        <f>IFERROR(VLOOKUP($B$25:$B$1048,高压数据库!$B:$CG,30,FALSE),0)</f>
        <v>0</v>
      </c>
      <c r="AF823" s="964">
        <f>IFERROR(VLOOKUP($B$25:$B$1048,高压数据库!$B:$CG,31,FALSE),0)</f>
        <v>1</v>
      </c>
      <c r="AG823" s="964">
        <f>IFERROR(VLOOKUP($B$25:$B$1048,高压数据库!$B:$CG,32,FALSE),0)</f>
        <v>0</v>
      </c>
      <c r="AH823" s="964">
        <f>IFERROR(VLOOKUP($B$25:$B$1048,高压数据库!$B:$CG,33,FALSE),0)</f>
        <v>0</v>
      </c>
      <c r="AI823" s="964">
        <f>IFERROR(VLOOKUP($B$25:$B$1048,高压数据库!$B:$CG,34,FALSE),0)</f>
        <v>0</v>
      </c>
      <c r="AJ823" s="964">
        <f>IFERROR(VLOOKUP($B$25:$B$1048,高压数据库!$B:$CG,35,FALSE),0)</f>
        <v>1</v>
      </c>
      <c r="AK823" s="964">
        <f>IFERROR(VLOOKUP($B$25:$B$1048,高压数据库!$B:$CG,36,FALSE),0)</f>
        <v>0</v>
      </c>
      <c r="AL823" s="964">
        <f>IFERROR(VLOOKUP($B$25:$B$1048,高压数据库!$B:$CG,37,FALSE),0)</f>
        <v>0</v>
      </c>
      <c r="AM823" s="964">
        <f>IFERROR(VLOOKUP($B$25:$B$1048,高压数据库!$B:$CG,38,FALSE),0)</f>
        <v>0</v>
      </c>
      <c r="AN823" s="964">
        <f>IFERROR(VLOOKUP($B$25:$B$1048,高压数据库!$B:$CG,39,FALSE),0)</f>
        <v>0</v>
      </c>
      <c r="AO823" s="964">
        <f>IFERROR(VLOOKUP($B$25:$B$1048,高压数据库!$B:$CG,40,FALSE),0)</f>
        <v>0</v>
      </c>
      <c r="AP823" s="964">
        <f>IFERROR(VLOOKUP($B$25:$B$1048,高压数据库!$B:$CG,41,FALSE),0)</f>
        <v>0</v>
      </c>
      <c r="AQ823" s="964">
        <f>IFERROR(VLOOKUP($B$25:$B$1048,高压数据库!$B:$CG,42,FALSE),0)</f>
        <v>0</v>
      </c>
      <c r="AR823" s="964">
        <f>IFERROR(VLOOKUP($B$25:$B$1048,高压数据库!$B:$CG,43,FALSE),0)</f>
        <v>0</v>
      </c>
      <c r="AS823" s="964">
        <f>IFERROR(VLOOKUP($B$25:$B$1048,高压数据库!$B:$CG,44,FALSE),0)</f>
        <v>0</v>
      </c>
      <c r="AT823" s="964">
        <f>IFERROR(VLOOKUP($B$25:$B$1048,高压数据库!$B:$CG,45,FALSE),0)</f>
        <v>0</v>
      </c>
      <c r="AU823" s="964">
        <f>IFERROR(VLOOKUP($B$25:$B$1048,高压数据库!$B:$CG,46,FALSE),0)</f>
        <v>0</v>
      </c>
      <c r="AV823" s="964">
        <f>IFERROR(VLOOKUP($B$25:$B$1048,高压数据库!$B:$CG,47,FALSE),0)</f>
        <v>0</v>
      </c>
      <c r="AW823" s="964">
        <f>IFERROR(VLOOKUP($B$25:$B$1048,高压数据库!$B:$CG,48,FALSE),0)</f>
        <v>0</v>
      </c>
      <c r="AX823" s="964">
        <f>IFERROR(VLOOKUP($B$25:$B$1048,高压数据库!$B:$CG,49,FALSE),0)</f>
        <v>0</v>
      </c>
      <c r="AY823" s="964">
        <f>IFERROR(VLOOKUP($B$25:$B$1048,高压数据库!$B:$CG,50,FALSE),0)</f>
        <v>0</v>
      </c>
      <c r="AZ823" s="964">
        <f>IFERROR(VLOOKUP($B$25:$B$1048,高压数据库!$B:$CG,51,FALSE),0)</f>
        <v>0</v>
      </c>
      <c r="BA823" s="964">
        <f>IFERROR(VLOOKUP($B$25:$B$1048,高压数据库!$B:$CG,52,FALSE),0)</f>
        <v>0</v>
      </c>
      <c r="BB823" s="964">
        <f>IFERROR(VLOOKUP($B$25:$B$1048,高压数据库!$B:$CG,53,FALSE),0)</f>
        <v>0</v>
      </c>
      <c r="BC823" s="964">
        <f>IFERROR(VLOOKUP($B$25:$B$1048,高压数据库!$B:$CG,54,FALSE),0)</f>
        <v>0</v>
      </c>
      <c r="BD823" s="964">
        <f>IFERROR(VLOOKUP($B$25:$B$1048,高压数据库!$B:$CG,55,FALSE),0)</f>
        <v>0</v>
      </c>
      <c r="BE823" s="964">
        <f>IFERROR(VLOOKUP($B$25:$B$1048,高压数据库!$B:$CG,56,FALSE),0)</f>
        <v>2</v>
      </c>
      <c r="BF823" s="964">
        <f>IFERROR(VLOOKUP($B$25:$B$1048,高压数据库!$B:$CG,57,FALSE),0)</f>
        <v>0</v>
      </c>
      <c r="BG823" s="964"/>
      <c r="BH823" s="964"/>
      <c r="BI823" s="964"/>
      <c r="BJ823" s="964"/>
      <c r="BK823" s="964"/>
      <c r="BL823" s="964"/>
      <c r="BM823" s="964">
        <f>IFERROR(VLOOKUP($B$25:$B$1048,高压数据库!$B:$CG,58,FALSE),0)</f>
        <v>1</v>
      </c>
      <c r="BN823" s="964">
        <f>IFERROR(VLOOKUP($B$25:$B$1048,高压数据库!$B:$CG,59,FALSE),0)</f>
        <v>1</v>
      </c>
      <c r="BO823" s="964">
        <f>IFERROR(VLOOKUP($B$25:$B$1048,高压数据库!$B:$CG,60,FALSE),0)</f>
        <v>0</v>
      </c>
      <c r="BP823" s="964">
        <f>IFERROR(VLOOKUP($B$25:$B$1048,高压数据库!$B:$CG,61,FALSE),0)</f>
        <v>0</v>
      </c>
      <c r="BQ823" s="964">
        <f>IFERROR(VLOOKUP($B$25:$B$1048,高压数据库!$B:$CG,62,FALSE),0)</f>
        <v>0</v>
      </c>
      <c r="BR823" s="964">
        <f>IFERROR(VLOOKUP($B$25:$B$1048,高压数据库!$B:$CG,63,FALSE),0)</f>
        <v>2</v>
      </c>
      <c r="BS823" s="964">
        <f>IFERROR(VLOOKUP($B$25:$B$1048,高压数据库!$B:$CG,64,FALSE),0)</f>
        <v>2</v>
      </c>
      <c r="BT823" s="964">
        <f>IFERROR(VLOOKUP($B$25:$B$1048,高压数据库!$B:$CG,65,FALSE),0)</f>
        <v>1</v>
      </c>
      <c r="BU823" s="964">
        <f>IFERROR(VLOOKUP($B$25:$B$1048,高压数据库!$B:$CG,66,FALSE),0)</f>
        <v>1</v>
      </c>
      <c r="BV823" s="964">
        <f>IFERROR(VLOOKUP($B$25:$B$1048,高压数据库!$B:$CG,67,FALSE),0)</f>
        <v>0</v>
      </c>
      <c r="BW823" s="964">
        <f>IFERROR(VLOOKUP($B$25:$B$1048,高压数据库!$B:$CG,68,FALSE),0)</f>
        <v>0</v>
      </c>
      <c r="BX823" s="964">
        <f>IFERROR(VLOOKUP($B$25:$B$1048,高压数据库!$B:$CG,69,FALSE),0)</f>
        <v>0</v>
      </c>
      <c r="BY823" s="964">
        <f>IFERROR(VLOOKUP($B$25:$B$1048,高压数据库!$B:$CG,70,FALSE),0)</f>
        <v>0</v>
      </c>
      <c r="BZ823" s="964">
        <f>IFERROR(VLOOKUP($B$25:$B$1048,高压数据库!$B:$CG,71,FALSE),0)</f>
        <v>0</v>
      </c>
      <c r="CA823" s="964">
        <f>IFERROR(VLOOKUP($B$25:$B$1048,高压数据库!$B:$CG,72,FALSE),0)</f>
        <v>0</v>
      </c>
      <c r="CB823" s="964">
        <f>IFERROR(VLOOKUP($B$25:$B$1048,高压数据库!$B:$CG,73,FALSE),0)</f>
        <v>0</v>
      </c>
      <c r="CC823" s="964">
        <f>IFERROR(VLOOKUP($B$25:$B$1048,高压数据库!$B:$CG,74,FALSE),0)</f>
        <v>0</v>
      </c>
      <c r="CD823" s="964">
        <f>IFERROR(VLOOKUP($B$25:$B$1048,高压数据库!$B:$CG,75,FALSE),0)</f>
        <v>1</v>
      </c>
      <c r="CE823" s="964">
        <f>IFERROR(VLOOKUP($B$25:$B$1048,高压数据库!$B:$CG,76,FALSE),0)</f>
        <v>1</v>
      </c>
      <c r="CF823" s="964">
        <f>IFERROR(VLOOKUP($B$25:$B$1048,高压数据库!$B:$CG,77,FALSE),0)</f>
        <v>0</v>
      </c>
      <c r="CG823" s="964">
        <f>IFERROR(VLOOKUP($B$25:$B$1048,高压数据库!$B:$CG,78,FALSE),0)</f>
        <v>0</v>
      </c>
      <c r="CH823" s="964">
        <f>IFERROR(VLOOKUP($B$25:$B$1048,高压数据库!$B:$CG,79,FALSE),0)</f>
        <v>0</v>
      </c>
      <c r="CI823" s="964">
        <f>IFERROR(VLOOKUP($B$25:$B$1048,高压数据库!$B:$CG,80,FALSE),0)</f>
        <v>0</v>
      </c>
      <c r="CJ823" s="964">
        <f>IFERROR(VLOOKUP($B$25:$B$1048,高压数据库!$B:$CG,81,FALSE),0)</f>
        <v>0</v>
      </c>
      <c r="CK823" s="964">
        <f>IFERROR(VLOOKUP($B$25:$B$1048,高压数据库!$B:$CG,82,FALSE),0)</f>
        <v>0</v>
      </c>
      <c r="CL823" s="964">
        <f>IFERROR(VLOOKUP($B$25:$B$1048,高压数据库!$B:$CG,83,FALSE),0)</f>
        <v>0</v>
      </c>
      <c r="CM823" s="964"/>
      <c r="CN823" s="964"/>
      <c r="CO823" s="964"/>
      <c r="CP823" s="964"/>
      <c r="CQ823" s="964"/>
      <c r="CR823" s="964"/>
      <c r="CS823" s="964">
        <f>IFERROR(VLOOKUP($B$25:$B$1048,高压数据库!$B:$CG,84,FALSE),0)</f>
        <v>0</v>
      </c>
    </row>
    <row r="824" customHeight="1" spans="1:97">
      <c r="A824" s="981"/>
      <c r="B824" s="979"/>
      <c r="C824" s="964"/>
      <c r="D824" s="964"/>
      <c r="E824" s="977"/>
      <c r="F824" s="977"/>
      <c r="G824" s="977"/>
      <c r="H824" s="972"/>
      <c r="I824" s="964"/>
      <c r="J824" s="973">
        <v>50</v>
      </c>
      <c r="K824" s="974"/>
      <c r="L824" s="964"/>
      <c r="M824" s="964"/>
      <c r="N824" s="964"/>
      <c r="O824" s="964"/>
      <c r="P824" s="964"/>
      <c r="Q824" s="964"/>
      <c r="R824" s="964"/>
      <c r="S824" s="964"/>
      <c r="T824" s="964"/>
      <c r="U824" s="964"/>
      <c r="V824" s="964"/>
      <c r="W824" s="964"/>
      <c r="X824" s="964"/>
      <c r="Y824" s="964"/>
      <c r="Z824" s="964"/>
      <c r="AA824" s="964"/>
      <c r="AB824" s="964"/>
      <c r="AC824" s="964"/>
      <c r="AD824" s="964"/>
      <c r="AE824" s="964"/>
      <c r="AF824" s="964"/>
      <c r="AG824" s="964"/>
      <c r="AH824" s="964"/>
      <c r="AI824" s="964"/>
      <c r="AJ824" s="964"/>
      <c r="AK824" s="964"/>
      <c r="AL824" s="964"/>
      <c r="AM824" s="964"/>
      <c r="AN824" s="964"/>
      <c r="AO824" s="964"/>
      <c r="AP824" s="964"/>
      <c r="AQ824" s="964"/>
      <c r="AR824" s="964"/>
      <c r="AS824" s="964"/>
      <c r="AT824" s="964"/>
      <c r="AU824" s="964"/>
      <c r="AV824" s="964"/>
      <c r="AW824" s="964"/>
      <c r="AX824" s="964"/>
      <c r="AY824" s="964"/>
      <c r="AZ824" s="964"/>
      <c r="BA824" s="964"/>
      <c r="BB824" s="964"/>
      <c r="BC824" s="964"/>
      <c r="BD824" s="964"/>
      <c r="BE824" s="964"/>
      <c r="BF824" s="964"/>
      <c r="BG824" s="964"/>
      <c r="BH824" s="964"/>
      <c r="BI824" s="964"/>
      <c r="BJ824" s="964"/>
      <c r="BK824" s="964"/>
      <c r="BL824" s="964"/>
      <c r="BM824" s="964"/>
      <c r="BN824" s="964"/>
      <c r="BO824" s="964"/>
      <c r="BP824" s="964"/>
      <c r="BQ824" s="964"/>
      <c r="BR824" s="964"/>
      <c r="BS824" s="964"/>
      <c r="BT824" s="964"/>
      <c r="BU824" s="964"/>
      <c r="BV824" s="964"/>
      <c r="BW824" s="964"/>
      <c r="BX824" s="964"/>
      <c r="BY824" s="964"/>
      <c r="BZ824" s="964"/>
      <c r="CA824" s="964"/>
      <c r="CB824" s="964"/>
      <c r="CC824" s="964"/>
      <c r="CD824" s="964"/>
      <c r="CE824" s="964"/>
      <c r="CF824" s="964"/>
      <c r="CG824" s="964"/>
      <c r="CH824" s="964"/>
      <c r="CI824" s="964"/>
      <c r="CJ824" s="964"/>
      <c r="CK824" s="964"/>
      <c r="CL824" s="964"/>
      <c r="CM824" s="964"/>
      <c r="CN824" s="964"/>
      <c r="CO824" s="964"/>
      <c r="CP824" s="964"/>
      <c r="CQ824" s="964"/>
      <c r="CR824" s="964"/>
      <c r="CS824" s="964"/>
    </row>
    <row r="825" customHeight="1" spans="1:97">
      <c r="A825" s="978" t="s">
        <v>667</v>
      </c>
      <c r="B825" s="979" t="s">
        <v>155</v>
      </c>
      <c r="C825" s="964" t="str">
        <f>IFERROR(VLOOKUP($B:$B,高压数据库!$B:$C,2,FALSE),0)</f>
        <v>双回直线杆</v>
      </c>
      <c r="D825" s="964">
        <f>IFERROR(VLOOKUP($B:$B,高压数据库!$B:$D,3,FALSE),0)</f>
        <v>15</v>
      </c>
      <c r="E825" s="971" t="s">
        <v>120</v>
      </c>
      <c r="F825" s="971" t="s">
        <v>266</v>
      </c>
      <c r="G825" s="971" t="s">
        <v>267</v>
      </c>
      <c r="H825" s="972" t="s">
        <v>268</v>
      </c>
      <c r="I825" s="964">
        <f>IFERROR(VLOOKUP($B:$B,高压数据库!$B:$I,8,FALSE),0)</f>
        <v>2.3</v>
      </c>
      <c r="J825" s="980"/>
      <c r="K825" s="974"/>
      <c r="L825" s="964">
        <f>IFERROR(VLOOKUP($B$25:$B$1048,高压数据库!$B:$CG,11,FALSE),0)</f>
        <v>0</v>
      </c>
      <c r="M825" s="964">
        <f>IFERROR(VLOOKUP($B$25:$B$1048,高压数据库!$B:$CG,12,FALSE),0)</f>
        <v>0</v>
      </c>
      <c r="N825" s="964">
        <f>IFERROR(VLOOKUP($B$25:$B$1048,高压数据库!$B:$CG,13,FALSE),0)</f>
        <v>0</v>
      </c>
      <c r="O825" s="964">
        <f>IFERROR(VLOOKUP($B$25:$B$1048,高压数据库!$B:$CG,14,FALSE),0)</f>
        <v>0</v>
      </c>
      <c r="P825" s="964">
        <f>IFERROR(VLOOKUP($B$25:$B$1048,高压数据库!$B:$CG,15,FALSE),0)</f>
        <v>0</v>
      </c>
      <c r="Q825" s="964">
        <f>IFERROR(VLOOKUP($B$25:$B$1048,高压数据库!$B:$CG,16,FALSE),0)</f>
        <v>0</v>
      </c>
      <c r="R825" s="964">
        <f>IFERROR(VLOOKUP($B$25:$B$1048,高压数据库!$B:$CG,17,FALSE),0)</f>
        <v>0</v>
      </c>
      <c r="S825" s="964">
        <f>IFERROR(VLOOKUP($B$25:$B$1048,高压数据库!$B:$CG,18,FALSE),0)</f>
        <v>0</v>
      </c>
      <c r="T825" s="964">
        <f>IFERROR(VLOOKUP($B$25:$B$1048,高压数据库!$B:$CG,19,FALSE),0)</f>
        <v>0</v>
      </c>
      <c r="U825" s="964">
        <f>IFERROR(VLOOKUP($B$25:$B$1048,高压数据库!$B:$CG,20,FALSE),0)</f>
        <v>0</v>
      </c>
      <c r="V825" s="964">
        <f>IFERROR(VLOOKUP($B$25:$B$1048,高压数据库!$B:$CG,21,FALSE),0)</f>
        <v>6</v>
      </c>
      <c r="W825" s="964">
        <f>IFERROR(VLOOKUP($B$25:$B$1048,高压数据库!$B:$CG,22,FALSE),0)</f>
        <v>0</v>
      </c>
      <c r="X825" s="964">
        <f>IFERROR(VLOOKUP($B$25:$B$1048,高压数据库!$B:$CG,23,FALSE),0)</f>
        <v>0</v>
      </c>
      <c r="Y825" s="964">
        <f>IFERROR(VLOOKUP($B$25:$B$1048,高压数据库!$B:$CG,24,FALSE),0)</f>
        <v>0</v>
      </c>
      <c r="Z825" s="964">
        <f>IFERROR(VLOOKUP($B$25:$B$1048,高压数据库!$B:$CG,25,FALSE),0)</f>
        <v>0</v>
      </c>
      <c r="AA825" s="964">
        <f>IFERROR(VLOOKUP($B$25:$B$1048,高压数据库!$B:$CG,26,FALSE),0)</f>
        <v>0</v>
      </c>
      <c r="AB825" s="964">
        <f>IFERROR(VLOOKUP($B$25:$B$1048,高压数据库!$B:$CG,27,FALSE),0)</f>
        <v>0</v>
      </c>
      <c r="AC825" s="964">
        <f>IFERROR(VLOOKUP($B$25:$B$1048,高压数据库!$B:$CG,28,FALSE),0)</f>
        <v>0</v>
      </c>
      <c r="AD825" s="964">
        <f>IFERROR(VLOOKUP($B$25:$B$1048,高压数据库!$B:$CG,29,FALSE),0)</f>
        <v>0</v>
      </c>
      <c r="AE825" s="964">
        <f>IFERROR(VLOOKUP($B$25:$B$1048,高压数据库!$B:$CG,30,FALSE),0)</f>
        <v>0</v>
      </c>
      <c r="AF825" s="964">
        <f>IFERROR(VLOOKUP($B$25:$B$1048,高压数据库!$B:$CG,31,FALSE),0)</f>
        <v>1</v>
      </c>
      <c r="AG825" s="964">
        <f>IFERROR(VLOOKUP($B$25:$B$1048,高压数据库!$B:$CG,32,FALSE),0)</f>
        <v>0</v>
      </c>
      <c r="AH825" s="964">
        <f>IFERROR(VLOOKUP($B$25:$B$1048,高压数据库!$B:$CG,33,FALSE),0)</f>
        <v>0</v>
      </c>
      <c r="AI825" s="964">
        <f>IFERROR(VLOOKUP($B$25:$B$1048,高压数据库!$B:$CG,34,FALSE),0)</f>
        <v>0</v>
      </c>
      <c r="AJ825" s="964">
        <f>IFERROR(VLOOKUP($B$25:$B$1048,高压数据库!$B:$CG,35,FALSE),0)</f>
        <v>1</v>
      </c>
      <c r="AK825" s="964">
        <f>IFERROR(VLOOKUP($B$25:$B$1048,高压数据库!$B:$CG,36,FALSE),0)</f>
        <v>0</v>
      </c>
      <c r="AL825" s="964">
        <f>IFERROR(VLOOKUP($B$25:$B$1048,高压数据库!$B:$CG,37,FALSE),0)</f>
        <v>0</v>
      </c>
      <c r="AM825" s="964">
        <f>IFERROR(VLOOKUP($B$25:$B$1048,高压数据库!$B:$CG,38,FALSE),0)</f>
        <v>0</v>
      </c>
      <c r="AN825" s="964">
        <f>IFERROR(VLOOKUP($B$25:$B$1048,高压数据库!$B:$CG,39,FALSE),0)</f>
        <v>0</v>
      </c>
      <c r="AO825" s="964">
        <f>IFERROR(VLOOKUP($B$25:$B$1048,高压数据库!$B:$CG,40,FALSE),0)</f>
        <v>0</v>
      </c>
      <c r="AP825" s="964">
        <f>IFERROR(VLOOKUP($B$25:$B$1048,高压数据库!$B:$CG,41,FALSE),0)</f>
        <v>0</v>
      </c>
      <c r="AQ825" s="964">
        <f>IFERROR(VLOOKUP($B$25:$B$1048,高压数据库!$B:$CG,42,FALSE),0)</f>
        <v>0</v>
      </c>
      <c r="AR825" s="964">
        <f>IFERROR(VLOOKUP($B$25:$B$1048,高压数据库!$B:$CG,43,FALSE),0)</f>
        <v>0</v>
      </c>
      <c r="AS825" s="964">
        <f>IFERROR(VLOOKUP($B$25:$B$1048,高压数据库!$B:$CG,44,FALSE),0)</f>
        <v>0</v>
      </c>
      <c r="AT825" s="964">
        <f>IFERROR(VLOOKUP($B$25:$B$1048,高压数据库!$B:$CG,45,FALSE),0)</f>
        <v>0</v>
      </c>
      <c r="AU825" s="964">
        <f>IFERROR(VLOOKUP($B$25:$B$1048,高压数据库!$B:$CG,46,FALSE),0)</f>
        <v>0</v>
      </c>
      <c r="AV825" s="964">
        <f>IFERROR(VLOOKUP($B$25:$B$1048,高压数据库!$B:$CG,47,FALSE),0)</f>
        <v>0</v>
      </c>
      <c r="AW825" s="964">
        <f>IFERROR(VLOOKUP($B$25:$B$1048,高压数据库!$B:$CG,48,FALSE),0)</f>
        <v>0</v>
      </c>
      <c r="AX825" s="964">
        <f>IFERROR(VLOOKUP($B$25:$B$1048,高压数据库!$B:$CG,49,FALSE),0)</f>
        <v>0</v>
      </c>
      <c r="AY825" s="964">
        <f>IFERROR(VLOOKUP($B$25:$B$1048,高压数据库!$B:$CG,50,FALSE),0)</f>
        <v>0</v>
      </c>
      <c r="AZ825" s="964">
        <f>IFERROR(VLOOKUP($B$25:$B$1048,高压数据库!$B:$CG,51,FALSE),0)</f>
        <v>0</v>
      </c>
      <c r="BA825" s="964">
        <f>IFERROR(VLOOKUP($B$25:$B$1048,高压数据库!$B:$CG,52,FALSE),0)</f>
        <v>0</v>
      </c>
      <c r="BB825" s="964">
        <f>IFERROR(VLOOKUP($B$25:$B$1048,高压数据库!$B:$CG,53,FALSE),0)</f>
        <v>0</v>
      </c>
      <c r="BC825" s="964">
        <f>IFERROR(VLOOKUP($B$25:$B$1048,高压数据库!$B:$CG,54,FALSE),0)</f>
        <v>0</v>
      </c>
      <c r="BD825" s="964">
        <f>IFERROR(VLOOKUP($B$25:$B$1048,高压数据库!$B:$CG,55,FALSE),0)</f>
        <v>0</v>
      </c>
      <c r="BE825" s="964">
        <f>IFERROR(VLOOKUP($B$25:$B$1048,高压数据库!$B:$CG,56,FALSE),0)</f>
        <v>0</v>
      </c>
      <c r="BF825" s="964">
        <f>IFERROR(VLOOKUP($B$25:$B$1048,高压数据库!$B:$CG,57,FALSE),0)</f>
        <v>0</v>
      </c>
      <c r="BG825" s="964"/>
      <c r="BH825" s="964"/>
      <c r="BI825" s="964"/>
      <c r="BJ825" s="964"/>
      <c r="BK825" s="964"/>
      <c r="BL825" s="964"/>
      <c r="BM825" s="964">
        <f>IFERROR(VLOOKUP($B$25:$B$1048,高压数据库!$B:$CG,58,FALSE),0)</f>
        <v>0</v>
      </c>
      <c r="BN825" s="964">
        <f>IFERROR(VLOOKUP($B$25:$B$1048,高压数据库!$B:$CG,59,FALSE),0)</f>
        <v>0</v>
      </c>
      <c r="BO825" s="964">
        <f>IFERROR(VLOOKUP($B$25:$B$1048,高压数据库!$B:$CG,60,FALSE),0)</f>
        <v>0</v>
      </c>
      <c r="BP825" s="964">
        <f>IFERROR(VLOOKUP($B$25:$B$1048,高压数据库!$B:$CG,61,FALSE),0)</f>
        <v>0</v>
      </c>
      <c r="BQ825" s="964">
        <f>IFERROR(VLOOKUP($B$25:$B$1048,高压数据库!$B:$CG,62,FALSE),0)</f>
        <v>0</v>
      </c>
      <c r="BR825" s="964">
        <f>IFERROR(VLOOKUP($B$25:$B$1048,高压数据库!$B:$CG,63,FALSE),0)</f>
        <v>2</v>
      </c>
      <c r="BS825" s="964">
        <f>IFERROR(VLOOKUP($B$25:$B$1048,高压数据库!$B:$CG,64,FALSE),0)</f>
        <v>2</v>
      </c>
      <c r="BT825" s="964">
        <f>IFERROR(VLOOKUP($B$25:$B$1048,高压数据库!$B:$CG,65,FALSE),0)</f>
        <v>1</v>
      </c>
      <c r="BU825" s="964">
        <f>IFERROR(VLOOKUP($B$25:$B$1048,高压数据库!$B:$CG,66,FALSE),0)</f>
        <v>1</v>
      </c>
      <c r="BV825" s="964">
        <f>IFERROR(VLOOKUP($B$25:$B$1048,高压数据库!$B:$CG,67,FALSE),0)</f>
        <v>0</v>
      </c>
      <c r="BW825" s="964">
        <f>IFERROR(VLOOKUP($B$25:$B$1048,高压数据库!$B:$CG,68,FALSE),0)</f>
        <v>0</v>
      </c>
      <c r="BX825" s="964">
        <f>IFERROR(VLOOKUP($B$25:$B$1048,高压数据库!$B:$CG,69,FALSE),0)</f>
        <v>0</v>
      </c>
      <c r="BY825" s="964">
        <f>IFERROR(VLOOKUP($B$25:$B$1048,高压数据库!$B:$CG,70,FALSE),0)</f>
        <v>0</v>
      </c>
      <c r="BZ825" s="964">
        <f>IFERROR(VLOOKUP($B$25:$B$1048,高压数据库!$B:$CG,71,FALSE),0)</f>
        <v>0</v>
      </c>
      <c r="CA825" s="964">
        <f>IFERROR(VLOOKUP($B$25:$B$1048,高压数据库!$B:$CG,72,FALSE),0)</f>
        <v>0</v>
      </c>
      <c r="CB825" s="964">
        <f>IFERROR(VLOOKUP($B$25:$B$1048,高压数据库!$B:$CG,73,FALSE),0)</f>
        <v>0</v>
      </c>
      <c r="CC825" s="964">
        <f>IFERROR(VLOOKUP($B$25:$B$1048,高压数据库!$B:$CG,74,FALSE),0)</f>
        <v>0</v>
      </c>
      <c r="CD825" s="964">
        <f>IFERROR(VLOOKUP($B$25:$B$1048,高压数据库!$B:$CG,75,FALSE),0)</f>
        <v>1</v>
      </c>
      <c r="CE825" s="964">
        <f>IFERROR(VLOOKUP($B$25:$B$1048,高压数据库!$B:$CG,76,FALSE),0)</f>
        <v>1</v>
      </c>
      <c r="CF825" s="964">
        <f>IFERROR(VLOOKUP($B$25:$B$1048,高压数据库!$B:$CG,77,FALSE),0)</f>
        <v>0</v>
      </c>
      <c r="CG825" s="964">
        <f>IFERROR(VLOOKUP($B$25:$B$1048,高压数据库!$B:$CG,78,FALSE),0)</f>
        <v>0</v>
      </c>
      <c r="CH825" s="964">
        <f>IFERROR(VLOOKUP($B$25:$B$1048,高压数据库!$B:$CG,79,FALSE),0)</f>
        <v>0</v>
      </c>
      <c r="CI825" s="964">
        <f>IFERROR(VLOOKUP($B$25:$B$1048,高压数据库!$B:$CG,80,FALSE),0)</f>
        <v>0</v>
      </c>
      <c r="CJ825" s="964">
        <f>IFERROR(VLOOKUP($B$25:$B$1048,高压数据库!$B:$CG,81,FALSE),0)</f>
        <v>0</v>
      </c>
      <c r="CK825" s="964">
        <f>IFERROR(VLOOKUP($B$25:$B$1048,高压数据库!$B:$CG,82,FALSE),0)</f>
        <v>0</v>
      </c>
      <c r="CL825" s="964">
        <f>IFERROR(VLOOKUP($B$25:$B$1048,高压数据库!$B:$CG,83,FALSE),0)</f>
        <v>0</v>
      </c>
      <c r="CM825" s="964"/>
      <c r="CN825" s="964"/>
      <c r="CO825" s="964"/>
      <c r="CP825" s="964"/>
      <c r="CQ825" s="964"/>
      <c r="CR825" s="964"/>
      <c r="CS825" s="964">
        <f>IFERROR(VLOOKUP($B$25:$B$1048,高压数据库!$B:$CG,84,FALSE),0)</f>
        <v>0</v>
      </c>
    </row>
    <row r="826" customHeight="1" spans="1:97">
      <c r="A826" s="981"/>
      <c r="B826" s="979"/>
      <c r="C826" s="964"/>
      <c r="D826" s="964"/>
      <c r="E826" s="977"/>
      <c r="F826" s="977"/>
      <c r="G826" s="977"/>
      <c r="H826" s="972"/>
      <c r="I826" s="964"/>
      <c r="J826" s="973">
        <v>50</v>
      </c>
      <c r="K826" s="974"/>
      <c r="L826" s="964"/>
      <c r="M826" s="964"/>
      <c r="N826" s="964"/>
      <c r="O826" s="964"/>
      <c r="P826" s="964"/>
      <c r="Q826" s="964"/>
      <c r="R826" s="964"/>
      <c r="S826" s="964"/>
      <c r="T826" s="964"/>
      <c r="U826" s="964"/>
      <c r="V826" s="964"/>
      <c r="W826" s="964"/>
      <c r="X826" s="964"/>
      <c r="Y826" s="964"/>
      <c r="Z826" s="964"/>
      <c r="AA826" s="964"/>
      <c r="AB826" s="964"/>
      <c r="AC826" s="964"/>
      <c r="AD826" s="964"/>
      <c r="AE826" s="964"/>
      <c r="AF826" s="964"/>
      <c r="AG826" s="964"/>
      <c r="AH826" s="964"/>
      <c r="AI826" s="964"/>
      <c r="AJ826" s="964"/>
      <c r="AK826" s="964"/>
      <c r="AL826" s="964"/>
      <c r="AM826" s="964"/>
      <c r="AN826" s="964"/>
      <c r="AO826" s="964"/>
      <c r="AP826" s="964"/>
      <c r="AQ826" s="964"/>
      <c r="AR826" s="964"/>
      <c r="AS826" s="964"/>
      <c r="AT826" s="964"/>
      <c r="AU826" s="964"/>
      <c r="AV826" s="964"/>
      <c r="AW826" s="964"/>
      <c r="AX826" s="964"/>
      <c r="AY826" s="964"/>
      <c r="AZ826" s="964"/>
      <c r="BA826" s="964"/>
      <c r="BB826" s="964"/>
      <c r="BC826" s="964"/>
      <c r="BD826" s="964"/>
      <c r="BE826" s="964"/>
      <c r="BF826" s="964"/>
      <c r="BG826" s="964"/>
      <c r="BH826" s="964"/>
      <c r="BI826" s="964"/>
      <c r="BJ826" s="964"/>
      <c r="BK826" s="964"/>
      <c r="BL826" s="964"/>
      <c r="BM826" s="964"/>
      <c r="BN826" s="964"/>
      <c r="BO826" s="964"/>
      <c r="BP826" s="964"/>
      <c r="BQ826" s="964"/>
      <c r="BR826" s="964"/>
      <c r="BS826" s="964"/>
      <c r="BT826" s="964"/>
      <c r="BU826" s="964"/>
      <c r="BV826" s="964"/>
      <c r="BW826" s="964"/>
      <c r="BX826" s="964"/>
      <c r="BY826" s="964"/>
      <c r="BZ826" s="964"/>
      <c r="CA826" s="964"/>
      <c r="CB826" s="964"/>
      <c r="CC826" s="964"/>
      <c r="CD826" s="964"/>
      <c r="CE826" s="964"/>
      <c r="CF826" s="964"/>
      <c r="CG826" s="964"/>
      <c r="CH826" s="964"/>
      <c r="CI826" s="964"/>
      <c r="CJ826" s="964"/>
      <c r="CK826" s="964"/>
      <c r="CL826" s="964"/>
      <c r="CM826" s="964"/>
      <c r="CN826" s="964"/>
      <c r="CO826" s="964"/>
      <c r="CP826" s="964"/>
      <c r="CQ826" s="964"/>
      <c r="CR826" s="964"/>
      <c r="CS826" s="964"/>
    </row>
    <row r="827" customHeight="1" spans="1:97">
      <c r="A827" s="978" t="s">
        <v>668</v>
      </c>
      <c r="B827" s="979" t="s">
        <v>155</v>
      </c>
      <c r="C827" s="964" t="str">
        <f>IFERROR(VLOOKUP($B:$B,高压数据库!$B:$C,2,FALSE),0)</f>
        <v>双回直线杆</v>
      </c>
      <c r="D827" s="964">
        <f>IFERROR(VLOOKUP($B:$B,高压数据库!$B:$D,3,FALSE),0)</f>
        <v>15</v>
      </c>
      <c r="E827" s="971" t="s">
        <v>120</v>
      </c>
      <c r="F827" s="971" t="s">
        <v>266</v>
      </c>
      <c r="G827" s="971" t="s">
        <v>267</v>
      </c>
      <c r="H827" s="972" t="s">
        <v>268</v>
      </c>
      <c r="I827" s="964">
        <f>IFERROR(VLOOKUP($B:$B,高压数据库!$B:$I,8,FALSE),0)</f>
        <v>2.3</v>
      </c>
      <c r="J827" s="980"/>
      <c r="K827" s="974"/>
      <c r="L827" s="964">
        <f>IFERROR(VLOOKUP($B$25:$B$1048,高压数据库!$B:$CG,11,FALSE),0)</f>
        <v>0</v>
      </c>
      <c r="M827" s="964">
        <f>IFERROR(VLOOKUP($B$25:$B$1048,高压数据库!$B:$CG,12,FALSE),0)</f>
        <v>0</v>
      </c>
      <c r="N827" s="964">
        <f>IFERROR(VLOOKUP($B$25:$B$1048,高压数据库!$B:$CG,13,FALSE),0)</f>
        <v>0</v>
      </c>
      <c r="O827" s="964">
        <f>IFERROR(VLOOKUP($B$25:$B$1048,高压数据库!$B:$CG,14,FALSE),0)</f>
        <v>0</v>
      </c>
      <c r="P827" s="964">
        <f>IFERROR(VLOOKUP($B$25:$B$1048,高压数据库!$B:$CG,15,FALSE),0)</f>
        <v>0</v>
      </c>
      <c r="Q827" s="964">
        <f>IFERROR(VLOOKUP($B$25:$B$1048,高压数据库!$B:$CG,16,FALSE),0)</f>
        <v>0</v>
      </c>
      <c r="R827" s="964">
        <f>IFERROR(VLOOKUP($B$25:$B$1048,高压数据库!$B:$CG,17,FALSE),0)</f>
        <v>0</v>
      </c>
      <c r="S827" s="964">
        <f>IFERROR(VLOOKUP($B$25:$B$1048,高压数据库!$B:$CG,18,FALSE),0)</f>
        <v>0</v>
      </c>
      <c r="T827" s="964">
        <f>IFERROR(VLOOKUP($B$25:$B$1048,高压数据库!$B:$CG,19,FALSE),0)</f>
        <v>0</v>
      </c>
      <c r="U827" s="964">
        <f>IFERROR(VLOOKUP($B$25:$B$1048,高压数据库!$B:$CG,20,FALSE),0)</f>
        <v>0</v>
      </c>
      <c r="V827" s="964">
        <f>IFERROR(VLOOKUP($B$25:$B$1048,高压数据库!$B:$CG,21,FALSE),0)</f>
        <v>6</v>
      </c>
      <c r="W827" s="964">
        <f>IFERROR(VLOOKUP($B$25:$B$1048,高压数据库!$B:$CG,22,FALSE),0)</f>
        <v>0</v>
      </c>
      <c r="X827" s="964">
        <f>IFERROR(VLOOKUP($B$25:$B$1048,高压数据库!$B:$CG,23,FALSE),0)</f>
        <v>0</v>
      </c>
      <c r="Y827" s="964">
        <f>IFERROR(VLOOKUP($B$25:$B$1048,高压数据库!$B:$CG,24,FALSE),0)</f>
        <v>0</v>
      </c>
      <c r="Z827" s="964">
        <f>IFERROR(VLOOKUP($B$25:$B$1048,高压数据库!$B:$CG,25,FALSE),0)</f>
        <v>0</v>
      </c>
      <c r="AA827" s="964">
        <f>IFERROR(VLOOKUP($B$25:$B$1048,高压数据库!$B:$CG,26,FALSE),0)</f>
        <v>0</v>
      </c>
      <c r="AB827" s="964">
        <f>IFERROR(VLOOKUP($B$25:$B$1048,高压数据库!$B:$CG,27,FALSE),0)</f>
        <v>0</v>
      </c>
      <c r="AC827" s="964">
        <f>IFERROR(VLOOKUP($B$25:$B$1048,高压数据库!$B:$CG,28,FALSE),0)</f>
        <v>0</v>
      </c>
      <c r="AD827" s="964">
        <f>IFERROR(VLOOKUP($B$25:$B$1048,高压数据库!$B:$CG,29,FALSE),0)</f>
        <v>0</v>
      </c>
      <c r="AE827" s="964">
        <f>IFERROR(VLOOKUP($B$25:$B$1048,高压数据库!$B:$CG,30,FALSE),0)</f>
        <v>0</v>
      </c>
      <c r="AF827" s="964">
        <f>IFERROR(VLOOKUP($B$25:$B$1048,高压数据库!$B:$CG,31,FALSE),0)</f>
        <v>1</v>
      </c>
      <c r="AG827" s="964">
        <f>IFERROR(VLOOKUP($B$25:$B$1048,高压数据库!$B:$CG,32,FALSE),0)</f>
        <v>0</v>
      </c>
      <c r="AH827" s="964">
        <f>IFERROR(VLOOKUP($B$25:$B$1048,高压数据库!$B:$CG,33,FALSE),0)</f>
        <v>0</v>
      </c>
      <c r="AI827" s="964">
        <f>IFERROR(VLOOKUP($B$25:$B$1048,高压数据库!$B:$CG,34,FALSE),0)</f>
        <v>0</v>
      </c>
      <c r="AJ827" s="964">
        <f>IFERROR(VLOOKUP($B$25:$B$1048,高压数据库!$B:$CG,35,FALSE),0)</f>
        <v>1</v>
      </c>
      <c r="AK827" s="964">
        <f>IFERROR(VLOOKUP($B$25:$B$1048,高压数据库!$B:$CG,36,FALSE),0)</f>
        <v>0</v>
      </c>
      <c r="AL827" s="964">
        <f>IFERROR(VLOOKUP($B$25:$B$1048,高压数据库!$B:$CG,37,FALSE),0)</f>
        <v>0</v>
      </c>
      <c r="AM827" s="964">
        <f>IFERROR(VLOOKUP($B$25:$B$1048,高压数据库!$B:$CG,38,FALSE),0)</f>
        <v>0</v>
      </c>
      <c r="AN827" s="964">
        <f>IFERROR(VLOOKUP($B$25:$B$1048,高压数据库!$B:$CG,39,FALSE),0)</f>
        <v>0</v>
      </c>
      <c r="AO827" s="964">
        <f>IFERROR(VLOOKUP($B$25:$B$1048,高压数据库!$B:$CG,40,FALSE),0)</f>
        <v>0</v>
      </c>
      <c r="AP827" s="964">
        <f>IFERROR(VLOOKUP($B$25:$B$1048,高压数据库!$B:$CG,41,FALSE),0)</f>
        <v>0</v>
      </c>
      <c r="AQ827" s="964">
        <f>IFERROR(VLOOKUP($B$25:$B$1048,高压数据库!$B:$CG,42,FALSE),0)</f>
        <v>0</v>
      </c>
      <c r="AR827" s="964">
        <f>IFERROR(VLOOKUP($B$25:$B$1048,高压数据库!$B:$CG,43,FALSE),0)</f>
        <v>0</v>
      </c>
      <c r="AS827" s="964">
        <f>IFERROR(VLOOKUP($B$25:$B$1048,高压数据库!$B:$CG,44,FALSE),0)</f>
        <v>0</v>
      </c>
      <c r="AT827" s="964">
        <f>IFERROR(VLOOKUP($B$25:$B$1048,高压数据库!$B:$CG,45,FALSE),0)</f>
        <v>0</v>
      </c>
      <c r="AU827" s="964">
        <f>IFERROR(VLOOKUP($B$25:$B$1048,高压数据库!$B:$CG,46,FALSE),0)</f>
        <v>0</v>
      </c>
      <c r="AV827" s="964">
        <f>IFERROR(VLOOKUP($B$25:$B$1048,高压数据库!$B:$CG,47,FALSE),0)</f>
        <v>0</v>
      </c>
      <c r="AW827" s="964">
        <f>IFERROR(VLOOKUP($B$25:$B$1048,高压数据库!$B:$CG,48,FALSE),0)</f>
        <v>0</v>
      </c>
      <c r="AX827" s="964">
        <f>IFERROR(VLOOKUP($B$25:$B$1048,高压数据库!$B:$CG,49,FALSE),0)</f>
        <v>0</v>
      </c>
      <c r="AY827" s="964">
        <f>IFERROR(VLOOKUP($B$25:$B$1048,高压数据库!$B:$CG,50,FALSE),0)</f>
        <v>0</v>
      </c>
      <c r="AZ827" s="964">
        <f>IFERROR(VLOOKUP($B$25:$B$1048,高压数据库!$B:$CG,51,FALSE),0)</f>
        <v>0</v>
      </c>
      <c r="BA827" s="964">
        <f>IFERROR(VLOOKUP($B$25:$B$1048,高压数据库!$B:$CG,52,FALSE),0)</f>
        <v>0</v>
      </c>
      <c r="BB827" s="964">
        <f>IFERROR(VLOOKUP($B$25:$B$1048,高压数据库!$B:$CG,53,FALSE),0)</f>
        <v>0</v>
      </c>
      <c r="BC827" s="964">
        <f>IFERROR(VLOOKUP($B$25:$B$1048,高压数据库!$B:$CG,54,FALSE),0)</f>
        <v>0</v>
      </c>
      <c r="BD827" s="964">
        <f>IFERROR(VLOOKUP($B$25:$B$1048,高压数据库!$B:$CG,55,FALSE),0)</f>
        <v>0</v>
      </c>
      <c r="BE827" s="964">
        <f>IFERROR(VLOOKUP($B$25:$B$1048,高压数据库!$B:$CG,56,FALSE),0)</f>
        <v>0</v>
      </c>
      <c r="BF827" s="964">
        <f>IFERROR(VLOOKUP($B$25:$B$1048,高压数据库!$B:$CG,57,FALSE),0)</f>
        <v>0</v>
      </c>
      <c r="BG827" s="964"/>
      <c r="BH827" s="964"/>
      <c r="BI827" s="964"/>
      <c r="BJ827" s="964"/>
      <c r="BK827" s="964"/>
      <c r="BL827" s="964"/>
      <c r="BM827" s="964">
        <f>IFERROR(VLOOKUP($B$25:$B$1048,高压数据库!$B:$CG,58,FALSE),0)</f>
        <v>0</v>
      </c>
      <c r="BN827" s="964">
        <f>IFERROR(VLOOKUP($B$25:$B$1048,高压数据库!$B:$CG,59,FALSE),0)</f>
        <v>0</v>
      </c>
      <c r="BO827" s="964">
        <f>IFERROR(VLOOKUP($B$25:$B$1048,高压数据库!$B:$CG,60,FALSE),0)</f>
        <v>0</v>
      </c>
      <c r="BP827" s="964">
        <f>IFERROR(VLOOKUP($B$25:$B$1048,高压数据库!$B:$CG,61,FALSE),0)</f>
        <v>0</v>
      </c>
      <c r="BQ827" s="964">
        <f>IFERROR(VLOOKUP($B$25:$B$1048,高压数据库!$B:$CG,62,FALSE),0)</f>
        <v>0</v>
      </c>
      <c r="BR827" s="964">
        <f>IFERROR(VLOOKUP($B$25:$B$1048,高压数据库!$B:$CG,63,FALSE),0)</f>
        <v>2</v>
      </c>
      <c r="BS827" s="964">
        <f>IFERROR(VLOOKUP($B$25:$B$1048,高压数据库!$B:$CG,64,FALSE),0)</f>
        <v>2</v>
      </c>
      <c r="BT827" s="964">
        <f>IFERROR(VLOOKUP($B$25:$B$1048,高压数据库!$B:$CG,65,FALSE),0)</f>
        <v>1</v>
      </c>
      <c r="BU827" s="964">
        <f>IFERROR(VLOOKUP($B$25:$B$1048,高压数据库!$B:$CG,66,FALSE),0)</f>
        <v>1</v>
      </c>
      <c r="BV827" s="964">
        <f>IFERROR(VLOOKUP($B$25:$B$1048,高压数据库!$B:$CG,67,FALSE),0)</f>
        <v>0</v>
      </c>
      <c r="BW827" s="964">
        <f>IFERROR(VLOOKUP($B$25:$B$1048,高压数据库!$B:$CG,68,FALSE),0)</f>
        <v>0</v>
      </c>
      <c r="BX827" s="964">
        <f>IFERROR(VLOOKUP($B$25:$B$1048,高压数据库!$B:$CG,69,FALSE),0)</f>
        <v>0</v>
      </c>
      <c r="BY827" s="964">
        <f>IFERROR(VLOOKUP($B$25:$B$1048,高压数据库!$B:$CG,70,FALSE),0)</f>
        <v>0</v>
      </c>
      <c r="BZ827" s="964">
        <f>IFERROR(VLOOKUP($B$25:$B$1048,高压数据库!$B:$CG,71,FALSE),0)</f>
        <v>0</v>
      </c>
      <c r="CA827" s="964">
        <f>IFERROR(VLOOKUP($B$25:$B$1048,高压数据库!$B:$CG,72,FALSE),0)</f>
        <v>0</v>
      </c>
      <c r="CB827" s="964">
        <f>IFERROR(VLOOKUP($B$25:$B$1048,高压数据库!$B:$CG,73,FALSE),0)</f>
        <v>0</v>
      </c>
      <c r="CC827" s="964">
        <f>IFERROR(VLOOKUP($B$25:$B$1048,高压数据库!$B:$CG,74,FALSE),0)</f>
        <v>0</v>
      </c>
      <c r="CD827" s="964">
        <f>IFERROR(VLOOKUP($B$25:$B$1048,高压数据库!$B:$CG,75,FALSE),0)</f>
        <v>1</v>
      </c>
      <c r="CE827" s="964">
        <f>IFERROR(VLOOKUP($B$25:$B$1048,高压数据库!$B:$CG,76,FALSE),0)</f>
        <v>1</v>
      </c>
      <c r="CF827" s="964">
        <f>IFERROR(VLOOKUP($B$25:$B$1048,高压数据库!$B:$CG,77,FALSE),0)</f>
        <v>0</v>
      </c>
      <c r="CG827" s="964">
        <f>IFERROR(VLOOKUP($B$25:$B$1048,高压数据库!$B:$CG,78,FALSE),0)</f>
        <v>0</v>
      </c>
      <c r="CH827" s="964">
        <f>IFERROR(VLOOKUP($B$25:$B$1048,高压数据库!$B:$CG,79,FALSE),0)</f>
        <v>0</v>
      </c>
      <c r="CI827" s="964">
        <f>IFERROR(VLOOKUP($B$25:$B$1048,高压数据库!$B:$CG,80,FALSE),0)</f>
        <v>0</v>
      </c>
      <c r="CJ827" s="964">
        <f>IFERROR(VLOOKUP($B$25:$B$1048,高压数据库!$B:$CG,81,FALSE),0)</f>
        <v>0</v>
      </c>
      <c r="CK827" s="964">
        <f>IFERROR(VLOOKUP($B$25:$B$1048,高压数据库!$B:$CG,82,FALSE),0)</f>
        <v>0</v>
      </c>
      <c r="CL827" s="964">
        <f>IFERROR(VLOOKUP($B$25:$B$1048,高压数据库!$B:$CG,83,FALSE),0)</f>
        <v>0</v>
      </c>
      <c r="CM827" s="964"/>
      <c r="CN827" s="964"/>
      <c r="CO827" s="964"/>
      <c r="CP827" s="964"/>
      <c r="CQ827" s="964"/>
      <c r="CR827" s="964"/>
      <c r="CS827" s="964">
        <f>IFERROR(VLOOKUP($B$25:$B$1048,高压数据库!$B:$CG,84,FALSE),0)</f>
        <v>0</v>
      </c>
    </row>
    <row r="828" customHeight="1" spans="1:97">
      <c r="A828" s="981"/>
      <c r="B828" s="979"/>
      <c r="C828" s="964"/>
      <c r="D828" s="964"/>
      <c r="E828" s="977"/>
      <c r="F828" s="977"/>
      <c r="G828" s="977"/>
      <c r="H828" s="972"/>
      <c r="I828" s="964"/>
      <c r="J828" s="973">
        <v>50</v>
      </c>
      <c r="K828" s="974"/>
      <c r="L828" s="964"/>
      <c r="M828" s="964"/>
      <c r="N828" s="964"/>
      <c r="O828" s="964"/>
      <c r="P828" s="964"/>
      <c r="Q828" s="964"/>
      <c r="R828" s="964"/>
      <c r="S828" s="964"/>
      <c r="T828" s="964"/>
      <c r="U828" s="964"/>
      <c r="V828" s="964"/>
      <c r="W828" s="964"/>
      <c r="X828" s="964"/>
      <c r="Y828" s="964"/>
      <c r="Z828" s="964"/>
      <c r="AA828" s="964"/>
      <c r="AB828" s="964"/>
      <c r="AC828" s="964"/>
      <c r="AD828" s="964"/>
      <c r="AE828" s="964"/>
      <c r="AF828" s="964"/>
      <c r="AG828" s="964"/>
      <c r="AH828" s="964"/>
      <c r="AI828" s="964"/>
      <c r="AJ828" s="964"/>
      <c r="AK828" s="964"/>
      <c r="AL828" s="964"/>
      <c r="AM828" s="964"/>
      <c r="AN828" s="964"/>
      <c r="AO828" s="964"/>
      <c r="AP828" s="964"/>
      <c r="AQ828" s="964"/>
      <c r="AR828" s="964"/>
      <c r="AS828" s="964"/>
      <c r="AT828" s="964"/>
      <c r="AU828" s="964"/>
      <c r="AV828" s="964"/>
      <c r="AW828" s="964"/>
      <c r="AX828" s="964"/>
      <c r="AY828" s="964"/>
      <c r="AZ828" s="964"/>
      <c r="BA828" s="964"/>
      <c r="BB828" s="964"/>
      <c r="BC828" s="964"/>
      <c r="BD828" s="964"/>
      <c r="BE828" s="964"/>
      <c r="BF828" s="964"/>
      <c r="BG828" s="964"/>
      <c r="BH828" s="964"/>
      <c r="BI828" s="964"/>
      <c r="BJ828" s="964"/>
      <c r="BK828" s="964"/>
      <c r="BL828" s="964"/>
      <c r="BM828" s="964"/>
      <c r="BN828" s="964"/>
      <c r="BO828" s="964"/>
      <c r="BP828" s="964"/>
      <c r="BQ828" s="964"/>
      <c r="BR828" s="964"/>
      <c r="BS828" s="964"/>
      <c r="BT828" s="964"/>
      <c r="BU828" s="964"/>
      <c r="BV828" s="964"/>
      <c r="BW828" s="964"/>
      <c r="BX828" s="964"/>
      <c r="BY828" s="964"/>
      <c r="BZ828" s="964"/>
      <c r="CA828" s="964"/>
      <c r="CB828" s="964"/>
      <c r="CC828" s="964"/>
      <c r="CD828" s="964"/>
      <c r="CE828" s="964"/>
      <c r="CF828" s="964"/>
      <c r="CG828" s="964"/>
      <c r="CH828" s="964"/>
      <c r="CI828" s="964"/>
      <c r="CJ828" s="964"/>
      <c r="CK828" s="964"/>
      <c r="CL828" s="964"/>
      <c r="CM828" s="964"/>
      <c r="CN828" s="964"/>
      <c r="CO828" s="964"/>
      <c r="CP828" s="964"/>
      <c r="CQ828" s="964"/>
      <c r="CR828" s="964"/>
      <c r="CS828" s="964"/>
    </row>
    <row r="829" customHeight="1" spans="1:97">
      <c r="A829" s="978" t="s">
        <v>669</v>
      </c>
      <c r="B829" s="979" t="s">
        <v>155</v>
      </c>
      <c r="C829" s="964" t="str">
        <f>IFERROR(VLOOKUP($B:$B,高压数据库!$B:$C,2,FALSE),0)</f>
        <v>双回直线杆</v>
      </c>
      <c r="D829" s="964">
        <f>IFERROR(VLOOKUP($B:$B,高压数据库!$B:$D,3,FALSE),0)</f>
        <v>15</v>
      </c>
      <c r="E829" s="971" t="s">
        <v>120</v>
      </c>
      <c r="F829" s="971" t="s">
        <v>266</v>
      </c>
      <c r="G829" s="971" t="s">
        <v>267</v>
      </c>
      <c r="H829" s="972" t="s">
        <v>268</v>
      </c>
      <c r="I829" s="964">
        <f>IFERROR(VLOOKUP($B:$B,高压数据库!$B:$I,8,FALSE),0)</f>
        <v>2.3</v>
      </c>
      <c r="J829" s="980"/>
      <c r="K829" s="974"/>
      <c r="L829" s="964">
        <f>IFERROR(VLOOKUP($B$25:$B$1048,高压数据库!$B:$CG,11,FALSE),0)</f>
        <v>0</v>
      </c>
      <c r="M829" s="964">
        <f>IFERROR(VLOOKUP($B$25:$B$1048,高压数据库!$B:$CG,12,FALSE),0)</f>
        <v>0</v>
      </c>
      <c r="N829" s="964">
        <f>IFERROR(VLOOKUP($B$25:$B$1048,高压数据库!$B:$CG,13,FALSE),0)</f>
        <v>0</v>
      </c>
      <c r="O829" s="964">
        <f>IFERROR(VLOOKUP($B$25:$B$1048,高压数据库!$B:$CG,14,FALSE),0)</f>
        <v>0</v>
      </c>
      <c r="P829" s="964">
        <f>IFERROR(VLOOKUP($B$25:$B$1048,高压数据库!$B:$CG,15,FALSE),0)</f>
        <v>0</v>
      </c>
      <c r="Q829" s="964">
        <f>IFERROR(VLOOKUP($B$25:$B$1048,高压数据库!$B:$CG,16,FALSE),0)</f>
        <v>0</v>
      </c>
      <c r="R829" s="964">
        <f>IFERROR(VLOOKUP($B$25:$B$1048,高压数据库!$B:$CG,17,FALSE),0)</f>
        <v>0</v>
      </c>
      <c r="S829" s="964">
        <f>IFERROR(VLOOKUP($B$25:$B$1048,高压数据库!$B:$CG,18,FALSE),0)</f>
        <v>0</v>
      </c>
      <c r="T829" s="964">
        <f>IFERROR(VLOOKUP($B$25:$B$1048,高压数据库!$B:$CG,19,FALSE),0)</f>
        <v>0</v>
      </c>
      <c r="U829" s="964">
        <f>IFERROR(VLOOKUP($B$25:$B$1048,高压数据库!$B:$CG,20,FALSE),0)</f>
        <v>0</v>
      </c>
      <c r="V829" s="964">
        <f>IFERROR(VLOOKUP($B$25:$B$1048,高压数据库!$B:$CG,21,FALSE),0)</f>
        <v>6</v>
      </c>
      <c r="W829" s="964">
        <f>IFERROR(VLOOKUP($B$25:$B$1048,高压数据库!$B:$CG,22,FALSE),0)</f>
        <v>0</v>
      </c>
      <c r="X829" s="964">
        <f>IFERROR(VLOOKUP($B$25:$B$1048,高压数据库!$B:$CG,23,FALSE),0)</f>
        <v>0</v>
      </c>
      <c r="Y829" s="964">
        <f>IFERROR(VLOOKUP($B$25:$B$1048,高压数据库!$B:$CG,24,FALSE),0)</f>
        <v>0</v>
      </c>
      <c r="Z829" s="964">
        <f>IFERROR(VLOOKUP($B$25:$B$1048,高压数据库!$B:$CG,25,FALSE),0)</f>
        <v>0</v>
      </c>
      <c r="AA829" s="964">
        <f>IFERROR(VLOOKUP($B$25:$B$1048,高压数据库!$B:$CG,26,FALSE),0)</f>
        <v>0</v>
      </c>
      <c r="AB829" s="964">
        <f>IFERROR(VLOOKUP($B$25:$B$1048,高压数据库!$B:$CG,27,FALSE),0)</f>
        <v>0</v>
      </c>
      <c r="AC829" s="964">
        <f>IFERROR(VLOOKUP($B$25:$B$1048,高压数据库!$B:$CG,28,FALSE),0)</f>
        <v>0</v>
      </c>
      <c r="AD829" s="964">
        <f>IFERROR(VLOOKUP($B$25:$B$1048,高压数据库!$B:$CG,29,FALSE),0)</f>
        <v>0</v>
      </c>
      <c r="AE829" s="964">
        <f>IFERROR(VLOOKUP($B$25:$B$1048,高压数据库!$B:$CG,30,FALSE),0)</f>
        <v>0</v>
      </c>
      <c r="AF829" s="964">
        <f>IFERROR(VLOOKUP($B$25:$B$1048,高压数据库!$B:$CG,31,FALSE),0)</f>
        <v>1</v>
      </c>
      <c r="AG829" s="964">
        <f>IFERROR(VLOOKUP($B$25:$B$1048,高压数据库!$B:$CG,32,FALSE),0)</f>
        <v>0</v>
      </c>
      <c r="AH829" s="964">
        <f>IFERROR(VLOOKUP($B$25:$B$1048,高压数据库!$B:$CG,33,FALSE),0)</f>
        <v>0</v>
      </c>
      <c r="AI829" s="964">
        <f>IFERROR(VLOOKUP($B$25:$B$1048,高压数据库!$B:$CG,34,FALSE),0)</f>
        <v>0</v>
      </c>
      <c r="AJ829" s="964">
        <f>IFERROR(VLOOKUP($B$25:$B$1048,高压数据库!$B:$CG,35,FALSE),0)</f>
        <v>1</v>
      </c>
      <c r="AK829" s="964">
        <f>IFERROR(VLOOKUP($B$25:$B$1048,高压数据库!$B:$CG,36,FALSE),0)</f>
        <v>0</v>
      </c>
      <c r="AL829" s="964">
        <f>IFERROR(VLOOKUP($B$25:$B$1048,高压数据库!$B:$CG,37,FALSE),0)</f>
        <v>0</v>
      </c>
      <c r="AM829" s="964">
        <f>IFERROR(VLOOKUP($B$25:$B$1048,高压数据库!$B:$CG,38,FALSE),0)</f>
        <v>0</v>
      </c>
      <c r="AN829" s="964">
        <f>IFERROR(VLOOKUP($B$25:$B$1048,高压数据库!$B:$CG,39,FALSE),0)</f>
        <v>0</v>
      </c>
      <c r="AO829" s="964">
        <f>IFERROR(VLOOKUP($B$25:$B$1048,高压数据库!$B:$CG,40,FALSE),0)</f>
        <v>0</v>
      </c>
      <c r="AP829" s="964">
        <f>IFERROR(VLOOKUP($B$25:$B$1048,高压数据库!$B:$CG,41,FALSE),0)</f>
        <v>0</v>
      </c>
      <c r="AQ829" s="964">
        <f>IFERROR(VLOOKUP($B$25:$B$1048,高压数据库!$B:$CG,42,FALSE),0)</f>
        <v>0</v>
      </c>
      <c r="AR829" s="964">
        <f>IFERROR(VLOOKUP($B$25:$B$1048,高压数据库!$B:$CG,43,FALSE),0)</f>
        <v>0</v>
      </c>
      <c r="AS829" s="964">
        <f>IFERROR(VLOOKUP($B$25:$B$1048,高压数据库!$B:$CG,44,FALSE),0)</f>
        <v>0</v>
      </c>
      <c r="AT829" s="964">
        <f>IFERROR(VLOOKUP($B$25:$B$1048,高压数据库!$B:$CG,45,FALSE),0)</f>
        <v>0</v>
      </c>
      <c r="AU829" s="964">
        <f>IFERROR(VLOOKUP($B$25:$B$1048,高压数据库!$B:$CG,46,FALSE),0)</f>
        <v>0</v>
      </c>
      <c r="AV829" s="964">
        <f>IFERROR(VLOOKUP($B$25:$B$1048,高压数据库!$B:$CG,47,FALSE),0)</f>
        <v>0</v>
      </c>
      <c r="AW829" s="964">
        <f>IFERROR(VLOOKUP($B$25:$B$1048,高压数据库!$B:$CG,48,FALSE),0)</f>
        <v>0</v>
      </c>
      <c r="AX829" s="964">
        <f>IFERROR(VLOOKUP($B$25:$B$1048,高压数据库!$B:$CG,49,FALSE),0)</f>
        <v>0</v>
      </c>
      <c r="AY829" s="964">
        <f>IFERROR(VLOOKUP($B$25:$B$1048,高压数据库!$B:$CG,50,FALSE),0)</f>
        <v>0</v>
      </c>
      <c r="AZ829" s="964">
        <f>IFERROR(VLOOKUP($B$25:$B$1048,高压数据库!$B:$CG,51,FALSE),0)</f>
        <v>0</v>
      </c>
      <c r="BA829" s="964">
        <f>IFERROR(VLOOKUP($B$25:$B$1048,高压数据库!$B:$CG,52,FALSE),0)</f>
        <v>0</v>
      </c>
      <c r="BB829" s="964">
        <f>IFERROR(VLOOKUP($B$25:$B$1048,高压数据库!$B:$CG,53,FALSE),0)</f>
        <v>0</v>
      </c>
      <c r="BC829" s="964">
        <f>IFERROR(VLOOKUP($B$25:$B$1048,高压数据库!$B:$CG,54,FALSE),0)</f>
        <v>0</v>
      </c>
      <c r="BD829" s="964">
        <f>IFERROR(VLOOKUP($B$25:$B$1048,高压数据库!$B:$CG,55,FALSE),0)</f>
        <v>0</v>
      </c>
      <c r="BE829" s="964">
        <f>IFERROR(VLOOKUP($B$25:$B$1048,高压数据库!$B:$CG,56,FALSE),0)</f>
        <v>0</v>
      </c>
      <c r="BF829" s="964">
        <f>IFERROR(VLOOKUP($B$25:$B$1048,高压数据库!$B:$CG,57,FALSE),0)</f>
        <v>0</v>
      </c>
      <c r="BG829" s="964"/>
      <c r="BH829" s="964"/>
      <c r="BI829" s="964"/>
      <c r="BJ829" s="964"/>
      <c r="BK829" s="964"/>
      <c r="BL829" s="964"/>
      <c r="BM829" s="964">
        <f>IFERROR(VLOOKUP($B$25:$B$1048,高压数据库!$B:$CG,58,FALSE),0)</f>
        <v>0</v>
      </c>
      <c r="BN829" s="964">
        <f>IFERROR(VLOOKUP($B$25:$B$1048,高压数据库!$B:$CG,59,FALSE),0)</f>
        <v>0</v>
      </c>
      <c r="BO829" s="964">
        <f>IFERROR(VLOOKUP($B$25:$B$1048,高压数据库!$B:$CG,60,FALSE),0)</f>
        <v>0</v>
      </c>
      <c r="BP829" s="964">
        <f>IFERROR(VLOOKUP($B$25:$B$1048,高压数据库!$B:$CG,61,FALSE),0)</f>
        <v>0</v>
      </c>
      <c r="BQ829" s="964">
        <f>IFERROR(VLOOKUP($B$25:$B$1048,高压数据库!$B:$CG,62,FALSE),0)</f>
        <v>0</v>
      </c>
      <c r="BR829" s="964">
        <f>IFERROR(VLOOKUP($B$25:$B$1048,高压数据库!$B:$CG,63,FALSE),0)</f>
        <v>2</v>
      </c>
      <c r="BS829" s="964">
        <f>IFERROR(VLOOKUP($B$25:$B$1048,高压数据库!$B:$CG,64,FALSE),0)</f>
        <v>2</v>
      </c>
      <c r="BT829" s="964">
        <f>IFERROR(VLOOKUP($B$25:$B$1048,高压数据库!$B:$CG,65,FALSE),0)</f>
        <v>1</v>
      </c>
      <c r="BU829" s="964">
        <f>IFERROR(VLOOKUP($B$25:$B$1048,高压数据库!$B:$CG,66,FALSE),0)</f>
        <v>1</v>
      </c>
      <c r="BV829" s="964">
        <f>IFERROR(VLOOKUP($B$25:$B$1048,高压数据库!$B:$CG,67,FALSE),0)</f>
        <v>0</v>
      </c>
      <c r="BW829" s="964">
        <f>IFERROR(VLOOKUP($B$25:$B$1048,高压数据库!$B:$CG,68,FALSE),0)</f>
        <v>0</v>
      </c>
      <c r="BX829" s="964">
        <f>IFERROR(VLOOKUP($B$25:$B$1048,高压数据库!$B:$CG,69,FALSE),0)</f>
        <v>0</v>
      </c>
      <c r="BY829" s="964">
        <f>IFERROR(VLOOKUP($B$25:$B$1048,高压数据库!$B:$CG,70,FALSE),0)</f>
        <v>0</v>
      </c>
      <c r="BZ829" s="964">
        <f>IFERROR(VLOOKUP($B$25:$B$1048,高压数据库!$B:$CG,71,FALSE),0)</f>
        <v>0</v>
      </c>
      <c r="CA829" s="964">
        <f>IFERROR(VLOOKUP($B$25:$B$1048,高压数据库!$B:$CG,72,FALSE),0)</f>
        <v>0</v>
      </c>
      <c r="CB829" s="964">
        <f>IFERROR(VLOOKUP($B$25:$B$1048,高压数据库!$B:$CG,73,FALSE),0)</f>
        <v>0</v>
      </c>
      <c r="CC829" s="964">
        <f>IFERROR(VLOOKUP($B$25:$B$1048,高压数据库!$B:$CG,74,FALSE),0)</f>
        <v>0</v>
      </c>
      <c r="CD829" s="964">
        <f>IFERROR(VLOOKUP($B$25:$B$1048,高压数据库!$B:$CG,75,FALSE),0)</f>
        <v>1</v>
      </c>
      <c r="CE829" s="964">
        <f>IFERROR(VLOOKUP($B$25:$B$1048,高压数据库!$B:$CG,76,FALSE),0)</f>
        <v>1</v>
      </c>
      <c r="CF829" s="964">
        <f>IFERROR(VLOOKUP($B$25:$B$1048,高压数据库!$B:$CG,77,FALSE),0)</f>
        <v>0</v>
      </c>
      <c r="CG829" s="964">
        <f>IFERROR(VLOOKUP($B$25:$B$1048,高压数据库!$B:$CG,78,FALSE),0)</f>
        <v>0</v>
      </c>
      <c r="CH829" s="964">
        <f>IFERROR(VLOOKUP($B$25:$B$1048,高压数据库!$B:$CG,79,FALSE),0)</f>
        <v>0</v>
      </c>
      <c r="CI829" s="964">
        <f>IFERROR(VLOOKUP($B$25:$B$1048,高压数据库!$B:$CG,80,FALSE),0)</f>
        <v>0</v>
      </c>
      <c r="CJ829" s="964">
        <f>IFERROR(VLOOKUP($B$25:$B$1048,高压数据库!$B:$CG,81,FALSE),0)</f>
        <v>0</v>
      </c>
      <c r="CK829" s="964">
        <f>IFERROR(VLOOKUP($B$25:$B$1048,高压数据库!$B:$CG,82,FALSE),0)</f>
        <v>0</v>
      </c>
      <c r="CL829" s="964">
        <f>IFERROR(VLOOKUP($B$25:$B$1048,高压数据库!$B:$CG,83,FALSE),0)</f>
        <v>0</v>
      </c>
      <c r="CM829" s="964"/>
      <c r="CN829" s="964"/>
      <c r="CO829" s="964"/>
      <c r="CP829" s="964"/>
      <c r="CQ829" s="964"/>
      <c r="CR829" s="964"/>
      <c r="CS829" s="964">
        <f>IFERROR(VLOOKUP($B$25:$B$1048,高压数据库!$B:$CG,84,FALSE),0)</f>
        <v>0</v>
      </c>
    </row>
    <row r="830" customHeight="1" spans="1:97">
      <c r="A830" s="981"/>
      <c r="B830" s="979"/>
      <c r="C830" s="964"/>
      <c r="D830" s="964"/>
      <c r="E830" s="977"/>
      <c r="F830" s="977"/>
      <c r="G830" s="977"/>
      <c r="H830" s="972"/>
      <c r="I830" s="964"/>
      <c r="J830" s="973">
        <v>50</v>
      </c>
      <c r="K830" s="974"/>
      <c r="L830" s="964"/>
      <c r="M830" s="964"/>
      <c r="N830" s="964"/>
      <c r="O830" s="964"/>
      <c r="P830" s="964"/>
      <c r="Q830" s="964"/>
      <c r="R830" s="964"/>
      <c r="S830" s="964"/>
      <c r="T830" s="964"/>
      <c r="U830" s="964"/>
      <c r="V830" s="964"/>
      <c r="W830" s="964"/>
      <c r="X830" s="964"/>
      <c r="Y830" s="964"/>
      <c r="Z830" s="964"/>
      <c r="AA830" s="964"/>
      <c r="AB830" s="964"/>
      <c r="AC830" s="964"/>
      <c r="AD830" s="964"/>
      <c r="AE830" s="964"/>
      <c r="AF830" s="964"/>
      <c r="AG830" s="964"/>
      <c r="AH830" s="964"/>
      <c r="AI830" s="964"/>
      <c r="AJ830" s="964"/>
      <c r="AK830" s="964"/>
      <c r="AL830" s="964"/>
      <c r="AM830" s="964"/>
      <c r="AN830" s="964"/>
      <c r="AO830" s="964"/>
      <c r="AP830" s="964"/>
      <c r="AQ830" s="964"/>
      <c r="AR830" s="964"/>
      <c r="AS830" s="964"/>
      <c r="AT830" s="964"/>
      <c r="AU830" s="964"/>
      <c r="AV830" s="964"/>
      <c r="AW830" s="964"/>
      <c r="AX830" s="964"/>
      <c r="AY830" s="964"/>
      <c r="AZ830" s="964"/>
      <c r="BA830" s="964"/>
      <c r="BB830" s="964"/>
      <c r="BC830" s="964"/>
      <c r="BD830" s="964"/>
      <c r="BE830" s="964"/>
      <c r="BF830" s="964"/>
      <c r="BG830" s="964"/>
      <c r="BH830" s="964"/>
      <c r="BI830" s="964"/>
      <c r="BJ830" s="964"/>
      <c r="BK830" s="964"/>
      <c r="BL830" s="964"/>
      <c r="BM830" s="964"/>
      <c r="BN830" s="964"/>
      <c r="BO830" s="964"/>
      <c r="BP830" s="964"/>
      <c r="BQ830" s="964"/>
      <c r="BR830" s="964"/>
      <c r="BS830" s="964"/>
      <c r="BT830" s="964"/>
      <c r="BU830" s="964"/>
      <c r="BV830" s="964"/>
      <c r="BW830" s="964"/>
      <c r="BX830" s="964"/>
      <c r="BY830" s="964"/>
      <c r="BZ830" s="964"/>
      <c r="CA830" s="964"/>
      <c r="CB830" s="964"/>
      <c r="CC830" s="964"/>
      <c r="CD830" s="964"/>
      <c r="CE830" s="964"/>
      <c r="CF830" s="964"/>
      <c r="CG830" s="964"/>
      <c r="CH830" s="964"/>
      <c r="CI830" s="964"/>
      <c r="CJ830" s="964"/>
      <c r="CK830" s="964"/>
      <c r="CL830" s="964"/>
      <c r="CM830" s="964"/>
      <c r="CN830" s="964"/>
      <c r="CO830" s="964"/>
      <c r="CP830" s="964"/>
      <c r="CQ830" s="964"/>
      <c r="CR830" s="964"/>
      <c r="CS830" s="964"/>
    </row>
    <row r="831" customHeight="1" spans="1:97">
      <c r="A831" s="978" t="s">
        <v>670</v>
      </c>
      <c r="B831" s="979" t="s">
        <v>155</v>
      </c>
      <c r="C831" s="964" t="str">
        <f>IFERROR(VLOOKUP($B:$B,高压数据库!$B:$C,2,FALSE),0)</f>
        <v>双回直线杆</v>
      </c>
      <c r="D831" s="964">
        <f>IFERROR(VLOOKUP($B:$B,高压数据库!$B:$D,3,FALSE),0)</f>
        <v>15</v>
      </c>
      <c r="E831" s="971" t="s">
        <v>120</v>
      </c>
      <c r="F831" s="971" t="s">
        <v>266</v>
      </c>
      <c r="G831" s="971" t="s">
        <v>267</v>
      </c>
      <c r="H831" s="972" t="s">
        <v>268</v>
      </c>
      <c r="I831" s="964">
        <f>IFERROR(VLOOKUP($B:$B,高压数据库!$B:$I,8,FALSE),0)</f>
        <v>2.3</v>
      </c>
      <c r="J831" s="980"/>
      <c r="K831" s="974"/>
      <c r="L831" s="964">
        <f>IFERROR(VLOOKUP($B$25:$B$1048,高压数据库!$B:$CG,11,FALSE),0)</f>
        <v>0</v>
      </c>
      <c r="M831" s="964">
        <f>IFERROR(VLOOKUP($B$25:$B$1048,高压数据库!$B:$CG,12,FALSE),0)</f>
        <v>0</v>
      </c>
      <c r="N831" s="964">
        <f>IFERROR(VLOOKUP($B$25:$B$1048,高压数据库!$B:$CG,13,FALSE),0)</f>
        <v>0</v>
      </c>
      <c r="O831" s="964">
        <f>IFERROR(VLOOKUP($B$25:$B$1048,高压数据库!$B:$CG,14,FALSE),0)</f>
        <v>0</v>
      </c>
      <c r="P831" s="964">
        <f>IFERROR(VLOOKUP($B$25:$B$1048,高压数据库!$B:$CG,15,FALSE),0)</f>
        <v>0</v>
      </c>
      <c r="Q831" s="964">
        <f>IFERROR(VLOOKUP($B$25:$B$1048,高压数据库!$B:$CG,16,FALSE),0)</f>
        <v>0</v>
      </c>
      <c r="R831" s="964">
        <f>IFERROR(VLOOKUP($B$25:$B$1048,高压数据库!$B:$CG,17,FALSE),0)</f>
        <v>0</v>
      </c>
      <c r="S831" s="964">
        <f>IFERROR(VLOOKUP($B$25:$B$1048,高压数据库!$B:$CG,18,FALSE),0)</f>
        <v>0</v>
      </c>
      <c r="T831" s="964">
        <f>IFERROR(VLOOKUP($B$25:$B$1048,高压数据库!$B:$CG,19,FALSE),0)</f>
        <v>0</v>
      </c>
      <c r="U831" s="964">
        <f>IFERROR(VLOOKUP($B$25:$B$1048,高压数据库!$B:$CG,20,FALSE),0)</f>
        <v>0</v>
      </c>
      <c r="V831" s="964">
        <f>IFERROR(VLOOKUP($B$25:$B$1048,高压数据库!$B:$CG,21,FALSE),0)</f>
        <v>6</v>
      </c>
      <c r="W831" s="964">
        <f>IFERROR(VLOOKUP($B$25:$B$1048,高压数据库!$B:$CG,22,FALSE),0)</f>
        <v>0</v>
      </c>
      <c r="X831" s="964">
        <f>IFERROR(VLOOKUP($B$25:$B$1048,高压数据库!$B:$CG,23,FALSE),0)</f>
        <v>0</v>
      </c>
      <c r="Y831" s="964">
        <f>IFERROR(VLOOKUP($B$25:$B$1048,高压数据库!$B:$CG,24,FALSE),0)</f>
        <v>0</v>
      </c>
      <c r="Z831" s="964">
        <f>IFERROR(VLOOKUP($B$25:$B$1048,高压数据库!$B:$CG,25,FALSE),0)</f>
        <v>0</v>
      </c>
      <c r="AA831" s="964">
        <f>IFERROR(VLOOKUP($B$25:$B$1048,高压数据库!$B:$CG,26,FALSE),0)</f>
        <v>0</v>
      </c>
      <c r="AB831" s="964">
        <f>IFERROR(VLOOKUP($B$25:$B$1048,高压数据库!$B:$CG,27,FALSE),0)</f>
        <v>0</v>
      </c>
      <c r="AC831" s="964">
        <f>IFERROR(VLOOKUP($B$25:$B$1048,高压数据库!$B:$CG,28,FALSE),0)</f>
        <v>0</v>
      </c>
      <c r="AD831" s="964">
        <f>IFERROR(VLOOKUP($B$25:$B$1048,高压数据库!$B:$CG,29,FALSE),0)</f>
        <v>0</v>
      </c>
      <c r="AE831" s="964">
        <f>IFERROR(VLOOKUP($B$25:$B$1048,高压数据库!$B:$CG,30,FALSE),0)</f>
        <v>0</v>
      </c>
      <c r="AF831" s="964">
        <f>IFERROR(VLOOKUP($B$25:$B$1048,高压数据库!$B:$CG,31,FALSE),0)</f>
        <v>1</v>
      </c>
      <c r="AG831" s="964">
        <f>IFERROR(VLOOKUP($B$25:$B$1048,高压数据库!$B:$CG,32,FALSE),0)</f>
        <v>0</v>
      </c>
      <c r="AH831" s="964">
        <f>IFERROR(VLOOKUP($B$25:$B$1048,高压数据库!$B:$CG,33,FALSE),0)</f>
        <v>0</v>
      </c>
      <c r="AI831" s="964">
        <f>IFERROR(VLOOKUP($B$25:$B$1048,高压数据库!$B:$CG,34,FALSE),0)</f>
        <v>0</v>
      </c>
      <c r="AJ831" s="964">
        <f>IFERROR(VLOOKUP($B$25:$B$1048,高压数据库!$B:$CG,35,FALSE),0)</f>
        <v>1</v>
      </c>
      <c r="AK831" s="964">
        <f>IFERROR(VLOOKUP($B$25:$B$1048,高压数据库!$B:$CG,36,FALSE),0)</f>
        <v>0</v>
      </c>
      <c r="AL831" s="964">
        <f>IFERROR(VLOOKUP($B$25:$B$1048,高压数据库!$B:$CG,37,FALSE),0)</f>
        <v>0</v>
      </c>
      <c r="AM831" s="964">
        <f>IFERROR(VLOOKUP($B$25:$B$1048,高压数据库!$B:$CG,38,FALSE),0)</f>
        <v>0</v>
      </c>
      <c r="AN831" s="964">
        <f>IFERROR(VLOOKUP($B$25:$B$1048,高压数据库!$B:$CG,39,FALSE),0)</f>
        <v>0</v>
      </c>
      <c r="AO831" s="964">
        <f>IFERROR(VLOOKUP($B$25:$B$1048,高压数据库!$B:$CG,40,FALSE),0)</f>
        <v>0</v>
      </c>
      <c r="AP831" s="964">
        <f>IFERROR(VLOOKUP($B$25:$B$1048,高压数据库!$B:$CG,41,FALSE),0)</f>
        <v>0</v>
      </c>
      <c r="AQ831" s="964">
        <f>IFERROR(VLOOKUP($B$25:$B$1048,高压数据库!$B:$CG,42,FALSE),0)</f>
        <v>0</v>
      </c>
      <c r="AR831" s="964">
        <f>IFERROR(VLOOKUP($B$25:$B$1048,高压数据库!$B:$CG,43,FALSE),0)</f>
        <v>0</v>
      </c>
      <c r="AS831" s="964">
        <f>IFERROR(VLOOKUP($B$25:$B$1048,高压数据库!$B:$CG,44,FALSE),0)</f>
        <v>0</v>
      </c>
      <c r="AT831" s="964">
        <f>IFERROR(VLOOKUP($B$25:$B$1048,高压数据库!$B:$CG,45,FALSE),0)</f>
        <v>0</v>
      </c>
      <c r="AU831" s="964">
        <f>IFERROR(VLOOKUP($B$25:$B$1048,高压数据库!$B:$CG,46,FALSE),0)</f>
        <v>0</v>
      </c>
      <c r="AV831" s="964">
        <f>IFERROR(VLOOKUP($B$25:$B$1048,高压数据库!$B:$CG,47,FALSE),0)</f>
        <v>0</v>
      </c>
      <c r="AW831" s="964">
        <f>IFERROR(VLOOKUP($B$25:$B$1048,高压数据库!$B:$CG,48,FALSE),0)</f>
        <v>0</v>
      </c>
      <c r="AX831" s="964">
        <f>IFERROR(VLOOKUP($B$25:$B$1048,高压数据库!$B:$CG,49,FALSE),0)</f>
        <v>0</v>
      </c>
      <c r="AY831" s="964">
        <f>IFERROR(VLOOKUP($B$25:$B$1048,高压数据库!$B:$CG,50,FALSE),0)</f>
        <v>0</v>
      </c>
      <c r="AZ831" s="964">
        <f>IFERROR(VLOOKUP($B$25:$B$1048,高压数据库!$B:$CG,51,FALSE),0)</f>
        <v>0</v>
      </c>
      <c r="BA831" s="964">
        <f>IFERROR(VLOOKUP($B$25:$B$1048,高压数据库!$B:$CG,52,FALSE),0)</f>
        <v>0</v>
      </c>
      <c r="BB831" s="964">
        <f>IFERROR(VLOOKUP($B$25:$B$1048,高压数据库!$B:$CG,53,FALSE),0)</f>
        <v>0</v>
      </c>
      <c r="BC831" s="964">
        <f>IFERROR(VLOOKUP($B$25:$B$1048,高压数据库!$B:$CG,54,FALSE),0)</f>
        <v>0</v>
      </c>
      <c r="BD831" s="964">
        <f>IFERROR(VLOOKUP($B$25:$B$1048,高压数据库!$B:$CG,55,FALSE),0)</f>
        <v>0</v>
      </c>
      <c r="BE831" s="964">
        <f>IFERROR(VLOOKUP($B$25:$B$1048,高压数据库!$B:$CG,56,FALSE),0)</f>
        <v>0</v>
      </c>
      <c r="BF831" s="964">
        <f>IFERROR(VLOOKUP($B$25:$B$1048,高压数据库!$B:$CG,57,FALSE),0)</f>
        <v>0</v>
      </c>
      <c r="BG831" s="964"/>
      <c r="BH831" s="964"/>
      <c r="BI831" s="964"/>
      <c r="BJ831" s="964"/>
      <c r="BK831" s="964"/>
      <c r="BL831" s="964"/>
      <c r="BM831" s="964">
        <f>IFERROR(VLOOKUP($B$25:$B$1048,高压数据库!$B:$CG,58,FALSE),0)</f>
        <v>0</v>
      </c>
      <c r="BN831" s="964">
        <f>IFERROR(VLOOKUP($B$25:$B$1048,高压数据库!$B:$CG,59,FALSE),0)</f>
        <v>0</v>
      </c>
      <c r="BO831" s="964">
        <f>IFERROR(VLOOKUP($B$25:$B$1048,高压数据库!$B:$CG,60,FALSE),0)</f>
        <v>0</v>
      </c>
      <c r="BP831" s="964">
        <f>IFERROR(VLOOKUP($B$25:$B$1048,高压数据库!$B:$CG,61,FALSE),0)</f>
        <v>0</v>
      </c>
      <c r="BQ831" s="964">
        <f>IFERROR(VLOOKUP($B$25:$B$1048,高压数据库!$B:$CG,62,FALSE),0)</f>
        <v>0</v>
      </c>
      <c r="BR831" s="964">
        <f>IFERROR(VLOOKUP($B$25:$B$1048,高压数据库!$B:$CG,63,FALSE),0)</f>
        <v>2</v>
      </c>
      <c r="BS831" s="964">
        <f>IFERROR(VLOOKUP($B$25:$B$1048,高压数据库!$B:$CG,64,FALSE),0)</f>
        <v>2</v>
      </c>
      <c r="BT831" s="964">
        <f>IFERROR(VLOOKUP($B$25:$B$1048,高压数据库!$B:$CG,65,FALSE),0)</f>
        <v>1</v>
      </c>
      <c r="BU831" s="964">
        <f>IFERROR(VLOOKUP($B$25:$B$1048,高压数据库!$B:$CG,66,FALSE),0)</f>
        <v>1</v>
      </c>
      <c r="BV831" s="964">
        <f>IFERROR(VLOOKUP($B$25:$B$1048,高压数据库!$B:$CG,67,FALSE),0)</f>
        <v>0</v>
      </c>
      <c r="BW831" s="964">
        <f>IFERROR(VLOOKUP($B$25:$B$1048,高压数据库!$B:$CG,68,FALSE),0)</f>
        <v>0</v>
      </c>
      <c r="BX831" s="964">
        <f>IFERROR(VLOOKUP($B$25:$B$1048,高压数据库!$B:$CG,69,FALSE),0)</f>
        <v>0</v>
      </c>
      <c r="BY831" s="964">
        <f>IFERROR(VLOOKUP($B$25:$B$1048,高压数据库!$B:$CG,70,FALSE),0)</f>
        <v>0</v>
      </c>
      <c r="BZ831" s="964">
        <f>IFERROR(VLOOKUP($B$25:$B$1048,高压数据库!$B:$CG,71,FALSE),0)</f>
        <v>0</v>
      </c>
      <c r="CA831" s="964">
        <f>IFERROR(VLOOKUP($B$25:$B$1048,高压数据库!$B:$CG,72,FALSE),0)</f>
        <v>0</v>
      </c>
      <c r="CB831" s="964">
        <f>IFERROR(VLOOKUP($B$25:$B$1048,高压数据库!$B:$CG,73,FALSE),0)</f>
        <v>0</v>
      </c>
      <c r="CC831" s="964">
        <f>IFERROR(VLOOKUP($B$25:$B$1048,高压数据库!$B:$CG,74,FALSE),0)</f>
        <v>0</v>
      </c>
      <c r="CD831" s="964">
        <f>IFERROR(VLOOKUP($B$25:$B$1048,高压数据库!$B:$CG,75,FALSE),0)</f>
        <v>1</v>
      </c>
      <c r="CE831" s="964">
        <f>IFERROR(VLOOKUP($B$25:$B$1048,高压数据库!$B:$CG,76,FALSE),0)</f>
        <v>1</v>
      </c>
      <c r="CF831" s="964">
        <f>IFERROR(VLOOKUP($B$25:$B$1048,高压数据库!$B:$CG,77,FALSE),0)</f>
        <v>0</v>
      </c>
      <c r="CG831" s="964">
        <f>IFERROR(VLOOKUP($B$25:$B$1048,高压数据库!$B:$CG,78,FALSE),0)</f>
        <v>0</v>
      </c>
      <c r="CH831" s="964">
        <f>IFERROR(VLOOKUP($B$25:$B$1048,高压数据库!$B:$CG,79,FALSE),0)</f>
        <v>0</v>
      </c>
      <c r="CI831" s="964">
        <f>IFERROR(VLOOKUP($B$25:$B$1048,高压数据库!$B:$CG,80,FALSE),0)</f>
        <v>0</v>
      </c>
      <c r="CJ831" s="964">
        <f>IFERROR(VLOOKUP($B$25:$B$1048,高压数据库!$B:$CG,81,FALSE),0)</f>
        <v>0</v>
      </c>
      <c r="CK831" s="964">
        <f>IFERROR(VLOOKUP($B$25:$B$1048,高压数据库!$B:$CG,82,FALSE),0)</f>
        <v>0</v>
      </c>
      <c r="CL831" s="964">
        <f>IFERROR(VLOOKUP($B$25:$B$1048,高压数据库!$B:$CG,83,FALSE),0)</f>
        <v>0</v>
      </c>
      <c r="CM831" s="964"/>
      <c r="CN831" s="964"/>
      <c r="CO831" s="964"/>
      <c r="CP831" s="964"/>
      <c r="CQ831" s="964"/>
      <c r="CR831" s="964"/>
      <c r="CS831" s="964">
        <f>IFERROR(VLOOKUP($B$25:$B$1048,高压数据库!$B:$CG,84,FALSE),0)</f>
        <v>0</v>
      </c>
    </row>
    <row r="832" customHeight="1" spans="1:97">
      <c r="A832" s="981"/>
      <c r="B832" s="979"/>
      <c r="C832" s="964"/>
      <c r="D832" s="964"/>
      <c r="E832" s="977"/>
      <c r="F832" s="977"/>
      <c r="G832" s="977"/>
      <c r="H832" s="972"/>
      <c r="I832" s="964"/>
      <c r="J832" s="973">
        <v>50</v>
      </c>
      <c r="K832" s="974"/>
      <c r="L832" s="964"/>
      <c r="M832" s="964"/>
      <c r="N832" s="964"/>
      <c r="O832" s="964"/>
      <c r="P832" s="964"/>
      <c r="Q832" s="964"/>
      <c r="R832" s="964"/>
      <c r="S832" s="964"/>
      <c r="T832" s="964"/>
      <c r="U832" s="964"/>
      <c r="V832" s="964"/>
      <c r="W832" s="964"/>
      <c r="X832" s="964"/>
      <c r="Y832" s="964"/>
      <c r="Z832" s="964"/>
      <c r="AA832" s="964"/>
      <c r="AB832" s="964"/>
      <c r="AC832" s="964"/>
      <c r="AD832" s="964"/>
      <c r="AE832" s="964"/>
      <c r="AF832" s="964"/>
      <c r="AG832" s="964"/>
      <c r="AH832" s="964"/>
      <c r="AI832" s="964"/>
      <c r="AJ832" s="964"/>
      <c r="AK832" s="964"/>
      <c r="AL832" s="964"/>
      <c r="AM832" s="964"/>
      <c r="AN832" s="964"/>
      <c r="AO832" s="964"/>
      <c r="AP832" s="964"/>
      <c r="AQ832" s="964"/>
      <c r="AR832" s="964"/>
      <c r="AS832" s="964"/>
      <c r="AT832" s="964"/>
      <c r="AU832" s="964"/>
      <c r="AV832" s="964"/>
      <c r="AW832" s="964"/>
      <c r="AX832" s="964"/>
      <c r="AY832" s="964"/>
      <c r="AZ832" s="964"/>
      <c r="BA832" s="964"/>
      <c r="BB832" s="964"/>
      <c r="BC832" s="964"/>
      <c r="BD832" s="964"/>
      <c r="BE832" s="964"/>
      <c r="BF832" s="964"/>
      <c r="BG832" s="964"/>
      <c r="BH832" s="964"/>
      <c r="BI832" s="964"/>
      <c r="BJ832" s="964"/>
      <c r="BK832" s="964"/>
      <c r="BL832" s="964"/>
      <c r="BM832" s="964"/>
      <c r="BN832" s="964"/>
      <c r="BO832" s="964"/>
      <c r="BP832" s="964"/>
      <c r="BQ832" s="964"/>
      <c r="BR832" s="964"/>
      <c r="BS832" s="964"/>
      <c r="BT832" s="964"/>
      <c r="BU832" s="964"/>
      <c r="BV832" s="964"/>
      <c r="BW832" s="964"/>
      <c r="BX832" s="964"/>
      <c r="BY832" s="964"/>
      <c r="BZ832" s="964"/>
      <c r="CA832" s="964"/>
      <c r="CB832" s="964"/>
      <c r="CC832" s="964"/>
      <c r="CD832" s="964"/>
      <c r="CE832" s="964"/>
      <c r="CF832" s="964"/>
      <c r="CG832" s="964"/>
      <c r="CH832" s="964"/>
      <c r="CI832" s="964"/>
      <c r="CJ832" s="964"/>
      <c r="CK832" s="964"/>
      <c r="CL832" s="964"/>
      <c r="CM832" s="964"/>
      <c r="CN832" s="964"/>
      <c r="CO832" s="964"/>
      <c r="CP832" s="964"/>
      <c r="CQ832" s="964"/>
      <c r="CR832" s="964"/>
      <c r="CS832" s="964"/>
    </row>
    <row r="833" customHeight="1" spans="1:97">
      <c r="A833" s="978" t="s">
        <v>671</v>
      </c>
      <c r="B833" s="979" t="s">
        <v>161</v>
      </c>
      <c r="C833" s="964" t="str">
        <f>IFERROR(VLOOKUP($B:$B,高压数据库!$B:$C,2,FALSE),0)</f>
        <v>双回耐张杆</v>
      </c>
      <c r="D833" s="964">
        <f>IFERROR(VLOOKUP($B:$B,高压数据库!$B:$D,3,FALSE),0)</f>
        <v>15</v>
      </c>
      <c r="E833" s="971" t="s">
        <v>120</v>
      </c>
      <c r="F833" s="971" t="s">
        <v>266</v>
      </c>
      <c r="G833" s="971" t="s">
        <v>267</v>
      </c>
      <c r="H833" s="972" t="s">
        <v>268</v>
      </c>
      <c r="I833" s="964">
        <f>IFERROR(VLOOKUP($B:$B,高压数据库!$B:$I,8,FALSE),0)</f>
        <v>2.3</v>
      </c>
      <c r="J833" s="980"/>
      <c r="K833" s="974"/>
      <c r="L833" s="964">
        <f>IFERROR(VLOOKUP($B$25:$B$1048,高压数据库!$B:$CG,11,FALSE),0)</f>
        <v>1</v>
      </c>
      <c r="M833" s="964">
        <f>IFERROR(VLOOKUP($B$25:$B$1048,高压数据库!$B:$CG,12,FALSE),0)</f>
        <v>0</v>
      </c>
      <c r="N833" s="964">
        <f>IFERROR(VLOOKUP($B$25:$B$1048,高压数据库!$B:$CG,13,FALSE),0)</f>
        <v>1</v>
      </c>
      <c r="O833" s="964">
        <f>IFERROR(VLOOKUP($B$25:$B$1048,高压数据库!$B:$CG,14,FALSE),0)</f>
        <v>0</v>
      </c>
      <c r="P833" s="964">
        <f>IFERROR(VLOOKUP($B$25:$B$1048,高压数据库!$B:$CG,15,FALSE),0)</f>
        <v>0</v>
      </c>
      <c r="Q833" s="964">
        <f>IFERROR(VLOOKUP($B$25:$B$1048,高压数据库!$B:$CG,16,FALSE),0)</f>
        <v>2</v>
      </c>
      <c r="R833" s="964">
        <f>IFERROR(VLOOKUP($B$25:$B$1048,高压数据库!$B:$CG,17,FALSE),0)</f>
        <v>0</v>
      </c>
      <c r="S833" s="964">
        <f>IFERROR(VLOOKUP($B$25:$B$1048,高压数据库!$B:$CG,18,FALSE),0)</f>
        <v>0</v>
      </c>
      <c r="T833" s="964">
        <f>IFERROR(VLOOKUP($B$25:$B$1048,高压数据库!$B:$CG,19,FALSE),0)</f>
        <v>4</v>
      </c>
      <c r="U833" s="964">
        <f>IFERROR(VLOOKUP($B$25:$B$1048,高压数据库!$B:$CG,20,FALSE),0)</f>
        <v>24</v>
      </c>
      <c r="V833" s="964">
        <f>IFERROR(VLOOKUP($B$25:$B$1048,高压数据库!$B:$CG,21,FALSE),0)</f>
        <v>6</v>
      </c>
      <c r="W833" s="964">
        <f>IFERROR(VLOOKUP($B$25:$B$1048,高压数据库!$B:$CG,22,FALSE),0)</f>
        <v>12</v>
      </c>
      <c r="X833" s="964">
        <f>IFERROR(VLOOKUP($B$25:$B$1048,高压数据库!$B:$CG,23,FALSE),0)</f>
        <v>0</v>
      </c>
      <c r="Y833" s="964">
        <f>IFERROR(VLOOKUP($B$25:$B$1048,高压数据库!$B:$CG,24,FALSE),0)</f>
        <v>0</v>
      </c>
      <c r="Z833" s="964">
        <f>IFERROR(VLOOKUP($B$25:$B$1048,高压数据库!$B:$CG,25,FALSE),0)</f>
        <v>0</v>
      </c>
      <c r="AA833" s="964">
        <f>IFERROR(VLOOKUP($B$25:$B$1048,高压数据库!$B:$CG,26,FALSE),0)</f>
        <v>0</v>
      </c>
      <c r="AB833" s="964">
        <f>IFERROR(VLOOKUP($B$25:$B$1048,高压数据库!$B:$CG,27,FALSE),0)</f>
        <v>0</v>
      </c>
      <c r="AC833" s="964">
        <f>IFERROR(VLOOKUP($B$25:$B$1048,高压数据库!$B:$CG,28,FALSE),0)</f>
        <v>0</v>
      </c>
      <c r="AD833" s="964">
        <f>IFERROR(VLOOKUP($B$25:$B$1048,高压数据库!$B:$CG,29,FALSE),0)</f>
        <v>0</v>
      </c>
      <c r="AE833" s="964">
        <f>IFERROR(VLOOKUP($B$25:$B$1048,高压数据库!$B:$CG,30,FALSE),0)</f>
        <v>0</v>
      </c>
      <c r="AF833" s="964">
        <f>IFERROR(VLOOKUP($B$25:$B$1048,高压数据库!$B:$CG,31,FALSE),0)</f>
        <v>0</v>
      </c>
      <c r="AG833" s="964">
        <f>IFERROR(VLOOKUP($B$25:$B$1048,高压数据库!$B:$CG,32,FALSE),0)</f>
        <v>0</v>
      </c>
      <c r="AH833" s="964">
        <f>IFERROR(VLOOKUP($B$25:$B$1048,高压数据库!$B:$CG,33,FALSE),0)</f>
        <v>0</v>
      </c>
      <c r="AI833" s="964">
        <f>IFERROR(VLOOKUP($B$25:$B$1048,高压数据库!$B:$CG,34,FALSE),0)</f>
        <v>0</v>
      </c>
      <c r="AJ833" s="964">
        <f>IFERROR(VLOOKUP($B$25:$B$1048,高压数据库!$B:$CG,35,FALSE),0)</f>
        <v>0</v>
      </c>
      <c r="AK833" s="964">
        <f>IFERROR(VLOOKUP($B$25:$B$1048,高压数据库!$B:$CG,36,FALSE),0)</f>
        <v>0</v>
      </c>
      <c r="AL833" s="964">
        <f>IFERROR(VLOOKUP($B$25:$B$1048,高压数据库!$B:$CG,37,FALSE),0)</f>
        <v>0</v>
      </c>
      <c r="AM833" s="964">
        <f>IFERROR(VLOOKUP($B$25:$B$1048,高压数据库!$B:$CG,38,FALSE),0)</f>
        <v>0</v>
      </c>
      <c r="AN833" s="964">
        <f>IFERROR(VLOOKUP($B$25:$B$1048,高压数据库!$B:$CG,39,FALSE),0)</f>
        <v>0</v>
      </c>
      <c r="AO833" s="964">
        <f>IFERROR(VLOOKUP($B$25:$B$1048,高压数据库!$B:$CG,40,FALSE),0)</f>
        <v>0</v>
      </c>
      <c r="AP833" s="964">
        <f>IFERROR(VLOOKUP($B$25:$B$1048,高压数据库!$B:$CG,41,FALSE),0)</f>
        <v>0</v>
      </c>
      <c r="AQ833" s="964">
        <f>IFERROR(VLOOKUP($B$25:$B$1048,高压数据库!$B:$CG,42,FALSE),0)</f>
        <v>1</v>
      </c>
      <c r="AR833" s="964">
        <f>IFERROR(VLOOKUP($B$25:$B$1048,高压数据库!$B:$CG,43,FALSE),0)</f>
        <v>0</v>
      </c>
      <c r="AS833" s="964">
        <f>IFERROR(VLOOKUP($B$25:$B$1048,高压数据库!$B:$CG,44,FALSE),0)</f>
        <v>0</v>
      </c>
      <c r="AT833" s="964">
        <f>IFERROR(VLOOKUP($B$25:$B$1048,高压数据库!$B:$CG,45,FALSE),0)</f>
        <v>0</v>
      </c>
      <c r="AU833" s="964">
        <f>IFERROR(VLOOKUP($B$25:$B$1048,高压数据库!$B:$CG,46,FALSE),0)</f>
        <v>0</v>
      </c>
      <c r="AV833" s="964">
        <f>IFERROR(VLOOKUP($B$25:$B$1048,高压数据库!$B:$CG,47,FALSE),0)</f>
        <v>0</v>
      </c>
      <c r="AW833" s="964">
        <f>IFERROR(VLOOKUP($B$25:$B$1048,高压数据库!$B:$CG,48,FALSE),0)</f>
        <v>1</v>
      </c>
      <c r="AX833" s="964">
        <f>IFERROR(VLOOKUP($B$25:$B$1048,高压数据库!$B:$CG,49,FALSE),0)</f>
        <v>0</v>
      </c>
      <c r="AY833" s="964">
        <f>IFERROR(VLOOKUP($B$25:$B$1048,高压数据库!$B:$CG,50,FALSE),0)</f>
        <v>0</v>
      </c>
      <c r="AZ833" s="964">
        <f>IFERROR(VLOOKUP($B$25:$B$1048,高压数据库!$B:$CG,51,FALSE),0)</f>
        <v>0</v>
      </c>
      <c r="BA833" s="964">
        <f>IFERROR(VLOOKUP($B$25:$B$1048,高压数据库!$B:$CG,52,FALSE),0)</f>
        <v>0</v>
      </c>
      <c r="BB833" s="964">
        <f>IFERROR(VLOOKUP($B$25:$B$1048,高压数据库!$B:$CG,53,FALSE),0)</f>
        <v>0</v>
      </c>
      <c r="BC833" s="964">
        <f>IFERROR(VLOOKUP($B$25:$B$1048,高压数据库!$B:$CG,54,FALSE),0)</f>
        <v>0</v>
      </c>
      <c r="BD833" s="964">
        <f>IFERROR(VLOOKUP($B$25:$B$1048,高压数据库!$B:$CG,55,FALSE),0)</f>
        <v>0</v>
      </c>
      <c r="BE833" s="964">
        <f>IFERROR(VLOOKUP($B$25:$B$1048,高压数据库!$B:$CG,56,FALSE),0)</f>
        <v>2</v>
      </c>
      <c r="BF833" s="964">
        <f>IFERROR(VLOOKUP($B$25:$B$1048,高压数据库!$B:$CG,57,FALSE),0)</f>
        <v>0</v>
      </c>
      <c r="BG833" s="964"/>
      <c r="BH833" s="964"/>
      <c r="BI833" s="964"/>
      <c r="BJ833" s="964"/>
      <c r="BK833" s="964"/>
      <c r="BL833" s="964"/>
      <c r="BM833" s="964">
        <f>IFERROR(VLOOKUP($B$25:$B$1048,高压数据库!$B:$CG,58,FALSE),0)</f>
        <v>1</v>
      </c>
      <c r="BN833" s="964">
        <f>IFERROR(VLOOKUP($B$25:$B$1048,高压数据库!$B:$CG,59,FALSE),0)</f>
        <v>1</v>
      </c>
      <c r="BO833" s="964">
        <f>IFERROR(VLOOKUP($B$25:$B$1048,高压数据库!$B:$CG,60,FALSE),0)</f>
        <v>0</v>
      </c>
      <c r="BP833" s="964">
        <f>IFERROR(VLOOKUP($B$25:$B$1048,高压数据库!$B:$CG,61,FALSE),0)</f>
        <v>0</v>
      </c>
      <c r="BQ833" s="964">
        <f>IFERROR(VLOOKUP($B$25:$B$1048,高压数据库!$B:$CG,62,FALSE),0)</f>
        <v>0</v>
      </c>
      <c r="BR833" s="964">
        <f>IFERROR(VLOOKUP($B$25:$B$1048,高压数据库!$B:$CG,63,FALSE),0)</f>
        <v>0</v>
      </c>
      <c r="BS833" s="964">
        <f>IFERROR(VLOOKUP($B$25:$B$1048,高压数据库!$B:$CG,64,FALSE),0)</f>
        <v>0</v>
      </c>
      <c r="BT833" s="964">
        <f>IFERROR(VLOOKUP($B$25:$B$1048,高压数据库!$B:$CG,65,FALSE),0)</f>
        <v>0</v>
      </c>
      <c r="BU833" s="964">
        <f>IFERROR(VLOOKUP($B$25:$B$1048,高压数据库!$B:$CG,66,FALSE),0)</f>
        <v>0</v>
      </c>
      <c r="BV833" s="964">
        <f>IFERROR(VLOOKUP($B$25:$B$1048,高压数据库!$B:$CG,67,FALSE),0)</f>
        <v>0</v>
      </c>
      <c r="BW833" s="964">
        <f>IFERROR(VLOOKUP($B$25:$B$1048,高压数据库!$B:$CG,68,FALSE),0)</f>
        <v>0</v>
      </c>
      <c r="BX833" s="964">
        <f>IFERROR(VLOOKUP($B$25:$B$1048,高压数据库!$B:$CG,69,FALSE),0)</f>
        <v>4</v>
      </c>
      <c r="BY833" s="964">
        <f>IFERROR(VLOOKUP($B$25:$B$1048,高压数据库!$B:$CG,70,FALSE),0)</f>
        <v>4</v>
      </c>
      <c r="BZ833" s="964">
        <f>IFERROR(VLOOKUP($B$25:$B$1048,高压数据库!$B:$CG,71,FALSE),0)</f>
        <v>1</v>
      </c>
      <c r="CA833" s="964">
        <f>IFERROR(VLOOKUP($B$25:$B$1048,高压数据库!$B:$CG,72,FALSE),0)</f>
        <v>0</v>
      </c>
      <c r="CB833" s="964">
        <f>IFERROR(VLOOKUP($B$25:$B$1048,高压数据库!$B:$CG,73,FALSE),0)</f>
        <v>1</v>
      </c>
      <c r="CC833" s="964">
        <f>IFERROR(VLOOKUP($B$25:$B$1048,高压数据库!$B:$CG,74,FALSE),0)</f>
        <v>0</v>
      </c>
      <c r="CD833" s="964">
        <f>IFERROR(VLOOKUP($B$25:$B$1048,高压数据库!$B:$CG,75,FALSE),0)</f>
        <v>0</v>
      </c>
      <c r="CE833" s="964">
        <f>IFERROR(VLOOKUP($B$25:$B$1048,高压数据库!$B:$CG,76,FALSE),0)</f>
        <v>0</v>
      </c>
      <c r="CF833" s="964">
        <f>IFERROR(VLOOKUP($B$25:$B$1048,高压数据库!$B:$CG,77,FALSE),0)</f>
        <v>0</v>
      </c>
      <c r="CG833" s="964">
        <f>IFERROR(VLOOKUP($B$25:$B$1048,高压数据库!$B:$CG,78,FALSE),0)</f>
        <v>0</v>
      </c>
      <c r="CH833" s="964">
        <f>IFERROR(VLOOKUP($B$25:$B$1048,高压数据库!$B:$CG,79,FALSE),0)</f>
        <v>0</v>
      </c>
      <c r="CI833" s="964">
        <f>IFERROR(VLOOKUP($B$25:$B$1048,高压数据库!$B:$CG,80,FALSE),0)</f>
        <v>0</v>
      </c>
      <c r="CJ833" s="964">
        <f>IFERROR(VLOOKUP($B$25:$B$1048,高压数据库!$B:$CG,81,FALSE),0)</f>
        <v>0</v>
      </c>
      <c r="CK833" s="964">
        <f>IFERROR(VLOOKUP($B$25:$B$1048,高压数据库!$B:$CG,82,FALSE),0)</f>
        <v>0</v>
      </c>
      <c r="CL833" s="964">
        <f>IFERROR(VLOOKUP($B$25:$B$1048,高压数据库!$B:$CG,83,FALSE),0)</f>
        <v>0</v>
      </c>
      <c r="CM833" s="964"/>
      <c r="CN833" s="964"/>
      <c r="CO833" s="964"/>
      <c r="CP833" s="964"/>
      <c r="CQ833" s="964"/>
      <c r="CR833" s="964"/>
      <c r="CS833" s="964">
        <f>IFERROR(VLOOKUP($B$25:$B$1048,高压数据库!$B:$CG,84,FALSE),0)</f>
        <v>0</v>
      </c>
    </row>
    <row r="834" customHeight="1" spans="1:97">
      <c r="A834" s="981"/>
      <c r="B834" s="979"/>
      <c r="C834" s="964"/>
      <c r="D834" s="964"/>
      <c r="E834" s="977"/>
      <c r="F834" s="977"/>
      <c r="G834" s="977"/>
      <c r="H834" s="972"/>
      <c r="I834" s="964"/>
      <c r="J834" s="973">
        <v>50</v>
      </c>
      <c r="K834" s="974"/>
      <c r="L834" s="964"/>
      <c r="M834" s="964"/>
      <c r="N834" s="964"/>
      <c r="O834" s="964"/>
      <c r="P834" s="964"/>
      <c r="Q834" s="964"/>
      <c r="R834" s="964"/>
      <c r="S834" s="964"/>
      <c r="T834" s="964"/>
      <c r="U834" s="964"/>
      <c r="V834" s="964"/>
      <c r="W834" s="964"/>
      <c r="X834" s="964"/>
      <c r="Y834" s="964"/>
      <c r="Z834" s="964"/>
      <c r="AA834" s="964"/>
      <c r="AB834" s="964"/>
      <c r="AC834" s="964"/>
      <c r="AD834" s="964"/>
      <c r="AE834" s="964"/>
      <c r="AF834" s="964"/>
      <c r="AG834" s="964"/>
      <c r="AH834" s="964"/>
      <c r="AI834" s="964"/>
      <c r="AJ834" s="964"/>
      <c r="AK834" s="964"/>
      <c r="AL834" s="964"/>
      <c r="AM834" s="964"/>
      <c r="AN834" s="964"/>
      <c r="AO834" s="964"/>
      <c r="AP834" s="964"/>
      <c r="AQ834" s="964"/>
      <c r="AR834" s="964"/>
      <c r="AS834" s="964"/>
      <c r="AT834" s="964"/>
      <c r="AU834" s="964"/>
      <c r="AV834" s="964"/>
      <c r="AW834" s="964"/>
      <c r="AX834" s="964"/>
      <c r="AY834" s="964"/>
      <c r="AZ834" s="964"/>
      <c r="BA834" s="964"/>
      <c r="BB834" s="964"/>
      <c r="BC834" s="964"/>
      <c r="BD834" s="964"/>
      <c r="BE834" s="964"/>
      <c r="BF834" s="964"/>
      <c r="BG834" s="964"/>
      <c r="BH834" s="964"/>
      <c r="BI834" s="964"/>
      <c r="BJ834" s="964"/>
      <c r="BK834" s="964"/>
      <c r="BL834" s="964"/>
      <c r="BM834" s="964"/>
      <c r="BN834" s="964"/>
      <c r="BO834" s="964"/>
      <c r="BP834" s="964"/>
      <c r="BQ834" s="964"/>
      <c r="BR834" s="964"/>
      <c r="BS834" s="964"/>
      <c r="BT834" s="964"/>
      <c r="BU834" s="964"/>
      <c r="BV834" s="964"/>
      <c r="BW834" s="964"/>
      <c r="BX834" s="964"/>
      <c r="BY834" s="964"/>
      <c r="BZ834" s="964"/>
      <c r="CA834" s="964"/>
      <c r="CB834" s="964"/>
      <c r="CC834" s="964"/>
      <c r="CD834" s="964"/>
      <c r="CE834" s="964"/>
      <c r="CF834" s="964"/>
      <c r="CG834" s="964"/>
      <c r="CH834" s="964"/>
      <c r="CI834" s="964"/>
      <c r="CJ834" s="964"/>
      <c r="CK834" s="964"/>
      <c r="CL834" s="964"/>
      <c r="CM834" s="964"/>
      <c r="CN834" s="964"/>
      <c r="CO834" s="964"/>
      <c r="CP834" s="964"/>
      <c r="CQ834" s="964"/>
      <c r="CR834" s="964"/>
      <c r="CS834" s="964"/>
    </row>
    <row r="835" customHeight="1" spans="1:97">
      <c r="A835" s="978" t="s">
        <v>672</v>
      </c>
      <c r="B835" s="979" t="s">
        <v>155</v>
      </c>
      <c r="C835" s="964" t="str">
        <f>IFERROR(VLOOKUP($B:$B,高压数据库!$B:$C,2,FALSE),0)</f>
        <v>双回直线杆</v>
      </c>
      <c r="D835" s="964">
        <f>IFERROR(VLOOKUP($B:$B,高压数据库!$B:$D,3,FALSE),0)</f>
        <v>15</v>
      </c>
      <c r="E835" s="971" t="s">
        <v>120</v>
      </c>
      <c r="F835" s="971" t="s">
        <v>266</v>
      </c>
      <c r="G835" s="971" t="s">
        <v>267</v>
      </c>
      <c r="H835" s="972" t="s">
        <v>268</v>
      </c>
      <c r="I835" s="964">
        <f>IFERROR(VLOOKUP($B:$B,高压数据库!$B:$I,8,FALSE),0)</f>
        <v>2.3</v>
      </c>
      <c r="J835" s="980"/>
      <c r="K835" s="974"/>
      <c r="L835" s="964">
        <f>IFERROR(VLOOKUP($B$25:$B$1048,高压数据库!$B:$CG,11,FALSE),0)</f>
        <v>0</v>
      </c>
      <c r="M835" s="964">
        <f>IFERROR(VLOOKUP($B$25:$B$1048,高压数据库!$B:$CG,12,FALSE),0)</f>
        <v>0</v>
      </c>
      <c r="N835" s="964">
        <f>IFERROR(VLOOKUP($B$25:$B$1048,高压数据库!$B:$CG,13,FALSE),0)</f>
        <v>0</v>
      </c>
      <c r="O835" s="964">
        <f>IFERROR(VLOOKUP($B$25:$B$1048,高压数据库!$B:$CG,14,FALSE),0)</f>
        <v>0</v>
      </c>
      <c r="P835" s="964">
        <f>IFERROR(VLOOKUP($B$25:$B$1048,高压数据库!$B:$CG,15,FALSE),0)</f>
        <v>0</v>
      </c>
      <c r="Q835" s="964">
        <f>IFERROR(VLOOKUP($B$25:$B$1048,高压数据库!$B:$CG,16,FALSE),0)</f>
        <v>0</v>
      </c>
      <c r="R835" s="964">
        <f>IFERROR(VLOOKUP($B$25:$B$1048,高压数据库!$B:$CG,17,FALSE),0)</f>
        <v>0</v>
      </c>
      <c r="S835" s="964">
        <f>IFERROR(VLOOKUP($B$25:$B$1048,高压数据库!$B:$CG,18,FALSE),0)</f>
        <v>0</v>
      </c>
      <c r="T835" s="964">
        <f>IFERROR(VLOOKUP($B$25:$B$1048,高压数据库!$B:$CG,19,FALSE),0)</f>
        <v>0</v>
      </c>
      <c r="U835" s="964">
        <f>IFERROR(VLOOKUP($B$25:$B$1048,高压数据库!$B:$CG,20,FALSE),0)</f>
        <v>0</v>
      </c>
      <c r="V835" s="964">
        <f>IFERROR(VLOOKUP($B$25:$B$1048,高压数据库!$B:$CG,21,FALSE),0)</f>
        <v>6</v>
      </c>
      <c r="W835" s="964">
        <f>IFERROR(VLOOKUP($B$25:$B$1048,高压数据库!$B:$CG,22,FALSE),0)</f>
        <v>0</v>
      </c>
      <c r="X835" s="964">
        <f>IFERROR(VLOOKUP($B$25:$B$1048,高压数据库!$B:$CG,23,FALSE),0)</f>
        <v>0</v>
      </c>
      <c r="Y835" s="964">
        <f>IFERROR(VLOOKUP($B$25:$B$1048,高压数据库!$B:$CG,24,FALSE),0)</f>
        <v>0</v>
      </c>
      <c r="Z835" s="964">
        <f>IFERROR(VLOOKUP($B$25:$B$1048,高压数据库!$B:$CG,25,FALSE),0)</f>
        <v>0</v>
      </c>
      <c r="AA835" s="964">
        <f>IFERROR(VLOOKUP($B$25:$B$1048,高压数据库!$B:$CG,26,FALSE),0)</f>
        <v>0</v>
      </c>
      <c r="AB835" s="964">
        <f>IFERROR(VLOOKUP($B$25:$B$1048,高压数据库!$B:$CG,27,FALSE),0)</f>
        <v>0</v>
      </c>
      <c r="AC835" s="964">
        <f>IFERROR(VLOOKUP($B$25:$B$1048,高压数据库!$B:$CG,28,FALSE),0)</f>
        <v>0</v>
      </c>
      <c r="AD835" s="964">
        <f>IFERROR(VLOOKUP($B$25:$B$1048,高压数据库!$B:$CG,29,FALSE),0)</f>
        <v>0</v>
      </c>
      <c r="AE835" s="964">
        <f>IFERROR(VLOOKUP($B$25:$B$1048,高压数据库!$B:$CG,30,FALSE),0)</f>
        <v>0</v>
      </c>
      <c r="AF835" s="964">
        <f>IFERROR(VLOOKUP($B$25:$B$1048,高压数据库!$B:$CG,31,FALSE),0)</f>
        <v>1</v>
      </c>
      <c r="AG835" s="964">
        <f>IFERROR(VLOOKUP($B$25:$B$1048,高压数据库!$B:$CG,32,FALSE),0)</f>
        <v>0</v>
      </c>
      <c r="AH835" s="964">
        <f>IFERROR(VLOOKUP($B$25:$B$1048,高压数据库!$B:$CG,33,FALSE),0)</f>
        <v>0</v>
      </c>
      <c r="AI835" s="964">
        <f>IFERROR(VLOOKUP($B$25:$B$1048,高压数据库!$B:$CG,34,FALSE),0)</f>
        <v>0</v>
      </c>
      <c r="AJ835" s="964">
        <f>IFERROR(VLOOKUP($B$25:$B$1048,高压数据库!$B:$CG,35,FALSE),0)</f>
        <v>1</v>
      </c>
      <c r="AK835" s="964">
        <f>IFERROR(VLOOKUP($B$25:$B$1048,高压数据库!$B:$CG,36,FALSE),0)</f>
        <v>0</v>
      </c>
      <c r="AL835" s="964">
        <f>IFERROR(VLOOKUP($B$25:$B$1048,高压数据库!$B:$CG,37,FALSE),0)</f>
        <v>0</v>
      </c>
      <c r="AM835" s="964">
        <f>IFERROR(VLOOKUP($B$25:$B$1048,高压数据库!$B:$CG,38,FALSE),0)</f>
        <v>0</v>
      </c>
      <c r="AN835" s="964">
        <f>IFERROR(VLOOKUP($B$25:$B$1048,高压数据库!$B:$CG,39,FALSE),0)</f>
        <v>0</v>
      </c>
      <c r="AO835" s="964">
        <f>IFERROR(VLOOKUP($B$25:$B$1048,高压数据库!$B:$CG,40,FALSE),0)</f>
        <v>0</v>
      </c>
      <c r="AP835" s="964">
        <f>IFERROR(VLOOKUP($B$25:$B$1048,高压数据库!$B:$CG,41,FALSE),0)</f>
        <v>0</v>
      </c>
      <c r="AQ835" s="964">
        <f>IFERROR(VLOOKUP($B$25:$B$1048,高压数据库!$B:$CG,42,FALSE),0)</f>
        <v>0</v>
      </c>
      <c r="AR835" s="964">
        <f>IFERROR(VLOOKUP($B$25:$B$1048,高压数据库!$B:$CG,43,FALSE),0)</f>
        <v>0</v>
      </c>
      <c r="AS835" s="964">
        <f>IFERROR(VLOOKUP($B$25:$B$1048,高压数据库!$B:$CG,44,FALSE),0)</f>
        <v>0</v>
      </c>
      <c r="AT835" s="964">
        <f>IFERROR(VLOOKUP($B$25:$B$1048,高压数据库!$B:$CG,45,FALSE),0)</f>
        <v>0</v>
      </c>
      <c r="AU835" s="964">
        <f>IFERROR(VLOOKUP($B$25:$B$1048,高压数据库!$B:$CG,46,FALSE),0)</f>
        <v>0</v>
      </c>
      <c r="AV835" s="964">
        <f>IFERROR(VLOOKUP($B$25:$B$1048,高压数据库!$B:$CG,47,FALSE),0)</f>
        <v>0</v>
      </c>
      <c r="AW835" s="964">
        <f>IFERROR(VLOOKUP($B$25:$B$1048,高压数据库!$B:$CG,48,FALSE),0)</f>
        <v>0</v>
      </c>
      <c r="AX835" s="964">
        <f>IFERROR(VLOOKUP($B$25:$B$1048,高压数据库!$B:$CG,49,FALSE),0)</f>
        <v>0</v>
      </c>
      <c r="AY835" s="964">
        <f>IFERROR(VLOOKUP($B$25:$B$1048,高压数据库!$B:$CG,50,FALSE),0)</f>
        <v>0</v>
      </c>
      <c r="AZ835" s="964">
        <f>IFERROR(VLOOKUP($B$25:$B$1048,高压数据库!$B:$CG,51,FALSE),0)</f>
        <v>0</v>
      </c>
      <c r="BA835" s="964">
        <f>IFERROR(VLOOKUP($B$25:$B$1048,高压数据库!$B:$CG,52,FALSE),0)</f>
        <v>0</v>
      </c>
      <c r="BB835" s="964">
        <f>IFERROR(VLOOKUP($B$25:$B$1048,高压数据库!$B:$CG,53,FALSE),0)</f>
        <v>0</v>
      </c>
      <c r="BC835" s="964">
        <f>IFERROR(VLOOKUP($B$25:$B$1048,高压数据库!$B:$CG,54,FALSE),0)</f>
        <v>0</v>
      </c>
      <c r="BD835" s="964">
        <f>IFERROR(VLOOKUP($B$25:$B$1048,高压数据库!$B:$CG,55,FALSE),0)</f>
        <v>0</v>
      </c>
      <c r="BE835" s="964">
        <f>IFERROR(VLOOKUP($B$25:$B$1048,高压数据库!$B:$CG,56,FALSE),0)</f>
        <v>0</v>
      </c>
      <c r="BF835" s="964">
        <f>IFERROR(VLOOKUP($B$25:$B$1048,高压数据库!$B:$CG,57,FALSE),0)</f>
        <v>0</v>
      </c>
      <c r="BG835" s="964"/>
      <c r="BH835" s="964"/>
      <c r="BI835" s="964"/>
      <c r="BJ835" s="964"/>
      <c r="BK835" s="964"/>
      <c r="BL835" s="964"/>
      <c r="BM835" s="964">
        <f>IFERROR(VLOOKUP($B$25:$B$1048,高压数据库!$B:$CG,58,FALSE),0)</f>
        <v>0</v>
      </c>
      <c r="BN835" s="964">
        <f>IFERROR(VLOOKUP($B$25:$B$1048,高压数据库!$B:$CG,59,FALSE),0)</f>
        <v>0</v>
      </c>
      <c r="BO835" s="964">
        <f>IFERROR(VLOOKUP($B$25:$B$1048,高压数据库!$B:$CG,60,FALSE),0)</f>
        <v>0</v>
      </c>
      <c r="BP835" s="964">
        <f>IFERROR(VLOOKUP($B$25:$B$1048,高压数据库!$B:$CG,61,FALSE),0)</f>
        <v>0</v>
      </c>
      <c r="BQ835" s="964">
        <f>IFERROR(VLOOKUP($B$25:$B$1048,高压数据库!$B:$CG,62,FALSE),0)</f>
        <v>0</v>
      </c>
      <c r="BR835" s="964">
        <f>IFERROR(VLOOKUP($B$25:$B$1048,高压数据库!$B:$CG,63,FALSE),0)</f>
        <v>2</v>
      </c>
      <c r="BS835" s="964">
        <f>IFERROR(VLOOKUP($B$25:$B$1048,高压数据库!$B:$CG,64,FALSE),0)</f>
        <v>2</v>
      </c>
      <c r="BT835" s="964">
        <f>IFERROR(VLOOKUP($B$25:$B$1048,高压数据库!$B:$CG,65,FALSE),0)</f>
        <v>1</v>
      </c>
      <c r="BU835" s="964">
        <f>IFERROR(VLOOKUP($B$25:$B$1048,高压数据库!$B:$CG,66,FALSE),0)</f>
        <v>1</v>
      </c>
      <c r="BV835" s="964">
        <f>IFERROR(VLOOKUP($B$25:$B$1048,高压数据库!$B:$CG,67,FALSE),0)</f>
        <v>0</v>
      </c>
      <c r="BW835" s="964">
        <f>IFERROR(VLOOKUP($B$25:$B$1048,高压数据库!$B:$CG,68,FALSE),0)</f>
        <v>0</v>
      </c>
      <c r="BX835" s="964">
        <f>IFERROR(VLOOKUP($B$25:$B$1048,高压数据库!$B:$CG,69,FALSE),0)</f>
        <v>0</v>
      </c>
      <c r="BY835" s="964">
        <f>IFERROR(VLOOKUP($B$25:$B$1048,高压数据库!$B:$CG,70,FALSE),0)</f>
        <v>0</v>
      </c>
      <c r="BZ835" s="964">
        <f>IFERROR(VLOOKUP($B$25:$B$1048,高压数据库!$B:$CG,71,FALSE),0)</f>
        <v>0</v>
      </c>
      <c r="CA835" s="964">
        <f>IFERROR(VLOOKUP($B$25:$B$1048,高压数据库!$B:$CG,72,FALSE),0)</f>
        <v>0</v>
      </c>
      <c r="CB835" s="964">
        <f>IFERROR(VLOOKUP($B$25:$B$1048,高压数据库!$B:$CG,73,FALSE),0)</f>
        <v>0</v>
      </c>
      <c r="CC835" s="964">
        <f>IFERROR(VLOOKUP($B$25:$B$1048,高压数据库!$B:$CG,74,FALSE),0)</f>
        <v>0</v>
      </c>
      <c r="CD835" s="964">
        <f>IFERROR(VLOOKUP($B$25:$B$1048,高压数据库!$B:$CG,75,FALSE),0)</f>
        <v>1</v>
      </c>
      <c r="CE835" s="964">
        <f>IFERROR(VLOOKUP($B$25:$B$1048,高压数据库!$B:$CG,76,FALSE),0)</f>
        <v>1</v>
      </c>
      <c r="CF835" s="964">
        <f>IFERROR(VLOOKUP($B$25:$B$1048,高压数据库!$B:$CG,77,FALSE),0)</f>
        <v>0</v>
      </c>
      <c r="CG835" s="964">
        <f>IFERROR(VLOOKUP($B$25:$B$1048,高压数据库!$B:$CG,78,FALSE),0)</f>
        <v>0</v>
      </c>
      <c r="CH835" s="964">
        <f>IFERROR(VLOOKUP($B$25:$B$1048,高压数据库!$B:$CG,79,FALSE),0)</f>
        <v>0</v>
      </c>
      <c r="CI835" s="964">
        <f>IFERROR(VLOOKUP($B$25:$B$1048,高压数据库!$B:$CG,80,FALSE),0)</f>
        <v>0</v>
      </c>
      <c r="CJ835" s="964">
        <f>IFERROR(VLOOKUP($B$25:$B$1048,高压数据库!$B:$CG,81,FALSE),0)</f>
        <v>0</v>
      </c>
      <c r="CK835" s="964">
        <f>IFERROR(VLOOKUP($B$25:$B$1048,高压数据库!$B:$CG,82,FALSE),0)</f>
        <v>0</v>
      </c>
      <c r="CL835" s="964">
        <f>IFERROR(VLOOKUP($B$25:$B$1048,高压数据库!$B:$CG,83,FALSE),0)</f>
        <v>0</v>
      </c>
      <c r="CM835" s="964"/>
      <c r="CN835" s="964"/>
      <c r="CO835" s="964"/>
      <c r="CP835" s="964"/>
      <c r="CQ835" s="964"/>
      <c r="CR835" s="964"/>
      <c r="CS835" s="964">
        <f>IFERROR(VLOOKUP($B$25:$B$1048,高压数据库!$B:$CG,84,FALSE),0)</f>
        <v>0</v>
      </c>
    </row>
    <row r="836" customHeight="1" spans="1:97">
      <c r="A836" s="981"/>
      <c r="B836" s="979"/>
      <c r="C836" s="964"/>
      <c r="D836" s="964"/>
      <c r="E836" s="977"/>
      <c r="F836" s="977"/>
      <c r="G836" s="977"/>
      <c r="H836" s="972"/>
      <c r="I836" s="964"/>
      <c r="J836" s="973">
        <v>50</v>
      </c>
      <c r="K836" s="974"/>
      <c r="L836" s="964"/>
      <c r="M836" s="964"/>
      <c r="N836" s="964"/>
      <c r="O836" s="964"/>
      <c r="P836" s="964"/>
      <c r="Q836" s="964"/>
      <c r="R836" s="964"/>
      <c r="S836" s="964"/>
      <c r="T836" s="964"/>
      <c r="U836" s="964"/>
      <c r="V836" s="964"/>
      <c r="W836" s="964"/>
      <c r="X836" s="964"/>
      <c r="Y836" s="964"/>
      <c r="Z836" s="964"/>
      <c r="AA836" s="964"/>
      <c r="AB836" s="964"/>
      <c r="AC836" s="964"/>
      <c r="AD836" s="964"/>
      <c r="AE836" s="964"/>
      <c r="AF836" s="964"/>
      <c r="AG836" s="964"/>
      <c r="AH836" s="964"/>
      <c r="AI836" s="964"/>
      <c r="AJ836" s="964"/>
      <c r="AK836" s="964"/>
      <c r="AL836" s="964"/>
      <c r="AM836" s="964"/>
      <c r="AN836" s="964"/>
      <c r="AO836" s="964"/>
      <c r="AP836" s="964"/>
      <c r="AQ836" s="964"/>
      <c r="AR836" s="964"/>
      <c r="AS836" s="964"/>
      <c r="AT836" s="964"/>
      <c r="AU836" s="964"/>
      <c r="AV836" s="964"/>
      <c r="AW836" s="964"/>
      <c r="AX836" s="964"/>
      <c r="AY836" s="964"/>
      <c r="AZ836" s="964"/>
      <c r="BA836" s="964"/>
      <c r="BB836" s="964"/>
      <c r="BC836" s="964"/>
      <c r="BD836" s="964"/>
      <c r="BE836" s="964"/>
      <c r="BF836" s="964"/>
      <c r="BG836" s="964"/>
      <c r="BH836" s="964"/>
      <c r="BI836" s="964"/>
      <c r="BJ836" s="964"/>
      <c r="BK836" s="964"/>
      <c r="BL836" s="964"/>
      <c r="BM836" s="964"/>
      <c r="BN836" s="964"/>
      <c r="BO836" s="964"/>
      <c r="BP836" s="964"/>
      <c r="BQ836" s="964"/>
      <c r="BR836" s="964"/>
      <c r="BS836" s="964"/>
      <c r="BT836" s="964"/>
      <c r="BU836" s="964"/>
      <c r="BV836" s="964"/>
      <c r="BW836" s="964"/>
      <c r="BX836" s="964"/>
      <c r="BY836" s="964"/>
      <c r="BZ836" s="964"/>
      <c r="CA836" s="964"/>
      <c r="CB836" s="964"/>
      <c r="CC836" s="964"/>
      <c r="CD836" s="964"/>
      <c r="CE836" s="964"/>
      <c r="CF836" s="964"/>
      <c r="CG836" s="964"/>
      <c r="CH836" s="964"/>
      <c r="CI836" s="964"/>
      <c r="CJ836" s="964"/>
      <c r="CK836" s="964"/>
      <c r="CL836" s="964"/>
      <c r="CM836" s="964"/>
      <c r="CN836" s="964"/>
      <c r="CO836" s="964"/>
      <c r="CP836" s="964"/>
      <c r="CQ836" s="964"/>
      <c r="CR836" s="964"/>
      <c r="CS836" s="964"/>
    </row>
    <row r="837" customHeight="1" spans="1:97">
      <c r="A837" s="978" t="s">
        <v>673</v>
      </c>
      <c r="B837" s="979" t="s">
        <v>155</v>
      </c>
      <c r="C837" s="964" t="str">
        <f>IFERROR(VLOOKUP($B:$B,高压数据库!$B:$C,2,FALSE),0)</f>
        <v>双回直线杆</v>
      </c>
      <c r="D837" s="964">
        <f>IFERROR(VLOOKUP($B:$B,高压数据库!$B:$D,3,FALSE),0)</f>
        <v>15</v>
      </c>
      <c r="E837" s="971" t="s">
        <v>120</v>
      </c>
      <c r="F837" s="971" t="s">
        <v>266</v>
      </c>
      <c r="G837" s="971" t="s">
        <v>267</v>
      </c>
      <c r="H837" s="972" t="s">
        <v>268</v>
      </c>
      <c r="I837" s="964">
        <f>IFERROR(VLOOKUP($B:$B,高压数据库!$B:$I,8,FALSE),0)</f>
        <v>2.3</v>
      </c>
      <c r="J837" s="980"/>
      <c r="K837" s="974"/>
      <c r="L837" s="964">
        <f>IFERROR(VLOOKUP($B$25:$B$1048,高压数据库!$B:$CG,11,FALSE),0)</f>
        <v>0</v>
      </c>
      <c r="M837" s="964">
        <f>IFERROR(VLOOKUP($B$25:$B$1048,高压数据库!$B:$CG,12,FALSE),0)</f>
        <v>0</v>
      </c>
      <c r="N837" s="964">
        <f>IFERROR(VLOOKUP($B$25:$B$1048,高压数据库!$B:$CG,13,FALSE),0)</f>
        <v>0</v>
      </c>
      <c r="O837" s="964">
        <f>IFERROR(VLOOKUP($B$25:$B$1048,高压数据库!$B:$CG,14,FALSE),0)</f>
        <v>0</v>
      </c>
      <c r="P837" s="964">
        <f>IFERROR(VLOOKUP($B$25:$B$1048,高压数据库!$B:$CG,15,FALSE),0)</f>
        <v>0</v>
      </c>
      <c r="Q837" s="964">
        <f>IFERROR(VLOOKUP($B$25:$B$1048,高压数据库!$B:$CG,16,FALSE),0)</f>
        <v>0</v>
      </c>
      <c r="R837" s="964">
        <f>IFERROR(VLOOKUP($B$25:$B$1048,高压数据库!$B:$CG,17,FALSE),0)</f>
        <v>0</v>
      </c>
      <c r="S837" s="964">
        <f>IFERROR(VLOOKUP($B$25:$B$1048,高压数据库!$B:$CG,18,FALSE),0)</f>
        <v>0</v>
      </c>
      <c r="T837" s="964">
        <f>IFERROR(VLOOKUP($B$25:$B$1048,高压数据库!$B:$CG,19,FALSE),0)</f>
        <v>0</v>
      </c>
      <c r="U837" s="964">
        <f>IFERROR(VLOOKUP($B$25:$B$1048,高压数据库!$B:$CG,20,FALSE),0)</f>
        <v>0</v>
      </c>
      <c r="V837" s="964">
        <f>IFERROR(VLOOKUP($B$25:$B$1048,高压数据库!$B:$CG,21,FALSE),0)</f>
        <v>6</v>
      </c>
      <c r="W837" s="964">
        <f>IFERROR(VLOOKUP($B$25:$B$1048,高压数据库!$B:$CG,22,FALSE),0)</f>
        <v>0</v>
      </c>
      <c r="X837" s="964">
        <f>IFERROR(VLOOKUP($B$25:$B$1048,高压数据库!$B:$CG,23,FALSE),0)</f>
        <v>0</v>
      </c>
      <c r="Y837" s="964">
        <f>IFERROR(VLOOKUP($B$25:$B$1048,高压数据库!$B:$CG,24,FALSE),0)</f>
        <v>0</v>
      </c>
      <c r="Z837" s="964">
        <f>IFERROR(VLOOKUP($B$25:$B$1048,高压数据库!$B:$CG,25,FALSE),0)</f>
        <v>0</v>
      </c>
      <c r="AA837" s="964">
        <f>IFERROR(VLOOKUP($B$25:$B$1048,高压数据库!$B:$CG,26,FALSE),0)</f>
        <v>0</v>
      </c>
      <c r="AB837" s="964">
        <f>IFERROR(VLOOKUP($B$25:$B$1048,高压数据库!$B:$CG,27,FALSE),0)</f>
        <v>0</v>
      </c>
      <c r="AC837" s="964">
        <f>IFERROR(VLOOKUP($B$25:$B$1048,高压数据库!$B:$CG,28,FALSE),0)</f>
        <v>0</v>
      </c>
      <c r="AD837" s="964">
        <f>IFERROR(VLOOKUP($B$25:$B$1048,高压数据库!$B:$CG,29,FALSE),0)</f>
        <v>0</v>
      </c>
      <c r="AE837" s="964">
        <f>IFERROR(VLOOKUP($B$25:$B$1048,高压数据库!$B:$CG,30,FALSE),0)</f>
        <v>0</v>
      </c>
      <c r="AF837" s="964">
        <f>IFERROR(VLOOKUP($B$25:$B$1048,高压数据库!$B:$CG,31,FALSE),0)</f>
        <v>1</v>
      </c>
      <c r="AG837" s="964">
        <f>IFERROR(VLOOKUP($B$25:$B$1048,高压数据库!$B:$CG,32,FALSE),0)</f>
        <v>0</v>
      </c>
      <c r="AH837" s="964">
        <f>IFERROR(VLOOKUP($B$25:$B$1048,高压数据库!$B:$CG,33,FALSE),0)</f>
        <v>0</v>
      </c>
      <c r="AI837" s="964">
        <f>IFERROR(VLOOKUP($B$25:$B$1048,高压数据库!$B:$CG,34,FALSE),0)</f>
        <v>0</v>
      </c>
      <c r="AJ837" s="964">
        <f>IFERROR(VLOOKUP($B$25:$B$1048,高压数据库!$B:$CG,35,FALSE),0)</f>
        <v>1</v>
      </c>
      <c r="AK837" s="964">
        <f>IFERROR(VLOOKUP($B$25:$B$1048,高压数据库!$B:$CG,36,FALSE),0)</f>
        <v>0</v>
      </c>
      <c r="AL837" s="964">
        <f>IFERROR(VLOOKUP($B$25:$B$1048,高压数据库!$B:$CG,37,FALSE),0)</f>
        <v>0</v>
      </c>
      <c r="AM837" s="964">
        <f>IFERROR(VLOOKUP($B$25:$B$1048,高压数据库!$B:$CG,38,FALSE),0)</f>
        <v>0</v>
      </c>
      <c r="AN837" s="964">
        <f>IFERROR(VLOOKUP($B$25:$B$1048,高压数据库!$B:$CG,39,FALSE),0)</f>
        <v>0</v>
      </c>
      <c r="AO837" s="964">
        <f>IFERROR(VLOOKUP($B$25:$B$1048,高压数据库!$B:$CG,40,FALSE),0)</f>
        <v>0</v>
      </c>
      <c r="AP837" s="964">
        <f>IFERROR(VLOOKUP($B$25:$B$1048,高压数据库!$B:$CG,41,FALSE),0)</f>
        <v>0</v>
      </c>
      <c r="AQ837" s="964">
        <f>IFERROR(VLOOKUP($B$25:$B$1048,高压数据库!$B:$CG,42,FALSE),0)</f>
        <v>0</v>
      </c>
      <c r="AR837" s="964">
        <f>IFERROR(VLOOKUP($B$25:$B$1048,高压数据库!$B:$CG,43,FALSE),0)</f>
        <v>0</v>
      </c>
      <c r="AS837" s="964">
        <f>IFERROR(VLOOKUP($B$25:$B$1048,高压数据库!$B:$CG,44,FALSE),0)</f>
        <v>0</v>
      </c>
      <c r="AT837" s="964">
        <f>IFERROR(VLOOKUP($B$25:$B$1048,高压数据库!$B:$CG,45,FALSE),0)</f>
        <v>0</v>
      </c>
      <c r="AU837" s="964">
        <f>IFERROR(VLOOKUP($B$25:$B$1048,高压数据库!$B:$CG,46,FALSE),0)</f>
        <v>0</v>
      </c>
      <c r="AV837" s="964">
        <f>IFERROR(VLOOKUP($B$25:$B$1048,高压数据库!$B:$CG,47,FALSE),0)</f>
        <v>0</v>
      </c>
      <c r="AW837" s="964">
        <f>IFERROR(VLOOKUP($B$25:$B$1048,高压数据库!$B:$CG,48,FALSE),0)</f>
        <v>0</v>
      </c>
      <c r="AX837" s="964">
        <f>IFERROR(VLOOKUP($B$25:$B$1048,高压数据库!$B:$CG,49,FALSE),0)</f>
        <v>0</v>
      </c>
      <c r="AY837" s="964">
        <f>IFERROR(VLOOKUP($B$25:$B$1048,高压数据库!$B:$CG,50,FALSE),0)</f>
        <v>0</v>
      </c>
      <c r="AZ837" s="964">
        <f>IFERROR(VLOOKUP($B$25:$B$1048,高压数据库!$B:$CG,51,FALSE),0)</f>
        <v>0</v>
      </c>
      <c r="BA837" s="964">
        <f>IFERROR(VLOOKUP($B$25:$B$1048,高压数据库!$B:$CG,52,FALSE),0)</f>
        <v>0</v>
      </c>
      <c r="BB837" s="964">
        <f>IFERROR(VLOOKUP($B$25:$B$1048,高压数据库!$B:$CG,53,FALSE),0)</f>
        <v>0</v>
      </c>
      <c r="BC837" s="964">
        <f>IFERROR(VLOOKUP($B$25:$B$1048,高压数据库!$B:$CG,54,FALSE),0)</f>
        <v>0</v>
      </c>
      <c r="BD837" s="964">
        <f>IFERROR(VLOOKUP($B$25:$B$1048,高压数据库!$B:$CG,55,FALSE),0)</f>
        <v>0</v>
      </c>
      <c r="BE837" s="964">
        <f>IFERROR(VLOOKUP($B$25:$B$1048,高压数据库!$B:$CG,56,FALSE),0)</f>
        <v>0</v>
      </c>
      <c r="BF837" s="964">
        <f>IFERROR(VLOOKUP($B$25:$B$1048,高压数据库!$B:$CG,57,FALSE),0)</f>
        <v>0</v>
      </c>
      <c r="BG837" s="964"/>
      <c r="BH837" s="964"/>
      <c r="BI837" s="964"/>
      <c r="BJ837" s="964"/>
      <c r="BK837" s="964"/>
      <c r="BL837" s="964"/>
      <c r="BM837" s="964">
        <f>IFERROR(VLOOKUP($B$25:$B$1048,高压数据库!$B:$CG,58,FALSE),0)</f>
        <v>0</v>
      </c>
      <c r="BN837" s="964">
        <f>IFERROR(VLOOKUP($B$25:$B$1048,高压数据库!$B:$CG,59,FALSE),0)</f>
        <v>0</v>
      </c>
      <c r="BO837" s="964">
        <f>IFERROR(VLOOKUP($B$25:$B$1048,高压数据库!$B:$CG,60,FALSE),0)</f>
        <v>0</v>
      </c>
      <c r="BP837" s="964">
        <f>IFERROR(VLOOKUP($B$25:$B$1048,高压数据库!$B:$CG,61,FALSE),0)</f>
        <v>0</v>
      </c>
      <c r="BQ837" s="964">
        <f>IFERROR(VLOOKUP($B$25:$B$1048,高压数据库!$B:$CG,62,FALSE),0)</f>
        <v>0</v>
      </c>
      <c r="BR837" s="964">
        <f>IFERROR(VLOOKUP($B$25:$B$1048,高压数据库!$B:$CG,63,FALSE),0)</f>
        <v>2</v>
      </c>
      <c r="BS837" s="964">
        <f>IFERROR(VLOOKUP($B$25:$B$1048,高压数据库!$B:$CG,64,FALSE),0)</f>
        <v>2</v>
      </c>
      <c r="BT837" s="964">
        <f>IFERROR(VLOOKUP($B$25:$B$1048,高压数据库!$B:$CG,65,FALSE),0)</f>
        <v>1</v>
      </c>
      <c r="BU837" s="964">
        <f>IFERROR(VLOOKUP($B$25:$B$1048,高压数据库!$B:$CG,66,FALSE),0)</f>
        <v>1</v>
      </c>
      <c r="BV837" s="964">
        <f>IFERROR(VLOOKUP($B$25:$B$1048,高压数据库!$B:$CG,67,FALSE),0)</f>
        <v>0</v>
      </c>
      <c r="BW837" s="964">
        <f>IFERROR(VLOOKUP($B$25:$B$1048,高压数据库!$B:$CG,68,FALSE),0)</f>
        <v>0</v>
      </c>
      <c r="BX837" s="964">
        <f>IFERROR(VLOOKUP($B$25:$B$1048,高压数据库!$B:$CG,69,FALSE),0)</f>
        <v>0</v>
      </c>
      <c r="BY837" s="964">
        <f>IFERROR(VLOOKUP($B$25:$B$1048,高压数据库!$B:$CG,70,FALSE),0)</f>
        <v>0</v>
      </c>
      <c r="BZ837" s="964">
        <f>IFERROR(VLOOKUP($B$25:$B$1048,高压数据库!$B:$CG,71,FALSE),0)</f>
        <v>0</v>
      </c>
      <c r="CA837" s="964">
        <f>IFERROR(VLOOKUP($B$25:$B$1048,高压数据库!$B:$CG,72,FALSE),0)</f>
        <v>0</v>
      </c>
      <c r="CB837" s="964">
        <f>IFERROR(VLOOKUP($B$25:$B$1048,高压数据库!$B:$CG,73,FALSE),0)</f>
        <v>0</v>
      </c>
      <c r="CC837" s="964">
        <f>IFERROR(VLOOKUP($B$25:$B$1048,高压数据库!$B:$CG,74,FALSE),0)</f>
        <v>0</v>
      </c>
      <c r="CD837" s="964">
        <f>IFERROR(VLOOKUP($B$25:$B$1048,高压数据库!$B:$CG,75,FALSE),0)</f>
        <v>1</v>
      </c>
      <c r="CE837" s="964">
        <f>IFERROR(VLOOKUP($B$25:$B$1048,高压数据库!$B:$CG,76,FALSE),0)</f>
        <v>1</v>
      </c>
      <c r="CF837" s="964">
        <f>IFERROR(VLOOKUP($B$25:$B$1048,高压数据库!$B:$CG,77,FALSE),0)</f>
        <v>0</v>
      </c>
      <c r="CG837" s="964">
        <f>IFERROR(VLOOKUP($B$25:$B$1048,高压数据库!$B:$CG,78,FALSE),0)</f>
        <v>0</v>
      </c>
      <c r="CH837" s="964">
        <f>IFERROR(VLOOKUP($B$25:$B$1048,高压数据库!$B:$CG,79,FALSE),0)</f>
        <v>0</v>
      </c>
      <c r="CI837" s="964">
        <f>IFERROR(VLOOKUP($B$25:$B$1048,高压数据库!$B:$CG,80,FALSE),0)</f>
        <v>0</v>
      </c>
      <c r="CJ837" s="964">
        <f>IFERROR(VLOOKUP($B$25:$B$1048,高压数据库!$B:$CG,81,FALSE),0)</f>
        <v>0</v>
      </c>
      <c r="CK837" s="964">
        <f>IFERROR(VLOOKUP($B$25:$B$1048,高压数据库!$B:$CG,82,FALSE),0)</f>
        <v>0</v>
      </c>
      <c r="CL837" s="964">
        <f>IFERROR(VLOOKUP($B$25:$B$1048,高压数据库!$B:$CG,83,FALSE),0)</f>
        <v>0</v>
      </c>
      <c r="CM837" s="964"/>
      <c r="CN837" s="964"/>
      <c r="CO837" s="964"/>
      <c r="CP837" s="964"/>
      <c r="CQ837" s="964"/>
      <c r="CR837" s="964"/>
      <c r="CS837" s="964">
        <f>IFERROR(VLOOKUP($B$25:$B$1048,高压数据库!$B:$CG,84,FALSE),0)</f>
        <v>0</v>
      </c>
    </row>
    <row r="838" customHeight="1" spans="1:97">
      <c r="A838" s="981"/>
      <c r="B838" s="979"/>
      <c r="C838" s="964"/>
      <c r="D838" s="964"/>
      <c r="E838" s="977"/>
      <c r="F838" s="977"/>
      <c r="G838" s="977"/>
      <c r="H838" s="972"/>
      <c r="I838" s="964"/>
      <c r="J838" s="973">
        <v>50</v>
      </c>
      <c r="K838" s="974"/>
      <c r="L838" s="964"/>
      <c r="M838" s="964"/>
      <c r="N838" s="964"/>
      <c r="O838" s="964"/>
      <c r="P838" s="964"/>
      <c r="Q838" s="964"/>
      <c r="R838" s="964"/>
      <c r="S838" s="964"/>
      <c r="T838" s="964"/>
      <c r="U838" s="964"/>
      <c r="V838" s="964"/>
      <c r="W838" s="964"/>
      <c r="X838" s="964"/>
      <c r="Y838" s="964"/>
      <c r="Z838" s="964"/>
      <c r="AA838" s="964"/>
      <c r="AB838" s="964"/>
      <c r="AC838" s="964"/>
      <c r="AD838" s="964"/>
      <c r="AE838" s="964"/>
      <c r="AF838" s="964"/>
      <c r="AG838" s="964"/>
      <c r="AH838" s="964"/>
      <c r="AI838" s="964"/>
      <c r="AJ838" s="964"/>
      <c r="AK838" s="964"/>
      <c r="AL838" s="964"/>
      <c r="AM838" s="964"/>
      <c r="AN838" s="964"/>
      <c r="AO838" s="964"/>
      <c r="AP838" s="964"/>
      <c r="AQ838" s="964"/>
      <c r="AR838" s="964"/>
      <c r="AS838" s="964"/>
      <c r="AT838" s="964"/>
      <c r="AU838" s="964"/>
      <c r="AV838" s="964"/>
      <c r="AW838" s="964"/>
      <c r="AX838" s="964"/>
      <c r="AY838" s="964"/>
      <c r="AZ838" s="964"/>
      <c r="BA838" s="964"/>
      <c r="BB838" s="964"/>
      <c r="BC838" s="964"/>
      <c r="BD838" s="964"/>
      <c r="BE838" s="964"/>
      <c r="BF838" s="964"/>
      <c r="BG838" s="964"/>
      <c r="BH838" s="964"/>
      <c r="BI838" s="964"/>
      <c r="BJ838" s="964"/>
      <c r="BK838" s="964"/>
      <c r="BL838" s="964"/>
      <c r="BM838" s="964"/>
      <c r="BN838" s="964"/>
      <c r="BO838" s="964"/>
      <c r="BP838" s="964"/>
      <c r="BQ838" s="964"/>
      <c r="BR838" s="964"/>
      <c r="BS838" s="964"/>
      <c r="BT838" s="964"/>
      <c r="BU838" s="964"/>
      <c r="BV838" s="964"/>
      <c r="BW838" s="964"/>
      <c r="BX838" s="964"/>
      <c r="BY838" s="964"/>
      <c r="BZ838" s="964"/>
      <c r="CA838" s="964"/>
      <c r="CB838" s="964"/>
      <c r="CC838" s="964"/>
      <c r="CD838" s="964"/>
      <c r="CE838" s="964"/>
      <c r="CF838" s="964"/>
      <c r="CG838" s="964"/>
      <c r="CH838" s="964"/>
      <c r="CI838" s="964"/>
      <c r="CJ838" s="964"/>
      <c r="CK838" s="964"/>
      <c r="CL838" s="964"/>
      <c r="CM838" s="964"/>
      <c r="CN838" s="964"/>
      <c r="CO838" s="964"/>
      <c r="CP838" s="964"/>
      <c r="CQ838" s="964"/>
      <c r="CR838" s="964"/>
      <c r="CS838" s="964"/>
    </row>
    <row r="839" customHeight="1" spans="1:97">
      <c r="A839" s="978" t="s">
        <v>674</v>
      </c>
      <c r="B839" s="979" t="s">
        <v>155</v>
      </c>
      <c r="C839" s="964" t="str">
        <f>IFERROR(VLOOKUP($B:$B,高压数据库!$B:$C,2,FALSE),0)</f>
        <v>双回直线杆</v>
      </c>
      <c r="D839" s="964">
        <f>IFERROR(VLOOKUP($B:$B,高压数据库!$B:$D,3,FALSE),0)</f>
        <v>15</v>
      </c>
      <c r="E839" s="971" t="s">
        <v>120</v>
      </c>
      <c r="F839" s="971" t="s">
        <v>266</v>
      </c>
      <c r="G839" s="971" t="s">
        <v>267</v>
      </c>
      <c r="H839" s="972" t="s">
        <v>268</v>
      </c>
      <c r="I839" s="964">
        <f>IFERROR(VLOOKUP($B:$B,高压数据库!$B:$I,8,FALSE),0)</f>
        <v>2.3</v>
      </c>
      <c r="J839" s="980"/>
      <c r="K839" s="974"/>
      <c r="L839" s="964">
        <f>IFERROR(VLOOKUP($B$25:$B$1048,高压数据库!$B:$CG,11,FALSE),0)</f>
        <v>0</v>
      </c>
      <c r="M839" s="964">
        <f>IFERROR(VLOOKUP($B$25:$B$1048,高压数据库!$B:$CG,12,FALSE),0)</f>
        <v>0</v>
      </c>
      <c r="N839" s="964">
        <f>IFERROR(VLOOKUP($B$25:$B$1048,高压数据库!$B:$CG,13,FALSE),0)</f>
        <v>0</v>
      </c>
      <c r="O839" s="964">
        <f>IFERROR(VLOOKUP($B$25:$B$1048,高压数据库!$B:$CG,14,FALSE),0)</f>
        <v>0</v>
      </c>
      <c r="P839" s="964">
        <f>IFERROR(VLOOKUP($B$25:$B$1048,高压数据库!$B:$CG,15,FALSE),0)</f>
        <v>0</v>
      </c>
      <c r="Q839" s="964">
        <f>IFERROR(VLOOKUP($B$25:$B$1048,高压数据库!$B:$CG,16,FALSE),0)</f>
        <v>0</v>
      </c>
      <c r="R839" s="964">
        <f>IFERROR(VLOOKUP($B$25:$B$1048,高压数据库!$B:$CG,17,FALSE),0)</f>
        <v>0</v>
      </c>
      <c r="S839" s="964">
        <f>IFERROR(VLOOKUP($B$25:$B$1048,高压数据库!$B:$CG,18,FALSE),0)</f>
        <v>0</v>
      </c>
      <c r="T839" s="964">
        <f>IFERROR(VLOOKUP($B$25:$B$1048,高压数据库!$B:$CG,19,FALSE),0)</f>
        <v>0</v>
      </c>
      <c r="U839" s="964">
        <f>IFERROR(VLOOKUP($B$25:$B$1048,高压数据库!$B:$CG,20,FALSE),0)</f>
        <v>0</v>
      </c>
      <c r="V839" s="964">
        <f>IFERROR(VLOOKUP($B$25:$B$1048,高压数据库!$B:$CG,21,FALSE),0)</f>
        <v>6</v>
      </c>
      <c r="W839" s="964">
        <f>IFERROR(VLOOKUP($B$25:$B$1048,高压数据库!$B:$CG,22,FALSE),0)</f>
        <v>0</v>
      </c>
      <c r="X839" s="964">
        <f>IFERROR(VLOOKUP($B$25:$B$1048,高压数据库!$B:$CG,23,FALSE),0)</f>
        <v>0</v>
      </c>
      <c r="Y839" s="964">
        <f>IFERROR(VLOOKUP($B$25:$B$1048,高压数据库!$B:$CG,24,FALSE),0)</f>
        <v>0</v>
      </c>
      <c r="Z839" s="964">
        <f>IFERROR(VLOOKUP($B$25:$B$1048,高压数据库!$B:$CG,25,FALSE),0)</f>
        <v>0</v>
      </c>
      <c r="AA839" s="964">
        <f>IFERROR(VLOOKUP($B$25:$B$1048,高压数据库!$B:$CG,26,FALSE),0)</f>
        <v>0</v>
      </c>
      <c r="AB839" s="964">
        <f>IFERROR(VLOOKUP($B$25:$B$1048,高压数据库!$B:$CG,27,FALSE),0)</f>
        <v>0</v>
      </c>
      <c r="AC839" s="964">
        <f>IFERROR(VLOOKUP($B$25:$B$1048,高压数据库!$B:$CG,28,FALSE),0)</f>
        <v>0</v>
      </c>
      <c r="AD839" s="964">
        <f>IFERROR(VLOOKUP($B$25:$B$1048,高压数据库!$B:$CG,29,FALSE),0)</f>
        <v>0</v>
      </c>
      <c r="AE839" s="964">
        <f>IFERROR(VLOOKUP($B$25:$B$1048,高压数据库!$B:$CG,30,FALSE),0)</f>
        <v>0</v>
      </c>
      <c r="AF839" s="964">
        <f>IFERROR(VLOOKUP($B$25:$B$1048,高压数据库!$B:$CG,31,FALSE),0)</f>
        <v>1</v>
      </c>
      <c r="AG839" s="964">
        <f>IFERROR(VLOOKUP($B$25:$B$1048,高压数据库!$B:$CG,32,FALSE),0)</f>
        <v>0</v>
      </c>
      <c r="AH839" s="964">
        <f>IFERROR(VLOOKUP($B$25:$B$1048,高压数据库!$B:$CG,33,FALSE),0)</f>
        <v>0</v>
      </c>
      <c r="AI839" s="964">
        <f>IFERROR(VLOOKUP($B$25:$B$1048,高压数据库!$B:$CG,34,FALSE),0)</f>
        <v>0</v>
      </c>
      <c r="AJ839" s="964">
        <f>IFERROR(VLOOKUP($B$25:$B$1048,高压数据库!$B:$CG,35,FALSE),0)</f>
        <v>1</v>
      </c>
      <c r="AK839" s="964">
        <f>IFERROR(VLOOKUP($B$25:$B$1048,高压数据库!$B:$CG,36,FALSE),0)</f>
        <v>0</v>
      </c>
      <c r="AL839" s="964">
        <f>IFERROR(VLOOKUP($B$25:$B$1048,高压数据库!$B:$CG,37,FALSE),0)</f>
        <v>0</v>
      </c>
      <c r="AM839" s="964">
        <f>IFERROR(VLOOKUP($B$25:$B$1048,高压数据库!$B:$CG,38,FALSE),0)</f>
        <v>0</v>
      </c>
      <c r="AN839" s="964">
        <f>IFERROR(VLOOKUP($B$25:$B$1048,高压数据库!$B:$CG,39,FALSE),0)</f>
        <v>0</v>
      </c>
      <c r="AO839" s="964">
        <f>IFERROR(VLOOKUP($B$25:$B$1048,高压数据库!$B:$CG,40,FALSE),0)</f>
        <v>0</v>
      </c>
      <c r="AP839" s="964">
        <f>IFERROR(VLOOKUP($B$25:$B$1048,高压数据库!$B:$CG,41,FALSE),0)</f>
        <v>0</v>
      </c>
      <c r="AQ839" s="964">
        <f>IFERROR(VLOOKUP($B$25:$B$1048,高压数据库!$B:$CG,42,FALSE),0)</f>
        <v>0</v>
      </c>
      <c r="AR839" s="964">
        <f>IFERROR(VLOOKUP($B$25:$B$1048,高压数据库!$B:$CG,43,FALSE),0)</f>
        <v>0</v>
      </c>
      <c r="AS839" s="964">
        <f>IFERROR(VLOOKUP($B$25:$B$1048,高压数据库!$B:$CG,44,FALSE),0)</f>
        <v>0</v>
      </c>
      <c r="AT839" s="964">
        <f>IFERROR(VLOOKUP($B$25:$B$1048,高压数据库!$B:$CG,45,FALSE),0)</f>
        <v>0</v>
      </c>
      <c r="AU839" s="964">
        <f>IFERROR(VLOOKUP($B$25:$B$1048,高压数据库!$B:$CG,46,FALSE),0)</f>
        <v>0</v>
      </c>
      <c r="AV839" s="964">
        <f>IFERROR(VLOOKUP($B$25:$B$1048,高压数据库!$B:$CG,47,FALSE),0)</f>
        <v>0</v>
      </c>
      <c r="AW839" s="964">
        <f>IFERROR(VLOOKUP($B$25:$B$1048,高压数据库!$B:$CG,48,FALSE),0)</f>
        <v>0</v>
      </c>
      <c r="AX839" s="964">
        <f>IFERROR(VLOOKUP($B$25:$B$1048,高压数据库!$B:$CG,49,FALSE),0)</f>
        <v>0</v>
      </c>
      <c r="AY839" s="964">
        <f>IFERROR(VLOOKUP($B$25:$B$1048,高压数据库!$B:$CG,50,FALSE),0)</f>
        <v>0</v>
      </c>
      <c r="AZ839" s="964">
        <f>IFERROR(VLOOKUP($B$25:$B$1048,高压数据库!$B:$CG,51,FALSE),0)</f>
        <v>0</v>
      </c>
      <c r="BA839" s="964">
        <f>IFERROR(VLOOKUP($B$25:$B$1048,高压数据库!$B:$CG,52,FALSE),0)</f>
        <v>0</v>
      </c>
      <c r="BB839" s="964">
        <f>IFERROR(VLOOKUP($B$25:$B$1048,高压数据库!$B:$CG,53,FALSE),0)</f>
        <v>0</v>
      </c>
      <c r="BC839" s="964">
        <f>IFERROR(VLOOKUP($B$25:$B$1048,高压数据库!$B:$CG,54,FALSE),0)</f>
        <v>0</v>
      </c>
      <c r="BD839" s="964">
        <f>IFERROR(VLOOKUP($B$25:$B$1048,高压数据库!$B:$CG,55,FALSE),0)</f>
        <v>0</v>
      </c>
      <c r="BE839" s="964">
        <f>IFERROR(VLOOKUP($B$25:$B$1048,高压数据库!$B:$CG,56,FALSE),0)</f>
        <v>0</v>
      </c>
      <c r="BF839" s="964">
        <f>IFERROR(VLOOKUP($B$25:$B$1048,高压数据库!$B:$CG,57,FALSE),0)</f>
        <v>0</v>
      </c>
      <c r="BG839" s="964"/>
      <c r="BH839" s="964"/>
      <c r="BI839" s="964"/>
      <c r="BJ839" s="964"/>
      <c r="BK839" s="964"/>
      <c r="BL839" s="964"/>
      <c r="BM839" s="964">
        <f>IFERROR(VLOOKUP($B$25:$B$1048,高压数据库!$B:$CG,58,FALSE),0)</f>
        <v>0</v>
      </c>
      <c r="BN839" s="964">
        <f>IFERROR(VLOOKUP($B$25:$B$1048,高压数据库!$B:$CG,59,FALSE),0)</f>
        <v>0</v>
      </c>
      <c r="BO839" s="964">
        <f>IFERROR(VLOOKUP($B$25:$B$1048,高压数据库!$B:$CG,60,FALSE),0)</f>
        <v>0</v>
      </c>
      <c r="BP839" s="964">
        <f>IFERROR(VLOOKUP($B$25:$B$1048,高压数据库!$B:$CG,61,FALSE),0)</f>
        <v>0</v>
      </c>
      <c r="BQ839" s="964">
        <f>IFERROR(VLOOKUP($B$25:$B$1048,高压数据库!$B:$CG,62,FALSE),0)</f>
        <v>0</v>
      </c>
      <c r="BR839" s="964">
        <f>IFERROR(VLOOKUP($B$25:$B$1048,高压数据库!$B:$CG,63,FALSE),0)</f>
        <v>2</v>
      </c>
      <c r="BS839" s="964">
        <f>IFERROR(VLOOKUP($B$25:$B$1048,高压数据库!$B:$CG,64,FALSE),0)</f>
        <v>2</v>
      </c>
      <c r="BT839" s="964">
        <f>IFERROR(VLOOKUP($B$25:$B$1048,高压数据库!$B:$CG,65,FALSE),0)</f>
        <v>1</v>
      </c>
      <c r="BU839" s="964">
        <f>IFERROR(VLOOKUP($B$25:$B$1048,高压数据库!$B:$CG,66,FALSE),0)</f>
        <v>1</v>
      </c>
      <c r="BV839" s="964">
        <f>IFERROR(VLOOKUP($B$25:$B$1048,高压数据库!$B:$CG,67,FALSE),0)</f>
        <v>0</v>
      </c>
      <c r="BW839" s="964">
        <f>IFERROR(VLOOKUP($B$25:$B$1048,高压数据库!$B:$CG,68,FALSE),0)</f>
        <v>0</v>
      </c>
      <c r="BX839" s="964">
        <f>IFERROR(VLOOKUP($B$25:$B$1048,高压数据库!$B:$CG,69,FALSE),0)</f>
        <v>0</v>
      </c>
      <c r="BY839" s="964">
        <f>IFERROR(VLOOKUP($B$25:$B$1048,高压数据库!$B:$CG,70,FALSE),0)</f>
        <v>0</v>
      </c>
      <c r="BZ839" s="964">
        <f>IFERROR(VLOOKUP($B$25:$B$1048,高压数据库!$B:$CG,71,FALSE),0)</f>
        <v>0</v>
      </c>
      <c r="CA839" s="964">
        <f>IFERROR(VLOOKUP($B$25:$B$1048,高压数据库!$B:$CG,72,FALSE),0)</f>
        <v>0</v>
      </c>
      <c r="CB839" s="964">
        <f>IFERROR(VLOOKUP($B$25:$B$1048,高压数据库!$B:$CG,73,FALSE),0)</f>
        <v>0</v>
      </c>
      <c r="CC839" s="964">
        <f>IFERROR(VLOOKUP($B$25:$B$1048,高压数据库!$B:$CG,74,FALSE),0)</f>
        <v>0</v>
      </c>
      <c r="CD839" s="964">
        <f>IFERROR(VLOOKUP($B$25:$B$1048,高压数据库!$B:$CG,75,FALSE),0)</f>
        <v>1</v>
      </c>
      <c r="CE839" s="964">
        <f>IFERROR(VLOOKUP($B$25:$B$1048,高压数据库!$B:$CG,76,FALSE),0)</f>
        <v>1</v>
      </c>
      <c r="CF839" s="964">
        <f>IFERROR(VLOOKUP($B$25:$B$1048,高压数据库!$B:$CG,77,FALSE),0)</f>
        <v>0</v>
      </c>
      <c r="CG839" s="964">
        <f>IFERROR(VLOOKUP($B$25:$B$1048,高压数据库!$B:$CG,78,FALSE),0)</f>
        <v>0</v>
      </c>
      <c r="CH839" s="964">
        <f>IFERROR(VLOOKUP($B$25:$B$1048,高压数据库!$B:$CG,79,FALSE),0)</f>
        <v>0</v>
      </c>
      <c r="CI839" s="964">
        <f>IFERROR(VLOOKUP($B$25:$B$1048,高压数据库!$B:$CG,80,FALSE),0)</f>
        <v>0</v>
      </c>
      <c r="CJ839" s="964">
        <f>IFERROR(VLOOKUP($B$25:$B$1048,高压数据库!$B:$CG,81,FALSE),0)</f>
        <v>0</v>
      </c>
      <c r="CK839" s="964">
        <f>IFERROR(VLOOKUP($B$25:$B$1048,高压数据库!$B:$CG,82,FALSE),0)</f>
        <v>0</v>
      </c>
      <c r="CL839" s="964">
        <f>IFERROR(VLOOKUP($B$25:$B$1048,高压数据库!$B:$CG,83,FALSE),0)</f>
        <v>0</v>
      </c>
      <c r="CM839" s="964"/>
      <c r="CN839" s="964"/>
      <c r="CO839" s="964"/>
      <c r="CP839" s="964"/>
      <c r="CQ839" s="964"/>
      <c r="CR839" s="964"/>
      <c r="CS839" s="964">
        <f>IFERROR(VLOOKUP($B$25:$B$1048,高压数据库!$B:$CG,84,FALSE),0)</f>
        <v>0</v>
      </c>
    </row>
    <row r="840" customHeight="1" spans="1:97">
      <c r="A840" s="981"/>
      <c r="B840" s="979"/>
      <c r="C840" s="964"/>
      <c r="D840" s="964"/>
      <c r="E840" s="977"/>
      <c r="F840" s="977"/>
      <c r="G840" s="977"/>
      <c r="H840" s="972"/>
      <c r="I840" s="964"/>
      <c r="J840" s="973">
        <v>50</v>
      </c>
      <c r="K840" s="974"/>
      <c r="L840" s="964"/>
      <c r="M840" s="964"/>
      <c r="N840" s="964"/>
      <c r="O840" s="964"/>
      <c r="P840" s="964"/>
      <c r="Q840" s="964"/>
      <c r="R840" s="964"/>
      <c r="S840" s="964"/>
      <c r="T840" s="964"/>
      <c r="U840" s="964"/>
      <c r="V840" s="964"/>
      <c r="W840" s="964"/>
      <c r="X840" s="964"/>
      <c r="Y840" s="964"/>
      <c r="Z840" s="964"/>
      <c r="AA840" s="964"/>
      <c r="AB840" s="964"/>
      <c r="AC840" s="964"/>
      <c r="AD840" s="964"/>
      <c r="AE840" s="964"/>
      <c r="AF840" s="964"/>
      <c r="AG840" s="964"/>
      <c r="AH840" s="964"/>
      <c r="AI840" s="964"/>
      <c r="AJ840" s="964"/>
      <c r="AK840" s="964"/>
      <c r="AL840" s="964"/>
      <c r="AM840" s="964"/>
      <c r="AN840" s="964"/>
      <c r="AO840" s="964"/>
      <c r="AP840" s="964"/>
      <c r="AQ840" s="964"/>
      <c r="AR840" s="964"/>
      <c r="AS840" s="964"/>
      <c r="AT840" s="964"/>
      <c r="AU840" s="964"/>
      <c r="AV840" s="964"/>
      <c r="AW840" s="964"/>
      <c r="AX840" s="964"/>
      <c r="AY840" s="964"/>
      <c r="AZ840" s="964"/>
      <c r="BA840" s="964"/>
      <c r="BB840" s="964"/>
      <c r="BC840" s="964"/>
      <c r="BD840" s="964"/>
      <c r="BE840" s="964"/>
      <c r="BF840" s="964"/>
      <c r="BG840" s="964"/>
      <c r="BH840" s="964"/>
      <c r="BI840" s="964"/>
      <c r="BJ840" s="964"/>
      <c r="BK840" s="964"/>
      <c r="BL840" s="964"/>
      <c r="BM840" s="964"/>
      <c r="BN840" s="964"/>
      <c r="BO840" s="964"/>
      <c r="BP840" s="964"/>
      <c r="BQ840" s="964"/>
      <c r="BR840" s="964"/>
      <c r="BS840" s="964"/>
      <c r="BT840" s="964"/>
      <c r="BU840" s="964"/>
      <c r="BV840" s="964"/>
      <c r="BW840" s="964"/>
      <c r="BX840" s="964"/>
      <c r="BY840" s="964"/>
      <c r="BZ840" s="964"/>
      <c r="CA840" s="964"/>
      <c r="CB840" s="964"/>
      <c r="CC840" s="964"/>
      <c r="CD840" s="964"/>
      <c r="CE840" s="964"/>
      <c r="CF840" s="964"/>
      <c r="CG840" s="964"/>
      <c r="CH840" s="964"/>
      <c r="CI840" s="964"/>
      <c r="CJ840" s="964"/>
      <c r="CK840" s="964"/>
      <c r="CL840" s="964"/>
      <c r="CM840" s="964"/>
      <c r="CN840" s="964"/>
      <c r="CO840" s="964"/>
      <c r="CP840" s="964"/>
      <c r="CQ840" s="964"/>
      <c r="CR840" s="964"/>
      <c r="CS840" s="964"/>
    </row>
    <row r="841" customHeight="1" spans="1:97">
      <c r="A841" s="978" t="s">
        <v>675</v>
      </c>
      <c r="B841" s="979" t="s">
        <v>155</v>
      </c>
      <c r="C841" s="964" t="str">
        <f>IFERROR(VLOOKUP($B:$B,高压数据库!$B:$C,2,FALSE),0)</f>
        <v>双回直线杆</v>
      </c>
      <c r="D841" s="964">
        <f>IFERROR(VLOOKUP($B:$B,高压数据库!$B:$D,3,FALSE),0)</f>
        <v>15</v>
      </c>
      <c r="E841" s="971" t="s">
        <v>120</v>
      </c>
      <c r="F841" s="971" t="s">
        <v>266</v>
      </c>
      <c r="G841" s="971" t="s">
        <v>267</v>
      </c>
      <c r="H841" s="972" t="s">
        <v>268</v>
      </c>
      <c r="I841" s="964">
        <f>IFERROR(VLOOKUP($B:$B,高压数据库!$B:$I,8,FALSE),0)</f>
        <v>2.3</v>
      </c>
      <c r="J841" s="980"/>
      <c r="K841" s="974"/>
      <c r="L841" s="964">
        <f>IFERROR(VLOOKUP($B$25:$B$1048,高压数据库!$B:$CG,11,FALSE),0)</f>
        <v>0</v>
      </c>
      <c r="M841" s="964">
        <f>IFERROR(VLOOKUP($B$25:$B$1048,高压数据库!$B:$CG,12,FALSE),0)</f>
        <v>0</v>
      </c>
      <c r="N841" s="964">
        <f>IFERROR(VLOOKUP($B$25:$B$1048,高压数据库!$B:$CG,13,FALSE),0)</f>
        <v>0</v>
      </c>
      <c r="O841" s="964">
        <f>IFERROR(VLOOKUP($B$25:$B$1048,高压数据库!$B:$CG,14,FALSE),0)</f>
        <v>0</v>
      </c>
      <c r="P841" s="964">
        <f>IFERROR(VLOOKUP($B$25:$B$1048,高压数据库!$B:$CG,15,FALSE),0)</f>
        <v>0</v>
      </c>
      <c r="Q841" s="964">
        <f>IFERROR(VLOOKUP($B$25:$B$1048,高压数据库!$B:$CG,16,FALSE),0)</f>
        <v>0</v>
      </c>
      <c r="R841" s="964">
        <f>IFERROR(VLOOKUP($B$25:$B$1048,高压数据库!$B:$CG,17,FALSE),0)</f>
        <v>0</v>
      </c>
      <c r="S841" s="964">
        <f>IFERROR(VLOOKUP($B$25:$B$1048,高压数据库!$B:$CG,18,FALSE),0)</f>
        <v>0</v>
      </c>
      <c r="T841" s="964">
        <f>IFERROR(VLOOKUP($B$25:$B$1048,高压数据库!$B:$CG,19,FALSE),0)</f>
        <v>0</v>
      </c>
      <c r="U841" s="964">
        <f>IFERROR(VLOOKUP($B$25:$B$1048,高压数据库!$B:$CG,20,FALSE),0)</f>
        <v>0</v>
      </c>
      <c r="V841" s="964">
        <f>IFERROR(VLOOKUP($B$25:$B$1048,高压数据库!$B:$CG,21,FALSE),0)</f>
        <v>6</v>
      </c>
      <c r="W841" s="964">
        <f>IFERROR(VLOOKUP($B$25:$B$1048,高压数据库!$B:$CG,22,FALSE),0)</f>
        <v>0</v>
      </c>
      <c r="X841" s="964">
        <f>IFERROR(VLOOKUP($B$25:$B$1048,高压数据库!$B:$CG,23,FALSE),0)</f>
        <v>0</v>
      </c>
      <c r="Y841" s="964">
        <f>IFERROR(VLOOKUP($B$25:$B$1048,高压数据库!$B:$CG,24,FALSE),0)</f>
        <v>0</v>
      </c>
      <c r="Z841" s="964">
        <f>IFERROR(VLOOKUP($B$25:$B$1048,高压数据库!$B:$CG,25,FALSE),0)</f>
        <v>0</v>
      </c>
      <c r="AA841" s="964">
        <f>IFERROR(VLOOKUP($B$25:$B$1048,高压数据库!$B:$CG,26,FALSE),0)</f>
        <v>0</v>
      </c>
      <c r="AB841" s="964">
        <f>IFERROR(VLOOKUP($B$25:$B$1048,高压数据库!$B:$CG,27,FALSE),0)</f>
        <v>0</v>
      </c>
      <c r="AC841" s="964">
        <f>IFERROR(VLOOKUP($B$25:$B$1048,高压数据库!$B:$CG,28,FALSE),0)</f>
        <v>0</v>
      </c>
      <c r="AD841" s="964">
        <f>IFERROR(VLOOKUP($B$25:$B$1048,高压数据库!$B:$CG,29,FALSE),0)</f>
        <v>0</v>
      </c>
      <c r="AE841" s="964">
        <f>IFERROR(VLOOKUP($B$25:$B$1048,高压数据库!$B:$CG,30,FALSE),0)</f>
        <v>0</v>
      </c>
      <c r="AF841" s="964">
        <f>IFERROR(VLOOKUP($B$25:$B$1048,高压数据库!$B:$CG,31,FALSE),0)</f>
        <v>1</v>
      </c>
      <c r="AG841" s="964">
        <f>IFERROR(VLOOKUP($B$25:$B$1048,高压数据库!$B:$CG,32,FALSE),0)</f>
        <v>0</v>
      </c>
      <c r="AH841" s="964">
        <f>IFERROR(VLOOKUP($B$25:$B$1048,高压数据库!$B:$CG,33,FALSE),0)</f>
        <v>0</v>
      </c>
      <c r="AI841" s="964">
        <f>IFERROR(VLOOKUP($B$25:$B$1048,高压数据库!$B:$CG,34,FALSE),0)</f>
        <v>0</v>
      </c>
      <c r="AJ841" s="964">
        <f>IFERROR(VLOOKUP($B$25:$B$1048,高压数据库!$B:$CG,35,FALSE),0)</f>
        <v>1</v>
      </c>
      <c r="AK841" s="964">
        <f>IFERROR(VLOOKUP($B$25:$B$1048,高压数据库!$B:$CG,36,FALSE),0)</f>
        <v>0</v>
      </c>
      <c r="AL841" s="964">
        <f>IFERROR(VLOOKUP($B$25:$B$1048,高压数据库!$B:$CG,37,FALSE),0)</f>
        <v>0</v>
      </c>
      <c r="AM841" s="964">
        <f>IFERROR(VLOOKUP($B$25:$B$1048,高压数据库!$B:$CG,38,FALSE),0)</f>
        <v>0</v>
      </c>
      <c r="AN841" s="964">
        <f>IFERROR(VLOOKUP($B$25:$B$1048,高压数据库!$B:$CG,39,FALSE),0)</f>
        <v>0</v>
      </c>
      <c r="AO841" s="964">
        <f>IFERROR(VLOOKUP($B$25:$B$1048,高压数据库!$B:$CG,40,FALSE),0)</f>
        <v>0</v>
      </c>
      <c r="AP841" s="964">
        <f>IFERROR(VLOOKUP($B$25:$B$1048,高压数据库!$B:$CG,41,FALSE),0)</f>
        <v>0</v>
      </c>
      <c r="AQ841" s="964">
        <f>IFERROR(VLOOKUP($B$25:$B$1048,高压数据库!$B:$CG,42,FALSE),0)</f>
        <v>0</v>
      </c>
      <c r="AR841" s="964">
        <f>IFERROR(VLOOKUP($B$25:$B$1048,高压数据库!$B:$CG,43,FALSE),0)</f>
        <v>0</v>
      </c>
      <c r="AS841" s="964">
        <f>IFERROR(VLOOKUP($B$25:$B$1048,高压数据库!$B:$CG,44,FALSE),0)</f>
        <v>0</v>
      </c>
      <c r="AT841" s="964">
        <f>IFERROR(VLOOKUP($B$25:$B$1048,高压数据库!$B:$CG,45,FALSE),0)</f>
        <v>0</v>
      </c>
      <c r="AU841" s="964">
        <f>IFERROR(VLOOKUP($B$25:$B$1048,高压数据库!$B:$CG,46,FALSE),0)</f>
        <v>0</v>
      </c>
      <c r="AV841" s="964">
        <f>IFERROR(VLOOKUP($B$25:$B$1048,高压数据库!$B:$CG,47,FALSE),0)</f>
        <v>0</v>
      </c>
      <c r="AW841" s="964">
        <f>IFERROR(VLOOKUP($B$25:$B$1048,高压数据库!$B:$CG,48,FALSE),0)</f>
        <v>0</v>
      </c>
      <c r="AX841" s="964">
        <f>IFERROR(VLOOKUP($B$25:$B$1048,高压数据库!$B:$CG,49,FALSE),0)</f>
        <v>0</v>
      </c>
      <c r="AY841" s="964">
        <f>IFERROR(VLOOKUP($B$25:$B$1048,高压数据库!$B:$CG,50,FALSE),0)</f>
        <v>0</v>
      </c>
      <c r="AZ841" s="964">
        <f>IFERROR(VLOOKUP($B$25:$B$1048,高压数据库!$B:$CG,51,FALSE),0)</f>
        <v>0</v>
      </c>
      <c r="BA841" s="964">
        <f>IFERROR(VLOOKUP($B$25:$B$1048,高压数据库!$B:$CG,52,FALSE),0)</f>
        <v>0</v>
      </c>
      <c r="BB841" s="964">
        <f>IFERROR(VLOOKUP($B$25:$B$1048,高压数据库!$B:$CG,53,FALSE),0)</f>
        <v>0</v>
      </c>
      <c r="BC841" s="964">
        <f>IFERROR(VLOOKUP($B$25:$B$1048,高压数据库!$B:$CG,54,FALSE),0)</f>
        <v>0</v>
      </c>
      <c r="BD841" s="964">
        <f>IFERROR(VLOOKUP($B$25:$B$1048,高压数据库!$B:$CG,55,FALSE),0)</f>
        <v>0</v>
      </c>
      <c r="BE841" s="964">
        <f>IFERROR(VLOOKUP($B$25:$B$1048,高压数据库!$B:$CG,56,FALSE),0)</f>
        <v>0</v>
      </c>
      <c r="BF841" s="964">
        <f>IFERROR(VLOOKUP($B$25:$B$1048,高压数据库!$B:$CG,57,FALSE),0)</f>
        <v>0</v>
      </c>
      <c r="BG841" s="964"/>
      <c r="BH841" s="964"/>
      <c r="BI841" s="964"/>
      <c r="BJ841" s="964"/>
      <c r="BK841" s="964"/>
      <c r="BL841" s="964"/>
      <c r="BM841" s="964">
        <f>IFERROR(VLOOKUP($B$25:$B$1048,高压数据库!$B:$CG,58,FALSE),0)</f>
        <v>0</v>
      </c>
      <c r="BN841" s="964">
        <f>IFERROR(VLOOKUP($B$25:$B$1048,高压数据库!$B:$CG,59,FALSE),0)</f>
        <v>0</v>
      </c>
      <c r="BO841" s="964">
        <f>IFERROR(VLOOKUP($B$25:$B$1048,高压数据库!$B:$CG,60,FALSE),0)</f>
        <v>0</v>
      </c>
      <c r="BP841" s="964">
        <f>IFERROR(VLOOKUP($B$25:$B$1048,高压数据库!$B:$CG,61,FALSE),0)</f>
        <v>0</v>
      </c>
      <c r="BQ841" s="964">
        <f>IFERROR(VLOOKUP($B$25:$B$1048,高压数据库!$B:$CG,62,FALSE),0)</f>
        <v>0</v>
      </c>
      <c r="BR841" s="964">
        <f>IFERROR(VLOOKUP($B$25:$B$1048,高压数据库!$B:$CG,63,FALSE),0)</f>
        <v>2</v>
      </c>
      <c r="BS841" s="964">
        <f>IFERROR(VLOOKUP($B$25:$B$1048,高压数据库!$B:$CG,64,FALSE),0)</f>
        <v>2</v>
      </c>
      <c r="BT841" s="964">
        <f>IFERROR(VLOOKUP($B$25:$B$1048,高压数据库!$B:$CG,65,FALSE),0)</f>
        <v>1</v>
      </c>
      <c r="BU841" s="964">
        <f>IFERROR(VLOOKUP($B$25:$B$1048,高压数据库!$B:$CG,66,FALSE),0)</f>
        <v>1</v>
      </c>
      <c r="BV841" s="964">
        <f>IFERROR(VLOOKUP($B$25:$B$1048,高压数据库!$B:$CG,67,FALSE),0)</f>
        <v>0</v>
      </c>
      <c r="BW841" s="964">
        <f>IFERROR(VLOOKUP($B$25:$B$1048,高压数据库!$B:$CG,68,FALSE),0)</f>
        <v>0</v>
      </c>
      <c r="BX841" s="964">
        <f>IFERROR(VLOOKUP($B$25:$B$1048,高压数据库!$B:$CG,69,FALSE),0)</f>
        <v>0</v>
      </c>
      <c r="BY841" s="964">
        <f>IFERROR(VLOOKUP($B$25:$B$1048,高压数据库!$B:$CG,70,FALSE),0)</f>
        <v>0</v>
      </c>
      <c r="BZ841" s="964">
        <f>IFERROR(VLOOKUP($B$25:$B$1048,高压数据库!$B:$CG,71,FALSE),0)</f>
        <v>0</v>
      </c>
      <c r="CA841" s="964">
        <f>IFERROR(VLOOKUP($B$25:$B$1048,高压数据库!$B:$CG,72,FALSE),0)</f>
        <v>0</v>
      </c>
      <c r="CB841" s="964">
        <f>IFERROR(VLOOKUP($B$25:$B$1048,高压数据库!$B:$CG,73,FALSE),0)</f>
        <v>0</v>
      </c>
      <c r="CC841" s="964">
        <f>IFERROR(VLOOKUP($B$25:$B$1048,高压数据库!$B:$CG,74,FALSE),0)</f>
        <v>0</v>
      </c>
      <c r="CD841" s="964">
        <f>IFERROR(VLOOKUP($B$25:$B$1048,高压数据库!$B:$CG,75,FALSE),0)</f>
        <v>1</v>
      </c>
      <c r="CE841" s="964">
        <f>IFERROR(VLOOKUP($B$25:$B$1048,高压数据库!$B:$CG,76,FALSE),0)</f>
        <v>1</v>
      </c>
      <c r="CF841" s="964">
        <f>IFERROR(VLOOKUP($B$25:$B$1048,高压数据库!$B:$CG,77,FALSE),0)</f>
        <v>0</v>
      </c>
      <c r="CG841" s="964">
        <f>IFERROR(VLOOKUP($B$25:$B$1048,高压数据库!$B:$CG,78,FALSE),0)</f>
        <v>0</v>
      </c>
      <c r="CH841" s="964">
        <f>IFERROR(VLOOKUP($B$25:$B$1048,高压数据库!$B:$CG,79,FALSE),0)</f>
        <v>0</v>
      </c>
      <c r="CI841" s="964">
        <f>IFERROR(VLOOKUP($B$25:$B$1048,高压数据库!$B:$CG,80,FALSE),0)</f>
        <v>0</v>
      </c>
      <c r="CJ841" s="964">
        <f>IFERROR(VLOOKUP($B$25:$B$1048,高压数据库!$B:$CG,81,FALSE),0)</f>
        <v>0</v>
      </c>
      <c r="CK841" s="964">
        <f>IFERROR(VLOOKUP($B$25:$B$1048,高压数据库!$B:$CG,82,FALSE),0)</f>
        <v>0</v>
      </c>
      <c r="CL841" s="964">
        <f>IFERROR(VLOOKUP($B$25:$B$1048,高压数据库!$B:$CG,83,FALSE),0)</f>
        <v>0</v>
      </c>
      <c r="CM841" s="964"/>
      <c r="CN841" s="964"/>
      <c r="CO841" s="964"/>
      <c r="CP841" s="964"/>
      <c r="CQ841" s="964"/>
      <c r="CR841" s="964"/>
      <c r="CS841" s="964">
        <f>IFERROR(VLOOKUP($B$25:$B$1048,高压数据库!$B:$CG,84,FALSE),0)</f>
        <v>0</v>
      </c>
    </row>
    <row r="842" customHeight="1" spans="1:97">
      <c r="A842" s="981"/>
      <c r="B842" s="979"/>
      <c r="C842" s="964"/>
      <c r="D842" s="964"/>
      <c r="E842" s="977"/>
      <c r="F842" s="977"/>
      <c r="G842" s="977"/>
      <c r="H842" s="972"/>
      <c r="I842" s="964"/>
      <c r="J842" s="973">
        <v>50</v>
      </c>
      <c r="K842" s="974"/>
      <c r="L842" s="964"/>
      <c r="M842" s="964"/>
      <c r="N842" s="964"/>
      <c r="O842" s="964"/>
      <c r="P842" s="964"/>
      <c r="Q842" s="964"/>
      <c r="R842" s="964"/>
      <c r="S842" s="964"/>
      <c r="T842" s="964"/>
      <c r="U842" s="964"/>
      <c r="V842" s="964"/>
      <c r="W842" s="964"/>
      <c r="X842" s="964"/>
      <c r="Y842" s="964"/>
      <c r="Z842" s="964"/>
      <c r="AA842" s="964"/>
      <c r="AB842" s="964"/>
      <c r="AC842" s="964"/>
      <c r="AD842" s="964"/>
      <c r="AE842" s="964"/>
      <c r="AF842" s="964"/>
      <c r="AG842" s="964"/>
      <c r="AH842" s="964"/>
      <c r="AI842" s="964"/>
      <c r="AJ842" s="964"/>
      <c r="AK842" s="964"/>
      <c r="AL842" s="964"/>
      <c r="AM842" s="964"/>
      <c r="AN842" s="964"/>
      <c r="AO842" s="964"/>
      <c r="AP842" s="964"/>
      <c r="AQ842" s="964"/>
      <c r="AR842" s="964"/>
      <c r="AS842" s="964"/>
      <c r="AT842" s="964"/>
      <c r="AU842" s="964"/>
      <c r="AV842" s="964"/>
      <c r="AW842" s="964"/>
      <c r="AX842" s="964"/>
      <c r="AY842" s="964"/>
      <c r="AZ842" s="964"/>
      <c r="BA842" s="964"/>
      <c r="BB842" s="964"/>
      <c r="BC842" s="964"/>
      <c r="BD842" s="964"/>
      <c r="BE842" s="964"/>
      <c r="BF842" s="964"/>
      <c r="BG842" s="964"/>
      <c r="BH842" s="964"/>
      <c r="BI842" s="964"/>
      <c r="BJ842" s="964"/>
      <c r="BK842" s="964"/>
      <c r="BL842" s="964"/>
      <c r="BM842" s="964"/>
      <c r="BN842" s="964"/>
      <c r="BO842" s="964"/>
      <c r="BP842" s="964"/>
      <c r="BQ842" s="964"/>
      <c r="BR842" s="964"/>
      <c r="BS842" s="964"/>
      <c r="BT842" s="964"/>
      <c r="BU842" s="964"/>
      <c r="BV842" s="964"/>
      <c r="BW842" s="964"/>
      <c r="BX842" s="964"/>
      <c r="BY842" s="964"/>
      <c r="BZ842" s="964"/>
      <c r="CA842" s="964"/>
      <c r="CB842" s="964"/>
      <c r="CC842" s="964"/>
      <c r="CD842" s="964"/>
      <c r="CE842" s="964"/>
      <c r="CF842" s="964"/>
      <c r="CG842" s="964"/>
      <c r="CH842" s="964"/>
      <c r="CI842" s="964"/>
      <c r="CJ842" s="964"/>
      <c r="CK842" s="964"/>
      <c r="CL842" s="964"/>
      <c r="CM842" s="964"/>
      <c r="CN842" s="964"/>
      <c r="CO842" s="964"/>
      <c r="CP842" s="964"/>
      <c r="CQ842" s="964"/>
      <c r="CR842" s="964"/>
      <c r="CS842" s="964"/>
    </row>
    <row r="843" customHeight="1" spans="1:97">
      <c r="A843" s="978" t="s">
        <v>676</v>
      </c>
      <c r="B843" s="979" t="s">
        <v>174</v>
      </c>
      <c r="C843" s="964" t="str">
        <f>IFERROR(VLOOKUP($B:$B,高压数据库!$B:$C,2,FALSE),0)</f>
        <v>双回直线防风杆</v>
      </c>
      <c r="D843" s="964">
        <f>IFERROR(VLOOKUP($B:$B,高压数据库!$B:$D,3,FALSE),0)</f>
        <v>15</v>
      </c>
      <c r="E843" s="971" t="s">
        <v>120</v>
      </c>
      <c r="F843" s="971" t="s">
        <v>266</v>
      </c>
      <c r="G843" s="971" t="s">
        <v>267</v>
      </c>
      <c r="H843" s="972" t="s">
        <v>268</v>
      </c>
      <c r="I843" s="964">
        <f>IFERROR(VLOOKUP($B:$B,高压数据库!$B:$I,8,FALSE),0)</f>
        <v>2.3</v>
      </c>
      <c r="J843" s="980"/>
      <c r="K843" s="974"/>
      <c r="L843" s="964">
        <f>IFERROR(VLOOKUP($B$25:$B$1048,高压数据库!$B:$CG,11,FALSE),0)</f>
        <v>0</v>
      </c>
      <c r="M843" s="964">
        <f>IFERROR(VLOOKUP($B$25:$B$1048,高压数据库!$B:$CG,12,FALSE),0)</f>
        <v>0</v>
      </c>
      <c r="N843" s="964">
        <f>IFERROR(VLOOKUP($B$25:$B$1048,高压数据库!$B:$CG,13,FALSE),0)</f>
        <v>1</v>
      </c>
      <c r="O843" s="964">
        <f>IFERROR(VLOOKUP($B$25:$B$1048,高压数据库!$B:$CG,14,FALSE),0)</f>
        <v>0</v>
      </c>
      <c r="P843" s="964">
        <f>IFERROR(VLOOKUP($B$25:$B$1048,高压数据库!$B:$CG,15,FALSE),0)</f>
        <v>0</v>
      </c>
      <c r="Q843" s="964">
        <f>IFERROR(VLOOKUP($B$25:$B$1048,高压数据库!$B:$CG,16,FALSE),0)</f>
        <v>2</v>
      </c>
      <c r="R843" s="964">
        <f>IFERROR(VLOOKUP($B$25:$B$1048,高压数据库!$B:$CG,17,FALSE),0)</f>
        <v>0</v>
      </c>
      <c r="S843" s="964">
        <f>IFERROR(VLOOKUP($B$25:$B$1048,高压数据库!$B:$CG,18,FALSE),0)</f>
        <v>0</v>
      </c>
      <c r="T843" s="964">
        <f>IFERROR(VLOOKUP($B$25:$B$1048,高压数据库!$B:$CG,19,FALSE),0)</f>
        <v>4</v>
      </c>
      <c r="U843" s="964">
        <f>IFERROR(VLOOKUP($B$25:$B$1048,高压数据库!$B:$CG,20,FALSE),0)</f>
        <v>0</v>
      </c>
      <c r="V843" s="964">
        <f>IFERROR(VLOOKUP($B$25:$B$1048,高压数据库!$B:$CG,21,FALSE),0)</f>
        <v>6</v>
      </c>
      <c r="W843" s="964">
        <f>IFERROR(VLOOKUP($B$25:$B$1048,高压数据库!$B:$CG,22,FALSE),0)</f>
        <v>0</v>
      </c>
      <c r="X843" s="964">
        <f>IFERROR(VLOOKUP($B$25:$B$1048,高压数据库!$B:$CG,23,FALSE),0)</f>
        <v>0</v>
      </c>
      <c r="Y843" s="964">
        <f>IFERROR(VLOOKUP($B$25:$B$1048,高压数据库!$B:$CG,24,FALSE),0)</f>
        <v>0</v>
      </c>
      <c r="Z843" s="964">
        <f>IFERROR(VLOOKUP($B$25:$B$1048,高压数据库!$B:$CG,25,FALSE),0)</f>
        <v>0</v>
      </c>
      <c r="AA843" s="964">
        <f>IFERROR(VLOOKUP($B$25:$B$1048,高压数据库!$B:$CG,26,FALSE),0)</f>
        <v>0</v>
      </c>
      <c r="AB843" s="964">
        <f>IFERROR(VLOOKUP($B$25:$B$1048,高压数据库!$B:$CG,27,FALSE),0)</f>
        <v>0</v>
      </c>
      <c r="AC843" s="964">
        <f>IFERROR(VLOOKUP($B$25:$B$1048,高压数据库!$B:$CG,28,FALSE),0)</f>
        <v>0</v>
      </c>
      <c r="AD843" s="964">
        <f>IFERROR(VLOOKUP($B$25:$B$1048,高压数据库!$B:$CG,29,FALSE),0)</f>
        <v>0</v>
      </c>
      <c r="AE843" s="964">
        <f>IFERROR(VLOOKUP($B$25:$B$1048,高压数据库!$B:$CG,30,FALSE),0)</f>
        <v>0</v>
      </c>
      <c r="AF843" s="964">
        <f>IFERROR(VLOOKUP($B$25:$B$1048,高压数据库!$B:$CG,31,FALSE),0)</f>
        <v>1</v>
      </c>
      <c r="AG843" s="964">
        <f>IFERROR(VLOOKUP($B$25:$B$1048,高压数据库!$B:$CG,32,FALSE),0)</f>
        <v>0</v>
      </c>
      <c r="AH843" s="964">
        <f>IFERROR(VLOOKUP($B$25:$B$1048,高压数据库!$B:$CG,33,FALSE),0)</f>
        <v>0</v>
      </c>
      <c r="AI843" s="964">
        <f>IFERROR(VLOOKUP($B$25:$B$1048,高压数据库!$B:$CG,34,FALSE),0)</f>
        <v>0</v>
      </c>
      <c r="AJ843" s="964">
        <f>IFERROR(VLOOKUP($B$25:$B$1048,高压数据库!$B:$CG,35,FALSE),0)</f>
        <v>1</v>
      </c>
      <c r="AK843" s="964">
        <f>IFERROR(VLOOKUP($B$25:$B$1048,高压数据库!$B:$CG,36,FALSE),0)</f>
        <v>0</v>
      </c>
      <c r="AL843" s="964">
        <f>IFERROR(VLOOKUP($B$25:$B$1048,高压数据库!$B:$CG,37,FALSE),0)</f>
        <v>0</v>
      </c>
      <c r="AM843" s="964">
        <f>IFERROR(VLOOKUP($B$25:$B$1048,高压数据库!$B:$CG,38,FALSE),0)</f>
        <v>0</v>
      </c>
      <c r="AN843" s="964">
        <f>IFERROR(VLOOKUP($B$25:$B$1048,高压数据库!$B:$CG,39,FALSE),0)</f>
        <v>0</v>
      </c>
      <c r="AO843" s="964">
        <f>IFERROR(VLOOKUP($B$25:$B$1048,高压数据库!$B:$CG,40,FALSE),0)</f>
        <v>0</v>
      </c>
      <c r="AP843" s="964">
        <f>IFERROR(VLOOKUP($B$25:$B$1048,高压数据库!$B:$CG,41,FALSE),0)</f>
        <v>0</v>
      </c>
      <c r="AQ843" s="964">
        <f>IFERROR(VLOOKUP($B$25:$B$1048,高压数据库!$B:$CG,42,FALSE),0)</f>
        <v>0</v>
      </c>
      <c r="AR843" s="964">
        <f>IFERROR(VLOOKUP($B$25:$B$1048,高压数据库!$B:$CG,43,FALSE),0)</f>
        <v>0</v>
      </c>
      <c r="AS843" s="964">
        <f>IFERROR(VLOOKUP($B$25:$B$1048,高压数据库!$B:$CG,44,FALSE),0)</f>
        <v>0</v>
      </c>
      <c r="AT843" s="964">
        <f>IFERROR(VLOOKUP($B$25:$B$1048,高压数据库!$B:$CG,45,FALSE),0)</f>
        <v>0</v>
      </c>
      <c r="AU843" s="964">
        <f>IFERROR(VLOOKUP($B$25:$B$1048,高压数据库!$B:$CG,46,FALSE),0)</f>
        <v>0</v>
      </c>
      <c r="AV843" s="964">
        <f>IFERROR(VLOOKUP($B$25:$B$1048,高压数据库!$B:$CG,47,FALSE),0)</f>
        <v>0</v>
      </c>
      <c r="AW843" s="964">
        <f>IFERROR(VLOOKUP($B$25:$B$1048,高压数据库!$B:$CG,48,FALSE),0)</f>
        <v>0</v>
      </c>
      <c r="AX843" s="964">
        <f>IFERROR(VLOOKUP($B$25:$B$1048,高压数据库!$B:$CG,49,FALSE),0)</f>
        <v>0</v>
      </c>
      <c r="AY843" s="964">
        <f>IFERROR(VLOOKUP($B$25:$B$1048,高压数据库!$B:$CG,50,FALSE),0)</f>
        <v>0</v>
      </c>
      <c r="AZ843" s="964">
        <f>IFERROR(VLOOKUP($B$25:$B$1048,高压数据库!$B:$CG,51,FALSE),0)</f>
        <v>0</v>
      </c>
      <c r="BA843" s="964">
        <f>IFERROR(VLOOKUP($B$25:$B$1048,高压数据库!$B:$CG,52,FALSE),0)</f>
        <v>0</v>
      </c>
      <c r="BB843" s="964">
        <f>IFERROR(VLOOKUP($B$25:$B$1048,高压数据库!$B:$CG,53,FALSE),0)</f>
        <v>0</v>
      </c>
      <c r="BC843" s="964">
        <f>IFERROR(VLOOKUP($B$25:$B$1048,高压数据库!$B:$CG,54,FALSE),0)</f>
        <v>0</v>
      </c>
      <c r="BD843" s="964">
        <f>IFERROR(VLOOKUP($B$25:$B$1048,高压数据库!$B:$CG,55,FALSE),0)</f>
        <v>0</v>
      </c>
      <c r="BE843" s="964">
        <f>IFERROR(VLOOKUP($B$25:$B$1048,高压数据库!$B:$CG,56,FALSE),0)</f>
        <v>2</v>
      </c>
      <c r="BF843" s="964">
        <f>IFERROR(VLOOKUP($B$25:$B$1048,高压数据库!$B:$CG,57,FALSE),0)</f>
        <v>0</v>
      </c>
      <c r="BG843" s="964"/>
      <c r="BH843" s="964"/>
      <c r="BI843" s="964"/>
      <c r="BJ843" s="964"/>
      <c r="BK843" s="964"/>
      <c r="BL843" s="964"/>
      <c r="BM843" s="964">
        <f>IFERROR(VLOOKUP($B$25:$B$1048,高压数据库!$B:$CG,58,FALSE),0)</f>
        <v>1</v>
      </c>
      <c r="BN843" s="964">
        <f>IFERROR(VLOOKUP($B$25:$B$1048,高压数据库!$B:$CG,59,FALSE),0)</f>
        <v>1</v>
      </c>
      <c r="BO843" s="964">
        <f>IFERROR(VLOOKUP($B$25:$B$1048,高压数据库!$B:$CG,60,FALSE),0)</f>
        <v>0</v>
      </c>
      <c r="BP843" s="964">
        <f>IFERROR(VLOOKUP($B$25:$B$1048,高压数据库!$B:$CG,61,FALSE),0)</f>
        <v>0</v>
      </c>
      <c r="BQ843" s="964">
        <f>IFERROR(VLOOKUP($B$25:$B$1048,高压数据库!$B:$CG,62,FALSE),0)</f>
        <v>0</v>
      </c>
      <c r="BR843" s="964">
        <f>IFERROR(VLOOKUP($B$25:$B$1048,高压数据库!$B:$CG,63,FALSE),0)</f>
        <v>2</v>
      </c>
      <c r="BS843" s="964">
        <f>IFERROR(VLOOKUP($B$25:$B$1048,高压数据库!$B:$CG,64,FALSE),0)</f>
        <v>2</v>
      </c>
      <c r="BT843" s="964">
        <f>IFERROR(VLOOKUP($B$25:$B$1048,高压数据库!$B:$CG,65,FALSE),0)</f>
        <v>1</v>
      </c>
      <c r="BU843" s="964">
        <f>IFERROR(VLOOKUP($B$25:$B$1048,高压数据库!$B:$CG,66,FALSE),0)</f>
        <v>1</v>
      </c>
      <c r="BV843" s="964">
        <f>IFERROR(VLOOKUP($B$25:$B$1048,高压数据库!$B:$CG,67,FALSE),0)</f>
        <v>0</v>
      </c>
      <c r="BW843" s="964">
        <f>IFERROR(VLOOKUP($B$25:$B$1048,高压数据库!$B:$CG,68,FALSE),0)</f>
        <v>0</v>
      </c>
      <c r="BX843" s="964">
        <f>IFERROR(VLOOKUP($B$25:$B$1048,高压数据库!$B:$CG,69,FALSE),0)</f>
        <v>0</v>
      </c>
      <c r="BY843" s="964">
        <f>IFERROR(VLOOKUP($B$25:$B$1048,高压数据库!$B:$CG,70,FALSE),0)</f>
        <v>0</v>
      </c>
      <c r="BZ843" s="964">
        <f>IFERROR(VLOOKUP($B$25:$B$1048,高压数据库!$B:$CG,71,FALSE),0)</f>
        <v>0</v>
      </c>
      <c r="CA843" s="964">
        <f>IFERROR(VLOOKUP($B$25:$B$1048,高压数据库!$B:$CG,72,FALSE),0)</f>
        <v>0</v>
      </c>
      <c r="CB843" s="964">
        <f>IFERROR(VLOOKUP($B$25:$B$1048,高压数据库!$B:$CG,73,FALSE),0)</f>
        <v>0</v>
      </c>
      <c r="CC843" s="964">
        <f>IFERROR(VLOOKUP($B$25:$B$1048,高压数据库!$B:$CG,74,FALSE),0)</f>
        <v>0</v>
      </c>
      <c r="CD843" s="964">
        <f>IFERROR(VLOOKUP($B$25:$B$1048,高压数据库!$B:$CG,75,FALSE),0)</f>
        <v>1</v>
      </c>
      <c r="CE843" s="964">
        <f>IFERROR(VLOOKUP($B$25:$B$1048,高压数据库!$B:$CG,76,FALSE),0)</f>
        <v>1</v>
      </c>
      <c r="CF843" s="964">
        <f>IFERROR(VLOOKUP($B$25:$B$1048,高压数据库!$B:$CG,77,FALSE),0)</f>
        <v>0</v>
      </c>
      <c r="CG843" s="964">
        <f>IFERROR(VLOOKUP($B$25:$B$1048,高压数据库!$B:$CG,78,FALSE),0)</f>
        <v>0</v>
      </c>
      <c r="CH843" s="964">
        <f>IFERROR(VLOOKUP($B$25:$B$1048,高压数据库!$B:$CG,79,FALSE),0)</f>
        <v>0</v>
      </c>
      <c r="CI843" s="964">
        <f>IFERROR(VLOOKUP($B$25:$B$1048,高压数据库!$B:$CG,80,FALSE),0)</f>
        <v>0</v>
      </c>
      <c r="CJ843" s="964">
        <f>IFERROR(VLOOKUP($B$25:$B$1048,高压数据库!$B:$CG,81,FALSE),0)</f>
        <v>0</v>
      </c>
      <c r="CK843" s="964">
        <f>IFERROR(VLOOKUP($B$25:$B$1048,高压数据库!$B:$CG,82,FALSE),0)</f>
        <v>0</v>
      </c>
      <c r="CL843" s="964">
        <f>IFERROR(VLOOKUP($B$25:$B$1048,高压数据库!$B:$CG,83,FALSE),0)</f>
        <v>0</v>
      </c>
      <c r="CM843" s="964"/>
      <c r="CN843" s="964"/>
      <c r="CO843" s="964"/>
      <c r="CP843" s="964"/>
      <c r="CQ843" s="964"/>
      <c r="CR843" s="964"/>
      <c r="CS843" s="964">
        <f>IFERROR(VLOOKUP($B$25:$B$1048,高压数据库!$B:$CG,84,FALSE),0)</f>
        <v>0</v>
      </c>
    </row>
    <row r="844" customHeight="1" spans="1:97">
      <c r="A844" s="981"/>
      <c r="B844" s="979"/>
      <c r="C844" s="964"/>
      <c r="D844" s="964"/>
      <c r="E844" s="977"/>
      <c r="F844" s="977"/>
      <c r="G844" s="977"/>
      <c r="H844" s="972"/>
      <c r="I844" s="964"/>
      <c r="J844" s="973">
        <v>50</v>
      </c>
      <c r="K844" s="974"/>
      <c r="L844" s="964"/>
      <c r="M844" s="964"/>
      <c r="N844" s="964"/>
      <c r="O844" s="964"/>
      <c r="P844" s="964"/>
      <c r="Q844" s="964"/>
      <c r="R844" s="964"/>
      <c r="S844" s="964"/>
      <c r="T844" s="964"/>
      <c r="U844" s="964"/>
      <c r="V844" s="964"/>
      <c r="W844" s="964"/>
      <c r="X844" s="964"/>
      <c r="Y844" s="964"/>
      <c r="Z844" s="964"/>
      <c r="AA844" s="964"/>
      <c r="AB844" s="964"/>
      <c r="AC844" s="964"/>
      <c r="AD844" s="964"/>
      <c r="AE844" s="964"/>
      <c r="AF844" s="964"/>
      <c r="AG844" s="964"/>
      <c r="AH844" s="964"/>
      <c r="AI844" s="964"/>
      <c r="AJ844" s="964"/>
      <c r="AK844" s="964"/>
      <c r="AL844" s="964"/>
      <c r="AM844" s="964"/>
      <c r="AN844" s="964"/>
      <c r="AO844" s="964"/>
      <c r="AP844" s="964"/>
      <c r="AQ844" s="964"/>
      <c r="AR844" s="964"/>
      <c r="AS844" s="964"/>
      <c r="AT844" s="964"/>
      <c r="AU844" s="964"/>
      <c r="AV844" s="964"/>
      <c r="AW844" s="964"/>
      <c r="AX844" s="964"/>
      <c r="AY844" s="964"/>
      <c r="AZ844" s="964"/>
      <c r="BA844" s="964"/>
      <c r="BB844" s="964"/>
      <c r="BC844" s="964"/>
      <c r="BD844" s="964"/>
      <c r="BE844" s="964"/>
      <c r="BF844" s="964"/>
      <c r="BG844" s="964"/>
      <c r="BH844" s="964"/>
      <c r="BI844" s="964"/>
      <c r="BJ844" s="964"/>
      <c r="BK844" s="964"/>
      <c r="BL844" s="964"/>
      <c r="BM844" s="964"/>
      <c r="BN844" s="964"/>
      <c r="BO844" s="964"/>
      <c r="BP844" s="964"/>
      <c r="BQ844" s="964"/>
      <c r="BR844" s="964"/>
      <c r="BS844" s="964"/>
      <c r="BT844" s="964"/>
      <c r="BU844" s="964"/>
      <c r="BV844" s="964"/>
      <c r="BW844" s="964"/>
      <c r="BX844" s="964"/>
      <c r="BY844" s="964"/>
      <c r="BZ844" s="964"/>
      <c r="CA844" s="964"/>
      <c r="CB844" s="964"/>
      <c r="CC844" s="964"/>
      <c r="CD844" s="964"/>
      <c r="CE844" s="964"/>
      <c r="CF844" s="964"/>
      <c r="CG844" s="964"/>
      <c r="CH844" s="964"/>
      <c r="CI844" s="964"/>
      <c r="CJ844" s="964"/>
      <c r="CK844" s="964"/>
      <c r="CL844" s="964"/>
      <c r="CM844" s="964"/>
      <c r="CN844" s="964"/>
      <c r="CO844" s="964"/>
      <c r="CP844" s="964"/>
      <c r="CQ844" s="964"/>
      <c r="CR844" s="964"/>
      <c r="CS844" s="964"/>
    </row>
    <row r="845" customHeight="1" spans="1:97">
      <c r="A845" s="978" t="s">
        <v>677</v>
      </c>
      <c r="B845" s="979" t="s">
        <v>155</v>
      </c>
      <c r="C845" s="964" t="str">
        <f>IFERROR(VLOOKUP($B:$B,高压数据库!$B:$C,2,FALSE),0)</f>
        <v>双回直线杆</v>
      </c>
      <c r="D845" s="964">
        <f>IFERROR(VLOOKUP($B:$B,高压数据库!$B:$D,3,FALSE),0)</f>
        <v>15</v>
      </c>
      <c r="E845" s="971" t="s">
        <v>120</v>
      </c>
      <c r="F845" s="971" t="s">
        <v>266</v>
      </c>
      <c r="G845" s="971" t="s">
        <v>267</v>
      </c>
      <c r="H845" s="972" t="s">
        <v>268</v>
      </c>
      <c r="I845" s="964">
        <f>IFERROR(VLOOKUP($B:$B,高压数据库!$B:$I,8,FALSE),0)</f>
        <v>2.3</v>
      </c>
      <c r="J845" s="980"/>
      <c r="K845" s="974"/>
      <c r="L845" s="964">
        <f>IFERROR(VLOOKUP($B$25:$B$1048,高压数据库!$B:$CG,11,FALSE),0)</f>
        <v>0</v>
      </c>
      <c r="M845" s="964">
        <f>IFERROR(VLOOKUP($B$25:$B$1048,高压数据库!$B:$CG,12,FALSE),0)</f>
        <v>0</v>
      </c>
      <c r="N845" s="964">
        <f>IFERROR(VLOOKUP($B$25:$B$1048,高压数据库!$B:$CG,13,FALSE),0)</f>
        <v>0</v>
      </c>
      <c r="O845" s="964">
        <f>IFERROR(VLOOKUP($B$25:$B$1048,高压数据库!$B:$CG,14,FALSE),0)</f>
        <v>0</v>
      </c>
      <c r="P845" s="964">
        <f>IFERROR(VLOOKUP($B$25:$B$1048,高压数据库!$B:$CG,15,FALSE),0)</f>
        <v>0</v>
      </c>
      <c r="Q845" s="964">
        <f>IFERROR(VLOOKUP($B$25:$B$1048,高压数据库!$B:$CG,16,FALSE),0)</f>
        <v>0</v>
      </c>
      <c r="R845" s="964">
        <f>IFERROR(VLOOKUP($B$25:$B$1048,高压数据库!$B:$CG,17,FALSE),0)</f>
        <v>0</v>
      </c>
      <c r="S845" s="964">
        <f>IFERROR(VLOOKUP($B$25:$B$1048,高压数据库!$B:$CG,18,FALSE),0)</f>
        <v>0</v>
      </c>
      <c r="T845" s="964">
        <f>IFERROR(VLOOKUP($B$25:$B$1048,高压数据库!$B:$CG,19,FALSE),0)</f>
        <v>0</v>
      </c>
      <c r="U845" s="964">
        <f>IFERROR(VLOOKUP($B$25:$B$1048,高压数据库!$B:$CG,20,FALSE),0)</f>
        <v>0</v>
      </c>
      <c r="V845" s="964">
        <f>IFERROR(VLOOKUP($B$25:$B$1048,高压数据库!$B:$CG,21,FALSE),0)</f>
        <v>6</v>
      </c>
      <c r="W845" s="964">
        <f>IFERROR(VLOOKUP($B$25:$B$1048,高压数据库!$B:$CG,22,FALSE),0)</f>
        <v>0</v>
      </c>
      <c r="X845" s="964">
        <f>IFERROR(VLOOKUP($B$25:$B$1048,高压数据库!$B:$CG,23,FALSE),0)</f>
        <v>0</v>
      </c>
      <c r="Y845" s="964">
        <f>IFERROR(VLOOKUP($B$25:$B$1048,高压数据库!$B:$CG,24,FALSE),0)</f>
        <v>0</v>
      </c>
      <c r="Z845" s="964">
        <f>IFERROR(VLOOKUP($B$25:$B$1048,高压数据库!$B:$CG,25,FALSE),0)</f>
        <v>0</v>
      </c>
      <c r="AA845" s="964">
        <f>IFERROR(VLOOKUP($B$25:$B$1048,高压数据库!$B:$CG,26,FALSE),0)</f>
        <v>0</v>
      </c>
      <c r="AB845" s="964">
        <f>IFERROR(VLOOKUP($B$25:$B$1048,高压数据库!$B:$CG,27,FALSE),0)</f>
        <v>0</v>
      </c>
      <c r="AC845" s="964">
        <f>IFERROR(VLOOKUP($B$25:$B$1048,高压数据库!$B:$CG,28,FALSE),0)</f>
        <v>0</v>
      </c>
      <c r="AD845" s="964">
        <f>IFERROR(VLOOKUP($B$25:$B$1048,高压数据库!$B:$CG,29,FALSE),0)</f>
        <v>0</v>
      </c>
      <c r="AE845" s="964">
        <f>IFERROR(VLOOKUP($B$25:$B$1048,高压数据库!$B:$CG,30,FALSE),0)</f>
        <v>0</v>
      </c>
      <c r="AF845" s="964">
        <f>IFERROR(VLOOKUP($B$25:$B$1048,高压数据库!$B:$CG,31,FALSE),0)</f>
        <v>1</v>
      </c>
      <c r="AG845" s="964">
        <f>IFERROR(VLOOKUP($B$25:$B$1048,高压数据库!$B:$CG,32,FALSE),0)</f>
        <v>0</v>
      </c>
      <c r="AH845" s="964">
        <f>IFERROR(VLOOKUP($B$25:$B$1048,高压数据库!$B:$CG,33,FALSE),0)</f>
        <v>0</v>
      </c>
      <c r="AI845" s="964">
        <f>IFERROR(VLOOKUP($B$25:$B$1048,高压数据库!$B:$CG,34,FALSE),0)</f>
        <v>0</v>
      </c>
      <c r="AJ845" s="964">
        <f>IFERROR(VLOOKUP($B$25:$B$1048,高压数据库!$B:$CG,35,FALSE),0)</f>
        <v>1</v>
      </c>
      <c r="AK845" s="964">
        <f>IFERROR(VLOOKUP($B$25:$B$1048,高压数据库!$B:$CG,36,FALSE),0)</f>
        <v>0</v>
      </c>
      <c r="AL845" s="964">
        <f>IFERROR(VLOOKUP($B$25:$B$1048,高压数据库!$B:$CG,37,FALSE),0)</f>
        <v>0</v>
      </c>
      <c r="AM845" s="964">
        <f>IFERROR(VLOOKUP($B$25:$B$1048,高压数据库!$B:$CG,38,FALSE),0)</f>
        <v>0</v>
      </c>
      <c r="AN845" s="964">
        <f>IFERROR(VLOOKUP($B$25:$B$1048,高压数据库!$B:$CG,39,FALSE),0)</f>
        <v>0</v>
      </c>
      <c r="AO845" s="964">
        <f>IFERROR(VLOOKUP($B$25:$B$1048,高压数据库!$B:$CG,40,FALSE),0)</f>
        <v>0</v>
      </c>
      <c r="AP845" s="964">
        <f>IFERROR(VLOOKUP($B$25:$B$1048,高压数据库!$B:$CG,41,FALSE),0)</f>
        <v>0</v>
      </c>
      <c r="AQ845" s="964">
        <f>IFERROR(VLOOKUP($B$25:$B$1048,高压数据库!$B:$CG,42,FALSE),0)</f>
        <v>0</v>
      </c>
      <c r="AR845" s="964">
        <f>IFERROR(VLOOKUP($B$25:$B$1048,高压数据库!$B:$CG,43,FALSE),0)</f>
        <v>0</v>
      </c>
      <c r="AS845" s="964">
        <f>IFERROR(VLOOKUP($B$25:$B$1048,高压数据库!$B:$CG,44,FALSE),0)</f>
        <v>0</v>
      </c>
      <c r="AT845" s="964">
        <f>IFERROR(VLOOKUP($B$25:$B$1048,高压数据库!$B:$CG,45,FALSE),0)</f>
        <v>0</v>
      </c>
      <c r="AU845" s="964">
        <f>IFERROR(VLOOKUP($B$25:$B$1048,高压数据库!$B:$CG,46,FALSE),0)</f>
        <v>0</v>
      </c>
      <c r="AV845" s="964">
        <f>IFERROR(VLOOKUP($B$25:$B$1048,高压数据库!$B:$CG,47,FALSE),0)</f>
        <v>0</v>
      </c>
      <c r="AW845" s="964">
        <f>IFERROR(VLOOKUP($B$25:$B$1048,高压数据库!$B:$CG,48,FALSE),0)</f>
        <v>0</v>
      </c>
      <c r="AX845" s="964">
        <f>IFERROR(VLOOKUP($B$25:$B$1048,高压数据库!$B:$CG,49,FALSE),0)</f>
        <v>0</v>
      </c>
      <c r="AY845" s="964">
        <f>IFERROR(VLOOKUP($B$25:$B$1048,高压数据库!$B:$CG,50,FALSE),0)</f>
        <v>0</v>
      </c>
      <c r="AZ845" s="964">
        <f>IFERROR(VLOOKUP($B$25:$B$1048,高压数据库!$B:$CG,51,FALSE),0)</f>
        <v>0</v>
      </c>
      <c r="BA845" s="964">
        <f>IFERROR(VLOOKUP($B$25:$B$1048,高压数据库!$B:$CG,52,FALSE),0)</f>
        <v>0</v>
      </c>
      <c r="BB845" s="964">
        <f>IFERROR(VLOOKUP($B$25:$B$1048,高压数据库!$B:$CG,53,FALSE),0)</f>
        <v>0</v>
      </c>
      <c r="BC845" s="964">
        <f>IFERROR(VLOOKUP($B$25:$B$1048,高压数据库!$B:$CG,54,FALSE),0)</f>
        <v>0</v>
      </c>
      <c r="BD845" s="964">
        <f>IFERROR(VLOOKUP($B$25:$B$1048,高压数据库!$B:$CG,55,FALSE),0)</f>
        <v>0</v>
      </c>
      <c r="BE845" s="964">
        <f>IFERROR(VLOOKUP($B$25:$B$1048,高压数据库!$B:$CG,56,FALSE),0)</f>
        <v>0</v>
      </c>
      <c r="BF845" s="964">
        <f>IFERROR(VLOOKUP($B$25:$B$1048,高压数据库!$B:$CG,57,FALSE),0)</f>
        <v>0</v>
      </c>
      <c r="BG845" s="964"/>
      <c r="BH845" s="964"/>
      <c r="BI845" s="964"/>
      <c r="BJ845" s="964"/>
      <c r="BK845" s="964"/>
      <c r="BL845" s="964"/>
      <c r="BM845" s="964">
        <f>IFERROR(VLOOKUP($B$25:$B$1048,高压数据库!$B:$CG,58,FALSE),0)</f>
        <v>0</v>
      </c>
      <c r="BN845" s="964">
        <f>IFERROR(VLOOKUP($B$25:$B$1048,高压数据库!$B:$CG,59,FALSE),0)</f>
        <v>0</v>
      </c>
      <c r="BO845" s="964">
        <f>IFERROR(VLOOKUP($B$25:$B$1048,高压数据库!$B:$CG,60,FALSE),0)</f>
        <v>0</v>
      </c>
      <c r="BP845" s="964">
        <f>IFERROR(VLOOKUP($B$25:$B$1048,高压数据库!$B:$CG,61,FALSE),0)</f>
        <v>0</v>
      </c>
      <c r="BQ845" s="964">
        <f>IFERROR(VLOOKUP($B$25:$B$1048,高压数据库!$B:$CG,62,FALSE),0)</f>
        <v>0</v>
      </c>
      <c r="BR845" s="964">
        <f>IFERROR(VLOOKUP($B$25:$B$1048,高压数据库!$B:$CG,63,FALSE),0)</f>
        <v>2</v>
      </c>
      <c r="BS845" s="964">
        <f>IFERROR(VLOOKUP($B$25:$B$1048,高压数据库!$B:$CG,64,FALSE),0)</f>
        <v>2</v>
      </c>
      <c r="BT845" s="964">
        <f>IFERROR(VLOOKUP($B$25:$B$1048,高压数据库!$B:$CG,65,FALSE),0)</f>
        <v>1</v>
      </c>
      <c r="BU845" s="964">
        <f>IFERROR(VLOOKUP($B$25:$B$1048,高压数据库!$B:$CG,66,FALSE),0)</f>
        <v>1</v>
      </c>
      <c r="BV845" s="964">
        <f>IFERROR(VLOOKUP($B$25:$B$1048,高压数据库!$B:$CG,67,FALSE),0)</f>
        <v>0</v>
      </c>
      <c r="BW845" s="964">
        <f>IFERROR(VLOOKUP($B$25:$B$1048,高压数据库!$B:$CG,68,FALSE),0)</f>
        <v>0</v>
      </c>
      <c r="BX845" s="964">
        <f>IFERROR(VLOOKUP($B$25:$B$1048,高压数据库!$B:$CG,69,FALSE),0)</f>
        <v>0</v>
      </c>
      <c r="BY845" s="964">
        <f>IFERROR(VLOOKUP($B$25:$B$1048,高压数据库!$B:$CG,70,FALSE),0)</f>
        <v>0</v>
      </c>
      <c r="BZ845" s="964">
        <f>IFERROR(VLOOKUP($B$25:$B$1048,高压数据库!$B:$CG,71,FALSE),0)</f>
        <v>0</v>
      </c>
      <c r="CA845" s="964">
        <f>IFERROR(VLOOKUP($B$25:$B$1048,高压数据库!$B:$CG,72,FALSE),0)</f>
        <v>0</v>
      </c>
      <c r="CB845" s="964">
        <f>IFERROR(VLOOKUP($B$25:$B$1048,高压数据库!$B:$CG,73,FALSE),0)</f>
        <v>0</v>
      </c>
      <c r="CC845" s="964">
        <f>IFERROR(VLOOKUP($B$25:$B$1048,高压数据库!$B:$CG,74,FALSE),0)</f>
        <v>0</v>
      </c>
      <c r="CD845" s="964">
        <f>IFERROR(VLOOKUP($B$25:$B$1048,高压数据库!$B:$CG,75,FALSE),0)</f>
        <v>1</v>
      </c>
      <c r="CE845" s="964">
        <f>IFERROR(VLOOKUP($B$25:$B$1048,高压数据库!$B:$CG,76,FALSE),0)</f>
        <v>1</v>
      </c>
      <c r="CF845" s="964">
        <f>IFERROR(VLOOKUP($B$25:$B$1048,高压数据库!$B:$CG,77,FALSE),0)</f>
        <v>0</v>
      </c>
      <c r="CG845" s="964">
        <f>IFERROR(VLOOKUP($B$25:$B$1048,高压数据库!$B:$CG,78,FALSE),0)</f>
        <v>0</v>
      </c>
      <c r="CH845" s="964">
        <f>IFERROR(VLOOKUP($B$25:$B$1048,高压数据库!$B:$CG,79,FALSE),0)</f>
        <v>0</v>
      </c>
      <c r="CI845" s="964">
        <f>IFERROR(VLOOKUP($B$25:$B$1048,高压数据库!$B:$CG,80,FALSE),0)</f>
        <v>0</v>
      </c>
      <c r="CJ845" s="964">
        <f>IFERROR(VLOOKUP($B$25:$B$1048,高压数据库!$B:$CG,81,FALSE),0)</f>
        <v>0</v>
      </c>
      <c r="CK845" s="964">
        <f>IFERROR(VLOOKUP($B$25:$B$1048,高压数据库!$B:$CG,82,FALSE),0)</f>
        <v>0</v>
      </c>
      <c r="CL845" s="964">
        <f>IFERROR(VLOOKUP($B$25:$B$1048,高压数据库!$B:$CG,83,FALSE),0)</f>
        <v>0</v>
      </c>
      <c r="CM845" s="964"/>
      <c r="CN845" s="964"/>
      <c r="CO845" s="964"/>
      <c r="CP845" s="964"/>
      <c r="CQ845" s="964"/>
      <c r="CR845" s="964"/>
      <c r="CS845" s="964">
        <f>IFERROR(VLOOKUP($B$25:$B$1048,高压数据库!$B:$CG,84,FALSE),0)</f>
        <v>0</v>
      </c>
    </row>
    <row r="846" customHeight="1" spans="1:97">
      <c r="A846" s="981"/>
      <c r="B846" s="979"/>
      <c r="C846" s="964"/>
      <c r="D846" s="964"/>
      <c r="E846" s="977"/>
      <c r="F846" s="977"/>
      <c r="G846" s="977"/>
      <c r="H846" s="972"/>
      <c r="I846" s="964"/>
      <c r="J846" s="973">
        <v>50</v>
      </c>
      <c r="K846" s="974"/>
      <c r="L846" s="964"/>
      <c r="M846" s="964"/>
      <c r="N846" s="964"/>
      <c r="O846" s="964"/>
      <c r="P846" s="964"/>
      <c r="Q846" s="964"/>
      <c r="R846" s="964"/>
      <c r="S846" s="964"/>
      <c r="T846" s="964"/>
      <c r="U846" s="964"/>
      <c r="V846" s="964"/>
      <c r="W846" s="964"/>
      <c r="X846" s="964"/>
      <c r="Y846" s="964"/>
      <c r="Z846" s="964"/>
      <c r="AA846" s="964"/>
      <c r="AB846" s="964"/>
      <c r="AC846" s="964"/>
      <c r="AD846" s="964"/>
      <c r="AE846" s="964"/>
      <c r="AF846" s="964"/>
      <c r="AG846" s="964"/>
      <c r="AH846" s="964"/>
      <c r="AI846" s="964"/>
      <c r="AJ846" s="964"/>
      <c r="AK846" s="964"/>
      <c r="AL846" s="964"/>
      <c r="AM846" s="964"/>
      <c r="AN846" s="964"/>
      <c r="AO846" s="964"/>
      <c r="AP846" s="964"/>
      <c r="AQ846" s="964"/>
      <c r="AR846" s="964"/>
      <c r="AS846" s="964"/>
      <c r="AT846" s="964"/>
      <c r="AU846" s="964"/>
      <c r="AV846" s="964"/>
      <c r="AW846" s="964"/>
      <c r="AX846" s="964"/>
      <c r="AY846" s="964"/>
      <c r="AZ846" s="964"/>
      <c r="BA846" s="964"/>
      <c r="BB846" s="964"/>
      <c r="BC846" s="964"/>
      <c r="BD846" s="964"/>
      <c r="BE846" s="964"/>
      <c r="BF846" s="964"/>
      <c r="BG846" s="964"/>
      <c r="BH846" s="964"/>
      <c r="BI846" s="964"/>
      <c r="BJ846" s="964"/>
      <c r="BK846" s="964"/>
      <c r="BL846" s="964"/>
      <c r="BM846" s="964"/>
      <c r="BN846" s="964"/>
      <c r="BO846" s="964"/>
      <c r="BP846" s="964"/>
      <c r="BQ846" s="964"/>
      <c r="BR846" s="964"/>
      <c r="BS846" s="964"/>
      <c r="BT846" s="964"/>
      <c r="BU846" s="964"/>
      <c r="BV846" s="964"/>
      <c r="BW846" s="964"/>
      <c r="BX846" s="964"/>
      <c r="BY846" s="964"/>
      <c r="BZ846" s="964"/>
      <c r="CA846" s="964"/>
      <c r="CB846" s="964"/>
      <c r="CC846" s="964"/>
      <c r="CD846" s="964"/>
      <c r="CE846" s="964"/>
      <c r="CF846" s="964"/>
      <c r="CG846" s="964"/>
      <c r="CH846" s="964"/>
      <c r="CI846" s="964"/>
      <c r="CJ846" s="964"/>
      <c r="CK846" s="964"/>
      <c r="CL846" s="964"/>
      <c r="CM846" s="964"/>
      <c r="CN846" s="964"/>
      <c r="CO846" s="964"/>
      <c r="CP846" s="964"/>
      <c r="CQ846" s="964"/>
      <c r="CR846" s="964"/>
      <c r="CS846" s="964"/>
    </row>
    <row r="847" customHeight="1" spans="1:97">
      <c r="A847" s="978" t="s">
        <v>678</v>
      </c>
      <c r="B847" s="979" t="s">
        <v>155</v>
      </c>
      <c r="C847" s="964" t="str">
        <f>IFERROR(VLOOKUP($B:$B,高压数据库!$B:$C,2,FALSE),0)</f>
        <v>双回直线杆</v>
      </c>
      <c r="D847" s="964">
        <f>IFERROR(VLOOKUP($B:$B,高压数据库!$B:$D,3,FALSE),0)</f>
        <v>15</v>
      </c>
      <c r="E847" s="971" t="s">
        <v>120</v>
      </c>
      <c r="F847" s="971" t="s">
        <v>266</v>
      </c>
      <c r="G847" s="971" t="s">
        <v>267</v>
      </c>
      <c r="H847" s="972" t="s">
        <v>268</v>
      </c>
      <c r="I847" s="964">
        <f>IFERROR(VLOOKUP($B:$B,高压数据库!$B:$I,8,FALSE),0)</f>
        <v>2.3</v>
      </c>
      <c r="J847" s="980"/>
      <c r="K847" s="974"/>
      <c r="L847" s="964">
        <f>IFERROR(VLOOKUP($B$25:$B$1048,高压数据库!$B:$CG,11,FALSE),0)</f>
        <v>0</v>
      </c>
      <c r="M847" s="964">
        <f>IFERROR(VLOOKUP($B$25:$B$1048,高压数据库!$B:$CG,12,FALSE),0)</f>
        <v>0</v>
      </c>
      <c r="N847" s="964">
        <f>IFERROR(VLOOKUP($B$25:$B$1048,高压数据库!$B:$CG,13,FALSE),0)</f>
        <v>0</v>
      </c>
      <c r="O847" s="964">
        <f>IFERROR(VLOOKUP($B$25:$B$1048,高压数据库!$B:$CG,14,FALSE),0)</f>
        <v>0</v>
      </c>
      <c r="P847" s="964">
        <f>IFERROR(VLOOKUP($B$25:$B$1048,高压数据库!$B:$CG,15,FALSE),0)</f>
        <v>0</v>
      </c>
      <c r="Q847" s="964">
        <f>IFERROR(VLOOKUP($B$25:$B$1048,高压数据库!$B:$CG,16,FALSE),0)</f>
        <v>0</v>
      </c>
      <c r="R847" s="964">
        <f>IFERROR(VLOOKUP($B$25:$B$1048,高压数据库!$B:$CG,17,FALSE),0)</f>
        <v>0</v>
      </c>
      <c r="S847" s="964">
        <f>IFERROR(VLOOKUP($B$25:$B$1048,高压数据库!$B:$CG,18,FALSE),0)</f>
        <v>0</v>
      </c>
      <c r="T847" s="964">
        <f>IFERROR(VLOOKUP($B$25:$B$1048,高压数据库!$B:$CG,19,FALSE),0)</f>
        <v>0</v>
      </c>
      <c r="U847" s="964">
        <f>IFERROR(VLOOKUP($B$25:$B$1048,高压数据库!$B:$CG,20,FALSE),0)</f>
        <v>0</v>
      </c>
      <c r="V847" s="964">
        <f>IFERROR(VLOOKUP($B$25:$B$1048,高压数据库!$B:$CG,21,FALSE),0)</f>
        <v>6</v>
      </c>
      <c r="W847" s="964">
        <f>IFERROR(VLOOKUP($B$25:$B$1048,高压数据库!$B:$CG,22,FALSE),0)</f>
        <v>0</v>
      </c>
      <c r="X847" s="964">
        <f>IFERROR(VLOOKUP($B$25:$B$1048,高压数据库!$B:$CG,23,FALSE),0)</f>
        <v>0</v>
      </c>
      <c r="Y847" s="964">
        <f>IFERROR(VLOOKUP($B$25:$B$1048,高压数据库!$B:$CG,24,FALSE),0)</f>
        <v>0</v>
      </c>
      <c r="Z847" s="964">
        <f>IFERROR(VLOOKUP($B$25:$B$1048,高压数据库!$B:$CG,25,FALSE),0)</f>
        <v>0</v>
      </c>
      <c r="AA847" s="964">
        <f>IFERROR(VLOOKUP($B$25:$B$1048,高压数据库!$B:$CG,26,FALSE),0)</f>
        <v>0</v>
      </c>
      <c r="AB847" s="964">
        <f>IFERROR(VLOOKUP($B$25:$B$1048,高压数据库!$B:$CG,27,FALSE),0)</f>
        <v>0</v>
      </c>
      <c r="AC847" s="964">
        <f>IFERROR(VLOOKUP($B$25:$B$1048,高压数据库!$B:$CG,28,FALSE),0)</f>
        <v>0</v>
      </c>
      <c r="AD847" s="964">
        <f>IFERROR(VLOOKUP($B$25:$B$1048,高压数据库!$B:$CG,29,FALSE),0)</f>
        <v>0</v>
      </c>
      <c r="AE847" s="964">
        <f>IFERROR(VLOOKUP($B$25:$B$1048,高压数据库!$B:$CG,30,FALSE),0)</f>
        <v>0</v>
      </c>
      <c r="AF847" s="964">
        <f>IFERROR(VLOOKUP($B$25:$B$1048,高压数据库!$B:$CG,31,FALSE),0)</f>
        <v>1</v>
      </c>
      <c r="AG847" s="964">
        <f>IFERROR(VLOOKUP($B$25:$B$1048,高压数据库!$B:$CG,32,FALSE),0)</f>
        <v>0</v>
      </c>
      <c r="AH847" s="964">
        <f>IFERROR(VLOOKUP($B$25:$B$1048,高压数据库!$B:$CG,33,FALSE),0)</f>
        <v>0</v>
      </c>
      <c r="AI847" s="964">
        <f>IFERROR(VLOOKUP($B$25:$B$1048,高压数据库!$B:$CG,34,FALSE),0)</f>
        <v>0</v>
      </c>
      <c r="AJ847" s="964">
        <f>IFERROR(VLOOKUP($B$25:$B$1048,高压数据库!$B:$CG,35,FALSE),0)</f>
        <v>1</v>
      </c>
      <c r="AK847" s="964">
        <f>IFERROR(VLOOKUP($B$25:$B$1048,高压数据库!$B:$CG,36,FALSE),0)</f>
        <v>0</v>
      </c>
      <c r="AL847" s="964">
        <f>IFERROR(VLOOKUP($B$25:$B$1048,高压数据库!$B:$CG,37,FALSE),0)</f>
        <v>0</v>
      </c>
      <c r="AM847" s="964">
        <f>IFERROR(VLOOKUP($B$25:$B$1048,高压数据库!$B:$CG,38,FALSE),0)</f>
        <v>0</v>
      </c>
      <c r="AN847" s="964">
        <f>IFERROR(VLOOKUP($B$25:$B$1048,高压数据库!$B:$CG,39,FALSE),0)</f>
        <v>0</v>
      </c>
      <c r="AO847" s="964">
        <f>IFERROR(VLOOKUP($B$25:$B$1048,高压数据库!$B:$CG,40,FALSE),0)</f>
        <v>0</v>
      </c>
      <c r="AP847" s="964">
        <f>IFERROR(VLOOKUP($B$25:$B$1048,高压数据库!$B:$CG,41,FALSE),0)</f>
        <v>0</v>
      </c>
      <c r="AQ847" s="964">
        <f>IFERROR(VLOOKUP($B$25:$B$1048,高压数据库!$B:$CG,42,FALSE),0)</f>
        <v>0</v>
      </c>
      <c r="AR847" s="964">
        <f>IFERROR(VLOOKUP($B$25:$B$1048,高压数据库!$B:$CG,43,FALSE),0)</f>
        <v>0</v>
      </c>
      <c r="AS847" s="964">
        <f>IFERROR(VLOOKUP($B$25:$B$1048,高压数据库!$B:$CG,44,FALSE),0)</f>
        <v>0</v>
      </c>
      <c r="AT847" s="964">
        <f>IFERROR(VLOOKUP($B$25:$B$1048,高压数据库!$B:$CG,45,FALSE),0)</f>
        <v>0</v>
      </c>
      <c r="AU847" s="964">
        <f>IFERROR(VLOOKUP($B$25:$B$1048,高压数据库!$B:$CG,46,FALSE),0)</f>
        <v>0</v>
      </c>
      <c r="AV847" s="964">
        <f>IFERROR(VLOOKUP($B$25:$B$1048,高压数据库!$B:$CG,47,FALSE),0)</f>
        <v>0</v>
      </c>
      <c r="AW847" s="964">
        <f>IFERROR(VLOOKUP($B$25:$B$1048,高压数据库!$B:$CG,48,FALSE),0)</f>
        <v>0</v>
      </c>
      <c r="AX847" s="964">
        <f>IFERROR(VLOOKUP($B$25:$B$1048,高压数据库!$B:$CG,49,FALSE),0)</f>
        <v>0</v>
      </c>
      <c r="AY847" s="964">
        <f>IFERROR(VLOOKUP($B$25:$B$1048,高压数据库!$B:$CG,50,FALSE),0)</f>
        <v>0</v>
      </c>
      <c r="AZ847" s="964">
        <f>IFERROR(VLOOKUP($B$25:$B$1048,高压数据库!$B:$CG,51,FALSE),0)</f>
        <v>0</v>
      </c>
      <c r="BA847" s="964">
        <f>IFERROR(VLOOKUP($B$25:$B$1048,高压数据库!$B:$CG,52,FALSE),0)</f>
        <v>0</v>
      </c>
      <c r="BB847" s="964">
        <f>IFERROR(VLOOKUP($B$25:$B$1048,高压数据库!$B:$CG,53,FALSE),0)</f>
        <v>0</v>
      </c>
      <c r="BC847" s="964">
        <f>IFERROR(VLOOKUP($B$25:$B$1048,高压数据库!$B:$CG,54,FALSE),0)</f>
        <v>0</v>
      </c>
      <c r="BD847" s="964">
        <f>IFERROR(VLOOKUP($B$25:$B$1048,高压数据库!$B:$CG,55,FALSE),0)</f>
        <v>0</v>
      </c>
      <c r="BE847" s="964">
        <f>IFERROR(VLOOKUP($B$25:$B$1048,高压数据库!$B:$CG,56,FALSE),0)</f>
        <v>0</v>
      </c>
      <c r="BF847" s="964">
        <f>IFERROR(VLOOKUP($B$25:$B$1048,高压数据库!$B:$CG,57,FALSE),0)</f>
        <v>0</v>
      </c>
      <c r="BG847" s="964"/>
      <c r="BH847" s="964"/>
      <c r="BI847" s="964"/>
      <c r="BJ847" s="964"/>
      <c r="BK847" s="964"/>
      <c r="BL847" s="964"/>
      <c r="BM847" s="964">
        <f>IFERROR(VLOOKUP($B$25:$B$1048,高压数据库!$B:$CG,58,FALSE),0)</f>
        <v>0</v>
      </c>
      <c r="BN847" s="964">
        <f>IFERROR(VLOOKUP($B$25:$B$1048,高压数据库!$B:$CG,59,FALSE),0)</f>
        <v>0</v>
      </c>
      <c r="BO847" s="964">
        <f>IFERROR(VLOOKUP($B$25:$B$1048,高压数据库!$B:$CG,60,FALSE),0)</f>
        <v>0</v>
      </c>
      <c r="BP847" s="964">
        <f>IFERROR(VLOOKUP($B$25:$B$1048,高压数据库!$B:$CG,61,FALSE),0)</f>
        <v>0</v>
      </c>
      <c r="BQ847" s="964">
        <f>IFERROR(VLOOKUP($B$25:$B$1048,高压数据库!$B:$CG,62,FALSE),0)</f>
        <v>0</v>
      </c>
      <c r="BR847" s="964">
        <f>IFERROR(VLOOKUP($B$25:$B$1048,高压数据库!$B:$CG,63,FALSE),0)</f>
        <v>2</v>
      </c>
      <c r="BS847" s="964">
        <f>IFERROR(VLOOKUP($B$25:$B$1048,高压数据库!$B:$CG,64,FALSE),0)</f>
        <v>2</v>
      </c>
      <c r="BT847" s="964">
        <f>IFERROR(VLOOKUP($B$25:$B$1048,高压数据库!$B:$CG,65,FALSE),0)</f>
        <v>1</v>
      </c>
      <c r="BU847" s="964">
        <f>IFERROR(VLOOKUP($B$25:$B$1048,高压数据库!$B:$CG,66,FALSE),0)</f>
        <v>1</v>
      </c>
      <c r="BV847" s="964">
        <f>IFERROR(VLOOKUP($B$25:$B$1048,高压数据库!$B:$CG,67,FALSE),0)</f>
        <v>0</v>
      </c>
      <c r="BW847" s="964">
        <f>IFERROR(VLOOKUP($B$25:$B$1048,高压数据库!$B:$CG,68,FALSE),0)</f>
        <v>0</v>
      </c>
      <c r="BX847" s="964">
        <f>IFERROR(VLOOKUP($B$25:$B$1048,高压数据库!$B:$CG,69,FALSE),0)</f>
        <v>0</v>
      </c>
      <c r="BY847" s="964">
        <f>IFERROR(VLOOKUP($B$25:$B$1048,高压数据库!$B:$CG,70,FALSE),0)</f>
        <v>0</v>
      </c>
      <c r="BZ847" s="964">
        <f>IFERROR(VLOOKUP($B$25:$B$1048,高压数据库!$B:$CG,71,FALSE),0)</f>
        <v>0</v>
      </c>
      <c r="CA847" s="964">
        <f>IFERROR(VLOOKUP($B$25:$B$1048,高压数据库!$B:$CG,72,FALSE),0)</f>
        <v>0</v>
      </c>
      <c r="CB847" s="964">
        <f>IFERROR(VLOOKUP($B$25:$B$1048,高压数据库!$B:$CG,73,FALSE),0)</f>
        <v>0</v>
      </c>
      <c r="CC847" s="964">
        <f>IFERROR(VLOOKUP($B$25:$B$1048,高压数据库!$B:$CG,74,FALSE),0)</f>
        <v>0</v>
      </c>
      <c r="CD847" s="964">
        <f>IFERROR(VLOOKUP($B$25:$B$1048,高压数据库!$B:$CG,75,FALSE),0)</f>
        <v>1</v>
      </c>
      <c r="CE847" s="964">
        <f>IFERROR(VLOOKUP($B$25:$B$1048,高压数据库!$B:$CG,76,FALSE),0)</f>
        <v>1</v>
      </c>
      <c r="CF847" s="964">
        <f>IFERROR(VLOOKUP($B$25:$B$1048,高压数据库!$B:$CG,77,FALSE),0)</f>
        <v>0</v>
      </c>
      <c r="CG847" s="964">
        <f>IFERROR(VLOOKUP($B$25:$B$1048,高压数据库!$B:$CG,78,FALSE),0)</f>
        <v>0</v>
      </c>
      <c r="CH847" s="964">
        <f>IFERROR(VLOOKUP($B$25:$B$1048,高压数据库!$B:$CG,79,FALSE),0)</f>
        <v>0</v>
      </c>
      <c r="CI847" s="964">
        <f>IFERROR(VLOOKUP($B$25:$B$1048,高压数据库!$B:$CG,80,FALSE),0)</f>
        <v>0</v>
      </c>
      <c r="CJ847" s="964">
        <f>IFERROR(VLOOKUP($B$25:$B$1048,高压数据库!$B:$CG,81,FALSE),0)</f>
        <v>0</v>
      </c>
      <c r="CK847" s="964">
        <f>IFERROR(VLOOKUP($B$25:$B$1048,高压数据库!$B:$CG,82,FALSE),0)</f>
        <v>0</v>
      </c>
      <c r="CL847" s="964">
        <f>IFERROR(VLOOKUP($B$25:$B$1048,高压数据库!$B:$CG,83,FALSE),0)</f>
        <v>0</v>
      </c>
      <c r="CM847" s="964"/>
      <c r="CN847" s="964"/>
      <c r="CO847" s="964"/>
      <c r="CP847" s="964"/>
      <c r="CQ847" s="964"/>
      <c r="CR847" s="964"/>
      <c r="CS847" s="964">
        <f>IFERROR(VLOOKUP($B$25:$B$1048,高压数据库!$B:$CG,84,FALSE),0)</f>
        <v>0</v>
      </c>
    </row>
    <row r="848" customHeight="1" spans="1:97">
      <c r="A848" s="981"/>
      <c r="B848" s="979"/>
      <c r="C848" s="964"/>
      <c r="D848" s="964"/>
      <c r="E848" s="977"/>
      <c r="F848" s="977"/>
      <c r="G848" s="977"/>
      <c r="H848" s="972"/>
      <c r="I848" s="964"/>
      <c r="J848" s="973">
        <v>50</v>
      </c>
      <c r="K848" s="974"/>
      <c r="L848" s="964"/>
      <c r="M848" s="964"/>
      <c r="N848" s="964"/>
      <c r="O848" s="964"/>
      <c r="P848" s="964"/>
      <c r="Q848" s="964"/>
      <c r="R848" s="964"/>
      <c r="S848" s="964"/>
      <c r="T848" s="964"/>
      <c r="U848" s="964"/>
      <c r="V848" s="964"/>
      <c r="W848" s="964"/>
      <c r="X848" s="964"/>
      <c r="Y848" s="964"/>
      <c r="Z848" s="964"/>
      <c r="AA848" s="964"/>
      <c r="AB848" s="964"/>
      <c r="AC848" s="964"/>
      <c r="AD848" s="964"/>
      <c r="AE848" s="964"/>
      <c r="AF848" s="964"/>
      <c r="AG848" s="964"/>
      <c r="AH848" s="964"/>
      <c r="AI848" s="964"/>
      <c r="AJ848" s="964"/>
      <c r="AK848" s="964"/>
      <c r="AL848" s="964"/>
      <c r="AM848" s="964"/>
      <c r="AN848" s="964"/>
      <c r="AO848" s="964"/>
      <c r="AP848" s="964"/>
      <c r="AQ848" s="964"/>
      <c r="AR848" s="964"/>
      <c r="AS848" s="964"/>
      <c r="AT848" s="964"/>
      <c r="AU848" s="964"/>
      <c r="AV848" s="964"/>
      <c r="AW848" s="964"/>
      <c r="AX848" s="964"/>
      <c r="AY848" s="964"/>
      <c r="AZ848" s="964"/>
      <c r="BA848" s="964"/>
      <c r="BB848" s="964"/>
      <c r="BC848" s="964"/>
      <c r="BD848" s="964"/>
      <c r="BE848" s="964"/>
      <c r="BF848" s="964"/>
      <c r="BG848" s="964"/>
      <c r="BH848" s="964"/>
      <c r="BI848" s="964"/>
      <c r="BJ848" s="964"/>
      <c r="BK848" s="964"/>
      <c r="BL848" s="964"/>
      <c r="BM848" s="964"/>
      <c r="BN848" s="964"/>
      <c r="BO848" s="964"/>
      <c r="BP848" s="964"/>
      <c r="BQ848" s="964"/>
      <c r="BR848" s="964"/>
      <c r="BS848" s="964"/>
      <c r="BT848" s="964"/>
      <c r="BU848" s="964"/>
      <c r="BV848" s="964"/>
      <c r="BW848" s="964"/>
      <c r="BX848" s="964"/>
      <c r="BY848" s="964"/>
      <c r="BZ848" s="964"/>
      <c r="CA848" s="964"/>
      <c r="CB848" s="964"/>
      <c r="CC848" s="964"/>
      <c r="CD848" s="964"/>
      <c r="CE848" s="964"/>
      <c r="CF848" s="964"/>
      <c r="CG848" s="964"/>
      <c r="CH848" s="964"/>
      <c r="CI848" s="964"/>
      <c r="CJ848" s="964"/>
      <c r="CK848" s="964"/>
      <c r="CL848" s="964"/>
      <c r="CM848" s="964"/>
      <c r="CN848" s="964"/>
      <c r="CO848" s="964"/>
      <c r="CP848" s="964"/>
      <c r="CQ848" s="964"/>
      <c r="CR848" s="964"/>
      <c r="CS848" s="964"/>
    </row>
    <row r="849" customHeight="1" spans="1:97">
      <c r="A849" s="978" t="s">
        <v>679</v>
      </c>
      <c r="B849" s="979" t="s">
        <v>155</v>
      </c>
      <c r="C849" s="964" t="str">
        <f>IFERROR(VLOOKUP($B:$B,高压数据库!$B:$C,2,FALSE),0)</f>
        <v>双回直线杆</v>
      </c>
      <c r="D849" s="964">
        <f>IFERROR(VLOOKUP($B:$B,高压数据库!$B:$D,3,FALSE),0)</f>
        <v>15</v>
      </c>
      <c r="E849" s="971" t="s">
        <v>120</v>
      </c>
      <c r="F849" s="971" t="s">
        <v>266</v>
      </c>
      <c r="G849" s="971" t="s">
        <v>267</v>
      </c>
      <c r="H849" s="972" t="s">
        <v>268</v>
      </c>
      <c r="I849" s="964">
        <f>IFERROR(VLOOKUP($B:$B,高压数据库!$B:$I,8,FALSE),0)</f>
        <v>2.3</v>
      </c>
      <c r="J849" s="980"/>
      <c r="K849" s="974"/>
      <c r="L849" s="964">
        <f>IFERROR(VLOOKUP($B$25:$B$1048,高压数据库!$B:$CG,11,FALSE),0)</f>
        <v>0</v>
      </c>
      <c r="M849" s="964">
        <f>IFERROR(VLOOKUP($B$25:$B$1048,高压数据库!$B:$CG,12,FALSE),0)</f>
        <v>0</v>
      </c>
      <c r="N849" s="964">
        <f>IFERROR(VLOOKUP($B$25:$B$1048,高压数据库!$B:$CG,13,FALSE),0)</f>
        <v>0</v>
      </c>
      <c r="O849" s="964">
        <f>IFERROR(VLOOKUP($B$25:$B$1048,高压数据库!$B:$CG,14,FALSE),0)</f>
        <v>0</v>
      </c>
      <c r="P849" s="964">
        <f>IFERROR(VLOOKUP($B$25:$B$1048,高压数据库!$B:$CG,15,FALSE),0)</f>
        <v>0</v>
      </c>
      <c r="Q849" s="964">
        <f>IFERROR(VLOOKUP($B$25:$B$1048,高压数据库!$B:$CG,16,FALSE),0)</f>
        <v>0</v>
      </c>
      <c r="R849" s="964">
        <f>IFERROR(VLOOKUP($B$25:$B$1048,高压数据库!$B:$CG,17,FALSE),0)</f>
        <v>0</v>
      </c>
      <c r="S849" s="964">
        <f>IFERROR(VLOOKUP($B$25:$B$1048,高压数据库!$B:$CG,18,FALSE),0)</f>
        <v>0</v>
      </c>
      <c r="T849" s="964">
        <f>IFERROR(VLOOKUP($B$25:$B$1048,高压数据库!$B:$CG,19,FALSE),0)</f>
        <v>0</v>
      </c>
      <c r="U849" s="964">
        <f>IFERROR(VLOOKUP($B$25:$B$1048,高压数据库!$B:$CG,20,FALSE),0)</f>
        <v>0</v>
      </c>
      <c r="V849" s="964">
        <f>IFERROR(VLOOKUP($B$25:$B$1048,高压数据库!$B:$CG,21,FALSE),0)</f>
        <v>6</v>
      </c>
      <c r="W849" s="964">
        <f>IFERROR(VLOOKUP($B$25:$B$1048,高压数据库!$B:$CG,22,FALSE),0)</f>
        <v>0</v>
      </c>
      <c r="X849" s="964">
        <f>IFERROR(VLOOKUP($B$25:$B$1048,高压数据库!$B:$CG,23,FALSE),0)</f>
        <v>0</v>
      </c>
      <c r="Y849" s="964">
        <f>IFERROR(VLOOKUP($B$25:$B$1048,高压数据库!$B:$CG,24,FALSE),0)</f>
        <v>0</v>
      </c>
      <c r="Z849" s="964">
        <f>IFERROR(VLOOKUP($B$25:$B$1048,高压数据库!$B:$CG,25,FALSE),0)</f>
        <v>0</v>
      </c>
      <c r="AA849" s="964">
        <f>IFERROR(VLOOKUP($B$25:$B$1048,高压数据库!$B:$CG,26,FALSE),0)</f>
        <v>0</v>
      </c>
      <c r="AB849" s="964">
        <f>IFERROR(VLOOKUP($B$25:$B$1048,高压数据库!$B:$CG,27,FALSE),0)</f>
        <v>0</v>
      </c>
      <c r="AC849" s="964">
        <f>IFERROR(VLOOKUP($B$25:$B$1048,高压数据库!$B:$CG,28,FALSE),0)</f>
        <v>0</v>
      </c>
      <c r="AD849" s="964">
        <f>IFERROR(VLOOKUP($B$25:$B$1048,高压数据库!$B:$CG,29,FALSE),0)</f>
        <v>0</v>
      </c>
      <c r="AE849" s="964">
        <f>IFERROR(VLOOKUP($B$25:$B$1048,高压数据库!$B:$CG,30,FALSE),0)</f>
        <v>0</v>
      </c>
      <c r="AF849" s="964">
        <f>IFERROR(VLOOKUP($B$25:$B$1048,高压数据库!$B:$CG,31,FALSE),0)</f>
        <v>1</v>
      </c>
      <c r="AG849" s="964">
        <f>IFERROR(VLOOKUP($B$25:$B$1048,高压数据库!$B:$CG,32,FALSE),0)</f>
        <v>0</v>
      </c>
      <c r="AH849" s="964">
        <f>IFERROR(VLOOKUP($B$25:$B$1048,高压数据库!$B:$CG,33,FALSE),0)</f>
        <v>0</v>
      </c>
      <c r="AI849" s="964">
        <f>IFERROR(VLOOKUP($B$25:$B$1048,高压数据库!$B:$CG,34,FALSE),0)</f>
        <v>0</v>
      </c>
      <c r="AJ849" s="964">
        <f>IFERROR(VLOOKUP($B$25:$B$1048,高压数据库!$B:$CG,35,FALSE),0)</f>
        <v>1</v>
      </c>
      <c r="AK849" s="964">
        <f>IFERROR(VLOOKUP($B$25:$B$1048,高压数据库!$B:$CG,36,FALSE),0)</f>
        <v>0</v>
      </c>
      <c r="AL849" s="964">
        <f>IFERROR(VLOOKUP($B$25:$B$1048,高压数据库!$B:$CG,37,FALSE),0)</f>
        <v>0</v>
      </c>
      <c r="AM849" s="964">
        <f>IFERROR(VLOOKUP($B$25:$B$1048,高压数据库!$B:$CG,38,FALSE),0)</f>
        <v>0</v>
      </c>
      <c r="AN849" s="964">
        <f>IFERROR(VLOOKUP($B$25:$B$1048,高压数据库!$B:$CG,39,FALSE),0)</f>
        <v>0</v>
      </c>
      <c r="AO849" s="964">
        <f>IFERROR(VLOOKUP($B$25:$B$1048,高压数据库!$B:$CG,40,FALSE),0)</f>
        <v>0</v>
      </c>
      <c r="AP849" s="964">
        <f>IFERROR(VLOOKUP($B$25:$B$1048,高压数据库!$B:$CG,41,FALSE),0)</f>
        <v>0</v>
      </c>
      <c r="AQ849" s="964">
        <f>IFERROR(VLOOKUP($B$25:$B$1048,高压数据库!$B:$CG,42,FALSE),0)</f>
        <v>0</v>
      </c>
      <c r="AR849" s="964">
        <f>IFERROR(VLOOKUP($B$25:$B$1048,高压数据库!$B:$CG,43,FALSE),0)</f>
        <v>0</v>
      </c>
      <c r="AS849" s="964">
        <f>IFERROR(VLOOKUP($B$25:$B$1048,高压数据库!$B:$CG,44,FALSE),0)</f>
        <v>0</v>
      </c>
      <c r="AT849" s="964">
        <f>IFERROR(VLOOKUP($B$25:$B$1048,高压数据库!$B:$CG,45,FALSE),0)</f>
        <v>0</v>
      </c>
      <c r="AU849" s="964">
        <f>IFERROR(VLOOKUP($B$25:$B$1048,高压数据库!$B:$CG,46,FALSE),0)</f>
        <v>0</v>
      </c>
      <c r="AV849" s="964">
        <f>IFERROR(VLOOKUP($B$25:$B$1048,高压数据库!$B:$CG,47,FALSE),0)</f>
        <v>0</v>
      </c>
      <c r="AW849" s="964">
        <f>IFERROR(VLOOKUP($B$25:$B$1048,高压数据库!$B:$CG,48,FALSE),0)</f>
        <v>0</v>
      </c>
      <c r="AX849" s="964">
        <f>IFERROR(VLOOKUP($B$25:$B$1048,高压数据库!$B:$CG,49,FALSE),0)</f>
        <v>0</v>
      </c>
      <c r="AY849" s="964">
        <f>IFERROR(VLOOKUP($B$25:$B$1048,高压数据库!$B:$CG,50,FALSE),0)</f>
        <v>0</v>
      </c>
      <c r="AZ849" s="964">
        <f>IFERROR(VLOOKUP($B$25:$B$1048,高压数据库!$B:$CG,51,FALSE),0)</f>
        <v>0</v>
      </c>
      <c r="BA849" s="964">
        <f>IFERROR(VLOOKUP($B$25:$B$1048,高压数据库!$B:$CG,52,FALSE),0)</f>
        <v>0</v>
      </c>
      <c r="BB849" s="964">
        <f>IFERROR(VLOOKUP($B$25:$B$1048,高压数据库!$B:$CG,53,FALSE),0)</f>
        <v>0</v>
      </c>
      <c r="BC849" s="964">
        <f>IFERROR(VLOOKUP($B$25:$B$1048,高压数据库!$B:$CG,54,FALSE),0)</f>
        <v>0</v>
      </c>
      <c r="BD849" s="964">
        <f>IFERROR(VLOOKUP($B$25:$B$1048,高压数据库!$B:$CG,55,FALSE),0)</f>
        <v>0</v>
      </c>
      <c r="BE849" s="964">
        <f>IFERROR(VLOOKUP($B$25:$B$1048,高压数据库!$B:$CG,56,FALSE),0)</f>
        <v>0</v>
      </c>
      <c r="BF849" s="964">
        <f>IFERROR(VLOOKUP($B$25:$B$1048,高压数据库!$B:$CG,57,FALSE),0)</f>
        <v>0</v>
      </c>
      <c r="BG849" s="964"/>
      <c r="BH849" s="964"/>
      <c r="BI849" s="964"/>
      <c r="BJ849" s="964"/>
      <c r="BK849" s="964"/>
      <c r="BL849" s="964"/>
      <c r="BM849" s="964">
        <f>IFERROR(VLOOKUP($B$25:$B$1048,高压数据库!$B:$CG,58,FALSE),0)</f>
        <v>0</v>
      </c>
      <c r="BN849" s="964">
        <f>IFERROR(VLOOKUP($B$25:$B$1048,高压数据库!$B:$CG,59,FALSE),0)</f>
        <v>0</v>
      </c>
      <c r="BO849" s="964">
        <f>IFERROR(VLOOKUP($B$25:$B$1048,高压数据库!$B:$CG,60,FALSE),0)</f>
        <v>0</v>
      </c>
      <c r="BP849" s="964">
        <f>IFERROR(VLOOKUP($B$25:$B$1048,高压数据库!$B:$CG,61,FALSE),0)</f>
        <v>0</v>
      </c>
      <c r="BQ849" s="964">
        <f>IFERROR(VLOOKUP($B$25:$B$1048,高压数据库!$B:$CG,62,FALSE),0)</f>
        <v>0</v>
      </c>
      <c r="BR849" s="964">
        <f>IFERROR(VLOOKUP($B$25:$B$1048,高压数据库!$B:$CG,63,FALSE),0)</f>
        <v>2</v>
      </c>
      <c r="BS849" s="964">
        <f>IFERROR(VLOOKUP($B$25:$B$1048,高压数据库!$B:$CG,64,FALSE),0)</f>
        <v>2</v>
      </c>
      <c r="BT849" s="964">
        <f>IFERROR(VLOOKUP($B$25:$B$1048,高压数据库!$B:$CG,65,FALSE),0)</f>
        <v>1</v>
      </c>
      <c r="BU849" s="964">
        <f>IFERROR(VLOOKUP($B$25:$B$1048,高压数据库!$B:$CG,66,FALSE),0)</f>
        <v>1</v>
      </c>
      <c r="BV849" s="964">
        <f>IFERROR(VLOOKUP($B$25:$B$1048,高压数据库!$B:$CG,67,FALSE),0)</f>
        <v>0</v>
      </c>
      <c r="BW849" s="964">
        <f>IFERROR(VLOOKUP($B$25:$B$1048,高压数据库!$B:$CG,68,FALSE),0)</f>
        <v>0</v>
      </c>
      <c r="BX849" s="964">
        <f>IFERROR(VLOOKUP($B$25:$B$1048,高压数据库!$B:$CG,69,FALSE),0)</f>
        <v>0</v>
      </c>
      <c r="BY849" s="964">
        <f>IFERROR(VLOOKUP($B$25:$B$1048,高压数据库!$B:$CG,70,FALSE),0)</f>
        <v>0</v>
      </c>
      <c r="BZ849" s="964">
        <f>IFERROR(VLOOKUP($B$25:$B$1048,高压数据库!$B:$CG,71,FALSE),0)</f>
        <v>0</v>
      </c>
      <c r="CA849" s="964">
        <f>IFERROR(VLOOKUP($B$25:$B$1048,高压数据库!$B:$CG,72,FALSE),0)</f>
        <v>0</v>
      </c>
      <c r="CB849" s="964">
        <f>IFERROR(VLOOKUP($B$25:$B$1048,高压数据库!$B:$CG,73,FALSE),0)</f>
        <v>0</v>
      </c>
      <c r="CC849" s="964">
        <f>IFERROR(VLOOKUP($B$25:$B$1048,高压数据库!$B:$CG,74,FALSE),0)</f>
        <v>0</v>
      </c>
      <c r="CD849" s="964">
        <f>IFERROR(VLOOKUP($B$25:$B$1048,高压数据库!$B:$CG,75,FALSE),0)</f>
        <v>1</v>
      </c>
      <c r="CE849" s="964">
        <f>IFERROR(VLOOKUP($B$25:$B$1048,高压数据库!$B:$CG,76,FALSE),0)</f>
        <v>1</v>
      </c>
      <c r="CF849" s="964">
        <f>IFERROR(VLOOKUP($B$25:$B$1048,高压数据库!$B:$CG,77,FALSE),0)</f>
        <v>0</v>
      </c>
      <c r="CG849" s="964">
        <f>IFERROR(VLOOKUP($B$25:$B$1048,高压数据库!$B:$CG,78,FALSE),0)</f>
        <v>0</v>
      </c>
      <c r="CH849" s="964">
        <f>IFERROR(VLOOKUP($B$25:$B$1048,高压数据库!$B:$CG,79,FALSE),0)</f>
        <v>0</v>
      </c>
      <c r="CI849" s="964">
        <f>IFERROR(VLOOKUP($B$25:$B$1048,高压数据库!$B:$CG,80,FALSE),0)</f>
        <v>0</v>
      </c>
      <c r="CJ849" s="964">
        <f>IFERROR(VLOOKUP($B$25:$B$1048,高压数据库!$B:$CG,81,FALSE),0)</f>
        <v>0</v>
      </c>
      <c r="CK849" s="964">
        <f>IFERROR(VLOOKUP($B$25:$B$1048,高压数据库!$B:$CG,82,FALSE),0)</f>
        <v>0</v>
      </c>
      <c r="CL849" s="964">
        <f>IFERROR(VLOOKUP($B$25:$B$1048,高压数据库!$B:$CG,83,FALSE),0)</f>
        <v>0</v>
      </c>
      <c r="CM849" s="964"/>
      <c r="CN849" s="964"/>
      <c r="CO849" s="964"/>
      <c r="CP849" s="964"/>
      <c r="CQ849" s="964"/>
      <c r="CR849" s="964"/>
      <c r="CS849" s="964">
        <f>IFERROR(VLOOKUP($B$25:$B$1048,高压数据库!$B:$CG,84,FALSE),0)</f>
        <v>0</v>
      </c>
    </row>
    <row r="850" customHeight="1" spans="1:97">
      <c r="A850" s="981"/>
      <c r="B850" s="979"/>
      <c r="C850" s="964"/>
      <c r="D850" s="964"/>
      <c r="E850" s="977"/>
      <c r="F850" s="977"/>
      <c r="G850" s="977"/>
      <c r="H850" s="972"/>
      <c r="I850" s="964"/>
      <c r="J850" s="973">
        <v>50</v>
      </c>
      <c r="K850" s="974"/>
      <c r="L850" s="964"/>
      <c r="M850" s="964"/>
      <c r="N850" s="964"/>
      <c r="O850" s="964"/>
      <c r="P850" s="964"/>
      <c r="Q850" s="964"/>
      <c r="R850" s="964"/>
      <c r="S850" s="964"/>
      <c r="T850" s="964"/>
      <c r="U850" s="964"/>
      <c r="V850" s="964"/>
      <c r="W850" s="964"/>
      <c r="X850" s="964"/>
      <c r="Y850" s="964"/>
      <c r="Z850" s="964"/>
      <c r="AA850" s="964"/>
      <c r="AB850" s="964"/>
      <c r="AC850" s="964"/>
      <c r="AD850" s="964"/>
      <c r="AE850" s="964"/>
      <c r="AF850" s="964"/>
      <c r="AG850" s="964"/>
      <c r="AH850" s="964"/>
      <c r="AI850" s="964"/>
      <c r="AJ850" s="964"/>
      <c r="AK850" s="964"/>
      <c r="AL850" s="964"/>
      <c r="AM850" s="964"/>
      <c r="AN850" s="964"/>
      <c r="AO850" s="964"/>
      <c r="AP850" s="964"/>
      <c r="AQ850" s="964"/>
      <c r="AR850" s="964"/>
      <c r="AS850" s="964"/>
      <c r="AT850" s="964"/>
      <c r="AU850" s="964"/>
      <c r="AV850" s="964"/>
      <c r="AW850" s="964"/>
      <c r="AX850" s="964"/>
      <c r="AY850" s="964"/>
      <c r="AZ850" s="964"/>
      <c r="BA850" s="964"/>
      <c r="BB850" s="964"/>
      <c r="BC850" s="964"/>
      <c r="BD850" s="964"/>
      <c r="BE850" s="964"/>
      <c r="BF850" s="964"/>
      <c r="BG850" s="964"/>
      <c r="BH850" s="964"/>
      <c r="BI850" s="964"/>
      <c r="BJ850" s="964"/>
      <c r="BK850" s="964"/>
      <c r="BL850" s="964"/>
      <c r="BM850" s="964"/>
      <c r="BN850" s="964"/>
      <c r="BO850" s="964"/>
      <c r="BP850" s="964"/>
      <c r="BQ850" s="964"/>
      <c r="BR850" s="964"/>
      <c r="BS850" s="964"/>
      <c r="BT850" s="964"/>
      <c r="BU850" s="964"/>
      <c r="BV850" s="964"/>
      <c r="BW850" s="964"/>
      <c r="BX850" s="964"/>
      <c r="BY850" s="964"/>
      <c r="BZ850" s="964"/>
      <c r="CA850" s="964"/>
      <c r="CB850" s="964"/>
      <c r="CC850" s="964"/>
      <c r="CD850" s="964"/>
      <c r="CE850" s="964"/>
      <c r="CF850" s="964"/>
      <c r="CG850" s="964"/>
      <c r="CH850" s="964"/>
      <c r="CI850" s="964"/>
      <c r="CJ850" s="964"/>
      <c r="CK850" s="964"/>
      <c r="CL850" s="964"/>
      <c r="CM850" s="964"/>
      <c r="CN850" s="964"/>
      <c r="CO850" s="964"/>
      <c r="CP850" s="964"/>
      <c r="CQ850" s="964"/>
      <c r="CR850" s="964"/>
      <c r="CS850" s="964"/>
    </row>
    <row r="851" customHeight="1" spans="1:97">
      <c r="A851" s="978" t="s">
        <v>680</v>
      </c>
      <c r="B851" s="979" t="s">
        <v>155</v>
      </c>
      <c r="C851" s="964" t="str">
        <f>IFERROR(VLOOKUP($B:$B,高压数据库!$B:$C,2,FALSE),0)</f>
        <v>双回直线杆</v>
      </c>
      <c r="D851" s="964">
        <f>IFERROR(VLOOKUP($B:$B,高压数据库!$B:$D,3,FALSE),0)</f>
        <v>15</v>
      </c>
      <c r="E851" s="971" t="s">
        <v>120</v>
      </c>
      <c r="F851" s="971" t="s">
        <v>266</v>
      </c>
      <c r="G851" s="971" t="s">
        <v>267</v>
      </c>
      <c r="H851" s="972" t="s">
        <v>268</v>
      </c>
      <c r="I851" s="964">
        <f>IFERROR(VLOOKUP($B:$B,高压数据库!$B:$I,8,FALSE),0)</f>
        <v>2.3</v>
      </c>
      <c r="J851" s="980"/>
      <c r="K851" s="974"/>
      <c r="L851" s="964">
        <f>IFERROR(VLOOKUP($B$25:$B$1048,高压数据库!$B:$CG,11,FALSE),0)</f>
        <v>0</v>
      </c>
      <c r="M851" s="964">
        <f>IFERROR(VLOOKUP($B$25:$B$1048,高压数据库!$B:$CG,12,FALSE),0)</f>
        <v>0</v>
      </c>
      <c r="N851" s="964">
        <f>IFERROR(VLOOKUP($B$25:$B$1048,高压数据库!$B:$CG,13,FALSE),0)</f>
        <v>0</v>
      </c>
      <c r="O851" s="964">
        <f>IFERROR(VLOOKUP($B$25:$B$1048,高压数据库!$B:$CG,14,FALSE),0)</f>
        <v>0</v>
      </c>
      <c r="P851" s="964">
        <f>IFERROR(VLOOKUP($B$25:$B$1048,高压数据库!$B:$CG,15,FALSE),0)</f>
        <v>0</v>
      </c>
      <c r="Q851" s="964">
        <f>IFERROR(VLOOKUP($B$25:$B$1048,高压数据库!$B:$CG,16,FALSE),0)</f>
        <v>0</v>
      </c>
      <c r="R851" s="964">
        <f>IFERROR(VLOOKUP($B$25:$B$1048,高压数据库!$B:$CG,17,FALSE),0)</f>
        <v>0</v>
      </c>
      <c r="S851" s="964">
        <f>IFERROR(VLOOKUP($B$25:$B$1048,高压数据库!$B:$CG,18,FALSE),0)</f>
        <v>0</v>
      </c>
      <c r="T851" s="964">
        <f>IFERROR(VLOOKUP($B$25:$B$1048,高压数据库!$B:$CG,19,FALSE),0)</f>
        <v>0</v>
      </c>
      <c r="U851" s="964">
        <f>IFERROR(VLOOKUP($B$25:$B$1048,高压数据库!$B:$CG,20,FALSE),0)</f>
        <v>0</v>
      </c>
      <c r="V851" s="964">
        <f>IFERROR(VLOOKUP($B$25:$B$1048,高压数据库!$B:$CG,21,FALSE),0)</f>
        <v>6</v>
      </c>
      <c r="W851" s="964">
        <f>IFERROR(VLOOKUP($B$25:$B$1048,高压数据库!$B:$CG,22,FALSE),0)</f>
        <v>0</v>
      </c>
      <c r="X851" s="964">
        <f>IFERROR(VLOOKUP($B$25:$B$1048,高压数据库!$B:$CG,23,FALSE),0)</f>
        <v>0</v>
      </c>
      <c r="Y851" s="964">
        <f>IFERROR(VLOOKUP($B$25:$B$1048,高压数据库!$B:$CG,24,FALSE),0)</f>
        <v>0</v>
      </c>
      <c r="Z851" s="964">
        <f>IFERROR(VLOOKUP($B$25:$B$1048,高压数据库!$B:$CG,25,FALSE),0)</f>
        <v>0</v>
      </c>
      <c r="AA851" s="964">
        <f>IFERROR(VLOOKUP($B$25:$B$1048,高压数据库!$B:$CG,26,FALSE),0)</f>
        <v>0</v>
      </c>
      <c r="AB851" s="964">
        <f>IFERROR(VLOOKUP($B$25:$B$1048,高压数据库!$B:$CG,27,FALSE),0)</f>
        <v>0</v>
      </c>
      <c r="AC851" s="964">
        <f>IFERROR(VLOOKUP($B$25:$B$1048,高压数据库!$B:$CG,28,FALSE),0)</f>
        <v>0</v>
      </c>
      <c r="AD851" s="964">
        <f>IFERROR(VLOOKUP($B$25:$B$1048,高压数据库!$B:$CG,29,FALSE),0)</f>
        <v>0</v>
      </c>
      <c r="AE851" s="964">
        <f>IFERROR(VLOOKUP($B$25:$B$1048,高压数据库!$B:$CG,30,FALSE),0)</f>
        <v>0</v>
      </c>
      <c r="AF851" s="964">
        <f>IFERROR(VLOOKUP($B$25:$B$1048,高压数据库!$B:$CG,31,FALSE),0)</f>
        <v>1</v>
      </c>
      <c r="AG851" s="964">
        <f>IFERROR(VLOOKUP($B$25:$B$1048,高压数据库!$B:$CG,32,FALSE),0)</f>
        <v>0</v>
      </c>
      <c r="AH851" s="964">
        <f>IFERROR(VLOOKUP($B$25:$B$1048,高压数据库!$B:$CG,33,FALSE),0)</f>
        <v>0</v>
      </c>
      <c r="AI851" s="964">
        <f>IFERROR(VLOOKUP($B$25:$B$1048,高压数据库!$B:$CG,34,FALSE),0)</f>
        <v>0</v>
      </c>
      <c r="AJ851" s="964">
        <f>IFERROR(VLOOKUP($B$25:$B$1048,高压数据库!$B:$CG,35,FALSE),0)</f>
        <v>1</v>
      </c>
      <c r="AK851" s="964">
        <f>IFERROR(VLOOKUP($B$25:$B$1048,高压数据库!$B:$CG,36,FALSE),0)</f>
        <v>0</v>
      </c>
      <c r="AL851" s="964">
        <f>IFERROR(VLOOKUP($B$25:$B$1048,高压数据库!$B:$CG,37,FALSE),0)</f>
        <v>0</v>
      </c>
      <c r="AM851" s="964">
        <f>IFERROR(VLOOKUP($B$25:$B$1048,高压数据库!$B:$CG,38,FALSE),0)</f>
        <v>0</v>
      </c>
      <c r="AN851" s="964">
        <f>IFERROR(VLOOKUP($B$25:$B$1048,高压数据库!$B:$CG,39,FALSE),0)</f>
        <v>0</v>
      </c>
      <c r="AO851" s="964">
        <f>IFERROR(VLOOKUP($B$25:$B$1048,高压数据库!$B:$CG,40,FALSE),0)</f>
        <v>0</v>
      </c>
      <c r="AP851" s="964">
        <f>IFERROR(VLOOKUP($B$25:$B$1048,高压数据库!$B:$CG,41,FALSE),0)</f>
        <v>0</v>
      </c>
      <c r="AQ851" s="964">
        <f>IFERROR(VLOOKUP($B$25:$B$1048,高压数据库!$B:$CG,42,FALSE),0)</f>
        <v>0</v>
      </c>
      <c r="AR851" s="964">
        <f>IFERROR(VLOOKUP($B$25:$B$1048,高压数据库!$B:$CG,43,FALSE),0)</f>
        <v>0</v>
      </c>
      <c r="AS851" s="964">
        <f>IFERROR(VLOOKUP($B$25:$B$1048,高压数据库!$B:$CG,44,FALSE),0)</f>
        <v>0</v>
      </c>
      <c r="AT851" s="964">
        <f>IFERROR(VLOOKUP($B$25:$B$1048,高压数据库!$B:$CG,45,FALSE),0)</f>
        <v>0</v>
      </c>
      <c r="AU851" s="964">
        <f>IFERROR(VLOOKUP($B$25:$B$1048,高压数据库!$B:$CG,46,FALSE),0)</f>
        <v>0</v>
      </c>
      <c r="AV851" s="964">
        <f>IFERROR(VLOOKUP($B$25:$B$1048,高压数据库!$B:$CG,47,FALSE),0)</f>
        <v>0</v>
      </c>
      <c r="AW851" s="964">
        <f>IFERROR(VLOOKUP($B$25:$B$1048,高压数据库!$B:$CG,48,FALSE),0)</f>
        <v>0</v>
      </c>
      <c r="AX851" s="964">
        <f>IFERROR(VLOOKUP($B$25:$B$1048,高压数据库!$B:$CG,49,FALSE),0)</f>
        <v>0</v>
      </c>
      <c r="AY851" s="964">
        <f>IFERROR(VLOOKUP($B$25:$B$1048,高压数据库!$B:$CG,50,FALSE),0)</f>
        <v>0</v>
      </c>
      <c r="AZ851" s="964">
        <f>IFERROR(VLOOKUP($B$25:$B$1048,高压数据库!$B:$CG,51,FALSE),0)</f>
        <v>0</v>
      </c>
      <c r="BA851" s="964">
        <f>IFERROR(VLOOKUP($B$25:$B$1048,高压数据库!$B:$CG,52,FALSE),0)</f>
        <v>0</v>
      </c>
      <c r="BB851" s="964">
        <f>IFERROR(VLOOKUP($B$25:$B$1048,高压数据库!$B:$CG,53,FALSE),0)</f>
        <v>0</v>
      </c>
      <c r="BC851" s="964">
        <f>IFERROR(VLOOKUP($B$25:$B$1048,高压数据库!$B:$CG,54,FALSE),0)</f>
        <v>0</v>
      </c>
      <c r="BD851" s="964">
        <f>IFERROR(VLOOKUP($B$25:$B$1048,高压数据库!$B:$CG,55,FALSE),0)</f>
        <v>0</v>
      </c>
      <c r="BE851" s="964">
        <f>IFERROR(VLOOKUP($B$25:$B$1048,高压数据库!$B:$CG,56,FALSE),0)</f>
        <v>0</v>
      </c>
      <c r="BF851" s="964">
        <f>IFERROR(VLOOKUP($B$25:$B$1048,高压数据库!$B:$CG,57,FALSE),0)</f>
        <v>0</v>
      </c>
      <c r="BG851" s="964"/>
      <c r="BH851" s="964"/>
      <c r="BI851" s="964"/>
      <c r="BJ851" s="964"/>
      <c r="BK851" s="964"/>
      <c r="BL851" s="964"/>
      <c r="BM851" s="964">
        <f>IFERROR(VLOOKUP($B$25:$B$1048,高压数据库!$B:$CG,58,FALSE),0)</f>
        <v>0</v>
      </c>
      <c r="BN851" s="964">
        <f>IFERROR(VLOOKUP($B$25:$B$1048,高压数据库!$B:$CG,59,FALSE),0)</f>
        <v>0</v>
      </c>
      <c r="BO851" s="964">
        <f>IFERROR(VLOOKUP($B$25:$B$1048,高压数据库!$B:$CG,60,FALSE),0)</f>
        <v>0</v>
      </c>
      <c r="BP851" s="964">
        <f>IFERROR(VLOOKUP($B$25:$B$1048,高压数据库!$B:$CG,61,FALSE),0)</f>
        <v>0</v>
      </c>
      <c r="BQ851" s="964">
        <f>IFERROR(VLOOKUP($B$25:$B$1048,高压数据库!$B:$CG,62,FALSE),0)</f>
        <v>0</v>
      </c>
      <c r="BR851" s="964">
        <f>IFERROR(VLOOKUP($B$25:$B$1048,高压数据库!$B:$CG,63,FALSE),0)</f>
        <v>2</v>
      </c>
      <c r="BS851" s="964">
        <f>IFERROR(VLOOKUP($B$25:$B$1048,高压数据库!$B:$CG,64,FALSE),0)</f>
        <v>2</v>
      </c>
      <c r="BT851" s="964">
        <f>IFERROR(VLOOKUP($B$25:$B$1048,高压数据库!$B:$CG,65,FALSE),0)</f>
        <v>1</v>
      </c>
      <c r="BU851" s="964">
        <f>IFERROR(VLOOKUP($B$25:$B$1048,高压数据库!$B:$CG,66,FALSE),0)</f>
        <v>1</v>
      </c>
      <c r="BV851" s="964">
        <f>IFERROR(VLOOKUP($B$25:$B$1048,高压数据库!$B:$CG,67,FALSE),0)</f>
        <v>0</v>
      </c>
      <c r="BW851" s="964">
        <f>IFERROR(VLOOKUP($B$25:$B$1048,高压数据库!$B:$CG,68,FALSE),0)</f>
        <v>0</v>
      </c>
      <c r="BX851" s="964">
        <f>IFERROR(VLOOKUP($B$25:$B$1048,高压数据库!$B:$CG,69,FALSE),0)</f>
        <v>0</v>
      </c>
      <c r="BY851" s="964">
        <f>IFERROR(VLOOKUP($B$25:$B$1048,高压数据库!$B:$CG,70,FALSE),0)</f>
        <v>0</v>
      </c>
      <c r="BZ851" s="964">
        <f>IFERROR(VLOOKUP($B$25:$B$1048,高压数据库!$B:$CG,71,FALSE),0)</f>
        <v>0</v>
      </c>
      <c r="CA851" s="964">
        <f>IFERROR(VLOOKUP($B$25:$B$1048,高压数据库!$B:$CG,72,FALSE),0)</f>
        <v>0</v>
      </c>
      <c r="CB851" s="964">
        <f>IFERROR(VLOOKUP($B$25:$B$1048,高压数据库!$B:$CG,73,FALSE),0)</f>
        <v>0</v>
      </c>
      <c r="CC851" s="964">
        <f>IFERROR(VLOOKUP($B$25:$B$1048,高压数据库!$B:$CG,74,FALSE),0)</f>
        <v>0</v>
      </c>
      <c r="CD851" s="964">
        <f>IFERROR(VLOOKUP($B$25:$B$1048,高压数据库!$B:$CG,75,FALSE),0)</f>
        <v>1</v>
      </c>
      <c r="CE851" s="964">
        <f>IFERROR(VLOOKUP($B$25:$B$1048,高压数据库!$B:$CG,76,FALSE),0)</f>
        <v>1</v>
      </c>
      <c r="CF851" s="964">
        <f>IFERROR(VLOOKUP($B$25:$B$1048,高压数据库!$B:$CG,77,FALSE),0)</f>
        <v>0</v>
      </c>
      <c r="CG851" s="964">
        <f>IFERROR(VLOOKUP($B$25:$B$1048,高压数据库!$B:$CG,78,FALSE),0)</f>
        <v>0</v>
      </c>
      <c r="CH851" s="964">
        <f>IFERROR(VLOOKUP($B$25:$B$1048,高压数据库!$B:$CG,79,FALSE),0)</f>
        <v>0</v>
      </c>
      <c r="CI851" s="964">
        <f>IFERROR(VLOOKUP($B$25:$B$1048,高压数据库!$B:$CG,80,FALSE),0)</f>
        <v>0</v>
      </c>
      <c r="CJ851" s="964">
        <f>IFERROR(VLOOKUP($B$25:$B$1048,高压数据库!$B:$CG,81,FALSE),0)</f>
        <v>0</v>
      </c>
      <c r="CK851" s="964">
        <f>IFERROR(VLOOKUP($B$25:$B$1048,高压数据库!$B:$CG,82,FALSE),0)</f>
        <v>0</v>
      </c>
      <c r="CL851" s="964">
        <f>IFERROR(VLOOKUP($B$25:$B$1048,高压数据库!$B:$CG,83,FALSE),0)</f>
        <v>0</v>
      </c>
      <c r="CM851" s="964"/>
      <c r="CN851" s="964"/>
      <c r="CO851" s="964"/>
      <c r="CP851" s="964"/>
      <c r="CQ851" s="964"/>
      <c r="CR851" s="964"/>
      <c r="CS851" s="964">
        <f>IFERROR(VLOOKUP($B$25:$B$1048,高压数据库!$B:$CG,84,FALSE),0)</f>
        <v>0</v>
      </c>
    </row>
    <row r="852" customHeight="1" spans="1:97">
      <c r="A852" s="981"/>
      <c r="B852" s="979"/>
      <c r="C852" s="964"/>
      <c r="D852" s="964"/>
      <c r="E852" s="977"/>
      <c r="F852" s="977"/>
      <c r="G852" s="977"/>
      <c r="H852" s="972"/>
      <c r="I852" s="964"/>
      <c r="J852" s="973">
        <v>50</v>
      </c>
      <c r="K852" s="974"/>
      <c r="L852" s="964"/>
      <c r="M852" s="964"/>
      <c r="N852" s="964"/>
      <c r="O852" s="964"/>
      <c r="P852" s="964"/>
      <c r="Q852" s="964"/>
      <c r="R852" s="964"/>
      <c r="S852" s="964"/>
      <c r="T852" s="964"/>
      <c r="U852" s="964"/>
      <c r="V852" s="964"/>
      <c r="W852" s="964"/>
      <c r="X852" s="964"/>
      <c r="Y852" s="964"/>
      <c r="Z852" s="964"/>
      <c r="AA852" s="964"/>
      <c r="AB852" s="964"/>
      <c r="AC852" s="964"/>
      <c r="AD852" s="964"/>
      <c r="AE852" s="964"/>
      <c r="AF852" s="964"/>
      <c r="AG852" s="964"/>
      <c r="AH852" s="964"/>
      <c r="AI852" s="964"/>
      <c r="AJ852" s="964"/>
      <c r="AK852" s="964"/>
      <c r="AL852" s="964"/>
      <c r="AM852" s="964"/>
      <c r="AN852" s="964"/>
      <c r="AO852" s="964"/>
      <c r="AP852" s="964"/>
      <c r="AQ852" s="964"/>
      <c r="AR852" s="964"/>
      <c r="AS852" s="964"/>
      <c r="AT852" s="964"/>
      <c r="AU852" s="964"/>
      <c r="AV852" s="964"/>
      <c r="AW852" s="964"/>
      <c r="AX852" s="964"/>
      <c r="AY852" s="964"/>
      <c r="AZ852" s="964"/>
      <c r="BA852" s="964"/>
      <c r="BB852" s="964"/>
      <c r="BC852" s="964"/>
      <c r="BD852" s="964"/>
      <c r="BE852" s="964"/>
      <c r="BF852" s="964"/>
      <c r="BG852" s="964"/>
      <c r="BH852" s="964"/>
      <c r="BI852" s="964"/>
      <c r="BJ852" s="964"/>
      <c r="BK852" s="964"/>
      <c r="BL852" s="964"/>
      <c r="BM852" s="964"/>
      <c r="BN852" s="964"/>
      <c r="BO852" s="964"/>
      <c r="BP852" s="964"/>
      <c r="BQ852" s="964"/>
      <c r="BR852" s="964"/>
      <c r="BS852" s="964"/>
      <c r="BT852" s="964"/>
      <c r="BU852" s="964"/>
      <c r="BV852" s="964"/>
      <c r="BW852" s="964"/>
      <c r="BX852" s="964"/>
      <c r="BY852" s="964"/>
      <c r="BZ852" s="964"/>
      <c r="CA852" s="964"/>
      <c r="CB852" s="964"/>
      <c r="CC852" s="964"/>
      <c r="CD852" s="964"/>
      <c r="CE852" s="964"/>
      <c r="CF852" s="964"/>
      <c r="CG852" s="964"/>
      <c r="CH852" s="964"/>
      <c r="CI852" s="964"/>
      <c r="CJ852" s="964"/>
      <c r="CK852" s="964"/>
      <c r="CL852" s="964"/>
      <c r="CM852" s="964"/>
      <c r="CN852" s="964"/>
      <c r="CO852" s="964"/>
      <c r="CP852" s="964"/>
      <c r="CQ852" s="964"/>
      <c r="CR852" s="964"/>
      <c r="CS852" s="964"/>
    </row>
    <row r="853" customHeight="1" spans="1:97">
      <c r="A853" s="978" t="s">
        <v>681</v>
      </c>
      <c r="B853" s="979" t="s">
        <v>161</v>
      </c>
      <c r="C853" s="964" t="str">
        <f>IFERROR(VLOOKUP($B:$B,高压数据库!$B:$C,2,FALSE),0)</f>
        <v>双回耐张杆</v>
      </c>
      <c r="D853" s="964">
        <f>IFERROR(VLOOKUP($B:$B,高压数据库!$B:$D,3,FALSE),0)</f>
        <v>15</v>
      </c>
      <c r="E853" s="971" t="s">
        <v>120</v>
      </c>
      <c r="F853" s="971" t="s">
        <v>266</v>
      </c>
      <c r="G853" s="971" t="s">
        <v>267</v>
      </c>
      <c r="H853" s="972" t="s">
        <v>268</v>
      </c>
      <c r="I853" s="964">
        <f>IFERROR(VLOOKUP($B:$B,高压数据库!$B:$I,8,FALSE),0)</f>
        <v>2.3</v>
      </c>
      <c r="J853" s="980"/>
      <c r="K853" s="974"/>
      <c r="L853" s="964">
        <f>IFERROR(VLOOKUP($B$25:$B$1048,高压数据库!$B:$CG,11,FALSE),0)</f>
        <v>1</v>
      </c>
      <c r="M853" s="964">
        <f>IFERROR(VLOOKUP($B$25:$B$1048,高压数据库!$B:$CG,12,FALSE),0)</f>
        <v>0</v>
      </c>
      <c r="N853" s="964">
        <f>IFERROR(VLOOKUP($B$25:$B$1048,高压数据库!$B:$CG,13,FALSE),0)</f>
        <v>1</v>
      </c>
      <c r="O853" s="964">
        <f>IFERROR(VLOOKUP($B$25:$B$1048,高压数据库!$B:$CG,14,FALSE),0)</f>
        <v>0</v>
      </c>
      <c r="P853" s="964">
        <f>IFERROR(VLOOKUP($B$25:$B$1048,高压数据库!$B:$CG,15,FALSE),0)</f>
        <v>0</v>
      </c>
      <c r="Q853" s="964">
        <f>IFERROR(VLOOKUP($B$25:$B$1048,高压数据库!$B:$CG,16,FALSE),0)</f>
        <v>2</v>
      </c>
      <c r="R853" s="964">
        <f>IFERROR(VLOOKUP($B$25:$B$1048,高压数据库!$B:$CG,17,FALSE),0)</f>
        <v>0</v>
      </c>
      <c r="S853" s="964">
        <f>IFERROR(VLOOKUP($B$25:$B$1048,高压数据库!$B:$CG,18,FALSE),0)</f>
        <v>0</v>
      </c>
      <c r="T853" s="964">
        <f>IFERROR(VLOOKUP($B$25:$B$1048,高压数据库!$B:$CG,19,FALSE),0)</f>
        <v>4</v>
      </c>
      <c r="U853" s="964">
        <f>IFERROR(VLOOKUP($B$25:$B$1048,高压数据库!$B:$CG,20,FALSE),0)</f>
        <v>24</v>
      </c>
      <c r="V853" s="964">
        <f>IFERROR(VLOOKUP($B$25:$B$1048,高压数据库!$B:$CG,21,FALSE),0)</f>
        <v>6</v>
      </c>
      <c r="W853" s="964">
        <f>IFERROR(VLOOKUP($B$25:$B$1048,高压数据库!$B:$CG,22,FALSE),0)</f>
        <v>12</v>
      </c>
      <c r="X853" s="964">
        <f>IFERROR(VLOOKUP($B$25:$B$1048,高压数据库!$B:$CG,23,FALSE),0)</f>
        <v>0</v>
      </c>
      <c r="Y853" s="964">
        <f>IFERROR(VLOOKUP($B$25:$B$1048,高压数据库!$B:$CG,24,FALSE),0)</f>
        <v>0</v>
      </c>
      <c r="Z853" s="964">
        <f>IFERROR(VLOOKUP($B$25:$B$1048,高压数据库!$B:$CG,25,FALSE),0)</f>
        <v>0</v>
      </c>
      <c r="AA853" s="964">
        <f>IFERROR(VLOOKUP($B$25:$B$1048,高压数据库!$B:$CG,26,FALSE),0)</f>
        <v>0</v>
      </c>
      <c r="AB853" s="964">
        <f>IFERROR(VLOOKUP($B$25:$B$1048,高压数据库!$B:$CG,27,FALSE),0)</f>
        <v>0</v>
      </c>
      <c r="AC853" s="964">
        <f>IFERROR(VLOOKUP($B$25:$B$1048,高压数据库!$B:$CG,28,FALSE),0)</f>
        <v>0</v>
      </c>
      <c r="AD853" s="964">
        <f>IFERROR(VLOOKUP($B$25:$B$1048,高压数据库!$B:$CG,29,FALSE),0)</f>
        <v>0</v>
      </c>
      <c r="AE853" s="964">
        <f>IFERROR(VLOOKUP($B$25:$B$1048,高压数据库!$B:$CG,30,FALSE),0)</f>
        <v>0</v>
      </c>
      <c r="AF853" s="964">
        <f>IFERROR(VLOOKUP($B$25:$B$1048,高压数据库!$B:$CG,31,FALSE),0)</f>
        <v>0</v>
      </c>
      <c r="AG853" s="964">
        <f>IFERROR(VLOOKUP($B$25:$B$1048,高压数据库!$B:$CG,32,FALSE),0)</f>
        <v>0</v>
      </c>
      <c r="AH853" s="964">
        <f>IFERROR(VLOOKUP($B$25:$B$1048,高压数据库!$B:$CG,33,FALSE),0)</f>
        <v>0</v>
      </c>
      <c r="AI853" s="964">
        <f>IFERROR(VLOOKUP($B$25:$B$1048,高压数据库!$B:$CG,34,FALSE),0)</f>
        <v>0</v>
      </c>
      <c r="AJ853" s="964">
        <f>IFERROR(VLOOKUP($B$25:$B$1048,高压数据库!$B:$CG,35,FALSE),0)</f>
        <v>0</v>
      </c>
      <c r="AK853" s="964">
        <f>IFERROR(VLOOKUP($B$25:$B$1048,高压数据库!$B:$CG,36,FALSE),0)</f>
        <v>0</v>
      </c>
      <c r="AL853" s="964">
        <f>IFERROR(VLOOKUP($B$25:$B$1048,高压数据库!$B:$CG,37,FALSE),0)</f>
        <v>0</v>
      </c>
      <c r="AM853" s="964">
        <f>IFERROR(VLOOKUP($B$25:$B$1048,高压数据库!$B:$CG,38,FALSE),0)</f>
        <v>0</v>
      </c>
      <c r="AN853" s="964">
        <f>IFERROR(VLOOKUP($B$25:$B$1048,高压数据库!$B:$CG,39,FALSE),0)</f>
        <v>0</v>
      </c>
      <c r="AO853" s="964">
        <f>IFERROR(VLOOKUP($B$25:$B$1048,高压数据库!$B:$CG,40,FALSE),0)</f>
        <v>0</v>
      </c>
      <c r="AP853" s="964">
        <f>IFERROR(VLOOKUP($B$25:$B$1048,高压数据库!$B:$CG,41,FALSE),0)</f>
        <v>0</v>
      </c>
      <c r="AQ853" s="964">
        <f>IFERROR(VLOOKUP($B$25:$B$1048,高压数据库!$B:$CG,42,FALSE),0)</f>
        <v>1</v>
      </c>
      <c r="AR853" s="964">
        <f>IFERROR(VLOOKUP($B$25:$B$1048,高压数据库!$B:$CG,43,FALSE),0)</f>
        <v>0</v>
      </c>
      <c r="AS853" s="964">
        <f>IFERROR(VLOOKUP($B$25:$B$1048,高压数据库!$B:$CG,44,FALSE),0)</f>
        <v>0</v>
      </c>
      <c r="AT853" s="964">
        <f>IFERROR(VLOOKUP($B$25:$B$1048,高压数据库!$B:$CG,45,FALSE),0)</f>
        <v>0</v>
      </c>
      <c r="AU853" s="964">
        <f>IFERROR(VLOOKUP($B$25:$B$1048,高压数据库!$B:$CG,46,FALSE),0)</f>
        <v>0</v>
      </c>
      <c r="AV853" s="964">
        <f>IFERROR(VLOOKUP($B$25:$B$1048,高压数据库!$B:$CG,47,FALSE),0)</f>
        <v>0</v>
      </c>
      <c r="AW853" s="964">
        <f>IFERROR(VLOOKUP($B$25:$B$1048,高压数据库!$B:$CG,48,FALSE),0)</f>
        <v>1</v>
      </c>
      <c r="AX853" s="964">
        <f>IFERROR(VLOOKUP($B$25:$B$1048,高压数据库!$B:$CG,49,FALSE),0)</f>
        <v>0</v>
      </c>
      <c r="AY853" s="964">
        <f>IFERROR(VLOOKUP($B$25:$B$1048,高压数据库!$B:$CG,50,FALSE),0)</f>
        <v>0</v>
      </c>
      <c r="AZ853" s="964">
        <f>IFERROR(VLOOKUP($B$25:$B$1048,高压数据库!$B:$CG,51,FALSE),0)</f>
        <v>0</v>
      </c>
      <c r="BA853" s="964">
        <f>IFERROR(VLOOKUP($B$25:$B$1048,高压数据库!$B:$CG,52,FALSE),0)</f>
        <v>0</v>
      </c>
      <c r="BB853" s="964">
        <f>IFERROR(VLOOKUP($B$25:$B$1048,高压数据库!$B:$CG,53,FALSE),0)</f>
        <v>0</v>
      </c>
      <c r="BC853" s="964">
        <f>IFERROR(VLOOKUP($B$25:$B$1048,高压数据库!$B:$CG,54,FALSE),0)</f>
        <v>0</v>
      </c>
      <c r="BD853" s="964">
        <f>IFERROR(VLOOKUP($B$25:$B$1048,高压数据库!$B:$CG,55,FALSE),0)</f>
        <v>0</v>
      </c>
      <c r="BE853" s="964">
        <f>IFERROR(VLOOKUP($B$25:$B$1048,高压数据库!$B:$CG,56,FALSE),0)</f>
        <v>2</v>
      </c>
      <c r="BF853" s="964">
        <f>IFERROR(VLOOKUP($B$25:$B$1048,高压数据库!$B:$CG,57,FALSE),0)</f>
        <v>0</v>
      </c>
      <c r="BG853" s="964"/>
      <c r="BH853" s="964"/>
      <c r="BI853" s="964"/>
      <c r="BJ853" s="964"/>
      <c r="BK853" s="964"/>
      <c r="BL853" s="964"/>
      <c r="BM853" s="964">
        <f>IFERROR(VLOOKUP($B$25:$B$1048,高压数据库!$B:$CG,58,FALSE),0)</f>
        <v>1</v>
      </c>
      <c r="BN853" s="964">
        <f>IFERROR(VLOOKUP($B$25:$B$1048,高压数据库!$B:$CG,59,FALSE),0)</f>
        <v>1</v>
      </c>
      <c r="BO853" s="964">
        <f>IFERROR(VLOOKUP($B$25:$B$1048,高压数据库!$B:$CG,60,FALSE),0)</f>
        <v>0</v>
      </c>
      <c r="BP853" s="964">
        <f>IFERROR(VLOOKUP($B$25:$B$1048,高压数据库!$B:$CG,61,FALSE),0)</f>
        <v>0</v>
      </c>
      <c r="BQ853" s="964">
        <f>IFERROR(VLOOKUP($B$25:$B$1048,高压数据库!$B:$CG,62,FALSE),0)</f>
        <v>0</v>
      </c>
      <c r="BR853" s="964">
        <f>IFERROR(VLOOKUP($B$25:$B$1048,高压数据库!$B:$CG,63,FALSE),0)</f>
        <v>0</v>
      </c>
      <c r="BS853" s="964">
        <f>IFERROR(VLOOKUP($B$25:$B$1048,高压数据库!$B:$CG,64,FALSE),0)</f>
        <v>0</v>
      </c>
      <c r="BT853" s="964">
        <f>IFERROR(VLOOKUP($B$25:$B$1048,高压数据库!$B:$CG,65,FALSE),0)</f>
        <v>0</v>
      </c>
      <c r="BU853" s="964">
        <f>IFERROR(VLOOKUP($B$25:$B$1048,高压数据库!$B:$CG,66,FALSE),0)</f>
        <v>0</v>
      </c>
      <c r="BV853" s="964">
        <f>IFERROR(VLOOKUP($B$25:$B$1048,高压数据库!$B:$CG,67,FALSE),0)</f>
        <v>0</v>
      </c>
      <c r="BW853" s="964">
        <f>IFERROR(VLOOKUP($B$25:$B$1048,高压数据库!$B:$CG,68,FALSE),0)</f>
        <v>0</v>
      </c>
      <c r="BX853" s="964">
        <f>IFERROR(VLOOKUP($B$25:$B$1048,高压数据库!$B:$CG,69,FALSE),0)</f>
        <v>4</v>
      </c>
      <c r="BY853" s="964">
        <f>IFERROR(VLOOKUP($B$25:$B$1048,高压数据库!$B:$CG,70,FALSE),0)</f>
        <v>4</v>
      </c>
      <c r="BZ853" s="964">
        <f>IFERROR(VLOOKUP($B$25:$B$1048,高压数据库!$B:$CG,71,FALSE),0)</f>
        <v>1</v>
      </c>
      <c r="CA853" s="964">
        <f>IFERROR(VLOOKUP($B$25:$B$1048,高压数据库!$B:$CG,72,FALSE),0)</f>
        <v>0</v>
      </c>
      <c r="CB853" s="964">
        <f>IFERROR(VLOOKUP($B$25:$B$1048,高压数据库!$B:$CG,73,FALSE),0)</f>
        <v>1</v>
      </c>
      <c r="CC853" s="964">
        <f>IFERROR(VLOOKUP($B$25:$B$1048,高压数据库!$B:$CG,74,FALSE),0)</f>
        <v>0</v>
      </c>
      <c r="CD853" s="964">
        <f>IFERROR(VLOOKUP($B$25:$B$1048,高压数据库!$B:$CG,75,FALSE),0)</f>
        <v>0</v>
      </c>
      <c r="CE853" s="964">
        <f>IFERROR(VLOOKUP($B$25:$B$1048,高压数据库!$B:$CG,76,FALSE),0)</f>
        <v>0</v>
      </c>
      <c r="CF853" s="964">
        <f>IFERROR(VLOOKUP($B$25:$B$1048,高压数据库!$B:$CG,77,FALSE),0)</f>
        <v>0</v>
      </c>
      <c r="CG853" s="964">
        <f>IFERROR(VLOOKUP($B$25:$B$1048,高压数据库!$B:$CG,78,FALSE),0)</f>
        <v>0</v>
      </c>
      <c r="CH853" s="964">
        <f>IFERROR(VLOOKUP($B$25:$B$1048,高压数据库!$B:$CG,79,FALSE),0)</f>
        <v>0</v>
      </c>
      <c r="CI853" s="964">
        <f>IFERROR(VLOOKUP($B$25:$B$1048,高压数据库!$B:$CG,80,FALSE),0)</f>
        <v>0</v>
      </c>
      <c r="CJ853" s="964">
        <f>IFERROR(VLOOKUP($B$25:$B$1048,高压数据库!$B:$CG,81,FALSE),0)</f>
        <v>0</v>
      </c>
      <c r="CK853" s="964">
        <f>IFERROR(VLOOKUP($B$25:$B$1048,高压数据库!$B:$CG,82,FALSE),0)</f>
        <v>0</v>
      </c>
      <c r="CL853" s="964">
        <f>IFERROR(VLOOKUP($B$25:$B$1048,高压数据库!$B:$CG,83,FALSE),0)</f>
        <v>0</v>
      </c>
      <c r="CM853" s="964"/>
      <c r="CN853" s="964"/>
      <c r="CO853" s="964"/>
      <c r="CP853" s="964"/>
      <c r="CQ853" s="964"/>
      <c r="CR853" s="964"/>
      <c r="CS853" s="964">
        <f>IFERROR(VLOOKUP($B$25:$B$1048,高压数据库!$B:$CG,84,FALSE),0)</f>
        <v>0</v>
      </c>
    </row>
    <row r="854" customHeight="1" spans="1:97">
      <c r="A854" s="981"/>
      <c r="B854" s="979"/>
      <c r="C854" s="964"/>
      <c r="D854" s="964"/>
      <c r="E854" s="977"/>
      <c r="F854" s="977"/>
      <c r="G854" s="977"/>
      <c r="H854" s="972"/>
      <c r="I854" s="964"/>
      <c r="J854" s="973">
        <v>52</v>
      </c>
      <c r="K854" s="974"/>
      <c r="L854" s="964"/>
      <c r="M854" s="964"/>
      <c r="N854" s="964"/>
      <c r="O854" s="964"/>
      <c r="P854" s="964"/>
      <c r="Q854" s="964"/>
      <c r="R854" s="964"/>
      <c r="S854" s="964"/>
      <c r="T854" s="964"/>
      <c r="U854" s="964"/>
      <c r="V854" s="964"/>
      <c r="W854" s="964"/>
      <c r="X854" s="964"/>
      <c r="Y854" s="964"/>
      <c r="Z854" s="964"/>
      <c r="AA854" s="964"/>
      <c r="AB854" s="964"/>
      <c r="AC854" s="964"/>
      <c r="AD854" s="964"/>
      <c r="AE854" s="964"/>
      <c r="AF854" s="964"/>
      <c r="AG854" s="964"/>
      <c r="AH854" s="964"/>
      <c r="AI854" s="964"/>
      <c r="AJ854" s="964"/>
      <c r="AK854" s="964"/>
      <c r="AL854" s="964"/>
      <c r="AM854" s="964"/>
      <c r="AN854" s="964"/>
      <c r="AO854" s="964"/>
      <c r="AP854" s="964"/>
      <c r="AQ854" s="964"/>
      <c r="AR854" s="964"/>
      <c r="AS854" s="964"/>
      <c r="AT854" s="964"/>
      <c r="AU854" s="964"/>
      <c r="AV854" s="964"/>
      <c r="AW854" s="964"/>
      <c r="AX854" s="964"/>
      <c r="AY854" s="964"/>
      <c r="AZ854" s="964"/>
      <c r="BA854" s="964"/>
      <c r="BB854" s="964"/>
      <c r="BC854" s="964"/>
      <c r="BD854" s="964"/>
      <c r="BE854" s="964"/>
      <c r="BF854" s="964"/>
      <c r="BG854" s="964"/>
      <c r="BH854" s="964"/>
      <c r="BI854" s="964"/>
      <c r="BJ854" s="964"/>
      <c r="BK854" s="964"/>
      <c r="BL854" s="964"/>
      <c r="BM854" s="964"/>
      <c r="BN854" s="964"/>
      <c r="BO854" s="964"/>
      <c r="BP854" s="964"/>
      <c r="BQ854" s="964"/>
      <c r="BR854" s="964"/>
      <c r="BS854" s="964"/>
      <c r="BT854" s="964"/>
      <c r="BU854" s="964"/>
      <c r="BV854" s="964"/>
      <c r="BW854" s="964"/>
      <c r="BX854" s="964"/>
      <c r="BY854" s="964"/>
      <c r="BZ854" s="964"/>
      <c r="CA854" s="964"/>
      <c r="CB854" s="964"/>
      <c r="CC854" s="964"/>
      <c r="CD854" s="964"/>
      <c r="CE854" s="964"/>
      <c r="CF854" s="964"/>
      <c r="CG854" s="964"/>
      <c r="CH854" s="964"/>
      <c r="CI854" s="964"/>
      <c r="CJ854" s="964"/>
      <c r="CK854" s="964"/>
      <c r="CL854" s="964"/>
      <c r="CM854" s="964"/>
      <c r="CN854" s="964"/>
      <c r="CO854" s="964"/>
      <c r="CP854" s="964"/>
      <c r="CQ854" s="964"/>
      <c r="CR854" s="964"/>
      <c r="CS854" s="964"/>
    </row>
    <row r="855" customHeight="1" spans="1:97">
      <c r="A855" s="978" t="s">
        <v>682</v>
      </c>
      <c r="B855" s="979" t="s">
        <v>155</v>
      </c>
      <c r="C855" s="964" t="str">
        <f>IFERROR(VLOOKUP($B:$B,高压数据库!$B:$C,2,FALSE),0)</f>
        <v>双回直线杆</v>
      </c>
      <c r="D855" s="964">
        <f>IFERROR(VLOOKUP($B:$B,高压数据库!$B:$D,3,FALSE),0)</f>
        <v>15</v>
      </c>
      <c r="E855" s="971" t="s">
        <v>120</v>
      </c>
      <c r="F855" s="971" t="s">
        <v>266</v>
      </c>
      <c r="G855" s="971" t="s">
        <v>267</v>
      </c>
      <c r="H855" s="972" t="s">
        <v>268</v>
      </c>
      <c r="I855" s="964">
        <f>IFERROR(VLOOKUP($B:$B,高压数据库!$B:$I,8,FALSE),0)</f>
        <v>2.3</v>
      </c>
      <c r="J855" s="980"/>
      <c r="K855" s="974"/>
      <c r="L855" s="964">
        <f>IFERROR(VLOOKUP($B$25:$B$1048,高压数据库!$B:$CG,11,FALSE),0)</f>
        <v>0</v>
      </c>
      <c r="M855" s="964">
        <f>IFERROR(VLOOKUP($B$25:$B$1048,高压数据库!$B:$CG,12,FALSE),0)</f>
        <v>0</v>
      </c>
      <c r="N855" s="964">
        <f>IFERROR(VLOOKUP($B$25:$B$1048,高压数据库!$B:$CG,13,FALSE),0)</f>
        <v>0</v>
      </c>
      <c r="O855" s="964">
        <f>IFERROR(VLOOKUP($B$25:$B$1048,高压数据库!$B:$CG,14,FALSE),0)</f>
        <v>0</v>
      </c>
      <c r="P855" s="964">
        <f>IFERROR(VLOOKUP($B$25:$B$1048,高压数据库!$B:$CG,15,FALSE),0)</f>
        <v>0</v>
      </c>
      <c r="Q855" s="964">
        <f>IFERROR(VLOOKUP($B$25:$B$1048,高压数据库!$B:$CG,16,FALSE),0)</f>
        <v>0</v>
      </c>
      <c r="R855" s="964">
        <f>IFERROR(VLOOKUP($B$25:$B$1048,高压数据库!$B:$CG,17,FALSE),0)</f>
        <v>0</v>
      </c>
      <c r="S855" s="964">
        <f>IFERROR(VLOOKUP($B$25:$B$1048,高压数据库!$B:$CG,18,FALSE),0)</f>
        <v>0</v>
      </c>
      <c r="T855" s="964">
        <f>IFERROR(VLOOKUP($B$25:$B$1048,高压数据库!$B:$CG,19,FALSE),0)</f>
        <v>0</v>
      </c>
      <c r="U855" s="964">
        <f>IFERROR(VLOOKUP($B$25:$B$1048,高压数据库!$B:$CG,20,FALSE),0)</f>
        <v>0</v>
      </c>
      <c r="V855" s="964">
        <f>IFERROR(VLOOKUP($B$25:$B$1048,高压数据库!$B:$CG,21,FALSE),0)</f>
        <v>6</v>
      </c>
      <c r="W855" s="964">
        <f>IFERROR(VLOOKUP($B$25:$B$1048,高压数据库!$B:$CG,22,FALSE),0)</f>
        <v>0</v>
      </c>
      <c r="X855" s="964">
        <f>IFERROR(VLOOKUP($B$25:$B$1048,高压数据库!$B:$CG,23,FALSE),0)</f>
        <v>0</v>
      </c>
      <c r="Y855" s="964">
        <f>IFERROR(VLOOKUP($B$25:$B$1048,高压数据库!$B:$CG,24,FALSE),0)</f>
        <v>0</v>
      </c>
      <c r="Z855" s="964">
        <f>IFERROR(VLOOKUP($B$25:$B$1048,高压数据库!$B:$CG,25,FALSE),0)</f>
        <v>0</v>
      </c>
      <c r="AA855" s="964">
        <f>IFERROR(VLOOKUP($B$25:$B$1048,高压数据库!$B:$CG,26,FALSE),0)</f>
        <v>0</v>
      </c>
      <c r="AB855" s="964">
        <f>IFERROR(VLOOKUP($B$25:$B$1048,高压数据库!$B:$CG,27,FALSE),0)</f>
        <v>0</v>
      </c>
      <c r="AC855" s="964">
        <f>IFERROR(VLOOKUP($B$25:$B$1048,高压数据库!$B:$CG,28,FALSE),0)</f>
        <v>0</v>
      </c>
      <c r="AD855" s="964">
        <f>IFERROR(VLOOKUP($B$25:$B$1048,高压数据库!$B:$CG,29,FALSE),0)</f>
        <v>0</v>
      </c>
      <c r="AE855" s="964">
        <f>IFERROR(VLOOKUP($B$25:$B$1048,高压数据库!$B:$CG,30,FALSE),0)</f>
        <v>0</v>
      </c>
      <c r="AF855" s="964">
        <f>IFERROR(VLOOKUP($B$25:$B$1048,高压数据库!$B:$CG,31,FALSE),0)</f>
        <v>1</v>
      </c>
      <c r="AG855" s="964">
        <f>IFERROR(VLOOKUP($B$25:$B$1048,高压数据库!$B:$CG,32,FALSE),0)</f>
        <v>0</v>
      </c>
      <c r="AH855" s="964">
        <f>IFERROR(VLOOKUP($B$25:$B$1048,高压数据库!$B:$CG,33,FALSE),0)</f>
        <v>0</v>
      </c>
      <c r="AI855" s="964">
        <f>IFERROR(VLOOKUP($B$25:$B$1048,高压数据库!$B:$CG,34,FALSE),0)</f>
        <v>0</v>
      </c>
      <c r="AJ855" s="964">
        <f>IFERROR(VLOOKUP($B$25:$B$1048,高压数据库!$B:$CG,35,FALSE),0)</f>
        <v>1</v>
      </c>
      <c r="AK855" s="964">
        <f>IFERROR(VLOOKUP($B$25:$B$1048,高压数据库!$B:$CG,36,FALSE),0)</f>
        <v>0</v>
      </c>
      <c r="AL855" s="964">
        <f>IFERROR(VLOOKUP($B$25:$B$1048,高压数据库!$B:$CG,37,FALSE),0)</f>
        <v>0</v>
      </c>
      <c r="AM855" s="964">
        <f>IFERROR(VLOOKUP($B$25:$B$1048,高压数据库!$B:$CG,38,FALSE),0)</f>
        <v>0</v>
      </c>
      <c r="AN855" s="964">
        <f>IFERROR(VLOOKUP($B$25:$B$1048,高压数据库!$B:$CG,39,FALSE),0)</f>
        <v>0</v>
      </c>
      <c r="AO855" s="964">
        <f>IFERROR(VLOOKUP($B$25:$B$1048,高压数据库!$B:$CG,40,FALSE),0)</f>
        <v>0</v>
      </c>
      <c r="AP855" s="964">
        <f>IFERROR(VLOOKUP($B$25:$B$1048,高压数据库!$B:$CG,41,FALSE),0)</f>
        <v>0</v>
      </c>
      <c r="AQ855" s="964">
        <f>IFERROR(VLOOKUP($B$25:$B$1048,高压数据库!$B:$CG,42,FALSE),0)</f>
        <v>0</v>
      </c>
      <c r="AR855" s="964">
        <f>IFERROR(VLOOKUP($B$25:$B$1048,高压数据库!$B:$CG,43,FALSE),0)</f>
        <v>0</v>
      </c>
      <c r="AS855" s="964">
        <f>IFERROR(VLOOKUP($B$25:$B$1048,高压数据库!$B:$CG,44,FALSE),0)</f>
        <v>0</v>
      </c>
      <c r="AT855" s="964">
        <f>IFERROR(VLOOKUP($B$25:$B$1048,高压数据库!$B:$CG,45,FALSE),0)</f>
        <v>0</v>
      </c>
      <c r="AU855" s="964">
        <f>IFERROR(VLOOKUP($B$25:$B$1048,高压数据库!$B:$CG,46,FALSE),0)</f>
        <v>0</v>
      </c>
      <c r="AV855" s="964">
        <f>IFERROR(VLOOKUP($B$25:$B$1048,高压数据库!$B:$CG,47,FALSE),0)</f>
        <v>0</v>
      </c>
      <c r="AW855" s="964">
        <f>IFERROR(VLOOKUP($B$25:$B$1048,高压数据库!$B:$CG,48,FALSE),0)</f>
        <v>0</v>
      </c>
      <c r="AX855" s="964">
        <f>IFERROR(VLOOKUP($B$25:$B$1048,高压数据库!$B:$CG,49,FALSE),0)</f>
        <v>0</v>
      </c>
      <c r="AY855" s="964">
        <f>IFERROR(VLOOKUP($B$25:$B$1048,高压数据库!$B:$CG,50,FALSE),0)</f>
        <v>0</v>
      </c>
      <c r="AZ855" s="964">
        <f>IFERROR(VLOOKUP($B$25:$B$1048,高压数据库!$B:$CG,51,FALSE),0)</f>
        <v>0</v>
      </c>
      <c r="BA855" s="964">
        <f>IFERROR(VLOOKUP($B$25:$B$1048,高压数据库!$B:$CG,52,FALSE),0)</f>
        <v>0</v>
      </c>
      <c r="BB855" s="964">
        <f>IFERROR(VLOOKUP($B$25:$B$1048,高压数据库!$B:$CG,53,FALSE),0)</f>
        <v>0</v>
      </c>
      <c r="BC855" s="964">
        <f>IFERROR(VLOOKUP($B$25:$B$1048,高压数据库!$B:$CG,54,FALSE),0)</f>
        <v>0</v>
      </c>
      <c r="BD855" s="964">
        <f>IFERROR(VLOOKUP($B$25:$B$1048,高压数据库!$B:$CG,55,FALSE),0)</f>
        <v>0</v>
      </c>
      <c r="BE855" s="964">
        <f>IFERROR(VLOOKUP($B$25:$B$1048,高压数据库!$B:$CG,56,FALSE),0)</f>
        <v>0</v>
      </c>
      <c r="BF855" s="964">
        <f>IFERROR(VLOOKUP($B$25:$B$1048,高压数据库!$B:$CG,57,FALSE),0)</f>
        <v>0</v>
      </c>
      <c r="BG855" s="964"/>
      <c r="BH855" s="964"/>
      <c r="BI855" s="964"/>
      <c r="BJ855" s="964"/>
      <c r="BK855" s="964"/>
      <c r="BL855" s="964"/>
      <c r="BM855" s="964">
        <f>IFERROR(VLOOKUP($B$25:$B$1048,高压数据库!$B:$CG,58,FALSE),0)</f>
        <v>0</v>
      </c>
      <c r="BN855" s="964">
        <f>IFERROR(VLOOKUP($B$25:$B$1048,高压数据库!$B:$CG,59,FALSE),0)</f>
        <v>0</v>
      </c>
      <c r="BO855" s="964">
        <f>IFERROR(VLOOKUP($B$25:$B$1048,高压数据库!$B:$CG,60,FALSE),0)</f>
        <v>0</v>
      </c>
      <c r="BP855" s="964">
        <f>IFERROR(VLOOKUP($B$25:$B$1048,高压数据库!$B:$CG,61,FALSE),0)</f>
        <v>0</v>
      </c>
      <c r="BQ855" s="964">
        <f>IFERROR(VLOOKUP($B$25:$B$1048,高压数据库!$B:$CG,62,FALSE),0)</f>
        <v>0</v>
      </c>
      <c r="BR855" s="964">
        <f>IFERROR(VLOOKUP($B$25:$B$1048,高压数据库!$B:$CG,63,FALSE),0)</f>
        <v>2</v>
      </c>
      <c r="BS855" s="964">
        <f>IFERROR(VLOOKUP($B$25:$B$1048,高压数据库!$B:$CG,64,FALSE),0)</f>
        <v>2</v>
      </c>
      <c r="BT855" s="964">
        <f>IFERROR(VLOOKUP($B$25:$B$1048,高压数据库!$B:$CG,65,FALSE),0)</f>
        <v>1</v>
      </c>
      <c r="BU855" s="964">
        <f>IFERROR(VLOOKUP($B$25:$B$1048,高压数据库!$B:$CG,66,FALSE),0)</f>
        <v>1</v>
      </c>
      <c r="BV855" s="964">
        <f>IFERROR(VLOOKUP($B$25:$B$1048,高压数据库!$B:$CG,67,FALSE),0)</f>
        <v>0</v>
      </c>
      <c r="BW855" s="964">
        <f>IFERROR(VLOOKUP($B$25:$B$1048,高压数据库!$B:$CG,68,FALSE),0)</f>
        <v>0</v>
      </c>
      <c r="BX855" s="964">
        <f>IFERROR(VLOOKUP($B$25:$B$1048,高压数据库!$B:$CG,69,FALSE),0)</f>
        <v>0</v>
      </c>
      <c r="BY855" s="964">
        <f>IFERROR(VLOOKUP($B$25:$B$1048,高压数据库!$B:$CG,70,FALSE),0)</f>
        <v>0</v>
      </c>
      <c r="BZ855" s="964">
        <f>IFERROR(VLOOKUP($B$25:$B$1048,高压数据库!$B:$CG,71,FALSE),0)</f>
        <v>0</v>
      </c>
      <c r="CA855" s="964">
        <f>IFERROR(VLOOKUP($B$25:$B$1048,高压数据库!$B:$CG,72,FALSE),0)</f>
        <v>0</v>
      </c>
      <c r="CB855" s="964">
        <f>IFERROR(VLOOKUP($B$25:$B$1048,高压数据库!$B:$CG,73,FALSE),0)</f>
        <v>0</v>
      </c>
      <c r="CC855" s="964">
        <f>IFERROR(VLOOKUP($B$25:$B$1048,高压数据库!$B:$CG,74,FALSE),0)</f>
        <v>0</v>
      </c>
      <c r="CD855" s="964">
        <f>IFERROR(VLOOKUP($B$25:$B$1048,高压数据库!$B:$CG,75,FALSE),0)</f>
        <v>1</v>
      </c>
      <c r="CE855" s="964">
        <f>IFERROR(VLOOKUP($B$25:$B$1048,高压数据库!$B:$CG,76,FALSE),0)</f>
        <v>1</v>
      </c>
      <c r="CF855" s="964">
        <f>IFERROR(VLOOKUP($B$25:$B$1048,高压数据库!$B:$CG,77,FALSE),0)</f>
        <v>0</v>
      </c>
      <c r="CG855" s="964">
        <f>IFERROR(VLOOKUP($B$25:$B$1048,高压数据库!$B:$CG,78,FALSE),0)</f>
        <v>0</v>
      </c>
      <c r="CH855" s="964">
        <f>IFERROR(VLOOKUP($B$25:$B$1048,高压数据库!$B:$CG,79,FALSE),0)</f>
        <v>0</v>
      </c>
      <c r="CI855" s="964">
        <f>IFERROR(VLOOKUP($B$25:$B$1048,高压数据库!$B:$CG,80,FALSE),0)</f>
        <v>0</v>
      </c>
      <c r="CJ855" s="964">
        <f>IFERROR(VLOOKUP($B$25:$B$1048,高压数据库!$B:$CG,81,FALSE),0)</f>
        <v>0</v>
      </c>
      <c r="CK855" s="964">
        <f>IFERROR(VLOOKUP($B$25:$B$1048,高压数据库!$B:$CG,82,FALSE),0)</f>
        <v>0</v>
      </c>
      <c r="CL855" s="964">
        <f>IFERROR(VLOOKUP($B$25:$B$1048,高压数据库!$B:$CG,83,FALSE),0)</f>
        <v>0</v>
      </c>
      <c r="CM855" s="964"/>
      <c r="CN855" s="964"/>
      <c r="CO855" s="964"/>
      <c r="CP855" s="964"/>
      <c r="CQ855" s="964"/>
      <c r="CR855" s="964"/>
      <c r="CS855" s="964">
        <f>IFERROR(VLOOKUP($B$25:$B$1048,高压数据库!$B:$CG,84,FALSE),0)</f>
        <v>0</v>
      </c>
    </row>
    <row r="856" customHeight="1" spans="1:97">
      <c r="A856" s="981"/>
      <c r="B856" s="979"/>
      <c r="C856" s="964"/>
      <c r="D856" s="964"/>
      <c r="E856" s="977"/>
      <c r="F856" s="977"/>
      <c r="G856" s="977"/>
      <c r="H856" s="972"/>
      <c r="I856" s="964"/>
      <c r="J856" s="973">
        <v>52</v>
      </c>
      <c r="K856" s="974"/>
      <c r="L856" s="964"/>
      <c r="M856" s="964"/>
      <c r="N856" s="964"/>
      <c r="O856" s="964"/>
      <c r="P856" s="964"/>
      <c r="Q856" s="964"/>
      <c r="R856" s="964"/>
      <c r="S856" s="964"/>
      <c r="T856" s="964"/>
      <c r="U856" s="964"/>
      <c r="V856" s="964"/>
      <c r="W856" s="964"/>
      <c r="X856" s="964"/>
      <c r="Y856" s="964"/>
      <c r="Z856" s="964"/>
      <c r="AA856" s="964"/>
      <c r="AB856" s="964"/>
      <c r="AC856" s="964"/>
      <c r="AD856" s="964"/>
      <c r="AE856" s="964"/>
      <c r="AF856" s="964"/>
      <c r="AG856" s="964"/>
      <c r="AH856" s="964"/>
      <c r="AI856" s="964"/>
      <c r="AJ856" s="964"/>
      <c r="AK856" s="964"/>
      <c r="AL856" s="964"/>
      <c r="AM856" s="964"/>
      <c r="AN856" s="964"/>
      <c r="AO856" s="964"/>
      <c r="AP856" s="964"/>
      <c r="AQ856" s="964"/>
      <c r="AR856" s="964"/>
      <c r="AS856" s="964"/>
      <c r="AT856" s="964"/>
      <c r="AU856" s="964"/>
      <c r="AV856" s="964"/>
      <c r="AW856" s="964"/>
      <c r="AX856" s="964"/>
      <c r="AY856" s="964"/>
      <c r="AZ856" s="964"/>
      <c r="BA856" s="964"/>
      <c r="BB856" s="964"/>
      <c r="BC856" s="964"/>
      <c r="BD856" s="964"/>
      <c r="BE856" s="964"/>
      <c r="BF856" s="964"/>
      <c r="BG856" s="964"/>
      <c r="BH856" s="964"/>
      <c r="BI856" s="964"/>
      <c r="BJ856" s="964"/>
      <c r="BK856" s="964"/>
      <c r="BL856" s="964"/>
      <c r="BM856" s="964"/>
      <c r="BN856" s="964"/>
      <c r="BO856" s="964"/>
      <c r="BP856" s="964"/>
      <c r="BQ856" s="964"/>
      <c r="BR856" s="964"/>
      <c r="BS856" s="964"/>
      <c r="BT856" s="964"/>
      <c r="BU856" s="964"/>
      <c r="BV856" s="964"/>
      <c r="BW856" s="964"/>
      <c r="BX856" s="964"/>
      <c r="BY856" s="964"/>
      <c r="BZ856" s="964"/>
      <c r="CA856" s="964"/>
      <c r="CB856" s="964"/>
      <c r="CC856" s="964"/>
      <c r="CD856" s="964"/>
      <c r="CE856" s="964"/>
      <c r="CF856" s="964"/>
      <c r="CG856" s="964"/>
      <c r="CH856" s="964"/>
      <c r="CI856" s="964"/>
      <c r="CJ856" s="964"/>
      <c r="CK856" s="964"/>
      <c r="CL856" s="964"/>
      <c r="CM856" s="964"/>
      <c r="CN856" s="964"/>
      <c r="CO856" s="964"/>
      <c r="CP856" s="964"/>
      <c r="CQ856" s="964"/>
      <c r="CR856" s="964"/>
      <c r="CS856" s="964"/>
    </row>
    <row r="857" customHeight="1" spans="1:97">
      <c r="A857" s="978" t="s">
        <v>683</v>
      </c>
      <c r="B857" s="979" t="s">
        <v>155</v>
      </c>
      <c r="C857" s="964" t="str">
        <f>IFERROR(VLOOKUP($B:$B,高压数据库!$B:$C,2,FALSE),0)</f>
        <v>双回直线杆</v>
      </c>
      <c r="D857" s="964">
        <f>IFERROR(VLOOKUP($B:$B,高压数据库!$B:$D,3,FALSE),0)</f>
        <v>15</v>
      </c>
      <c r="E857" s="971" t="s">
        <v>120</v>
      </c>
      <c r="F857" s="971" t="s">
        <v>266</v>
      </c>
      <c r="G857" s="971" t="s">
        <v>267</v>
      </c>
      <c r="H857" s="972" t="s">
        <v>268</v>
      </c>
      <c r="I857" s="964">
        <f>IFERROR(VLOOKUP($B:$B,高压数据库!$B:$I,8,FALSE),0)</f>
        <v>2.3</v>
      </c>
      <c r="J857" s="980"/>
      <c r="K857" s="974"/>
      <c r="L857" s="964">
        <f>IFERROR(VLOOKUP($B$25:$B$1048,高压数据库!$B:$CG,11,FALSE),0)</f>
        <v>0</v>
      </c>
      <c r="M857" s="964">
        <f>IFERROR(VLOOKUP($B$25:$B$1048,高压数据库!$B:$CG,12,FALSE),0)</f>
        <v>0</v>
      </c>
      <c r="N857" s="964">
        <f>IFERROR(VLOOKUP($B$25:$B$1048,高压数据库!$B:$CG,13,FALSE),0)</f>
        <v>0</v>
      </c>
      <c r="O857" s="964">
        <f>IFERROR(VLOOKUP($B$25:$B$1048,高压数据库!$B:$CG,14,FALSE),0)</f>
        <v>0</v>
      </c>
      <c r="P857" s="964">
        <f>IFERROR(VLOOKUP($B$25:$B$1048,高压数据库!$B:$CG,15,FALSE),0)</f>
        <v>0</v>
      </c>
      <c r="Q857" s="964">
        <f>IFERROR(VLOOKUP($B$25:$B$1048,高压数据库!$B:$CG,16,FALSE),0)</f>
        <v>0</v>
      </c>
      <c r="R857" s="964">
        <f>IFERROR(VLOOKUP($B$25:$B$1048,高压数据库!$B:$CG,17,FALSE),0)</f>
        <v>0</v>
      </c>
      <c r="S857" s="964">
        <f>IFERROR(VLOOKUP($B$25:$B$1048,高压数据库!$B:$CG,18,FALSE),0)</f>
        <v>0</v>
      </c>
      <c r="T857" s="964">
        <f>IFERROR(VLOOKUP($B$25:$B$1048,高压数据库!$B:$CG,19,FALSE),0)</f>
        <v>0</v>
      </c>
      <c r="U857" s="964">
        <f>IFERROR(VLOOKUP($B$25:$B$1048,高压数据库!$B:$CG,20,FALSE),0)</f>
        <v>0</v>
      </c>
      <c r="V857" s="964">
        <f>IFERROR(VLOOKUP($B$25:$B$1048,高压数据库!$B:$CG,21,FALSE),0)</f>
        <v>6</v>
      </c>
      <c r="W857" s="964">
        <f>IFERROR(VLOOKUP($B$25:$B$1048,高压数据库!$B:$CG,22,FALSE),0)</f>
        <v>0</v>
      </c>
      <c r="X857" s="964">
        <f>IFERROR(VLOOKUP($B$25:$B$1048,高压数据库!$B:$CG,23,FALSE),0)</f>
        <v>0</v>
      </c>
      <c r="Y857" s="964">
        <f>IFERROR(VLOOKUP($B$25:$B$1048,高压数据库!$B:$CG,24,FALSE),0)</f>
        <v>0</v>
      </c>
      <c r="Z857" s="964">
        <f>IFERROR(VLOOKUP($B$25:$B$1048,高压数据库!$B:$CG,25,FALSE),0)</f>
        <v>0</v>
      </c>
      <c r="AA857" s="964">
        <f>IFERROR(VLOOKUP($B$25:$B$1048,高压数据库!$B:$CG,26,FALSE),0)</f>
        <v>0</v>
      </c>
      <c r="AB857" s="964">
        <f>IFERROR(VLOOKUP($B$25:$B$1048,高压数据库!$B:$CG,27,FALSE),0)</f>
        <v>0</v>
      </c>
      <c r="AC857" s="964">
        <f>IFERROR(VLOOKUP($B$25:$B$1048,高压数据库!$B:$CG,28,FALSE),0)</f>
        <v>0</v>
      </c>
      <c r="AD857" s="964">
        <f>IFERROR(VLOOKUP($B$25:$B$1048,高压数据库!$B:$CG,29,FALSE),0)</f>
        <v>0</v>
      </c>
      <c r="AE857" s="964">
        <f>IFERROR(VLOOKUP($B$25:$B$1048,高压数据库!$B:$CG,30,FALSE),0)</f>
        <v>0</v>
      </c>
      <c r="AF857" s="964">
        <f>IFERROR(VLOOKUP($B$25:$B$1048,高压数据库!$B:$CG,31,FALSE),0)</f>
        <v>1</v>
      </c>
      <c r="AG857" s="964">
        <f>IFERROR(VLOOKUP($B$25:$B$1048,高压数据库!$B:$CG,32,FALSE),0)</f>
        <v>0</v>
      </c>
      <c r="AH857" s="964">
        <f>IFERROR(VLOOKUP($B$25:$B$1048,高压数据库!$B:$CG,33,FALSE),0)</f>
        <v>0</v>
      </c>
      <c r="AI857" s="964">
        <f>IFERROR(VLOOKUP($B$25:$B$1048,高压数据库!$B:$CG,34,FALSE),0)</f>
        <v>0</v>
      </c>
      <c r="AJ857" s="964">
        <f>IFERROR(VLOOKUP($B$25:$B$1048,高压数据库!$B:$CG,35,FALSE),0)</f>
        <v>1</v>
      </c>
      <c r="AK857" s="964">
        <f>IFERROR(VLOOKUP($B$25:$B$1048,高压数据库!$B:$CG,36,FALSE),0)</f>
        <v>0</v>
      </c>
      <c r="AL857" s="964">
        <f>IFERROR(VLOOKUP($B$25:$B$1048,高压数据库!$B:$CG,37,FALSE),0)</f>
        <v>0</v>
      </c>
      <c r="AM857" s="964">
        <f>IFERROR(VLOOKUP($B$25:$B$1048,高压数据库!$B:$CG,38,FALSE),0)</f>
        <v>0</v>
      </c>
      <c r="AN857" s="964">
        <f>IFERROR(VLOOKUP($B$25:$B$1048,高压数据库!$B:$CG,39,FALSE),0)</f>
        <v>0</v>
      </c>
      <c r="AO857" s="964">
        <f>IFERROR(VLOOKUP($B$25:$B$1048,高压数据库!$B:$CG,40,FALSE),0)</f>
        <v>0</v>
      </c>
      <c r="AP857" s="964">
        <f>IFERROR(VLOOKUP($B$25:$B$1048,高压数据库!$B:$CG,41,FALSE),0)</f>
        <v>0</v>
      </c>
      <c r="AQ857" s="964">
        <f>IFERROR(VLOOKUP($B$25:$B$1048,高压数据库!$B:$CG,42,FALSE),0)</f>
        <v>0</v>
      </c>
      <c r="AR857" s="964">
        <f>IFERROR(VLOOKUP($B$25:$B$1048,高压数据库!$B:$CG,43,FALSE),0)</f>
        <v>0</v>
      </c>
      <c r="AS857" s="964">
        <f>IFERROR(VLOOKUP($B$25:$B$1048,高压数据库!$B:$CG,44,FALSE),0)</f>
        <v>0</v>
      </c>
      <c r="AT857" s="964">
        <f>IFERROR(VLOOKUP($B$25:$B$1048,高压数据库!$B:$CG,45,FALSE),0)</f>
        <v>0</v>
      </c>
      <c r="AU857" s="964">
        <f>IFERROR(VLOOKUP($B$25:$B$1048,高压数据库!$B:$CG,46,FALSE),0)</f>
        <v>0</v>
      </c>
      <c r="AV857" s="964">
        <f>IFERROR(VLOOKUP($B$25:$B$1048,高压数据库!$B:$CG,47,FALSE),0)</f>
        <v>0</v>
      </c>
      <c r="AW857" s="964">
        <f>IFERROR(VLOOKUP($B$25:$B$1048,高压数据库!$B:$CG,48,FALSE),0)</f>
        <v>0</v>
      </c>
      <c r="AX857" s="964">
        <f>IFERROR(VLOOKUP($B$25:$B$1048,高压数据库!$B:$CG,49,FALSE),0)</f>
        <v>0</v>
      </c>
      <c r="AY857" s="964">
        <f>IFERROR(VLOOKUP($B$25:$B$1048,高压数据库!$B:$CG,50,FALSE),0)</f>
        <v>0</v>
      </c>
      <c r="AZ857" s="964">
        <f>IFERROR(VLOOKUP($B$25:$B$1048,高压数据库!$B:$CG,51,FALSE),0)</f>
        <v>0</v>
      </c>
      <c r="BA857" s="964">
        <f>IFERROR(VLOOKUP($B$25:$B$1048,高压数据库!$B:$CG,52,FALSE),0)</f>
        <v>0</v>
      </c>
      <c r="BB857" s="964">
        <f>IFERROR(VLOOKUP($B$25:$B$1048,高压数据库!$B:$CG,53,FALSE),0)</f>
        <v>0</v>
      </c>
      <c r="BC857" s="964">
        <f>IFERROR(VLOOKUP($B$25:$B$1048,高压数据库!$B:$CG,54,FALSE),0)</f>
        <v>0</v>
      </c>
      <c r="BD857" s="964">
        <f>IFERROR(VLOOKUP($B$25:$B$1048,高压数据库!$B:$CG,55,FALSE),0)</f>
        <v>0</v>
      </c>
      <c r="BE857" s="964">
        <f>IFERROR(VLOOKUP($B$25:$B$1048,高压数据库!$B:$CG,56,FALSE),0)</f>
        <v>0</v>
      </c>
      <c r="BF857" s="964">
        <f>IFERROR(VLOOKUP($B$25:$B$1048,高压数据库!$B:$CG,57,FALSE),0)</f>
        <v>0</v>
      </c>
      <c r="BG857" s="964"/>
      <c r="BH857" s="964"/>
      <c r="BI857" s="964"/>
      <c r="BJ857" s="964"/>
      <c r="BK857" s="964"/>
      <c r="BL857" s="964"/>
      <c r="BM857" s="964">
        <f>IFERROR(VLOOKUP($B$25:$B$1048,高压数据库!$B:$CG,58,FALSE),0)</f>
        <v>0</v>
      </c>
      <c r="BN857" s="964">
        <f>IFERROR(VLOOKUP($B$25:$B$1048,高压数据库!$B:$CG,59,FALSE),0)</f>
        <v>0</v>
      </c>
      <c r="BO857" s="964">
        <f>IFERROR(VLOOKUP($B$25:$B$1048,高压数据库!$B:$CG,60,FALSE),0)</f>
        <v>0</v>
      </c>
      <c r="BP857" s="964">
        <f>IFERROR(VLOOKUP($B$25:$B$1048,高压数据库!$B:$CG,61,FALSE),0)</f>
        <v>0</v>
      </c>
      <c r="BQ857" s="964">
        <f>IFERROR(VLOOKUP($B$25:$B$1048,高压数据库!$B:$CG,62,FALSE),0)</f>
        <v>0</v>
      </c>
      <c r="BR857" s="964">
        <f>IFERROR(VLOOKUP($B$25:$B$1048,高压数据库!$B:$CG,63,FALSE),0)</f>
        <v>2</v>
      </c>
      <c r="BS857" s="964">
        <f>IFERROR(VLOOKUP($B$25:$B$1048,高压数据库!$B:$CG,64,FALSE),0)</f>
        <v>2</v>
      </c>
      <c r="BT857" s="964">
        <f>IFERROR(VLOOKUP($B$25:$B$1048,高压数据库!$B:$CG,65,FALSE),0)</f>
        <v>1</v>
      </c>
      <c r="BU857" s="964">
        <f>IFERROR(VLOOKUP($B$25:$B$1048,高压数据库!$B:$CG,66,FALSE),0)</f>
        <v>1</v>
      </c>
      <c r="BV857" s="964">
        <f>IFERROR(VLOOKUP($B$25:$B$1048,高压数据库!$B:$CG,67,FALSE),0)</f>
        <v>0</v>
      </c>
      <c r="BW857" s="964">
        <f>IFERROR(VLOOKUP($B$25:$B$1048,高压数据库!$B:$CG,68,FALSE),0)</f>
        <v>0</v>
      </c>
      <c r="BX857" s="964">
        <f>IFERROR(VLOOKUP($B$25:$B$1048,高压数据库!$B:$CG,69,FALSE),0)</f>
        <v>0</v>
      </c>
      <c r="BY857" s="964">
        <f>IFERROR(VLOOKUP($B$25:$B$1048,高压数据库!$B:$CG,70,FALSE),0)</f>
        <v>0</v>
      </c>
      <c r="BZ857" s="964">
        <f>IFERROR(VLOOKUP($B$25:$B$1048,高压数据库!$B:$CG,71,FALSE),0)</f>
        <v>0</v>
      </c>
      <c r="CA857" s="964">
        <f>IFERROR(VLOOKUP($B$25:$B$1048,高压数据库!$B:$CG,72,FALSE),0)</f>
        <v>0</v>
      </c>
      <c r="CB857" s="964">
        <f>IFERROR(VLOOKUP($B$25:$B$1048,高压数据库!$B:$CG,73,FALSE),0)</f>
        <v>0</v>
      </c>
      <c r="CC857" s="964">
        <f>IFERROR(VLOOKUP($B$25:$B$1048,高压数据库!$B:$CG,74,FALSE),0)</f>
        <v>0</v>
      </c>
      <c r="CD857" s="964">
        <f>IFERROR(VLOOKUP($B$25:$B$1048,高压数据库!$B:$CG,75,FALSE),0)</f>
        <v>1</v>
      </c>
      <c r="CE857" s="964">
        <f>IFERROR(VLOOKUP($B$25:$B$1048,高压数据库!$B:$CG,76,FALSE),0)</f>
        <v>1</v>
      </c>
      <c r="CF857" s="964">
        <f>IFERROR(VLOOKUP($B$25:$B$1048,高压数据库!$B:$CG,77,FALSE),0)</f>
        <v>0</v>
      </c>
      <c r="CG857" s="964">
        <f>IFERROR(VLOOKUP($B$25:$B$1048,高压数据库!$B:$CG,78,FALSE),0)</f>
        <v>0</v>
      </c>
      <c r="CH857" s="964">
        <f>IFERROR(VLOOKUP($B$25:$B$1048,高压数据库!$B:$CG,79,FALSE),0)</f>
        <v>0</v>
      </c>
      <c r="CI857" s="964">
        <f>IFERROR(VLOOKUP($B$25:$B$1048,高压数据库!$B:$CG,80,FALSE),0)</f>
        <v>0</v>
      </c>
      <c r="CJ857" s="964">
        <f>IFERROR(VLOOKUP($B$25:$B$1048,高压数据库!$B:$CG,81,FALSE),0)</f>
        <v>0</v>
      </c>
      <c r="CK857" s="964">
        <f>IFERROR(VLOOKUP($B$25:$B$1048,高压数据库!$B:$CG,82,FALSE),0)</f>
        <v>0</v>
      </c>
      <c r="CL857" s="964">
        <f>IFERROR(VLOOKUP($B$25:$B$1048,高压数据库!$B:$CG,83,FALSE),0)</f>
        <v>0</v>
      </c>
      <c r="CM857" s="964"/>
      <c r="CN857" s="964"/>
      <c r="CO857" s="964"/>
      <c r="CP857" s="964"/>
      <c r="CQ857" s="964"/>
      <c r="CR857" s="964"/>
      <c r="CS857" s="964">
        <f>IFERROR(VLOOKUP($B$25:$B$1048,高压数据库!$B:$CG,84,FALSE),0)</f>
        <v>0</v>
      </c>
    </row>
    <row r="858" customHeight="1" spans="1:97">
      <c r="A858" s="981"/>
      <c r="B858" s="979"/>
      <c r="C858" s="964"/>
      <c r="D858" s="964"/>
      <c r="E858" s="977"/>
      <c r="F858" s="977"/>
      <c r="G858" s="977"/>
      <c r="H858" s="972"/>
      <c r="I858" s="964"/>
      <c r="J858" s="973">
        <v>52</v>
      </c>
      <c r="K858" s="974"/>
      <c r="L858" s="964"/>
      <c r="M858" s="964"/>
      <c r="N858" s="964"/>
      <c r="O858" s="964"/>
      <c r="P858" s="964"/>
      <c r="Q858" s="964"/>
      <c r="R858" s="964"/>
      <c r="S858" s="964"/>
      <c r="T858" s="964"/>
      <c r="U858" s="964"/>
      <c r="V858" s="964"/>
      <c r="W858" s="964"/>
      <c r="X858" s="964"/>
      <c r="Y858" s="964"/>
      <c r="Z858" s="964"/>
      <c r="AA858" s="964"/>
      <c r="AB858" s="964"/>
      <c r="AC858" s="964"/>
      <c r="AD858" s="964"/>
      <c r="AE858" s="964"/>
      <c r="AF858" s="964"/>
      <c r="AG858" s="964"/>
      <c r="AH858" s="964"/>
      <c r="AI858" s="964"/>
      <c r="AJ858" s="964"/>
      <c r="AK858" s="964"/>
      <c r="AL858" s="964"/>
      <c r="AM858" s="964"/>
      <c r="AN858" s="964"/>
      <c r="AO858" s="964"/>
      <c r="AP858" s="964"/>
      <c r="AQ858" s="964"/>
      <c r="AR858" s="964"/>
      <c r="AS858" s="964"/>
      <c r="AT858" s="964"/>
      <c r="AU858" s="964"/>
      <c r="AV858" s="964"/>
      <c r="AW858" s="964"/>
      <c r="AX858" s="964"/>
      <c r="AY858" s="964"/>
      <c r="AZ858" s="964"/>
      <c r="BA858" s="964"/>
      <c r="BB858" s="964"/>
      <c r="BC858" s="964"/>
      <c r="BD858" s="964"/>
      <c r="BE858" s="964"/>
      <c r="BF858" s="964"/>
      <c r="BG858" s="964"/>
      <c r="BH858" s="964"/>
      <c r="BI858" s="964"/>
      <c r="BJ858" s="964"/>
      <c r="BK858" s="964"/>
      <c r="BL858" s="964"/>
      <c r="BM858" s="964"/>
      <c r="BN858" s="964"/>
      <c r="BO858" s="964"/>
      <c r="BP858" s="964"/>
      <c r="BQ858" s="964"/>
      <c r="BR858" s="964"/>
      <c r="BS858" s="964"/>
      <c r="BT858" s="964"/>
      <c r="BU858" s="964"/>
      <c r="BV858" s="964"/>
      <c r="BW858" s="964"/>
      <c r="BX858" s="964"/>
      <c r="BY858" s="964"/>
      <c r="BZ858" s="964"/>
      <c r="CA858" s="964"/>
      <c r="CB858" s="964"/>
      <c r="CC858" s="964"/>
      <c r="CD858" s="964"/>
      <c r="CE858" s="964"/>
      <c r="CF858" s="964"/>
      <c r="CG858" s="964"/>
      <c r="CH858" s="964"/>
      <c r="CI858" s="964"/>
      <c r="CJ858" s="964"/>
      <c r="CK858" s="964"/>
      <c r="CL858" s="964"/>
      <c r="CM858" s="964"/>
      <c r="CN858" s="964"/>
      <c r="CO858" s="964"/>
      <c r="CP858" s="964"/>
      <c r="CQ858" s="964"/>
      <c r="CR858" s="964"/>
      <c r="CS858" s="964"/>
    </row>
    <row r="859" customHeight="1" spans="1:97">
      <c r="A859" s="978" t="s">
        <v>684</v>
      </c>
      <c r="B859" s="979" t="s">
        <v>155</v>
      </c>
      <c r="C859" s="964" t="str">
        <f>IFERROR(VLOOKUP($B:$B,高压数据库!$B:$C,2,FALSE),0)</f>
        <v>双回直线杆</v>
      </c>
      <c r="D859" s="964">
        <f>IFERROR(VLOOKUP($B:$B,高压数据库!$B:$D,3,FALSE),0)</f>
        <v>15</v>
      </c>
      <c r="E859" s="971" t="s">
        <v>120</v>
      </c>
      <c r="F859" s="971" t="s">
        <v>266</v>
      </c>
      <c r="G859" s="971" t="s">
        <v>267</v>
      </c>
      <c r="H859" s="972" t="s">
        <v>268</v>
      </c>
      <c r="I859" s="964">
        <f>IFERROR(VLOOKUP($B:$B,高压数据库!$B:$I,8,FALSE),0)</f>
        <v>2.3</v>
      </c>
      <c r="J859" s="980"/>
      <c r="K859" s="974"/>
      <c r="L859" s="964">
        <f>IFERROR(VLOOKUP($B$25:$B$1048,高压数据库!$B:$CG,11,FALSE),0)</f>
        <v>0</v>
      </c>
      <c r="M859" s="964">
        <f>IFERROR(VLOOKUP($B$25:$B$1048,高压数据库!$B:$CG,12,FALSE),0)</f>
        <v>0</v>
      </c>
      <c r="N859" s="964">
        <f>IFERROR(VLOOKUP($B$25:$B$1048,高压数据库!$B:$CG,13,FALSE),0)</f>
        <v>0</v>
      </c>
      <c r="O859" s="964">
        <f>IFERROR(VLOOKUP($B$25:$B$1048,高压数据库!$B:$CG,14,FALSE),0)</f>
        <v>0</v>
      </c>
      <c r="P859" s="964">
        <f>IFERROR(VLOOKUP($B$25:$B$1048,高压数据库!$B:$CG,15,FALSE),0)</f>
        <v>0</v>
      </c>
      <c r="Q859" s="964">
        <f>IFERROR(VLOOKUP($B$25:$B$1048,高压数据库!$B:$CG,16,FALSE),0)</f>
        <v>0</v>
      </c>
      <c r="R859" s="964">
        <f>IFERROR(VLOOKUP($B$25:$B$1048,高压数据库!$B:$CG,17,FALSE),0)</f>
        <v>0</v>
      </c>
      <c r="S859" s="964">
        <f>IFERROR(VLOOKUP($B$25:$B$1048,高压数据库!$B:$CG,18,FALSE),0)</f>
        <v>0</v>
      </c>
      <c r="T859" s="964">
        <f>IFERROR(VLOOKUP($B$25:$B$1048,高压数据库!$B:$CG,19,FALSE),0)</f>
        <v>0</v>
      </c>
      <c r="U859" s="964">
        <f>IFERROR(VLOOKUP($B$25:$B$1048,高压数据库!$B:$CG,20,FALSE),0)</f>
        <v>0</v>
      </c>
      <c r="V859" s="964">
        <f>IFERROR(VLOOKUP($B$25:$B$1048,高压数据库!$B:$CG,21,FALSE),0)</f>
        <v>6</v>
      </c>
      <c r="W859" s="964">
        <f>IFERROR(VLOOKUP($B$25:$B$1048,高压数据库!$B:$CG,22,FALSE),0)</f>
        <v>0</v>
      </c>
      <c r="X859" s="964">
        <f>IFERROR(VLOOKUP($B$25:$B$1048,高压数据库!$B:$CG,23,FALSE),0)</f>
        <v>0</v>
      </c>
      <c r="Y859" s="964">
        <f>IFERROR(VLOOKUP($B$25:$B$1048,高压数据库!$B:$CG,24,FALSE),0)</f>
        <v>0</v>
      </c>
      <c r="Z859" s="964">
        <f>IFERROR(VLOOKUP($B$25:$B$1048,高压数据库!$B:$CG,25,FALSE),0)</f>
        <v>0</v>
      </c>
      <c r="AA859" s="964">
        <f>IFERROR(VLOOKUP($B$25:$B$1048,高压数据库!$B:$CG,26,FALSE),0)</f>
        <v>0</v>
      </c>
      <c r="AB859" s="964">
        <f>IFERROR(VLOOKUP($B$25:$B$1048,高压数据库!$B:$CG,27,FALSE),0)</f>
        <v>0</v>
      </c>
      <c r="AC859" s="964">
        <f>IFERROR(VLOOKUP($B$25:$B$1048,高压数据库!$B:$CG,28,FALSE),0)</f>
        <v>0</v>
      </c>
      <c r="AD859" s="964">
        <f>IFERROR(VLOOKUP($B$25:$B$1048,高压数据库!$B:$CG,29,FALSE),0)</f>
        <v>0</v>
      </c>
      <c r="AE859" s="964">
        <f>IFERROR(VLOOKUP($B$25:$B$1048,高压数据库!$B:$CG,30,FALSE),0)</f>
        <v>0</v>
      </c>
      <c r="AF859" s="964">
        <f>IFERROR(VLOOKUP($B$25:$B$1048,高压数据库!$B:$CG,31,FALSE),0)</f>
        <v>1</v>
      </c>
      <c r="AG859" s="964">
        <f>IFERROR(VLOOKUP($B$25:$B$1048,高压数据库!$B:$CG,32,FALSE),0)</f>
        <v>0</v>
      </c>
      <c r="AH859" s="964">
        <f>IFERROR(VLOOKUP($B$25:$B$1048,高压数据库!$B:$CG,33,FALSE),0)</f>
        <v>0</v>
      </c>
      <c r="AI859" s="964">
        <f>IFERROR(VLOOKUP($B$25:$B$1048,高压数据库!$B:$CG,34,FALSE),0)</f>
        <v>0</v>
      </c>
      <c r="AJ859" s="964">
        <f>IFERROR(VLOOKUP($B$25:$B$1048,高压数据库!$B:$CG,35,FALSE),0)</f>
        <v>1</v>
      </c>
      <c r="AK859" s="964">
        <f>IFERROR(VLOOKUP($B$25:$B$1048,高压数据库!$B:$CG,36,FALSE),0)</f>
        <v>0</v>
      </c>
      <c r="AL859" s="964">
        <f>IFERROR(VLOOKUP($B$25:$B$1048,高压数据库!$B:$CG,37,FALSE),0)</f>
        <v>0</v>
      </c>
      <c r="AM859" s="964">
        <f>IFERROR(VLOOKUP($B$25:$B$1048,高压数据库!$B:$CG,38,FALSE),0)</f>
        <v>0</v>
      </c>
      <c r="AN859" s="964">
        <f>IFERROR(VLOOKUP($B$25:$B$1048,高压数据库!$B:$CG,39,FALSE),0)</f>
        <v>0</v>
      </c>
      <c r="AO859" s="964">
        <f>IFERROR(VLOOKUP($B$25:$B$1048,高压数据库!$B:$CG,40,FALSE),0)</f>
        <v>0</v>
      </c>
      <c r="AP859" s="964">
        <f>IFERROR(VLOOKUP($B$25:$B$1048,高压数据库!$B:$CG,41,FALSE),0)</f>
        <v>0</v>
      </c>
      <c r="AQ859" s="964">
        <f>IFERROR(VLOOKUP($B$25:$B$1048,高压数据库!$B:$CG,42,FALSE),0)</f>
        <v>0</v>
      </c>
      <c r="AR859" s="964">
        <f>IFERROR(VLOOKUP($B$25:$B$1048,高压数据库!$B:$CG,43,FALSE),0)</f>
        <v>0</v>
      </c>
      <c r="AS859" s="964">
        <f>IFERROR(VLOOKUP($B$25:$B$1048,高压数据库!$B:$CG,44,FALSE),0)</f>
        <v>0</v>
      </c>
      <c r="AT859" s="964">
        <f>IFERROR(VLOOKUP($B$25:$B$1048,高压数据库!$B:$CG,45,FALSE),0)</f>
        <v>0</v>
      </c>
      <c r="AU859" s="964">
        <f>IFERROR(VLOOKUP($B$25:$B$1048,高压数据库!$B:$CG,46,FALSE),0)</f>
        <v>0</v>
      </c>
      <c r="AV859" s="964">
        <f>IFERROR(VLOOKUP($B$25:$B$1048,高压数据库!$B:$CG,47,FALSE),0)</f>
        <v>0</v>
      </c>
      <c r="AW859" s="964">
        <f>IFERROR(VLOOKUP($B$25:$B$1048,高压数据库!$B:$CG,48,FALSE),0)</f>
        <v>0</v>
      </c>
      <c r="AX859" s="964">
        <f>IFERROR(VLOOKUP($B$25:$B$1048,高压数据库!$B:$CG,49,FALSE),0)</f>
        <v>0</v>
      </c>
      <c r="AY859" s="964">
        <f>IFERROR(VLOOKUP($B$25:$B$1048,高压数据库!$B:$CG,50,FALSE),0)</f>
        <v>0</v>
      </c>
      <c r="AZ859" s="964">
        <f>IFERROR(VLOOKUP($B$25:$B$1048,高压数据库!$B:$CG,51,FALSE),0)</f>
        <v>0</v>
      </c>
      <c r="BA859" s="964">
        <f>IFERROR(VLOOKUP($B$25:$B$1048,高压数据库!$B:$CG,52,FALSE),0)</f>
        <v>0</v>
      </c>
      <c r="BB859" s="964">
        <f>IFERROR(VLOOKUP($B$25:$B$1048,高压数据库!$B:$CG,53,FALSE),0)</f>
        <v>0</v>
      </c>
      <c r="BC859" s="964">
        <f>IFERROR(VLOOKUP($B$25:$B$1048,高压数据库!$B:$CG,54,FALSE),0)</f>
        <v>0</v>
      </c>
      <c r="BD859" s="964">
        <f>IFERROR(VLOOKUP($B$25:$B$1048,高压数据库!$B:$CG,55,FALSE),0)</f>
        <v>0</v>
      </c>
      <c r="BE859" s="964">
        <f>IFERROR(VLOOKUP($B$25:$B$1048,高压数据库!$B:$CG,56,FALSE),0)</f>
        <v>0</v>
      </c>
      <c r="BF859" s="964">
        <f>IFERROR(VLOOKUP($B$25:$B$1048,高压数据库!$B:$CG,57,FALSE),0)</f>
        <v>0</v>
      </c>
      <c r="BG859" s="964"/>
      <c r="BH859" s="964"/>
      <c r="BI859" s="964"/>
      <c r="BJ859" s="964"/>
      <c r="BK859" s="964"/>
      <c r="BL859" s="964"/>
      <c r="BM859" s="964">
        <f>IFERROR(VLOOKUP($B$25:$B$1048,高压数据库!$B:$CG,58,FALSE),0)</f>
        <v>0</v>
      </c>
      <c r="BN859" s="964">
        <f>IFERROR(VLOOKUP($B$25:$B$1048,高压数据库!$B:$CG,59,FALSE),0)</f>
        <v>0</v>
      </c>
      <c r="BO859" s="964">
        <f>IFERROR(VLOOKUP($B$25:$B$1048,高压数据库!$B:$CG,60,FALSE),0)</f>
        <v>0</v>
      </c>
      <c r="BP859" s="964">
        <f>IFERROR(VLOOKUP($B$25:$B$1048,高压数据库!$B:$CG,61,FALSE),0)</f>
        <v>0</v>
      </c>
      <c r="BQ859" s="964">
        <f>IFERROR(VLOOKUP($B$25:$B$1048,高压数据库!$B:$CG,62,FALSE),0)</f>
        <v>0</v>
      </c>
      <c r="BR859" s="964">
        <f>IFERROR(VLOOKUP($B$25:$B$1048,高压数据库!$B:$CG,63,FALSE),0)</f>
        <v>2</v>
      </c>
      <c r="BS859" s="964">
        <f>IFERROR(VLOOKUP($B$25:$B$1048,高压数据库!$B:$CG,64,FALSE),0)</f>
        <v>2</v>
      </c>
      <c r="BT859" s="964">
        <f>IFERROR(VLOOKUP($B$25:$B$1048,高压数据库!$B:$CG,65,FALSE),0)</f>
        <v>1</v>
      </c>
      <c r="BU859" s="964">
        <f>IFERROR(VLOOKUP($B$25:$B$1048,高压数据库!$B:$CG,66,FALSE),0)</f>
        <v>1</v>
      </c>
      <c r="BV859" s="964">
        <f>IFERROR(VLOOKUP($B$25:$B$1048,高压数据库!$B:$CG,67,FALSE),0)</f>
        <v>0</v>
      </c>
      <c r="BW859" s="964">
        <f>IFERROR(VLOOKUP($B$25:$B$1048,高压数据库!$B:$CG,68,FALSE),0)</f>
        <v>0</v>
      </c>
      <c r="BX859" s="964">
        <f>IFERROR(VLOOKUP($B$25:$B$1048,高压数据库!$B:$CG,69,FALSE),0)</f>
        <v>0</v>
      </c>
      <c r="BY859" s="964">
        <f>IFERROR(VLOOKUP($B$25:$B$1048,高压数据库!$B:$CG,70,FALSE),0)</f>
        <v>0</v>
      </c>
      <c r="BZ859" s="964">
        <f>IFERROR(VLOOKUP($B$25:$B$1048,高压数据库!$B:$CG,71,FALSE),0)</f>
        <v>0</v>
      </c>
      <c r="CA859" s="964">
        <f>IFERROR(VLOOKUP($B$25:$B$1048,高压数据库!$B:$CG,72,FALSE),0)</f>
        <v>0</v>
      </c>
      <c r="CB859" s="964">
        <f>IFERROR(VLOOKUP($B$25:$B$1048,高压数据库!$B:$CG,73,FALSE),0)</f>
        <v>0</v>
      </c>
      <c r="CC859" s="964">
        <f>IFERROR(VLOOKUP($B$25:$B$1048,高压数据库!$B:$CG,74,FALSE),0)</f>
        <v>0</v>
      </c>
      <c r="CD859" s="964">
        <f>IFERROR(VLOOKUP($B$25:$B$1048,高压数据库!$B:$CG,75,FALSE),0)</f>
        <v>1</v>
      </c>
      <c r="CE859" s="964">
        <f>IFERROR(VLOOKUP($B$25:$B$1048,高压数据库!$B:$CG,76,FALSE),0)</f>
        <v>1</v>
      </c>
      <c r="CF859" s="964">
        <f>IFERROR(VLOOKUP($B$25:$B$1048,高压数据库!$B:$CG,77,FALSE),0)</f>
        <v>0</v>
      </c>
      <c r="CG859" s="964">
        <f>IFERROR(VLOOKUP($B$25:$B$1048,高压数据库!$B:$CG,78,FALSE),0)</f>
        <v>0</v>
      </c>
      <c r="CH859" s="964">
        <f>IFERROR(VLOOKUP($B$25:$B$1048,高压数据库!$B:$CG,79,FALSE),0)</f>
        <v>0</v>
      </c>
      <c r="CI859" s="964">
        <f>IFERROR(VLOOKUP($B$25:$B$1048,高压数据库!$B:$CG,80,FALSE),0)</f>
        <v>0</v>
      </c>
      <c r="CJ859" s="964">
        <f>IFERROR(VLOOKUP($B$25:$B$1048,高压数据库!$B:$CG,81,FALSE),0)</f>
        <v>0</v>
      </c>
      <c r="CK859" s="964">
        <f>IFERROR(VLOOKUP($B$25:$B$1048,高压数据库!$B:$CG,82,FALSE),0)</f>
        <v>0</v>
      </c>
      <c r="CL859" s="964">
        <f>IFERROR(VLOOKUP($B$25:$B$1048,高压数据库!$B:$CG,83,FALSE),0)</f>
        <v>0</v>
      </c>
      <c r="CM859" s="964"/>
      <c r="CN859" s="964"/>
      <c r="CO859" s="964"/>
      <c r="CP859" s="964"/>
      <c r="CQ859" s="964"/>
      <c r="CR859" s="964"/>
      <c r="CS859" s="964">
        <f>IFERROR(VLOOKUP($B$25:$B$1048,高压数据库!$B:$CG,84,FALSE),0)</f>
        <v>0</v>
      </c>
    </row>
    <row r="860" customHeight="1" spans="1:97">
      <c r="A860" s="981"/>
      <c r="B860" s="979"/>
      <c r="C860" s="964"/>
      <c r="D860" s="964"/>
      <c r="E860" s="977"/>
      <c r="F860" s="977"/>
      <c r="G860" s="977"/>
      <c r="H860" s="972"/>
      <c r="I860" s="964"/>
      <c r="J860" s="973">
        <v>52</v>
      </c>
      <c r="K860" s="974"/>
      <c r="L860" s="964"/>
      <c r="M860" s="964"/>
      <c r="N860" s="964"/>
      <c r="O860" s="964"/>
      <c r="P860" s="964"/>
      <c r="Q860" s="964"/>
      <c r="R860" s="964"/>
      <c r="S860" s="964"/>
      <c r="T860" s="964"/>
      <c r="U860" s="964"/>
      <c r="V860" s="964"/>
      <c r="W860" s="964"/>
      <c r="X860" s="964"/>
      <c r="Y860" s="964"/>
      <c r="Z860" s="964"/>
      <c r="AA860" s="964"/>
      <c r="AB860" s="964"/>
      <c r="AC860" s="964"/>
      <c r="AD860" s="964"/>
      <c r="AE860" s="964"/>
      <c r="AF860" s="964"/>
      <c r="AG860" s="964"/>
      <c r="AH860" s="964"/>
      <c r="AI860" s="964"/>
      <c r="AJ860" s="964"/>
      <c r="AK860" s="964"/>
      <c r="AL860" s="964"/>
      <c r="AM860" s="964"/>
      <c r="AN860" s="964"/>
      <c r="AO860" s="964"/>
      <c r="AP860" s="964"/>
      <c r="AQ860" s="964"/>
      <c r="AR860" s="964"/>
      <c r="AS860" s="964"/>
      <c r="AT860" s="964"/>
      <c r="AU860" s="964"/>
      <c r="AV860" s="964"/>
      <c r="AW860" s="964"/>
      <c r="AX860" s="964"/>
      <c r="AY860" s="964"/>
      <c r="AZ860" s="964"/>
      <c r="BA860" s="964"/>
      <c r="BB860" s="964"/>
      <c r="BC860" s="964"/>
      <c r="BD860" s="964"/>
      <c r="BE860" s="964"/>
      <c r="BF860" s="964"/>
      <c r="BG860" s="964"/>
      <c r="BH860" s="964"/>
      <c r="BI860" s="964"/>
      <c r="BJ860" s="964"/>
      <c r="BK860" s="964"/>
      <c r="BL860" s="964"/>
      <c r="BM860" s="964"/>
      <c r="BN860" s="964"/>
      <c r="BO860" s="964"/>
      <c r="BP860" s="964"/>
      <c r="BQ860" s="964"/>
      <c r="BR860" s="964"/>
      <c r="BS860" s="964"/>
      <c r="BT860" s="964"/>
      <c r="BU860" s="964"/>
      <c r="BV860" s="964"/>
      <c r="BW860" s="964"/>
      <c r="BX860" s="964"/>
      <c r="BY860" s="964"/>
      <c r="BZ860" s="964"/>
      <c r="CA860" s="964"/>
      <c r="CB860" s="964"/>
      <c r="CC860" s="964"/>
      <c r="CD860" s="964"/>
      <c r="CE860" s="964"/>
      <c r="CF860" s="964"/>
      <c r="CG860" s="964"/>
      <c r="CH860" s="964"/>
      <c r="CI860" s="964"/>
      <c r="CJ860" s="964"/>
      <c r="CK860" s="964"/>
      <c r="CL860" s="964"/>
      <c r="CM860" s="964"/>
      <c r="CN860" s="964"/>
      <c r="CO860" s="964"/>
      <c r="CP860" s="964"/>
      <c r="CQ860" s="964"/>
      <c r="CR860" s="964"/>
      <c r="CS860" s="964"/>
    </row>
    <row r="861" customHeight="1" spans="1:97">
      <c r="A861" s="978" t="s">
        <v>685</v>
      </c>
      <c r="B861" s="979" t="s">
        <v>155</v>
      </c>
      <c r="C861" s="964" t="str">
        <f>IFERROR(VLOOKUP($B:$B,高压数据库!$B:$C,2,FALSE),0)</f>
        <v>双回直线杆</v>
      </c>
      <c r="D861" s="964">
        <f>IFERROR(VLOOKUP($B:$B,高压数据库!$B:$D,3,FALSE),0)</f>
        <v>15</v>
      </c>
      <c r="E861" s="971" t="s">
        <v>120</v>
      </c>
      <c r="F861" s="971" t="s">
        <v>266</v>
      </c>
      <c r="G861" s="971" t="s">
        <v>267</v>
      </c>
      <c r="H861" s="972" t="s">
        <v>268</v>
      </c>
      <c r="I861" s="964">
        <f>IFERROR(VLOOKUP($B:$B,高压数据库!$B:$I,8,FALSE),0)</f>
        <v>2.3</v>
      </c>
      <c r="J861" s="980"/>
      <c r="K861" s="974"/>
      <c r="L861" s="964">
        <f>IFERROR(VLOOKUP($B$25:$B$1048,高压数据库!$B:$CG,11,FALSE),0)</f>
        <v>0</v>
      </c>
      <c r="M861" s="964">
        <f>IFERROR(VLOOKUP($B$25:$B$1048,高压数据库!$B:$CG,12,FALSE),0)</f>
        <v>0</v>
      </c>
      <c r="N861" s="964">
        <f>IFERROR(VLOOKUP($B$25:$B$1048,高压数据库!$B:$CG,13,FALSE),0)</f>
        <v>0</v>
      </c>
      <c r="O861" s="964">
        <f>IFERROR(VLOOKUP($B$25:$B$1048,高压数据库!$B:$CG,14,FALSE),0)</f>
        <v>0</v>
      </c>
      <c r="P861" s="964">
        <f>IFERROR(VLOOKUP($B$25:$B$1048,高压数据库!$B:$CG,15,FALSE),0)</f>
        <v>0</v>
      </c>
      <c r="Q861" s="964">
        <f>IFERROR(VLOOKUP($B$25:$B$1048,高压数据库!$B:$CG,16,FALSE),0)</f>
        <v>0</v>
      </c>
      <c r="R861" s="964">
        <f>IFERROR(VLOOKUP($B$25:$B$1048,高压数据库!$B:$CG,17,FALSE),0)</f>
        <v>0</v>
      </c>
      <c r="S861" s="964">
        <f>IFERROR(VLOOKUP($B$25:$B$1048,高压数据库!$B:$CG,18,FALSE),0)</f>
        <v>0</v>
      </c>
      <c r="T861" s="964">
        <f>IFERROR(VLOOKUP($B$25:$B$1048,高压数据库!$B:$CG,19,FALSE),0)</f>
        <v>0</v>
      </c>
      <c r="U861" s="964">
        <f>IFERROR(VLOOKUP($B$25:$B$1048,高压数据库!$B:$CG,20,FALSE),0)</f>
        <v>0</v>
      </c>
      <c r="V861" s="964">
        <f>IFERROR(VLOOKUP($B$25:$B$1048,高压数据库!$B:$CG,21,FALSE),0)</f>
        <v>6</v>
      </c>
      <c r="W861" s="964">
        <f>IFERROR(VLOOKUP($B$25:$B$1048,高压数据库!$B:$CG,22,FALSE),0)</f>
        <v>0</v>
      </c>
      <c r="X861" s="964">
        <f>IFERROR(VLOOKUP($B$25:$B$1048,高压数据库!$B:$CG,23,FALSE),0)</f>
        <v>0</v>
      </c>
      <c r="Y861" s="964">
        <f>IFERROR(VLOOKUP($B$25:$B$1048,高压数据库!$B:$CG,24,FALSE),0)</f>
        <v>0</v>
      </c>
      <c r="Z861" s="964">
        <f>IFERROR(VLOOKUP($B$25:$B$1048,高压数据库!$B:$CG,25,FALSE),0)</f>
        <v>0</v>
      </c>
      <c r="AA861" s="964">
        <f>IFERROR(VLOOKUP($B$25:$B$1048,高压数据库!$B:$CG,26,FALSE),0)</f>
        <v>0</v>
      </c>
      <c r="AB861" s="964">
        <f>IFERROR(VLOOKUP($B$25:$B$1048,高压数据库!$B:$CG,27,FALSE),0)</f>
        <v>0</v>
      </c>
      <c r="AC861" s="964">
        <f>IFERROR(VLOOKUP($B$25:$B$1048,高压数据库!$B:$CG,28,FALSE),0)</f>
        <v>0</v>
      </c>
      <c r="AD861" s="964">
        <f>IFERROR(VLOOKUP($B$25:$B$1048,高压数据库!$B:$CG,29,FALSE),0)</f>
        <v>0</v>
      </c>
      <c r="AE861" s="964">
        <f>IFERROR(VLOOKUP($B$25:$B$1048,高压数据库!$B:$CG,30,FALSE),0)</f>
        <v>0</v>
      </c>
      <c r="AF861" s="964">
        <f>IFERROR(VLOOKUP($B$25:$B$1048,高压数据库!$B:$CG,31,FALSE),0)</f>
        <v>1</v>
      </c>
      <c r="AG861" s="964">
        <f>IFERROR(VLOOKUP($B$25:$B$1048,高压数据库!$B:$CG,32,FALSE),0)</f>
        <v>0</v>
      </c>
      <c r="AH861" s="964">
        <f>IFERROR(VLOOKUP($B$25:$B$1048,高压数据库!$B:$CG,33,FALSE),0)</f>
        <v>0</v>
      </c>
      <c r="AI861" s="964">
        <f>IFERROR(VLOOKUP($B$25:$B$1048,高压数据库!$B:$CG,34,FALSE),0)</f>
        <v>0</v>
      </c>
      <c r="AJ861" s="964">
        <f>IFERROR(VLOOKUP($B$25:$B$1048,高压数据库!$B:$CG,35,FALSE),0)</f>
        <v>1</v>
      </c>
      <c r="AK861" s="964">
        <f>IFERROR(VLOOKUP($B$25:$B$1048,高压数据库!$B:$CG,36,FALSE),0)</f>
        <v>0</v>
      </c>
      <c r="AL861" s="964">
        <f>IFERROR(VLOOKUP($B$25:$B$1048,高压数据库!$B:$CG,37,FALSE),0)</f>
        <v>0</v>
      </c>
      <c r="AM861" s="964">
        <f>IFERROR(VLOOKUP($B$25:$B$1048,高压数据库!$B:$CG,38,FALSE),0)</f>
        <v>0</v>
      </c>
      <c r="AN861" s="964">
        <f>IFERROR(VLOOKUP($B$25:$B$1048,高压数据库!$B:$CG,39,FALSE),0)</f>
        <v>0</v>
      </c>
      <c r="AO861" s="964">
        <f>IFERROR(VLOOKUP($B$25:$B$1048,高压数据库!$B:$CG,40,FALSE),0)</f>
        <v>0</v>
      </c>
      <c r="AP861" s="964">
        <f>IFERROR(VLOOKUP($B$25:$B$1048,高压数据库!$B:$CG,41,FALSE),0)</f>
        <v>0</v>
      </c>
      <c r="AQ861" s="964">
        <f>IFERROR(VLOOKUP($B$25:$B$1048,高压数据库!$B:$CG,42,FALSE),0)</f>
        <v>0</v>
      </c>
      <c r="AR861" s="964">
        <f>IFERROR(VLOOKUP($B$25:$B$1048,高压数据库!$B:$CG,43,FALSE),0)</f>
        <v>0</v>
      </c>
      <c r="AS861" s="964">
        <f>IFERROR(VLOOKUP($B$25:$B$1048,高压数据库!$B:$CG,44,FALSE),0)</f>
        <v>0</v>
      </c>
      <c r="AT861" s="964">
        <f>IFERROR(VLOOKUP($B$25:$B$1048,高压数据库!$B:$CG,45,FALSE),0)</f>
        <v>0</v>
      </c>
      <c r="AU861" s="964">
        <f>IFERROR(VLOOKUP($B$25:$B$1048,高压数据库!$B:$CG,46,FALSE),0)</f>
        <v>0</v>
      </c>
      <c r="AV861" s="964">
        <f>IFERROR(VLOOKUP($B$25:$B$1048,高压数据库!$B:$CG,47,FALSE),0)</f>
        <v>0</v>
      </c>
      <c r="AW861" s="964">
        <f>IFERROR(VLOOKUP($B$25:$B$1048,高压数据库!$B:$CG,48,FALSE),0)</f>
        <v>0</v>
      </c>
      <c r="AX861" s="964">
        <f>IFERROR(VLOOKUP($B$25:$B$1048,高压数据库!$B:$CG,49,FALSE),0)</f>
        <v>0</v>
      </c>
      <c r="AY861" s="964">
        <f>IFERROR(VLOOKUP($B$25:$B$1048,高压数据库!$B:$CG,50,FALSE),0)</f>
        <v>0</v>
      </c>
      <c r="AZ861" s="964">
        <f>IFERROR(VLOOKUP($B$25:$B$1048,高压数据库!$B:$CG,51,FALSE),0)</f>
        <v>0</v>
      </c>
      <c r="BA861" s="964">
        <f>IFERROR(VLOOKUP($B$25:$B$1048,高压数据库!$B:$CG,52,FALSE),0)</f>
        <v>0</v>
      </c>
      <c r="BB861" s="964">
        <f>IFERROR(VLOOKUP($B$25:$B$1048,高压数据库!$B:$CG,53,FALSE),0)</f>
        <v>0</v>
      </c>
      <c r="BC861" s="964">
        <f>IFERROR(VLOOKUP($B$25:$B$1048,高压数据库!$B:$CG,54,FALSE),0)</f>
        <v>0</v>
      </c>
      <c r="BD861" s="964">
        <f>IFERROR(VLOOKUP($B$25:$B$1048,高压数据库!$B:$CG,55,FALSE),0)</f>
        <v>0</v>
      </c>
      <c r="BE861" s="964">
        <f>IFERROR(VLOOKUP($B$25:$B$1048,高压数据库!$B:$CG,56,FALSE),0)</f>
        <v>0</v>
      </c>
      <c r="BF861" s="964">
        <f>IFERROR(VLOOKUP($B$25:$B$1048,高压数据库!$B:$CG,57,FALSE),0)</f>
        <v>0</v>
      </c>
      <c r="BG861" s="964"/>
      <c r="BH861" s="964"/>
      <c r="BI861" s="964"/>
      <c r="BJ861" s="964"/>
      <c r="BK861" s="964"/>
      <c r="BL861" s="964"/>
      <c r="BM861" s="964">
        <f>IFERROR(VLOOKUP($B$25:$B$1048,高压数据库!$B:$CG,58,FALSE),0)</f>
        <v>0</v>
      </c>
      <c r="BN861" s="964">
        <f>IFERROR(VLOOKUP($B$25:$B$1048,高压数据库!$B:$CG,59,FALSE),0)</f>
        <v>0</v>
      </c>
      <c r="BO861" s="964">
        <f>IFERROR(VLOOKUP($B$25:$B$1048,高压数据库!$B:$CG,60,FALSE),0)</f>
        <v>0</v>
      </c>
      <c r="BP861" s="964">
        <f>IFERROR(VLOOKUP($B$25:$B$1048,高压数据库!$B:$CG,61,FALSE),0)</f>
        <v>0</v>
      </c>
      <c r="BQ861" s="964">
        <f>IFERROR(VLOOKUP($B$25:$B$1048,高压数据库!$B:$CG,62,FALSE),0)</f>
        <v>0</v>
      </c>
      <c r="BR861" s="964">
        <f>IFERROR(VLOOKUP($B$25:$B$1048,高压数据库!$B:$CG,63,FALSE),0)</f>
        <v>2</v>
      </c>
      <c r="BS861" s="964">
        <f>IFERROR(VLOOKUP($B$25:$B$1048,高压数据库!$B:$CG,64,FALSE),0)</f>
        <v>2</v>
      </c>
      <c r="BT861" s="964">
        <f>IFERROR(VLOOKUP($B$25:$B$1048,高压数据库!$B:$CG,65,FALSE),0)</f>
        <v>1</v>
      </c>
      <c r="BU861" s="964">
        <f>IFERROR(VLOOKUP($B$25:$B$1048,高压数据库!$B:$CG,66,FALSE),0)</f>
        <v>1</v>
      </c>
      <c r="BV861" s="964">
        <f>IFERROR(VLOOKUP($B$25:$B$1048,高压数据库!$B:$CG,67,FALSE),0)</f>
        <v>0</v>
      </c>
      <c r="BW861" s="964">
        <f>IFERROR(VLOOKUP($B$25:$B$1048,高压数据库!$B:$CG,68,FALSE),0)</f>
        <v>0</v>
      </c>
      <c r="BX861" s="964">
        <f>IFERROR(VLOOKUP($B$25:$B$1048,高压数据库!$B:$CG,69,FALSE),0)</f>
        <v>0</v>
      </c>
      <c r="BY861" s="964">
        <f>IFERROR(VLOOKUP($B$25:$B$1048,高压数据库!$B:$CG,70,FALSE),0)</f>
        <v>0</v>
      </c>
      <c r="BZ861" s="964">
        <f>IFERROR(VLOOKUP($B$25:$B$1048,高压数据库!$B:$CG,71,FALSE),0)</f>
        <v>0</v>
      </c>
      <c r="CA861" s="964">
        <f>IFERROR(VLOOKUP($B$25:$B$1048,高压数据库!$B:$CG,72,FALSE),0)</f>
        <v>0</v>
      </c>
      <c r="CB861" s="964">
        <f>IFERROR(VLOOKUP($B$25:$B$1048,高压数据库!$B:$CG,73,FALSE),0)</f>
        <v>0</v>
      </c>
      <c r="CC861" s="964">
        <f>IFERROR(VLOOKUP($B$25:$B$1048,高压数据库!$B:$CG,74,FALSE),0)</f>
        <v>0</v>
      </c>
      <c r="CD861" s="964">
        <f>IFERROR(VLOOKUP($B$25:$B$1048,高压数据库!$B:$CG,75,FALSE),0)</f>
        <v>1</v>
      </c>
      <c r="CE861" s="964">
        <f>IFERROR(VLOOKUP($B$25:$B$1048,高压数据库!$B:$CG,76,FALSE),0)</f>
        <v>1</v>
      </c>
      <c r="CF861" s="964">
        <f>IFERROR(VLOOKUP($B$25:$B$1048,高压数据库!$B:$CG,77,FALSE),0)</f>
        <v>0</v>
      </c>
      <c r="CG861" s="964">
        <f>IFERROR(VLOOKUP($B$25:$B$1048,高压数据库!$B:$CG,78,FALSE),0)</f>
        <v>0</v>
      </c>
      <c r="CH861" s="964">
        <f>IFERROR(VLOOKUP($B$25:$B$1048,高压数据库!$B:$CG,79,FALSE),0)</f>
        <v>0</v>
      </c>
      <c r="CI861" s="964">
        <f>IFERROR(VLOOKUP($B$25:$B$1048,高压数据库!$B:$CG,80,FALSE),0)</f>
        <v>0</v>
      </c>
      <c r="CJ861" s="964">
        <f>IFERROR(VLOOKUP($B$25:$B$1048,高压数据库!$B:$CG,81,FALSE),0)</f>
        <v>0</v>
      </c>
      <c r="CK861" s="964">
        <f>IFERROR(VLOOKUP($B$25:$B$1048,高压数据库!$B:$CG,82,FALSE),0)</f>
        <v>0</v>
      </c>
      <c r="CL861" s="964">
        <f>IFERROR(VLOOKUP($B$25:$B$1048,高压数据库!$B:$CG,83,FALSE),0)</f>
        <v>0</v>
      </c>
      <c r="CM861" s="964"/>
      <c r="CN861" s="964"/>
      <c r="CO861" s="964"/>
      <c r="CP861" s="964"/>
      <c r="CQ861" s="964"/>
      <c r="CR861" s="964"/>
      <c r="CS861" s="964">
        <f>IFERROR(VLOOKUP($B$25:$B$1048,高压数据库!$B:$CG,84,FALSE),0)</f>
        <v>0</v>
      </c>
    </row>
    <row r="862" customHeight="1" spans="1:97">
      <c r="A862" s="981"/>
      <c r="B862" s="979"/>
      <c r="C862" s="964"/>
      <c r="D862" s="964"/>
      <c r="E862" s="977"/>
      <c r="F862" s="977"/>
      <c r="G862" s="977"/>
      <c r="H862" s="972"/>
      <c r="I862" s="964"/>
      <c r="J862" s="973">
        <v>52</v>
      </c>
      <c r="K862" s="974"/>
      <c r="L862" s="964"/>
      <c r="M862" s="964"/>
      <c r="N862" s="964"/>
      <c r="O862" s="964"/>
      <c r="P862" s="964"/>
      <c r="Q862" s="964"/>
      <c r="R862" s="964"/>
      <c r="S862" s="964"/>
      <c r="T862" s="964"/>
      <c r="U862" s="964"/>
      <c r="V862" s="964"/>
      <c r="W862" s="964"/>
      <c r="X862" s="964"/>
      <c r="Y862" s="964"/>
      <c r="Z862" s="964"/>
      <c r="AA862" s="964"/>
      <c r="AB862" s="964"/>
      <c r="AC862" s="964"/>
      <c r="AD862" s="964"/>
      <c r="AE862" s="964"/>
      <c r="AF862" s="964"/>
      <c r="AG862" s="964"/>
      <c r="AH862" s="964"/>
      <c r="AI862" s="964"/>
      <c r="AJ862" s="964"/>
      <c r="AK862" s="964"/>
      <c r="AL862" s="964"/>
      <c r="AM862" s="964"/>
      <c r="AN862" s="964"/>
      <c r="AO862" s="964"/>
      <c r="AP862" s="964"/>
      <c r="AQ862" s="964"/>
      <c r="AR862" s="964"/>
      <c r="AS862" s="964"/>
      <c r="AT862" s="964"/>
      <c r="AU862" s="964"/>
      <c r="AV862" s="964"/>
      <c r="AW862" s="964"/>
      <c r="AX862" s="964"/>
      <c r="AY862" s="964"/>
      <c r="AZ862" s="964"/>
      <c r="BA862" s="964"/>
      <c r="BB862" s="964"/>
      <c r="BC862" s="964"/>
      <c r="BD862" s="964"/>
      <c r="BE862" s="964"/>
      <c r="BF862" s="964"/>
      <c r="BG862" s="964"/>
      <c r="BH862" s="964"/>
      <c r="BI862" s="964"/>
      <c r="BJ862" s="964"/>
      <c r="BK862" s="964"/>
      <c r="BL862" s="964"/>
      <c r="BM862" s="964"/>
      <c r="BN862" s="964"/>
      <c r="BO862" s="964"/>
      <c r="BP862" s="964"/>
      <c r="BQ862" s="964"/>
      <c r="BR862" s="964"/>
      <c r="BS862" s="964"/>
      <c r="BT862" s="964"/>
      <c r="BU862" s="964"/>
      <c r="BV862" s="964"/>
      <c r="BW862" s="964"/>
      <c r="BX862" s="964"/>
      <c r="BY862" s="964"/>
      <c r="BZ862" s="964"/>
      <c r="CA862" s="964"/>
      <c r="CB862" s="964"/>
      <c r="CC862" s="964"/>
      <c r="CD862" s="964"/>
      <c r="CE862" s="964"/>
      <c r="CF862" s="964"/>
      <c r="CG862" s="964"/>
      <c r="CH862" s="964"/>
      <c r="CI862" s="964"/>
      <c r="CJ862" s="964"/>
      <c r="CK862" s="964"/>
      <c r="CL862" s="964"/>
      <c r="CM862" s="964"/>
      <c r="CN862" s="964"/>
      <c r="CO862" s="964"/>
      <c r="CP862" s="964"/>
      <c r="CQ862" s="964"/>
      <c r="CR862" s="964"/>
      <c r="CS862" s="964"/>
    </row>
    <row r="863" customHeight="1" spans="1:97">
      <c r="A863" s="978" t="s">
        <v>686</v>
      </c>
      <c r="B863" s="979" t="s">
        <v>174</v>
      </c>
      <c r="C863" s="964" t="str">
        <f>IFERROR(VLOOKUP($B:$B,高压数据库!$B:$C,2,FALSE),0)</f>
        <v>双回直线防风杆</v>
      </c>
      <c r="D863" s="964">
        <f>IFERROR(VLOOKUP($B:$B,高压数据库!$B:$D,3,FALSE),0)</f>
        <v>15</v>
      </c>
      <c r="E863" s="971" t="s">
        <v>120</v>
      </c>
      <c r="F863" s="971" t="s">
        <v>266</v>
      </c>
      <c r="G863" s="971" t="s">
        <v>267</v>
      </c>
      <c r="H863" s="972" t="s">
        <v>268</v>
      </c>
      <c r="I863" s="964">
        <f>IFERROR(VLOOKUP($B:$B,高压数据库!$B:$I,8,FALSE),0)</f>
        <v>2.3</v>
      </c>
      <c r="J863" s="980"/>
      <c r="K863" s="974"/>
      <c r="L863" s="964">
        <f>IFERROR(VLOOKUP($B$25:$B$1048,高压数据库!$B:$CG,11,FALSE),0)</f>
        <v>0</v>
      </c>
      <c r="M863" s="964">
        <f>IFERROR(VLOOKUP($B$25:$B$1048,高压数据库!$B:$CG,12,FALSE),0)</f>
        <v>0</v>
      </c>
      <c r="N863" s="964">
        <f>IFERROR(VLOOKUP($B$25:$B$1048,高压数据库!$B:$CG,13,FALSE),0)</f>
        <v>1</v>
      </c>
      <c r="O863" s="964">
        <f>IFERROR(VLOOKUP($B$25:$B$1048,高压数据库!$B:$CG,14,FALSE),0)</f>
        <v>0</v>
      </c>
      <c r="P863" s="964">
        <f>IFERROR(VLOOKUP($B$25:$B$1048,高压数据库!$B:$CG,15,FALSE),0)</f>
        <v>0</v>
      </c>
      <c r="Q863" s="964">
        <f>IFERROR(VLOOKUP($B$25:$B$1048,高压数据库!$B:$CG,16,FALSE),0)</f>
        <v>2</v>
      </c>
      <c r="R863" s="964">
        <f>IFERROR(VLOOKUP($B$25:$B$1048,高压数据库!$B:$CG,17,FALSE),0)</f>
        <v>0</v>
      </c>
      <c r="S863" s="964">
        <f>IFERROR(VLOOKUP($B$25:$B$1048,高压数据库!$B:$CG,18,FALSE),0)</f>
        <v>0</v>
      </c>
      <c r="T863" s="964">
        <f>IFERROR(VLOOKUP($B$25:$B$1048,高压数据库!$B:$CG,19,FALSE),0)</f>
        <v>4</v>
      </c>
      <c r="U863" s="964">
        <f>IFERROR(VLOOKUP($B$25:$B$1048,高压数据库!$B:$CG,20,FALSE),0)</f>
        <v>0</v>
      </c>
      <c r="V863" s="964">
        <f>IFERROR(VLOOKUP($B$25:$B$1048,高压数据库!$B:$CG,21,FALSE),0)</f>
        <v>6</v>
      </c>
      <c r="W863" s="964">
        <f>IFERROR(VLOOKUP($B$25:$B$1048,高压数据库!$B:$CG,22,FALSE),0)</f>
        <v>0</v>
      </c>
      <c r="X863" s="964">
        <f>IFERROR(VLOOKUP($B$25:$B$1048,高压数据库!$B:$CG,23,FALSE),0)</f>
        <v>0</v>
      </c>
      <c r="Y863" s="964">
        <f>IFERROR(VLOOKUP($B$25:$B$1048,高压数据库!$B:$CG,24,FALSE),0)</f>
        <v>0</v>
      </c>
      <c r="Z863" s="964">
        <f>IFERROR(VLOOKUP($B$25:$B$1048,高压数据库!$B:$CG,25,FALSE),0)</f>
        <v>0</v>
      </c>
      <c r="AA863" s="964">
        <f>IFERROR(VLOOKUP($B$25:$B$1048,高压数据库!$B:$CG,26,FALSE),0)</f>
        <v>0</v>
      </c>
      <c r="AB863" s="964">
        <f>IFERROR(VLOOKUP($B$25:$B$1048,高压数据库!$B:$CG,27,FALSE),0)</f>
        <v>0</v>
      </c>
      <c r="AC863" s="964">
        <f>IFERROR(VLOOKUP($B$25:$B$1048,高压数据库!$B:$CG,28,FALSE),0)</f>
        <v>0</v>
      </c>
      <c r="AD863" s="964">
        <f>IFERROR(VLOOKUP($B$25:$B$1048,高压数据库!$B:$CG,29,FALSE),0)</f>
        <v>0</v>
      </c>
      <c r="AE863" s="964">
        <f>IFERROR(VLOOKUP($B$25:$B$1048,高压数据库!$B:$CG,30,FALSE),0)</f>
        <v>0</v>
      </c>
      <c r="AF863" s="964">
        <f>IFERROR(VLOOKUP($B$25:$B$1048,高压数据库!$B:$CG,31,FALSE),0)</f>
        <v>1</v>
      </c>
      <c r="AG863" s="964">
        <f>IFERROR(VLOOKUP($B$25:$B$1048,高压数据库!$B:$CG,32,FALSE),0)</f>
        <v>0</v>
      </c>
      <c r="AH863" s="964">
        <f>IFERROR(VLOOKUP($B$25:$B$1048,高压数据库!$B:$CG,33,FALSE),0)</f>
        <v>0</v>
      </c>
      <c r="AI863" s="964">
        <f>IFERROR(VLOOKUP($B$25:$B$1048,高压数据库!$B:$CG,34,FALSE),0)</f>
        <v>0</v>
      </c>
      <c r="AJ863" s="964">
        <f>IFERROR(VLOOKUP($B$25:$B$1048,高压数据库!$B:$CG,35,FALSE),0)</f>
        <v>1</v>
      </c>
      <c r="AK863" s="964">
        <f>IFERROR(VLOOKUP($B$25:$B$1048,高压数据库!$B:$CG,36,FALSE),0)</f>
        <v>0</v>
      </c>
      <c r="AL863" s="964">
        <f>IFERROR(VLOOKUP($B$25:$B$1048,高压数据库!$B:$CG,37,FALSE),0)</f>
        <v>0</v>
      </c>
      <c r="AM863" s="964">
        <f>IFERROR(VLOOKUP($B$25:$B$1048,高压数据库!$B:$CG,38,FALSE),0)</f>
        <v>0</v>
      </c>
      <c r="AN863" s="964">
        <f>IFERROR(VLOOKUP($B$25:$B$1048,高压数据库!$B:$CG,39,FALSE),0)</f>
        <v>0</v>
      </c>
      <c r="AO863" s="964">
        <f>IFERROR(VLOOKUP($B$25:$B$1048,高压数据库!$B:$CG,40,FALSE),0)</f>
        <v>0</v>
      </c>
      <c r="AP863" s="964">
        <f>IFERROR(VLOOKUP($B$25:$B$1048,高压数据库!$B:$CG,41,FALSE),0)</f>
        <v>0</v>
      </c>
      <c r="AQ863" s="964">
        <f>IFERROR(VLOOKUP($B$25:$B$1048,高压数据库!$B:$CG,42,FALSE),0)</f>
        <v>0</v>
      </c>
      <c r="AR863" s="964">
        <f>IFERROR(VLOOKUP($B$25:$B$1048,高压数据库!$B:$CG,43,FALSE),0)</f>
        <v>0</v>
      </c>
      <c r="AS863" s="964">
        <f>IFERROR(VLOOKUP($B$25:$B$1048,高压数据库!$B:$CG,44,FALSE),0)</f>
        <v>0</v>
      </c>
      <c r="AT863" s="964">
        <f>IFERROR(VLOOKUP($B$25:$B$1048,高压数据库!$B:$CG,45,FALSE),0)</f>
        <v>0</v>
      </c>
      <c r="AU863" s="964">
        <f>IFERROR(VLOOKUP($B$25:$B$1048,高压数据库!$B:$CG,46,FALSE),0)</f>
        <v>0</v>
      </c>
      <c r="AV863" s="964">
        <f>IFERROR(VLOOKUP($B$25:$B$1048,高压数据库!$B:$CG,47,FALSE),0)</f>
        <v>0</v>
      </c>
      <c r="AW863" s="964">
        <f>IFERROR(VLOOKUP($B$25:$B$1048,高压数据库!$B:$CG,48,FALSE),0)</f>
        <v>0</v>
      </c>
      <c r="AX863" s="964">
        <f>IFERROR(VLOOKUP($B$25:$B$1048,高压数据库!$B:$CG,49,FALSE),0)</f>
        <v>0</v>
      </c>
      <c r="AY863" s="964">
        <f>IFERROR(VLOOKUP($B$25:$B$1048,高压数据库!$B:$CG,50,FALSE),0)</f>
        <v>0</v>
      </c>
      <c r="AZ863" s="964">
        <f>IFERROR(VLOOKUP($B$25:$B$1048,高压数据库!$B:$CG,51,FALSE),0)</f>
        <v>0</v>
      </c>
      <c r="BA863" s="964">
        <f>IFERROR(VLOOKUP($B$25:$B$1048,高压数据库!$B:$CG,52,FALSE),0)</f>
        <v>0</v>
      </c>
      <c r="BB863" s="964">
        <f>IFERROR(VLOOKUP($B$25:$B$1048,高压数据库!$B:$CG,53,FALSE),0)</f>
        <v>0</v>
      </c>
      <c r="BC863" s="964">
        <f>IFERROR(VLOOKUP($B$25:$B$1048,高压数据库!$B:$CG,54,FALSE),0)</f>
        <v>0</v>
      </c>
      <c r="BD863" s="964">
        <f>IFERROR(VLOOKUP($B$25:$B$1048,高压数据库!$B:$CG,55,FALSE),0)</f>
        <v>0</v>
      </c>
      <c r="BE863" s="964">
        <f>IFERROR(VLOOKUP($B$25:$B$1048,高压数据库!$B:$CG,56,FALSE),0)</f>
        <v>2</v>
      </c>
      <c r="BF863" s="964">
        <f>IFERROR(VLOOKUP($B$25:$B$1048,高压数据库!$B:$CG,57,FALSE),0)</f>
        <v>0</v>
      </c>
      <c r="BG863" s="964"/>
      <c r="BH863" s="964"/>
      <c r="BI863" s="964"/>
      <c r="BJ863" s="964"/>
      <c r="BK863" s="964"/>
      <c r="BL863" s="964"/>
      <c r="BM863" s="964">
        <f>IFERROR(VLOOKUP($B$25:$B$1048,高压数据库!$B:$CG,58,FALSE),0)</f>
        <v>1</v>
      </c>
      <c r="BN863" s="964">
        <f>IFERROR(VLOOKUP($B$25:$B$1048,高压数据库!$B:$CG,59,FALSE),0)</f>
        <v>1</v>
      </c>
      <c r="BO863" s="964">
        <f>IFERROR(VLOOKUP($B$25:$B$1048,高压数据库!$B:$CG,60,FALSE),0)</f>
        <v>0</v>
      </c>
      <c r="BP863" s="964">
        <f>IFERROR(VLOOKUP($B$25:$B$1048,高压数据库!$B:$CG,61,FALSE),0)</f>
        <v>0</v>
      </c>
      <c r="BQ863" s="964">
        <f>IFERROR(VLOOKUP($B$25:$B$1048,高压数据库!$B:$CG,62,FALSE),0)</f>
        <v>0</v>
      </c>
      <c r="BR863" s="964">
        <f>IFERROR(VLOOKUP($B$25:$B$1048,高压数据库!$B:$CG,63,FALSE),0)</f>
        <v>2</v>
      </c>
      <c r="BS863" s="964">
        <f>IFERROR(VLOOKUP($B$25:$B$1048,高压数据库!$B:$CG,64,FALSE),0)</f>
        <v>2</v>
      </c>
      <c r="BT863" s="964">
        <f>IFERROR(VLOOKUP($B$25:$B$1048,高压数据库!$B:$CG,65,FALSE),0)</f>
        <v>1</v>
      </c>
      <c r="BU863" s="964">
        <f>IFERROR(VLOOKUP($B$25:$B$1048,高压数据库!$B:$CG,66,FALSE),0)</f>
        <v>1</v>
      </c>
      <c r="BV863" s="964">
        <f>IFERROR(VLOOKUP($B$25:$B$1048,高压数据库!$B:$CG,67,FALSE),0)</f>
        <v>0</v>
      </c>
      <c r="BW863" s="964">
        <f>IFERROR(VLOOKUP($B$25:$B$1048,高压数据库!$B:$CG,68,FALSE),0)</f>
        <v>0</v>
      </c>
      <c r="BX863" s="964">
        <f>IFERROR(VLOOKUP($B$25:$B$1048,高压数据库!$B:$CG,69,FALSE),0)</f>
        <v>0</v>
      </c>
      <c r="BY863" s="964">
        <f>IFERROR(VLOOKUP($B$25:$B$1048,高压数据库!$B:$CG,70,FALSE),0)</f>
        <v>0</v>
      </c>
      <c r="BZ863" s="964">
        <f>IFERROR(VLOOKUP($B$25:$B$1048,高压数据库!$B:$CG,71,FALSE),0)</f>
        <v>0</v>
      </c>
      <c r="CA863" s="964">
        <f>IFERROR(VLOOKUP($B$25:$B$1048,高压数据库!$B:$CG,72,FALSE),0)</f>
        <v>0</v>
      </c>
      <c r="CB863" s="964">
        <f>IFERROR(VLOOKUP($B$25:$B$1048,高压数据库!$B:$CG,73,FALSE),0)</f>
        <v>0</v>
      </c>
      <c r="CC863" s="964">
        <f>IFERROR(VLOOKUP($B$25:$B$1048,高压数据库!$B:$CG,74,FALSE),0)</f>
        <v>0</v>
      </c>
      <c r="CD863" s="964">
        <f>IFERROR(VLOOKUP($B$25:$B$1048,高压数据库!$B:$CG,75,FALSE),0)</f>
        <v>1</v>
      </c>
      <c r="CE863" s="964">
        <f>IFERROR(VLOOKUP($B$25:$B$1048,高压数据库!$B:$CG,76,FALSE),0)</f>
        <v>1</v>
      </c>
      <c r="CF863" s="964">
        <f>IFERROR(VLOOKUP($B$25:$B$1048,高压数据库!$B:$CG,77,FALSE),0)</f>
        <v>0</v>
      </c>
      <c r="CG863" s="964">
        <f>IFERROR(VLOOKUP($B$25:$B$1048,高压数据库!$B:$CG,78,FALSE),0)</f>
        <v>0</v>
      </c>
      <c r="CH863" s="964">
        <f>IFERROR(VLOOKUP($B$25:$B$1048,高压数据库!$B:$CG,79,FALSE),0)</f>
        <v>0</v>
      </c>
      <c r="CI863" s="964">
        <f>IFERROR(VLOOKUP($B$25:$B$1048,高压数据库!$B:$CG,80,FALSE),0)</f>
        <v>0</v>
      </c>
      <c r="CJ863" s="964">
        <f>IFERROR(VLOOKUP($B$25:$B$1048,高压数据库!$B:$CG,81,FALSE),0)</f>
        <v>0</v>
      </c>
      <c r="CK863" s="964">
        <f>IFERROR(VLOOKUP($B$25:$B$1048,高压数据库!$B:$CG,82,FALSE),0)</f>
        <v>0</v>
      </c>
      <c r="CL863" s="964">
        <f>IFERROR(VLOOKUP($B$25:$B$1048,高压数据库!$B:$CG,83,FALSE),0)</f>
        <v>0</v>
      </c>
      <c r="CM863" s="964"/>
      <c r="CN863" s="964"/>
      <c r="CO863" s="964"/>
      <c r="CP863" s="964"/>
      <c r="CQ863" s="964"/>
      <c r="CR863" s="964"/>
      <c r="CS863" s="964">
        <f>IFERROR(VLOOKUP($B$25:$B$1048,高压数据库!$B:$CG,84,FALSE),0)</f>
        <v>0</v>
      </c>
    </row>
    <row r="864" customHeight="1" spans="1:97">
      <c r="A864" s="981"/>
      <c r="B864" s="979"/>
      <c r="C864" s="964"/>
      <c r="D864" s="964"/>
      <c r="E864" s="977"/>
      <c r="F864" s="977"/>
      <c r="G864" s="977"/>
      <c r="H864" s="972"/>
      <c r="I864" s="964"/>
      <c r="J864" s="973">
        <v>52</v>
      </c>
      <c r="K864" s="974"/>
      <c r="L864" s="964"/>
      <c r="M864" s="964"/>
      <c r="N864" s="964"/>
      <c r="O864" s="964"/>
      <c r="P864" s="964"/>
      <c r="Q864" s="964"/>
      <c r="R864" s="964"/>
      <c r="S864" s="964"/>
      <c r="T864" s="964"/>
      <c r="U864" s="964"/>
      <c r="V864" s="964"/>
      <c r="W864" s="964"/>
      <c r="X864" s="964"/>
      <c r="Y864" s="964"/>
      <c r="Z864" s="964"/>
      <c r="AA864" s="964"/>
      <c r="AB864" s="964"/>
      <c r="AC864" s="964"/>
      <c r="AD864" s="964"/>
      <c r="AE864" s="964"/>
      <c r="AF864" s="964"/>
      <c r="AG864" s="964"/>
      <c r="AH864" s="964"/>
      <c r="AI864" s="964"/>
      <c r="AJ864" s="964"/>
      <c r="AK864" s="964"/>
      <c r="AL864" s="964"/>
      <c r="AM864" s="964"/>
      <c r="AN864" s="964"/>
      <c r="AO864" s="964"/>
      <c r="AP864" s="964"/>
      <c r="AQ864" s="964"/>
      <c r="AR864" s="964"/>
      <c r="AS864" s="964"/>
      <c r="AT864" s="964"/>
      <c r="AU864" s="964"/>
      <c r="AV864" s="964"/>
      <c r="AW864" s="964"/>
      <c r="AX864" s="964"/>
      <c r="AY864" s="964"/>
      <c r="AZ864" s="964"/>
      <c r="BA864" s="964"/>
      <c r="BB864" s="964"/>
      <c r="BC864" s="964"/>
      <c r="BD864" s="964"/>
      <c r="BE864" s="964"/>
      <c r="BF864" s="964"/>
      <c r="BG864" s="964"/>
      <c r="BH864" s="964"/>
      <c r="BI864" s="964"/>
      <c r="BJ864" s="964"/>
      <c r="BK864" s="964"/>
      <c r="BL864" s="964"/>
      <c r="BM864" s="964"/>
      <c r="BN864" s="964"/>
      <c r="BO864" s="964"/>
      <c r="BP864" s="964"/>
      <c r="BQ864" s="964"/>
      <c r="BR864" s="964"/>
      <c r="BS864" s="964"/>
      <c r="BT864" s="964"/>
      <c r="BU864" s="964"/>
      <c r="BV864" s="964"/>
      <c r="BW864" s="964"/>
      <c r="BX864" s="964"/>
      <c r="BY864" s="964"/>
      <c r="BZ864" s="964"/>
      <c r="CA864" s="964"/>
      <c r="CB864" s="964"/>
      <c r="CC864" s="964"/>
      <c r="CD864" s="964"/>
      <c r="CE864" s="964"/>
      <c r="CF864" s="964"/>
      <c r="CG864" s="964"/>
      <c r="CH864" s="964"/>
      <c r="CI864" s="964"/>
      <c r="CJ864" s="964"/>
      <c r="CK864" s="964"/>
      <c r="CL864" s="964"/>
      <c r="CM864" s="964"/>
      <c r="CN864" s="964"/>
      <c r="CO864" s="964"/>
      <c r="CP864" s="964"/>
      <c r="CQ864" s="964"/>
      <c r="CR864" s="964"/>
      <c r="CS864" s="964"/>
    </row>
    <row r="865" customHeight="1" spans="1:97">
      <c r="A865" s="978" t="s">
        <v>687</v>
      </c>
      <c r="B865" s="979" t="s">
        <v>155</v>
      </c>
      <c r="C865" s="964" t="str">
        <f>IFERROR(VLOOKUP($B:$B,高压数据库!$B:$C,2,FALSE),0)</f>
        <v>双回直线杆</v>
      </c>
      <c r="D865" s="964">
        <f>IFERROR(VLOOKUP($B:$B,高压数据库!$B:$D,3,FALSE),0)</f>
        <v>15</v>
      </c>
      <c r="E865" s="971" t="s">
        <v>120</v>
      </c>
      <c r="F865" s="971" t="s">
        <v>266</v>
      </c>
      <c r="G865" s="971" t="s">
        <v>267</v>
      </c>
      <c r="H865" s="972" t="s">
        <v>268</v>
      </c>
      <c r="I865" s="964">
        <f>IFERROR(VLOOKUP($B:$B,高压数据库!$B:$I,8,FALSE),0)</f>
        <v>2.3</v>
      </c>
      <c r="J865" s="980"/>
      <c r="K865" s="974"/>
      <c r="L865" s="964">
        <f>IFERROR(VLOOKUP($B$25:$B$1048,高压数据库!$B:$CG,11,FALSE),0)</f>
        <v>0</v>
      </c>
      <c r="M865" s="964">
        <f>IFERROR(VLOOKUP($B$25:$B$1048,高压数据库!$B:$CG,12,FALSE),0)</f>
        <v>0</v>
      </c>
      <c r="N865" s="964">
        <f>IFERROR(VLOOKUP($B$25:$B$1048,高压数据库!$B:$CG,13,FALSE),0)</f>
        <v>0</v>
      </c>
      <c r="O865" s="964">
        <f>IFERROR(VLOOKUP($B$25:$B$1048,高压数据库!$B:$CG,14,FALSE),0)</f>
        <v>0</v>
      </c>
      <c r="P865" s="964">
        <f>IFERROR(VLOOKUP($B$25:$B$1048,高压数据库!$B:$CG,15,FALSE),0)</f>
        <v>0</v>
      </c>
      <c r="Q865" s="964">
        <f>IFERROR(VLOOKUP($B$25:$B$1048,高压数据库!$B:$CG,16,FALSE),0)</f>
        <v>0</v>
      </c>
      <c r="R865" s="964">
        <f>IFERROR(VLOOKUP($B$25:$B$1048,高压数据库!$B:$CG,17,FALSE),0)</f>
        <v>0</v>
      </c>
      <c r="S865" s="964">
        <f>IFERROR(VLOOKUP($B$25:$B$1048,高压数据库!$B:$CG,18,FALSE),0)</f>
        <v>0</v>
      </c>
      <c r="T865" s="964">
        <f>IFERROR(VLOOKUP($B$25:$B$1048,高压数据库!$B:$CG,19,FALSE),0)</f>
        <v>0</v>
      </c>
      <c r="U865" s="964">
        <f>IFERROR(VLOOKUP($B$25:$B$1048,高压数据库!$B:$CG,20,FALSE),0)</f>
        <v>0</v>
      </c>
      <c r="V865" s="964">
        <f>IFERROR(VLOOKUP($B$25:$B$1048,高压数据库!$B:$CG,21,FALSE),0)</f>
        <v>6</v>
      </c>
      <c r="W865" s="964">
        <f>IFERROR(VLOOKUP($B$25:$B$1048,高压数据库!$B:$CG,22,FALSE),0)</f>
        <v>0</v>
      </c>
      <c r="X865" s="964">
        <f>IFERROR(VLOOKUP($B$25:$B$1048,高压数据库!$B:$CG,23,FALSE),0)</f>
        <v>0</v>
      </c>
      <c r="Y865" s="964">
        <f>IFERROR(VLOOKUP($B$25:$B$1048,高压数据库!$B:$CG,24,FALSE),0)</f>
        <v>0</v>
      </c>
      <c r="Z865" s="964">
        <f>IFERROR(VLOOKUP($B$25:$B$1048,高压数据库!$B:$CG,25,FALSE),0)</f>
        <v>0</v>
      </c>
      <c r="AA865" s="964">
        <f>IFERROR(VLOOKUP($B$25:$B$1048,高压数据库!$B:$CG,26,FALSE),0)</f>
        <v>0</v>
      </c>
      <c r="AB865" s="964">
        <f>IFERROR(VLOOKUP($B$25:$B$1048,高压数据库!$B:$CG,27,FALSE),0)</f>
        <v>0</v>
      </c>
      <c r="AC865" s="964">
        <f>IFERROR(VLOOKUP($B$25:$B$1048,高压数据库!$B:$CG,28,FALSE),0)</f>
        <v>0</v>
      </c>
      <c r="AD865" s="964">
        <f>IFERROR(VLOOKUP($B$25:$B$1048,高压数据库!$B:$CG,29,FALSE),0)</f>
        <v>0</v>
      </c>
      <c r="AE865" s="964">
        <f>IFERROR(VLOOKUP($B$25:$B$1048,高压数据库!$B:$CG,30,FALSE),0)</f>
        <v>0</v>
      </c>
      <c r="AF865" s="964">
        <f>IFERROR(VLOOKUP($B$25:$B$1048,高压数据库!$B:$CG,31,FALSE),0)</f>
        <v>1</v>
      </c>
      <c r="AG865" s="964">
        <f>IFERROR(VLOOKUP($B$25:$B$1048,高压数据库!$B:$CG,32,FALSE),0)</f>
        <v>0</v>
      </c>
      <c r="AH865" s="964">
        <f>IFERROR(VLOOKUP($B$25:$B$1048,高压数据库!$B:$CG,33,FALSE),0)</f>
        <v>0</v>
      </c>
      <c r="AI865" s="964">
        <f>IFERROR(VLOOKUP($B$25:$B$1048,高压数据库!$B:$CG,34,FALSE),0)</f>
        <v>0</v>
      </c>
      <c r="AJ865" s="964">
        <f>IFERROR(VLOOKUP($B$25:$B$1048,高压数据库!$B:$CG,35,FALSE),0)</f>
        <v>1</v>
      </c>
      <c r="AK865" s="964">
        <f>IFERROR(VLOOKUP($B$25:$B$1048,高压数据库!$B:$CG,36,FALSE),0)</f>
        <v>0</v>
      </c>
      <c r="AL865" s="964">
        <f>IFERROR(VLOOKUP($B$25:$B$1048,高压数据库!$B:$CG,37,FALSE),0)</f>
        <v>0</v>
      </c>
      <c r="AM865" s="964">
        <f>IFERROR(VLOOKUP($B$25:$B$1048,高压数据库!$B:$CG,38,FALSE),0)</f>
        <v>0</v>
      </c>
      <c r="AN865" s="964">
        <f>IFERROR(VLOOKUP($B$25:$B$1048,高压数据库!$B:$CG,39,FALSE),0)</f>
        <v>0</v>
      </c>
      <c r="AO865" s="964">
        <f>IFERROR(VLOOKUP($B$25:$B$1048,高压数据库!$B:$CG,40,FALSE),0)</f>
        <v>0</v>
      </c>
      <c r="AP865" s="964">
        <f>IFERROR(VLOOKUP($B$25:$B$1048,高压数据库!$B:$CG,41,FALSE),0)</f>
        <v>0</v>
      </c>
      <c r="AQ865" s="964">
        <f>IFERROR(VLOOKUP($B$25:$B$1048,高压数据库!$B:$CG,42,FALSE),0)</f>
        <v>0</v>
      </c>
      <c r="AR865" s="964">
        <f>IFERROR(VLOOKUP($B$25:$B$1048,高压数据库!$B:$CG,43,FALSE),0)</f>
        <v>0</v>
      </c>
      <c r="AS865" s="964">
        <f>IFERROR(VLOOKUP($B$25:$B$1048,高压数据库!$B:$CG,44,FALSE),0)</f>
        <v>0</v>
      </c>
      <c r="AT865" s="964">
        <f>IFERROR(VLOOKUP($B$25:$B$1048,高压数据库!$B:$CG,45,FALSE),0)</f>
        <v>0</v>
      </c>
      <c r="AU865" s="964">
        <f>IFERROR(VLOOKUP($B$25:$B$1048,高压数据库!$B:$CG,46,FALSE),0)</f>
        <v>0</v>
      </c>
      <c r="AV865" s="964">
        <f>IFERROR(VLOOKUP($B$25:$B$1048,高压数据库!$B:$CG,47,FALSE),0)</f>
        <v>0</v>
      </c>
      <c r="AW865" s="964">
        <f>IFERROR(VLOOKUP($B$25:$B$1048,高压数据库!$B:$CG,48,FALSE),0)</f>
        <v>0</v>
      </c>
      <c r="AX865" s="964">
        <f>IFERROR(VLOOKUP($B$25:$B$1048,高压数据库!$B:$CG,49,FALSE),0)</f>
        <v>0</v>
      </c>
      <c r="AY865" s="964">
        <f>IFERROR(VLOOKUP($B$25:$B$1048,高压数据库!$B:$CG,50,FALSE),0)</f>
        <v>0</v>
      </c>
      <c r="AZ865" s="964">
        <f>IFERROR(VLOOKUP($B$25:$B$1048,高压数据库!$B:$CG,51,FALSE),0)</f>
        <v>0</v>
      </c>
      <c r="BA865" s="964">
        <f>IFERROR(VLOOKUP($B$25:$B$1048,高压数据库!$B:$CG,52,FALSE),0)</f>
        <v>0</v>
      </c>
      <c r="BB865" s="964">
        <f>IFERROR(VLOOKUP($B$25:$B$1048,高压数据库!$B:$CG,53,FALSE),0)</f>
        <v>0</v>
      </c>
      <c r="BC865" s="964">
        <f>IFERROR(VLOOKUP($B$25:$B$1048,高压数据库!$B:$CG,54,FALSE),0)</f>
        <v>0</v>
      </c>
      <c r="BD865" s="964">
        <f>IFERROR(VLOOKUP($B$25:$B$1048,高压数据库!$B:$CG,55,FALSE),0)</f>
        <v>0</v>
      </c>
      <c r="BE865" s="964">
        <f>IFERROR(VLOOKUP($B$25:$B$1048,高压数据库!$B:$CG,56,FALSE),0)</f>
        <v>0</v>
      </c>
      <c r="BF865" s="964">
        <f>IFERROR(VLOOKUP($B$25:$B$1048,高压数据库!$B:$CG,57,FALSE),0)</f>
        <v>0</v>
      </c>
      <c r="BG865" s="964"/>
      <c r="BH865" s="964"/>
      <c r="BI865" s="964"/>
      <c r="BJ865" s="964"/>
      <c r="BK865" s="964"/>
      <c r="BL865" s="964"/>
      <c r="BM865" s="964">
        <f>IFERROR(VLOOKUP($B$25:$B$1048,高压数据库!$B:$CG,58,FALSE),0)</f>
        <v>0</v>
      </c>
      <c r="BN865" s="964">
        <f>IFERROR(VLOOKUP($B$25:$B$1048,高压数据库!$B:$CG,59,FALSE),0)</f>
        <v>0</v>
      </c>
      <c r="BO865" s="964">
        <f>IFERROR(VLOOKUP($B$25:$B$1048,高压数据库!$B:$CG,60,FALSE),0)</f>
        <v>0</v>
      </c>
      <c r="BP865" s="964">
        <f>IFERROR(VLOOKUP($B$25:$B$1048,高压数据库!$B:$CG,61,FALSE),0)</f>
        <v>0</v>
      </c>
      <c r="BQ865" s="964">
        <f>IFERROR(VLOOKUP($B$25:$B$1048,高压数据库!$B:$CG,62,FALSE),0)</f>
        <v>0</v>
      </c>
      <c r="BR865" s="964">
        <f>IFERROR(VLOOKUP($B$25:$B$1048,高压数据库!$B:$CG,63,FALSE),0)</f>
        <v>2</v>
      </c>
      <c r="BS865" s="964">
        <f>IFERROR(VLOOKUP($B$25:$B$1048,高压数据库!$B:$CG,64,FALSE),0)</f>
        <v>2</v>
      </c>
      <c r="BT865" s="964">
        <f>IFERROR(VLOOKUP($B$25:$B$1048,高压数据库!$B:$CG,65,FALSE),0)</f>
        <v>1</v>
      </c>
      <c r="BU865" s="964">
        <f>IFERROR(VLOOKUP($B$25:$B$1048,高压数据库!$B:$CG,66,FALSE),0)</f>
        <v>1</v>
      </c>
      <c r="BV865" s="964">
        <f>IFERROR(VLOOKUP($B$25:$B$1048,高压数据库!$B:$CG,67,FALSE),0)</f>
        <v>0</v>
      </c>
      <c r="BW865" s="964">
        <f>IFERROR(VLOOKUP($B$25:$B$1048,高压数据库!$B:$CG,68,FALSE),0)</f>
        <v>0</v>
      </c>
      <c r="BX865" s="964">
        <f>IFERROR(VLOOKUP($B$25:$B$1048,高压数据库!$B:$CG,69,FALSE),0)</f>
        <v>0</v>
      </c>
      <c r="BY865" s="964">
        <f>IFERROR(VLOOKUP($B$25:$B$1048,高压数据库!$B:$CG,70,FALSE),0)</f>
        <v>0</v>
      </c>
      <c r="BZ865" s="964">
        <f>IFERROR(VLOOKUP($B$25:$B$1048,高压数据库!$B:$CG,71,FALSE),0)</f>
        <v>0</v>
      </c>
      <c r="CA865" s="964">
        <f>IFERROR(VLOOKUP($B$25:$B$1048,高压数据库!$B:$CG,72,FALSE),0)</f>
        <v>0</v>
      </c>
      <c r="CB865" s="964">
        <f>IFERROR(VLOOKUP($B$25:$B$1048,高压数据库!$B:$CG,73,FALSE),0)</f>
        <v>0</v>
      </c>
      <c r="CC865" s="964">
        <f>IFERROR(VLOOKUP($B$25:$B$1048,高压数据库!$B:$CG,74,FALSE),0)</f>
        <v>0</v>
      </c>
      <c r="CD865" s="964">
        <f>IFERROR(VLOOKUP($B$25:$B$1048,高压数据库!$B:$CG,75,FALSE),0)</f>
        <v>1</v>
      </c>
      <c r="CE865" s="964">
        <f>IFERROR(VLOOKUP($B$25:$B$1048,高压数据库!$B:$CG,76,FALSE),0)</f>
        <v>1</v>
      </c>
      <c r="CF865" s="964">
        <f>IFERROR(VLOOKUP($B$25:$B$1048,高压数据库!$B:$CG,77,FALSE),0)</f>
        <v>0</v>
      </c>
      <c r="CG865" s="964">
        <f>IFERROR(VLOOKUP($B$25:$B$1048,高压数据库!$B:$CG,78,FALSE),0)</f>
        <v>0</v>
      </c>
      <c r="CH865" s="964">
        <f>IFERROR(VLOOKUP($B$25:$B$1048,高压数据库!$B:$CG,79,FALSE),0)</f>
        <v>0</v>
      </c>
      <c r="CI865" s="964">
        <f>IFERROR(VLOOKUP($B$25:$B$1048,高压数据库!$B:$CG,80,FALSE),0)</f>
        <v>0</v>
      </c>
      <c r="CJ865" s="964">
        <f>IFERROR(VLOOKUP($B$25:$B$1048,高压数据库!$B:$CG,81,FALSE),0)</f>
        <v>0</v>
      </c>
      <c r="CK865" s="964">
        <f>IFERROR(VLOOKUP($B$25:$B$1048,高压数据库!$B:$CG,82,FALSE),0)</f>
        <v>0</v>
      </c>
      <c r="CL865" s="964">
        <f>IFERROR(VLOOKUP($B$25:$B$1048,高压数据库!$B:$CG,83,FALSE),0)</f>
        <v>0</v>
      </c>
      <c r="CM865" s="964"/>
      <c r="CN865" s="964"/>
      <c r="CO865" s="964"/>
      <c r="CP865" s="964"/>
      <c r="CQ865" s="964"/>
      <c r="CR865" s="964"/>
      <c r="CS865" s="964">
        <f>IFERROR(VLOOKUP($B$25:$B$1048,高压数据库!$B:$CG,84,FALSE),0)</f>
        <v>0</v>
      </c>
    </row>
    <row r="866" customHeight="1" spans="1:97">
      <c r="A866" s="981"/>
      <c r="B866" s="979"/>
      <c r="C866" s="964"/>
      <c r="D866" s="964"/>
      <c r="E866" s="977"/>
      <c r="F866" s="977"/>
      <c r="G866" s="977"/>
      <c r="H866" s="972"/>
      <c r="I866" s="964"/>
      <c r="J866" s="973">
        <v>52</v>
      </c>
      <c r="K866" s="974"/>
      <c r="L866" s="964"/>
      <c r="M866" s="964"/>
      <c r="N866" s="964"/>
      <c r="O866" s="964"/>
      <c r="P866" s="964"/>
      <c r="Q866" s="964"/>
      <c r="R866" s="964"/>
      <c r="S866" s="964"/>
      <c r="T866" s="964"/>
      <c r="U866" s="964"/>
      <c r="V866" s="964"/>
      <c r="W866" s="964"/>
      <c r="X866" s="964"/>
      <c r="Y866" s="964"/>
      <c r="Z866" s="964"/>
      <c r="AA866" s="964"/>
      <c r="AB866" s="964"/>
      <c r="AC866" s="964"/>
      <c r="AD866" s="964"/>
      <c r="AE866" s="964"/>
      <c r="AF866" s="964"/>
      <c r="AG866" s="964"/>
      <c r="AH866" s="964"/>
      <c r="AI866" s="964"/>
      <c r="AJ866" s="964"/>
      <c r="AK866" s="964"/>
      <c r="AL866" s="964"/>
      <c r="AM866" s="964"/>
      <c r="AN866" s="964"/>
      <c r="AO866" s="964"/>
      <c r="AP866" s="964"/>
      <c r="AQ866" s="964"/>
      <c r="AR866" s="964"/>
      <c r="AS866" s="964"/>
      <c r="AT866" s="964"/>
      <c r="AU866" s="964"/>
      <c r="AV866" s="964"/>
      <c r="AW866" s="964"/>
      <c r="AX866" s="964"/>
      <c r="AY866" s="964"/>
      <c r="AZ866" s="964"/>
      <c r="BA866" s="964"/>
      <c r="BB866" s="964"/>
      <c r="BC866" s="964"/>
      <c r="BD866" s="964"/>
      <c r="BE866" s="964"/>
      <c r="BF866" s="964"/>
      <c r="BG866" s="964"/>
      <c r="BH866" s="964"/>
      <c r="BI866" s="964"/>
      <c r="BJ866" s="964"/>
      <c r="BK866" s="964"/>
      <c r="BL866" s="964"/>
      <c r="BM866" s="964"/>
      <c r="BN866" s="964"/>
      <c r="BO866" s="964"/>
      <c r="BP866" s="964"/>
      <c r="BQ866" s="964"/>
      <c r="BR866" s="964"/>
      <c r="BS866" s="964"/>
      <c r="BT866" s="964"/>
      <c r="BU866" s="964"/>
      <c r="BV866" s="964"/>
      <c r="BW866" s="964"/>
      <c r="BX866" s="964"/>
      <c r="BY866" s="964"/>
      <c r="BZ866" s="964"/>
      <c r="CA866" s="964"/>
      <c r="CB866" s="964"/>
      <c r="CC866" s="964"/>
      <c r="CD866" s="964"/>
      <c r="CE866" s="964"/>
      <c r="CF866" s="964"/>
      <c r="CG866" s="964"/>
      <c r="CH866" s="964"/>
      <c r="CI866" s="964"/>
      <c r="CJ866" s="964"/>
      <c r="CK866" s="964"/>
      <c r="CL866" s="964"/>
      <c r="CM866" s="964"/>
      <c r="CN866" s="964"/>
      <c r="CO866" s="964"/>
      <c r="CP866" s="964"/>
      <c r="CQ866" s="964"/>
      <c r="CR866" s="964"/>
      <c r="CS866" s="964"/>
    </row>
    <row r="867" customHeight="1" spans="1:97">
      <c r="A867" s="978" t="s">
        <v>688</v>
      </c>
      <c r="B867" s="979" t="s">
        <v>155</v>
      </c>
      <c r="C867" s="964" t="str">
        <f>IFERROR(VLOOKUP($B:$B,高压数据库!$B:$C,2,FALSE),0)</f>
        <v>双回直线杆</v>
      </c>
      <c r="D867" s="964">
        <f>IFERROR(VLOOKUP($B:$B,高压数据库!$B:$D,3,FALSE),0)</f>
        <v>15</v>
      </c>
      <c r="E867" s="971" t="s">
        <v>120</v>
      </c>
      <c r="F867" s="971" t="s">
        <v>266</v>
      </c>
      <c r="G867" s="971" t="s">
        <v>267</v>
      </c>
      <c r="H867" s="972" t="s">
        <v>268</v>
      </c>
      <c r="I867" s="964">
        <f>IFERROR(VLOOKUP($B:$B,高压数据库!$B:$I,8,FALSE),0)</f>
        <v>2.3</v>
      </c>
      <c r="J867" s="980"/>
      <c r="K867" s="974"/>
      <c r="L867" s="964">
        <f>IFERROR(VLOOKUP($B$25:$B$1048,高压数据库!$B:$CG,11,FALSE),0)</f>
        <v>0</v>
      </c>
      <c r="M867" s="964">
        <f>IFERROR(VLOOKUP($B$25:$B$1048,高压数据库!$B:$CG,12,FALSE),0)</f>
        <v>0</v>
      </c>
      <c r="N867" s="964">
        <f>IFERROR(VLOOKUP($B$25:$B$1048,高压数据库!$B:$CG,13,FALSE),0)</f>
        <v>0</v>
      </c>
      <c r="O867" s="964">
        <f>IFERROR(VLOOKUP($B$25:$B$1048,高压数据库!$B:$CG,14,FALSE),0)</f>
        <v>0</v>
      </c>
      <c r="P867" s="964">
        <f>IFERROR(VLOOKUP($B$25:$B$1048,高压数据库!$B:$CG,15,FALSE),0)</f>
        <v>0</v>
      </c>
      <c r="Q867" s="964">
        <f>IFERROR(VLOOKUP($B$25:$B$1048,高压数据库!$B:$CG,16,FALSE),0)</f>
        <v>0</v>
      </c>
      <c r="R867" s="964">
        <f>IFERROR(VLOOKUP($B$25:$B$1048,高压数据库!$B:$CG,17,FALSE),0)</f>
        <v>0</v>
      </c>
      <c r="S867" s="964">
        <f>IFERROR(VLOOKUP($B$25:$B$1048,高压数据库!$B:$CG,18,FALSE),0)</f>
        <v>0</v>
      </c>
      <c r="T867" s="964">
        <f>IFERROR(VLOOKUP($B$25:$B$1048,高压数据库!$B:$CG,19,FALSE),0)</f>
        <v>0</v>
      </c>
      <c r="U867" s="964">
        <f>IFERROR(VLOOKUP($B$25:$B$1048,高压数据库!$B:$CG,20,FALSE),0)</f>
        <v>0</v>
      </c>
      <c r="V867" s="964">
        <f>IFERROR(VLOOKUP($B$25:$B$1048,高压数据库!$B:$CG,21,FALSE),0)</f>
        <v>6</v>
      </c>
      <c r="W867" s="964">
        <f>IFERROR(VLOOKUP($B$25:$B$1048,高压数据库!$B:$CG,22,FALSE),0)</f>
        <v>0</v>
      </c>
      <c r="X867" s="964">
        <f>IFERROR(VLOOKUP($B$25:$B$1048,高压数据库!$B:$CG,23,FALSE),0)</f>
        <v>0</v>
      </c>
      <c r="Y867" s="964">
        <f>IFERROR(VLOOKUP($B$25:$B$1048,高压数据库!$B:$CG,24,FALSE),0)</f>
        <v>0</v>
      </c>
      <c r="Z867" s="964">
        <f>IFERROR(VLOOKUP($B$25:$B$1048,高压数据库!$B:$CG,25,FALSE),0)</f>
        <v>0</v>
      </c>
      <c r="AA867" s="964">
        <f>IFERROR(VLOOKUP($B$25:$B$1048,高压数据库!$B:$CG,26,FALSE),0)</f>
        <v>0</v>
      </c>
      <c r="AB867" s="964">
        <f>IFERROR(VLOOKUP($B$25:$B$1048,高压数据库!$B:$CG,27,FALSE),0)</f>
        <v>0</v>
      </c>
      <c r="AC867" s="964">
        <f>IFERROR(VLOOKUP($B$25:$B$1048,高压数据库!$B:$CG,28,FALSE),0)</f>
        <v>0</v>
      </c>
      <c r="AD867" s="964">
        <f>IFERROR(VLOOKUP($B$25:$B$1048,高压数据库!$B:$CG,29,FALSE),0)</f>
        <v>0</v>
      </c>
      <c r="AE867" s="964">
        <f>IFERROR(VLOOKUP($B$25:$B$1048,高压数据库!$B:$CG,30,FALSE),0)</f>
        <v>0</v>
      </c>
      <c r="AF867" s="964">
        <f>IFERROR(VLOOKUP($B$25:$B$1048,高压数据库!$B:$CG,31,FALSE),0)</f>
        <v>1</v>
      </c>
      <c r="AG867" s="964">
        <f>IFERROR(VLOOKUP($B$25:$B$1048,高压数据库!$B:$CG,32,FALSE),0)</f>
        <v>0</v>
      </c>
      <c r="AH867" s="964">
        <f>IFERROR(VLOOKUP($B$25:$B$1048,高压数据库!$B:$CG,33,FALSE),0)</f>
        <v>0</v>
      </c>
      <c r="AI867" s="964">
        <f>IFERROR(VLOOKUP($B$25:$B$1048,高压数据库!$B:$CG,34,FALSE),0)</f>
        <v>0</v>
      </c>
      <c r="AJ867" s="964">
        <f>IFERROR(VLOOKUP($B$25:$B$1048,高压数据库!$B:$CG,35,FALSE),0)</f>
        <v>1</v>
      </c>
      <c r="AK867" s="964">
        <f>IFERROR(VLOOKUP($B$25:$B$1048,高压数据库!$B:$CG,36,FALSE),0)</f>
        <v>0</v>
      </c>
      <c r="AL867" s="964">
        <f>IFERROR(VLOOKUP($B$25:$B$1048,高压数据库!$B:$CG,37,FALSE),0)</f>
        <v>0</v>
      </c>
      <c r="AM867" s="964">
        <f>IFERROR(VLOOKUP($B$25:$B$1048,高压数据库!$B:$CG,38,FALSE),0)</f>
        <v>0</v>
      </c>
      <c r="AN867" s="964">
        <f>IFERROR(VLOOKUP($B$25:$B$1048,高压数据库!$B:$CG,39,FALSE),0)</f>
        <v>0</v>
      </c>
      <c r="AO867" s="964">
        <f>IFERROR(VLOOKUP($B$25:$B$1048,高压数据库!$B:$CG,40,FALSE),0)</f>
        <v>0</v>
      </c>
      <c r="AP867" s="964">
        <f>IFERROR(VLOOKUP($B$25:$B$1048,高压数据库!$B:$CG,41,FALSE),0)</f>
        <v>0</v>
      </c>
      <c r="AQ867" s="964">
        <f>IFERROR(VLOOKUP($B$25:$B$1048,高压数据库!$B:$CG,42,FALSE),0)</f>
        <v>0</v>
      </c>
      <c r="AR867" s="964">
        <f>IFERROR(VLOOKUP($B$25:$B$1048,高压数据库!$B:$CG,43,FALSE),0)</f>
        <v>0</v>
      </c>
      <c r="AS867" s="964">
        <f>IFERROR(VLOOKUP($B$25:$B$1048,高压数据库!$B:$CG,44,FALSE),0)</f>
        <v>0</v>
      </c>
      <c r="AT867" s="964">
        <f>IFERROR(VLOOKUP($B$25:$B$1048,高压数据库!$B:$CG,45,FALSE),0)</f>
        <v>0</v>
      </c>
      <c r="AU867" s="964">
        <f>IFERROR(VLOOKUP($B$25:$B$1048,高压数据库!$B:$CG,46,FALSE),0)</f>
        <v>0</v>
      </c>
      <c r="AV867" s="964">
        <f>IFERROR(VLOOKUP($B$25:$B$1048,高压数据库!$B:$CG,47,FALSE),0)</f>
        <v>0</v>
      </c>
      <c r="AW867" s="964">
        <f>IFERROR(VLOOKUP($B$25:$B$1048,高压数据库!$B:$CG,48,FALSE),0)</f>
        <v>0</v>
      </c>
      <c r="AX867" s="964">
        <f>IFERROR(VLOOKUP($B$25:$B$1048,高压数据库!$B:$CG,49,FALSE),0)</f>
        <v>0</v>
      </c>
      <c r="AY867" s="964">
        <f>IFERROR(VLOOKUP($B$25:$B$1048,高压数据库!$B:$CG,50,FALSE),0)</f>
        <v>0</v>
      </c>
      <c r="AZ867" s="964">
        <f>IFERROR(VLOOKUP($B$25:$B$1048,高压数据库!$B:$CG,51,FALSE),0)</f>
        <v>0</v>
      </c>
      <c r="BA867" s="964">
        <f>IFERROR(VLOOKUP($B$25:$B$1048,高压数据库!$B:$CG,52,FALSE),0)</f>
        <v>0</v>
      </c>
      <c r="BB867" s="964">
        <f>IFERROR(VLOOKUP($B$25:$B$1048,高压数据库!$B:$CG,53,FALSE),0)</f>
        <v>0</v>
      </c>
      <c r="BC867" s="964">
        <f>IFERROR(VLOOKUP($B$25:$B$1048,高压数据库!$B:$CG,54,FALSE),0)</f>
        <v>0</v>
      </c>
      <c r="BD867" s="964">
        <f>IFERROR(VLOOKUP($B$25:$B$1048,高压数据库!$B:$CG,55,FALSE),0)</f>
        <v>0</v>
      </c>
      <c r="BE867" s="964">
        <f>IFERROR(VLOOKUP($B$25:$B$1048,高压数据库!$B:$CG,56,FALSE),0)</f>
        <v>0</v>
      </c>
      <c r="BF867" s="964">
        <f>IFERROR(VLOOKUP($B$25:$B$1048,高压数据库!$B:$CG,57,FALSE),0)</f>
        <v>0</v>
      </c>
      <c r="BG867" s="964"/>
      <c r="BH867" s="964"/>
      <c r="BI867" s="964"/>
      <c r="BJ867" s="964"/>
      <c r="BK867" s="964"/>
      <c r="BL867" s="964"/>
      <c r="BM867" s="964">
        <f>IFERROR(VLOOKUP($B$25:$B$1048,高压数据库!$B:$CG,58,FALSE),0)</f>
        <v>0</v>
      </c>
      <c r="BN867" s="964">
        <f>IFERROR(VLOOKUP($B$25:$B$1048,高压数据库!$B:$CG,59,FALSE),0)</f>
        <v>0</v>
      </c>
      <c r="BO867" s="964">
        <f>IFERROR(VLOOKUP($B$25:$B$1048,高压数据库!$B:$CG,60,FALSE),0)</f>
        <v>0</v>
      </c>
      <c r="BP867" s="964">
        <f>IFERROR(VLOOKUP($B$25:$B$1048,高压数据库!$B:$CG,61,FALSE),0)</f>
        <v>0</v>
      </c>
      <c r="BQ867" s="964">
        <f>IFERROR(VLOOKUP($B$25:$B$1048,高压数据库!$B:$CG,62,FALSE),0)</f>
        <v>0</v>
      </c>
      <c r="BR867" s="964">
        <f>IFERROR(VLOOKUP($B$25:$B$1048,高压数据库!$B:$CG,63,FALSE),0)</f>
        <v>2</v>
      </c>
      <c r="BS867" s="964">
        <f>IFERROR(VLOOKUP($B$25:$B$1048,高压数据库!$B:$CG,64,FALSE),0)</f>
        <v>2</v>
      </c>
      <c r="BT867" s="964">
        <f>IFERROR(VLOOKUP($B$25:$B$1048,高压数据库!$B:$CG,65,FALSE),0)</f>
        <v>1</v>
      </c>
      <c r="BU867" s="964">
        <f>IFERROR(VLOOKUP($B$25:$B$1048,高压数据库!$B:$CG,66,FALSE),0)</f>
        <v>1</v>
      </c>
      <c r="BV867" s="964">
        <f>IFERROR(VLOOKUP($B$25:$B$1048,高压数据库!$B:$CG,67,FALSE),0)</f>
        <v>0</v>
      </c>
      <c r="BW867" s="964">
        <f>IFERROR(VLOOKUP($B$25:$B$1048,高压数据库!$B:$CG,68,FALSE),0)</f>
        <v>0</v>
      </c>
      <c r="BX867" s="964">
        <f>IFERROR(VLOOKUP($B$25:$B$1048,高压数据库!$B:$CG,69,FALSE),0)</f>
        <v>0</v>
      </c>
      <c r="BY867" s="964">
        <f>IFERROR(VLOOKUP($B$25:$B$1048,高压数据库!$B:$CG,70,FALSE),0)</f>
        <v>0</v>
      </c>
      <c r="BZ867" s="964">
        <f>IFERROR(VLOOKUP($B$25:$B$1048,高压数据库!$B:$CG,71,FALSE),0)</f>
        <v>0</v>
      </c>
      <c r="CA867" s="964">
        <f>IFERROR(VLOOKUP($B$25:$B$1048,高压数据库!$B:$CG,72,FALSE),0)</f>
        <v>0</v>
      </c>
      <c r="CB867" s="964">
        <f>IFERROR(VLOOKUP($B$25:$B$1048,高压数据库!$B:$CG,73,FALSE),0)</f>
        <v>0</v>
      </c>
      <c r="CC867" s="964">
        <f>IFERROR(VLOOKUP($B$25:$B$1048,高压数据库!$B:$CG,74,FALSE),0)</f>
        <v>0</v>
      </c>
      <c r="CD867" s="964">
        <f>IFERROR(VLOOKUP($B$25:$B$1048,高压数据库!$B:$CG,75,FALSE),0)</f>
        <v>1</v>
      </c>
      <c r="CE867" s="964">
        <f>IFERROR(VLOOKUP($B$25:$B$1048,高压数据库!$B:$CG,76,FALSE),0)</f>
        <v>1</v>
      </c>
      <c r="CF867" s="964">
        <f>IFERROR(VLOOKUP($B$25:$B$1048,高压数据库!$B:$CG,77,FALSE),0)</f>
        <v>0</v>
      </c>
      <c r="CG867" s="964">
        <f>IFERROR(VLOOKUP($B$25:$B$1048,高压数据库!$B:$CG,78,FALSE),0)</f>
        <v>0</v>
      </c>
      <c r="CH867" s="964">
        <f>IFERROR(VLOOKUP($B$25:$B$1048,高压数据库!$B:$CG,79,FALSE),0)</f>
        <v>0</v>
      </c>
      <c r="CI867" s="964">
        <f>IFERROR(VLOOKUP($B$25:$B$1048,高压数据库!$B:$CG,80,FALSE),0)</f>
        <v>0</v>
      </c>
      <c r="CJ867" s="964">
        <f>IFERROR(VLOOKUP($B$25:$B$1048,高压数据库!$B:$CG,81,FALSE),0)</f>
        <v>0</v>
      </c>
      <c r="CK867" s="964">
        <f>IFERROR(VLOOKUP($B$25:$B$1048,高压数据库!$B:$CG,82,FALSE),0)</f>
        <v>0</v>
      </c>
      <c r="CL867" s="964">
        <f>IFERROR(VLOOKUP($B$25:$B$1048,高压数据库!$B:$CG,83,FALSE),0)</f>
        <v>0</v>
      </c>
      <c r="CM867" s="964"/>
      <c r="CN867" s="964"/>
      <c r="CO867" s="964"/>
      <c r="CP867" s="964"/>
      <c r="CQ867" s="964"/>
      <c r="CR867" s="964"/>
      <c r="CS867" s="964">
        <f>IFERROR(VLOOKUP($B$25:$B$1048,高压数据库!$B:$CG,84,FALSE),0)</f>
        <v>0</v>
      </c>
    </row>
    <row r="868" customHeight="1" spans="1:97">
      <c r="A868" s="981"/>
      <c r="B868" s="979"/>
      <c r="C868" s="964"/>
      <c r="D868" s="964"/>
      <c r="E868" s="977"/>
      <c r="F868" s="977"/>
      <c r="G868" s="977"/>
      <c r="H868" s="972"/>
      <c r="I868" s="964"/>
      <c r="J868" s="973">
        <v>52</v>
      </c>
      <c r="K868" s="974"/>
      <c r="L868" s="964"/>
      <c r="M868" s="964"/>
      <c r="N868" s="964"/>
      <c r="O868" s="964"/>
      <c r="P868" s="964"/>
      <c r="Q868" s="964"/>
      <c r="R868" s="964"/>
      <c r="S868" s="964"/>
      <c r="T868" s="964"/>
      <c r="U868" s="964"/>
      <c r="V868" s="964"/>
      <c r="W868" s="964"/>
      <c r="X868" s="964"/>
      <c r="Y868" s="964"/>
      <c r="Z868" s="964"/>
      <c r="AA868" s="964"/>
      <c r="AB868" s="964"/>
      <c r="AC868" s="964"/>
      <c r="AD868" s="964"/>
      <c r="AE868" s="964"/>
      <c r="AF868" s="964"/>
      <c r="AG868" s="964"/>
      <c r="AH868" s="964"/>
      <c r="AI868" s="964"/>
      <c r="AJ868" s="964"/>
      <c r="AK868" s="964"/>
      <c r="AL868" s="964"/>
      <c r="AM868" s="964"/>
      <c r="AN868" s="964"/>
      <c r="AO868" s="964"/>
      <c r="AP868" s="964"/>
      <c r="AQ868" s="964"/>
      <c r="AR868" s="964"/>
      <c r="AS868" s="964"/>
      <c r="AT868" s="964"/>
      <c r="AU868" s="964"/>
      <c r="AV868" s="964"/>
      <c r="AW868" s="964"/>
      <c r="AX868" s="964"/>
      <c r="AY868" s="964"/>
      <c r="AZ868" s="964"/>
      <c r="BA868" s="964"/>
      <c r="BB868" s="964"/>
      <c r="BC868" s="964"/>
      <c r="BD868" s="964"/>
      <c r="BE868" s="964"/>
      <c r="BF868" s="964"/>
      <c r="BG868" s="964"/>
      <c r="BH868" s="964"/>
      <c r="BI868" s="964"/>
      <c r="BJ868" s="964"/>
      <c r="BK868" s="964"/>
      <c r="BL868" s="964"/>
      <c r="BM868" s="964"/>
      <c r="BN868" s="964"/>
      <c r="BO868" s="964"/>
      <c r="BP868" s="964"/>
      <c r="BQ868" s="964"/>
      <c r="BR868" s="964"/>
      <c r="BS868" s="964"/>
      <c r="BT868" s="964"/>
      <c r="BU868" s="964"/>
      <c r="BV868" s="964"/>
      <c r="BW868" s="964"/>
      <c r="BX868" s="964"/>
      <c r="BY868" s="964"/>
      <c r="BZ868" s="964"/>
      <c r="CA868" s="964"/>
      <c r="CB868" s="964"/>
      <c r="CC868" s="964"/>
      <c r="CD868" s="964"/>
      <c r="CE868" s="964"/>
      <c r="CF868" s="964"/>
      <c r="CG868" s="964"/>
      <c r="CH868" s="964"/>
      <c r="CI868" s="964"/>
      <c r="CJ868" s="964"/>
      <c r="CK868" s="964"/>
      <c r="CL868" s="964"/>
      <c r="CM868" s="964"/>
      <c r="CN868" s="964"/>
      <c r="CO868" s="964"/>
      <c r="CP868" s="964"/>
      <c r="CQ868" s="964"/>
      <c r="CR868" s="964"/>
      <c r="CS868" s="964"/>
    </row>
    <row r="869" customHeight="1" spans="1:97">
      <c r="A869" s="978" t="s">
        <v>689</v>
      </c>
      <c r="B869" s="979" t="s">
        <v>155</v>
      </c>
      <c r="C869" s="964" t="str">
        <f>IFERROR(VLOOKUP($B:$B,高压数据库!$B:$C,2,FALSE),0)</f>
        <v>双回直线杆</v>
      </c>
      <c r="D869" s="964">
        <f>IFERROR(VLOOKUP($B:$B,高压数据库!$B:$D,3,FALSE),0)</f>
        <v>15</v>
      </c>
      <c r="E869" s="971" t="s">
        <v>120</v>
      </c>
      <c r="F869" s="971" t="s">
        <v>266</v>
      </c>
      <c r="G869" s="971" t="s">
        <v>267</v>
      </c>
      <c r="H869" s="972" t="s">
        <v>268</v>
      </c>
      <c r="I869" s="964">
        <f>IFERROR(VLOOKUP($B:$B,高压数据库!$B:$I,8,FALSE),0)</f>
        <v>2.3</v>
      </c>
      <c r="J869" s="980"/>
      <c r="K869" s="974"/>
      <c r="L869" s="964">
        <f>IFERROR(VLOOKUP($B$25:$B$1048,高压数据库!$B:$CG,11,FALSE),0)</f>
        <v>0</v>
      </c>
      <c r="M869" s="964">
        <f>IFERROR(VLOOKUP($B$25:$B$1048,高压数据库!$B:$CG,12,FALSE),0)</f>
        <v>0</v>
      </c>
      <c r="N869" s="964">
        <f>IFERROR(VLOOKUP($B$25:$B$1048,高压数据库!$B:$CG,13,FALSE),0)</f>
        <v>0</v>
      </c>
      <c r="O869" s="964">
        <f>IFERROR(VLOOKUP($B$25:$B$1048,高压数据库!$B:$CG,14,FALSE),0)</f>
        <v>0</v>
      </c>
      <c r="P869" s="964">
        <f>IFERROR(VLOOKUP($B$25:$B$1048,高压数据库!$B:$CG,15,FALSE),0)</f>
        <v>0</v>
      </c>
      <c r="Q869" s="964">
        <f>IFERROR(VLOOKUP($B$25:$B$1048,高压数据库!$B:$CG,16,FALSE),0)</f>
        <v>0</v>
      </c>
      <c r="R869" s="964">
        <f>IFERROR(VLOOKUP($B$25:$B$1048,高压数据库!$B:$CG,17,FALSE),0)</f>
        <v>0</v>
      </c>
      <c r="S869" s="964">
        <f>IFERROR(VLOOKUP($B$25:$B$1048,高压数据库!$B:$CG,18,FALSE),0)</f>
        <v>0</v>
      </c>
      <c r="T869" s="964">
        <f>IFERROR(VLOOKUP($B$25:$B$1048,高压数据库!$B:$CG,19,FALSE),0)</f>
        <v>0</v>
      </c>
      <c r="U869" s="964">
        <f>IFERROR(VLOOKUP($B$25:$B$1048,高压数据库!$B:$CG,20,FALSE),0)</f>
        <v>0</v>
      </c>
      <c r="V869" s="964">
        <f>IFERROR(VLOOKUP($B$25:$B$1048,高压数据库!$B:$CG,21,FALSE),0)</f>
        <v>6</v>
      </c>
      <c r="W869" s="964">
        <f>IFERROR(VLOOKUP($B$25:$B$1048,高压数据库!$B:$CG,22,FALSE),0)</f>
        <v>0</v>
      </c>
      <c r="X869" s="964">
        <f>IFERROR(VLOOKUP($B$25:$B$1048,高压数据库!$B:$CG,23,FALSE),0)</f>
        <v>0</v>
      </c>
      <c r="Y869" s="964">
        <f>IFERROR(VLOOKUP($B$25:$B$1048,高压数据库!$B:$CG,24,FALSE),0)</f>
        <v>0</v>
      </c>
      <c r="Z869" s="964">
        <f>IFERROR(VLOOKUP($B$25:$B$1048,高压数据库!$B:$CG,25,FALSE),0)</f>
        <v>0</v>
      </c>
      <c r="AA869" s="964">
        <f>IFERROR(VLOOKUP($B$25:$B$1048,高压数据库!$B:$CG,26,FALSE),0)</f>
        <v>0</v>
      </c>
      <c r="AB869" s="964">
        <f>IFERROR(VLOOKUP($B$25:$B$1048,高压数据库!$B:$CG,27,FALSE),0)</f>
        <v>0</v>
      </c>
      <c r="AC869" s="964">
        <f>IFERROR(VLOOKUP($B$25:$B$1048,高压数据库!$B:$CG,28,FALSE),0)</f>
        <v>0</v>
      </c>
      <c r="AD869" s="964">
        <f>IFERROR(VLOOKUP($B$25:$B$1048,高压数据库!$B:$CG,29,FALSE),0)</f>
        <v>0</v>
      </c>
      <c r="AE869" s="964">
        <f>IFERROR(VLOOKUP($B$25:$B$1048,高压数据库!$B:$CG,30,FALSE),0)</f>
        <v>0</v>
      </c>
      <c r="AF869" s="964">
        <f>IFERROR(VLOOKUP($B$25:$B$1048,高压数据库!$B:$CG,31,FALSE),0)</f>
        <v>1</v>
      </c>
      <c r="AG869" s="964">
        <f>IFERROR(VLOOKUP($B$25:$B$1048,高压数据库!$B:$CG,32,FALSE),0)</f>
        <v>0</v>
      </c>
      <c r="AH869" s="964">
        <f>IFERROR(VLOOKUP($B$25:$B$1048,高压数据库!$B:$CG,33,FALSE),0)</f>
        <v>0</v>
      </c>
      <c r="AI869" s="964">
        <f>IFERROR(VLOOKUP($B$25:$B$1048,高压数据库!$B:$CG,34,FALSE),0)</f>
        <v>0</v>
      </c>
      <c r="AJ869" s="964">
        <f>IFERROR(VLOOKUP($B$25:$B$1048,高压数据库!$B:$CG,35,FALSE),0)</f>
        <v>1</v>
      </c>
      <c r="AK869" s="964">
        <f>IFERROR(VLOOKUP($B$25:$B$1048,高压数据库!$B:$CG,36,FALSE),0)</f>
        <v>0</v>
      </c>
      <c r="AL869" s="964">
        <f>IFERROR(VLOOKUP($B$25:$B$1048,高压数据库!$B:$CG,37,FALSE),0)</f>
        <v>0</v>
      </c>
      <c r="AM869" s="964">
        <f>IFERROR(VLOOKUP($B$25:$B$1048,高压数据库!$B:$CG,38,FALSE),0)</f>
        <v>0</v>
      </c>
      <c r="AN869" s="964">
        <f>IFERROR(VLOOKUP($B$25:$B$1048,高压数据库!$B:$CG,39,FALSE),0)</f>
        <v>0</v>
      </c>
      <c r="AO869" s="964">
        <f>IFERROR(VLOOKUP($B$25:$B$1048,高压数据库!$B:$CG,40,FALSE),0)</f>
        <v>0</v>
      </c>
      <c r="AP869" s="964">
        <f>IFERROR(VLOOKUP($B$25:$B$1048,高压数据库!$B:$CG,41,FALSE),0)</f>
        <v>0</v>
      </c>
      <c r="AQ869" s="964">
        <f>IFERROR(VLOOKUP($B$25:$B$1048,高压数据库!$B:$CG,42,FALSE),0)</f>
        <v>0</v>
      </c>
      <c r="AR869" s="964">
        <f>IFERROR(VLOOKUP($B$25:$B$1048,高压数据库!$B:$CG,43,FALSE),0)</f>
        <v>0</v>
      </c>
      <c r="AS869" s="964">
        <f>IFERROR(VLOOKUP($B$25:$B$1048,高压数据库!$B:$CG,44,FALSE),0)</f>
        <v>0</v>
      </c>
      <c r="AT869" s="964">
        <f>IFERROR(VLOOKUP($B$25:$B$1048,高压数据库!$B:$CG,45,FALSE),0)</f>
        <v>0</v>
      </c>
      <c r="AU869" s="964">
        <f>IFERROR(VLOOKUP($B$25:$B$1048,高压数据库!$B:$CG,46,FALSE),0)</f>
        <v>0</v>
      </c>
      <c r="AV869" s="964">
        <f>IFERROR(VLOOKUP($B$25:$B$1048,高压数据库!$B:$CG,47,FALSE),0)</f>
        <v>0</v>
      </c>
      <c r="AW869" s="964">
        <f>IFERROR(VLOOKUP($B$25:$B$1048,高压数据库!$B:$CG,48,FALSE),0)</f>
        <v>0</v>
      </c>
      <c r="AX869" s="964">
        <f>IFERROR(VLOOKUP($B$25:$B$1048,高压数据库!$B:$CG,49,FALSE),0)</f>
        <v>0</v>
      </c>
      <c r="AY869" s="964">
        <f>IFERROR(VLOOKUP($B$25:$B$1048,高压数据库!$B:$CG,50,FALSE),0)</f>
        <v>0</v>
      </c>
      <c r="AZ869" s="964">
        <f>IFERROR(VLOOKUP($B$25:$B$1048,高压数据库!$B:$CG,51,FALSE),0)</f>
        <v>0</v>
      </c>
      <c r="BA869" s="964">
        <f>IFERROR(VLOOKUP($B$25:$B$1048,高压数据库!$B:$CG,52,FALSE),0)</f>
        <v>0</v>
      </c>
      <c r="BB869" s="964">
        <f>IFERROR(VLOOKUP($B$25:$B$1048,高压数据库!$B:$CG,53,FALSE),0)</f>
        <v>0</v>
      </c>
      <c r="BC869" s="964">
        <f>IFERROR(VLOOKUP($B$25:$B$1048,高压数据库!$B:$CG,54,FALSE),0)</f>
        <v>0</v>
      </c>
      <c r="BD869" s="964">
        <f>IFERROR(VLOOKUP($B$25:$B$1048,高压数据库!$B:$CG,55,FALSE),0)</f>
        <v>0</v>
      </c>
      <c r="BE869" s="964">
        <f>IFERROR(VLOOKUP($B$25:$B$1048,高压数据库!$B:$CG,56,FALSE),0)</f>
        <v>0</v>
      </c>
      <c r="BF869" s="964">
        <f>IFERROR(VLOOKUP($B$25:$B$1048,高压数据库!$B:$CG,57,FALSE),0)</f>
        <v>0</v>
      </c>
      <c r="BG869" s="964"/>
      <c r="BH869" s="964"/>
      <c r="BI869" s="964"/>
      <c r="BJ869" s="964"/>
      <c r="BK869" s="964"/>
      <c r="BL869" s="964"/>
      <c r="BM869" s="964">
        <f>IFERROR(VLOOKUP($B$25:$B$1048,高压数据库!$B:$CG,58,FALSE),0)</f>
        <v>0</v>
      </c>
      <c r="BN869" s="964">
        <f>IFERROR(VLOOKUP($B$25:$B$1048,高压数据库!$B:$CG,59,FALSE),0)</f>
        <v>0</v>
      </c>
      <c r="BO869" s="964">
        <f>IFERROR(VLOOKUP($B$25:$B$1048,高压数据库!$B:$CG,60,FALSE),0)</f>
        <v>0</v>
      </c>
      <c r="BP869" s="964">
        <f>IFERROR(VLOOKUP($B$25:$B$1048,高压数据库!$B:$CG,61,FALSE),0)</f>
        <v>0</v>
      </c>
      <c r="BQ869" s="964">
        <f>IFERROR(VLOOKUP($B$25:$B$1048,高压数据库!$B:$CG,62,FALSE),0)</f>
        <v>0</v>
      </c>
      <c r="BR869" s="964">
        <f>IFERROR(VLOOKUP($B$25:$B$1048,高压数据库!$B:$CG,63,FALSE),0)</f>
        <v>2</v>
      </c>
      <c r="BS869" s="964">
        <f>IFERROR(VLOOKUP($B$25:$B$1048,高压数据库!$B:$CG,64,FALSE),0)</f>
        <v>2</v>
      </c>
      <c r="BT869" s="964">
        <f>IFERROR(VLOOKUP($B$25:$B$1048,高压数据库!$B:$CG,65,FALSE),0)</f>
        <v>1</v>
      </c>
      <c r="BU869" s="964">
        <f>IFERROR(VLOOKUP($B$25:$B$1048,高压数据库!$B:$CG,66,FALSE),0)</f>
        <v>1</v>
      </c>
      <c r="BV869" s="964">
        <f>IFERROR(VLOOKUP($B$25:$B$1048,高压数据库!$B:$CG,67,FALSE),0)</f>
        <v>0</v>
      </c>
      <c r="BW869" s="964">
        <f>IFERROR(VLOOKUP($B$25:$B$1048,高压数据库!$B:$CG,68,FALSE),0)</f>
        <v>0</v>
      </c>
      <c r="BX869" s="964">
        <f>IFERROR(VLOOKUP($B$25:$B$1048,高压数据库!$B:$CG,69,FALSE),0)</f>
        <v>0</v>
      </c>
      <c r="BY869" s="964">
        <f>IFERROR(VLOOKUP($B$25:$B$1048,高压数据库!$B:$CG,70,FALSE),0)</f>
        <v>0</v>
      </c>
      <c r="BZ869" s="964">
        <f>IFERROR(VLOOKUP($B$25:$B$1048,高压数据库!$B:$CG,71,FALSE),0)</f>
        <v>0</v>
      </c>
      <c r="CA869" s="964">
        <f>IFERROR(VLOOKUP($B$25:$B$1048,高压数据库!$B:$CG,72,FALSE),0)</f>
        <v>0</v>
      </c>
      <c r="CB869" s="964">
        <f>IFERROR(VLOOKUP($B$25:$B$1048,高压数据库!$B:$CG,73,FALSE),0)</f>
        <v>0</v>
      </c>
      <c r="CC869" s="964">
        <f>IFERROR(VLOOKUP($B$25:$B$1048,高压数据库!$B:$CG,74,FALSE),0)</f>
        <v>0</v>
      </c>
      <c r="CD869" s="964">
        <f>IFERROR(VLOOKUP($B$25:$B$1048,高压数据库!$B:$CG,75,FALSE),0)</f>
        <v>1</v>
      </c>
      <c r="CE869" s="964">
        <f>IFERROR(VLOOKUP($B$25:$B$1048,高压数据库!$B:$CG,76,FALSE),0)</f>
        <v>1</v>
      </c>
      <c r="CF869" s="964">
        <f>IFERROR(VLOOKUP($B$25:$B$1048,高压数据库!$B:$CG,77,FALSE),0)</f>
        <v>0</v>
      </c>
      <c r="CG869" s="964">
        <f>IFERROR(VLOOKUP($B$25:$B$1048,高压数据库!$B:$CG,78,FALSE),0)</f>
        <v>0</v>
      </c>
      <c r="CH869" s="964">
        <f>IFERROR(VLOOKUP($B$25:$B$1048,高压数据库!$B:$CG,79,FALSE),0)</f>
        <v>0</v>
      </c>
      <c r="CI869" s="964">
        <f>IFERROR(VLOOKUP($B$25:$B$1048,高压数据库!$B:$CG,80,FALSE),0)</f>
        <v>0</v>
      </c>
      <c r="CJ869" s="964">
        <f>IFERROR(VLOOKUP($B$25:$B$1048,高压数据库!$B:$CG,81,FALSE),0)</f>
        <v>0</v>
      </c>
      <c r="CK869" s="964">
        <f>IFERROR(VLOOKUP($B$25:$B$1048,高压数据库!$B:$CG,82,FALSE),0)</f>
        <v>0</v>
      </c>
      <c r="CL869" s="964">
        <f>IFERROR(VLOOKUP($B$25:$B$1048,高压数据库!$B:$CG,83,FALSE),0)</f>
        <v>0</v>
      </c>
      <c r="CM869" s="964"/>
      <c r="CN869" s="964"/>
      <c r="CO869" s="964"/>
      <c r="CP869" s="964"/>
      <c r="CQ869" s="964"/>
      <c r="CR869" s="964"/>
      <c r="CS869" s="964">
        <f>IFERROR(VLOOKUP($B$25:$B$1048,高压数据库!$B:$CG,84,FALSE),0)</f>
        <v>0</v>
      </c>
    </row>
    <row r="870" customHeight="1" spans="1:97">
      <c r="A870" s="981"/>
      <c r="B870" s="979"/>
      <c r="C870" s="964"/>
      <c r="D870" s="964"/>
      <c r="E870" s="977"/>
      <c r="F870" s="977"/>
      <c r="G870" s="977"/>
      <c r="H870" s="972"/>
      <c r="I870" s="964"/>
      <c r="J870" s="973">
        <v>52</v>
      </c>
      <c r="K870" s="974"/>
      <c r="L870" s="964"/>
      <c r="M870" s="964"/>
      <c r="N870" s="964"/>
      <c r="O870" s="964"/>
      <c r="P870" s="964"/>
      <c r="Q870" s="964"/>
      <c r="R870" s="964"/>
      <c r="S870" s="964"/>
      <c r="T870" s="964"/>
      <c r="U870" s="964"/>
      <c r="V870" s="964"/>
      <c r="W870" s="964"/>
      <c r="X870" s="964"/>
      <c r="Y870" s="964"/>
      <c r="Z870" s="964"/>
      <c r="AA870" s="964"/>
      <c r="AB870" s="964"/>
      <c r="AC870" s="964"/>
      <c r="AD870" s="964"/>
      <c r="AE870" s="964"/>
      <c r="AF870" s="964"/>
      <c r="AG870" s="964"/>
      <c r="AH870" s="964"/>
      <c r="AI870" s="964"/>
      <c r="AJ870" s="964"/>
      <c r="AK870" s="964"/>
      <c r="AL870" s="964"/>
      <c r="AM870" s="964"/>
      <c r="AN870" s="964"/>
      <c r="AO870" s="964"/>
      <c r="AP870" s="964"/>
      <c r="AQ870" s="964"/>
      <c r="AR870" s="964"/>
      <c r="AS870" s="964"/>
      <c r="AT870" s="964"/>
      <c r="AU870" s="964"/>
      <c r="AV870" s="964"/>
      <c r="AW870" s="964"/>
      <c r="AX870" s="964"/>
      <c r="AY870" s="964"/>
      <c r="AZ870" s="964"/>
      <c r="BA870" s="964"/>
      <c r="BB870" s="964"/>
      <c r="BC870" s="964"/>
      <c r="BD870" s="964"/>
      <c r="BE870" s="964"/>
      <c r="BF870" s="964"/>
      <c r="BG870" s="964"/>
      <c r="BH870" s="964"/>
      <c r="BI870" s="964"/>
      <c r="BJ870" s="964"/>
      <c r="BK870" s="964"/>
      <c r="BL870" s="964"/>
      <c r="BM870" s="964"/>
      <c r="BN870" s="964"/>
      <c r="BO870" s="964"/>
      <c r="BP870" s="964"/>
      <c r="BQ870" s="964"/>
      <c r="BR870" s="964"/>
      <c r="BS870" s="964"/>
      <c r="BT870" s="964"/>
      <c r="BU870" s="964"/>
      <c r="BV870" s="964"/>
      <c r="BW870" s="964"/>
      <c r="BX870" s="964"/>
      <c r="BY870" s="964"/>
      <c r="BZ870" s="964"/>
      <c r="CA870" s="964"/>
      <c r="CB870" s="964"/>
      <c r="CC870" s="964"/>
      <c r="CD870" s="964"/>
      <c r="CE870" s="964"/>
      <c r="CF870" s="964"/>
      <c r="CG870" s="964"/>
      <c r="CH870" s="964"/>
      <c r="CI870" s="964"/>
      <c r="CJ870" s="964"/>
      <c r="CK870" s="964"/>
      <c r="CL870" s="964"/>
      <c r="CM870" s="964"/>
      <c r="CN870" s="964"/>
      <c r="CO870" s="964"/>
      <c r="CP870" s="964"/>
      <c r="CQ870" s="964"/>
      <c r="CR870" s="964"/>
      <c r="CS870" s="964"/>
    </row>
    <row r="871" customHeight="1" spans="1:97">
      <c r="A871" s="978" t="s">
        <v>690</v>
      </c>
      <c r="B871" s="979" t="s">
        <v>155</v>
      </c>
      <c r="C871" s="964" t="str">
        <f>IFERROR(VLOOKUP($B:$B,高压数据库!$B:$C,2,FALSE),0)</f>
        <v>双回直线杆</v>
      </c>
      <c r="D871" s="964">
        <f>IFERROR(VLOOKUP($B:$B,高压数据库!$B:$D,3,FALSE),0)</f>
        <v>15</v>
      </c>
      <c r="E871" s="971" t="s">
        <v>120</v>
      </c>
      <c r="F871" s="971" t="s">
        <v>266</v>
      </c>
      <c r="G871" s="971" t="s">
        <v>267</v>
      </c>
      <c r="H871" s="972" t="s">
        <v>268</v>
      </c>
      <c r="I871" s="964">
        <f>IFERROR(VLOOKUP($B:$B,高压数据库!$B:$I,8,FALSE),0)</f>
        <v>2.3</v>
      </c>
      <c r="J871" s="980"/>
      <c r="K871" s="974"/>
      <c r="L871" s="964">
        <f>IFERROR(VLOOKUP($B$25:$B$1048,高压数据库!$B:$CG,11,FALSE),0)</f>
        <v>0</v>
      </c>
      <c r="M871" s="964">
        <f>IFERROR(VLOOKUP($B$25:$B$1048,高压数据库!$B:$CG,12,FALSE),0)</f>
        <v>0</v>
      </c>
      <c r="N871" s="964">
        <f>IFERROR(VLOOKUP($B$25:$B$1048,高压数据库!$B:$CG,13,FALSE),0)</f>
        <v>0</v>
      </c>
      <c r="O871" s="964">
        <f>IFERROR(VLOOKUP($B$25:$B$1048,高压数据库!$B:$CG,14,FALSE),0)</f>
        <v>0</v>
      </c>
      <c r="P871" s="964">
        <f>IFERROR(VLOOKUP($B$25:$B$1048,高压数据库!$B:$CG,15,FALSE),0)</f>
        <v>0</v>
      </c>
      <c r="Q871" s="964">
        <f>IFERROR(VLOOKUP($B$25:$B$1048,高压数据库!$B:$CG,16,FALSE),0)</f>
        <v>0</v>
      </c>
      <c r="R871" s="964">
        <f>IFERROR(VLOOKUP($B$25:$B$1048,高压数据库!$B:$CG,17,FALSE),0)</f>
        <v>0</v>
      </c>
      <c r="S871" s="964">
        <f>IFERROR(VLOOKUP($B$25:$B$1048,高压数据库!$B:$CG,18,FALSE),0)</f>
        <v>0</v>
      </c>
      <c r="T871" s="964">
        <f>IFERROR(VLOOKUP($B$25:$B$1048,高压数据库!$B:$CG,19,FALSE),0)</f>
        <v>0</v>
      </c>
      <c r="U871" s="964">
        <f>IFERROR(VLOOKUP($B$25:$B$1048,高压数据库!$B:$CG,20,FALSE),0)</f>
        <v>0</v>
      </c>
      <c r="V871" s="964">
        <f>IFERROR(VLOOKUP($B$25:$B$1048,高压数据库!$B:$CG,21,FALSE),0)</f>
        <v>6</v>
      </c>
      <c r="W871" s="964">
        <f>IFERROR(VLOOKUP($B$25:$B$1048,高压数据库!$B:$CG,22,FALSE),0)</f>
        <v>0</v>
      </c>
      <c r="X871" s="964">
        <f>IFERROR(VLOOKUP($B$25:$B$1048,高压数据库!$B:$CG,23,FALSE),0)</f>
        <v>0</v>
      </c>
      <c r="Y871" s="964">
        <f>IFERROR(VLOOKUP($B$25:$B$1048,高压数据库!$B:$CG,24,FALSE),0)</f>
        <v>0</v>
      </c>
      <c r="Z871" s="964">
        <f>IFERROR(VLOOKUP($B$25:$B$1048,高压数据库!$B:$CG,25,FALSE),0)</f>
        <v>0</v>
      </c>
      <c r="AA871" s="964">
        <f>IFERROR(VLOOKUP($B$25:$B$1048,高压数据库!$B:$CG,26,FALSE),0)</f>
        <v>0</v>
      </c>
      <c r="AB871" s="964">
        <f>IFERROR(VLOOKUP($B$25:$B$1048,高压数据库!$B:$CG,27,FALSE),0)</f>
        <v>0</v>
      </c>
      <c r="AC871" s="964">
        <f>IFERROR(VLOOKUP($B$25:$B$1048,高压数据库!$B:$CG,28,FALSE),0)</f>
        <v>0</v>
      </c>
      <c r="AD871" s="964">
        <f>IFERROR(VLOOKUP($B$25:$B$1048,高压数据库!$B:$CG,29,FALSE),0)</f>
        <v>0</v>
      </c>
      <c r="AE871" s="964">
        <f>IFERROR(VLOOKUP($B$25:$B$1048,高压数据库!$B:$CG,30,FALSE),0)</f>
        <v>0</v>
      </c>
      <c r="AF871" s="964">
        <f>IFERROR(VLOOKUP($B$25:$B$1048,高压数据库!$B:$CG,31,FALSE),0)</f>
        <v>1</v>
      </c>
      <c r="AG871" s="964">
        <f>IFERROR(VLOOKUP($B$25:$B$1048,高压数据库!$B:$CG,32,FALSE),0)</f>
        <v>0</v>
      </c>
      <c r="AH871" s="964">
        <f>IFERROR(VLOOKUP($B$25:$B$1048,高压数据库!$B:$CG,33,FALSE),0)</f>
        <v>0</v>
      </c>
      <c r="AI871" s="964">
        <f>IFERROR(VLOOKUP($B$25:$B$1048,高压数据库!$B:$CG,34,FALSE),0)</f>
        <v>0</v>
      </c>
      <c r="AJ871" s="964">
        <f>IFERROR(VLOOKUP($B$25:$B$1048,高压数据库!$B:$CG,35,FALSE),0)</f>
        <v>1</v>
      </c>
      <c r="AK871" s="964">
        <f>IFERROR(VLOOKUP($B$25:$B$1048,高压数据库!$B:$CG,36,FALSE),0)</f>
        <v>0</v>
      </c>
      <c r="AL871" s="964">
        <f>IFERROR(VLOOKUP($B$25:$B$1048,高压数据库!$B:$CG,37,FALSE),0)</f>
        <v>0</v>
      </c>
      <c r="AM871" s="964">
        <f>IFERROR(VLOOKUP($B$25:$B$1048,高压数据库!$B:$CG,38,FALSE),0)</f>
        <v>0</v>
      </c>
      <c r="AN871" s="964">
        <f>IFERROR(VLOOKUP($B$25:$B$1048,高压数据库!$B:$CG,39,FALSE),0)</f>
        <v>0</v>
      </c>
      <c r="AO871" s="964">
        <f>IFERROR(VLOOKUP($B$25:$B$1048,高压数据库!$B:$CG,40,FALSE),0)</f>
        <v>0</v>
      </c>
      <c r="AP871" s="964">
        <f>IFERROR(VLOOKUP($B$25:$B$1048,高压数据库!$B:$CG,41,FALSE),0)</f>
        <v>0</v>
      </c>
      <c r="AQ871" s="964">
        <f>IFERROR(VLOOKUP($B$25:$B$1048,高压数据库!$B:$CG,42,FALSE),0)</f>
        <v>0</v>
      </c>
      <c r="AR871" s="964">
        <f>IFERROR(VLOOKUP($B$25:$B$1048,高压数据库!$B:$CG,43,FALSE),0)</f>
        <v>0</v>
      </c>
      <c r="AS871" s="964">
        <f>IFERROR(VLOOKUP($B$25:$B$1048,高压数据库!$B:$CG,44,FALSE),0)</f>
        <v>0</v>
      </c>
      <c r="AT871" s="964">
        <f>IFERROR(VLOOKUP($B$25:$B$1048,高压数据库!$B:$CG,45,FALSE),0)</f>
        <v>0</v>
      </c>
      <c r="AU871" s="964">
        <f>IFERROR(VLOOKUP($B$25:$B$1048,高压数据库!$B:$CG,46,FALSE),0)</f>
        <v>0</v>
      </c>
      <c r="AV871" s="964">
        <f>IFERROR(VLOOKUP($B$25:$B$1048,高压数据库!$B:$CG,47,FALSE),0)</f>
        <v>0</v>
      </c>
      <c r="AW871" s="964">
        <f>IFERROR(VLOOKUP($B$25:$B$1048,高压数据库!$B:$CG,48,FALSE),0)</f>
        <v>0</v>
      </c>
      <c r="AX871" s="964">
        <f>IFERROR(VLOOKUP($B$25:$B$1048,高压数据库!$B:$CG,49,FALSE),0)</f>
        <v>0</v>
      </c>
      <c r="AY871" s="964">
        <f>IFERROR(VLOOKUP($B$25:$B$1048,高压数据库!$B:$CG,50,FALSE),0)</f>
        <v>0</v>
      </c>
      <c r="AZ871" s="964">
        <f>IFERROR(VLOOKUP($B$25:$B$1048,高压数据库!$B:$CG,51,FALSE),0)</f>
        <v>0</v>
      </c>
      <c r="BA871" s="964">
        <f>IFERROR(VLOOKUP($B$25:$B$1048,高压数据库!$B:$CG,52,FALSE),0)</f>
        <v>0</v>
      </c>
      <c r="BB871" s="964">
        <f>IFERROR(VLOOKUP($B$25:$B$1048,高压数据库!$B:$CG,53,FALSE),0)</f>
        <v>0</v>
      </c>
      <c r="BC871" s="964">
        <f>IFERROR(VLOOKUP($B$25:$B$1048,高压数据库!$B:$CG,54,FALSE),0)</f>
        <v>0</v>
      </c>
      <c r="BD871" s="964">
        <f>IFERROR(VLOOKUP($B$25:$B$1048,高压数据库!$B:$CG,55,FALSE),0)</f>
        <v>0</v>
      </c>
      <c r="BE871" s="964">
        <f>IFERROR(VLOOKUP($B$25:$B$1048,高压数据库!$B:$CG,56,FALSE),0)</f>
        <v>0</v>
      </c>
      <c r="BF871" s="964">
        <f>IFERROR(VLOOKUP($B$25:$B$1048,高压数据库!$B:$CG,57,FALSE),0)</f>
        <v>0</v>
      </c>
      <c r="BG871" s="964"/>
      <c r="BH871" s="964"/>
      <c r="BI871" s="964"/>
      <c r="BJ871" s="964"/>
      <c r="BK871" s="964"/>
      <c r="BL871" s="964"/>
      <c r="BM871" s="964">
        <f>IFERROR(VLOOKUP($B$25:$B$1048,高压数据库!$B:$CG,58,FALSE),0)</f>
        <v>0</v>
      </c>
      <c r="BN871" s="964">
        <f>IFERROR(VLOOKUP($B$25:$B$1048,高压数据库!$B:$CG,59,FALSE),0)</f>
        <v>0</v>
      </c>
      <c r="BO871" s="964">
        <f>IFERROR(VLOOKUP($B$25:$B$1048,高压数据库!$B:$CG,60,FALSE),0)</f>
        <v>0</v>
      </c>
      <c r="BP871" s="964">
        <f>IFERROR(VLOOKUP($B$25:$B$1048,高压数据库!$B:$CG,61,FALSE),0)</f>
        <v>0</v>
      </c>
      <c r="BQ871" s="964">
        <f>IFERROR(VLOOKUP($B$25:$B$1048,高压数据库!$B:$CG,62,FALSE),0)</f>
        <v>0</v>
      </c>
      <c r="BR871" s="964">
        <f>IFERROR(VLOOKUP($B$25:$B$1048,高压数据库!$B:$CG,63,FALSE),0)</f>
        <v>2</v>
      </c>
      <c r="BS871" s="964">
        <f>IFERROR(VLOOKUP($B$25:$B$1048,高压数据库!$B:$CG,64,FALSE),0)</f>
        <v>2</v>
      </c>
      <c r="BT871" s="964">
        <f>IFERROR(VLOOKUP($B$25:$B$1048,高压数据库!$B:$CG,65,FALSE),0)</f>
        <v>1</v>
      </c>
      <c r="BU871" s="964">
        <f>IFERROR(VLOOKUP($B$25:$B$1048,高压数据库!$B:$CG,66,FALSE),0)</f>
        <v>1</v>
      </c>
      <c r="BV871" s="964">
        <f>IFERROR(VLOOKUP($B$25:$B$1048,高压数据库!$B:$CG,67,FALSE),0)</f>
        <v>0</v>
      </c>
      <c r="BW871" s="964">
        <f>IFERROR(VLOOKUP($B$25:$B$1048,高压数据库!$B:$CG,68,FALSE),0)</f>
        <v>0</v>
      </c>
      <c r="BX871" s="964">
        <f>IFERROR(VLOOKUP($B$25:$B$1048,高压数据库!$B:$CG,69,FALSE),0)</f>
        <v>0</v>
      </c>
      <c r="BY871" s="964">
        <f>IFERROR(VLOOKUP($B$25:$B$1048,高压数据库!$B:$CG,70,FALSE),0)</f>
        <v>0</v>
      </c>
      <c r="BZ871" s="964">
        <f>IFERROR(VLOOKUP($B$25:$B$1048,高压数据库!$B:$CG,71,FALSE),0)</f>
        <v>0</v>
      </c>
      <c r="CA871" s="964">
        <f>IFERROR(VLOOKUP($B$25:$B$1048,高压数据库!$B:$CG,72,FALSE),0)</f>
        <v>0</v>
      </c>
      <c r="CB871" s="964">
        <f>IFERROR(VLOOKUP($B$25:$B$1048,高压数据库!$B:$CG,73,FALSE),0)</f>
        <v>0</v>
      </c>
      <c r="CC871" s="964">
        <f>IFERROR(VLOOKUP($B$25:$B$1048,高压数据库!$B:$CG,74,FALSE),0)</f>
        <v>0</v>
      </c>
      <c r="CD871" s="964">
        <f>IFERROR(VLOOKUP($B$25:$B$1048,高压数据库!$B:$CG,75,FALSE),0)</f>
        <v>1</v>
      </c>
      <c r="CE871" s="964">
        <f>IFERROR(VLOOKUP($B$25:$B$1048,高压数据库!$B:$CG,76,FALSE),0)</f>
        <v>1</v>
      </c>
      <c r="CF871" s="964">
        <f>IFERROR(VLOOKUP($B$25:$B$1048,高压数据库!$B:$CG,77,FALSE),0)</f>
        <v>0</v>
      </c>
      <c r="CG871" s="964">
        <f>IFERROR(VLOOKUP($B$25:$B$1048,高压数据库!$B:$CG,78,FALSE),0)</f>
        <v>0</v>
      </c>
      <c r="CH871" s="964">
        <f>IFERROR(VLOOKUP($B$25:$B$1048,高压数据库!$B:$CG,79,FALSE),0)</f>
        <v>0</v>
      </c>
      <c r="CI871" s="964">
        <f>IFERROR(VLOOKUP($B$25:$B$1048,高压数据库!$B:$CG,80,FALSE),0)</f>
        <v>0</v>
      </c>
      <c r="CJ871" s="964">
        <f>IFERROR(VLOOKUP($B$25:$B$1048,高压数据库!$B:$CG,81,FALSE),0)</f>
        <v>0</v>
      </c>
      <c r="CK871" s="964">
        <f>IFERROR(VLOOKUP($B$25:$B$1048,高压数据库!$B:$CG,82,FALSE),0)</f>
        <v>0</v>
      </c>
      <c r="CL871" s="964">
        <f>IFERROR(VLOOKUP($B$25:$B$1048,高压数据库!$B:$CG,83,FALSE),0)</f>
        <v>0</v>
      </c>
      <c r="CM871" s="964"/>
      <c r="CN871" s="964"/>
      <c r="CO871" s="964"/>
      <c r="CP871" s="964"/>
      <c r="CQ871" s="964"/>
      <c r="CR871" s="964"/>
      <c r="CS871" s="964">
        <f>IFERROR(VLOOKUP($B$25:$B$1048,高压数据库!$B:$CG,84,FALSE),0)</f>
        <v>0</v>
      </c>
    </row>
    <row r="872" customHeight="1" spans="1:97">
      <c r="A872" s="981"/>
      <c r="B872" s="979"/>
      <c r="C872" s="964"/>
      <c r="D872" s="964"/>
      <c r="E872" s="977"/>
      <c r="F872" s="977"/>
      <c r="G872" s="977"/>
      <c r="H872" s="972"/>
      <c r="I872" s="964"/>
      <c r="J872" s="973">
        <v>52</v>
      </c>
      <c r="K872" s="974"/>
      <c r="L872" s="964"/>
      <c r="M872" s="964"/>
      <c r="N872" s="964"/>
      <c r="O872" s="964"/>
      <c r="P872" s="964"/>
      <c r="Q872" s="964"/>
      <c r="R872" s="964"/>
      <c r="S872" s="964"/>
      <c r="T872" s="964"/>
      <c r="U872" s="964"/>
      <c r="V872" s="964"/>
      <c r="W872" s="964"/>
      <c r="X872" s="964"/>
      <c r="Y872" s="964"/>
      <c r="Z872" s="964"/>
      <c r="AA872" s="964"/>
      <c r="AB872" s="964"/>
      <c r="AC872" s="964"/>
      <c r="AD872" s="964"/>
      <c r="AE872" s="964"/>
      <c r="AF872" s="964"/>
      <c r="AG872" s="964"/>
      <c r="AH872" s="964"/>
      <c r="AI872" s="964"/>
      <c r="AJ872" s="964"/>
      <c r="AK872" s="964"/>
      <c r="AL872" s="964"/>
      <c r="AM872" s="964"/>
      <c r="AN872" s="964"/>
      <c r="AO872" s="964"/>
      <c r="AP872" s="964"/>
      <c r="AQ872" s="964"/>
      <c r="AR872" s="964"/>
      <c r="AS872" s="964"/>
      <c r="AT872" s="964"/>
      <c r="AU872" s="964"/>
      <c r="AV872" s="964"/>
      <c r="AW872" s="964"/>
      <c r="AX872" s="964"/>
      <c r="AY872" s="964"/>
      <c r="AZ872" s="964"/>
      <c r="BA872" s="964"/>
      <c r="BB872" s="964"/>
      <c r="BC872" s="964"/>
      <c r="BD872" s="964"/>
      <c r="BE872" s="964"/>
      <c r="BF872" s="964"/>
      <c r="BG872" s="964"/>
      <c r="BH872" s="964"/>
      <c r="BI872" s="964"/>
      <c r="BJ872" s="964"/>
      <c r="BK872" s="964"/>
      <c r="BL872" s="964"/>
      <c r="BM872" s="964"/>
      <c r="BN872" s="964"/>
      <c r="BO872" s="964"/>
      <c r="BP872" s="964"/>
      <c r="BQ872" s="964"/>
      <c r="BR872" s="964"/>
      <c r="BS872" s="964"/>
      <c r="BT872" s="964"/>
      <c r="BU872" s="964"/>
      <c r="BV872" s="964"/>
      <c r="BW872" s="964"/>
      <c r="BX872" s="964"/>
      <c r="BY872" s="964"/>
      <c r="BZ872" s="964"/>
      <c r="CA872" s="964"/>
      <c r="CB872" s="964"/>
      <c r="CC872" s="964"/>
      <c r="CD872" s="964"/>
      <c r="CE872" s="964"/>
      <c r="CF872" s="964"/>
      <c r="CG872" s="964"/>
      <c r="CH872" s="964"/>
      <c r="CI872" s="964"/>
      <c r="CJ872" s="964"/>
      <c r="CK872" s="964"/>
      <c r="CL872" s="964"/>
      <c r="CM872" s="964"/>
      <c r="CN872" s="964"/>
      <c r="CO872" s="964"/>
      <c r="CP872" s="964"/>
      <c r="CQ872" s="964"/>
      <c r="CR872" s="964"/>
      <c r="CS872" s="964"/>
    </row>
    <row r="873" customHeight="1" spans="1:97">
      <c r="A873" s="978" t="s">
        <v>691</v>
      </c>
      <c r="B873" s="979" t="s">
        <v>164</v>
      </c>
      <c r="C873" s="964" t="str">
        <f>IFERROR(VLOOKUP($B:$B,高压数据库!$B:$C,2,FALSE),0)</f>
        <v>双回45-90度转角杆</v>
      </c>
      <c r="D873" s="964">
        <f>IFERROR(VLOOKUP($B:$B,高压数据库!$B:$D,3,FALSE),0)</f>
        <v>15</v>
      </c>
      <c r="E873" s="971" t="s">
        <v>120</v>
      </c>
      <c r="F873" s="971" t="s">
        <v>266</v>
      </c>
      <c r="G873" s="971" t="s">
        <v>267</v>
      </c>
      <c r="H873" s="972" t="s">
        <v>268</v>
      </c>
      <c r="I873" s="964">
        <f>IFERROR(VLOOKUP($B:$B,高压数据库!$B:$I,8,FALSE),0)</f>
        <v>2.3</v>
      </c>
      <c r="J873" s="980"/>
      <c r="K873" s="974"/>
      <c r="L873" s="964">
        <f>IFERROR(VLOOKUP($B$25:$B$1048,高压数据库!$B:$CG,11,FALSE),0)</f>
        <v>1</v>
      </c>
      <c r="M873" s="964">
        <f>IFERROR(VLOOKUP($B$25:$B$1048,高压数据库!$B:$CG,12,FALSE),0)</f>
        <v>0</v>
      </c>
      <c r="N873" s="964">
        <f>IFERROR(VLOOKUP($B$25:$B$1048,高压数据库!$B:$CG,13,FALSE),0)</f>
        <v>1</v>
      </c>
      <c r="O873" s="964">
        <f>IFERROR(VLOOKUP($B$25:$B$1048,高压数据库!$B:$CG,14,FALSE),0)</f>
        <v>0</v>
      </c>
      <c r="P873" s="964">
        <f>IFERROR(VLOOKUP($B$25:$B$1048,高压数据库!$B:$CG,15,FALSE),0)</f>
        <v>0</v>
      </c>
      <c r="Q873" s="964">
        <f>IFERROR(VLOOKUP($B$25:$B$1048,高压数据库!$B:$CG,16,FALSE),0)</f>
        <v>2</v>
      </c>
      <c r="R873" s="964">
        <f>IFERROR(VLOOKUP($B$25:$B$1048,高压数据库!$B:$CG,17,FALSE),0)</f>
        <v>0</v>
      </c>
      <c r="S873" s="964">
        <f>IFERROR(VLOOKUP($B$25:$B$1048,高压数据库!$B:$CG,18,FALSE),0)</f>
        <v>0</v>
      </c>
      <c r="T873" s="964">
        <f>IFERROR(VLOOKUP($B$25:$B$1048,高压数据库!$B:$CG,19,FALSE),0)</f>
        <v>4</v>
      </c>
      <c r="U873" s="964">
        <f>IFERROR(VLOOKUP($B$25:$B$1048,高压数据库!$B:$CG,20,FALSE),0)</f>
        <v>24</v>
      </c>
      <c r="V873" s="964">
        <f>IFERROR(VLOOKUP($B$25:$B$1048,高压数据库!$B:$CG,21,FALSE),0)</f>
        <v>6</v>
      </c>
      <c r="W873" s="964">
        <f>IFERROR(VLOOKUP($B$25:$B$1048,高压数据库!$B:$CG,22,FALSE),0)</f>
        <v>12</v>
      </c>
      <c r="X873" s="964">
        <f>IFERROR(VLOOKUP($B$25:$B$1048,高压数据库!$B:$CG,23,FALSE),0)</f>
        <v>0</v>
      </c>
      <c r="Y873" s="964">
        <f>IFERROR(VLOOKUP($B$25:$B$1048,高压数据库!$B:$CG,24,FALSE),0)</f>
        <v>0</v>
      </c>
      <c r="Z873" s="964">
        <f>IFERROR(VLOOKUP($B$25:$B$1048,高压数据库!$B:$CG,25,FALSE),0)</f>
        <v>0</v>
      </c>
      <c r="AA873" s="964">
        <f>IFERROR(VLOOKUP($B$25:$B$1048,高压数据库!$B:$CG,26,FALSE),0)</f>
        <v>0</v>
      </c>
      <c r="AB873" s="964">
        <f>IFERROR(VLOOKUP($B$25:$B$1048,高压数据库!$B:$CG,27,FALSE),0)</f>
        <v>2</v>
      </c>
      <c r="AC873" s="964">
        <f>IFERROR(VLOOKUP($B$25:$B$1048,高压数据库!$B:$CG,28,FALSE),0)</f>
        <v>0</v>
      </c>
      <c r="AD873" s="964">
        <f>IFERROR(VLOOKUP($B$25:$B$1048,高压数据库!$B:$CG,29,FALSE),0)</f>
        <v>0</v>
      </c>
      <c r="AE873" s="964">
        <f>IFERROR(VLOOKUP($B$25:$B$1048,高压数据库!$B:$CG,30,FALSE),0)</f>
        <v>0</v>
      </c>
      <c r="AF873" s="964">
        <f>IFERROR(VLOOKUP($B$25:$B$1048,高压数据库!$B:$CG,31,FALSE),0)</f>
        <v>0</v>
      </c>
      <c r="AG873" s="964">
        <f>IFERROR(VLOOKUP($B$25:$B$1048,高压数据库!$B:$CG,32,FALSE),0)</f>
        <v>0</v>
      </c>
      <c r="AH873" s="964">
        <f>IFERROR(VLOOKUP($B$25:$B$1048,高压数据库!$B:$CG,33,FALSE),0)</f>
        <v>0</v>
      </c>
      <c r="AI873" s="964">
        <f>IFERROR(VLOOKUP($B$25:$B$1048,高压数据库!$B:$CG,34,FALSE),0)</f>
        <v>0</v>
      </c>
      <c r="AJ873" s="964">
        <f>IFERROR(VLOOKUP($B$25:$B$1048,高压数据库!$B:$CG,35,FALSE),0)</f>
        <v>0</v>
      </c>
      <c r="AK873" s="964">
        <f>IFERROR(VLOOKUP($B$25:$B$1048,高压数据库!$B:$CG,36,FALSE),0)</f>
        <v>0</v>
      </c>
      <c r="AL873" s="964">
        <f>IFERROR(VLOOKUP($B$25:$B$1048,高压数据库!$B:$CG,37,FALSE),0)</f>
        <v>0</v>
      </c>
      <c r="AM873" s="964">
        <f>IFERROR(VLOOKUP($B$25:$B$1048,高压数据库!$B:$CG,38,FALSE),0)</f>
        <v>0</v>
      </c>
      <c r="AN873" s="964">
        <f>IFERROR(VLOOKUP($B$25:$B$1048,高压数据库!$B:$CG,39,FALSE),0)</f>
        <v>0</v>
      </c>
      <c r="AO873" s="964">
        <f>IFERROR(VLOOKUP($B$25:$B$1048,高压数据库!$B:$CG,40,FALSE),0)</f>
        <v>0</v>
      </c>
      <c r="AP873" s="964">
        <f>IFERROR(VLOOKUP($B$25:$B$1048,高压数据库!$B:$CG,41,FALSE),0)</f>
        <v>0</v>
      </c>
      <c r="AQ873" s="964">
        <f>IFERROR(VLOOKUP($B$25:$B$1048,高压数据库!$B:$CG,42,FALSE),0)</f>
        <v>1</v>
      </c>
      <c r="AR873" s="964">
        <f>IFERROR(VLOOKUP($B$25:$B$1048,高压数据库!$B:$CG,43,FALSE),0)</f>
        <v>1</v>
      </c>
      <c r="AS873" s="964">
        <f>IFERROR(VLOOKUP($B$25:$B$1048,高压数据库!$B:$CG,44,FALSE),0)</f>
        <v>0</v>
      </c>
      <c r="AT873" s="964">
        <f>IFERROR(VLOOKUP($B$25:$B$1048,高压数据库!$B:$CG,45,FALSE),0)</f>
        <v>0</v>
      </c>
      <c r="AU873" s="964">
        <f>IFERROR(VLOOKUP($B$25:$B$1048,高压数据库!$B:$CG,46,FALSE),0)</f>
        <v>0</v>
      </c>
      <c r="AV873" s="964">
        <f>IFERROR(VLOOKUP($B$25:$B$1048,高压数据库!$B:$CG,47,FALSE),0)</f>
        <v>0</v>
      </c>
      <c r="AW873" s="964">
        <f>IFERROR(VLOOKUP($B$25:$B$1048,高压数据库!$B:$CG,48,FALSE),0)</f>
        <v>1</v>
      </c>
      <c r="AX873" s="964">
        <f>IFERROR(VLOOKUP($B$25:$B$1048,高压数据库!$B:$CG,49,FALSE),0)</f>
        <v>1</v>
      </c>
      <c r="AY873" s="964">
        <f>IFERROR(VLOOKUP($B$25:$B$1048,高压数据库!$B:$CG,50,FALSE),0)</f>
        <v>0</v>
      </c>
      <c r="AZ873" s="964">
        <f>IFERROR(VLOOKUP($B$25:$B$1048,高压数据库!$B:$CG,51,FALSE),0)</f>
        <v>0</v>
      </c>
      <c r="BA873" s="964">
        <f>IFERROR(VLOOKUP($B$25:$B$1048,高压数据库!$B:$CG,52,FALSE),0)</f>
        <v>0</v>
      </c>
      <c r="BB873" s="964">
        <f>IFERROR(VLOOKUP($B$25:$B$1048,高压数据库!$B:$CG,53,FALSE),0)</f>
        <v>0</v>
      </c>
      <c r="BC873" s="964">
        <f>IFERROR(VLOOKUP($B$25:$B$1048,高压数据库!$B:$CG,54,FALSE),0)</f>
        <v>0</v>
      </c>
      <c r="BD873" s="964">
        <f>IFERROR(VLOOKUP($B$25:$B$1048,高压数据库!$B:$CG,55,FALSE),0)</f>
        <v>0</v>
      </c>
      <c r="BE873" s="964">
        <f>IFERROR(VLOOKUP($B$25:$B$1048,高压数据库!$B:$CG,56,FALSE),0)</f>
        <v>2</v>
      </c>
      <c r="BF873" s="964">
        <f>IFERROR(VLOOKUP($B$25:$B$1048,高压数据库!$B:$CG,57,FALSE),0)</f>
        <v>0</v>
      </c>
      <c r="BG873" s="964"/>
      <c r="BH873" s="964"/>
      <c r="BI873" s="964"/>
      <c r="BJ873" s="964"/>
      <c r="BK873" s="964"/>
      <c r="BL873" s="964"/>
      <c r="BM873" s="964">
        <f>IFERROR(VLOOKUP($B$25:$B$1048,高压数据库!$B:$CG,58,FALSE),0)</f>
        <v>2</v>
      </c>
      <c r="BN873" s="964">
        <f>IFERROR(VLOOKUP($B$25:$B$1048,高压数据库!$B:$CG,59,FALSE),0)</f>
        <v>0</v>
      </c>
      <c r="BO873" s="964">
        <f>IFERROR(VLOOKUP($B$25:$B$1048,高压数据库!$B:$CG,60,FALSE),0)</f>
        <v>2</v>
      </c>
      <c r="BP873" s="964">
        <f>IFERROR(VLOOKUP($B$25:$B$1048,高压数据库!$B:$CG,61,FALSE),0)</f>
        <v>0</v>
      </c>
      <c r="BQ873" s="964">
        <f>IFERROR(VLOOKUP($B$25:$B$1048,高压数据库!$B:$CG,62,FALSE),0)</f>
        <v>0</v>
      </c>
      <c r="BR873" s="964">
        <f>IFERROR(VLOOKUP($B$25:$B$1048,高压数据库!$B:$CG,63,FALSE),0)</f>
        <v>0</v>
      </c>
      <c r="BS873" s="964">
        <f>IFERROR(VLOOKUP($B$25:$B$1048,高压数据库!$B:$CG,64,FALSE),0)</f>
        <v>0</v>
      </c>
      <c r="BT873" s="964">
        <f>IFERROR(VLOOKUP($B$25:$B$1048,高压数据库!$B:$CG,65,FALSE),0)</f>
        <v>0</v>
      </c>
      <c r="BU873" s="964">
        <f>IFERROR(VLOOKUP($B$25:$B$1048,高压数据库!$B:$CG,66,FALSE),0)</f>
        <v>0</v>
      </c>
      <c r="BV873" s="964">
        <f>IFERROR(VLOOKUP($B$25:$B$1048,高压数据库!$B:$CG,67,FALSE),0)</f>
        <v>0</v>
      </c>
      <c r="BW873" s="964">
        <f>IFERROR(VLOOKUP($B$25:$B$1048,高压数据库!$B:$CG,68,FALSE),0)</f>
        <v>0</v>
      </c>
      <c r="BX873" s="964">
        <f>IFERROR(VLOOKUP($B$25:$B$1048,高压数据库!$B:$CG,69,FALSE),0)</f>
        <v>4</v>
      </c>
      <c r="BY873" s="964">
        <f>IFERROR(VLOOKUP($B$25:$B$1048,高压数据库!$B:$CG,70,FALSE),0)</f>
        <v>4</v>
      </c>
      <c r="BZ873" s="964">
        <f>IFERROR(VLOOKUP($B$25:$B$1048,高压数据库!$B:$CG,71,FALSE),0)</f>
        <v>0</v>
      </c>
      <c r="CA873" s="964">
        <f>IFERROR(VLOOKUP($B$25:$B$1048,高压数据库!$B:$CG,72,FALSE),0)</f>
        <v>1</v>
      </c>
      <c r="CB873" s="964">
        <f>IFERROR(VLOOKUP($B$25:$B$1048,高压数据库!$B:$CG,73,FALSE),0)</f>
        <v>0</v>
      </c>
      <c r="CC873" s="964">
        <f>IFERROR(VLOOKUP($B$25:$B$1048,高压数据库!$B:$CG,74,FALSE),0)</f>
        <v>1</v>
      </c>
      <c r="CD873" s="964">
        <f>IFERROR(VLOOKUP($B$25:$B$1048,高压数据库!$B:$CG,75,FALSE),0)</f>
        <v>0</v>
      </c>
      <c r="CE873" s="964">
        <f>IFERROR(VLOOKUP($B$25:$B$1048,高压数据库!$B:$CG,76,FALSE),0)</f>
        <v>0</v>
      </c>
      <c r="CF873" s="964">
        <f>IFERROR(VLOOKUP($B$25:$B$1048,高压数据库!$B:$CG,77,FALSE),0)</f>
        <v>0</v>
      </c>
      <c r="CG873" s="964">
        <f>IFERROR(VLOOKUP($B$25:$B$1048,高压数据库!$B:$CG,78,FALSE),0)</f>
        <v>0</v>
      </c>
      <c r="CH873" s="964">
        <f>IFERROR(VLOOKUP($B$25:$B$1048,高压数据库!$B:$CG,79,FALSE),0)</f>
        <v>0</v>
      </c>
      <c r="CI873" s="964">
        <f>IFERROR(VLOOKUP($B$25:$B$1048,高压数据库!$B:$CG,80,FALSE),0)</f>
        <v>0</v>
      </c>
      <c r="CJ873" s="964">
        <f>IFERROR(VLOOKUP($B$25:$B$1048,高压数据库!$B:$CG,81,FALSE),0)</f>
        <v>0</v>
      </c>
      <c r="CK873" s="964">
        <f>IFERROR(VLOOKUP($B$25:$B$1048,高压数据库!$B:$CG,82,FALSE),0)</f>
        <v>0</v>
      </c>
      <c r="CL873" s="964">
        <f>IFERROR(VLOOKUP($B$25:$B$1048,高压数据库!$B:$CG,83,FALSE),0)</f>
        <v>0</v>
      </c>
      <c r="CM873" s="964"/>
      <c r="CN873" s="964"/>
      <c r="CO873" s="964"/>
      <c r="CP873" s="964"/>
      <c r="CQ873" s="964"/>
      <c r="CR873" s="964"/>
      <c r="CS873" s="964">
        <f>IFERROR(VLOOKUP($B$25:$B$1048,高压数据库!$B:$CG,84,FALSE),0)</f>
        <v>0</v>
      </c>
    </row>
    <row r="874" customHeight="1" spans="1:97">
      <c r="A874" s="981"/>
      <c r="B874" s="979"/>
      <c r="C874" s="964"/>
      <c r="D874" s="964"/>
      <c r="E874" s="977"/>
      <c r="F874" s="977"/>
      <c r="G874" s="977"/>
      <c r="H874" s="972"/>
      <c r="I874" s="964"/>
      <c r="J874" s="973">
        <v>45.67</v>
      </c>
      <c r="K874" s="974"/>
      <c r="L874" s="964"/>
      <c r="M874" s="964"/>
      <c r="N874" s="964"/>
      <c r="O874" s="964"/>
      <c r="P874" s="964"/>
      <c r="Q874" s="964"/>
      <c r="R874" s="964"/>
      <c r="S874" s="964"/>
      <c r="T874" s="964"/>
      <c r="U874" s="964"/>
      <c r="V874" s="964"/>
      <c r="W874" s="964"/>
      <c r="X874" s="964"/>
      <c r="Y874" s="964"/>
      <c r="Z874" s="964"/>
      <c r="AA874" s="964"/>
      <c r="AB874" s="964"/>
      <c r="AC874" s="964"/>
      <c r="AD874" s="964"/>
      <c r="AE874" s="964"/>
      <c r="AF874" s="964"/>
      <c r="AG874" s="964"/>
      <c r="AH874" s="964"/>
      <c r="AI874" s="964"/>
      <c r="AJ874" s="964"/>
      <c r="AK874" s="964"/>
      <c r="AL874" s="964"/>
      <c r="AM874" s="964"/>
      <c r="AN874" s="964"/>
      <c r="AO874" s="964"/>
      <c r="AP874" s="964"/>
      <c r="AQ874" s="964"/>
      <c r="AR874" s="964"/>
      <c r="AS874" s="964"/>
      <c r="AT874" s="964"/>
      <c r="AU874" s="964"/>
      <c r="AV874" s="964"/>
      <c r="AW874" s="964"/>
      <c r="AX874" s="964"/>
      <c r="AY874" s="964"/>
      <c r="AZ874" s="964"/>
      <c r="BA874" s="964"/>
      <c r="BB874" s="964"/>
      <c r="BC874" s="964"/>
      <c r="BD874" s="964"/>
      <c r="BE874" s="964"/>
      <c r="BF874" s="964"/>
      <c r="BG874" s="964"/>
      <c r="BH874" s="964"/>
      <c r="BI874" s="964"/>
      <c r="BJ874" s="964"/>
      <c r="BK874" s="964"/>
      <c r="BL874" s="964"/>
      <c r="BM874" s="964"/>
      <c r="BN874" s="964"/>
      <c r="BO874" s="964"/>
      <c r="BP874" s="964"/>
      <c r="BQ874" s="964"/>
      <c r="BR874" s="964"/>
      <c r="BS874" s="964"/>
      <c r="BT874" s="964"/>
      <c r="BU874" s="964"/>
      <c r="BV874" s="964"/>
      <c r="BW874" s="964"/>
      <c r="BX874" s="964"/>
      <c r="BY874" s="964"/>
      <c r="BZ874" s="964"/>
      <c r="CA874" s="964"/>
      <c r="CB874" s="964"/>
      <c r="CC874" s="964"/>
      <c r="CD874" s="964"/>
      <c r="CE874" s="964"/>
      <c r="CF874" s="964"/>
      <c r="CG874" s="964"/>
      <c r="CH874" s="964"/>
      <c r="CI874" s="964"/>
      <c r="CJ874" s="964"/>
      <c r="CK874" s="964"/>
      <c r="CL874" s="964"/>
      <c r="CM874" s="964"/>
      <c r="CN874" s="964"/>
      <c r="CO874" s="964"/>
      <c r="CP874" s="964"/>
      <c r="CQ874" s="964"/>
      <c r="CR874" s="964"/>
      <c r="CS874" s="964"/>
    </row>
    <row r="875" customHeight="1" spans="1:97">
      <c r="A875" s="978" t="s">
        <v>692</v>
      </c>
      <c r="B875" s="979" t="s">
        <v>155</v>
      </c>
      <c r="C875" s="964" t="str">
        <f>IFERROR(VLOOKUP($B:$B,高压数据库!$B:$C,2,FALSE),0)</f>
        <v>双回直线杆</v>
      </c>
      <c r="D875" s="964">
        <f>IFERROR(VLOOKUP($B:$B,高压数据库!$B:$D,3,FALSE),0)</f>
        <v>15</v>
      </c>
      <c r="E875" s="971" t="s">
        <v>120</v>
      </c>
      <c r="F875" s="971" t="s">
        <v>266</v>
      </c>
      <c r="G875" s="971" t="s">
        <v>267</v>
      </c>
      <c r="H875" s="972" t="s">
        <v>268</v>
      </c>
      <c r="I875" s="964">
        <f>IFERROR(VLOOKUP($B:$B,高压数据库!$B:$I,8,FALSE),0)</f>
        <v>2.3</v>
      </c>
      <c r="J875" s="980"/>
      <c r="K875" s="974"/>
      <c r="L875" s="964">
        <f>IFERROR(VLOOKUP($B$25:$B$1048,高压数据库!$B:$CG,11,FALSE),0)</f>
        <v>0</v>
      </c>
      <c r="M875" s="964">
        <f>IFERROR(VLOOKUP($B$25:$B$1048,高压数据库!$B:$CG,12,FALSE),0)</f>
        <v>0</v>
      </c>
      <c r="N875" s="964">
        <f>IFERROR(VLOOKUP($B$25:$B$1048,高压数据库!$B:$CG,13,FALSE),0)</f>
        <v>0</v>
      </c>
      <c r="O875" s="964">
        <f>IFERROR(VLOOKUP($B$25:$B$1048,高压数据库!$B:$CG,14,FALSE),0)</f>
        <v>0</v>
      </c>
      <c r="P875" s="964">
        <f>IFERROR(VLOOKUP($B$25:$B$1048,高压数据库!$B:$CG,15,FALSE),0)</f>
        <v>0</v>
      </c>
      <c r="Q875" s="964">
        <f>IFERROR(VLOOKUP($B$25:$B$1048,高压数据库!$B:$CG,16,FALSE),0)</f>
        <v>0</v>
      </c>
      <c r="R875" s="964">
        <f>IFERROR(VLOOKUP($B$25:$B$1048,高压数据库!$B:$CG,17,FALSE),0)</f>
        <v>0</v>
      </c>
      <c r="S875" s="964">
        <f>IFERROR(VLOOKUP($B$25:$B$1048,高压数据库!$B:$CG,18,FALSE),0)</f>
        <v>0</v>
      </c>
      <c r="T875" s="964">
        <f>IFERROR(VLOOKUP($B$25:$B$1048,高压数据库!$B:$CG,19,FALSE),0)</f>
        <v>0</v>
      </c>
      <c r="U875" s="964">
        <f>IFERROR(VLOOKUP($B$25:$B$1048,高压数据库!$B:$CG,20,FALSE),0)</f>
        <v>0</v>
      </c>
      <c r="V875" s="964">
        <f>IFERROR(VLOOKUP($B$25:$B$1048,高压数据库!$B:$CG,21,FALSE),0)</f>
        <v>6</v>
      </c>
      <c r="W875" s="964">
        <f>IFERROR(VLOOKUP($B$25:$B$1048,高压数据库!$B:$CG,22,FALSE),0)</f>
        <v>0</v>
      </c>
      <c r="X875" s="964">
        <f>IFERROR(VLOOKUP($B$25:$B$1048,高压数据库!$B:$CG,23,FALSE),0)</f>
        <v>0</v>
      </c>
      <c r="Y875" s="964">
        <f>IFERROR(VLOOKUP($B$25:$B$1048,高压数据库!$B:$CG,24,FALSE),0)</f>
        <v>0</v>
      </c>
      <c r="Z875" s="964">
        <f>IFERROR(VLOOKUP($B$25:$B$1048,高压数据库!$B:$CG,25,FALSE),0)</f>
        <v>0</v>
      </c>
      <c r="AA875" s="964">
        <f>IFERROR(VLOOKUP($B$25:$B$1048,高压数据库!$B:$CG,26,FALSE),0)</f>
        <v>0</v>
      </c>
      <c r="AB875" s="964">
        <f>IFERROR(VLOOKUP($B$25:$B$1048,高压数据库!$B:$CG,27,FALSE),0)</f>
        <v>0</v>
      </c>
      <c r="AC875" s="964">
        <f>IFERROR(VLOOKUP($B$25:$B$1048,高压数据库!$B:$CG,28,FALSE),0)</f>
        <v>0</v>
      </c>
      <c r="AD875" s="964">
        <f>IFERROR(VLOOKUP($B$25:$B$1048,高压数据库!$B:$CG,29,FALSE),0)</f>
        <v>0</v>
      </c>
      <c r="AE875" s="964">
        <f>IFERROR(VLOOKUP($B$25:$B$1048,高压数据库!$B:$CG,30,FALSE),0)</f>
        <v>0</v>
      </c>
      <c r="AF875" s="964">
        <f>IFERROR(VLOOKUP($B$25:$B$1048,高压数据库!$B:$CG,31,FALSE),0)</f>
        <v>1</v>
      </c>
      <c r="AG875" s="964">
        <f>IFERROR(VLOOKUP($B$25:$B$1048,高压数据库!$B:$CG,32,FALSE),0)</f>
        <v>0</v>
      </c>
      <c r="AH875" s="964">
        <f>IFERROR(VLOOKUP($B$25:$B$1048,高压数据库!$B:$CG,33,FALSE),0)</f>
        <v>0</v>
      </c>
      <c r="AI875" s="964">
        <f>IFERROR(VLOOKUP($B$25:$B$1048,高压数据库!$B:$CG,34,FALSE),0)</f>
        <v>0</v>
      </c>
      <c r="AJ875" s="964">
        <f>IFERROR(VLOOKUP($B$25:$B$1048,高压数据库!$B:$CG,35,FALSE),0)</f>
        <v>1</v>
      </c>
      <c r="AK875" s="964">
        <f>IFERROR(VLOOKUP($B$25:$B$1048,高压数据库!$B:$CG,36,FALSE),0)</f>
        <v>0</v>
      </c>
      <c r="AL875" s="964">
        <f>IFERROR(VLOOKUP($B$25:$B$1048,高压数据库!$B:$CG,37,FALSE),0)</f>
        <v>0</v>
      </c>
      <c r="AM875" s="964">
        <f>IFERROR(VLOOKUP($B$25:$B$1048,高压数据库!$B:$CG,38,FALSE),0)</f>
        <v>0</v>
      </c>
      <c r="AN875" s="964">
        <f>IFERROR(VLOOKUP($B$25:$B$1048,高压数据库!$B:$CG,39,FALSE),0)</f>
        <v>0</v>
      </c>
      <c r="AO875" s="964">
        <f>IFERROR(VLOOKUP($B$25:$B$1048,高压数据库!$B:$CG,40,FALSE),0)</f>
        <v>0</v>
      </c>
      <c r="AP875" s="964">
        <f>IFERROR(VLOOKUP($B$25:$B$1048,高压数据库!$B:$CG,41,FALSE),0)</f>
        <v>0</v>
      </c>
      <c r="AQ875" s="964">
        <f>IFERROR(VLOOKUP($B$25:$B$1048,高压数据库!$B:$CG,42,FALSE),0)</f>
        <v>0</v>
      </c>
      <c r="AR875" s="964">
        <f>IFERROR(VLOOKUP($B$25:$B$1048,高压数据库!$B:$CG,43,FALSE),0)</f>
        <v>0</v>
      </c>
      <c r="AS875" s="964">
        <f>IFERROR(VLOOKUP($B$25:$B$1048,高压数据库!$B:$CG,44,FALSE),0)</f>
        <v>0</v>
      </c>
      <c r="AT875" s="964">
        <f>IFERROR(VLOOKUP($B$25:$B$1048,高压数据库!$B:$CG,45,FALSE),0)</f>
        <v>0</v>
      </c>
      <c r="AU875" s="964">
        <f>IFERROR(VLOOKUP($B$25:$B$1048,高压数据库!$B:$CG,46,FALSE),0)</f>
        <v>0</v>
      </c>
      <c r="AV875" s="964">
        <f>IFERROR(VLOOKUP($B$25:$B$1048,高压数据库!$B:$CG,47,FALSE),0)</f>
        <v>0</v>
      </c>
      <c r="AW875" s="964">
        <f>IFERROR(VLOOKUP($B$25:$B$1048,高压数据库!$B:$CG,48,FALSE),0)</f>
        <v>0</v>
      </c>
      <c r="AX875" s="964">
        <f>IFERROR(VLOOKUP($B$25:$B$1048,高压数据库!$B:$CG,49,FALSE),0)</f>
        <v>0</v>
      </c>
      <c r="AY875" s="964">
        <f>IFERROR(VLOOKUP($B$25:$B$1048,高压数据库!$B:$CG,50,FALSE),0)</f>
        <v>0</v>
      </c>
      <c r="AZ875" s="964">
        <f>IFERROR(VLOOKUP($B$25:$B$1048,高压数据库!$B:$CG,51,FALSE),0)</f>
        <v>0</v>
      </c>
      <c r="BA875" s="964">
        <f>IFERROR(VLOOKUP($B$25:$B$1048,高压数据库!$B:$CG,52,FALSE),0)</f>
        <v>0</v>
      </c>
      <c r="BB875" s="964">
        <f>IFERROR(VLOOKUP($B$25:$B$1048,高压数据库!$B:$CG,53,FALSE),0)</f>
        <v>0</v>
      </c>
      <c r="BC875" s="964">
        <f>IFERROR(VLOOKUP($B$25:$B$1048,高压数据库!$B:$CG,54,FALSE),0)</f>
        <v>0</v>
      </c>
      <c r="BD875" s="964">
        <f>IFERROR(VLOOKUP($B$25:$B$1048,高压数据库!$B:$CG,55,FALSE),0)</f>
        <v>0</v>
      </c>
      <c r="BE875" s="964">
        <f>IFERROR(VLOOKUP($B$25:$B$1048,高压数据库!$B:$CG,56,FALSE),0)</f>
        <v>0</v>
      </c>
      <c r="BF875" s="964">
        <f>IFERROR(VLOOKUP($B$25:$B$1048,高压数据库!$B:$CG,57,FALSE),0)</f>
        <v>0</v>
      </c>
      <c r="BG875" s="964"/>
      <c r="BH875" s="964"/>
      <c r="BI875" s="964"/>
      <c r="BJ875" s="964"/>
      <c r="BK875" s="964"/>
      <c r="BL875" s="964"/>
      <c r="BM875" s="964">
        <f>IFERROR(VLOOKUP($B$25:$B$1048,高压数据库!$B:$CG,58,FALSE),0)</f>
        <v>0</v>
      </c>
      <c r="BN875" s="964">
        <f>IFERROR(VLOOKUP($B$25:$B$1048,高压数据库!$B:$CG,59,FALSE),0)</f>
        <v>0</v>
      </c>
      <c r="BO875" s="964">
        <f>IFERROR(VLOOKUP($B$25:$B$1048,高压数据库!$B:$CG,60,FALSE),0)</f>
        <v>0</v>
      </c>
      <c r="BP875" s="964">
        <f>IFERROR(VLOOKUP($B$25:$B$1048,高压数据库!$B:$CG,61,FALSE),0)</f>
        <v>0</v>
      </c>
      <c r="BQ875" s="964">
        <f>IFERROR(VLOOKUP($B$25:$B$1048,高压数据库!$B:$CG,62,FALSE),0)</f>
        <v>0</v>
      </c>
      <c r="BR875" s="964">
        <f>IFERROR(VLOOKUP($B$25:$B$1048,高压数据库!$B:$CG,63,FALSE),0)</f>
        <v>2</v>
      </c>
      <c r="BS875" s="964">
        <f>IFERROR(VLOOKUP($B$25:$B$1048,高压数据库!$B:$CG,64,FALSE),0)</f>
        <v>2</v>
      </c>
      <c r="BT875" s="964">
        <f>IFERROR(VLOOKUP($B$25:$B$1048,高压数据库!$B:$CG,65,FALSE),0)</f>
        <v>1</v>
      </c>
      <c r="BU875" s="964">
        <f>IFERROR(VLOOKUP($B$25:$B$1048,高压数据库!$B:$CG,66,FALSE),0)</f>
        <v>1</v>
      </c>
      <c r="BV875" s="964">
        <f>IFERROR(VLOOKUP($B$25:$B$1048,高压数据库!$B:$CG,67,FALSE),0)</f>
        <v>0</v>
      </c>
      <c r="BW875" s="964">
        <f>IFERROR(VLOOKUP($B$25:$B$1048,高压数据库!$B:$CG,68,FALSE),0)</f>
        <v>0</v>
      </c>
      <c r="BX875" s="964">
        <f>IFERROR(VLOOKUP($B$25:$B$1048,高压数据库!$B:$CG,69,FALSE),0)</f>
        <v>0</v>
      </c>
      <c r="BY875" s="964">
        <f>IFERROR(VLOOKUP($B$25:$B$1048,高压数据库!$B:$CG,70,FALSE),0)</f>
        <v>0</v>
      </c>
      <c r="BZ875" s="964">
        <f>IFERROR(VLOOKUP($B$25:$B$1048,高压数据库!$B:$CG,71,FALSE),0)</f>
        <v>0</v>
      </c>
      <c r="CA875" s="964">
        <f>IFERROR(VLOOKUP($B$25:$B$1048,高压数据库!$B:$CG,72,FALSE),0)</f>
        <v>0</v>
      </c>
      <c r="CB875" s="964">
        <f>IFERROR(VLOOKUP($B$25:$B$1048,高压数据库!$B:$CG,73,FALSE),0)</f>
        <v>0</v>
      </c>
      <c r="CC875" s="964">
        <f>IFERROR(VLOOKUP($B$25:$B$1048,高压数据库!$B:$CG,74,FALSE),0)</f>
        <v>0</v>
      </c>
      <c r="CD875" s="964">
        <f>IFERROR(VLOOKUP($B$25:$B$1048,高压数据库!$B:$CG,75,FALSE),0)</f>
        <v>1</v>
      </c>
      <c r="CE875" s="964">
        <f>IFERROR(VLOOKUP($B$25:$B$1048,高压数据库!$B:$CG,76,FALSE),0)</f>
        <v>1</v>
      </c>
      <c r="CF875" s="964">
        <f>IFERROR(VLOOKUP($B$25:$B$1048,高压数据库!$B:$CG,77,FALSE),0)</f>
        <v>0</v>
      </c>
      <c r="CG875" s="964">
        <f>IFERROR(VLOOKUP($B$25:$B$1048,高压数据库!$B:$CG,78,FALSE),0)</f>
        <v>0</v>
      </c>
      <c r="CH875" s="964">
        <f>IFERROR(VLOOKUP($B$25:$B$1048,高压数据库!$B:$CG,79,FALSE),0)</f>
        <v>0</v>
      </c>
      <c r="CI875" s="964">
        <f>IFERROR(VLOOKUP($B$25:$B$1048,高压数据库!$B:$CG,80,FALSE),0)</f>
        <v>0</v>
      </c>
      <c r="CJ875" s="964">
        <f>IFERROR(VLOOKUP($B$25:$B$1048,高压数据库!$B:$CG,81,FALSE),0)</f>
        <v>0</v>
      </c>
      <c r="CK875" s="964">
        <f>IFERROR(VLOOKUP($B$25:$B$1048,高压数据库!$B:$CG,82,FALSE),0)</f>
        <v>0</v>
      </c>
      <c r="CL875" s="964">
        <f>IFERROR(VLOOKUP($B$25:$B$1048,高压数据库!$B:$CG,83,FALSE),0)</f>
        <v>0</v>
      </c>
      <c r="CM875" s="964"/>
      <c r="CN875" s="964"/>
      <c r="CO875" s="964"/>
      <c r="CP875" s="964"/>
      <c r="CQ875" s="964"/>
      <c r="CR875" s="964"/>
      <c r="CS875" s="964">
        <f>IFERROR(VLOOKUP($B$25:$B$1048,高压数据库!$B:$CG,84,FALSE),0)</f>
        <v>0</v>
      </c>
    </row>
    <row r="876" customHeight="1" spans="1:97">
      <c r="A876" s="981"/>
      <c r="B876" s="979"/>
      <c r="C876" s="964"/>
      <c r="D876" s="964"/>
      <c r="E876" s="977"/>
      <c r="F876" s="977"/>
      <c r="G876" s="977"/>
      <c r="H876" s="972"/>
      <c r="I876" s="964"/>
      <c r="J876" s="973">
        <v>45.67</v>
      </c>
      <c r="K876" s="974"/>
      <c r="L876" s="964"/>
      <c r="M876" s="964"/>
      <c r="N876" s="964"/>
      <c r="O876" s="964"/>
      <c r="P876" s="964"/>
      <c r="Q876" s="964"/>
      <c r="R876" s="964"/>
      <c r="S876" s="964"/>
      <c r="T876" s="964"/>
      <c r="U876" s="964"/>
      <c r="V876" s="964"/>
      <c r="W876" s="964"/>
      <c r="X876" s="964"/>
      <c r="Y876" s="964"/>
      <c r="Z876" s="964"/>
      <c r="AA876" s="964"/>
      <c r="AB876" s="964"/>
      <c r="AC876" s="964"/>
      <c r="AD876" s="964"/>
      <c r="AE876" s="964"/>
      <c r="AF876" s="964"/>
      <c r="AG876" s="964"/>
      <c r="AH876" s="964"/>
      <c r="AI876" s="964"/>
      <c r="AJ876" s="964"/>
      <c r="AK876" s="964"/>
      <c r="AL876" s="964"/>
      <c r="AM876" s="964"/>
      <c r="AN876" s="964"/>
      <c r="AO876" s="964"/>
      <c r="AP876" s="964"/>
      <c r="AQ876" s="964"/>
      <c r="AR876" s="964"/>
      <c r="AS876" s="964"/>
      <c r="AT876" s="964"/>
      <c r="AU876" s="964"/>
      <c r="AV876" s="964"/>
      <c r="AW876" s="964"/>
      <c r="AX876" s="964"/>
      <c r="AY876" s="964"/>
      <c r="AZ876" s="964"/>
      <c r="BA876" s="964"/>
      <c r="BB876" s="964"/>
      <c r="BC876" s="964"/>
      <c r="BD876" s="964"/>
      <c r="BE876" s="964"/>
      <c r="BF876" s="964"/>
      <c r="BG876" s="964"/>
      <c r="BH876" s="964"/>
      <c r="BI876" s="964"/>
      <c r="BJ876" s="964"/>
      <c r="BK876" s="964"/>
      <c r="BL876" s="964"/>
      <c r="BM876" s="964"/>
      <c r="BN876" s="964"/>
      <c r="BO876" s="964"/>
      <c r="BP876" s="964"/>
      <c r="BQ876" s="964"/>
      <c r="BR876" s="964"/>
      <c r="BS876" s="964"/>
      <c r="BT876" s="964"/>
      <c r="BU876" s="964"/>
      <c r="BV876" s="964"/>
      <c r="BW876" s="964"/>
      <c r="BX876" s="964"/>
      <c r="BY876" s="964"/>
      <c r="BZ876" s="964"/>
      <c r="CA876" s="964"/>
      <c r="CB876" s="964"/>
      <c r="CC876" s="964"/>
      <c r="CD876" s="964"/>
      <c r="CE876" s="964"/>
      <c r="CF876" s="964"/>
      <c r="CG876" s="964"/>
      <c r="CH876" s="964"/>
      <c r="CI876" s="964"/>
      <c r="CJ876" s="964"/>
      <c r="CK876" s="964"/>
      <c r="CL876" s="964"/>
      <c r="CM876" s="964"/>
      <c r="CN876" s="964"/>
      <c r="CO876" s="964"/>
      <c r="CP876" s="964"/>
      <c r="CQ876" s="964"/>
      <c r="CR876" s="964"/>
      <c r="CS876" s="964"/>
    </row>
    <row r="877" customHeight="1" spans="1:97">
      <c r="A877" s="978" t="s">
        <v>693</v>
      </c>
      <c r="B877" s="979" t="s">
        <v>155</v>
      </c>
      <c r="C877" s="964" t="str">
        <f>IFERROR(VLOOKUP($B:$B,高压数据库!$B:$C,2,FALSE),0)</f>
        <v>双回直线杆</v>
      </c>
      <c r="D877" s="964">
        <f>IFERROR(VLOOKUP($B:$B,高压数据库!$B:$D,3,FALSE),0)</f>
        <v>15</v>
      </c>
      <c r="E877" s="971" t="s">
        <v>120</v>
      </c>
      <c r="F877" s="971" t="s">
        <v>266</v>
      </c>
      <c r="G877" s="971" t="s">
        <v>267</v>
      </c>
      <c r="H877" s="972" t="s">
        <v>268</v>
      </c>
      <c r="I877" s="964">
        <f>IFERROR(VLOOKUP($B:$B,高压数据库!$B:$I,8,FALSE),0)</f>
        <v>2.3</v>
      </c>
      <c r="J877" s="980"/>
      <c r="K877" s="974"/>
      <c r="L877" s="964">
        <f>IFERROR(VLOOKUP($B$25:$B$1048,高压数据库!$B:$CG,11,FALSE),0)</f>
        <v>0</v>
      </c>
      <c r="M877" s="964">
        <f>IFERROR(VLOOKUP($B$25:$B$1048,高压数据库!$B:$CG,12,FALSE),0)</f>
        <v>0</v>
      </c>
      <c r="N877" s="964">
        <f>IFERROR(VLOOKUP($B$25:$B$1048,高压数据库!$B:$CG,13,FALSE),0)</f>
        <v>0</v>
      </c>
      <c r="O877" s="964">
        <f>IFERROR(VLOOKUP($B$25:$B$1048,高压数据库!$B:$CG,14,FALSE),0)</f>
        <v>0</v>
      </c>
      <c r="P877" s="964">
        <f>IFERROR(VLOOKUP($B$25:$B$1048,高压数据库!$B:$CG,15,FALSE),0)</f>
        <v>0</v>
      </c>
      <c r="Q877" s="964">
        <f>IFERROR(VLOOKUP($B$25:$B$1048,高压数据库!$B:$CG,16,FALSE),0)</f>
        <v>0</v>
      </c>
      <c r="R877" s="964">
        <f>IFERROR(VLOOKUP($B$25:$B$1048,高压数据库!$B:$CG,17,FALSE),0)</f>
        <v>0</v>
      </c>
      <c r="S877" s="964">
        <f>IFERROR(VLOOKUP($B$25:$B$1048,高压数据库!$B:$CG,18,FALSE),0)</f>
        <v>0</v>
      </c>
      <c r="T877" s="964">
        <f>IFERROR(VLOOKUP($B$25:$B$1048,高压数据库!$B:$CG,19,FALSE),0)</f>
        <v>0</v>
      </c>
      <c r="U877" s="964">
        <f>IFERROR(VLOOKUP($B$25:$B$1048,高压数据库!$B:$CG,20,FALSE),0)</f>
        <v>0</v>
      </c>
      <c r="V877" s="964">
        <f>IFERROR(VLOOKUP($B$25:$B$1048,高压数据库!$B:$CG,21,FALSE),0)</f>
        <v>6</v>
      </c>
      <c r="W877" s="964">
        <f>IFERROR(VLOOKUP($B$25:$B$1048,高压数据库!$B:$CG,22,FALSE),0)</f>
        <v>0</v>
      </c>
      <c r="X877" s="964">
        <f>IFERROR(VLOOKUP($B$25:$B$1048,高压数据库!$B:$CG,23,FALSE),0)</f>
        <v>0</v>
      </c>
      <c r="Y877" s="964">
        <f>IFERROR(VLOOKUP($B$25:$B$1048,高压数据库!$B:$CG,24,FALSE),0)</f>
        <v>0</v>
      </c>
      <c r="Z877" s="964">
        <f>IFERROR(VLOOKUP($B$25:$B$1048,高压数据库!$B:$CG,25,FALSE),0)</f>
        <v>0</v>
      </c>
      <c r="AA877" s="964">
        <f>IFERROR(VLOOKUP($B$25:$B$1048,高压数据库!$B:$CG,26,FALSE),0)</f>
        <v>0</v>
      </c>
      <c r="AB877" s="964">
        <f>IFERROR(VLOOKUP($B$25:$B$1048,高压数据库!$B:$CG,27,FALSE),0)</f>
        <v>0</v>
      </c>
      <c r="AC877" s="964">
        <f>IFERROR(VLOOKUP($B$25:$B$1048,高压数据库!$B:$CG,28,FALSE),0)</f>
        <v>0</v>
      </c>
      <c r="AD877" s="964">
        <f>IFERROR(VLOOKUP($B$25:$B$1048,高压数据库!$B:$CG,29,FALSE),0)</f>
        <v>0</v>
      </c>
      <c r="AE877" s="964">
        <f>IFERROR(VLOOKUP($B$25:$B$1048,高压数据库!$B:$CG,30,FALSE),0)</f>
        <v>0</v>
      </c>
      <c r="AF877" s="964">
        <f>IFERROR(VLOOKUP($B$25:$B$1048,高压数据库!$B:$CG,31,FALSE),0)</f>
        <v>1</v>
      </c>
      <c r="AG877" s="964">
        <f>IFERROR(VLOOKUP($B$25:$B$1048,高压数据库!$B:$CG,32,FALSE),0)</f>
        <v>0</v>
      </c>
      <c r="AH877" s="964">
        <f>IFERROR(VLOOKUP($B$25:$B$1048,高压数据库!$B:$CG,33,FALSE),0)</f>
        <v>0</v>
      </c>
      <c r="AI877" s="964">
        <f>IFERROR(VLOOKUP($B$25:$B$1048,高压数据库!$B:$CG,34,FALSE),0)</f>
        <v>0</v>
      </c>
      <c r="AJ877" s="964">
        <f>IFERROR(VLOOKUP($B$25:$B$1048,高压数据库!$B:$CG,35,FALSE),0)</f>
        <v>1</v>
      </c>
      <c r="AK877" s="964">
        <f>IFERROR(VLOOKUP($B$25:$B$1048,高压数据库!$B:$CG,36,FALSE),0)</f>
        <v>0</v>
      </c>
      <c r="AL877" s="964">
        <f>IFERROR(VLOOKUP($B$25:$B$1048,高压数据库!$B:$CG,37,FALSE),0)</f>
        <v>0</v>
      </c>
      <c r="AM877" s="964">
        <f>IFERROR(VLOOKUP($B$25:$B$1048,高压数据库!$B:$CG,38,FALSE),0)</f>
        <v>0</v>
      </c>
      <c r="AN877" s="964">
        <f>IFERROR(VLOOKUP($B$25:$B$1048,高压数据库!$B:$CG,39,FALSE),0)</f>
        <v>0</v>
      </c>
      <c r="AO877" s="964">
        <f>IFERROR(VLOOKUP($B$25:$B$1048,高压数据库!$B:$CG,40,FALSE),0)</f>
        <v>0</v>
      </c>
      <c r="AP877" s="964">
        <f>IFERROR(VLOOKUP($B$25:$B$1048,高压数据库!$B:$CG,41,FALSE),0)</f>
        <v>0</v>
      </c>
      <c r="AQ877" s="964">
        <f>IFERROR(VLOOKUP($B$25:$B$1048,高压数据库!$B:$CG,42,FALSE),0)</f>
        <v>0</v>
      </c>
      <c r="AR877" s="964">
        <f>IFERROR(VLOOKUP($B$25:$B$1048,高压数据库!$B:$CG,43,FALSE),0)</f>
        <v>0</v>
      </c>
      <c r="AS877" s="964">
        <f>IFERROR(VLOOKUP($B$25:$B$1048,高压数据库!$B:$CG,44,FALSE),0)</f>
        <v>0</v>
      </c>
      <c r="AT877" s="964">
        <f>IFERROR(VLOOKUP($B$25:$B$1048,高压数据库!$B:$CG,45,FALSE),0)</f>
        <v>0</v>
      </c>
      <c r="AU877" s="964">
        <f>IFERROR(VLOOKUP($B$25:$B$1048,高压数据库!$B:$CG,46,FALSE),0)</f>
        <v>0</v>
      </c>
      <c r="AV877" s="964">
        <f>IFERROR(VLOOKUP($B$25:$B$1048,高压数据库!$B:$CG,47,FALSE),0)</f>
        <v>0</v>
      </c>
      <c r="AW877" s="964">
        <f>IFERROR(VLOOKUP($B$25:$B$1048,高压数据库!$B:$CG,48,FALSE),0)</f>
        <v>0</v>
      </c>
      <c r="AX877" s="964">
        <f>IFERROR(VLOOKUP($B$25:$B$1048,高压数据库!$B:$CG,49,FALSE),0)</f>
        <v>0</v>
      </c>
      <c r="AY877" s="964">
        <f>IFERROR(VLOOKUP($B$25:$B$1048,高压数据库!$B:$CG,50,FALSE),0)</f>
        <v>0</v>
      </c>
      <c r="AZ877" s="964">
        <f>IFERROR(VLOOKUP($B$25:$B$1048,高压数据库!$B:$CG,51,FALSE),0)</f>
        <v>0</v>
      </c>
      <c r="BA877" s="964">
        <f>IFERROR(VLOOKUP($B$25:$B$1048,高压数据库!$B:$CG,52,FALSE),0)</f>
        <v>0</v>
      </c>
      <c r="BB877" s="964">
        <f>IFERROR(VLOOKUP($B$25:$B$1048,高压数据库!$B:$CG,53,FALSE),0)</f>
        <v>0</v>
      </c>
      <c r="BC877" s="964">
        <f>IFERROR(VLOOKUP($B$25:$B$1048,高压数据库!$B:$CG,54,FALSE),0)</f>
        <v>0</v>
      </c>
      <c r="BD877" s="964">
        <f>IFERROR(VLOOKUP($B$25:$B$1048,高压数据库!$B:$CG,55,FALSE),0)</f>
        <v>0</v>
      </c>
      <c r="BE877" s="964">
        <f>IFERROR(VLOOKUP($B$25:$B$1048,高压数据库!$B:$CG,56,FALSE),0)</f>
        <v>0</v>
      </c>
      <c r="BF877" s="964">
        <f>IFERROR(VLOOKUP($B$25:$B$1048,高压数据库!$B:$CG,57,FALSE),0)</f>
        <v>0</v>
      </c>
      <c r="BG877" s="964"/>
      <c r="BH877" s="964"/>
      <c r="BI877" s="964"/>
      <c r="BJ877" s="964"/>
      <c r="BK877" s="964"/>
      <c r="BL877" s="964"/>
      <c r="BM877" s="964">
        <f>IFERROR(VLOOKUP($B$25:$B$1048,高压数据库!$B:$CG,58,FALSE),0)</f>
        <v>0</v>
      </c>
      <c r="BN877" s="964">
        <f>IFERROR(VLOOKUP($B$25:$B$1048,高压数据库!$B:$CG,59,FALSE),0)</f>
        <v>0</v>
      </c>
      <c r="BO877" s="964">
        <f>IFERROR(VLOOKUP($B$25:$B$1048,高压数据库!$B:$CG,60,FALSE),0)</f>
        <v>0</v>
      </c>
      <c r="BP877" s="964">
        <f>IFERROR(VLOOKUP($B$25:$B$1048,高压数据库!$B:$CG,61,FALSE),0)</f>
        <v>0</v>
      </c>
      <c r="BQ877" s="964">
        <f>IFERROR(VLOOKUP($B$25:$B$1048,高压数据库!$B:$CG,62,FALSE),0)</f>
        <v>0</v>
      </c>
      <c r="BR877" s="964">
        <f>IFERROR(VLOOKUP($B$25:$B$1048,高压数据库!$B:$CG,63,FALSE),0)</f>
        <v>2</v>
      </c>
      <c r="BS877" s="964">
        <f>IFERROR(VLOOKUP($B$25:$B$1048,高压数据库!$B:$CG,64,FALSE),0)</f>
        <v>2</v>
      </c>
      <c r="BT877" s="964">
        <f>IFERROR(VLOOKUP($B$25:$B$1048,高压数据库!$B:$CG,65,FALSE),0)</f>
        <v>1</v>
      </c>
      <c r="BU877" s="964">
        <f>IFERROR(VLOOKUP($B$25:$B$1048,高压数据库!$B:$CG,66,FALSE),0)</f>
        <v>1</v>
      </c>
      <c r="BV877" s="964">
        <f>IFERROR(VLOOKUP($B$25:$B$1048,高压数据库!$B:$CG,67,FALSE),0)</f>
        <v>0</v>
      </c>
      <c r="BW877" s="964">
        <f>IFERROR(VLOOKUP($B$25:$B$1048,高压数据库!$B:$CG,68,FALSE),0)</f>
        <v>0</v>
      </c>
      <c r="BX877" s="964">
        <f>IFERROR(VLOOKUP($B$25:$B$1048,高压数据库!$B:$CG,69,FALSE),0)</f>
        <v>0</v>
      </c>
      <c r="BY877" s="964">
        <f>IFERROR(VLOOKUP($B$25:$B$1048,高压数据库!$B:$CG,70,FALSE),0)</f>
        <v>0</v>
      </c>
      <c r="BZ877" s="964">
        <f>IFERROR(VLOOKUP($B$25:$B$1048,高压数据库!$B:$CG,71,FALSE),0)</f>
        <v>0</v>
      </c>
      <c r="CA877" s="964">
        <f>IFERROR(VLOOKUP($B$25:$B$1048,高压数据库!$B:$CG,72,FALSE),0)</f>
        <v>0</v>
      </c>
      <c r="CB877" s="964">
        <f>IFERROR(VLOOKUP($B$25:$B$1048,高压数据库!$B:$CG,73,FALSE),0)</f>
        <v>0</v>
      </c>
      <c r="CC877" s="964">
        <f>IFERROR(VLOOKUP($B$25:$B$1048,高压数据库!$B:$CG,74,FALSE),0)</f>
        <v>0</v>
      </c>
      <c r="CD877" s="964">
        <f>IFERROR(VLOOKUP($B$25:$B$1048,高压数据库!$B:$CG,75,FALSE),0)</f>
        <v>1</v>
      </c>
      <c r="CE877" s="964">
        <f>IFERROR(VLOOKUP($B$25:$B$1048,高压数据库!$B:$CG,76,FALSE),0)</f>
        <v>1</v>
      </c>
      <c r="CF877" s="964">
        <f>IFERROR(VLOOKUP($B$25:$B$1048,高压数据库!$B:$CG,77,FALSE),0)</f>
        <v>0</v>
      </c>
      <c r="CG877" s="964">
        <f>IFERROR(VLOOKUP($B$25:$B$1048,高压数据库!$B:$CG,78,FALSE),0)</f>
        <v>0</v>
      </c>
      <c r="CH877" s="964">
        <f>IFERROR(VLOOKUP($B$25:$B$1048,高压数据库!$B:$CG,79,FALSE),0)</f>
        <v>0</v>
      </c>
      <c r="CI877" s="964">
        <f>IFERROR(VLOOKUP($B$25:$B$1048,高压数据库!$B:$CG,80,FALSE),0)</f>
        <v>0</v>
      </c>
      <c r="CJ877" s="964">
        <f>IFERROR(VLOOKUP($B$25:$B$1048,高压数据库!$B:$CG,81,FALSE),0)</f>
        <v>0</v>
      </c>
      <c r="CK877" s="964">
        <f>IFERROR(VLOOKUP($B$25:$B$1048,高压数据库!$B:$CG,82,FALSE),0)</f>
        <v>0</v>
      </c>
      <c r="CL877" s="964">
        <f>IFERROR(VLOOKUP($B$25:$B$1048,高压数据库!$B:$CG,83,FALSE),0)</f>
        <v>0</v>
      </c>
      <c r="CM877" s="964"/>
      <c r="CN877" s="964"/>
      <c r="CO877" s="964"/>
      <c r="CP877" s="964"/>
      <c r="CQ877" s="964"/>
      <c r="CR877" s="964"/>
      <c r="CS877" s="964">
        <f>IFERROR(VLOOKUP($B$25:$B$1048,高压数据库!$B:$CG,84,FALSE),0)</f>
        <v>0</v>
      </c>
    </row>
    <row r="878" customHeight="1" spans="1:97">
      <c r="A878" s="981"/>
      <c r="B878" s="979"/>
      <c r="C878" s="964"/>
      <c r="D878" s="964"/>
      <c r="E878" s="977"/>
      <c r="F878" s="977"/>
      <c r="G878" s="977"/>
      <c r="H878" s="972"/>
      <c r="I878" s="964"/>
      <c r="J878" s="973">
        <v>45.67</v>
      </c>
      <c r="K878" s="974"/>
      <c r="L878" s="964"/>
      <c r="M878" s="964"/>
      <c r="N878" s="964"/>
      <c r="O878" s="964"/>
      <c r="P878" s="964"/>
      <c r="Q878" s="964"/>
      <c r="R878" s="964"/>
      <c r="S878" s="964"/>
      <c r="T878" s="964"/>
      <c r="U878" s="964"/>
      <c r="V878" s="964"/>
      <c r="W878" s="964"/>
      <c r="X878" s="964"/>
      <c r="Y878" s="964"/>
      <c r="Z878" s="964"/>
      <c r="AA878" s="964"/>
      <c r="AB878" s="964"/>
      <c r="AC878" s="964"/>
      <c r="AD878" s="964"/>
      <c r="AE878" s="964"/>
      <c r="AF878" s="964"/>
      <c r="AG878" s="964"/>
      <c r="AH878" s="964"/>
      <c r="AI878" s="964"/>
      <c r="AJ878" s="964"/>
      <c r="AK878" s="964"/>
      <c r="AL878" s="964"/>
      <c r="AM878" s="964"/>
      <c r="AN878" s="964"/>
      <c r="AO878" s="964"/>
      <c r="AP878" s="964"/>
      <c r="AQ878" s="964"/>
      <c r="AR878" s="964"/>
      <c r="AS878" s="964"/>
      <c r="AT878" s="964"/>
      <c r="AU878" s="964"/>
      <c r="AV878" s="964"/>
      <c r="AW878" s="964"/>
      <c r="AX878" s="964"/>
      <c r="AY878" s="964"/>
      <c r="AZ878" s="964"/>
      <c r="BA878" s="964"/>
      <c r="BB878" s="964"/>
      <c r="BC878" s="964"/>
      <c r="BD878" s="964"/>
      <c r="BE878" s="964"/>
      <c r="BF878" s="964"/>
      <c r="BG878" s="964"/>
      <c r="BH878" s="964"/>
      <c r="BI878" s="964"/>
      <c r="BJ878" s="964"/>
      <c r="BK878" s="964"/>
      <c r="BL878" s="964"/>
      <c r="BM878" s="964"/>
      <c r="BN878" s="964"/>
      <c r="BO878" s="964"/>
      <c r="BP878" s="964"/>
      <c r="BQ878" s="964"/>
      <c r="BR878" s="964"/>
      <c r="BS878" s="964"/>
      <c r="BT878" s="964"/>
      <c r="BU878" s="964"/>
      <c r="BV878" s="964"/>
      <c r="BW878" s="964"/>
      <c r="BX878" s="964"/>
      <c r="BY878" s="964"/>
      <c r="BZ878" s="964"/>
      <c r="CA878" s="964"/>
      <c r="CB878" s="964"/>
      <c r="CC878" s="964"/>
      <c r="CD878" s="964"/>
      <c r="CE878" s="964"/>
      <c r="CF878" s="964"/>
      <c r="CG878" s="964"/>
      <c r="CH878" s="964"/>
      <c r="CI878" s="964"/>
      <c r="CJ878" s="964"/>
      <c r="CK878" s="964"/>
      <c r="CL878" s="964"/>
      <c r="CM878" s="964"/>
      <c r="CN878" s="964"/>
      <c r="CO878" s="964"/>
      <c r="CP878" s="964"/>
      <c r="CQ878" s="964"/>
      <c r="CR878" s="964"/>
      <c r="CS878" s="964"/>
    </row>
    <row r="879" customHeight="1" spans="1:97">
      <c r="A879" s="978" t="s">
        <v>694</v>
      </c>
      <c r="B879" s="979" t="s">
        <v>155</v>
      </c>
      <c r="C879" s="964" t="str">
        <f>IFERROR(VLOOKUP($B:$B,高压数据库!$B:$C,2,FALSE),0)</f>
        <v>双回直线杆</v>
      </c>
      <c r="D879" s="964">
        <f>IFERROR(VLOOKUP($B:$B,高压数据库!$B:$D,3,FALSE),0)</f>
        <v>15</v>
      </c>
      <c r="E879" s="971" t="s">
        <v>120</v>
      </c>
      <c r="F879" s="971" t="s">
        <v>266</v>
      </c>
      <c r="G879" s="971" t="s">
        <v>267</v>
      </c>
      <c r="H879" s="972" t="s">
        <v>268</v>
      </c>
      <c r="I879" s="964">
        <f>IFERROR(VLOOKUP($B:$B,高压数据库!$B:$I,8,FALSE),0)</f>
        <v>2.3</v>
      </c>
      <c r="J879" s="980"/>
      <c r="K879" s="974"/>
      <c r="L879" s="964">
        <f>IFERROR(VLOOKUP($B$25:$B$1048,高压数据库!$B:$CG,11,FALSE),0)</f>
        <v>0</v>
      </c>
      <c r="M879" s="964">
        <f>IFERROR(VLOOKUP($B$25:$B$1048,高压数据库!$B:$CG,12,FALSE),0)</f>
        <v>0</v>
      </c>
      <c r="N879" s="964">
        <f>IFERROR(VLOOKUP($B$25:$B$1048,高压数据库!$B:$CG,13,FALSE),0)</f>
        <v>0</v>
      </c>
      <c r="O879" s="964">
        <f>IFERROR(VLOOKUP($B$25:$B$1048,高压数据库!$B:$CG,14,FALSE),0)</f>
        <v>0</v>
      </c>
      <c r="P879" s="964">
        <f>IFERROR(VLOOKUP($B$25:$B$1048,高压数据库!$B:$CG,15,FALSE),0)</f>
        <v>0</v>
      </c>
      <c r="Q879" s="964">
        <f>IFERROR(VLOOKUP($B$25:$B$1048,高压数据库!$B:$CG,16,FALSE),0)</f>
        <v>0</v>
      </c>
      <c r="R879" s="964">
        <f>IFERROR(VLOOKUP($B$25:$B$1048,高压数据库!$B:$CG,17,FALSE),0)</f>
        <v>0</v>
      </c>
      <c r="S879" s="964">
        <f>IFERROR(VLOOKUP($B$25:$B$1048,高压数据库!$B:$CG,18,FALSE),0)</f>
        <v>0</v>
      </c>
      <c r="T879" s="964">
        <f>IFERROR(VLOOKUP($B$25:$B$1048,高压数据库!$B:$CG,19,FALSE),0)</f>
        <v>0</v>
      </c>
      <c r="U879" s="964">
        <f>IFERROR(VLOOKUP($B$25:$B$1048,高压数据库!$B:$CG,20,FALSE),0)</f>
        <v>0</v>
      </c>
      <c r="V879" s="964">
        <f>IFERROR(VLOOKUP($B$25:$B$1048,高压数据库!$B:$CG,21,FALSE),0)</f>
        <v>6</v>
      </c>
      <c r="W879" s="964">
        <f>IFERROR(VLOOKUP($B$25:$B$1048,高压数据库!$B:$CG,22,FALSE),0)</f>
        <v>0</v>
      </c>
      <c r="X879" s="964">
        <f>IFERROR(VLOOKUP($B$25:$B$1048,高压数据库!$B:$CG,23,FALSE),0)</f>
        <v>0</v>
      </c>
      <c r="Y879" s="964">
        <f>IFERROR(VLOOKUP($B$25:$B$1048,高压数据库!$B:$CG,24,FALSE),0)</f>
        <v>0</v>
      </c>
      <c r="Z879" s="964">
        <f>IFERROR(VLOOKUP($B$25:$B$1048,高压数据库!$B:$CG,25,FALSE),0)</f>
        <v>0</v>
      </c>
      <c r="AA879" s="964">
        <f>IFERROR(VLOOKUP($B$25:$B$1048,高压数据库!$B:$CG,26,FALSE),0)</f>
        <v>0</v>
      </c>
      <c r="AB879" s="964">
        <f>IFERROR(VLOOKUP($B$25:$B$1048,高压数据库!$B:$CG,27,FALSE),0)</f>
        <v>0</v>
      </c>
      <c r="AC879" s="964">
        <f>IFERROR(VLOOKUP($B$25:$B$1048,高压数据库!$B:$CG,28,FALSE),0)</f>
        <v>0</v>
      </c>
      <c r="AD879" s="964">
        <f>IFERROR(VLOOKUP($B$25:$B$1048,高压数据库!$B:$CG,29,FALSE),0)</f>
        <v>0</v>
      </c>
      <c r="AE879" s="964">
        <f>IFERROR(VLOOKUP($B$25:$B$1048,高压数据库!$B:$CG,30,FALSE),0)</f>
        <v>0</v>
      </c>
      <c r="AF879" s="964">
        <f>IFERROR(VLOOKUP($B$25:$B$1048,高压数据库!$B:$CG,31,FALSE),0)</f>
        <v>1</v>
      </c>
      <c r="AG879" s="964">
        <f>IFERROR(VLOOKUP($B$25:$B$1048,高压数据库!$B:$CG,32,FALSE),0)</f>
        <v>0</v>
      </c>
      <c r="AH879" s="964">
        <f>IFERROR(VLOOKUP($B$25:$B$1048,高压数据库!$B:$CG,33,FALSE),0)</f>
        <v>0</v>
      </c>
      <c r="AI879" s="964">
        <f>IFERROR(VLOOKUP($B$25:$B$1048,高压数据库!$B:$CG,34,FALSE),0)</f>
        <v>0</v>
      </c>
      <c r="AJ879" s="964">
        <f>IFERROR(VLOOKUP($B$25:$B$1048,高压数据库!$B:$CG,35,FALSE),0)</f>
        <v>1</v>
      </c>
      <c r="AK879" s="964">
        <f>IFERROR(VLOOKUP($B$25:$B$1048,高压数据库!$B:$CG,36,FALSE),0)</f>
        <v>0</v>
      </c>
      <c r="AL879" s="964">
        <f>IFERROR(VLOOKUP($B$25:$B$1048,高压数据库!$B:$CG,37,FALSE),0)</f>
        <v>0</v>
      </c>
      <c r="AM879" s="964">
        <f>IFERROR(VLOOKUP($B$25:$B$1048,高压数据库!$B:$CG,38,FALSE),0)</f>
        <v>0</v>
      </c>
      <c r="AN879" s="964">
        <f>IFERROR(VLOOKUP($B$25:$B$1048,高压数据库!$B:$CG,39,FALSE),0)</f>
        <v>0</v>
      </c>
      <c r="AO879" s="964">
        <f>IFERROR(VLOOKUP($B$25:$B$1048,高压数据库!$B:$CG,40,FALSE),0)</f>
        <v>0</v>
      </c>
      <c r="AP879" s="964">
        <f>IFERROR(VLOOKUP($B$25:$B$1048,高压数据库!$B:$CG,41,FALSE),0)</f>
        <v>0</v>
      </c>
      <c r="AQ879" s="964">
        <f>IFERROR(VLOOKUP($B$25:$B$1048,高压数据库!$B:$CG,42,FALSE),0)</f>
        <v>0</v>
      </c>
      <c r="AR879" s="964">
        <f>IFERROR(VLOOKUP($B$25:$B$1048,高压数据库!$B:$CG,43,FALSE),0)</f>
        <v>0</v>
      </c>
      <c r="AS879" s="964">
        <f>IFERROR(VLOOKUP($B$25:$B$1048,高压数据库!$B:$CG,44,FALSE),0)</f>
        <v>0</v>
      </c>
      <c r="AT879" s="964">
        <f>IFERROR(VLOOKUP($B$25:$B$1048,高压数据库!$B:$CG,45,FALSE),0)</f>
        <v>0</v>
      </c>
      <c r="AU879" s="964">
        <f>IFERROR(VLOOKUP($B$25:$B$1048,高压数据库!$B:$CG,46,FALSE),0)</f>
        <v>0</v>
      </c>
      <c r="AV879" s="964">
        <f>IFERROR(VLOOKUP($B$25:$B$1048,高压数据库!$B:$CG,47,FALSE),0)</f>
        <v>0</v>
      </c>
      <c r="AW879" s="964">
        <f>IFERROR(VLOOKUP($B$25:$B$1048,高压数据库!$B:$CG,48,FALSE),0)</f>
        <v>0</v>
      </c>
      <c r="AX879" s="964">
        <f>IFERROR(VLOOKUP($B$25:$B$1048,高压数据库!$B:$CG,49,FALSE),0)</f>
        <v>0</v>
      </c>
      <c r="AY879" s="964">
        <f>IFERROR(VLOOKUP($B$25:$B$1048,高压数据库!$B:$CG,50,FALSE),0)</f>
        <v>0</v>
      </c>
      <c r="AZ879" s="964">
        <f>IFERROR(VLOOKUP($B$25:$B$1048,高压数据库!$B:$CG,51,FALSE),0)</f>
        <v>0</v>
      </c>
      <c r="BA879" s="964">
        <f>IFERROR(VLOOKUP($B$25:$B$1048,高压数据库!$B:$CG,52,FALSE),0)</f>
        <v>0</v>
      </c>
      <c r="BB879" s="964">
        <f>IFERROR(VLOOKUP($B$25:$B$1048,高压数据库!$B:$CG,53,FALSE),0)</f>
        <v>0</v>
      </c>
      <c r="BC879" s="964">
        <f>IFERROR(VLOOKUP($B$25:$B$1048,高压数据库!$B:$CG,54,FALSE),0)</f>
        <v>0</v>
      </c>
      <c r="BD879" s="964">
        <f>IFERROR(VLOOKUP($B$25:$B$1048,高压数据库!$B:$CG,55,FALSE),0)</f>
        <v>0</v>
      </c>
      <c r="BE879" s="964">
        <f>IFERROR(VLOOKUP($B$25:$B$1048,高压数据库!$B:$CG,56,FALSE),0)</f>
        <v>0</v>
      </c>
      <c r="BF879" s="964">
        <f>IFERROR(VLOOKUP($B$25:$B$1048,高压数据库!$B:$CG,57,FALSE),0)</f>
        <v>0</v>
      </c>
      <c r="BG879" s="964"/>
      <c r="BH879" s="964"/>
      <c r="BI879" s="964"/>
      <c r="BJ879" s="964"/>
      <c r="BK879" s="964"/>
      <c r="BL879" s="964"/>
      <c r="BM879" s="964">
        <f>IFERROR(VLOOKUP($B$25:$B$1048,高压数据库!$B:$CG,58,FALSE),0)</f>
        <v>0</v>
      </c>
      <c r="BN879" s="964">
        <f>IFERROR(VLOOKUP($B$25:$B$1048,高压数据库!$B:$CG,59,FALSE),0)</f>
        <v>0</v>
      </c>
      <c r="BO879" s="964">
        <f>IFERROR(VLOOKUP($B$25:$B$1048,高压数据库!$B:$CG,60,FALSE),0)</f>
        <v>0</v>
      </c>
      <c r="BP879" s="964">
        <f>IFERROR(VLOOKUP($B$25:$B$1048,高压数据库!$B:$CG,61,FALSE),0)</f>
        <v>0</v>
      </c>
      <c r="BQ879" s="964">
        <f>IFERROR(VLOOKUP($B$25:$B$1048,高压数据库!$B:$CG,62,FALSE),0)</f>
        <v>0</v>
      </c>
      <c r="BR879" s="964">
        <f>IFERROR(VLOOKUP($B$25:$B$1048,高压数据库!$B:$CG,63,FALSE),0)</f>
        <v>2</v>
      </c>
      <c r="BS879" s="964">
        <f>IFERROR(VLOOKUP($B$25:$B$1048,高压数据库!$B:$CG,64,FALSE),0)</f>
        <v>2</v>
      </c>
      <c r="BT879" s="964">
        <f>IFERROR(VLOOKUP($B$25:$B$1048,高压数据库!$B:$CG,65,FALSE),0)</f>
        <v>1</v>
      </c>
      <c r="BU879" s="964">
        <f>IFERROR(VLOOKUP($B$25:$B$1048,高压数据库!$B:$CG,66,FALSE),0)</f>
        <v>1</v>
      </c>
      <c r="BV879" s="964">
        <f>IFERROR(VLOOKUP($B$25:$B$1048,高压数据库!$B:$CG,67,FALSE),0)</f>
        <v>0</v>
      </c>
      <c r="BW879" s="964">
        <f>IFERROR(VLOOKUP($B$25:$B$1048,高压数据库!$B:$CG,68,FALSE),0)</f>
        <v>0</v>
      </c>
      <c r="BX879" s="964">
        <f>IFERROR(VLOOKUP($B$25:$B$1048,高压数据库!$B:$CG,69,FALSE),0)</f>
        <v>0</v>
      </c>
      <c r="BY879" s="964">
        <f>IFERROR(VLOOKUP($B$25:$B$1048,高压数据库!$B:$CG,70,FALSE),0)</f>
        <v>0</v>
      </c>
      <c r="BZ879" s="964">
        <f>IFERROR(VLOOKUP($B$25:$B$1048,高压数据库!$B:$CG,71,FALSE),0)</f>
        <v>0</v>
      </c>
      <c r="CA879" s="964">
        <f>IFERROR(VLOOKUP($B$25:$B$1048,高压数据库!$B:$CG,72,FALSE),0)</f>
        <v>0</v>
      </c>
      <c r="CB879" s="964">
        <f>IFERROR(VLOOKUP($B$25:$B$1048,高压数据库!$B:$CG,73,FALSE),0)</f>
        <v>0</v>
      </c>
      <c r="CC879" s="964">
        <f>IFERROR(VLOOKUP($B$25:$B$1048,高压数据库!$B:$CG,74,FALSE),0)</f>
        <v>0</v>
      </c>
      <c r="CD879" s="964">
        <f>IFERROR(VLOOKUP($B$25:$B$1048,高压数据库!$B:$CG,75,FALSE),0)</f>
        <v>1</v>
      </c>
      <c r="CE879" s="964">
        <f>IFERROR(VLOOKUP($B$25:$B$1048,高压数据库!$B:$CG,76,FALSE),0)</f>
        <v>1</v>
      </c>
      <c r="CF879" s="964">
        <f>IFERROR(VLOOKUP($B$25:$B$1048,高压数据库!$B:$CG,77,FALSE),0)</f>
        <v>0</v>
      </c>
      <c r="CG879" s="964">
        <f>IFERROR(VLOOKUP($B$25:$B$1048,高压数据库!$B:$CG,78,FALSE),0)</f>
        <v>0</v>
      </c>
      <c r="CH879" s="964">
        <f>IFERROR(VLOOKUP($B$25:$B$1048,高压数据库!$B:$CG,79,FALSE),0)</f>
        <v>0</v>
      </c>
      <c r="CI879" s="964">
        <f>IFERROR(VLOOKUP($B$25:$B$1048,高压数据库!$B:$CG,80,FALSE),0)</f>
        <v>0</v>
      </c>
      <c r="CJ879" s="964">
        <f>IFERROR(VLOOKUP($B$25:$B$1048,高压数据库!$B:$CG,81,FALSE),0)</f>
        <v>0</v>
      </c>
      <c r="CK879" s="964">
        <f>IFERROR(VLOOKUP($B$25:$B$1048,高压数据库!$B:$CG,82,FALSE),0)</f>
        <v>0</v>
      </c>
      <c r="CL879" s="964">
        <f>IFERROR(VLOOKUP($B$25:$B$1048,高压数据库!$B:$CG,83,FALSE),0)</f>
        <v>0</v>
      </c>
      <c r="CM879" s="964"/>
      <c r="CN879" s="964"/>
      <c r="CO879" s="964"/>
      <c r="CP879" s="964"/>
      <c r="CQ879" s="964"/>
      <c r="CR879" s="964"/>
      <c r="CS879" s="964">
        <f>IFERROR(VLOOKUP($B$25:$B$1048,高压数据库!$B:$CG,84,FALSE),0)</f>
        <v>0</v>
      </c>
    </row>
    <row r="880" customHeight="1" spans="1:97">
      <c r="A880" s="981"/>
      <c r="B880" s="979"/>
      <c r="C880" s="964"/>
      <c r="D880" s="964"/>
      <c r="E880" s="977"/>
      <c r="F880" s="977"/>
      <c r="G880" s="977"/>
      <c r="H880" s="972"/>
      <c r="I880" s="964"/>
      <c r="J880" s="973">
        <v>45.67</v>
      </c>
      <c r="K880" s="974"/>
      <c r="L880" s="964"/>
      <c r="M880" s="964"/>
      <c r="N880" s="964"/>
      <c r="O880" s="964"/>
      <c r="P880" s="964"/>
      <c r="Q880" s="964"/>
      <c r="R880" s="964"/>
      <c r="S880" s="964"/>
      <c r="T880" s="964"/>
      <c r="U880" s="964"/>
      <c r="V880" s="964"/>
      <c r="W880" s="964"/>
      <c r="X880" s="964"/>
      <c r="Y880" s="964"/>
      <c r="Z880" s="964"/>
      <c r="AA880" s="964"/>
      <c r="AB880" s="964"/>
      <c r="AC880" s="964"/>
      <c r="AD880" s="964"/>
      <c r="AE880" s="964"/>
      <c r="AF880" s="964"/>
      <c r="AG880" s="964"/>
      <c r="AH880" s="964"/>
      <c r="AI880" s="964"/>
      <c r="AJ880" s="964"/>
      <c r="AK880" s="964"/>
      <c r="AL880" s="964"/>
      <c r="AM880" s="964"/>
      <c r="AN880" s="964"/>
      <c r="AO880" s="964"/>
      <c r="AP880" s="964"/>
      <c r="AQ880" s="964"/>
      <c r="AR880" s="964"/>
      <c r="AS880" s="964"/>
      <c r="AT880" s="964"/>
      <c r="AU880" s="964"/>
      <c r="AV880" s="964"/>
      <c r="AW880" s="964"/>
      <c r="AX880" s="964"/>
      <c r="AY880" s="964"/>
      <c r="AZ880" s="964"/>
      <c r="BA880" s="964"/>
      <c r="BB880" s="964"/>
      <c r="BC880" s="964"/>
      <c r="BD880" s="964"/>
      <c r="BE880" s="964"/>
      <c r="BF880" s="964"/>
      <c r="BG880" s="964"/>
      <c r="BH880" s="964"/>
      <c r="BI880" s="964"/>
      <c r="BJ880" s="964"/>
      <c r="BK880" s="964"/>
      <c r="BL880" s="964"/>
      <c r="BM880" s="964"/>
      <c r="BN880" s="964"/>
      <c r="BO880" s="964"/>
      <c r="BP880" s="964"/>
      <c r="BQ880" s="964"/>
      <c r="BR880" s="964"/>
      <c r="BS880" s="964"/>
      <c r="BT880" s="964"/>
      <c r="BU880" s="964"/>
      <c r="BV880" s="964"/>
      <c r="BW880" s="964"/>
      <c r="BX880" s="964"/>
      <c r="BY880" s="964"/>
      <c r="BZ880" s="964"/>
      <c r="CA880" s="964"/>
      <c r="CB880" s="964"/>
      <c r="CC880" s="964"/>
      <c r="CD880" s="964"/>
      <c r="CE880" s="964"/>
      <c r="CF880" s="964"/>
      <c r="CG880" s="964"/>
      <c r="CH880" s="964"/>
      <c r="CI880" s="964"/>
      <c r="CJ880" s="964"/>
      <c r="CK880" s="964"/>
      <c r="CL880" s="964"/>
      <c r="CM880" s="964"/>
      <c r="CN880" s="964"/>
      <c r="CO880" s="964"/>
      <c r="CP880" s="964"/>
      <c r="CQ880" s="964"/>
      <c r="CR880" s="964"/>
      <c r="CS880" s="964"/>
    </row>
    <row r="881" customHeight="1" spans="1:97">
      <c r="A881" s="978" t="s">
        <v>695</v>
      </c>
      <c r="B881" s="979" t="s">
        <v>155</v>
      </c>
      <c r="C881" s="964" t="str">
        <f>IFERROR(VLOOKUP($B:$B,高压数据库!$B:$C,2,FALSE),0)</f>
        <v>双回直线杆</v>
      </c>
      <c r="D881" s="964">
        <f>IFERROR(VLOOKUP($B:$B,高压数据库!$B:$D,3,FALSE),0)</f>
        <v>15</v>
      </c>
      <c r="E881" s="971" t="s">
        <v>120</v>
      </c>
      <c r="F881" s="971" t="s">
        <v>266</v>
      </c>
      <c r="G881" s="971" t="s">
        <v>267</v>
      </c>
      <c r="H881" s="972" t="s">
        <v>268</v>
      </c>
      <c r="I881" s="964">
        <f>IFERROR(VLOOKUP($B:$B,高压数据库!$B:$I,8,FALSE),0)</f>
        <v>2.3</v>
      </c>
      <c r="J881" s="980"/>
      <c r="K881" s="974"/>
      <c r="L881" s="964">
        <f>IFERROR(VLOOKUP($B$25:$B$1048,高压数据库!$B:$CG,11,FALSE),0)</f>
        <v>0</v>
      </c>
      <c r="M881" s="964">
        <f>IFERROR(VLOOKUP($B$25:$B$1048,高压数据库!$B:$CG,12,FALSE),0)</f>
        <v>0</v>
      </c>
      <c r="N881" s="964">
        <f>IFERROR(VLOOKUP($B$25:$B$1048,高压数据库!$B:$CG,13,FALSE),0)</f>
        <v>0</v>
      </c>
      <c r="O881" s="964">
        <f>IFERROR(VLOOKUP($B$25:$B$1048,高压数据库!$B:$CG,14,FALSE),0)</f>
        <v>0</v>
      </c>
      <c r="P881" s="964">
        <f>IFERROR(VLOOKUP($B$25:$B$1048,高压数据库!$B:$CG,15,FALSE),0)</f>
        <v>0</v>
      </c>
      <c r="Q881" s="964">
        <f>IFERROR(VLOOKUP($B$25:$B$1048,高压数据库!$B:$CG,16,FALSE),0)</f>
        <v>0</v>
      </c>
      <c r="R881" s="964">
        <f>IFERROR(VLOOKUP($B$25:$B$1048,高压数据库!$B:$CG,17,FALSE),0)</f>
        <v>0</v>
      </c>
      <c r="S881" s="964">
        <f>IFERROR(VLOOKUP($B$25:$B$1048,高压数据库!$B:$CG,18,FALSE),0)</f>
        <v>0</v>
      </c>
      <c r="T881" s="964">
        <f>IFERROR(VLOOKUP($B$25:$B$1048,高压数据库!$B:$CG,19,FALSE),0)</f>
        <v>0</v>
      </c>
      <c r="U881" s="964">
        <f>IFERROR(VLOOKUP($B$25:$B$1048,高压数据库!$B:$CG,20,FALSE),0)</f>
        <v>0</v>
      </c>
      <c r="V881" s="964">
        <f>IFERROR(VLOOKUP($B$25:$B$1048,高压数据库!$B:$CG,21,FALSE),0)</f>
        <v>6</v>
      </c>
      <c r="W881" s="964">
        <f>IFERROR(VLOOKUP($B$25:$B$1048,高压数据库!$B:$CG,22,FALSE),0)</f>
        <v>0</v>
      </c>
      <c r="X881" s="964">
        <f>IFERROR(VLOOKUP($B$25:$B$1048,高压数据库!$B:$CG,23,FALSE),0)</f>
        <v>0</v>
      </c>
      <c r="Y881" s="964">
        <f>IFERROR(VLOOKUP($B$25:$B$1048,高压数据库!$B:$CG,24,FALSE),0)</f>
        <v>0</v>
      </c>
      <c r="Z881" s="964">
        <f>IFERROR(VLOOKUP($B$25:$B$1048,高压数据库!$B:$CG,25,FALSE),0)</f>
        <v>0</v>
      </c>
      <c r="AA881" s="964">
        <f>IFERROR(VLOOKUP($B$25:$B$1048,高压数据库!$B:$CG,26,FALSE),0)</f>
        <v>0</v>
      </c>
      <c r="AB881" s="964">
        <f>IFERROR(VLOOKUP($B$25:$B$1048,高压数据库!$B:$CG,27,FALSE),0)</f>
        <v>0</v>
      </c>
      <c r="AC881" s="964">
        <f>IFERROR(VLOOKUP($B$25:$B$1048,高压数据库!$B:$CG,28,FALSE),0)</f>
        <v>0</v>
      </c>
      <c r="AD881" s="964">
        <f>IFERROR(VLOOKUP($B$25:$B$1048,高压数据库!$B:$CG,29,FALSE),0)</f>
        <v>0</v>
      </c>
      <c r="AE881" s="964">
        <f>IFERROR(VLOOKUP($B$25:$B$1048,高压数据库!$B:$CG,30,FALSE),0)</f>
        <v>0</v>
      </c>
      <c r="AF881" s="964">
        <f>IFERROR(VLOOKUP($B$25:$B$1048,高压数据库!$B:$CG,31,FALSE),0)</f>
        <v>1</v>
      </c>
      <c r="AG881" s="964">
        <f>IFERROR(VLOOKUP($B$25:$B$1048,高压数据库!$B:$CG,32,FALSE),0)</f>
        <v>0</v>
      </c>
      <c r="AH881" s="964">
        <f>IFERROR(VLOOKUP($B$25:$B$1048,高压数据库!$B:$CG,33,FALSE),0)</f>
        <v>0</v>
      </c>
      <c r="AI881" s="964">
        <f>IFERROR(VLOOKUP($B$25:$B$1048,高压数据库!$B:$CG,34,FALSE),0)</f>
        <v>0</v>
      </c>
      <c r="AJ881" s="964">
        <f>IFERROR(VLOOKUP($B$25:$B$1048,高压数据库!$B:$CG,35,FALSE),0)</f>
        <v>1</v>
      </c>
      <c r="AK881" s="964">
        <f>IFERROR(VLOOKUP($B$25:$B$1048,高压数据库!$B:$CG,36,FALSE),0)</f>
        <v>0</v>
      </c>
      <c r="AL881" s="964">
        <f>IFERROR(VLOOKUP($B$25:$B$1048,高压数据库!$B:$CG,37,FALSE),0)</f>
        <v>0</v>
      </c>
      <c r="AM881" s="964">
        <f>IFERROR(VLOOKUP($B$25:$B$1048,高压数据库!$B:$CG,38,FALSE),0)</f>
        <v>0</v>
      </c>
      <c r="AN881" s="964">
        <f>IFERROR(VLOOKUP($B$25:$B$1048,高压数据库!$B:$CG,39,FALSE),0)</f>
        <v>0</v>
      </c>
      <c r="AO881" s="964">
        <f>IFERROR(VLOOKUP($B$25:$B$1048,高压数据库!$B:$CG,40,FALSE),0)</f>
        <v>0</v>
      </c>
      <c r="AP881" s="964">
        <f>IFERROR(VLOOKUP($B$25:$B$1048,高压数据库!$B:$CG,41,FALSE),0)</f>
        <v>0</v>
      </c>
      <c r="AQ881" s="964">
        <f>IFERROR(VLOOKUP($B$25:$B$1048,高压数据库!$B:$CG,42,FALSE),0)</f>
        <v>0</v>
      </c>
      <c r="AR881" s="964">
        <f>IFERROR(VLOOKUP($B$25:$B$1048,高压数据库!$B:$CG,43,FALSE),0)</f>
        <v>0</v>
      </c>
      <c r="AS881" s="964">
        <f>IFERROR(VLOOKUP($B$25:$B$1048,高压数据库!$B:$CG,44,FALSE),0)</f>
        <v>0</v>
      </c>
      <c r="AT881" s="964">
        <f>IFERROR(VLOOKUP($B$25:$B$1048,高压数据库!$B:$CG,45,FALSE),0)</f>
        <v>0</v>
      </c>
      <c r="AU881" s="964">
        <f>IFERROR(VLOOKUP($B$25:$B$1048,高压数据库!$B:$CG,46,FALSE),0)</f>
        <v>0</v>
      </c>
      <c r="AV881" s="964">
        <f>IFERROR(VLOOKUP($B$25:$B$1048,高压数据库!$B:$CG,47,FALSE),0)</f>
        <v>0</v>
      </c>
      <c r="AW881" s="964">
        <f>IFERROR(VLOOKUP($B$25:$B$1048,高压数据库!$B:$CG,48,FALSE),0)</f>
        <v>0</v>
      </c>
      <c r="AX881" s="964">
        <f>IFERROR(VLOOKUP($B$25:$B$1048,高压数据库!$B:$CG,49,FALSE),0)</f>
        <v>0</v>
      </c>
      <c r="AY881" s="964">
        <f>IFERROR(VLOOKUP($B$25:$B$1048,高压数据库!$B:$CG,50,FALSE),0)</f>
        <v>0</v>
      </c>
      <c r="AZ881" s="964">
        <f>IFERROR(VLOOKUP($B$25:$B$1048,高压数据库!$B:$CG,51,FALSE),0)</f>
        <v>0</v>
      </c>
      <c r="BA881" s="964">
        <f>IFERROR(VLOOKUP($B$25:$B$1048,高压数据库!$B:$CG,52,FALSE),0)</f>
        <v>0</v>
      </c>
      <c r="BB881" s="964">
        <f>IFERROR(VLOOKUP($B$25:$B$1048,高压数据库!$B:$CG,53,FALSE),0)</f>
        <v>0</v>
      </c>
      <c r="BC881" s="964">
        <f>IFERROR(VLOOKUP($B$25:$B$1048,高压数据库!$B:$CG,54,FALSE),0)</f>
        <v>0</v>
      </c>
      <c r="BD881" s="964">
        <f>IFERROR(VLOOKUP($B$25:$B$1048,高压数据库!$B:$CG,55,FALSE),0)</f>
        <v>0</v>
      </c>
      <c r="BE881" s="964">
        <f>IFERROR(VLOOKUP($B$25:$B$1048,高压数据库!$B:$CG,56,FALSE),0)</f>
        <v>0</v>
      </c>
      <c r="BF881" s="964">
        <f>IFERROR(VLOOKUP($B$25:$B$1048,高压数据库!$B:$CG,57,FALSE),0)</f>
        <v>0</v>
      </c>
      <c r="BG881" s="964"/>
      <c r="BH881" s="964"/>
      <c r="BI881" s="964"/>
      <c r="BJ881" s="964"/>
      <c r="BK881" s="964"/>
      <c r="BL881" s="964"/>
      <c r="BM881" s="964">
        <f>IFERROR(VLOOKUP($B$25:$B$1048,高压数据库!$B:$CG,58,FALSE),0)</f>
        <v>0</v>
      </c>
      <c r="BN881" s="964">
        <f>IFERROR(VLOOKUP($B$25:$B$1048,高压数据库!$B:$CG,59,FALSE),0)</f>
        <v>0</v>
      </c>
      <c r="BO881" s="964">
        <f>IFERROR(VLOOKUP($B$25:$B$1048,高压数据库!$B:$CG,60,FALSE),0)</f>
        <v>0</v>
      </c>
      <c r="BP881" s="964">
        <f>IFERROR(VLOOKUP($B$25:$B$1048,高压数据库!$B:$CG,61,FALSE),0)</f>
        <v>0</v>
      </c>
      <c r="BQ881" s="964">
        <f>IFERROR(VLOOKUP($B$25:$B$1048,高压数据库!$B:$CG,62,FALSE),0)</f>
        <v>0</v>
      </c>
      <c r="BR881" s="964">
        <f>IFERROR(VLOOKUP($B$25:$B$1048,高压数据库!$B:$CG,63,FALSE),0)</f>
        <v>2</v>
      </c>
      <c r="BS881" s="964">
        <f>IFERROR(VLOOKUP($B$25:$B$1048,高压数据库!$B:$CG,64,FALSE),0)</f>
        <v>2</v>
      </c>
      <c r="BT881" s="964">
        <f>IFERROR(VLOOKUP($B$25:$B$1048,高压数据库!$B:$CG,65,FALSE),0)</f>
        <v>1</v>
      </c>
      <c r="BU881" s="964">
        <f>IFERROR(VLOOKUP($B$25:$B$1048,高压数据库!$B:$CG,66,FALSE),0)</f>
        <v>1</v>
      </c>
      <c r="BV881" s="964">
        <f>IFERROR(VLOOKUP($B$25:$B$1048,高压数据库!$B:$CG,67,FALSE),0)</f>
        <v>0</v>
      </c>
      <c r="BW881" s="964">
        <f>IFERROR(VLOOKUP($B$25:$B$1048,高压数据库!$B:$CG,68,FALSE),0)</f>
        <v>0</v>
      </c>
      <c r="BX881" s="964">
        <f>IFERROR(VLOOKUP($B$25:$B$1048,高压数据库!$B:$CG,69,FALSE),0)</f>
        <v>0</v>
      </c>
      <c r="BY881" s="964">
        <f>IFERROR(VLOOKUP($B$25:$B$1048,高压数据库!$B:$CG,70,FALSE),0)</f>
        <v>0</v>
      </c>
      <c r="BZ881" s="964">
        <f>IFERROR(VLOOKUP($B$25:$B$1048,高压数据库!$B:$CG,71,FALSE),0)</f>
        <v>0</v>
      </c>
      <c r="CA881" s="964">
        <f>IFERROR(VLOOKUP($B$25:$B$1048,高压数据库!$B:$CG,72,FALSE),0)</f>
        <v>0</v>
      </c>
      <c r="CB881" s="964">
        <f>IFERROR(VLOOKUP($B$25:$B$1048,高压数据库!$B:$CG,73,FALSE),0)</f>
        <v>0</v>
      </c>
      <c r="CC881" s="964">
        <f>IFERROR(VLOOKUP($B$25:$B$1048,高压数据库!$B:$CG,74,FALSE),0)</f>
        <v>0</v>
      </c>
      <c r="CD881" s="964">
        <f>IFERROR(VLOOKUP($B$25:$B$1048,高压数据库!$B:$CG,75,FALSE),0)</f>
        <v>1</v>
      </c>
      <c r="CE881" s="964">
        <f>IFERROR(VLOOKUP($B$25:$B$1048,高压数据库!$B:$CG,76,FALSE),0)</f>
        <v>1</v>
      </c>
      <c r="CF881" s="964">
        <f>IFERROR(VLOOKUP($B$25:$B$1048,高压数据库!$B:$CG,77,FALSE),0)</f>
        <v>0</v>
      </c>
      <c r="CG881" s="964">
        <f>IFERROR(VLOOKUP($B$25:$B$1048,高压数据库!$B:$CG,78,FALSE),0)</f>
        <v>0</v>
      </c>
      <c r="CH881" s="964">
        <f>IFERROR(VLOOKUP($B$25:$B$1048,高压数据库!$B:$CG,79,FALSE),0)</f>
        <v>0</v>
      </c>
      <c r="CI881" s="964">
        <f>IFERROR(VLOOKUP($B$25:$B$1048,高压数据库!$B:$CG,80,FALSE),0)</f>
        <v>0</v>
      </c>
      <c r="CJ881" s="964">
        <f>IFERROR(VLOOKUP($B$25:$B$1048,高压数据库!$B:$CG,81,FALSE),0)</f>
        <v>0</v>
      </c>
      <c r="CK881" s="964">
        <f>IFERROR(VLOOKUP($B$25:$B$1048,高压数据库!$B:$CG,82,FALSE),0)</f>
        <v>0</v>
      </c>
      <c r="CL881" s="964">
        <f>IFERROR(VLOOKUP($B$25:$B$1048,高压数据库!$B:$CG,83,FALSE),0)</f>
        <v>0</v>
      </c>
      <c r="CM881" s="964"/>
      <c r="CN881" s="964"/>
      <c r="CO881" s="964"/>
      <c r="CP881" s="964"/>
      <c r="CQ881" s="964"/>
      <c r="CR881" s="964"/>
      <c r="CS881" s="964">
        <f>IFERROR(VLOOKUP($B$25:$B$1048,高压数据库!$B:$CG,84,FALSE),0)</f>
        <v>0</v>
      </c>
    </row>
    <row r="882" customHeight="1" spans="1:97">
      <c r="A882" s="981"/>
      <c r="B882" s="979"/>
      <c r="C882" s="964"/>
      <c r="D882" s="964"/>
      <c r="E882" s="977"/>
      <c r="F882" s="977"/>
      <c r="G882" s="977"/>
      <c r="H882" s="972"/>
      <c r="I882" s="964"/>
      <c r="J882" s="973">
        <v>45.67</v>
      </c>
      <c r="K882" s="974"/>
      <c r="L882" s="964"/>
      <c r="M882" s="964"/>
      <c r="N882" s="964"/>
      <c r="O882" s="964"/>
      <c r="P882" s="964"/>
      <c r="Q882" s="964"/>
      <c r="R882" s="964"/>
      <c r="S882" s="964"/>
      <c r="T882" s="964"/>
      <c r="U882" s="964"/>
      <c r="V882" s="964"/>
      <c r="W882" s="964"/>
      <c r="X882" s="964"/>
      <c r="Y882" s="964"/>
      <c r="Z882" s="964"/>
      <c r="AA882" s="964"/>
      <c r="AB882" s="964"/>
      <c r="AC882" s="964"/>
      <c r="AD882" s="964"/>
      <c r="AE882" s="964"/>
      <c r="AF882" s="964"/>
      <c r="AG882" s="964"/>
      <c r="AH882" s="964"/>
      <c r="AI882" s="964"/>
      <c r="AJ882" s="964"/>
      <c r="AK882" s="964"/>
      <c r="AL882" s="964"/>
      <c r="AM882" s="964"/>
      <c r="AN882" s="964"/>
      <c r="AO882" s="964"/>
      <c r="AP882" s="964"/>
      <c r="AQ882" s="964"/>
      <c r="AR882" s="964"/>
      <c r="AS882" s="964"/>
      <c r="AT882" s="964"/>
      <c r="AU882" s="964"/>
      <c r="AV882" s="964"/>
      <c r="AW882" s="964"/>
      <c r="AX882" s="964"/>
      <c r="AY882" s="964"/>
      <c r="AZ882" s="964"/>
      <c r="BA882" s="964"/>
      <c r="BB882" s="964"/>
      <c r="BC882" s="964"/>
      <c r="BD882" s="964"/>
      <c r="BE882" s="964"/>
      <c r="BF882" s="964"/>
      <c r="BG882" s="964"/>
      <c r="BH882" s="964"/>
      <c r="BI882" s="964"/>
      <c r="BJ882" s="964"/>
      <c r="BK882" s="964"/>
      <c r="BL882" s="964"/>
      <c r="BM882" s="964"/>
      <c r="BN882" s="964"/>
      <c r="BO882" s="964"/>
      <c r="BP882" s="964"/>
      <c r="BQ882" s="964"/>
      <c r="BR882" s="964"/>
      <c r="BS882" s="964"/>
      <c r="BT882" s="964"/>
      <c r="BU882" s="964"/>
      <c r="BV882" s="964"/>
      <c r="BW882" s="964"/>
      <c r="BX882" s="964"/>
      <c r="BY882" s="964"/>
      <c r="BZ882" s="964"/>
      <c r="CA882" s="964"/>
      <c r="CB882" s="964"/>
      <c r="CC882" s="964"/>
      <c r="CD882" s="964"/>
      <c r="CE882" s="964"/>
      <c r="CF882" s="964"/>
      <c r="CG882" s="964"/>
      <c r="CH882" s="964"/>
      <c r="CI882" s="964"/>
      <c r="CJ882" s="964"/>
      <c r="CK882" s="964"/>
      <c r="CL882" s="964"/>
      <c r="CM882" s="964"/>
      <c r="CN882" s="964"/>
      <c r="CO882" s="964"/>
      <c r="CP882" s="964"/>
      <c r="CQ882" s="964"/>
      <c r="CR882" s="964"/>
      <c r="CS882" s="964"/>
    </row>
    <row r="883" customHeight="1" spans="1:97">
      <c r="A883" s="978" t="s">
        <v>696</v>
      </c>
      <c r="B883" s="979" t="s">
        <v>155</v>
      </c>
      <c r="C883" s="964" t="str">
        <f>IFERROR(VLOOKUP($B:$B,高压数据库!$B:$C,2,FALSE),0)</f>
        <v>双回直线杆</v>
      </c>
      <c r="D883" s="964">
        <f>IFERROR(VLOOKUP($B:$B,高压数据库!$B:$D,3,FALSE),0)</f>
        <v>15</v>
      </c>
      <c r="E883" s="971" t="s">
        <v>120</v>
      </c>
      <c r="F883" s="971" t="s">
        <v>266</v>
      </c>
      <c r="G883" s="971" t="s">
        <v>267</v>
      </c>
      <c r="H883" s="972" t="s">
        <v>268</v>
      </c>
      <c r="I883" s="964">
        <f>IFERROR(VLOOKUP($B:$B,高压数据库!$B:$I,8,FALSE),0)</f>
        <v>2.3</v>
      </c>
      <c r="J883" s="980"/>
      <c r="K883" s="974"/>
      <c r="L883" s="964">
        <f>IFERROR(VLOOKUP($B$25:$B$1048,高压数据库!$B:$CG,11,FALSE),0)</f>
        <v>0</v>
      </c>
      <c r="M883" s="964">
        <f>IFERROR(VLOOKUP($B$25:$B$1048,高压数据库!$B:$CG,12,FALSE),0)</f>
        <v>0</v>
      </c>
      <c r="N883" s="964">
        <f>IFERROR(VLOOKUP($B$25:$B$1048,高压数据库!$B:$CG,13,FALSE),0)</f>
        <v>0</v>
      </c>
      <c r="O883" s="964">
        <f>IFERROR(VLOOKUP($B$25:$B$1048,高压数据库!$B:$CG,14,FALSE),0)</f>
        <v>0</v>
      </c>
      <c r="P883" s="964">
        <f>IFERROR(VLOOKUP($B$25:$B$1048,高压数据库!$B:$CG,15,FALSE),0)</f>
        <v>0</v>
      </c>
      <c r="Q883" s="964">
        <f>IFERROR(VLOOKUP($B$25:$B$1048,高压数据库!$B:$CG,16,FALSE),0)</f>
        <v>0</v>
      </c>
      <c r="R883" s="964">
        <f>IFERROR(VLOOKUP($B$25:$B$1048,高压数据库!$B:$CG,17,FALSE),0)</f>
        <v>0</v>
      </c>
      <c r="S883" s="964">
        <f>IFERROR(VLOOKUP($B$25:$B$1048,高压数据库!$B:$CG,18,FALSE),0)</f>
        <v>0</v>
      </c>
      <c r="T883" s="964">
        <f>IFERROR(VLOOKUP($B$25:$B$1048,高压数据库!$B:$CG,19,FALSE),0)</f>
        <v>0</v>
      </c>
      <c r="U883" s="964">
        <f>IFERROR(VLOOKUP($B$25:$B$1048,高压数据库!$B:$CG,20,FALSE),0)</f>
        <v>0</v>
      </c>
      <c r="V883" s="964">
        <f>IFERROR(VLOOKUP($B$25:$B$1048,高压数据库!$B:$CG,21,FALSE),0)</f>
        <v>6</v>
      </c>
      <c r="W883" s="964">
        <f>IFERROR(VLOOKUP($B$25:$B$1048,高压数据库!$B:$CG,22,FALSE),0)</f>
        <v>0</v>
      </c>
      <c r="X883" s="964">
        <f>IFERROR(VLOOKUP($B$25:$B$1048,高压数据库!$B:$CG,23,FALSE),0)</f>
        <v>0</v>
      </c>
      <c r="Y883" s="964">
        <f>IFERROR(VLOOKUP($B$25:$B$1048,高压数据库!$B:$CG,24,FALSE),0)</f>
        <v>0</v>
      </c>
      <c r="Z883" s="964">
        <f>IFERROR(VLOOKUP($B$25:$B$1048,高压数据库!$B:$CG,25,FALSE),0)</f>
        <v>0</v>
      </c>
      <c r="AA883" s="964">
        <f>IFERROR(VLOOKUP($B$25:$B$1048,高压数据库!$B:$CG,26,FALSE),0)</f>
        <v>0</v>
      </c>
      <c r="AB883" s="964">
        <f>IFERROR(VLOOKUP($B$25:$B$1048,高压数据库!$B:$CG,27,FALSE),0)</f>
        <v>0</v>
      </c>
      <c r="AC883" s="964">
        <f>IFERROR(VLOOKUP($B$25:$B$1048,高压数据库!$B:$CG,28,FALSE),0)</f>
        <v>0</v>
      </c>
      <c r="AD883" s="964">
        <f>IFERROR(VLOOKUP($B$25:$B$1048,高压数据库!$B:$CG,29,FALSE),0)</f>
        <v>0</v>
      </c>
      <c r="AE883" s="964">
        <f>IFERROR(VLOOKUP($B$25:$B$1048,高压数据库!$B:$CG,30,FALSE),0)</f>
        <v>0</v>
      </c>
      <c r="AF883" s="964">
        <f>IFERROR(VLOOKUP($B$25:$B$1048,高压数据库!$B:$CG,31,FALSE),0)</f>
        <v>1</v>
      </c>
      <c r="AG883" s="964">
        <f>IFERROR(VLOOKUP($B$25:$B$1048,高压数据库!$B:$CG,32,FALSE),0)</f>
        <v>0</v>
      </c>
      <c r="AH883" s="964">
        <f>IFERROR(VLOOKUP($B$25:$B$1048,高压数据库!$B:$CG,33,FALSE),0)</f>
        <v>0</v>
      </c>
      <c r="AI883" s="964">
        <f>IFERROR(VLOOKUP($B$25:$B$1048,高压数据库!$B:$CG,34,FALSE),0)</f>
        <v>0</v>
      </c>
      <c r="AJ883" s="964">
        <f>IFERROR(VLOOKUP($B$25:$B$1048,高压数据库!$B:$CG,35,FALSE),0)</f>
        <v>1</v>
      </c>
      <c r="AK883" s="964">
        <f>IFERROR(VLOOKUP($B$25:$B$1048,高压数据库!$B:$CG,36,FALSE),0)</f>
        <v>0</v>
      </c>
      <c r="AL883" s="964">
        <f>IFERROR(VLOOKUP($B$25:$B$1048,高压数据库!$B:$CG,37,FALSE),0)</f>
        <v>0</v>
      </c>
      <c r="AM883" s="964">
        <f>IFERROR(VLOOKUP($B$25:$B$1048,高压数据库!$B:$CG,38,FALSE),0)</f>
        <v>0</v>
      </c>
      <c r="AN883" s="964">
        <f>IFERROR(VLOOKUP($B$25:$B$1048,高压数据库!$B:$CG,39,FALSE),0)</f>
        <v>0</v>
      </c>
      <c r="AO883" s="964">
        <f>IFERROR(VLOOKUP($B$25:$B$1048,高压数据库!$B:$CG,40,FALSE),0)</f>
        <v>0</v>
      </c>
      <c r="AP883" s="964">
        <f>IFERROR(VLOOKUP($B$25:$B$1048,高压数据库!$B:$CG,41,FALSE),0)</f>
        <v>0</v>
      </c>
      <c r="AQ883" s="964">
        <f>IFERROR(VLOOKUP($B$25:$B$1048,高压数据库!$B:$CG,42,FALSE),0)</f>
        <v>0</v>
      </c>
      <c r="AR883" s="964">
        <f>IFERROR(VLOOKUP($B$25:$B$1048,高压数据库!$B:$CG,43,FALSE),0)</f>
        <v>0</v>
      </c>
      <c r="AS883" s="964">
        <f>IFERROR(VLOOKUP($B$25:$B$1048,高压数据库!$B:$CG,44,FALSE),0)</f>
        <v>0</v>
      </c>
      <c r="AT883" s="964">
        <f>IFERROR(VLOOKUP($B$25:$B$1048,高压数据库!$B:$CG,45,FALSE),0)</f>
        <v>0</v>
      </c>
      <c r="AU883" s="964">
        <f>IFERROR(VLOOKUP($B$25:$B$1048,高压数据库!$B:$CG,46,FALSE),0)</f>
        <v>0</v>
      </c>
      <c r="AV883" s="964">
        <f>IFERROR(VLOOKUP($B$25:$B$1048,高压数据库!$B:$CG,47,FALSE),0)</f>
        <v>0</v>
      </c>
      <c r="AW883" s="964">
        <f>IFERROR(VLOOKUP($B$25:$B$1048,高压数据库!$B:$CG,48,FALSE),0)</f>
        <v>0</v>
      </c>
      <c r="AX883" s="964">
        <f>IFERROR(VLOOKUP($B$25:$B$1048,高压数据库!$B:$CG,49,FALSE),0)</f>
        <v>0</v>
      </c>
      <c r="AY883" s="964">
        <f>IFERROR(VLOOKUP($B$25:$B$1048,高压数据库!$B:$CG,50,FALSE),0)</f>
        <v>0</v>
      </c>
      <c r="AZ883" s="964">
        <f>IFERROR(VLOOKUP($B$25:$B$1048,高压数据库!$B:$CG,51,FALSE),0)</f>
        <v>0</v>
      </c>
      <c r="BA883" s="964">
        <f>IFERROR(VLOOKUP($B$25:$B$1048,高压数据库!$B:$CG,52,FALSE),0)</f>
        <v>0</v>
      </c>
      <c r="BB883" s="964">
        <f>IFERROR(VLOOKUP($B$25:$B$1048,高压数据库!$B:$CG,53,FALSE),0)</f>
        <v>0</v>
      </c>
      <c r="BC883" s="964">
        <f>IFERROR(VLOOKUP($B$25:$B$1048,高压数据库!$B:$CG,54,FALSE),0)</f>
        <v>0</v>
      </c>
      <c r="BD883" s="964">
        <f>IFERROR(VLOOKUP($B$25:$B$1048,高压数据库!$B:$CG,55,FALSE),0)</f>
        <v>0</v>
      </c>
      <c r="BE883" s="964">
        <f>IFERROR(VLOOKUP($B$25:$B$1048,高压数据库!$B:$CG,56,FALSE),0)</f>
        <v>0</v>
      </c>
      <c r="BF883" s="964">
        <f>IFERROR(VLOOKUP($B$25:$B$1048,高压数据库!$B:$CG,57,FALSE),0)</f>
        <v>0</v>
      </c>
      <c r="BG883" s="964"/>
      <c r="BH883" s="964"/>
      <c r="BI883" s="964"/>
      <c r="BJ883" s="964"/>
      <c r="BK883" s="964"/>
      <c r="BL883" s="964"/>
      <c r="BM883" s="964">
        <f>IFERROR(VLOOKUP($B$25:$B$1048,高压数据库!$B:$CG,58,FALSE),0)</f>
        <v>0</v>
      </c>
      <c r="BN883" s="964">
        <f>IFERROR(VLOOKUP($B$25:$B$1048,高压数据库!$B:$CG,59,FALSE),0)</f>
        <v>0</v>
      </c>
      <c r="BO883" s="964">
        <f>IFERROR(VLOOKUP($B$25:$B$1048,高压数据库!$B:$CG,60,FALSE),0)</f>
        <v>0</v>
      </c>
      <c r="BP883" s="964">
        <f>IFERROR(VLOOKUP($B$25:$B$1048,高压数据库!$B:$CG,61,FALSE),0)</f>
        <v>0</v>
      </c>
      <c r="BQ883" s="964">
        <f>IFERROR(VLOOKUP($B$25:$B$1048,高压数据库!$B:$CG,62,FALSE),0)</f>
        <v>0</v>
      </c>
      <c r="BR883" s="964">
        <f>IFERROR(VLOOKUP($B$25:$B$1048,高压数据库!$B:$CG,63,FALSE),0)</f>
        <v>2</v>
      </c>
      <c r="BS883" s="964">
        <f>IFERROR(VLOOKUP($B$25:$B$1048,高压数据库!$B:$CG,64,FALSE),0)</f>
        <v>2</v>
      </c>
      <c r="BT883" s="964">
        <f>IFERROR(VLOOKUP($B$25:$B$1048,高压数据库!$B:$CG,65,FALSE),0)</f>
        <v>1</v>
      </c>
      <c r="BU883" s="964">
        <f>IFERROR(VLOOKUP($B$25:$B$1048,高压数据库!$B:$CG,66,FALSE),0)</f>
        <v>1</v>
      </c>
      <c r="BV883" s="964">
        <f>IFERROR(VLOOKUP($B$25:$B$1048,高压数据库!$B:$CG,67,FALSE),0)</f>
        <v>0</v>
      </c>
      <c r="BW883" s="964">
        <f>IFERROR(VLOOKUP($B$25:$B$1048,高压数据库!$B:$CG,68,FALSE),0)</f>
        <v>0</v>
      </c>
      <c r="BX883" s="964">
        <f>IFERROR(VLOOKUP($B$25:$B$1048,高压数据库!$B:$CG,69,FALSE),0)</f>
        <v>0</v>
      </c>
      <c r="BY883" s="964">
        <f>IFERROR(VLOOKUP($B$25:$B$1048,高压数据库!$B:$CG,70,FALSE),0)</f>
        <v>0</v>
      </c>
      <c r="BZ883" s="964">
        <f>IFERROR(VLOOKUP($B$25:$B$1048,高压数据库!$B:$CG,71,FALSE),0)</f>
        <v>0</v>
      </c>
      <c r="CA883" s="964">
        <f>IFERROR(VLOOKUP($B$25:$B$1048,高压数据库!$B:$CG,72,FALSE),0)</f>
        <v>0</v>
      </c>
      <c r="CB883" s="964">
        <f>IFERROR(VLOOKUP($B$25:$B$1048,高压数据库!$B:$CG,73,FALSE),0)</f>
        <v>0</v>
      </c>
      <c r="CC883" s="964">
        <f>IFERROR(VLOOKUP($B$25:$B$1048,高压数据库!$B:$CG,74,FALSE),0)</f>
        <v>0</v>
      </c>
      <c r="CD883" s="964">
        <f>IFERROR(VLOOKUP($B$25:$B$1048,高压数据库!$B:$CG,75,FALSE),0)</f>
        <v>1</v>
      </c>
      <c r="CE883" s="964">
        <f>IFERROR(VLOOKUP($B$25:$B$1048,高压数据库!$B:$CG,76,FALSE),0)</f>
        <v>1</v>
      </c>
      <c r="CF883" s="964">
        <f>IFERROR(VLOOKUP($B$25:$B$1048,高压数据库!$B:$CG,77,FALSE),0)</f>
        <v>0</v>
      </c>
      <c r="CG883" s="964">
        <f>IFERROR(VLOOKUP($B$25:$B$1048,高压数据库!$B:$CG,78,FALSE),0)</f>
        <v>0</v>
      </c>
      <c r="CH883" s="964">
        <f>IFERROR(VLOOKUP($B$25:$B$1048,高压数据库!$B:$CG,79,FALSE),0)</f>
        <v>0</v>
      </c>
      <c r="CI883" s="964">
        <f>IFERROR(VLOOKUP($B$25:$B$1048,高压数据库!$B:$CG,80,FALSE),0)</f>
        <v>0</v>
      </c>
      <c r="CJ883" s="964">
        <f>IFERROR(VLOOKUP($B$25:$B$1048,高压数据库!$B:$CG,81,FALSE),0)</f>
        <v>0</v>
      </c>
      <c r="CK883" s="964">
        <f>IFERROR(VLOOKUP($B$25:$B$1048,高压数据库!$B:$CG,82,FALSE),0)</f>
        <v>0</v>
      </c>
      <c r="CL883" s="964">
        <f>IFERROR(VLOOKUP($B$25:$B$1048,高压数据库!$B:$CG,83,FALSE),0)</f>
        <v>0</v>
      </c>
      <c r="CM883" s="964"/>
      <c r="CN883" s="964"/>
      <c r="CO883" s="964"/>
      <c r="CP883" s="964"/>
      <c r="CQ883" s="964"/>
      <c r="CR883" s="964"/>
      <c r="CS883" s="964">
        <f>IFERROR(VLOOKUP($B$25:$B$1048,高压数据库!$B:$CG,84,FALSE),0)</f>
        <v>0</v>
      </c>
    </row>
    <row r="884" customHeight="1" spans="1:97">
      <c r="A884" s="981"/>
      <c r="B884" s="979"/>
      <c r="C884" s="964"/>
      <c r="D884" s="964"/>
      <c r="E884" s="977"/>
      <c r="F884" s="977"/>
      <c r="G884" s="977"/>
      <c r="H884" s="972"/>
      <c r="I884" s="964"/>
      <c r="J884" s="973">
        <v>45.67</v>
      </c>
      <c r="K884" s="974"/>
      <c r="L884" s="964"/>
      <c r="M884" s="964"/>
      <c r="N884" s="964"/>
      <c r="O884" s="964"/>
      <c r="P884" s="964"/>
      <c r="Q884" s="964"/>
      <c r="R884" s="964"/>
      <c r="S884" s="964"/>
      <c r="T884" s="964"/>
      <c r="U884" s="964"/>
      <c r="V884" s="964"/>
      <c r="W884" s="964"/>
      <c r="X884" s="964"/>
      <c r="Y884" s="964"/>
      <c r="Z884" s="964"/>
      <c r="AA884" s="964"/>
      <c r="AB884" s="964"/>
      <c r="AC884" s="964"/>
      <c r="AD884" s="964"/>
      <c r="AE884" s="964"/>
      <c r="AF884" s="964"/>
      <c r="AG884" s="964"/>
      <c r="AH884" s="964"/>
      <c r="AI884" s="964"/>
      <c r="AJ884" s="964"/>
      <c r="AK884" s="964"/>
      <c r="AL884" s="964"/>
      <c r="AM884" s="964"/>
      <c r="AN884" s="964"/>
      <c r="AO884" s="964"/>
      <c r="AP884" s="964"/>
      <c r="AQ884" s="964"/>
      <c r="AR884" s="964"/>
      <c r="AS884" s="964"/>
      <c r="AT884" s="964"/>
      <c r="AU884" s="964"/>
      <c r="AV884" s="964"/>
      <c r="AW884" s="964"/>
      <c r="AX884" s="964"/>
      <c r="AY884" s="964"/>
      <c r="AZ884" s="964"/>
      <c r="BA884" s="964"/>
      <c r="BB884" s="964"/>
      <c r="BC884" s="964"/>
      <c r="BD884" s="964"/>
      <c r="BE884" s="964"/>
      <c r="BF884" s="964"/>
      <c r="BG884" s="964"/>
      <c r="BH884" s="964"/>
      <c r="BI884" s="964"/>
      <c r="BJ884" s="964"/>
      <c r="BK884" s="964"/>
      <c r="BL884" s="964"/>
      <c r="BM884" s="964"/>
      <c r="BN884" s="964"/>
      <c r="BO884" s="964"/>
      <c r="BP884" s="964"/>
      <c r="BQ884" s="964"/>
      <c r="BR884" s="964"/>
      <c r="BS884" s="964"/>
      <c r="BT884" s="964"/>
      <c r="BU884" s="964"/>
      <c r="BV884" s="964"/>
      <c r="BW884" s="964"/>
      <c r="BX884" s="964"/>
      <c r="BY884" s="964"/>
      <c r="BZ884" s="964"/>
      <c r="CA884" s="964"/>
      <c r="CB884" s="964"/>
      <c r="CC884" s="964"/>
      <c r="CD884" s="964"/>
      <c r="CE884" s="964"/>
      <c r="CF884" s="964"/>
      <c r="CG884" s="964"/>
      <c r="CH884" s="964"/>
      <c r="CI884" s="964"/>
      <c r="CJ884" s="964"/>
      <c r="CK884" s="964"/>
      <c r="CL884" s="964"/>
      <c r="CM884" s="964"/>
      <c r="CN884" s="964"/>
      <c r="CO884" s="964"/>
      <c r="CP884" s="964"/>
      <c r="CQ884" s="964"/>
      <c r="CR884" s="964"/>
      <c r="CS884" s="964"/>
    </row>
    <row r="885" customHeight="1" spans="1:97">
      <c r="A885" s="978" t="s">
        <v>697</v>
      </c>
      <c r="B885" s="979" t="s">
        <v>161</v>
      </c>
      <c r="C885" s="964" t="str">
        <f>IFERROR(VLOOKUP($B:$B,高压数据库!$B:$C,2,FALSE),0)</f>
        <v>双回耐张杆</v>
      </c>
      <c r="D885" s="964">
        <f>IFERROR(VLOOKUP($B:$B,高压数据库!$B:$D,3,FALSE),0)</f>
        <v>15</v>
      </c>
      <c r="E885" s="971" t="s">
        <v>120</v>
      </c>
      <c r="F885" s="971" t="s">
        <v>266</v>
      </c>
      <c r="G885" s="971" t="s">
        <v>267</v>
      </c>
      <c r="H885" s="972" t="s">
        <v>268</v>
      </c>
      <c r="I885" s="964">
        <f>IFERROR(VLOOKUP($B:$B,高压数据库!$B:$I,8,FALSE),0)</f>
        <v>2.3</v>
      </c>
      <c r="J885" s="980"/>
      <c r="K885" s="974"/>
      <c r="L885" s="964">
        <f>IFERROR(VLOOKUP($B$25:$B$1048,高压数据库!$B:$CG,11,FALSE),0)</f>
        <v>1</v>
      </c>
      <c r="M885" s="964">
        <f>IFERROR(VLOOKUP($B$25:$B$1048,高压数据库!$B:$CG,12,FALSE),0)</f>
        <v>0</v>
      </c>
      <c r="N885" s="964">
        <f>IFERROR(VLOOKUP($B$25:$B$1048,高压数据库!$B:$CG,13,FALSE),0)</f>
        <v>1</v>
      </c>
      <c r="O885" s="964">
        <f>IFERROR(VLOOKUP($B$25:$B$1048,高压数据库!$B:$CG,14,FALSE),0)</f>
        <v>0</v>
      </c>
      <c r="P885" s="964">
        <f>IFERROR(VLOOKUP($B$25:$B$1048,高压数据库!$B:$CG,15,FALSE),0)</f>
        <v>0</v>
      </c>
      <c r="Q885" s="964">
        <f>IFERROR(VLOOKUP($B$25:$B$1048,高压数据库!$B:$CG,16,FALSE),0)</f>
        <v>2</v>
      </c>
      <c r="R885" s="964">
        <f>IFERROR(VLOOKUP($B$25:$B$1048,高压数据库!$B:$CG,17,FALSE),0)</f>
        <v>0</v>
      </c>
      <c r="S885" s="964">
        <f>IFERROR(VLOOKUP($B$25:$B$1048,高压数据库!$B:$CG,18,FALSE),0)</f>
        <v>0</v>
      </c>
      <c r="T885" s="964">
        <f>IFERROR(VLOOKUP($B$25:$B$1048,高压数据库!$B:$CG,19,FALSE),0)</f>
        <v>4</v>
      </c>
      <c r="U885" s="964">
        <f>IFERROR(VLOOKUP($B$25:$B$1048,高压数据库!$B:$CG,20,FALSE),0)</f>
        <v>24</v>
      </c>
      <c r="V885" s="964">
        <f>IFERROR(VLOOKUP($B$25:$B$1048,高压数据库!$B:$CG,21,FALSE),0)</f>
        <v>6</v>
      </c>
      <c r="W885" s="964">
        <f>IFERROR(VLOOKUP($B$25:$B$1048,高压数据库!$B:$CG,22,FALSE),0)</f>
        <v>12</v>
      </c>
      <c r="X885" s="964">
        <f>IFERROR(VLOOKUP($B$25:$B$1048,高压数据库!$B:$CG,23,FALSE),0)</f>
        <v>0</v>
      </c>
      <c r="Y885" s="964">
        <f>IFERROR(VLOOKUP($B$25:$B$1048,高压数据库!$B:$CG,24,FALSE),0)</f>
        <v>0</v>
      </c>
      <c r="Z885" s="964">
        <f>IFERROR(VLOOKUP($B$25:$B$1048,高压数据库!$B:$CG,25,FALSE),0)</f>
        <v>0</v>
      </c>
      <c r="AA885" s="964">
        <f>IFERROR(VLOOKUP($B$25:$B$1048,高压数据库!$B:$CG,26,FALSE),0)</f>
        <v>0</v>
      </c>
      <c r="AB885" s="964">
        <f>IFERROR(VLOOKUP($B$25:$B$1048,高压数据库!$B:$CG,27,FALSE),0)</f>
        <v>0</v>
      </c>
      <c r="AC885" s="964">
        <f>IFERROR(VLOOKUP($B$25:$B$1048,高压数据库!$B:$CG,28,FALSE),0)</f>
        <v>0</v>
      </c>
      <c r="AD885" s="964">
        <f>IFERROR(VLOOKUP($B$25:$B$1048,高压数据库!$B:$CG,29,FALSE),0)</f>
        <v>0</v>
      </c>
      <c r="AE885" s="964">
        <f>IFERROR(VLOOKUP($B$25:$B$1048,高压数据库!$B:$CG,30,FALSE),0)</f>
        <v>0</v>
      </c>
      <c r="AF885" s="964">
        <f>IFERROR(VLOOKUP($B$25:$B$1048,高压数据库!$B:$CG,31,FALSE),0)</f>
        <v>0</v>
      </c>
      <c r="AG885" s="964">
        <f>IFERROR(VLOOKUP($B$25:$B$1048,高压数据库!$B:$CG,32,FALSE),0)</f>
        <v>0</v>
      </c>
      <c r="AH885" s="964">
        <f>IFERROR(VLOOKUP($B$25:$B$1048,高压数据库!$B:$CG,33,FALSE),0)</f>
        <v>0</v>
      </c>
      <c r="AI885" s="964">
        <f>IFERROR(VLOOKUP($B$25:$B$1048,高压数据库!$B:$CG,34,FALSE),0)</f>
        <v>0</v>
      </c>
      <c r="AJ885" s="964">
        <f>IFERROR(VLOOKUP($B$25:$B$1048,高压数据库!$B:$CG,35,FALSE),0)</f>
        <v>0</v>
      </c>
      <c r="AK885" s="964">
        <f>IFERROR(VLOOKUP($B$25:$B$1048,高压数据库!$B:$CG,36,FALSE),0)</f>
        <v>0</v>
      </c>
      <c r="AL885" s="964">
        <f>IFERROR(VLOOKUP($B$25:$B$1048,高压数据库!$B:$CG,37,FALSE),0)</f>
        <v>0</v>
      </c>
      <c r="AM885" s="964">
        <f>IFERROR(VLOOKUP($B$25:$B$1048,高压数据库!$B:$CG,38,FALSE),0)</f>
        <v>0</v>
      </c>
      <c r="AN885" s="964">
        <f>IFERROR(VLOOKUP($B$25:$B$1048,高压数据库!$B:$CG,39,FALSE),0)</f>
        <v>0</v>
      </c>
      <c r="AO885" s="964">
        <f>IFERROR(VLOOKUP($B$25:$B$1048,高压数据库!$B:$CG,40,FALSE),0)</f>
        <v>0</v>
      </c>
      <c r="AP885" s="964">
        <f>IFERROR(VLOOKUP($B$25:$B$1048,高压数据库!$B:$CG,41,FALSE),0)</f>
        <v>0</v>
      </c>
      <c r="AQ885" s="964">
        <f>IFERROR(VLOOKUP($B$25:$B$1048,高压数据库!$B:$CG,42,FALSE),0)</f>
        <v>1</v>
      </c>
      <c r="AR885" s="964">
        <f>IFERROR(VLOOKUP($B$25:$B$1048,高压数据库!$B:$CG,43,FALSE),0)</f>
        <v>0</v>
      </c>
      <c r="AS885" s="964">
        <f>IFERROR(VLOOKUP($B$25:$B$1048,高压数据库!$B:$CG,44,FALSE),0)</f>
        <v>0</v>
      </c>
      <c r="AT885" s="964">
        <f>IFERROR(VLOOKUP($B$25:$B$1048,高压数据库!$B:$CG,45,FALSE),0)</f>
        <v>0</v>
      </c>
      <c r="AU885" s="964">
        <f>IFERROR(VLOOKUP($B$25:$B$1048,高压数据库!$B:$CG,46,FALSE),0)</f>
        <v>0</v>
      </c>
      <c r="AV885" s="964">
        <f>IFERROR(VLOOKUP($B$25:$B$1048,高压数据库!$B:$CG,47,FALSE),0)</f>
        <v>0</v>
      </c>
      <c r="AW885" s="964">
        <f>IFERROR(VLOOKUP($B$25:$B$1048,高压数据库!$B:$CG,48,FALSE),0)</f>
        <v>1</v>
      </c>
      <c r="AX885" s="964">
        <f>IFERROR(VLOOKUP($B$25:$B$1048,高压数据库!$B:$CG,49,FALSE),0)</f>
        <v>0</v>
      </c>
      <c r="AY885" s="964">
        <f>IFERROR(VLOOKUP($B$25:$B$1048,高压数据库!$B:$CG,50,FALSE),0)</f>
        <v>0</v>
      </c>
      <c r="AZ885" s="964">
        <f>IFERROR(VLOOKUP($B$25:$B$1048,高压数据库!$B:$CG,51,FALSE),0)</f>
        <v>0</v>
      </c>
      <c r="BA885" s="964">
        <f>IFERROR(VLOOKUP($B$25:$B$1048,高压数据库!$B:$CG,52,FALSE),0)</f>
        <v>0</v>
      </c>
      <c r="BB885" s="964">
        <f>IFERROR(VLOOKUP($B$25:$B$1048,高压数据库!$B:$CG,53,FALSE),0)</f>
        <v>0</v>
      </c>
      <c r="BC885" s="964">
        <f>IFERROR(VLOOKUP($B$25:$B$1048,高压数据库!$B:$CG,54,FALSE),0)</f>
        <v>0</v>
      </c>
      <c r="BD885" s="964">
        <f>IFERROR(VLOOKUP($B$25:$B$1048,高压数据库!$B:$CG,55,FALSE),0)</f>
        <v>0</v>
      </c>
      <c r="BE885" s="964">
        <f>IFERROR(VLOOKUP($B$25:$B$1048,高压数据库!$B:$CG,56,FALSE),0)</f>
        <v>2</v>
      </c>
      <c r="BF885" s="964">
        <f>IFERROR(VLOOKUP($B$25:$B$1048,高压数据库!$B:$CG,57,FALSE),0)</f>
        <v>0</v>
      </c>
      <c r="BG885" s="964"/>
      <c r="BH885" s="964"/>
      <c r="BI885" s="964"/>
      <c r="BJ885" s="964"/>
      <c r="BK885" s="964"/>
      <c r="BL885" s="964"/>
      <c r="BM885" s="964">
        <f>IFERROR(VLOOKUP($B$25:$B$1048,高压数据库!$B:$CG,58,FALSE),0)</f>
        <v>1</v>
      </c>
      <c r="BN885" s="964">
        <f>IFERROR(VLOOKUP($B$25:$B$1048,高压数据库!$B:$CG,59,FALSE),0)</f>
        <v>1</v>
      </c>
      <c r="BO885" s="964">
        <f>IFERROR(VLOOKUP($B$25:$B$1048,高压数据库!$B:$CG,60,FALSE),0)</f>
        <v>0</v>
      </c>
      <c r="BP885" s="964">
        <f>IFERROR(VLOOKUP($B$25:$B$1048,高压数据库!$B:$CG,61,FALSE),0)</f>
        <v>0</v>
      </c>
      <c r="BQ885" s="964">
        <f>IFERROR(VLOOKUP($B$25:$B$1048,高压数据库!$B:$CG,62,FALSE),0)</f>
        <v>0</v>
      </c>
      <c r="BR885" s="964">
        <f>IFERROR(VLOOKUP($B$25:$B$1048,高压数据库!$B:$CG,63,FALSE),0)</f>
        <v>0</v>
      </c>
      <c r="BS885" s="964">
        <f>IFERROR(VLOOKUP($B$25:$B$1048,高压数据库!$B:$CG,64,FALSE),0)</f>
        <v>0</v>
      </c>
      <c r="BT885" s="964">
        <f>IFERROR(VLOOKUP($B$25:$B$1048,高压数据库!$B:$CG,65,FALSE),0)</f>
        <v>0</v>
      </c>
      <c r="BU885" s="964">
        <f>IFERROR(VLOOKUP($B$25:$B$1048,高压数据库!$B:$CG,66,FALSE),0)</f>
        <v>0</v>
      </c>
      <c r="BV885" s="964">
        <f>IFERROR(VLOOKUP($B$25:$B$1048,高压数据库!$B:$CG,67,FALSE),0)</f>
        <v>0</v>
      </c>
      <c r="BW885" s="964">
        <f>IFERROR(VLOOKUP($B$25:$B$1048,高压数据库!$B:$CG,68,FALSE),0)</f>
        <v>0</v>
      </c>
      <c r="BX885" s="964">
        <f>IFERROR(VLOOKUP($B$25:$B$1048,高压数据库!$B:$CG,69,FALSE),0)</f>
        <v>4</v>
      </c>
      <c r="BY885" s="964">
        <f>IFERROR(VLOOKUP($B$25:$B$1048,高压数据库!$B:$CG,70,FALSE),0)</f>
        <v>4</v>
      </c>
      <c r="BZ885" s="964">
        <f>IFERROR(VLOOKUP($B$25:$B$1048,高压数据库!$B:$CG,71,FALSE),0)</f>
        <v>1</v>
      </c>
      <c r="CA885" s="964">
        <f>IFERROR(VLOOKUP($B$25:$B$1048,高压数据库!$B:$CG,72,FALSE),0)</f>
        <v>0</v>
      </c>
      <c r="CB885" s="964">
        <f>IFERROR(VLOOKUP($B$25:$B$1048,高压数据库!$B:$CG,73,FALSE),0)</f>
        <v>1</v>
      </c>
      <c r="CC885" s="964">
        <f>IFERROR(VLOOKUP($B$25:$B$1048,高压数据库!$B:$CG,74,FALSE),0)</f>
        <v>0</v>
      </c>
      <c r="CD885" s="964">
        <f>IFERROR(VLOOKUP($B$25:$B$1048,高压数据库!$B:$CG,75,FALSE),0)</f>
        <v>0</v>
      </c>
      <c r="CE885" s="964">
        <f>IFERROR(VLOOKUP($B$25:$B$1048,高压数据库!$B:$CG,76,FALSE),0)</f>
        <v>0</v>
      </c>
      <c r="CF885" s="964">
        <f>IFERROR(VLOOKUP($B$25:$B$1048,高压数据库!$B:$CG,77,FALSE),0)</f>
        <v>0</v>
      </c>
      <c r="CG885" s="964">
        <f>IFERROR(VLOOKUP($B$25:$B$1048,高压数据库!$B:$CG,78,FALSE),0)</f>
        <v>0</v>
      </c>
      <c r="CH885" s="964">
        <f>IFERROR(VLOOKUP($B$25:$B$1048,高压数据库!$B:$CG,79,FALSE),0)</f>
        <v>0</v>
      </c>
      <c r="CI885" s="964">
        <f>IFERROR(VLOOKUP($B$25:$B$1048,高压数据库!$B:$CG,80,FALSE),0)</f>
        <v>0</v>
      </c>
      <c r="CJ885" s="964">
        <f>IFERROR(VLOOKUP($B$25:$B$1048,高压数据库!$B:$CG,81,FALSE),0)</f>
        <v>0</v>
      </c>
      <c r="CK885" s="964">
        <f>IFERROR(VLOOKUP($B$25:$B$1048,高压数据库!$B:$CG,82,FALSE),0)</f>
        <v>0</v>
      </c>
      <c r="CL885" s="964">
        <f>IFERROR(VLOOKUP($B$25:$B$1048,高压数据库!$B:$CG,83,FALSE),0)</f>
        <v>0</v>
      </c>
      <c r="CM885" s="964"/>
      <c r="CN885" s="964"/>
      <c r="CO885" s="964"/>
      <c r="CP885" s="964"/>
      <c r="CQ885" s="964"/>
      <c r="CR885" s="964"/>
      <c r="CS885" s="964">
        <f>IFERROR(VLOOKUP($B$25:$B$1048,高压数据库!$B:$CG,84,FALSE),0)</f>
        <v>0</v>
      </c>
    </row>
    <row r="886" customHeight="1" spans="1:97">
      <c r="A886" s="981"/>
      <c r="B886" s="979"/>
      <c r="C886" s="964"/>
      <c r="D886" s="964"/>
      <c r="E886" s="977"/>
      <c r="F886" s="977"/>
      <c r="G886" s="977"/>
      <c r="H886" s="972"/>
      <c r="I886" s="964"/>
      <c r="J886" s="973">
        <v>51.56</v>
      </c>
      <c r="K886" s="974"/>
      <c r="L886" s="964"/>
      <c r="M886" s="964"/>
      <c r="N886" s="964"/>
      <c r="O886" s="964"/>
      <c r="P886" s="964"/>
      <c r="Q886" s="964"/>
      <c r="R886" s="964"/>
      <c r="S886" s="964"/>
      <c r="T886" s="964"/>
      <c r="U886" s="964"/>
      <c r="V886" s="964"/>
      <c r="W886" s="964"/>
      <c r="X886" s="964"/>
      <c r="Y886" s="964"/>
      <c r="Z886" s="964"/>
      <c r="AA886" s="964"/>
      <c r="AB886" s="964"/>
      <c r="AC886" s="964"/>
      <c r="AD886" s="964"/>
      <c r="AE886" s="964"/>
      <c r="AF886" s="964"/>
      <c r="AG886" s="964"/>
      <c r="AH886" s="964"/>
      <c r="AI886" s="964"/>
      <c r="AJ886" s="964"/>
      <c r="AK886" s="964"/>
      <c r="AL886" s="964"/>
      <c r="AM886" s="964"/>
      <c r="AN886" s="964"/>
      <c r="AO886" s="964"/>
      <c r="AP886" s="964"/>
      <c r="AQ886" s="964"/>
      <c r="AR886" s="964"/>
      <c r="AS886" s="964"/>
      <c r="AT886" s="964"/>
      <c r="AU886" s="964"/>
      <c r="AV886" s="964"/>
      <c r="AW886" s="964"/>
      <c r="AX886" s="964"/>
      <c r="AY886" s="964"/>
      <c r="AZ886" s="964"/>
      <c r="BA886" s="964"/>
      <c r="BB886" s="964"/>
      <c r="BC886" s="964"/>
      <c r="BD886" s="964"/>
      <c r="BE886" s="964"/>
      <c r="BF886" s="964"/>
      <c r="BG886" s="964"/>
      <c r="BH886" s="964"/>
      <c r="BI886" s="964"/>
      <c r="BJ886" s="964"/>
      <c r="BK886" s="964"/>
      <c r="BL886" s="964"/>
      <c r="BM886" s="964"/>
      <c r="BN886" s="964"/>
      <c r="BO886" s="964"/>
      <c r="BP886" s="964"/>
      <c r="BQ886" s="964"/>
      <c r="BR886" s="964"/>
      <c r="BS886" s="964"/>
      <c r="BT886" s="964"/>
      <c r="BU886" s="964"/>
      <c r="BV886" s="964"/>
      <c r="BW886" s="964"/>
      <c r="BX886" s="964"/>
      <c r="BY886" s="964"/>
      <c r="BZ886" s="964"/>
      <c r="CA886" s="964"/>
      <c r="CB886" s="964"/>
      <c r="CC886" s="964"/>
      <c r="CD886" s="964"/>
      <c r="CE886" s="964"/>
      <c r="CF886" s="964"/>
      <c r="CG886" s="964"/>
      <c r="CH886" s="964"/>
      <c r="CI886" s="964"/>
      <c r="CJ886" s="964"/>
      <c r="CK886" s="964"/>
      <c r="CL886" s="964"/>
      <c r="CM886" s="964"/>
      <c r="CN886" s="964"/>
      <c r="CO886" s="964"/>
      <c r="CP886" s="964"/>
      <c r="CQ886" s="964"/>
      <c r="CR886" s="964"/>
      <c r="CS886" s="964"/>
    </row>
    <row r="887" customHeight="1" spans="1:97">
      <c r="A887" s="978" t="s">
        <v>698</v>
      </c>
      <c r="B887" s="979" t="s">
        <v>155</v>
      </c>
      <c r="C887" s="964" t="str">
        <f>IFERROR(VLOOKUP($B:$B,高压数据库!$B:$C,2,FALSE),0)</f>
        <v>双回直线杆</v>
      </c>
      <c r="D887" s="964">
        <f>IFERROR(VLOOKUP($B:$B,高压数据库!$B:$D,3,FALSE),0)</f>
        <v>15</v>
      </c>
      <c r="E887" s="971" t="s">
        <v>120</v>
      </c>
      <c r="F887" s="971" t="s">
        <v>266</v>
      </c>
      <c r="G887" s="971" t="s">
        <v>267</v>
      </c>
      <c r="H887" s="972" t="s">
        <v>268</v>
      </c>
      <c r="I887" s="964">
        <f>IFERROR(VLOOKUP($B:$B,高压数据库!$B:$I,8,FALSE),0)</f>
        <v>2.3</v>
      </c>
      <c r="J887" s="980"/>
      <c r="K887" s="974"/>
      <c r="L887" s="964">
        <f>IFERROR(VLOOKUP($B$25:$B$1048,高压数据库!$B:$CG,11,FALSE),0)</f>
        <v>0</v>
      </c>
      <c r="M887" s="964">
        <f>IFERROR(VLOOKUP($B$25:$B$1048,高压数据库!$B:$CG,12,FALSE),0)</f>
        <v>0</v>
      </c>
      <c r="N887" s="964">
        <f>IFERROR(VLOOKUP($B$25:$B$1048,高压数据库!$B:$CG,13,FALSE),0)</f>
        <v>0</v>
      </c>
      <c r="O887" s="964">
        <f>IFERROR(VLOOKUP($B$25:$B$1048,高压数据库!$B:$CG,14,FALSE),0)</f>
        <v>0</v>
      </c>
      <c r="P887" s="964">
        <f>IFERROR(VLOOKUP($B$25:$B$1048,高压数据库!$B:$CG,15,FALSE),0)</f>
        <v>0</v>
      </c>
      <c r="Q887" s="964">
        <f>IFERROR(VLOOKUP($B$25:$B$1048,高压数据库!$B:$CG,16,FALSE),0)</f>
        <v>0</v>
      </c>
      <c r="R887" s="964">
        <f>IFERROR(VLOOKUP($B$25:$B$1048,高压数据库!$B:$CG,17,FALSE),0)</f>
        <v>0</v>
      </c>
      <c r="S887" s="964">
        <f>IFERROR(VLOOKUP($B$25:$B$1048,高压数据库!$B:$CG,18,FALSE),0)</f>
        <v>0</v>
      </c>
      <c r="T887" s="964">
        <f>IFERROR(VLOOKUP($B$25:$B$1048,高压数据库!$B:$CG,19,FALSE),0)</f>
        <v>0</v>
      </c>
      <c r="U887" s="964">
        <f>IFERROR(VLOOKUP($B$25:$B$1048,高压数据库!$B:$CG,20,FALSE),0)</f>
        <v>0</v>
      </c>
      <c r="V887" s="964">
        <f>IFERROR(VLOOKUP($B$25:$B$1048,高压数据库!$B:$CG,21,FALSE),0)</f>
        <v>6</v>
      </c>
      <c r="W887" s="964">
        <f>IFERROR(VLOOKUP($B$25:$B$1048,高压数据库!$B:$CG,22,FALSE),0)</f>
        <v>0</v>
      </c>
      <c r="X887" s="964">
        <f>IFERROR(VLOOKUP($B$25:$B$1048,高压数据库!$B:$CG,23,FALSE),0)</f>
        <v>0</v>
      </c>
      <c r="Y887" s="964">
        <f>IFERROR(VLOOKUP($B$25:$B$1048,高压数据库!$B:$CG,24,FALSE),0)</f>
        <v>0</v>
      </c>
      <c r="Z887" s="964">
        <f>IFERROR(VLOOKUP($B$25:$B$1048,高压数据库!$B:$CG,25,FALSE),0)</f>
        <v>0</v>
      </c>
      <c r="AA887" s="964">
        <f>IFERROR(VLOOKUP($B$25:$B$1048,高压数据库!$B:$CG,26,FALSE),0)</f>
        <v>0</v>
      </c>
      <c r="AB887" s="964">
        <f>IFERROR(VLOOKUP($B$25:$B$1048,高压数据库!$B:$CG,27,FALSE),0)</f>
        <v>0</v>
      </c>
      <c r="AC887" s="964">
        <f>IFERROR(VLOOKUP($B$25:$B$1048,高压数据库!$B:$CG,28,FALSE),0)</f>
        <v>0</v>
      </c>
      <c r="AD887" s="964">
        <f>IFERROR(VLOOKUP($B$25:$B$1048,高压数据库!$B:$CG,29,FALSE),0)</f>
        <v>0</v>
      </c>
      <c r="AE887" s="964">
        <f>IFERROR(VLOOKUP($B$25:$B$1048,高压数据库!$B:$CG,30,FALSE),0)</f>
        <v>0</v>
      </c>
      <c r="AF887" s="964">
        <f>IFERROR(VLOOKUP($B$25:$B$1048,高压数据库!$B:$CG,31,FALSE),0)</f>
        <v>1</v>
      </c>
      <c r="AG887" s="964">
        <f>IFERROR(VLOOKUP($B$25:$B$1048,高压数据库!$B:$CG,32,FALSE),0)</f>
        <v>0</v>
      </c>
      <c r="AH887" s="964">
        <f>IFERROR(VLOOKUP($B$25:$B$1048,高压数据库!$B:$CG,33,FALSE),0)</f>
        <v>0</v>
      </c>
      <c r="AI887" s="964">
        <f>IFERROR(VLOOKUP($B$25:$B$1048,高压数据库!$B:$CG,34,FALSE),0)</f>
        <v>0</v>
      </c>
      <c r="AJ887" s="964">
        <f>IFERROR(VLOOKUP($B$25:$B$1048,高压数据库!$B:$CG,35,FALSE),0)</f>
        <v>1</v>
      </c>
      <c r="AK887" s="964">
        <f>IFERROR(VLOOKUP($B$25:$B$1048,高压数据库!$B:$CG,36,FALSE),0)</f>
        <v>0</v>
      </c>
      <c r="AL887" s="964">
        <f>IFERROR(VLOOKUP($B$25:$B$1048,高压数据库!$B:$CG,37,FALSE),0)</f>
        <v>0</v>
      </c>
      <c r="AM887" s="964">
        <f>IFERROR(VLOOKUP($B$25:$B$1048,高压数据库!$B:$CG,38,FALSE),0)</f>
        <v>0</v>
      </c>
      <c r="AN887" s="964">
        <f>IFERROR(VLOOKUP($B$25:$B$1048,高压数据库!$B:$CG,39,FALSE),0)</f>
        <v>0</v>
      </c>
      <c r="AO887" s="964">
        <f>IFERROR(VLOOKUP($B$25:$B$1048,高压数据库!$B:$CG,40,FALSE),0)</f>
        <v>0</v>
      </c>
      <c r="AP887" s="964">
        <f>IFERROR(VLOOKUP($B$25:$B$1048,高压数据库!$B:$CG,41,FALSE),0)</f>
        <v>0</v>
      </c>
      <c r="AQ887" s="964">
        <f>IFERROR(VLOOKUP($B$25:$B$1048,高压数据库!$B:$CG,42,FALSE),0)</f>
        <v>0</v>
      </c>
      <c r="AR887" s="964">
        <f>IFERROR(VLOOKUP($B$25:$B$1048,高压数据库!$B:$CG,43,FALSE),0)</f>
        <v>0</v>
      </c>
      <c r="AS887" s="964">
        <f>IFERROR(VLOOKUP($B$25:$B$1048,高压数据库!$B:$CG,44,FALSE),0)</f>
        <v>0</v>
      </c>
      <c r="AT887" s="964">
        <f>IFERROR(VLOOKUP($B$25:$B$1048,高压数据库!$B:$CG,45,FALSE),0)</f>
        <v>0</v>
      </c>
      <c r="AU887" s="964">
        <f>IFERROR(VLOOKUP($B$25:$B$1048,高压数据库!$B:$CG,46,FALSE),0)</f>
        <v>0</v>
      </c>
      <c r="AV887" s="964">
        <f>IFERROR(VLOOKUP($B$25:$B$1048,高压数据库!$B:$CG,47,FALSE),0)</f>
        <v>0</v>
      </c>
      <c r="AW887" s="964">
        <f>IFERROR(VLOOKUP($B$25:$B$1048,高压数据库!$B:$CG,48,FALSE),0)</f>
        <v>0</v>
      </c>
      <c r="AX887" s="964">
        <f>IFERROR(VLOOKUP($B$25:$B$1048,高压数据库!$B:$CG,49,FALSE),0)</f>
        <v>0</v>
      </c>
      <c r="AY887" s="964">
        <f>IFERROR(VLOOKUP($B$25:$B$1048,高压数据库!$B:$CG,50,FALSE),0)</f>
        <v>0</v>
      </c>
      <c r="AZ887" s="964">
        <f>IFERROR(VLOOKUP($B$25:$B$1048,高压数据库!$B:$CG,51,FALSE),0)</f>
        <v>0</v>
      </c>
      <c r="BA887" s="964">
        <f>IFERROR(VLOOKUP($B$25:$B$1048,高压数据库!$B:$CG,52,FALSE),0)</f>
        <v>0</v>
      </c>
      <c r="BB887" s="964">
        <f>IFERROR(VLOOKUP($B$25:$B$1048,高压数据库!$B:$CG,53,FALSE),0)</f>
        <v>0</v>
      </c>
      <c r="BC887" s="964">
        <f>IFERROR(VLOOKUP($B$25:$B$1048,高压数据库!$B:$CG,54,FALSE),0)</f>
        <v>0</v>
      </c>
      <c r="BD887" s="964">
        <f>IFERROR(VLOOKUP($B$25:$B$1048,高压数据库!$B:$CG,55,FALSE),0)</f>
        <v>0</v>
      </c>
      <c r="BE887" s="964">
        <f>IFERROR(VLOOKUP($B$25:$B$1048,高压数据库!$B:$CG,56,FALSE),0)</f>
        <v>0</v>
      </c>
      <c r="BF887" s="964">
        <f>IFERROR(VLOOKUP($B$25:$B$1048,高压数据库!$B:$CG,57,FALSE),0)</f>
        <v>0</v>
      </c>
      <c r="BG887" s="964"/>
      <c r="BH887" s="964"/>
      <c r="BI887" s="964"/>
      <c r="BJ887" s="964"/>
      <c r="BK887" s="964"/>
      <c r="BL887" s="964"/>
      <c r="BM887" s="964">
        <f>IFERROR(VLOOKUP($B$25:$B$1048,高压数据库!$B:$CG,58,FALSE),0)</f>
        <v>0</v>
      </c>
      <c r="BN887" s="964">
        <f>IFERROR(VLOOKUP($B$25:$B$1048,高压数据库!$B:$CG,59,FALSE),0)</f>
        <v>0</v>
      </c>
      <c r="BO887" s="964">
        <f>IFERROR(VLOOKUP($B$25:$B$1048,高压数据库!$B:$CG,60,FALSE),0)</f>
        <v>0</v>
      </c>
      <c r="BP887" s="964">
        <f>IFERROR(VLOOKUP($B$25:$B$1048,高压数据库!$B:$CG,61,FALSE),0)</f>
        <v>0</v>
      </c>
      <c r="BQ887" s="964">
        <f>IFERROR(VLOOKUP($B$25:$B$1048,高压数据库!$B:$CG,62,FALSE),0)</f>
        <v>0</v>
      </c>
      <c r="BR887" s="964">
        <f>IFERROR(VLOOKUP($B$25:$B$1048,高压数据库!$B:$CG,63,FALSE),0)</f>
        <v>2</v>
      </c>
      <c r="BS887" s="964">
        <f>IFERROR(VLOOKUP($B$25:$B$1048,高压数据库!$B:$CG,64,FALSE),0)</f>
        <v>2</v>
      </c>
      <c r="BT887" s="964">
        <f>IFERROR(VLOOKUP($B$25:$B$1048,高压数据库!$B:$CG,65,FALSE),0)</f>
        <v>1</v>
      </c>
      <c r="BU887" s="964">
        <f>IFERROR(VLOOKUP($B$25:$B$1048,高压数据库!$B:$CG,66,FALSE),0)</f>
        <v>1</v>
      </c>
      <c r="BV887" s="964">
        <f>IFERROR(VLOOKUP($B$25:$B$1048,高压数据库!$B:$CG,67,FALSE),0)</f>
        <v>0</v>
      </c>
      <c r="BW887" s="964">
        <f>IFERROR(VLOOKUP($B$25:$B$1048,高压数据库!$B:$CG,68,FALSE),0)</f>
        <v>0</v>
      </c>
      <c r="BX887" s="964">
        <f>IFERROR(VLOOKUP($B$25:$B$1048,高压数据库!$B:$CG,69,FALSE),0)</f>
        <v>0</v>
      </c>
      <c r="BY887" s="964">
        <f>IFERROR(VLOOKUP($B$25:$B$1048,高压数据库!$B:$CG,70,FALSE),0)</f>
        <v>0</v>
      </c>
      <c r="BZ887" s="964">
        <f>IFERROR(VLOOKUP($B$25:$B$1048,高压数据库!$B:$CG,71,FALSE),0)</f>
        <v>0</v>
      </c>
      <c r="CA887" s="964">
        <f>IFERROR(VLOOKUP($B$25:$B$1048,高压数据库!$B:$CG,72,FALSE),0)</f>
        <v>0</v>
      </c>
      <c r="CB887" s="964">
        <f>IFERROR(VLOOKUP($B$25:$B$1048,高压数据库!$B:$CG,73,FALSE),0)</f>
        <v>0</v>
      </c>
      <c r="CC887" s="964">
        <f>IFERROR(VLOOKUP($B$25:$B$1048,高压数据库!$B:$CG,74,FALSE),0)</f>
        <v>0</v>
      </c>
      <c r="CD887" s="964">
        <f>IFERROR(VLOOKUP($B$25:$B$1048,高压数据库!$B:$CG,75,FALSE),0)</f>
        <v>1</v>
      </c>
      <c r="CE887" s="964">
        <f>IFERROR(VLOOKUP($B$25:$B$1048,高压数据库!$B:$CG,76,FALSE),0)</f>
        <v>1</v>
      </c>
      <c r="CF887" s="964">
        <f>IFERROR(VLOOKUP($B$25:$B$1048,高压数据库!$B:$CG,77,FALSE),0)</f>
        <v>0</v>
      </c>
      <c r="CG887" s="964">
        <f>IFERROR(VLOOKUP($B$25:$B$1048,高压数据库!$B:$CG,78,FALSE),0)</f>
        <v>0</v>
      </c>
      <c r="CH887" s="964">
        <f>IFERROR(VLOOKUP($B$25:$B$1048,高压数据库!$B:$CG,79,FALSE),0)</f>
        <v>0</v>
      </c>
      <c r="CI887" s="964">
        <f>IFERROR(VLOOKUP($B$25:$B$1048,高压数据库!$B:$CG,80,FALSE),0)</f>
        <v>0</v>
      </c>
      <c r="CJ887" s="964">
        <f>IFERROR(VLOOKUP($B$25:$B$1048,高压数据库!$B:$CG,81,FALSE),0)</f>
        <v>0</v>
      </c>
      <c r="CK887" s="964">
        <f>IFERROR(VLOOKUP($B$25:$B$1048,高压数据库!$B:$CG,82,FALSE),0)</f>
        <v>0</v>
      </c>
      <c r="CL887" s="964">
        <f>IFERROR(VLOOKUP($B$25:$B$1048,高压数据库!$B:$CG,83,FALSE),0)</f>
        <v>0</v>
      </c>
      <c r="CM887" s="964"/>
      <c r="CN887" s="964"/>
      <c r="CO887" s="964"/>
      <c r="CP887" s="964"/>
      <c r="CQ887" s="964"/>
      <c r="CR887" s="964"/>
      <c r="CS887" s="964">
        <f>IFERROR(VLOOKUP($B$25:$B$1048,高压数据库!$B:$CG,84,FALSE),0)</f>
        <v>0</v>
      </c>
    </row>
    <row r="888" customHeight="1" spans="1:97">
      <c r="A888" s="981"/>
      <c r="B888" s="979"/>
      <c r="C888" s="964"/>
      <c r="D888" s="964"/>
      <c r="E888" s="977"/>
      <c r="F888" s="977"/>
      <c r="G888" s="977"/>
      <c r="H888" s="972"/>
      <c r="I888" s="964"/>
      <c r="J888" s="973">
        <v>51.56</v>
      </c>
      <c r="K888" s="974"/>
      <c r="L888" s="964"/>
      <c r="M888" s="964"/>
      <c r="N888" s="964"/>
      <c r="O888" s="964"/>
      <c r="P888" s="964"/>
      <c r="Q888" s="964"/>
      <c r="R888" s="964"/>
      <c r="S888" s="964"/>
      <c r="T888" s="964"/>
      <c r="U888" s="964"/>
      <c r="V888" s="964"/>
      <c r="W888" s="964"/>
      <c r="X888" s="964"/>
      <c r="Y888" s="964"/>
      <c r="Z888" s="964"/>
      <c r="AA888" s="964"/>
      <c r="AB888" s="964"/>
      <c r="AC888" s="964"/>
      <c r="AD888" s="964"/>
      <c r="AE888" s="964"/>
      <c r="AF888" s="964"/>
      <c r="AG888" s="964"/>
      <c r="AH888" s="964"/>
      <c r="AI888" s="964"/>
      <c r="AJ888" s="964"/>
      <c r="AK888" s="964"/>
      <c r="AL888" s="964"/>
      <c r="AM888" s="964"/>
      <c r="AN888" s="964"/>
      <c r="AO888" s="964"/>
      <c r="AP888" s="964"/>
      <c r="AQ888" s="964"/>
      <c r="AR888" s="964"/>
      <c r="AS888" s="964"/>
      <c r="AT888" s="964"/>
      <c r="AU888" s="964"/>
      <c r="AV888" s="964"/>
      <c r="AW888" s="964"/>
      <c r="AX888" s="964"/>
      <c r="AY888" s="964"/>
      <c r="AZ888" s="964"/>
      <c r="BA888" s="964"/>
      <c r="BB888" s="964"/>
      <c r="BC888" s="964"/>
      <c r="BD888" s="964"/>
      <c r="BE888" s="964"/>
      <c r="BF888" s="964"/>
      <c r="BG888" s="964"/>
      <c r="BH888" s="964"/>
      <c r="BI888" s="964"/>
      <c r="BJ888" s="964"/>
      <c r="BK888" s="964"/>
      <c r="BL888" s="964"/>
      <c r="BM888" s="964"/>
      <c r="BN888" s="964"/>
      <c r="BO888" s="964"/>
      <c r="BP888" s="964"/>
      <c r="BQ888" s="964"/>
      <c r="BR888" s="964"/>
      <c r="BS888" s="964"/>
      <c r="BT888" s="964"/>
      <c r="BU888" s="964"/>
      <c r="BV888" s="964"/>
      <c r="BW888" s="964"/>
      <c r="BX888" s="964"/>
      <c r="BY888" s="964"/>
      <c r="BZ888" s="964"/>
      <c r="CA888" s="964"/>
      <c r="CB888" s="964"/>
      <c r="CC888" s="964"/>
      <c r="CD888" s="964"/>
      <c r="CE888" s="964"/>
      <c r="CF888" s="964"/>
      <c r="CG888" s="964"/>
      <c r="CH888" s="964"/>
      <c r="CI888" s="964"/>
      <c r="CJ888" s="964"/>
      <c r="CK888" s="964"/>
      <c r="CL888" s="964"/>
      <c r="CM888" s="964"/>
      <c r="CN888" s="964"/>
      <c r="CO888" s="964"/>
      <c r="CP888" s="964"/>
      <c r="CQ888" s="964"/>
      <c r="CR888" s="964"/>
      <c r="CS888" s="964"/>
    </row>
    <row r="889" customHeight="1" spans="1:97">
      <c r="A889" s="978" t="s">
        <v>699</v>
      </c>
      <c r="B889" s="979" t="s">
        <v>155</v>
      </c>
      <c r="C889" s="964" t="str">
        <f>IFERROR(VLOOKUP($B:$B,高压数据库!$B:$C,2,FALSE),0)</f>
        <v>双回直线杆</v>
      </c>
      <c r="D889" s="964">
        <f>IFERROR(VLOOKUP($B:$B,高压数据库!$B:$D,3,FALSE),0)</f>
        <v>15</v>
      </c>
      <c r="E889" s="971" t="s">
        <v>120</v>
      </c>
      <c r="F889" s="971" t="s">
        <v>266</v>
      </c>
      <c r="G889" s="971" t="s">
        <v>267</v>
      </c>
      <c r="H889" s="972" t="s">
        <v>268</v>
      </c>
      <c r="I889" s="964">
        <f>IFERROR(VLOOKUP($B:$B,高压数据库!$B:$I,8,FALSE),0)</f>
        <v>2.3</v>
      </c>
      <c r="J889" s="980"/>
      <c r="K889" s="974"/>
      <c r="L889" s="964">
        <f>IFERROR(VLOOKUP($B$25:$B$1048,高压数据库!$B:$CG,11,FALSE),0)</f>
        <v>0</v>
      </c>
      <c r="M889" s="964">
        <f>IFERROR(VLOOKUP($B$25:$B$1048,高压数据库!$B:$CG,12,FALSE),0)</f>
        <v>0</v>
      </c>
      <c r="N889" s="964">
        <f>IFERROR(VLOOKUP($B$25:$B$1048,高压数据库!$B:$CG,13,FALSE),0)</f>
        <v>0</v>
      </c>
      <c r="O889" s="964">
        <f>IFERROR(VLOOKUP($B$25:$B$1048,高压数据库!$B:$CG,14,FALSE),0)</f>
        <v>0</v>
      </c>
      <c r="P889" s="964">
        <f>IFERROR(VLOOKUP($B$25:$B$1048,高压数据库!$B:$CG,15,FALSE),0)</f>
        <v>0</v>
      </c>
      <c r="Q889" s="964">
        <f>IFERROR(VLOOKUP($B$25:$B$1048,高压数据库!$B:$CG,16,FALSE),0)</f>
        <v>0</v>
      </c>
      <c r="R889" s="964">
        <f>IFERROR(VLOOKUP($B$25:$B$1048,高压数据库!$B:$CG,17,FALSE),0)</f>
        <v>0</v>
      </c>
      <c r="S889" s="964">
        <f>IFERROR(VLOOKUP($B$25:$B$1048,高压数据库!$B:$CG,18,FALSE),0)</f>
        <v>0</v>
      </c>
      <c r="T889" s="964">
        <f>IFERROR(VLOOKUP($B$25:$B$1048,高压数据库!$B:$CG,19,FALSE),0)</f>
        <v>0</v>
      </c>
      <c r="U889" s="964">
        <f>IFERROR(VLOOKUP($B$25:$B$1048,高压数据库!$B:$CG,20,FALSE),0)</f>
        <v>0</v>
      </c>
      <c r="V889" s="964">
        <f>IFERROR(VLOOKUP($B$25:$B$1048,高压数据库!$B:$CG,21,FALSE),0)</f>
        <v>6</v>
      </c>
      <c r="W889" s="964">
        <f>IFERROR(VLOOKUP($B$25:$B$1048,高压数据库!$B:$CG,22,FALSE),0)</f>
        <v>0</v>
      </c>
      <c r="X889" s="964">
        <f>IFERROR(VLOOKUP($B$25:$B$1048,高压数据库!$B:$CG,23,FALSE),0)</f>
        <v>0</v>
      </c>
      <c r="Y889" s="964">
        <f>IFERROR(VLOOKUP($B$25:$B$1048,高压数据库!$B:$CG,24,FALSE),0)</f>
        <v>0</v>
      </c>
      <c r="Z889" s="964">
        <f>IFERROR(VLOOKUP($B$25:$B$1048,高压数据库!$B:$CG,25,FALSE),0)</f>
        <v>0</v>
      </c>
      <c r="AA889" s="964">
        <f>IFERROR(VLOOKUP($B$25:$B$1048,高压数据库!$B:$CG,26,FALSE),0)</f>
        <v>0</v>
      </c>
      <c r="AB889" s="964">
        <f>IFERROR(VLOOKUP($B$25:$B$1048,高压数据库!$B:$CG,27,FALSE),0)</f>
        <v>0</v>
      </c>
      <c r="AC889" s="964">
        <f>IFERROR(VLOOKUP($B$25:$B$1048,高压数据库!$B:$CG,28,FALSE),0)</f>
        <v>0</v>
      </c>
      <c r="AD889" s="964">
        <f>IFERROR(VLOOKUP($B$25:$B$1048,高压数据库!$B:$CG,29,FALSE),0)</f>
        <v>0</v>
      </c>
      <c r="AE889" s="964">
        <f>IFERROR(VLOOKUP($B$25:$B$1048,高压数据库!$B:$CG,30,FALSE),0)</f>
        <v>0</v>
      </c>
      <c r="AF889" s="964">
        <f>IFERROR(VLOOKUP($B$25:$B$1048,高压数据库!$B:$CG,31,FALSE),0)</f>
        <v>1</v>
      </c>
      <c r="AG889" s="964">
        <f>IFERROR(VLOOKUP($B$25:$B$1048,高压数据库!$B:$CG,32,FALSE),0)</f>
        <v>0</v>
      </c>
      <c r="AH889" s="964">
        <f>IFERROR(VLOOKUP($B$25:$B$1048,高压数据库!$B:$CG,33,FALSE),0)</f>
        <v>0</v>
      </c>
      <c r="AI889" s="964">
        <f>IFERROR(VLOOKUP($B$25:$B$1048,高压数据库!$B:$CG,34,FALSE),0)</f>
        <v>0</v>
      </c>
      <c r="AJ889" s="964">
        <f>IFERROR(VLOOKUP($B$25:$B$1048,高压数据库!$B:$CG,35,FALSE),0)</f>
        <v>1</v>
      </c>
      <c r="AK889" s="964">
        <f>IFERROR(VLOOKUP($B$25:$B$1048,高压数据库!$B:$CG,36,FALSE),0)</f>
        <v>0</v>
      </c>
      <c r="AL889" s="964">
        <f>IFERROR(VLOOKUP($B$25:$B$1048,高压数据库!$B:$CG,37,FALSE),0)</f>
        <v>0</v>
      </c>
      <c r="AM889" s="964">
        <f>IFERROR(VLOOKUP($B$25:$B$1048,高压数据库!$B:$CG,38,FALSE),0)</f>
        <v>0</v>
      </c>
      <c r="AN889" s="964">
        <f>IFERROR(VLOOKUP($B$25:$B$1048,高压数据库!$B:$CG,39,FALSE),0)</f>
        <v>0</v>
      </c>
      <c r="AO889" s="964">
        <f>IFERROR(VLOOKUP($B$25:$B$1048,高压数据库!$B:$CG,40,FALSE),0)</f>
        <v>0</v>
      </c>
      <c r="AP889" s="964">
        <f>IFERROR(VLOOKUP($B$25:$B$1048,高压数据库!$B:$CG,41,FALSE),0)</f>
        <v>0</v>
      </c>
      <c r="AQ889" s="964">
        <f>IFERROR(VLOOKUP($B$25:$B$1048,高压数据库!$B:$CG,42,FALSE),0)</f>
        <v>0</v>
      </c>
      <c r="AR889" s="964">
        <f>IFERROR(VLOOKUP($B$25:$B$1048,高压数据库!$B:$CG,43,FALSE),0)</f>
        <v>0</v>
      </c>
      <c r="AS889" s="964">
        <f>IFERROR(VLOOKUP($B$25:$B$1048,高压数据库!$B:$CG,44,FALSE),0)</f>
        <v>0</v>
      </c>
      <c r="AT889" s="964">
        <f>IFERROR(VLOOKUP($B$25:$B$1048,高压数据库!$B:$CG,45,FALSE),0)</f>
        <v>0</v>
      </c>
      <c r="AU889" s="964">
        <f>IFERROR(VLOOKUP($B$25:$B$1048,高压数据库!$B:$CG,46,FALSE),0)</f>
        <v>0</v>
      </c>
      <c r="AV889" s="964">
        <f>IFERROR(VLOOKUP($B$25:$B$1048,高压数据库!$B:$CG,47,FALSE),0)</f>
        <v>0</v>
      </c>
      <c r="AW889" s="964">
        <f>IFERROR(VLOOKUP($B$25:$B$1048,高压数据库!$B:$CG,48,FALSE),0)</f>
        <v>0</v>
      </c>
      <c r="AX889" s="964">
        <f>IFERROR(VLOOKUP($B$25:$B$1048,高压数据库!$B:$CG,49,FALSE),0)</f>
        <v>0</v>
      </c>
      <c r="AY889" s="964">
        <f>IFERROR(VLOOKUP($B$25:$B$1048,高压数据库!$B:$CG,50,FALSE),0)</f>
        <v>0</v>
      </c>
      <c r="AZ889" s="964">
        <f>IFERROR(VLOOKUP($B$25:$B$1048,高压数据库!$B:$CG,51,FALSE),0)</f>
        <v>0</v>
      </c>
      <c r="BA889" s="964">
        <f>IFERROR(VLOOKUP($B$25:$B$1048,高压数据库!$B:$CG,52,FALSE),0)</f>
        <v>0</v>
      </c>
      <c r="BB889" s="964">
        <f>IFERROR(VLOOKUP($B$25:$B$1048,高压数据库!$B:$CG,53,FALSE),0)</f>
        <v>0</v>
      </c>
      <c r="BC889" s="964">
        <f>IFERROR(VLOOKUP($B$25:$B$1048,高压数据库!$B:$CG,54,FALSE),0)</f>
        <v>0</v>
      </c>
      <c r="BD889" s="964">
        <f>IFERROR(VLOOKUP($B$25:$B$1048,高压数据库!$B:$CG,55,FALSE),0)</f>
        <v>0</v>
      </c>
      <c r="BE889" s="964">
        <f>IFERROR(VLOOKUP($B$25:$B$1048,高压数据库!$B:$CG,56,FALSE),0)</f>
        <v>0</v>
      </c>
      <c r="BF889" s="964">
        <f>IFERROR(VLOOKUP($B$25:$B$1048,高压数据库!$B:$CG,57,FALSE),0)</f>
        <v>0</v>
      </c>
      <c r="BG889" s="964"/>
      <c r="BH889" s="964"/>
      <c r="BI889" s="964"/>
      <c r="BJ889" s="964"/>
      <c r="BK889" s="964"/>
      <c r="BL889" s="964"/>
      <c r="BM889" s="964">
        <f>IFERROR(VLOOKUP($B$25:$B$1048,高压数据库!$B:$CG,58,FALSE),0)</f>
        <v>0</v>
      </c>
      <c r="BN889" s="964">
        <f>IFERROR(VLOOKUP($B$25:$B$1048,高压数据库!$B:$CG,59,FALSE),0)</f>
        <v>0</v>
      </c>
      <c r="BO889" s="964">
        <f>IFERROR(VLOOKUP($B$25:$B$1048,高压数据库!$B:$CG,60,FALSE),0)</f>
        <v>0</v>
      </c>
      <c r="BP889" s="964">
        <f>IFERROR(VLOOKUP($B$25:$B$1048,高压数据库!$B:$CG,61,FALSE),0)</f>
        <v>0</v>
      </c>
      <c r="BQ889" s="964">
        <f>IFERROR(VLOOKUP($B$25:$B$1048,高压数据库!$B:$CG,62,FALSE),0)</f>
        <v>0</v>
      </c>
      <c r="BR889" s="964">
        <f>IFERROR(VLOOKUP($B$25:$B$1048,高压数据库!$B:$CG,63,FALSE),0)</f>
        <v>2</v>
      </c>
      <c r="BS889" s="964">
        <f>IFERROR(VLOOKUP($B$25:$B$1048,高压数据库!$B:$CG,64,FALSE),0)</f>
        <v>2</v>
      </c>
      <c r="BT889" s="964">
        <f>IFERROR(VLOOKUP($B$25:$B$1048,高压数据库!$B:$CG,65,FALSE),0)</f>
        <v>1</v>
      </c>
      <c r="BU889" s="964">
        <f>IFERROR(VLOOKUP($B$25:$B$1048,高压数据库!$B:$CG,66,FALSE),0)</f>
        <v>1</v>
      </c>
      <c r="BV889" s="964">
        <f>IFERROR(VLOOKUP($B$25:$B$1048,高压数据库!$B:$CG,67,FALSE),0)</f>
        <v>0</v>
      </c>
      <c r="BW889" s="964">
        <f>IFERROR(VLOOKUP($B$25:$B$1048,高压数据库!$B:$CG,68,FALSE),0)</f>
        <v>0</v>
      </c>
      <c r="BX889" s="964">
        <f>IFERROR(VLOOKUP($B$25:$B$1048,高压数据库!$B:$CG,69,FALSE),0)</f>
        <v>0</v>
      </c>
      <c r="BY889" s="964">
        <f>IFERROR(VLOOKUP($B$25:$B$1048,高压数据库!$B:$CG,70,FALSE),0)</f>
        <v>0</v>
      </c>
      <c r="BZ889" s="964">
        <f>IFERROR(VLOOKUP($B$25:$B$1048,高压数据库!$B:$CG,71,FALSE),0)</f>
        <v>0</v>
      </c>
      <c r="CA889" s="964">
        <f>IFERROR(VLOOKUP($B$25:$B$1048,高压数据库!$B:$CG,72,FALSE),0)</f>
        <v>0</v>
      </c>
      <c r="CB889" s="964">
        <f>IFERROR(VLOOKUP($B$25:$B$1048,高压数据库!$B:$CG,73,FALSE),0)</f>
        <v>0</v>
      </c>
      <c r="CC889" s="964">
        <f>IFERROR(VLOOKUP($B$25:$B$1048,高压数据库!$B:$CG,74,FALSE),0)</f>
        <v>0</v>
      </c>
      <c r="CD889" s="964">
        <f>IFERROR(VLOOKUP($B$25:$B$1048,高压数据库!$B:$CG,75,FALSE),0)</f>
        <v>1</v>
      </c>
      <c r="CE889" s="964">
        <f>IFERROR(VLOOKUP($B$25:$B$1048,高压数据库!$B:$CG,76,FALSE),0)</f>
        <v>1</v>
      </c>
      <c r="CF889" s="964">
        <f>IFERROR(VLOOKUP($B$25:$B$1048,高压数据库!$B:$CG,77,FALSE),0)</f>
        <v>0</v>
      </c>
      <c r="CG889" s="964">
        <f>IFERROR(VLOOKUP($B$25:$B$1048,高压数据库!$B:$CG,78,FALSE),0)</f>
        <v>0</v>
      </c>
      <c r="CH889" s="964">
        <f>IFERROR(VLOOKUP($B$25:$B$1048,高压数据库!$B:$CG,79,FALSE),0)</f>
        <v>0</v>
      </c>
      <c r="CI889" s="964">
        <f>IFERROR(VLOOKUP($B$25:$B$1048,高压数据库!$B:$CG,80,FALSE),0)</f>
        <v>0</v>
      </c>
      <c r="CJ889" s="964">
        <f>IFERROR(VLOOKUP($B$25:$B$1048,高压数据库!$B:$CG,81,FALSE),0)</f>
        <v>0</v>
      </c>
      <c r="CK889" s="964">
        <f>IFERROR(VLOOKUP($B$25:$B$1048,高压数据库!$B:$CG,82,FALSE),0)</f>
        <v>0</v>
      </c>
      <c r="CL889" s="964">
        <f>IFERROR(VLOOKUP($B$25:$B$1048,高压数据库!$B:$CG,83,FALSE),0)</f>
        <v>0</v>
      </c>
      <c r="CM889" s="964"/>
      <c r="CN889" s="964"/>
      <c r="CO889" s="964"/>
      <c r="CP889" s="964"/>
      <c r="CQ889" s="964"/>
      <c r="CR889" s="964"/>
      <c r="CS889" s="964">
        <f>IFERROR(VLOOKUP($B$25:$B$1048,高压数据库!$B:$CG,84,FALSE),0)</f>
        <v>0</v>
      </c>
    </row>
    <row r="890" customHeight="1" spans="1:97">
      <c r="A890" s="981"/>
      <c r="B890" s="979"/>
      <c r="C890" s="964"/>
      <c r="D890" s="964"/>
      <c r="E890" s="977"/>
      <c r="F890" s="977"/>
      <c r="G890" s="977"/>
      <c r="H890" s="972"/>
      <c r="I890" s="964"/>
      <c r="J890" s="973">
        <v>51.56</v>
      </c>
      <c r="K890" s="974"/>
      <c r="L890" s="964"/>
      <c r="M890" s="964"/>
      <c r="N890" s="964"/>
      <c r="O890" s="964"/>
      <c r="P890" s="964"/>
      <c r="Q890" s="964"/>
      <c r="R890" s="964"/>
      <c r="S890" s="964"/>
      <c r="T890" s="964"/>
      <c r="U890" s="964"/>
      <c r="V890" s="964"/>
      <c r="W890" s="964"/>
      <c r="X890" s="964"/>
      <c r="Y890" s="964"/>
      <c r="Z890" s="964"/>
      <c r="AA890" s="964"/>
      <c r="AB890" s="964"/>
      <c r="AC890" s="964"/>
      <c r="AD890" s="964"/>
      <c r="AE890" s="964"/>
      <c r="AF890" s="964"/>
      <c r="AG890" s="964"/>
      <c r="AH890" s="964"/>
      <c r="AI890" s="964"/>
      <c r="AJ890" s="964"/>
      <c r="AK890" s="964"/>
      <c r="AL890" s="964"/>
      <c r="AM890" s="964"/>
      <c r="AN890" s="964"/>
      <c r="AO890" s="964"/>
      <c r="AP890" s="964"/>
      <c r="AQ890" s="964"/>
      <c r="AR890" s="964"/>
      <c r="AS890" s="964"/>
      <c r="AT890" s="964"/>
      <c r="AU890" s="964"/>
      <c r="AV890" s="964"/>
      <c r="AW890" s="964"/>
      <c r="AX890" s="964"/>
      <c r="AY890" s="964"/>
      <c r="AZ890" s="964"/>
      <c r="BA890" s="964"/>
      <c r="BB890" s="964"/>
      <c r="BC890" s="964"/>
      <c r="BD890" s="964"/>
      <c r="BE890" s="964"/>
      <c r="BF890" s="964"/>
      <c r="BG890" s="964"/>
      <c r="BH890" s="964"/>
      <c r="BI890" s="964"/>
      <c r="BJ890" s="964"/>
      <c r="BK890" s="964"/>
      <c r="BL890" s="964"/>
      <c r="BM890" s="964"/>
      <c r="BN890" s="964"/>
      <c r="BO890" s="964"/>
      <c r="BP890" s="964"/>
      <c r="BQ890" s="964"/>
      <c r="BR890" s="964"/>
      <c r="BS890" s="964"/>
      <c r="BT890" s="964"/>
      <c r="BU890" s="964"/>
      <c r="BV890" s="964"/>
      <c r="BW890" s="964"/>
      <c r="BX890" s="964"/>
      <c r="BY890" s="964"/>
      <c r="BZ890" s="964"/>
      <c r="CA890" s="964"/>
      <c r="CB890" s="964"/>
      <c r="CC890" s="964"/>
      <c r="CD890" s="964"/>
      <c r="CE890" s="964"/>
      <c r="CF890" s="964"/>
      <c r="CG890" s="964"/>
      <c r="CH890" s="964"/>
      <c r="CI890" s="964"/>
      <c r="CJ890" s="964"/>
      <c r="CK890" s="964"/>
      <c r="CL890" s="964"/>
      <c r="CM890" s="964"/>
      <c r="CN890" s="964"/>
      <c r="CO890" s="964"/>
      <c r="CP890" s="964"/>
      <c r="CQ890" s="964"/>
      <c r="CR890" s="964"/>
      <c r="CS890" s="964"/>
    </row>
    <row r="891" customHeight="1" spans="1:97">
      <c r="A891" s="978" t="s">
        <v>700</v>
      </c>
      <c r="B891" s="979" t="s">
        <v>155</v>
      </c>
      <c r="C891" s="964" t="str">
        <f>IFERROR(VLOOKUP($B:$B,高压数据库!$B:$C,2,FALSE),0)</f>
        <v>双回直线杆</v>
      </c>
      <c r="D891" s="964">
        <f>IFERROR(VLOOKUP($B:$B,高压数据库!$B:$D,3,FALSE),0)</f>
        <v>15</v>
      </c>
      <c r="E891" s="971" t="s">
        <v>120</v>
      </c>
      <c r="F891" s="971" t="s">
        <v>266</v>
      </c>
      <c r="G891" s="971" t="s">
        <v>267</v>
      </c>
      <c r="H891" s="972" t="s">
        <v>268</v>
      </c>
      <c r="I891" s="964">
        <f>IFERROR(VLOOKUP($B:$B,高压数据库!$B:$I,8,FALSE),0)</f>
        <v>2.3</v>
      </c>
      <c r="J891" s="980"/>
      <c r="K891" s="974"/>
      <c r="L891" s="964">
        <f>IFERROR(VLOOKUP($B$25:$B$1048,高压数据库!$B:$CG,11,FALSE),0)</f>
        <v>0</v>
      </c>
      <c r="M891" s="964">
        <f>IFERROR(VLOOKUP($B$25:$B$1048,高压数据库!$B:$CG,12,FALSE),0)</f>
        <v>0</v>
      </c>
      <c r="N891" s="964">
        <f>IFERROR(VLOOKUP($B$25:$B$1048,高压数据库!$B:$CG,13,FALSE),0)</f>
        <v>0</v>
      </c>
      <c r="O891" s="964">
        <f>IFERROR(VLOOKUP($B$25:$B$1048,高压数据库!$B:$CG,14,FALSE),0)</f>
        <v>0</v>
      </c>
      <c r="P891" s="964">
        <f>IFERROR(VLOOKUP($B$25:$B$1048,高压数据库!$B:$CG,15,FALSE),0)</f>
        <v>0</v>
      </c>
      <c r="Q891" s="964">
        <f>IFERROR(VLOOKUP($B$25:$B$1048,高压数据库!$B:$CG,16,FALSE),0)</f>
        <v>0</v>
      </c>
      <c r="R891" s="964">
        <f>IFERROR(VLOOKUP($B$25:$B$1048,高压数据库!$B:$CG,17,FALSE),0)</f>
        <v>0</v>
      </c>
      <c r="S891" s="964">
        <f>IFERROR(VLOOKUP($B$25:$B$1048,高压数据库!$B:$CG,18,FALSE),0)</f>
        <v>0</v>
      </c>
      <c r="T891" s="964">
        <f>IFERROR(VLOOKUP($B$25:$B$1048,高压数据库!$B:$CG,19,FALSE),0)</f>
        <v>0</v>
      </c>
      <c r="U891" s="964">
        <f>IFERROR(VLOOKUP($B$25:$B$1048,高压数据库!$B:$CG,20,FALSE),0)</f>
        <v>0</v>
      </c>
      <c r="V891" s="964">
        <f>IFERROR(VLOOKUP($B$25:$B$1048,高压数据库!$B:$CG,21,FALSE),0)</f>
        <v>6</v>
      </c>
      <c r="W891" s="964">
        <f>IFERROR(VLOOKUP($B$25:$B$1048,高压数据库!$B:$CG,22,FALSE),0)</f>
        <v>0</v>
      </c>
      <c r="X891" s="964">
        <f>IFERROR(VLOOKUP($B$25:$B$1048,高压数据库!$B:$CG,23,FALSE),0)</f>
        <v>0</v>
      </c>
      <c r="Y891" s="964">
        <f>IFERROR(VLOOKUP($B$25:$B$1048,高压数据库!$B:$CG,24,FALSE),0)</f>
        <v>0</v>
      </c>
      <c r="Z891" s="964">
        <f>IFERROR(VLOOKUP($B$25:$B$1048,高压数据库!$B:$CG,25,FALSE),0)</f>
        <v>0</v>
      </c>
      <c r="AA891" s="964">
        <f>IFERROR(VLOOKUP($B$25:$B$1048,高压数据库!$B:$CG,26,FALSE),0)</f>
        <v>0</v>
      </c>
      <c r="AB891" s="964">
        <f>IFERROR(VLOOKUP($B$25:$B$1048,高压数据库!$B:$CG,27,FALSE),0)</f>
        <v>0</v>
      </c>
      <c r="AC891" s="964">
        <f>IFERROR(VLOOKUP($B$25:$B$1048,高压数据库!$B:$CG,28,FALSE),0)</f>
        <v>0</v>
      </c>
      <c r="AD891" s="964">
        <f>IFERROR(VLOOKUP($B$25:$B$1048,高压数据库!$B:$CG,29,FALSE),0)</f>
        <v>0</v>
      </c>
      <c r="AE891" s="964">
        <f>IFERROR(VLOOKUP($B$25:$B$1048,高压数据库!$B:$CG,30,FALSE),0)</f>
        <v>0</v>
      </c>
      <c r="AF891" s="964">
        <f>IFERROR(VLOOKUP($B$25:$B$1048,高压数据库!$B:$CG,31,FALSE),0)</f>
        <v>1</v>
      </c>
      <c r="AG891" s="964">
        <f>IFERROR(VLOOKUP($B$25:$B$1048,高压数据库!$B:$CG,32,FALSE),0)</f>
        <v>0</v>
      </c>
      <c r="AH891" s="964">
        <f>IFERROR(VLOOKUP($B$25:$B$1048,高压数据库!$B:$CG,33,FALSE),0)</f>
        <v>0</v>
      </c>
      <c r="AI891" s="964">
        <f>IFERROR(VLOOKUP($B$25:$B$1048,高压数据库!$B:$CG,34,FALSE),0)</f>
        <v>0</v>
      </c>
      <c r="AJ891" s="964">
        <f>IFERROR(VLOOKUP($B$25:$B$1048,高压数据库!$B:$CG,35,FALSE),0)</f>
        <v>1</v>
      </c>
      <c r="AK891" s="964">
        <f>IFERROR(VLOOKUP($B$25:$B$1048,高压数据库!$B:$CG,36,FALSE),0)</f>
        <v>0</v>
      </c>
      <c r="AL891" s="964">
        <f>IFERROR(VLOOKUP($B$25:$B$1048,高压数据库!$B:$CG,37,FALSE),0)</f>
        <v>0</v>
      </c>
      <c r="AM891" s="964">
        <f>IFERROR(VLOOKUP($B$25:$B$1048,高压数据库!$B:$CG,38,FALSE),0)</f>
        <v>0</v>
      </c>
      <c r="AN891" s="964">
        <f>IFERROR(VLOOKUP($B$25:$B$1048,高压数据库!$B:$CG,39,FALSE),0)</f>
        <v>0</v>
      </c>
      <c r="AO891" s="964">
        <f>IFERROR(VLOOKUP($B$25:$B$1048,高压数据库!$B:$CG,40,FALSE),0)</f>
        <v>0</v>
      </c>
      <c r="AP891" s="964">
        <f>IFERROR(VLOOKUP($B$25:$B$1048,高压数据库!$B:$CG,41,FALSE),0)</f>
        <v>0</v>
      </c>
      <c r="AQ891" s="964">
        <f>IFERROR(VLOOKUP($B$25:$B$1048,高压数据库!$B:$CG,42,FALSE),0)</f>
        <v>0</v>
      </c>
      <c r="AR891" s="964">
        <f>IFERROR(VLOOKUP($B$25:$B$1048,高压数据库!$B:$CG,43,FALSE),0)</f>
        <v>0</v>
      </c>
      <c r="AS891" s="964">
        <f>IFERROR(VLOOKUP($B$25:$B$1048,高压数据库!$B:$CG,44,FALSE),0)</f>
        <v>0</v>
      </c>
      <c r="AT891" s="964">
        <f>IFERROR(VLOOKUP($B$25:$B$1048,高压数据库!$B:$CG,45,FALSE),0)</f>
        <v>0</v>
      </c>
      <c r="AU891" s="964">
        <f>IFERROR(VLOOKUP($B$25:$B$1048,高压数据库!$B:$CG,46,FALSE),0)</f>
        <v>0</v>
      </c>
      <c r="AV891" s="964">
        <f>IFERROR(VLOOKUP($B$25:$B$1048,高压数据库!$B:$CG,47,FALSE),0)</f>
        <v>0</v>
      </c>
      <c r="AW891" s="964">
        <f>IFERROR(VLOOKUP($B$25:$B$1048,高压数据库!$B:$CG,48,FALSE),0)</f>
        <v>0</v>
      </c>
      <c r="AX891" s="964">
        <f>IFERROR(VLOOKUP($B$25:$B$1048,高压数据库!$B:$CG,49,FALSE),0)</f>
        <v>0</v>
      </c>
      <c r="AY891" s="964">
        <f>IFERROR(VLOOKUP($B$25:$B$1048,高压数据库!$B:$CG,50,FALSE),0)</f>
        <v>0</v>
      </c>
      <c r="AZ891" s="964">
        <f>IFERROR(VLOOKUP($B$25:$B$1048,高压数据库!$B:$CG,51,FALSE),0)</f>
        <v>0</v>
      </c>
      <c r="BA891" s="964">
        <f>IFERROR(VLOOKUP($B$25:$B$1048,高压数据库!$B:$CG,52,FALSE),0)</f>
        <v>0</v>
      </c>
      <c r="BB891" s="964">
        <f>IFERROR(VLOOKUP($B$25:$B$1048,高压数据库!$B:$CG,53,FALSE),0)</f>
        <v>0</v>
      </c>
      <c r="BC891" s="964">
        <f>IFERROR(VLOOKUP($B$25:$B$1048,高压数据库!$B:$CG,54,FALSE),0)</f>
        <v>0</v>
      </c>
      <c r="BD891" s="964">
        <f>IFERROR(VLOOKUP($B$25:$B$1048,高压数据库!$B:$CG,55,FALSE),0)</f>
        <v>0</v>
      </c>
      <c r="BE891" s="964">
        <f>IFERROR(VLOOKUP($B$25:$B$1048,高压数据库!$B:$CG,56,FALSE),0)</f>
        <v>0</v>
      </c>
      <c r="BF891" s="964">
        <f>IFERROR(VLOOKUP($B$25:$B$1048,高压数据库!$B:$CG,57,FALSE),0)</f>
        <v>0</v>
      </c>
      <c r="BG891" s="964"/>
      <c r="BH891" s="964"/>
      <c r="BI891" s="964"/>
      <c r="BJ891" s="964"/>
      <c r="BK891" s="964"/>
      <c r="BL891" s="964"/>
      <c r="BM891" s="964">
        <f>IFERROR(VLOOKUP($B$25:$B$1048,高压数据库!$B:$CG,58,FALSE),0)</f>
        <v>0</v>
      </c>
      <c r="BN891" s="964">
        <f>IFERROR(VLOOKUP($B$25:$B$1048,高压数据库!$B:$CG,59,FALSE),0)</f>
        <v>0</v>
      </c>
      <c r="BO891" s="964">
        <f>IFERROR(VLOOKUP($B$25:$B$1048,高压数据库!$B:$CG,60,FALSE),0)</f>
        <v>0</v>
      </c>
      <c r="BP891" s="964">
        <f>IFERROR(VLOOKUP($B$25:$B$1048,高压数据库!$B:$CG,61,FALSE),0)</f>
        <v>0</v>
      </c>
      <c r="BQ891" s="964">
        <f>IFERROR(VLOOKUP($B$25:$B$1048,高压数据库!$B:$CG,62,FALSE),0)</f>
        <v>0</v>
      </c>
      <c r="BR891" s="964">
        <f>IFERROR(VLOOKUP($B$25:$B$1048,高压数据库!$B:$CG,63,FALSE),0)</f>
        <v>2</v>
      </c>
      <c r="BS891" s="964">
        <f>IFERROR(VLOOKUP($B$25:$B$1048,高压数据库!$B:$CG,64,FALSE),0)</f>
        <v>2</v>
      </c>
      <c r="BT891" s="964">
        <f>IFERROR(VLOOKUP($B$25:$B$1048,高压数据库!$B:$CG,65,FALSE),0)</f>
        <v>1</v>
      </c>
      <c r="BU891" s="964">
        <f>IFERROR(VLOOKUP($B$25:$B$1048,高压数据库!$B:$CG,66,FALSE),0)</f>
        <v>1</v>
      </c>
      <c r="BV891" s="964">
        <f>IFERROR(VLOOKUP($B$25:$B$1048,高压数据库!$B:$CG,67,FALSE),0)</f>
        <v>0</v>
      </c>
      <c r="BW891" s="964">
        <f>IFERROR(VLOOKUP($B$25:$B$1048,高压数据库!$B:$CG,68,FALSE),0)</f>
        <v>0</v>
      </c>
      <c r="BX891" s="964">
        <f>IFERROR(VLOOKUP($B$25:$B$1048,高压数据库!$B:$CG,69,FALSE),0)</f>
        <v>0</v>
      </c>
      <c r="BY891" s="964">
        <f>IFERROR(VLOOKUP($B$25:$B$1048,高压数据库!$B:$CG,70,FALSE),0)</f>
        <v>0</v>
      </c>
      <c r="BZ891" s="964">
        <f>IFERROR(VLOOKUP($B$25:$B$1048,高压数据库!$B:$CG,71,FALSE),0)</f>
        <v>0</v>
      </c>
      <c r="CA891" s="964">
        <f>IFERROR(VLOOKUP($B$25:$B$1048,高压数据库!$B:$CG,72,FALSE),0)</f>
        <v>0</v>
      </c>
      <c r="CB891" s="964">
        <f>IFERROR(VLOOKUP($B$25:$B$1048,高压数据库!$B:$CG,73,FALSE),0)</f>
        <v>0</v>
      </c>
      <c r="CC891" s="964">
        <f>IFERROR(VLOOKUP($B$25:$B$1048,高压数据库!$B:$CG,74,FALSE),0)</f>
        <v>0</v>
      </c>
      <c r="CD891" s="964">
        <f>IFERROR(VLOOKUP($B$25:$B$1048,高压数据库!$B:$CG,75,FALSE),0)</f>
        <v>1</v>
      </c>
      <c r="CE891" s="964">
        <f>IFERROR(VLOOKUP($B$25:$B$1048,高压数据库!$B:$CG,76,FALSE),0)</f>
        <v>1</v>
      </c>
      <c r="CF891" s="964">
        <f>IFERROR(VLOOKUP($B$25:$B$1048,高压数据库!$B:$CG,77,FALSE),0)</f>
        <v>0</v>
      </c>
      <c r="CG891" s="964">
        <f>IFERROR(VLOOKUP($B$25:$B$1048,高压数据库!$B:$CG,78,FALSE),0)</f>
        <v>0</v>
      </c>
      <c r="CH891" s="964">
        <f>IFERROR(VLOOKUP($B$25:$B$1048,高压数据库!$B:$CG,79,FALSE),0)</f>
        <v>0</v>
      </c>
      <c r="CI891" s="964">
        <f>IFERROR(VLOOKUP($B$25:$B$1048,高压数据库!$B:$CG,80,FALSE),0)</f>
        <v>0</v>
      </c>
      <c r="CJ891" s="964">
        <f>IFERROR(VLOOKUP($B$25:$B$1048,高压数据库!$B:$CG,81,FALSE),0)</f>
        <v>0</v>
      </c>
      <c r="CK891" s="964">
        <f>IFERROR(VLOOKUP($B$25:$B$1048,高压数据库!$B:$CG,82,FALSE),0)</f>
        <v>0</v>
      </c>
      <c r="CL891" s="964">
        <f>IFERROR(VLOOKUP($B$25:$B$1048,高压数据库!$B:$CG,83,FALSE),0)</f>
        <v>0</v>
      </c>
      <c r="CM891" s="964"/>
      <c r="CN891" s="964"/>
      <c r="CO891" s="964"/>
      <c r="CP891" s="964"/>
      <c r="CQ891" s="964"/>
      <c r="CR891" s="964"/>
      <c r="CS891" s="964">
        <f>IFERROR(VLOOKUP($B$25:$B$1048,高压数据库!$B:$CG,84,FALSE),0)</f>
        <v>0</v>
      </c>
    </row>
    <row r="892" customHeight="1" spans="1:97">
      <c r="A892" s="981"/>
      <c r="B892" s="979"/>
      <c r="C892" s="964"/>
      <c r="D892" s="964"/>
      <c r="E892" s="977"/>
      <c r="F892" s="977"/>
      <c r="G892" s="977"/>
      <c r="H892" s="972"/>
      <c r="I892" s="964"/>
      <c r="J892" s="973">
        <v>51.56</v>
      </c>
      <c r="K892" s="974"/>
      <c r="L892" s="964"/>
      <c r="M892" s="964"/>
      <c r="N892" s="964"/>
      <c r="O892" s="964"/>
      <c r="P892" s="964"/>
      <c r="Q892" s="964"/>
      <c r="R892" s="964"/>
      <c r="S892" s="964"/>
      <c r="T892" s="964"/>
      <c r="U892" s="964"/>
      <c r="V892" s="964"/>
      <c r="W892" s="964"/>
      <c r="X892" s="964"/>
      <c r="Y892" s="964"/>
      <c r="Z892" s="964"/>
      <c r="AA892" s="964"/>
      <c r="AB892" s="964"/>
      <c r="AC892" s="964"/>
      <c r="AD892" s="964"/>
      <c r="AE892" s="964"/>
      <c r="AF892" s="964"/>
      <c r="AG892" s="964"/>
      <c r="AH892" s="964"/>
      <c r="AI892" s="964"/>
      <c r="AJ892" s="964"/>
      <c r="AK892" s="964"/>
      <c r="AL892" s="964"/>
      <c r="AM892" s="964"/>
      <c r="AN892" s="964"/>
      <c r="AO892" s="964"/>
      <c r="AP892" s="964"/>
      <c r="AQ892" s="964"/>
      <c r="AR892" s="964"/>
      <c r="AS892" s="964"/>
      <c r="AT892" s="964"/>
      <c r="AU892" s="964"/>
      <c r="AV892" s="964"/>
      <c r="AW892" s="964"/>
      <c r="AX892" s="964"/>
      <c r="AY892" s="964"/>
      <c r="AZ892" s="964"/>
      <c r="BA892" s="964"/>
      <c r="BB892" s="964"/>
      <c r="BC892" s="964"/>
      <c r="BD892" s="964"/>
      <c r="BE892" s="964"/>
      <c r="BF892" s="964"/>
      <c r="BG892" s="964"/>
      <c r="BH892" s="964"/>
      <c r="BI892" s="964"/>
      <c r="BJ892" s="964"/>
      <c r="BK892" s="964"/>
      <c r="BL892" s="964"/>
      <c r="BM892" s="964"/>
      <c r="BN892" s="964"/>
      <c r="BO892" s="964"/>
      <c r="BP892" s="964"/>
      <c r="BQ892" s="964"/>
      <c r="BR892" s="964"/>
      <c r="BS892" s="964"/>
      <c r="BT892" s="964"/>
      <c r="BU892" s="964"/>
      <c r="BV892" s="964"/>
      <c r="BW892" s="964"/>
      <c r="BX892" s="964"/>
      <c r="BY892" s="964"/>
      <c r="BZ892" s="964"/>
      <c r="CA892" s="964"/>
      <c r="CB892" s="964"/>
      <c r="CC892" s="964"/>
      <c r="CD892" s="964"/>
      <c r="CE892" s="964"/>
      <c r="CF892" s="964"/>
      <c r="CG892" s="964"/>
      <c r="CH892" s="964"/>
      <c r="CI892" s="964"/>
      <c r="CJ892" s="964"/>
      <c r="CK892" s="964"/>
      <c r="CL892" s="964"/>
      <c r="CM892" s="964"/>
      <c r="CN892" s="964"/>
      <c r="CO892" s="964"/>
      <c r="CP892" s="964"/>
      <c r="CQ892" s="964"/>
      <c r="CR892" s="964"/>
      <c r="CS892" s="964"/>
    </row>
    <row r="893" customHeight="1" spans="1:97">
      <c r="A893" s="978" t="s">
        <v>701</v>
      </c>
      <c r="B893" s="979" t="s">
        <v>155</v>
      </c>
      <c r="C893" s="964" t="str">
        <f>IFERROR(VLOOKUP($B:$B,高压数据库!$B:$C,2,FALSE),0)</f>
        <v>双回直线杆</v>
      </c>
      <c r="D893" s="964">
        <f>IFERROR(VLOOKUP($B:$B,高压数据库!$B:$D,3,FALSE),0)</f>
        <v>15</v>
      </c>
      <c r="E893" s="971" t="s">
        <v>120</v>
      </c>
      <c r="F893" s="971" t="s">
        <v>266</v>
      </c>
      <c r="G893" s="971" t="s">
        <v>267</v>
      </c>
      <c r="H893" s="972" t="s">
        <v>268</v>
      </c>
      <c r="I893" s="964">
        <f>IFERROR(VLOOKUP($B:$B,高压数据库!$B:$I,8,FALSE),0)</f>
        <v>2.3</v>
      </c>
      <c r="J893" s="980"/>
      <c r="K893" s="974"/>
      <c r="L893" s="964">
        <f>IFERROR(VLOOKUP($B$25:$B$1048,高压数据库!$B:$CG,11,FALSE),0)</f>
        <v>0</v>
      </c>
      <c r="M893" s="964">
        <f>IFERROR(VLOOKUP($B$25:$B$1048,高压数据库!$B:$CG,12,FALSE),0)</f>
        <v>0</v>
      </c>
      <c r="N893" s="964">
        <f>IFERROR(VLOOKUP($B$25:$B$1048,高压数据库!$B:$CG,13,FALSE),0)</f>
        <v>0</v>
      </c>
      <c r="O893" s="964">
        <f>IFERROR(VLOOKUP($B$25:$B$1048,高压数据库!$B:$CG,14,FALSE),0)</f>
        <v>0</v>
      </c>
      <c r="P893" s="964">
        <f>IFERROR(VLOOKUP($B$25:$B$1048,高压数据库!$B:$CG,15,FALSE),0)</f>
        <v>0</v>
      </c>
      <c r="Q893" s="964">
        <f>IFERROR(VLOOKUP($B$25:$B$1048,高压数据库!$B:$CG,16,FALSE),0)</f>
        <v>0</v>
      </c>
      <c r="R893" s="964">
        <f>IFERROR(VLOOKUP($B$25:$B$1048,高压数据库!$B:$CG,17,FALSE),0)</f>
        <v>0</v>
      </c>
      <c r="S893" s="964">
        <f>IFERROR(VLOOKUP($B$25:$B$1048,高压数据库!$B:$CG,18,FALSE),0)</f>
        <v>0</v>
      </c>
      <c r="T893" s="964">
        <f>IFERROR(VLOOKUP($B$25:$B$1048,高压数据库!$B:$CG,19,FALSE),0)</f>
        <v>0</v>
      </c>
      <c r="U893" s="964">
        <f>IFERROR(VLOOKUP($B$25:$B$1048,高压数据库!$B:$CG,20,FALSE),0)</f>
        <v>0</v>
      </c>
      <c r="V893" s="964">
        <f>IFERROR(VLOOKUP($B$25:$B$1048,高压数据库!$B:$CG,21,FALSE),0)</f>
        <v>6</v>
      </c>
      <c r="W893" s="964">
        <f>IFERROR(VLOOKUP($B$25:$B$1048,高压数据库!$B:$CG,22,FALSE),0)</f>
        <v>0</v>
      </c>
      <c r="X893" s="964">
        <f>IFERROR(VLOOKUP($B$25:$B$1048,高压数据库!$B:$CG,23,FALSE),0)</f>
        <v>0</v>
      </c>
      <c r="Y893" s="964">
        <f>IFERROR(VLOOKUP($B$25:$B$1048,高压数据库!$B:$CG,24,FALSE),0)</f>
        <v>0</v>
      </c>
      <c r="Z893" s="964">
        <f>IFERROR(VLOOKUP($B$25:$B$1048,高压数据库!$B:$CG,25,FALSE),0)</f>
        <v>0</v>
      </c>
      <c r="AA893" s="964">
        <f>IFERROR(VLOOKUP($B$25:$B$1048,高压数据库!$B:$CG,26,FALSE),0)</f>
        <v>0</v>
      </c>
      <c r="AB893" s="964">
        <f>IFERROR(VLOOKUP($B$25:$B$1048,高压数据库!$B:$CG,27,FALSE),0)</f>
        <v>0</v>
      </c>
      <c r="AC893" s="964">
        <f>IFERROR(VLOOKUP($B$25:$B$1048,高压数据库!$B:$CG,28,FALSE),0)</f>
        <v>0</v>
      </c>
      <c r="AD893" s="964">
        <f>IFERROR(VLOOKUP($B$25:$B$1048,高压数据库!$B:$CG,29,FALSE),0)</f>
        <v>0</v>
      </c>
      <c r="AE893" s="964">
        <f>IFERROR(VLOOKUP($B$25:$B$1048,高压数据库!$B:$CG,30,FALSE),0)</f>
        <v>0</v>
      </c>
      <c r="AF893" s="964">
        <f>IFERROR(VLOOKUP($B$25:$B$1048,高压数据库!$B:$CG,31,FALSE),0)</f>
        <v>1</v>
      </c>
      <c r="AG893" s="964">
        <f>IFERROR(VLOOKUP($B$25:$B$1048,高压数据库!$B:$CG,32,FALSE),0)</f>
        <v>0</v>
      </c>
      <c r="AH893" s="964">
        <f>IFERROR(VLOOKUP($B$25:$B$1048,高压数据库!$B:$CG,33,FALSE),0)</f>
        <v>0</v>
      </c>
      <c r="AI893" s="964">
        <f>IFERROR(VLOOKUP($B$25:$B$1048,高压数据库!$B:$CG,34,FALSE),0)</f>
        <v>0</v>
      </c>
      <c r="AJ893" s="964">
        <f>IFERROR(VLOOKUP($B$25:$B$1048,高压数据库!$B:$CG,35,FALSE),0)</f>
        <v>1</v>
      </c>
      <c r="AK893" s="964">
        <f>IFERROR(VLOOKUP($B$25:$B$1048,高压数据库!$B:$CG,36,FALSE),0)</f>
        <v>0</v>
      </c>
      <c r="AL893" s="964">
        <f>IFERROR(VLOOKUP($B$25:$B$1048,高压数据库!$B:$CG,37,FALSE),0)</f>
        <v>0</v>
      </c>
      <c r="AM893" s="964">
        <f>IFERROR(VLOOKUP($B$25:$B$1048,高压数据库!$B:$CG,38,FALSE),0)</f>
        <v>0</v>
      </c>
      <c r="AN893" s="964">
        <f>IFERROR(VLOOKUP($B$25:$B$1048,高压数据库!$B:$CG,39,FALSE),0)</f>
        <v>0</v>
      </c>
      <c r="AO893" s="964">
        <f>IFERROR(VLOOKUP($B$25:$B$1048,高压数据库!$B:$CG,40,FALSE),0)</f>
        <v>0</v>
      </c>
      <c r="AP893" s="964">
        <f>IFERROR(VLOOKUP($B$25:$B$1048,高压数据库!$B:$CG,41,FALSE),0)</f>
        <v>0</v>
      </c>
      <c r="AQ893" s="964">
        <f>IFERROR(VLOOKUP($B$25:$B$1048,高压数据库!$B:$CG,42,FALSE),0)</f>
        <v>0</v>
      </c>
      <c r="AR893" s="964">
        <f>IFERROR(VLOOKUP($B$25:$B$1048,高压数据库!$B:$CG,43,FALSE),0)</f>
        <v>0</v>
      </c>
      <c r="AS893" s="964">
        <f>IFERROR(VLOOKUP($B$25:$B$1048,高压数据库!$B:$CG,44,FALSE),0)</f>
        <v>0</v>
      </c>
      <c r="AT893" s="964">
        <f>IFERROR(VLOOKUP($B$25:$B$1048,高压数据库!$B:$CG,45,FALSE),0)</f>
        <v>0</v>
      </c>
      <c r="AU893" s="964">
        <f>IFERROR(VLOOKUP($B$25:$B$1048,高压数据库!$B:$CG,46,FALSE),0)</f>
        <v>0</v>
      </c>
      <c r="AV893" s="964">
        <f>IFERROR(VLOOKUP($B$25:$B$1048,高压数据库!$B:$CG,47,FALSE),0)</f>
        <v>0</v>
      </c>
      <c r="AW893" s="964">
        <f>IFERROR(VLOOKUP($B$25:$B$1048,高压数据库!$B:$CG,48,FALSE),0)</f>
        <v>0</v>
      </c>
      <c r="AX893" s="964">
        <f>IFERROR(VLOOKUP($B$25:$B$1048,高压数据库!$B:$CG,49,FALSE),0)</f>
        <v>0</v>
      </c>
      <c r="AY893" s="964">
        <f>IFERROR(VLOOKUP($B$25:$B$1048,高压数据库!$B:$CG,50,FALSE),0)</f>
        <v>0</v>
      </c>
      <c r="AZ893" s="964">
        <f>IFERROR(VLOOKUP($B$25:$B$1048,高压数据库!$B:$CG,51,FALSE),0)</f>
        <v>0</v>
      </c>
      <c r="BA893" s="964">
        <f>IFERROR(VLOOKUP($B$25:$B$1048,高压数据库!$B:$CG,52,FALSE),0)</f>
        <v>0</v>
      </c>
      <c r="BB893" s="964">
        <f>IFERROR(VLOOKUP($B$25:$B$1048,高压数据库!$B:$CG,53,FALSE),0)</f>
        <v>0</v>
      </c>
      <c r="BC893" s="964">
        <f>IFERROR(VLOOKUP($B$25:$B$1048,高压数据库!$B:$CG,54,FALSE),0)</f>
        <v>0</v>
      </c>
      <c r="BD893" s="964">
        <f>IFERROR(VLOOKUP($B$25:$B$1048,高压数据库!$B:$CG,55,FALSE),0)</f>
        <v>0</v>
      </c>
      <c r="BE893" s="964">
        <f>IFERROR(VLOOKUP($B$25:$B$1048,高压数据库!$B:$CG,56,FALSE),0)</f>
        <v>0</v>
      </c>
      <c r="BF893" s="964">
        <f>IFERROR(VLOOKUP($B$25:$B$1048,高压数据库!$B:$CG,57,FALSE),0)</f>
        <v>0</v>
      </c>
      <c r="BG893" s="964"/>
      <c r="BH893" s="964"/>
      <c r="BI893" s="964"/>
      <c r="BJ893" s="964"/>
      <c r="BK893" s="964"/>
      <c r="BL893" s="964"/>
      <c r="BM893" s="964">
        <f>IFERROR(VLOOKUP($B$25:$B$1048,高压数据库!$B:$CG,58,FALSE),0)</f>
        <v>0</v>
      </c>
      <c r="BN893" s="964">
        <f>IFERROR(VLOOKUP($B$25:$B$1048,高压数据库!$B:$CG,59,FALSE),0)</f>
        <v>0</v>
      </c>
      <c r="BO893" s="964">
        <f>IFERROR(VLOOKUP($B$25:$B$1048,高压数据库!$B:$CG,60,FALSE),0)</f>
        <v>0</v>
      </c>
      <c r="BP893" s="964">
        <f>IFERROR(VLOOKUP($B$25:$B$1048,高压数据库!$B:$CG,61,FALSE),0)</f>
        <v>0</v>
      </c>
      <c r="BQ893" s="964">
        <f>IFERROR(VLOOKUP($B$25:$B$1048,高压数据库!$B:$CG,62,FALSE),0)</f>
        <v>0</v>
      </c>
      <c r="BR893" s="964">
        <f>IFERROR(VLOOKUP($B$25:$B$1048,高压数据库!$B:$CG,63,FALSE),0)</f>
        <v>2</v>
      </c>
      <c r="BS893" s="964">
        <f>IFERROR(VLOOKUP($B$25:$B$1048,高压数据库!$B:$CG,64,FALSE),0)</f>
        <v>2</v>
      </c>
      <c r="BT893" s="964">
        <f>IFERROR(VLOOKUP($B$25:$B$1048,高压数据库!$B:$CG,65,FALSE),0)</f>
        <v>1</v>
      </c>
      <c r="BU893" s="964">
        <f>IFERROR(VLOOKUP($B$25:$B$1048,高压数据库!$B:$CG,66,FALSE),0)</f>
        <v>1</v>
      </c>
      <c r="BV893" s="964">
        <f>IFERROR(VLOOKUP($B$25:$B$1048,高压数据库!$B:$CG,67,FALSE),0)</f>
        <v>0</v>
      </c>
      <c r="BW893" s="964">
        <f>IFERROR(VLOOKUP($B$25:$B$1048,高压数据库!$B:$CG,68,FALSE),0)</f>
        <v>0</v>
      </c>
      <c r="BX893" s="964">
        <f>IFERROR(VLOOKUP($B$25:$B$1048,高压数据库!$B:$CG,69,FALSE),0)</f>
        <v>0</v>
      </c>
      <c r="BY893" s="964">
        <f>IFERROR(VLOOKUP($B$25:$B$1048,高压数据库!$B:$CG,70,FALSE),0)</f>
        <v>0</v>
      </c>
      <c r="BZ893" s="964">
        <f>IFERROR(VLOOKUP($B$25:$B$1048,高压数据库!$B:$CG,71,FALSE),0)</f>
        <v>0</v>
      </c>
      <c r="CA893" s="964">
        <f>IFERROR(VLOOKUP($B$25:$B$1048,高压数据库!$B:$CG,72,FALSE),0)</f>
        <v>0</v>
      </c>
      <c r="CB893" s="964">
        <f>IFERROR(VLOOKUP($B$25:$B$1048,高压数据库!$B:$CG,73,FALSE),0)</f>
        <v>0</v>
      </c>
      <c r="CC893" s="964">
        <f>IFERROR(VLOOKUP($B$25:$B$1048,高压数据库!$B:$CG,74,FALSE),0)</f>
        <v>0</v>
      </c>
      <c r="CD893" s="964">
        <f>IFERROR(VLOOKUP($B$25:$B$1048,高压数据库!$B:$CG,75,FALSE),0)</f>
        <v>1</v>
      </c>
      <c r="CE893" s="964">
        <f>IFERROR(VLOOKUP($B$25:$B$1048,高压数据库!$B:$CG,76,FALSE),0)</f>
        <v>1</v>
      </c>
      <c r="CF893" s="964">
        <f>IFERROR(VLOOKUP($B$25:$B$1048,高压数据库!$B:$CG,77,FALSE),0)</f>
        <v>0</v>
      </c>
      <c r="CG893" s="964">
        <f>IFERROR(VLOOKUP($B$25:$B$1048,高压数据库!$B:$CG,78,FALSE),0)</f>
        <v>0</v>
      </c>
      <c r="CH893" s="964">
        <f>IFERROR(VLOOKUP($B$25:$B$1048,高压数据库!$B:$CG,79,FALSE),0)</f>
        <v>0</v>
      </c>
      <c r="CI893" s="964">
        <f>IFERROR(VLOOKUP($B$25:$B$1048,高压数据库!$B:$CG,80,FALSE),0)</f>
        <v>0</v>
      </c>
      <c r="CJ893" s="964">
        <f>IFERROR(VLOOKUP($B$25:$B$1048,高压数据库!$B:$CG,81,FALSE),0)</f>
        <v>0</v>
      </c>
      <c r="CK893" s="964">
        <f>IFERROR(VLOOKUP($B$25:$B$1048,高压数据库!$B:$CG,82,FALSE),0)</f>
        <v>0</v>
      </c>
      <c r="CL893" s="964">
        <f>IFERROR(VLOOKUP($B$25:$B$1048,高压数据库!$B:$CG,83,FALSE),0)</f>
        <v>0</v>
      </c>
      <c r="CM893" s="964"/>
      <c r="CN893" s="964"/>
      <c r="CO893" s="964"/>
      <c r="CP893" s="964"/>
      <c r="CQ893" s="964"/>
      <c r="CR893" s="964"/>
      <c r="CS893" s="964">
        <f>IFERROR(VLOOKUP($B$25:$B$1048,高压数据库!$B:$CG,84,FALSE),0)</f>
        <v>0</v>
      </c>
    </row>
    <row r="894" customHeight="1" spans="1:97">
      <c r="A894" s="981"/>
      <c r="B894" s="979"/>
      <c r="C894" s="964"/>
      <c r="D894" s="964"/>
      <c r="E894" s="977"/>
      <c r="F894" s="977"/>
      <c r="G894" s="977"/>
      <c r="H894" s="972"/>
      <c r="I894" s="964"/>
      <c r="J894" s="973">
        <v>51.56</v>
      </c>
      <c r="K894" s="974"/>
      <c r="L894" s="964"/>
      <c r="M894" s="964"/>
      <c r="N894" s="964"/>
      <c r="O894" s="964"/>
      <c r="P894" s="964"/>
      <c r="Q894" s="964"/>
      <c r="R894" s="964"/>
      <c r="S894" s="964"/>
      <c r="T894" s="964"/>
      <c r="U894" s="964"/>
      <c r="V894" s="964"/>
      <c r="W894" s="964"/>
      <c r="X894" s="964"/>
      <c r="Y894" s="964"/>
      <c r="Z894" s="964"/>
      <c r="AA894" s="964"/>
      <c r="AB894" s="964"/>
      <c r="AC894" s="964"/>
      <c r="AD894" s="964"/>
      <c r="AE894" s="964"/>
      <c r="AF894" s="964"/>
      <c r="AG894" s="964"/>
      <c r="AH894" s="964"/>
      <c r="AI894" s="964"/>
      <c r="AJ894" s="964"/>
      <c r="AK894" s="964"/>
      <c r="AL894" s="964"/>
      <c r="AM894" s="964"/>
      <c r="AN894" s="964"/>
      <c r="AO894" s="964"/>
      <c r="AP894" s="964"/>
      <c r="AQ894" s="964"/>
      <c r="AR894" s="964"/>
      <c r="AS894" s="964"/>
      <c r="AT894" s="964"/>
      <c r="AU894" s="964"/>
      <c r="AV894" s="964"/>
      <c r="AW894" s="964"/>
      <c r="AX894" s="964"/>
      <c r="AY894" s="964"/>
      <c r="AZ894" s="964"/>
      <c r="BA894" s="964"/>
      <c r="BB894" s="964"/>
      <c r="BC894" s="964"/>
      <c r="BD894" s="964"/>
      <c r="BE894" s="964"/>
      <c r="BF894" s="964"/>
      <c r="BG894" s="964"/>
      <c r="BH894" s="964"/>
      <c r="BI894" s="964"/>
      <c r="BJ894" s="964"/>
      <c r="BK894" s="964"/>
      <c r="BL894" s="964"/>
      <c r="BM894" s="964"/>
      <c r="BN894" s="964"/>
      <c r="BO894" s="964"/>
      <c r="BP894" s="964"/>
      <c r="BQ894" s="964"/>
      <c r="BR894" s="964"/>
      <c r="BS894" s="964"/>
      <c r="BT894" s="964"/>
      <c r="BU894" s="964"/>
      <c r="BV894" s="964"/>
      <c r="BW894" s="964"/>
      <c r="BX894" s="964"/>
      <c r="BY894" s="964"/>
      <c r="BZ894" s="964"/>
      <c r="CA894" s="964"/>
      <c r="CB894" s="964"/>
      <c r="CC894" s="964"/>
      <c r="CD894" s="964"/>
      <c r="CE894" s="964"/>
      <c r="CF894" s="964"/>
      <c r="CG894" s="964"/>
      <c r="CH894" s="964"/>
      <c r="CI894" s="964"/>
      <c r="CJ894" s="964"/>
      <c r="CK894" s="964"/>
      <c r="CL894" s="964"/>
      <c r="CM894" s="964"/>
      <c r="CN894" s="964"/>
      <c r="CO894" s="964"/>
      <c r="CP894" s="964"/>
      <c r="CQ894" s="964"/>
      <c r="CR894" s="964"/>
      <c r="CS894" s="964"/>
    </row>
    <row r="895" customHeight="1" spans="1:97">
      <c r="A895" s="978" t="s">
        <v>702</v>
      </c>
      <c r="B895" s="979" t="s">
        <v>174</v>
      </c>
      <c r="C895" s="964" t="str">
        <f>IFERROR(VLOOKUP($B:$B,高压数据库!$B:$C,2,FALSE),0)</f>
        <v>双回直线防风杆</v>
      </c>
      <c r="D895" s="964">
        <f>IFERROR(VLOOKUP($B:$B,高压数据库!$B:$D,3,FALSE),0)</f>
        <v>15</v>
      </c>
      <c r="E895" s="971" t="s">
        <v>120</v>
      </c>
      <c r="F895" s="971" t="s">
        <v>266</v>
      </c>
      <c r="G895" s="971" t="s">
        <v>267</v>
      </c>
      <c r="H895" s="972" t="s">
        <v>268</v>
      </c>
      <c r="I895" s="964">
        <f>IFERROR(VLOOKUP($B:$B,高压数据库!$B:$I,8,FALSE),0)</f>
        <v>2.3</v>
      </c>
      <c r="J895" s="980"/>
      <c r="K895" s="974"/>
      <c r="L895" s="964">
        <f>IFERROR(VLOOKUP($B$25:$B$1048,高压数据库!$B:$CG,11,FALSE),0)</f>
        <v>0</v>
      </c>
      <c r="M895" s="964">
        <f>IFERROR(VLOOKUP($B$25:$B$1048,高压数据库!$B:$CG,12,FALSE),0)</f>
        <v>0</v>
      </c>
      <c r="N895" s="964">
        <f>IFERROR(VLOOKUP($B$25:$B$1048,高压数据库!$B:$CG,13,FALSE),0)</f>
        <v>1</v>
      </c>
      <c r="O895" s="964">
        <f>IFERROR(VLOOKUP($B$25:$B$1048,高压数据库!$B:$CG,14,FALSE),0)</f>
        <v>0</v>
      </c>
      <c r="P895" s="964">
        <f>IFERROR(VLOOKUP($B$25:$B$1048,高压数据库!$B:$CG,15,FALSE),0)</f>
        <v>0</v>
      </c>
      <c r="Q895" s="964">
        <f>IFERROR(VLOOKUP($B$25:$B$1048,高压数据库!$B:$CG,16,FALSE),0)</f>
        <v>2</v>
      </c>
      <c r="R895" s="964">
        <f>IFERROR(VLOOKUP($B$25:$B$1048,高压数据库!$B:$CG,17,FALSE),0)</f>
        <v>0</v>
      </c>
      <c r="S895" s="964">
        <f>IFERROR(VLOOKUP($B$25:$B$1048,高压数据库!$B:$CG,18,FALSE),0)</f>
        <v>0</v>
      </c>
      <c r="T895" s="964">
        <f>IFERROR(VLOOKUP($B$25:$B$1048,高压数据库!$B:$CG,19,FALSE),0)</f>
        <v>4</v>
      </c>
      <c r="U895" s="964">
        <f>IFERROR(VLOOKUP($B$25:$B$1048,高压数据库!$B:$CG,20,FALSE),0)</f>
        <v>0</v>
      </c>
      <c r="V895" s="964">
        <f>IFERROR(VLOOKUP($B$25:$B$1048,高压数据库!$B:$CG,21,FALSE),0)</f>
        <v>6</v>
      </c>
      <c r="W895" s="964">
        <f>IFERROR(VLOOKUP($B$25:$B$1048,高压数据库!$B:$CG,22,FALSE),0)</f>
        <v>0</v>
      </c>
      <c r="X895" s="964">
        <f>IFERROR(VLOOKUP($B$25:$B$1048,高压数据库!$B:$CG,23,FALSE),0)</f>
        <v>0</v>
      </c>
      <c r="Y895" s="964">
        <f>IFERROR(VLOOKUP($B$25:$B$1048,高压数据库!$B:$CG,24,FALSE),0)</f>
        <v>0</v>
      </c>
      <c r="Z895" s="964">
        <f>IFERROR(VLOOKUP($B$25:$B$1048,高压数据库!$B:$CG,25,FALSE),0)</f>
        <v>0</v>
      </c>
      <c r="AA895" s="964">
        <f>IFERROR(VLOOKUP($B$25:$B$1048,高压数据库!$B:$CG,26,FALSE),0)</f>
        <v>0</v>
      </c>
      <c r="AB895" s="964">
        <f>IFERROR(VLOOKUP($B$25:$B$1048,高压数据库!$B:$CG,27,FALSE),0)</f>
        <v>0</v>
      </c>
      <c r="AC895" s="964">
        <f>IFERROR(VLOOKUP($B$25:$B$1048,高压数据库!$B:$CG,28,FALSE),0)</f>
        <v>0</v>
      </c>
      <c r="AD895" s="964">
        <f>IFERROR(VLOOKUP($B$25:$B$1048,高压数据库!$B:$CG,29,FALSE),0)</f>
        <v>0</v>
      </c>
      <c r="AE895" s="964">
        <f>IFERROR(VLOOKUP($B$25:$B$1048,高压数据库!$B:$CG,30,FALSE),0)</f>
        <v>0</v>
      </c>
      <c r="AF895" s="964">
        <f>IFERROR(VLOOKUP($B$25:$B$1048,高压数据库!$B:$CG,31,FALSE),0)</f>
        <v>1</v>
      </c>
      <c r="AG895" s="964">
        <f>IFERROR(VLOOKUP($B$25:$B$1048,高压数据库!$B:$CG,32,FALSE),0)</f>
        <v>0</v>
      </c>
      <c r="AH895" s="964">
        <f>IFERROR(VLOOKUP($B$25:$B$1048,高压数据库!$B:$CG,33,FALSE),0)</f>
        <v>0</v>
      </c>
      <c r="AI895" s="964">
        <f>IFERROR(VLOOKUP($B$25:$B$1048,高压数据库!$B:$CG,34,FALSE),0)</f>
        <v>0</v>
      </c>
      <c r="AJ895" s="964">
        <f>IFERROR(VLOOKUP($B$25:$B$1048,高压数据库!$B:$CG,35,FALSE),0)</f>
        <v>1</v>
      </c>
      <c r="AK895" s="964">
        <f>IFERROR(VLOOKUP($B$25:$B$1048,高压数据库!$B:$CG,36,FALSE),0)</f>
        <v>0</v>
      </c>
      <c r="AL895" s="964">
        <f>IFERROR(VLOOKUP($B$25:$B$1048,高压数据库!$B:$CG,37,FALSE),0)</f>
        <v>0</v>
      </c>
      <c r="AM895" s="964">
        <f>IFERROR(VLOOKUP($B$25:$B$1048,高压数据库!$B:$CG,38,FALSE),0)</f>
        <v>0</v>
      </c>
      <c r="AN895" s="964">
        <f>IFERROR(VLOOKUP($B$25:$B$1048,高压数据库!$B:$CG,39,FALSE),0)</f>
        <v>0</v>
      </c>
      <c r="AO895" s="964">
        <f>IFERROR(VLOOKUP($B$25:$B$1048,高压数据库!$B:$CG,40,FALSE),0)</f>
        <v>0</v>
      </c>
      <c r="AP895" s="964">
        <f>IFERROR(VLOOKUP($B$25:$B$1048,高压数据库!$B:$CG,41,FALSE),0)</f>
        <v>0</v>
      </c>
      <c r="AQ895" s="964">
        <f>IFERROR(VLOOKUP($B$25:$B$1048,高压数据库!$B:$CG,42,FALSE),0)</f>
        <v>0</v>
      </c>
      <c r="AR895" s="964">
        <f>IFERROR(VLOOKUP($B$25:$B$1048,高压数据库!$B:$CG,43,FALSE),0)</f>
        <v>0</v>
      </c>
      <c r="AS895" s="964">
        <f>IFERROR(VLOOKUP($B$25:$B$1048,高压数据库!$B:$CG,44,FALSE),0)</f>
        <v>0</v>
      </c>
      <c r="AT895" s="964">
        <f>IFERROR(VLOOKUP($B$25:$B$1048,高压数据库!$B:$CG,45,FALSE),0)</f>
        <v>0</v>
      </c>
      <c r="AU895" s="964">
        <f>IFERROR(VLOOKUP($B$25:$B$1048,高压数据库!$B:$CG,46,FALSE),0)</f>
        <v>0</v>
      </c>
      <c r="AV895" s="964">
        <f>IFERROR(VLOOKUP($B$25:$B$1048,高压数据库!$B:$CG,47,FALSE),0)</f>
        <v>0</v>
      </c>
      <c r="AW895" s="964">
        <f>IFERROR(VLOOKUP($B$25:$B$1048,高压数据库!$B:$CG,48,FALSE),0)</f>
        <v>0</v>
      </c>
      <c r="AX895" s="964">
        <f>IFERROR(VLOOKUP($B$25:$B$1048,高压数据库!$B:$CG,49,FALSE),0)</f>
        <v>0</v>
      </c>
      <c r="AY895" s="964">
        <f>IFERROR(VLOOKUP($B$25:$B$1048,高压数据库!$B:$CG,50,FALSE),0)</f>
        <v>0</v>
      </c>
      <c r="AZ895" s="964">
        <f>IFERROR(VLOOKUP($B$25:$B$1048,高压数据库!$B:$CG,51,FALSE),0)</f>
        <v>0</v>
      </c>
      <c r="BA895" s="964">
        <f>IFERROR(VLOOKUP($B$25:$B$1048,高压数据库!$B:$CG,52,FALSE),0)</f>
        <v>0</v>
      </c>
      <c r="BB895" s="964">
        <f>IFERROR(VLOOKUP($B$25:$B$1048,高压数据库!$B:$CG,53,FALSE),0)</f>
        <v>0</v>
      </c>
      <c r="BC895" s="964">
        <f>IFERROR(VLOOKUP($B$25:$B$1048,高压数据库!$B:$CG,54,FALSE),0)</f>
        <v>0</v>
      </c>
      <c r="BD895" s="964">
        <f>IFERROR(VLOOKUP($B$25:$B$1048,高压数据库!$B:$CG,55,FALSE),0)</f>
        <v>0</v>
      </c>
      <c r="BE895" s="964">
        <f>IFERROR(VLOOKUP($B$25:$B$1048,高压数据库!$B:$CG,56,FALSE),0)</f>
        <v>2</v>
      </c>
      <c r="BF895" s="964">
        <f>IFERROR(VLOOKUP($B$25:$B$1048,高压数据库!$B:$CG,57,FALSE),0)</f>
        <v>0</v>
      </c>
      <c r="BG895" s="964"/>
      <c r="BH895" s="964"/>
      <c r="BI895" s="964"/>
      <c r="BJ895" s="964"/>
      <c r="BK895" s="964"/>
      <c r="BL895" s="964"/>
      <c r="BM895" s="964">
        <f>IFERROR(VLOOKUP($B$25:$B$1048,高压数据库!$B:$CG,58,FALSE),0)</f>
        <v>1</v>
      </c>
      <c r="BN895" s="964">
        <f>IFERROR(VLOOKUP($B$25:$B$1048,高压数据库!$B:$CG,59,FALSE),0)</f>
        <v>1</v>
      </c>
      <c r="BO895" s="964">
        <f>IFERROR(VLOOKUP($B$25:$B$1048,高压数据库!$B:$CG,60,FALSE),0)</f>
        <v>0</v>
      </c>
      <c r="BP895" s="964">
        <f>IFERROR(VLOOKUP($B$25:$B$1048,高压数据库!$B:$CG,61,FALSE),0)</f>
        <v>0</v>
      </c>
      <c r="BQ895" s="964">
        <f>IFERROR(VLOOKUP($B$25:$B$1048,高压数据库!$B:$CG,62,FALSE),0)</f>
        <v>0</v>
      </c>
      <c r="BR895" s="964">
        <f>IFERROR(VLOOKUP($B$25:$B$1048,高压数据库!$B:$CG,63,FALSE),0)</f>
        <v>2</v>
      </c>
      <c r="BS895" s="964">
        <f>IFERROR(VLOOKUP($B$25:$B$1048,高压数据库!$B:$CG,64,FALSE),0)</f>
        <v>2</v>
      </c>
      <c r="BT895" s="964">
        <f>IFERROR(VLOOKUP($B$25:$B$1048,高压数据库!$B:$CG,65,FALSE),0)</f>
        <v>1</v>
      </c>
      <c r="BU895" s="964">
        <f>IFERROR(VLOOKUP($B$25:$B$1048,高压数据库!$B:$CG,66,FALSE),0)</f>
        <v>1</v>
      </c>
      <c r="BV895" s="964">
        <f>IFERROR(VLOOKUP($B$25:$B$1048,高压数据库!$B:$CG,67,FALSE),0)</f>
        <v>0</v>
      </c>
      <c r="BW895" s="964">
        <f>IFERROR(VLOOKUP($B$25:$B$1048,高压数据库!$B:$CG,68,FALSE),0)</f>
        <v>0</v>
      </c>
      <c r="BX895" s="964">
        <f>IFERROR(VLOOKUP($B$25:$B$1048,高压数据库!$B:$CG,69,FALSE),0)</f>
        <v>0</v>
      </c>
      <c r="BY895" s="964">
        <f>IFERROR(VLOOKUP($B$25:$B$1048,高压数据库!$B:$CG,70,FALSE),0)</f>
        <v>0</v>
      </c>
      <c r="BZ895" s="964">
        <f>IFERROR(VLOOKUP($B$25:$B$1048,高压数据库!$B:$CG,71,FALSE),0)</f>
        <v>0</v>
      </c>
      <c r="CA895" s="964">
        <f>IFERROR(VLOOKUP($B$25:$B$1048,高压数据库!$B:$CG,72,FALSE),0)</f>
        <v>0</v>
      </c>
      <c r="CB895" s="964">
        <f>IFERROR(VLOOKUP($B$25:$B$1048,高压数据库!$B:$CG,73,FALSE),0)</f>
        <v>0</v>
      </c>
      <c r="CC895" s="964">
        <f>IFERROR(VLOOKUP($B$25:$B$1048,高压数据库!$B:$CG,74,FALSE),0)</f>
        <v>0</v>
      </c>
      <c r="CD895" s="964">
        <f>IFERROR(VLOOKUP($B$25:$B$1048,高压数据库!$B:$CG,75,FALSE),0)</f>
        <v>1</v>
      </c>
      <c r="CE895" s="964">
        <f>IFERROR(VLOOKUP($B$25:$B$1048,高压数据库!$B:$CG,76,FALSE),0)</f>
        <v>1</v>
      </c>
      <c r="CF895" s="964">
        <f>IFERROR(VLOOKUP($B$25:$B$1048,高压数据库!$B:$CG,77,FALSE),0)</f>
        <v>0</v>
      </c>
      <c r="CG895" s="964">
        <f>IFERROR(VLOOKUP($B$25:$B$1048,高压数据库!$B:$CG,78,FALSE),0)</f>
        <v>0</v>
      </c>
      <c r="CH895" s="964">
        <f>IFERROR(VLOOKUP($B$25:$B$1048,高压数据库!$B:$CG,79,FALSE),0)</f>
        <v>0</v>
      </c>
      <c r="CI895" s="964">
        <f>IFERROR(VLOOKUP($B$25:$B$1048,高压数据库!$B:$CG,80,FALSE),0)</f>
        <v>0</v>
      </c>
      <c r="CJ895" s="964">
        <f>IFERROR(VLOOKUP($B$25:$B$1048,高压数据库!$B:$CG,81,FALSE),0)</f>
        <v>0</v>
      </c>
      <c r="CK895" s="964">
        <f>IFERROR(VLOOKUP($B$25:$B$1048,高压数据库!$B:$CG,82,FALSE),0)</f>
        <v>0</v>
      </c>
      <c r="CL895" s="964">
        <f>IFERROR(VLOOKUP($B$25:$B$1048,高压数据库!$B:$CG,83,FALSE),0)</f>
        <v>0</v>
      </c>
      <c r="CM895" s="964"/>
      <c r="CN895" s="964"/>
      <c r="CO895" s="964"/>
      <c r="CP895" s="964"/>
      <c r="CQ895" s="964"/>
      <c r="CR895" s="964"/>
      <c r="CS895" s="964">
        <f>IFERROR(VLOOKUP($B$25:$B$1048,高压数据库!$B:$CG,84,FALSE),0)</f>
        <v>0</v>
      </c>
    </row>
    <row r="896" customHeight="1" spans="1:97">
      <c r="A896" s="981"/>
      <c r="B896" s="979"/>
      <c r="C896" s="964"/>
      <c r="D896" s="964"/>
      <c r="E896" s="977"/>
      <c r="F896" s="977"/>
      <c r="G896" s="977"/>
      <c r="H896" s="972"/>
      <c r="I896" s="964"/>
      <c r="J896" s="973">
        <v>51.56</v>
      </c>
      <c r="K896" s="974"/>
      <c r="L896" s="964"/>
      <c r="M896" s="964"/>
      <c r="N896" s="964"/>
      <c r="O896" s="964"/>
      <c r="P896" s="964"/>
      <c r="Q896" s="964"/>
      <c r="R896" s="964"/>
      <c r="S896" s="964"/>
      <c r="T896" s="964"/>
      <c r="U896" s="964"/>
      <c r="V896" s="964"/>
      <c r="W896" s="964"/>
      <c r="X896" s="964"/>
      <c r="Y896" s="964"/>
      <c r="Z896" s="964"/>
      <c r="AA896" s="964"/>
      <c r="AB896" s="964"/>
      <c r="AC896" s="964"/>
      <c r="AD896" s="964"/>
      <c r="AE896" s="964"/>
      <c r="AF896" s="964"/>
      <c r="AG896" s="964"/>
      <c r="AH896" s="964"/>
      <c r="AI896" s="964"/>
      <c r="AJ896" s="964"/>
      <c r="AK896" s="964"/>
      <c r="AL896" s="964"/>
      <c r="AM896" s="964"/>
      <c r="AN896" s="964"/>
      <c r="AO896" s="964"/>
      <c r="AP896" s="964"/>
      <c r="AQ896" s="964"/>
      <c r="AR896" s="964"/>
      <c r="AS896" s="964"/>
      <c r="AT896" s="964"/>
      <c r="AU896" s="964"/>
      <c r="AV896" s="964"/>
      <c r="AW896" s="964"/>
      <c r="AX896" s="964"/>
      <c r="AY896" s="964"/>
      <c r="AZ896" s="964"/>
      <c r="BA896" s="964"/>
      <c r="BB896" s="964"/>
      <c r="BC896" s="964"/>
      <c r="BD896" s="964"/>
      <c r="BE896" s="964"/>
      <c r="BF896" s="964"/>
      <c r="BG896" s="964"/>
      <c r="BH896" s="964"/>
      <c r="BI896" s="964"/>
      <c r="BJ896" s="964"/>
      <c r="BK896" s="964"/>
      <c r="BL896" s="964"/>
      <c r="BM896" s="964"/>
      <c r="BN896" s="964"/>
      <c r="BO896" s="964"/>
      <c r="BP896" s="964"/>
      <c r="BQ896" s="964"/>
      <c r="BR896" s="964"/>
      <c r="BS896" s="964"/>
      <c r="BT896" s="964"/>
      <c r="BU896" s="964"/>
      <c r="BV896" s="964"/>
      <c r="BW896" s="964"/>
      <c r="BX896" s="964"/>
      <c r="BY896" s="964"/>
      <c r="BZ896" s="964"/>
      <c r="CA896" s="964"/>
      <c r="CB896" s="964"/>
      <c r="CC896" s="964"/>
      <c r="CD896" s="964"/>
      <c r="CE896" s="964"/>
      <c r="CF896" s="964"/>
      <c r="CG896" s="964"/>
      <c r="CH896" s="964"/>
      <c r="CI896" s="964"/>
      <c r="CJ896" s="964"/>
      <c r="CK896" s="964"/>
      <c r="CL896" s="964"/>
      <c r="CM896" s="964"/>
      <c r="CN896" s="964"/>
      <c r="CO896" s="964"/>
      <c r="CP896" s="964"/>
      <c r="CQ896" s="964"/>
      <c r="CR896" s="964"/>
      <c r="CS896" s="964"/>
    </row>
    <row r="897" customHeight="1" spans="1:97">
      <c r="A897" s="978" t="s">
        <v>703</v>
      </c>
      <c r="B897" s="979" t="s">
        <v>155</v>
      </c>
      <c r="C897" s="964" t="str">
        <f>IFERROR(VLOOKUP($B:$B,高压数据库!$B:$C,2,FALSE),0)</f>
        <v>双回直线杆</v>
      </c>
      <c r="D897" s="964">
        <f>IFERROR(VLOOKUP($B:$B,高压数据库!$B:$D,3,FALSE),0)</f>
        <v>15</v>
      </c>
      <c r="E897" s="971" t="s">
        <v>120</v>
      </c>
      <c r="F897" s="971" t="s">
        <v>266</v>
      </c>
      <c r="G897" s="971" t="s">
        <v>267</v>
      </c>
      <c r="H897" s="972" t="s">
        <v>268</v>
      </c>
      <c r="I897" s="964">
        <f>IFERROR(VLOOKUP($B:$B,高压数据库!$B:$I,8,FALSE),0)</f>
        <v>2.3</v>
      </c>
      <c r="J897" s="980"/>
      <c r="K897" s="974"/>
      <c r="L897" s="964">
        <f>IFERROR(VLOOKUP($B$25:$B$1048,高压数据库!$B:$CG,11,FALSE),0)</f>
        <v>0</v>
      </c>
      <c r="M897" s="964">
        <f>IFERROR(VLOOKUP($B$25:$B$1048,高压数据库!$B:$CG,12,FALSE),0)</f>
        <v>0</v>
      </c>
      <c r="N897" s="964">
        <f>IFERROR(VLOOKUP($B$25:$B$1048,高压数据库!$B:$CG,13,FALSE),0)</f>
        <v>0</v>
      </c>
      <c r="O897" s="964">
        <f>IFERROR(VLOOKUP($B$25:$B$1048,高压数据库!$B:$CG,14,FALSE),0)</f>
        <v>0</v>
      </c>
      <c r="P897" s="964">
        <f>IFERROR(VLOOKUP($B$25:$B$1048,高压数据库!$B:$CG,15,FALSE),0)</f>
        <v>0</v>
      </c>
      <c r="Q897" s="964">
        <f>IFERROR(VLOOKUP($B$25:$B$1048,高压数据库!$B:$CG,16,FALSE),0)</f>
        <v>0</v>
      </c>
      <c r="R897" s="964">
        <f>IFERROR(VLOOKUP($B$25:$B$1048,高压数据库!$B:$CG,17,FALSE),0)</f>
        <v>0</v>
      </c>
      <c r="S897" s="964">
        <f>IFERROR(VLOOKUP($B$25:$B$1048,高压数据库!$B:$CG,18,FALSE),0)</f>
        <v>0</v>
      </c>
      <c r="T897" s="964">
        <f>IFERROR(VLOOKUP($B$25:$B$1048,高压数据库!$B:$CG,19,FALSE),0)</f>
        <v>0</v>
      </c>
      <c r="U897" s="964">
        <f>IFERROR(VLOOKUP($B$25:$B$1048,高压数据库!$B:$CG,20,FALSE),0)</f>
        <v>0</v>
      </c>
      <c r="V897" s="964">
        <f>IFERROR(VLOOKUP($B$25:$B$1048,高压数据库!$B:$CG,21,FALSE),0)</f>
        <v>6</v>
      </c>
      <c r="W897" s="964">
        <f>IFERROR(VLOOKUP($B$25:$B$1048,高压数据库!$B:$CG,22,FALSE),0)</f>
        <v>0</v>
      </c>
      <c r="X897" s="964">
        <f>IFERROR(VLOOKUP($B$25:$B$1048,高压数据库!$B:$CG,23,FALSE),0)</f>
        <v>0</v>
      </c>
      <c r="Y897" s="964">
        <f>IFERROR(VLOOKUP($B$25:$B$1048,高压数据库!$B:$CG,24,FALSE),0)</f>
        <v>0</v>
      </c>
      <c r="Z897" s="964">
        <f>IFERROR(VLOOKUP($B$25:$B$1048,高压数据库!$B:$CG,25,FALSE),0)</f>
        <v>0</v>
      </c>
      <c r="AA897" s="964">
        <f>IFERROR(VLOOKUP($B$25:$B$1048,高压数据库!$B:$CG,26,FALSE),0)</f>
        <v>0</v>
      </c>
      <c r="AB897" s="964">
        <f>IFERROR(VLOOKUP($B$25:$B$1048,高压数据库!$B:$CG,27,FALSE),0)</f>
        <v>0</v>
      </c>
      <c r="AC897" s="964">
        <f>IFERROR(VLOOKUP($B$25:$B$1048,高压数据库!$B:$CG,28,FALSE),0)</f>
        <v>0</v>
      </c>
      <c r="AD897" s="964">
        <f>IFERROR(VLOOKUP($B$25:$B$1048,高压数据库!$B:$CG,29,FALSE),0)</f>
        <v>0</v>
      </c>
      <c r="AE897" s="964">
        <f>IFERROR(VLOOKUP($B$25:$B$1048,高压数据库!$B:$CG,30,FALSE),0)</f>
        <v>0</v>
      </c>
      <c r="AF897" s="964">
        <f>IFERROR(VLOOKUP($B$25:$B$1048,高压数据库!$B:$CG,31,FALSE),0)</f>
        <v>1</v>
      </c>
      <c r="AG897" s="964">
        <f>IFERROR(VLOOKUP($B$25:$B$1048,高压数据库!$B:$CG,32,FALSE),0)</f>
        <v>0</v>
      </c>
      <c r="AH897" s="964">
        <f>IFERROR(VLOOKUP($B$25:$B$1048,高压数据库!$B:$CG,33,FALSE),0)</f>
        <v>0</v>
      </c>
      <c r="AI897" s="964">
        <f>IFERROR(VLOOKUP($B$25:$B$1048,高压数据库!$B:$CG,34,FALSE),0)</f>
        <v>0</v>
      </c>
      <c r="AJ897" s="964">
        <f>IFERROR(VLOOKUP($B$25:$B$1048,高压数据库!$B:$CG,35,FALSE),0)</f>
        <v>1</v>
      </c>
      <c r="AK897" s="964">
        <f>IFERROR(VLOOKUP($B$25:$B$1048,高压数据库!$B:$CG,36,FALSE),0)</f>
        <v>0</v>
      </c>
      <c r="AL897" s="964">
        <f>IFERROR(VLOOKUP($B$25:$B$1048,高压数据库!$B:$CG,37,FALSE),0)</f>
        <v>0</v>
      </c>
      <c r="AM897" s="964">
        <f>IFERROR(VLOOKUP($B$25:$B$1048,高压数据库!$B:$CG,38,FALSE),0)</f>
        <v>0</v>
      </c>
      <c r="AN897" s="964">
        <f>IFERROR(VLOOKUP($B$25:$B$1048,高压数据库!$B:$CG,39,FALSE),0)</f>
        <v>0</v>
      </c>
      <c r="AO897" s="964">
        <f>IFERROR(VLOOKUP($B$25:$B$1048,高压数据库!$B:$CG,40,FALSE),0)</f>
        <v>0</v>
      </c>
      <c r="AP897" s="964">
        <f>IFERROR(VLOOKUP($B$25:$B$1048,高压数据库!$B:$CG,41,FALSE),0)</f>
        <v>0</v>
      </c>
      <c r="AQ897" s="964">
        <f>IFERROR(VLOOKUP($B$25:$B$1048,高压数据库!$B:$CG,42,FALSE),0)</f>
        <v>0</v>
      </c>
      <c r="AR897" s="964">
        <f>IFERROR(VLOOKUP($B$25:$B$1048,高压数据库!$B:$CG,43,FALSE),0)</f>
        <v>0</v>
      </c>
      <c r="AS897" s="964">
        <f>IFERROR(VLOOKUP($B$25:$B$1048,高压数据库!$B:$CG,44,FALSE),0)</f>
        <v>0</v>
      </c>
      <c r="AT897" s="964">
        <f>IFERROR(VLOOKUP($B$25:$B$1048,高压数据库!$B:$CG,45,FALSE),0)</f>
        <v>0</v>
      </c>
      <c r="AU897" s="964">
        <f>IFERROR(VLOOKUP($B$25:$B$1048,高压数据库!$B:$CG,46,FALSE),0)</f>
        <v>0</v>
      </c>
      <c r="AV897" s="964">
        <f>IFERROR(VLOOKUP($B$25:$B$1048,高压数据库!$B:$CG,47,FALSE),0)</f>
        <v>0</v>
      </c>
      <c r="AW897" s="964">
        <f>IFERROR(VLOOKUP($B$25:$B$1048,高压数据库!$B:$CG,48,FALSE),0)</f>
        <v>0</v>
      </c>
      <c r="AX897" s="964">
        <f>IFERROR(VLOOKUP($B$25:$B$1048,高压数据库!$B:$CG,49,FALSE),0)</f>
        <v>0</v>
      </c>
      <c r="AY897" s="964">
        <f>IFERROR(VLOOKUP($B$25:$B$1048,高压数据库!$B:$CG,50,FALSE),0)</f>
        <v>0</v>
      </c>
      <c r="AZ897" s="964">
        <f>IFERROR(VLOOKUP($B$25:$B$1048,高压数据库!$B:$CG,51,FALSE),0)</f>
        <v>0</v>
      </c>
      <c r="BA897" s="964">
        <f>IFERROR(VLOOKUP($B$25:$B$1048,高压数据库!$B:$CG,52,FALSE),0)</f>
        <v>0</v>
      </c>
      <c r="BB897" s="964">
        <f>IFERROR(VLOOKUP($B$25:$B$1048,高压数据库!$B:$CG,53,FALSE),0)</f>
        <v>0</v>
      </c>
      <c r="BC897" s="964">
        <f>IFERROR(VLOOKUP($B$25:$B$1048,高压数据库!$B:$CG,54,FALSE),0)</f>
        <v>0</v>
      </c>
      <c r="BD897" s="964">
        <f>IFERROR(VLOOKUP($B$25:$B$1048,高压数据库!$B:$CG,55,FALSE),0)</f>
        <v>0</v>
      </c>
      <c r="BE897" s="964">
        <f>IFERROR(VLOOKUP($B$25:$B$1048,高压数据库!$B:$CG,56,FALSE),0)</f>
        <v>0</v>
      </c>
      <c r="BF897" s="964">
        <f>IFERROR(VLOOKUP($B$25:$B$1048,高压数据库!$B:$CG,57,FALSE),0)</f>
        <v>0</v>
      </c>
      <c r="BG897" s="964"/>
      <c r="BH897" s="964"/>
      <c r="BI897" s="964"/>
      <c r="BJ897" s="964"/>
      <c r="BK897" s="964"/>
      <c r="BL897" s="964"/>
      <c r="BM897" s="964">
        <f>IFERROR(VLOOKUP($B$25:$B$1048,高压数据库!$B:$CG,58,FALSE),0)</f>
        <v>0</v>
      </c>
      <c r="BN897" s="964">
        <f>IFERROR(VLOOKUP($B$25:$B$1048,高压数据库!$B:$CG,59,FALSE),0)</f>
        <v>0</v>
      </c>
      <c r="BO897" s="964">
        <f>IFERROR(VLOOKUP($B$25:$B$1048,高压数据库!$B:$CG,60,FALSE),0)</f>
        <v>0</v>
      </c>
      <c r="BP897" s="964">
        <f>IFERROR(VLOOKUP($B$25:$B$1048,高压数据库!$B:$CG,61,FALSE),0)</f>
        <v>0</v>
      </c>
      <c r="BQ897" s="964">
        <f>IFERROR(VLOOKUP($B$25:$B$1048,高压数据库!$B:$CG,62,FALSE),0)</f>
        <v>0</v>
      </c>
      <c r="BR897" s="964">
        <f>IFERROR(VLOOKUP($B$25:$B$1048,高压数据库!$B:$CG,63,FALSE),0)</f>
        <v>2</v>
      </c>
      <c r="BS897" s="964">
        <f>IFERROR(VLOOKUP($B$25:$B$1048,高压数据库!$B:$CG,64,FALSE),0)</f>
        <v>2</v>
      </c>
      <c r="BT897" s="964">
        <f>IFERROR(VLOOKUP($B$25:$B$1048,高压数据库!$B:$CG,65,FALSE),0)</f>
        <v>1</v>
      </c>
      <c r="BU897" s="964">
        <f>IFERROR(VLOOKUP($B$25:$B$1048,高压数据库!$B:$CG,66,FALSE),0)</f>
        <v>1</v>
      </c>
      <c r="BV897" s="964">
        <f>IFERROR(VLOOKUP($B$25:$B$1048,高压数据库!$B:$CG,67,FALSE),0)</f>
        <v>0</v>
      </c>
      <c r="BW897" s="964">
        <f>IFERROR(VLOOKUP($B$25:$B$1048,高压数据库!$B:$CG,68,FALSE),0)</f>
        <v>0</v>
      </c>
      <c r="BX897" s="964">
        <f>IFERROR(VLOOKUP($B$25:$B$1048,高压数据库!$B:$CG,69,FALSE),0)</f>
        <v>0</v>
      </c>
      <c r="BY897" s="964">
        <f>IFERROR(VLOOKUP($B$25:$B$1048,高压数据库!$B:$CG,70,FALSE),0)</f>
        <v>0</v>
      </c>
      <c r="BZ897" s="964">
        <f>IFERROR(VLOOKUP($B$25:$B$1048,高压数据库!$B:$CG,71,FALSE),0)</f>
        <v>0</v>
      </c>
      <c r="CA897" s="964">
        <f>IFERROR(VLOOKUP($B$25:$B$1048,高压数据库!$B:$CG,72,FALSE),0)</f>
        <v>0</v>
      </c>
      <c r="CB897" s="964">
        <f>IFERROR(VLOOKUP($B$25:$B$1048,高压数据库!$B:$CG,73,FALSE),0)</f>
        <v>0</v>
      </c>
      <c r="CC897" s="964">
        <f>IFERROR(VLOOKUP($B$25:$B$1048,高压数据库!$B:$CG,74,FALSE),0)</f>
        <v>0</v>
      </c>
      <c r="CD897" s="964">
        <f>IFERROR(VLOOKUP($B$25:$B$1048,高压数据库!$B:$CG,75,FALSE),0)</f>
        <v>1</v>
      </c>
      <c r="CE897" s="964">
        <f>IFERROR(VLOOKUP($B$25:$B$1048,高压数据库!$B:$CG,76,FALSE),0)</f>
        <v>1</v>
      </c>
      <c r="CF897" s="964">
        <f>IFERROR(VLOOKUP($B$25:$B$1048,高压数据库!$B:$CG,77,FALSE),0)</f>
        <v>0</v>
      </c>
      <c r="CG897" s="964">
        <f>IFERROR(VLOOKUP($B$25:$B$1048,高压数据库!$B:$CG,78,FALSE),0)</f>
        <v>0</v>
      </c>
      <c r="CH897" s="964">
        <f>IFERROR(VLOOKUP($B$25:$B$1048,高压数据库!$B:$CG,79,FALSE),0)</f>
        <v>0</v>
      </c>
      <c r="CI897" s="964">
        <f>IFERROR(VLOOKUP($B$25:$B$1048,高压数据库!$B:$CG,80,FALSE),0)</f>
        <v>0</v>
      </c>
      <c r="CJ897" s="964">
        <f>IFERROR(VLOOKUP($B$25:$B$1048,高压数据库!$B:$CG,81,FALSE),0)</f>
        <v>0</v>
      </c>
      <c r="CK897" s="964">
        <f>IFERROR(VLOOKUP($B$25:$B$1048,高压数据库!$B:$CG,82,FALSE),0)</f>
        <v>0</v>
      </c>
      <c r="CL897" s="964">
        <f>IFERROR(VLOOKUP($B$25:$B$1048,高压数据库!$B:$CG,83,FALSE),0)</f>
        <v>0</v>
      </c>
      <c r="CM897" s="964"/>
      <c r="CN897" s="964"/>
      <c r="CO897" s="964"/>
      <c r="CP897" s="964"/>
      <c r="CQ897" s="964"/>
      <c r="CR897" s="964"/>
      <c r="CS897" s="964">
        <f>IFERROR(VLOOKUP($B$25:$B$1048,高压数据库!$B:$CG,84,FALSE),0)</f>
        <v>0</v>
      </c>
    </row>
    <row r="898" customHeight="1" spans="1:97">
      <c r="A898" s="981"/>
      <c r="B898" s="979"/>
      <c r="C898" s="964"/>
      <c r="D898" s="964"/>
      <c r="E898" s="977"/>
      <c r="F898" s="977"/>
      <c r="G898" s="977"/>
      <c r="H898" s="972"/>
      <c r="I898" s="964"/>
      <c r="J898" s="973">
        <v>51.56</v>
      </c>
      <c r="K898" s="974"/>
      <c r="L898" s="964"/>
      <c r="M898" s="964"/>
      <c r="N898" s="964"/>
      <c r="O898" s="964"/>
      <c r="P898" s="964"/>
      <c r="Q898" s="964"/>
      <c r="R898" s="964"/>
      <c r="S898" s="964"/>
      <c r="T898" s="964"/>
      <c r="U898" s="964"/>
      <c r="V898" s="964"/>
      <c r="W898" s="964"/>
      <c r="X898" s="964"/>
      <c r="Y898" s="964"/>
      <c r="Z898" s="964"/>
      <c r="AA898" s="964"/>
      <c r="AB898" s="964"/>
      <c r="AC898" s="964"/>
      <c r="AD898" s="964"/>
      <c r="AE898" s="964"/>
      <c r="AF898" s="964"/>
      <c r="AG898" s="964"/>
      <c r="AH898" s="964"/>
      <c r="AI898" s="964"/>
      <c r="AJ898" s="964"/>
      <c r="AK898" s="964"/>
      <c r="AL898" s="964"/>
      <c r="AM898" s="964"/>
      <c r="AN898" s="964"/>
      <c r="AO898" s="964"/>
      <c r="AP898" s="964"/>
      <c r="AQ898" s="964"/>
      <c r="AR898" s="964"/>
      <c r="AS898" s="964"/>
      <c r="AT898" s="964"/>
      <c r="AU898" s="964"/>
      <c r="AV898" s="964"/>
      <c r="AW898" s="964"/>
      <c r="AX898" s="964"/>
      <c r="AY898" s="964"/>
      <c r="AZ898" s="964"/>
      <c r="BA898" s="964"/>
      <c r="BB898" s="964"/>
      <c r="BC898" s="964"/>
      <c r="BD898" s="964"/>
      <c r="BE898" s="964"/>
      <c r="BF898" s="964"/>
      <c r="BG898" s="964"/>
      <c r="BH898" s="964"/>
      <c r="BI898" s="964"/>
      <c r="BJ898" s="964"/>
      <c r="BK898" s="964"/>
      <c r="BL898" s="964"/>
      <c r="BM898" s="964"/>
      <c r="BN898" s="964"/>
      <c r="BO898" s="964"/>
      <c r="BP898" s="964"/>
      <c r="BQ898" s="964"/>
      <c r="BR898" s="964"/>
      <c r="BS898" s="964"/>
      <c r="BT898" s="964"/>
      <c r="BU898" s="964"/>
      <c r="BV898" s="964"/>
      <c r="BW898" s="964"/>
      <c r="BX898" s="964"/>
      <c r="BY898" s="964"/>
      <c r="BZ898" s="964"/>
      <c r="CA898" s="964"/>
      <c r="CB898" s="964"/>
      <c r="CC898" s="964"/>
      <c r="CD898" s="964"/>
      <c r="CE898" s="964"/>
      <c r="CF898" s="964"/>
      <c r="CG898" s="964"/>
      <c r="CH898" s="964"/>
      <c r="CI898" s="964"/>
      <c r="CJ898" s="964"/>
      <c r="CK898" s="964"/>
      <c r="CL898" s="964"/>
      <c r="CM898" s="964"/>
      <c r="CN898" s="964"/>
      <c r="CO898" s="964"/>
      <c r="CP898" s="964"/>
      <c r="CQ898" s="964"/>
      <c r="CR898" s="964"/>
      <c r="CS898" s="964"/>
    </row>
    <row r="899" customHeight="1" spans="1:97">
      <c r="A899" s="978" t="s">
        <v>704</v>
      </c>
      <c r="B899" s="979" t="s">
        <v>155</v>
      </c>
      <c r="C899" s="964" t="str">
        <f>IFERROR(VLOOKUP($B:$B,高压数据库!$B:$C,2,FALSE),0)</f>
        <v>双回直线杆</v>
      </c>
      <c r="D899" s="964">
        <f>IFERROR(VLOOKUP($B:$B,高压数据库!$B:$D,3,FALSE),0)</f>
        <v>15</v>
      </c>
      <c r="E899" s="971" t="s">
        <v>120</v>
      </c>
      <c r="F899" s="971" t="s">
        <v>266</v>
      </c>
      <c r="G899" s="971" t="s">
        <v>267</v>
      </c>
      <c r="H899" s="972" t="s">
        <v>268</v>
      </c>
      <c r="I899" s="964">
        <f>IFERROR(VLOOKUP($B:$B,高压数据库!$B:$I,8,FALSE),0)</f>
        <v>2.3</v>
      </c>
      <c r="J899" s="980"/>
      <c r="K899" s="974"/>
      <c r="L899" s="964">
        <f>IFERROR(VLOOKUP($B$25:$B$1048,高压数据库!$B:$CG,11,FALSE),0)</f>
        <v>0</v>
      </c>
      <c r="M899" s="964">
        <f>IFERROR(VLOOKUP($B$25:$B$1048,高压数据库!$B:$CG,12,FALSE),0)</f>
        <v>0</v>
      </c>
      <c r="N899" s="964">
        <f>IFERROR(VLOOKUP($B$25:$B$1048,高压数据库!$B:$CG,13,FALSE),0)</f>
        <v>0</v>
      </c>
      <c r="O899" s="964">
        <f>IFERROR(VLOOKUP($B$25:$B$1048,高压数据库!$B:$CG,14,FALSE),0)</f>
        <v>0</v>
      </c>
      <c r="P899" s="964">
        <f>IFERROR(VLOOKUP($B$25:$B$1048,高压数据库!$B:$CG,15,FALSE),0)</f>
        <v>0</v>
      </c>
      <c r="Q899" s="964">
        <f>IFERROR(VLOOKUP($B$25:$B$1048,高压数据库!$B:$CG,16,FALSE),0)</f>
        <v>0</v>
      </c>
      <c r="R899" s="964">
        <f>IFERROR(VLOOKUP($B$25:$B$1048,高压数据库!$B:$CG,17,FALSE),0)</f>
        <v>0</v>
      </c>
      <c r="S899" s="964">
        <f>IFERROR(VLOOKUP($B$25:$B$1048,高压数据库!$B:$CG,18,FALSE),0)</f>
        <v>0</v>
      </c>
      <c r="T899" s="964">
        <f>IFERROR(VLOOKUP($B$25:$B$1048,高压数据库!$B:$CG,19,FALSE),0)</f>
        <v>0</v>
      </c>
      <c r="U899" s="964">
        <f>IFERROR(VLOOKUP($B$25:$B$1048,高压数据库!$B:$CG,20,FALSE),0)</f>
        <v>0</v>
      </c>
      <c r="V899" s="964">
        <f>IFERROR(VLOOKUP($B$25:$B$1048,高压数据库!$B:$CG,21,FALSE),0)</f>
        <v>6</v>
      </c>
      <c r="W899" s="964">
        <f>IFERROR(VLOOKUP($B$25:$B$1048,高压数据库!$B:$CG,22,FALSE),0)</f>
        <v>0</v>
      </c>
      <c r="X899" s="964">
        <f>IFERROR(VLOOKUP($B$25:$B$1048,高压数据库!$B:$CG,23,FALSE),0)</f>
        <v>0</v>
      </c>
      <c r="Y899" s="964">
        <f>IFERROR(VLOOKUP($B$25:$B$1048,高压数据库!$B:$CG,24,FALSE),0)</f>
        <v>0</v>
      </c>
      <c r="Z899" s="964">
        <f>IFERROR(VLOOKUP($B$25:$B$1048,高压数据库!$B:$CG,25,FALSE),0)</f>
        <v>0</v>
      </c>
      <c r="AA899" s="964">
        <f>IFERROR(VLOOKUP($B$25:$B$1048,高压数据库!$B:$CG,26,FALSE),0)</f>
        <v>0</v>
      </c>
      <c r="AB899" s="964">
        <f>IFERROR(VLOOKUP($B$25:$B$1048,高压数据库!$B:$CG,27,FALSE),0)</f>
        <v>0</v>
      </c>
      <c r="AC899" s="964">
        <f>IFERROR(VLOOKUP($B$25:$B$1048,高压数据库!$B:$CG,28,FALSE),0)</f>
        <v>0</v>
      </c>
      <c r="AD899" s="964">
        <f>IFERROR(VLOOKUP($B$25:$B$1048,高压数据库!$B:$CG,29,FALSE),0)</f>
        <v>0</v>
      </c>
      <c r="AE899" s="964">
        <f>IFERROR(VLOOKUP($B$25:$B$1048,高压数据库!$B:$CG,30,FALSE),0)</f>
        <v>0</v>
      </c>
      <c r="AF899" s="964">
        <f>IFERROR(VLOOKUP($B$25:$B$1048,高压数据库!$B:$CG,31,FALSE),0)</f>
        <v>1</v>
      </c>
      <c r="AG899" s="964">
        <f>IFERROR(VLOOKUP($B$25:$B$1048,高压数据库!$B:$CG,32,FALSE),0)</f>
        <v>0</v>
      </c>
      <c r="AH899" s="964">
        <f>IFERROR(VLOOKUP($B$25:$B$1048,高压数据库!$B:$CG,33,FALSE),0)</f>
        <v>0</v>
      </c>
      <c r="AI899" s="964">
        <f>IFERROR(VLOOKUP($B$25:$B$1048,高压数据库!$B:$CG,34,FALSE),0)</f>
        <v>0</v>
      </c>
      <c r="AJ899" s="964">
        <f>IFERROR(VLOOKUP($B$25:$B$1048,高压数据库!$B:$CG,35,FALSE),0)</f>
        <v>1</v>
      </c>
      <c r="AK899" s="964">
        <f>IFERROR(VLOOKUP($B$25:$B$1048,高压数据库!$B:$CG,36,FALSE),0)</f>
        <v>0</v>
      </c>
      <c r="AL899" s="964">
        <f>IFERROR(VLOOKUP($B$25:$B$1048,高压数据库!$B:$CG,37,FALSE),0)</f>
        <v>0</v>
      </c>
      <c r="AM899" s="964">
        <f>IFERROR(VLOOKUP($B$25:$B$1048,高压数据库!$B:$CG,38,FALSE),0)</f>
        <v>0</v>
      </c>
      <c r="AN899" s="964">
        <f>IFERROR(VLOOKUP($B$25:$B$1048,高压数据库!$B:$CG,39,FALSE),0)</f>
        <v>0</v>
      </c>
      <c r="AO899" s="964">
        <f>IFERROR(VLOOKUP($B$25:$B$1048,高压数据库!$B:$CG,40,FALSE),0)</f>
        <v>0</v>
      </c>
      <c r="AP899" s="964">
        <f>IFERROR(VLOOKUP($B$25:$B$1048,高压数据库!$B:$CG,41,FALSE),0)</f>
        <v>0</v>
      </c>
      <c r="AQ899" s="964">
        <f>IFERROR(VLOOKUP($B$25:$B$1048,高压数据库!$B:$CG,42,FALSE),0)</f>
        <v>0</v>
      </c>
      <c r="AR899" s="964">
        <f>IFERROR(VLOOKUP($B$25:$B$1048,高压数据库!$B:$CG,43,FALSE),0)</f>
        <v>0</v>
      </c>
      <c r="AS899" s="964">
        <f>IFERROR(VLOOKUP($B$25:$B$1048,高压数据库!$B:$CG,44,FALSE),0)</f>
        <v>0</v>
      </c>
      <c r="AT899" s="964">
        <f>IFERROR(VLOOKUP($B$25:$B$1048,高压数据库!$B:$CG,45,FALSE),0)</f>
        <v>0</v>
      </c>
      <c r="AU899" s="964">
        <f>IFERROR(VLOOKUP($B$25:$B$1048,高压数据库!$B:$CG,46,FALSE),0)</f>
        <v>0</v>
      </c>
      <c r="AV899" s="964">
        <f>IFERROR(VLOOKUP($B$25:$B$1048,高压数据库!$B:$CG,47,FALSE),0)</f>
        <v>0</v>
      </c>
      <c r="AW899" s="964">
        <f>IFERROR(VLOOKUP($B$25:$B$1048,高压数据库!$B:$CG,48,FALSE),0)</f>
        <v>0</v>
      </c>
      <c r="AX899" s="964">
        <f>IFERROR(VLOOKUP($B$25:$B$1048,高压数据库!$B:$CG,49,FALSE),0)</f>
        <v>0</v>
      </c>
      <c r="AY899" s="964">
        <f>IFERROR(VLOOKUP($B$25:$B$1048,高压数据库!$B:$CG,50,FALSE),0)</f>
        <v>0</v>
      </c>
      <c r="AZ899" s="964">
        <f>IFERROR(VLOOKUP($B$25:$B$1048,高压数据库!$B:$CG,51,FALSE),0)</f>
        <v>0</v>
      </c>
      <c r="BA899" s="964">
        <f>IFERROR(VLOOKUP($B$25:$B$1048,高压数据库!$B:$CG,52,FALSE),0)</f>
        <v>0</v>
      </c>
      <c r="BB899" s="964">
        <f>IFERROR(VLOOKUP($B$25:$B$1048,高压数据库!$B:$CG,53,FALSE),0)</f>
        <v>0</v>
      </c>
      <c r="BC899" s="964">
        <f>IFERROR(VLOOKUP($B$25:$B$1048,高压数据库!$B:$CG,54,FALSE),0)</f>
        <v>0</v>
      </c>
      <c r="BD899" s="964">
        <f>IFERROR(VLOOKUP($B$25:$B$1048,高压数据库!$B:$CG,55,FALSE),0)</f>
        <v>0</v>
      </c>
      <c r="BE899" s="964">
        <f>IFERROR(VLOOKUP($B$25:$B$1048,高压数据库!$B:$CG,56,FALSE),0)</f>
        <v>0</v>
      </c>
      <c r="BF899" s="964">
        <f>IFERROR(VLOOKUP($B$25:$B$1048,高压数据库!$B:$CG,57,FALSE),0)</f>
        <v>0</v>
      </c>
      <c r="BG899" s="964"/>
      <c r="BH899" s="964"/>
      <c r="BI899" s="964"/>
      <c r="BJ899" s="964"/>
      <c r="BK899" s="964"/>
      <c r="BL899" s="964"/>
      <c r="BM899" s="964">
        <f>IFERROR(VLOOKUP($B$25:$B$1048,高压数据库!$B:$CG,58,FALSE),0)</f>
        <v>0</v>
      </c>
      <c r="BN899" s="964">
        <f>IFERROR(VLOOKUP($B$25:$B$1048,高压数据库!$B:$CG,59,FALSE),0)</f>
        <v>0</v>
      </c>
      <c r="BO899" s="964">
        <f>IFERROR(VLOOKUP($B$25:$B$1048,高压数据库!$B:$CG,60,FALSE),0)</f>
        <v>0</v>
      </c>
      <c r="BP899" s="964">
        <f>IFERROR(VLOOKUP($B$25:$B$1048,高压数据库!$B:$CG,61,FALSE),0)</f>
        <v>0</v>
      </c>
      <c r="BQ899" s="964">
        <f>IFERROR(VLOOKUP($B$25:$B$1048,高压数据库!$B:$CG,62,FALSE),0)</f>
        <v>0</v>
      </c>
      <c r="BR899" s="964">
        <f>IFERROR(VLOOKUP($B$25:$B$1048,高压数据库!$B:$CG,63,FALSE),0)</f>
        <v>2</v>
      </c>
      <c r="BS899" s="964">
        <f>IFERROR(VLOOKUP($B$25:$B$1048,高压数据库!$B:$CG,64,FALSE),0)</f>
        <v>2</v>
      </c>
      <c r="BT899" s="964">
        <f>IFERROR(VLOOKUP($B$25:$B$1048,高压数据库!$B:$CG,65,FALSE),0)</f>
        <v>1</v>
      </c>
      <c r="BU899" s="964">
        <f>IFERROR(VLOOKUP($B$25:$B$1048,高压数据库!$B:$CG,66,FALSE),0)</f>
        <v>1</v>
      </c>
      <c r="BV899" s="964">
        <f>IFERROR(VLOOKUP($B$25:$B$1048,高压数据库!$B:$CG,67,FALSE),0)</f>
        <v>0</v>
      </c>
      <c r="BW899" s="964">
        <f>IFERROR(VLOOKUP($B$25:$B$1048,高压数据库!$B:$CG,68,FALSE),0)</f>
        <v>0</v>
      </c>
      <c r="BX899" s="964">
        <f>IFERROR(VLOOKUP($B$25:$B$1048,高压数据库!$B:$CG,69,FALSE),0)</f>
        <v>0</v>
      </c>
      <c r="BY899" s="964">
        <f>IFERROR(VLOOKUP($B$25:$B$1048,高压数据库!$B:$CG,70,FALSE),0)</f>
        <v>0</v>
      </c>
      <c r="BZ899" s="964">
        <f>IFERROR(VLOOKUP($B$25:$B$1048,高压数据库!$B:$CG,71,FALSE),0)</f>
        <v>0</v>
      </c>
      <c r="CA899" s="964">
        <f>IFERROR(VLOOKUP($B$25:$B$1048,高压数据库!$B:$CG,72,FALSE),0)</f>
        <v>0</v>
      </c>
      <c r="CB899" s="964">
        <f>IFERROR(VLOOKUP($B$25:$B$1048,高压数据库!$B:$CG,73,FALSE),0)</f>
        <v>0</v>
      </c>
      <c r="CC899" s="964">
        <f>IFERROR(VLOOKUP($B$25:$B$1048,高压数据库!$B:$CG,74,FALSE),0)</f>
        <v>0</v>
      </c>
      <c r="CD899" s="964">
        <f>IFERROR(VLOOKUP($B$25:$B$1048,高压数据库!$B:$CG,75,FALSE),0)</f>
        <v>1</v>
      </c>
      <c r="CE899" s="964">
        <f>IFERROR(VLOOKUP($B$25:$B$1048,高压数据库!$B:$CG,76,FALSE),0)</f>
        <v>1</v>
      </c>
      <c r="CF899" s="964">
        <f>IFERROR(VLOOKUP($B$25:$B$1048,高压数据库!$B:$CG,77,FALSE),0)</f>
        <v>0</v>
      </c>
      <c r="CG899" s="964">
        <f>IFERROR(VLOOKUP($B$25:$B$1048,高压数据库!$B:$CG,78,FALSE),0)</f>
        <v>0</v>
      </c>
      <c r="CH899" s="964">
        <f>IFERROR(VLOOKUP($B$25:$B$1048,高压数据库!$B:$CG,79,FALSE),0)</f>
        <v>0</v>
      </c>
      <c r="CI899" s="964">
        <f>IFERROR(VLOOKUP($B$25:$B$1048,高压数据库!$B:$CG,80,FALSE),0)</f>
        <v>0</v>
      </c>
      <c r="CJ899" s="964">
        <f>IFERROR(VLOOKUP($B$25:$B$1048,高压数据库!$B:$CG,81,FALSE),0)</f>
        <v>0</v>
      </c>
      <c r="CK899" s="964">
        <f>IFERROR(VLOOKUP($B$25:$B$1048,高压数据库!$B:$CG,82,FALSE),0)</f>
        <v>0</v>
      </c>
      <c r="CL899" s="964">
        <f>IFERROR(VLOOKUP($B$25:$B$1048,高压数据库!$B:$CG,83,FALSE),0)</f>
        <v>0</v>
      </c>
      <c r="CM899" s="964"/>
      <c r="CN899" s="964"/>
      <c r="CO899" s="964"/>
      <c r="CP899" s="964"/>
      <c r="CQ899" s="964"/>
      <c r="CR899" s="964"/>
      <c r="CS899" s="964">
        <f>IFERROR(VLOOKUP($B$25:$B$1048,高压数据库!$B:$CG,84,FALSE),0)</f>
        <v>0</v>
      </c>
    </row>
    <row r="900" customHeight="1" spans="1:97">
      <c r="A900" s="981"/>
      <c r="B900" s="979"/>
      <c r="C900" s="964"/>
      <c r="D900" s="964"/>
      <c r="E900" s="977"/>
      <c r="F900" s="977"/>
      <c r="G900" s="977"/>
      <c r="H900" s="972"/>
      <c r="I900" s="964"/>
      <c r="J900" s="973">
        <v>51.56</v>
      </c>
      <c r="K900" s="974"/>
      <c r="L900" s="964"/>
      <c r="M900" s="964"/>
      <c r="N900" s="964"/>
      <c r="O900" s="964"/>
      <c r="P900" s="964"/>
      <c r="Q900" s="964"/>
      <c r="R900" s="964"/>
      <c r="S900" s="964"/>
      <c r="T900" s="964"/>
      <c r="U900" s="964"/>
      <c r="V900" s="964"/>
      <c r="W900" s="964"/>
      <c r="X900" s="964"/>
      <c r="Y900" s="964"/>
      <c r="Z900" s="964"/>
      <c r="AA900" s="964"/>
      <c r="AB900" s="964"/>
      <c r="AC900" s="964"/>
      <c r="AD900" s="964"/>
      <c r="AE900" s="964"/>
      <c r="AF900" s="964"/>
      <c r="AG900" s="964"/>
      <c r="AH900" s="964"/>
      <c r="AI900" s="964"/>
      <c r="AJ900" s="964"/>
      <c r="AK900" s="964"/>
      <c r="AL900" s="964"/>
      <c r="AM900" s="964"/>
      <c r="AN900" s="964"/>
      <c r="AO900" s="964"/>
      <c r="AP900" s="964"/>
      <c r="AQ900" s="964"/>
      <c r="AR900" s="964"/>
      <c r="AS900" s="964"/>
      <c r="AT900" s="964"/>
      <c r="AU900" s="964"/>
      <c r="AV900" s="964"/>
      <c r="AW900" s="964"/>
      <c r="AX900" s="964"/>
      <c r="AY900" s="964"/>
      <c r="AZ900" s="964"/>
      <c r="BA900" s="964"/>
      <c r="BB900" s="964"/>
      <c r="BC900" s="964"/>
      <c r="BD900" s="964"/>
      <c r="BE900" s="964"/>
      <c r="BF900" s="964"/>
      <c r="BG900" s="964"/>
      <c r="BH900" s="964"/>
      <c r="BI900" s="964"/>
      <c r="BJ900" s="964"/>
      <c r="BK900" s="964"/>
      <c r="BL900" s="964"/>
      <c r="BM900" s="964"/>
      <c r="BN900" s="964"/>
      <c r="BO900" s="964"/>
      <c r="BP900" s="964"/>
      <c r="BQ900" s="964"/>
      <c r="BR900" s="964"/>
      <c r="BS900" s="964"/>
      <c r="BT900" s="964"/>
      <c r="BU900" s="964"/>
      <c r="BV900" s="964"/>
      <c r="BW900" s="964"/>
      <c r="BX900" s="964"/>
      <c r="BY900" s="964"/>
      <c r="BZ900" s="964"/>
      <c r="CA900" s="964"/>
      <c r="CB900" s="964"/>
      <c r="CC900" s="964"/>
      <c r="CD900" s="964"/>
      <c r="CE900" s="964"/>
      <c r="CF900" s="964"/>
      <c r="CG900" s="964"/>
      <c r="CH900" s="964"/>
      <c r="CI900" s="964"/>
      <c r="CJ900" s="964"/>
      <c r="CK900" s="964"/>
      <c r="CL900" s="964"/>
      <c r="CM900" s="964"/>
      <c r="CN900" s="964"/>
      <c r="CO900" s="964"/>
      <c r="CP900" s="964"/>
      <c r="CQ900" s="964"/>
      <c r="CR900" s="964"/>
      <c r="CS900" s="964"/>
    </row>
    <row r="901" customHeight="1" spans="1:97">
      <c r="A901" s="978" t="s">
        <v>705</v>
      </c>
      <c r="B901" s="979" t="s">
        <v>155</v>
      </c>
      <c r="C901" s="964" t="str">
        <f>IFERROR(VLOOKUP($B:$B,高压数据库!$B:$C,2,FALSE),0)</f>
        <v>双回直线杆</v>
      </c>
      <c r="D901" s="964">
        <f>IFERROR(VLOOKUP($B:$B,高压数据库!$B:$D,3,FALSE),0)</f>
        <v>15</v>
      </c>
      <c r="E901" s="971" t="s">
        <v>120</v>
      </c>
      <c r="F901" s="971" t="s">
        <v>266</v>
      </c>
      <c r="G901" s="971" t="s">
        <v>267</v>
      </c>
      <c r="H901" s="972" t="s">
        <v>268</v>
      </c>
      <c r="I901" s="964">
        <f>IFERROR(VLOOKUP($B:$B,高压数据库!$B:$I,8,FALSE),0)</f>
        <v>2.3</v>
      </c>
      <c r="J901" s="980"/>
      <c r="K901" s="974"/>
      <c r="L901" s="964">
        <f>IFERROR(VLOOKUP($B$25:$B$1048,高压数据库!$B:$CG,11,FALSE),0)</f>
        <v>0</v>
      </c>
      <c r="M901" s="964">
        <f>IFERROR(VLOOKUP($B$25:$B$1048,高压数据库!$B:$CG,12,FALSE),0)</f>
        <v>0</v>
      </c>
      <c r="N901" s="964">
        <f>IFERROR(VLOOKUP($B$25:$B$1048,高压数据库!$B:$CG,13,FALSE),0)</f>
        <v>0</v>
      </c>
      <c r="O901" s="964">
        <f>IFERROR(VLOOKUP($B$25:$B$1048,高压数据库!$B:$CG,14,FALSE),0)</f>
        <v>0</v>
      </c>
      <c r="P901" s="964">
        <f>IFERROR(VLOOKUP($B$25:$B$1048,高压数据库!$B:$CG,15,FALSE),0)</f>
        <v>0</v>
      </c>
      <c r="Q901" s="964">
        <f>IFERROR(VLOOKUP($B$25:$B$1048,高压数据库!$B:$CG,16,FALSE),0)</f>
        <v>0</v>
      </c>
      <c r="R901" s="964">
        <f>IFERROR(VLOOKUP($B$25:$B$1048,高压数据库!$B:$CG,17,FALSE),0)</f>
        <v>0</v>
      </c>
      <c r="S901" s="964">
        <f>IFERROR(VLOOKUP($B$25:$B$1048,高压数据库!$B:$CG,18,FALSE),0)</f>
        <v>0</v>
      </c>
      <c r="T901" s="964">
        <f>IFERROR(VLOOKUP($B$25:$B$1048,高压数据库!$B:$CG,19,FALSE),0)</f>
        <v>0</v>
      </c>
      <c r="U901" s="964">
        <f>IFERROR(VLOOKUP($B$25:$B$1048,高压数据库!$B:$CG,20,FALSE),0)</f>
        <v>0</v>
      </c>
      <c r="V901" s="964">
        <f>IFERROR(VLOOKUP($B$25:$B$1048,高压数据库!$B:$CG,21,FALSE),0)</f>
        <v>6</v>
      </c>
      <c r="W901" s="964">
        <f>IFERROR(VLOOKUP($B$25:$B$1048,高压数据库!$B:$CG,22,FALSE),0)</f>
        <v>0</v>
      </c>
      <c r="X901" s="964">
        <f>IFERROR(VLOOKUP($B$25:$B$1048,高压数据库!$B:$CG,23,FALSE),0)</f>
        <v>0</v>
      </c>
      <c r="Y901" s="964">
        <f>IFERROR(VLOOKUP($B$25:$B$1048,高压数据库!$B:$CG,24,FALSE),0)</f>
        <v>0</v>
      </c>
      <c r="Z901" s="964">
        <f>IFERROR(VLOOKUP($B$25:$B$1048,高压数据库!$B:$CG,25,FALSE),0)</f>
        <v>0</v>
      </c>
      <c r="AA901" s="964">
        <f>IFERROR(VLOOKUP($B$25:$B$1048,高压数据库!$B:$CG,26,FALSE),0)</f>
        <v>0</v>
      </c>
      <c r="AB901" s="964">
        <f>IFERROR(VLOOKUP($B$25:$B$1048,高压数据库!$B:$CG,27,FALSE),0)</f>
        <v>0</v>
      </c>
      <c r="AC901" s="964">
        <f>IFERROR(VLOOKUP($B$25:$B$1048,高压数据库!$B:$CG,28,FALSE),0)</f>
        <v>0</v>
      </c>
      <c r="AD901" s="964">
        <f>IFERROR(VLOOKUP($B$25:$B$1048,高压数据库!$B:$CG,29,FALSE),0)</f>
        <v>0</v>
      </c>
      <c r="AE901" s="964">
        <f>IFERROR(VLOOKUP($B$25:$B$1048,高压数据库!$B:$CG,30,FALSE),0)</f>
        <v>0</v>
      </c>
      <c r="AF901" s="964">
        <f>IFERROR(VLOOKUP($B$25:$B$1048,高压数据库!$B:$CG,31,FALSE),0)</f>
        <v>1</v>
      </c>
      <c r="AG901" s="964">
        <f>IFERROR(VLOOKUP($B$25:$B$1048,高压数据库!$B:$CG,32,FALSE),0)</f>
        <v>0</v>
      </c>
      <c r="AH901" s="964">
        <f>IFERROR(VLOOKUP($B$25:$B$1048,高压数据库!$B:$CG,33,FALSE),0)</f>
        <v>0</v>
      </c>
      <c r="AI901" s="964">
        <f>IFERROR(VLOOKUP($B$25:$B$1048,高压数据库!$B:$CG,34,FALSE),0)</f>
        <v>0</v>
      </c>
      <c r="AJ901" s="964">
        <f>IFERROR(VLOOKUP($B$25:$B$1048,高压数据库!$B:$CG,35,FALSE),0)</f>
        <v>1</v>
      </c>
      <c r="AK901" s="964">
        <f>IFERROR(VLOOKUP($B$25:$B$1048,高压数据库!$B:$CG,36,FALSE),0)</f>
        <v>0</v>
      </c>
      <c r="AL901" s="964">
        <f>IFERROR(VLOOKUP($B$25:$B$1048,高压数据库!$B:$CG,37,FALSE),0)</f>
        <v>0</v>
      </c>
      <c r="AM901" s="964">
        <f>IFERROR(VLOOKUP($B$25:$B$1048,高压数据库!$B:$CG,38,FALSE),0)</f>
        <v>0</v>
      </c>
      <c r="AN901" s="964">
        <f>IFERROR(VLOOKUP($B$25:$B$1048,高压数据库!$B:$CG,39,FALSE),0)</f>
        <v>0</v>
      </c>
      <c r="AO901" s="964">
        <f>IFERROR(VLOOKUP($B$25:$B$1048,高压数据库!$B:$CG,40,FALSE),0)</f>
        <v>0</v>
      </c>
      <c r="AP901" s="964">
        <f>IFERROR(VLOOKUP($B$25:$B$1048,高压数据库!$B:$CG,41,FALSE),0)</f>
        <v>0</v>
      </c>
      <c r="AQ901" s="964">
        <f>IFERROR(VLOOKUP($B$25:$B$1048,高压数据库!$B:$CG,42,FALSE),0)</f>
        <v>0</v>
      </c>
      <c r="AR901" s="964">
        <f>IFERROR(VLOOKUP($B$25:$B$1048,高压数据库!$B:$CG,43,FALSE),0)</f>
        <v>0</v>
      </c>
      <c r="AS901" s="964">
        <f>IFERROR(VLOOKUP($B$25:$B$1048,高压数据库!$B:$CG,44,FALSE),0)</f>
        <v>0</v>
      </c>
      <c r="AT901" s="964">
        <f>IFERROR(VLOOKUP($B$25:$B$1048,高压数据库!$B:$CG,45,FALSE),0)</f>
        <v>0</v>
      </c>
      <c r="AU901" s="964">
        <f>IFERROR(VLOOKUP($B$25:$B$1048,高压数据库!$B:$CG,46,FALSE),0)</f>
        <v>0</v>
      </c>
      <c r="AV901" s="964">
        <f>IFERROR(VLOOKUP($B$25:$B$1048,高压数据库!$B:$CG,47,FALSE),0)</f>
        <v>0</v>
      </c>
      <c r="AW901" s="964">
        <f>IFERROR(VLOOKUP($B$25:$B$1048,高压数据库!$B:$CG,48,FALSE),0)</f>
        <v>0</v>
      </c>
      <c r="AX901" s="964">
        <f>IFERROR(VLOOKUP($B$25:$B$1048,高压数据库!$B:$CG,49,FALSE),0)</f>
        <v>0</v>
      </c>
      <c r="AY901" s="964">
        <f>IFERROR(VLOOKUP($B$25:$B$1048,高压数据库!$B:$CG,50,FALSE),0)</f>
        <v>0</v>
      </c>
      <c r="AZ901" s="964">
        <f>IFERROR(VLOOKUP($B$25:$B$1048,高压数据库!$B:$CG,51,FALSE),0)</f>
        <v>0</v>
      </c>
      <c r="BA901" s="964">
        <f>IFERROR(VLOOKUP($B$25:$B$1048,高压数据库!$B:$CG,52,FALSE),0)</f>
        <v>0</v>
      </c>
      <c r="BB901" s="964">
        <f>IFERROR(VLOOKUP($B$25:$B$1048,高压数据库!$B:$CG,53,FALSE),0)</f>
        <v>0</v>
      </c>
      <c r="BC901" s="964">
        <f>IFERROR(VLOOKUP($B$25:$B$1048,高压数据库!$B:$CG,54,FALSE),0)</f>
        <v>0</v>
      </c>
      <c r="BD901" s="964">
        <f>IFERROR(VLOOKUP($B$25:$B$1048,高压数据库!$B:$CG,55,FALSE),0)</f>
        <v>0</v>
      </c>
      <c r="BE901" s="964">
        <f>IFERROR(VLOOKUP($B$25:$B$1048,高压数据库!$B:$CG,56,FALSE),0)</f>
        <v>0</v>
      </c>
      <c r="BF901" s="964">
        <f>IFERROR(VLOOKUP($B$25:$B$1048,高压数据库!$B:$CG,57,FALSE),0)</f>
        <v>0</v>
      </c>
      <c r="BG901" s="964"/>
      <c r="BH901" s="964"/>
      <c r="BI901" s="964"/>
      <c r="BJ901" s="964"/>
      <c r="BK901" s="964"/>
      <c r="BL901" s="964"/>
      <c r="BM901" s="964">
        <f>IFERROR(VLOOKUP($B$25:$B$1048,高压数据库!$B:$CG,58,FALSE),0)</f>
        <v>0</v>
      </c>
      <c r="BN901" s="964">
        <f>IFERROR(VLOOKUP($B$25:$B$1048,高压数据库!$B:$CG,59,FALSE),0)</f>
        <v>0</v>
      </c>
      <c r="BO901" s="964">
        <f>IFERROR(VLOOKUP($B$25:$B$1048,高压数据库!$B:$CG,60,FALSE),0)</f>
        <v>0</v>
      </c>
      <c r="BP901" s="964">
        <f>IFERROR(VLOOKUP($B$25:$B$1048,高压数据库!$B:$CG,61,FALSE),0)</f>
        <v>0</v>
      </c>
      <c r="BQ901" s="964">
        <f>IFERROR(VLOOKUP($B$25:$B$1048,高压数据库!$B:$CG,62,FALSE),0)</f>
        <v>0</v>
      </c>
      <c r="BR901" s="964">
        <f>IFERROR(VLOOKUP($B$25:$B$1048,高压数据库!$B:$CG,63,FALSE),0)</f>
        <v>2</v>
      </c>
      <c r="BS901" s="964">
        <f>IFERROR(VLOOKUP($B$25:$B$1048,高压数据库!$B:$CG,64,FALSE),0)</f>
        <v>2</v>
      </c>
      <c r="BT901" s="964">
        <f>IFERROR(VLOOKUP($B$25:$B$1048,高压数据库!$B:$CG,65,FALSE),0)</f>
        <v>1</v>
      </c>
      <c r="BU901" s="964">
        <f>IFERROR(VLOOKUP($B$25:$B$1048,高压数据库!$B:$CG,66,FALSE),0)</f>
        <v>1</v>
      </c>
      <c r="BV901" s="964">
        <f>IFERROR(VLOOKUP($B$25:$B$1048,高压数据库!$B:$CG,67,FALSE),0)</f>
        <v>0</v>
      </c>
      <c r="BW901" s="964">
        <f>IFERROR(VLOOKUP($B$25:$B$1048,高压数据库!$B:$CG,68,FALSE),0)</f>
        <v>0</v>
      </c>
      <c r="BX901" s="964">
        <f>IFERROR(VLOOKUP($B$25:$B$1048,高压数据库!$B:$CG,69,FALSE),0)</f>
        <v>0</v>
      </c>
      <c r="BY901" s="964">
        <f>IFERROR(VLOOKUP($B$25:$B$1048,高压数据库!$B:$CG,70,FALSE),0)</f>
        <v>0</v>
      </c>
      <c r="BZ901" s="964">
        <f>IFERROR(VLOOKUP($B$25:$B$1048,高压数据库!$B:$CG,71,FALSE),0)</f>
        <v>0</v>
      </c>
      <c r="CA901" s="964">
        <f>IFERROR(VLOOKUP($B$25:$B$1048,高压数据库!$B:$CG,72,FALSE),0)</f>
        <v>0</v>
      </c>
      <c r="CB901" s="964">
        <f>IFERROR(VLOOKUP($B$25:$B$1048,高压数据库!$B:$CG,73,FALSE),0)</f>
        <v>0</v>
      </c>
      <c r="CC901" s="964">
        <f>IFERROR(VLOOKUP($B$25:$B$1048,高压数据库!$B:$CG,74,FALSE),0)</f>
        <v>0</v>
      </c>
      <c r="CD901" s="964">
        <f>IFERROR(VLOOKUP($B$25:$B$1048,高压数据库!$B:$CG,75,FALSE),0)</f>
        <v>1</v>
      </c>
      <c r="CE901" s="964">
        <f>IFERROR(VLOOKUP($B$25:$B$1048,高压数据库!$B:$CG,76,FALSE),0)</f>
        <v>1</v>
      </c>
      <c r="CF901" s="964">
        <f>IFERROR(VLOOKUP($B$25:$B$1048,高压数据库!$B:$CG,77,FALSE),0)</f>
        <v>0</v>
      </c>
      <c r="CG901" s="964">
        <f>IFERROR(VLOOKUP($B$25:$B$1048,高压数据库!$B:$CG,78,FALSE),0)</f>
        <v>0</v>
      </c>
      <c r="CH901" s="964">
        <f>IFERROR(VLOOKUP($B$25:$B$1048,高压数据库!$B:$CG,79,FALSE),0)</f>
        <v>0</v>
      </c>
      <c r="CI901" s="964">
        <f>IFERROR(VLOOKUP($B$25:$B$1048,高压数据库!$B:$CG,80,FALSE),0)</f>
        <v>0</v>
      </c>
      <c r="CJ901" s="964">
        <f>IFERROR(VLOOKUP($B$25:$B$1048,高压数据库!$B:$CG,81,FALSE),0)</f>
        <v>0</v>
      </c>
      <c r="CK901" s="964">
        <f>IFERROR(VLOOKUP($B$25:$B$1048,高压数据库!$B:$CG,82,FALSE),0)</f>
        <v>0</v>
      </c>
      <c r="CL901" s="964">
        <f>IFERROR(VLOOKUP($B$25:$B$1048,高压数据库!$B:$CG,83,FALSE),0)</f>
        <v>0</v>
      </c>
      <c r="CM901" s="964"/>
      <c r="CN901" s="964"/>
      <c r="CO901" s="964"/>
      <c r="CP901" s="964"/>
      <c r="CQ901" s="964"/>
      <c r="CR901" s="964"/>
      <c r="CS901" s="964">
        <f>IFERROR(VLOOKUP($B$25:$B$1048,高压数据库!$B:$CG,84,FALSE),0)</f>
        <v>0</v>
      </c>
    </row>
    <row r="902" customHeight="1" spans="1:97">
      <c r="A902" s="981"/>
      <c r="B902" s="979"/>
      <c r="C902" s="964"/>
      <c r="D902" s="964"/>
      <c r="E902" s="977"/>
      <c r="F902" s="977"/>
      <c r="G902" s="977"/>
      <c r="H902" s="972"/>
      <c r="I902" s="964"/>
      <c r="J902" s="973">
        <v>51.56</v>
      </c>
      <c r="K902" s="974"/>
      <c r="L902" s="964"/>
      <c r="M902" s="964"/>
      <c r="N902" s="964"/>
      <c r="O902" s="964"/>
      <c r="P902" s="964"/>
      <c r="Q902" s="964"/>
      <c r="R902" s="964"/>
      <c r="S902" s="964"/>
      <c r="T902" s="964"/>
      <c r="U902" s="964"/>
      <c r="V902" s="964"/>
      <c r="W902" s="964"/>
      <c r="X902" s="964"/>
      <c r="Y902" s="964"/>
      <c r="Z902" s="964"/>
      <c r="AA902" s="964"/>
      <c r="AB902" s="964"/>
      <c r="AC902" s="964"/>
      <c r="AD902" s="964"/>
      <c r="AE902" s="964"/>
      <c r="AF902" s="964"/>
      <c r="AG902" s="964"/>
      <c r="AH902" s="964"/>
      <c r="AI902" s="964"/>
      <c r="AJ902" s="964"/>
      <c r="AK902" s="964"/>
      <c r="AL902" s="964"/>
      <c r="AM902" s="964"/>
      <c r="AN902" s="964"/>
      <c r="AO902" s="964"/>
      <c r="AP902" s="964"/>
      <c r="AQ902" s="964"/>
      <c r="AR902" s="964"/>
      <c r="AS902" s="964"/>
      <c r="AT902" s="964"/>
      <c r="AU902" s="964"/>
      <c r="AV902" s="964"/>
      <c r="AW902" s="964"/>
      <c r="AX902" s="964"/>
      <c r="AY902" s="964"/>
      <c r="AZ902" s="964"/>
      <c r="BA902" s="964"/>
      <c r="BB902" s="964"/>
      <c r="BC902" s="964"/>
      <c r="BD902" s="964"/>
      <c r="BE902" s="964"/>
      <c r="BF902" s="964"/>
      <c r="BG902" s="964"/>
      <c r="BH902" s="964"/>
      <c r="BI902" s="964"/>
      <c r="BJ902" s="964"/>
      <c r="BK902" s="964"/>
      <c r="BL902" s="964"/>
      <c r="BM902" s="964"/>
      <c r="BN902" s="964"/>
      <c r="BO902" s="964"/>
      <c r="BP902" s="964"/>
      <c r="BQ902" s="964"/>
      <c r="BR902" s="964"/>
      <c r="BS902" s="964"/>
      <c r="BT902" s="964"/>
      <c r="BU902" s="964"/>
      <c r="BV902" s="964"/>
      <c r="BW902" s="964"/>
      <c r="BX902" s="964"/>
      <c r="BY902" s="964"/>
      <c r="BZ902" s="964"/>
      <c r="CA902" s="964"/>
      <c r="CB902" s="964"/>
      <c r="CC902" s="964"/>
      <c r="CD902" s="964"/>
      <c r="CE902" s="964"/>
      <c r="CF902" s="964"/>
      <c r="CG902" s="964"/>
      <c r="CH902" s="964"/>
      <c r="CI902" s="964"/>
      <c r="CJ902" s="964"/>
      <c r="CK902" s="964"/>
      <c r="CL902" s="964"/>
      <c r="CM902" s="964"/>
      <c r="CN902" s="964"/>
      <c r="CO902" s="964"/>
      <c r="CP902" s="964"/>
      <c r="CQ902" s="964"/>
      <c r="CR902" s="964"/>
      <c r="CS902" s="964"/>
    </row>
    <row r="903" customHeight="1" spans="1:97">
      <c r="A903" s="978" t="s">
        <v>706</v>
      </c>
      <c r="B903" s="979" t="s">
        <v>161</v>
      </c>
      <c r="C903" s="964" t="str">
        <f>IFERROR(VLOOKUP($B:$B,高压数据库!$B:$C,2,FALSE),0)</f>
        <v>双回耐张杆</v>
      </c>
      <c r="D903" s="964">
        <f>IFERROR(VLOOKUP($B:$B,高压数据库!$B:$D,3,FALSE),0)</f>
        <v>15</v>
      </c>
      <c r="E903" s="971" t="s">
        <v>120</v>
      </c>
      <c r="F903" s="971" t="s">
        <v>266</v>
      </c>
      <c r="G903" s="971" t="s">
        <v>267</v>
      </c>
      <c r="H903" s="972" t="s">
        <v>268</v>
      </c>
      <c r="I903" s="964">
        <f>IFERROR(VLOOKUP($B:$B,高压数据库!$B:$I,8,FALSE),0)</f>
        <v>2.3</v>
      </c>
      <c r="J903" s="980"/>
      <c r="K903" s="974"/>
      <c r="L903" s="964">
        <f>IFERROR(VLOOKUP($B$25:$B$1048,高压数据库!$B:$CG,11,FALSE),0)</f>
        <v>1</v>
      </c>
      <c r="M903" s="964">
        <f>IFERROR(VLOOKUP($B$25:$B$1048,高压数据库!$B:$CG,12,FALSE),0)</f>
        <v>0</v>
      </c>
      <c r="N903" s="964">
        <f>IFERROR(VLOOKUP($B$25:$B$1048,高压数据库!$B:$CG,13,FALSE),0)</f>
        <v>1</v>
      </c>
      <c r="O903" s="964">
        <f>IFERROR(VLOOKUP($B$25:$B$1048,高压数据库!$B:$CG,14,FALSE),0)</f>
        <v>0</v>
      </c>
      <c r="P903" s="964">
        <f>IFERROR(VLOOKUP($B$25:$B$1048,高压数据库!$B:$CG,15,FALSE),0)</f>
        <v>0</v>
      </c>
      <c r="Q903" s="964">
        <f>IFERROR(VLOOKUP($B$25:$B$1048,高压数据库!$B:$CG,16,FALSE),0)</f>
        <v>2</v>
      </c>
      <c r="R903" s="964">
        <f>IFERROR(VLOOKUP($B$25:$B$1048,高压数据库!$B:$CG,17,FALSE),0)</f>
        <v>0</v>
      </c>
      <c r="S903" s="964">
        <f>IFERROR(VLOOKUP($B$25:$B$1048,高压数据库!$B:$CG,18,FALSE),0)</f>
        <v>0</v>
      </c>
      <c r="T903" s="964">
        <f>IFERROR(VLOOKUP($B$25:$B$1048,高压数据库!$B:$CG,19,FALSE),0)</f>
        <v>4</v>
      </c>
      <c r="U903" s="964">
        <f>IFERROR(VLOOKUP($B$25:$B$1048,高压数据库!$B:$CG,20,FALSE),0)</f>
        <v>24</v>
      </c>
      <c r="V903" s="964">
        <f>IFERROR(VLOOKUP($B$25:$B$1048,高压数据库!$B:$CG,21,FALSE),0)</f>
        <v>6</v>
      </c>
      <c r="W903" s="964">
        <f>IFERROR(VLOOKUP($B$25:$B$1048,高压数据库!$B:$CG,22,FALSE),0)</f>
        <v>12</v>
      </c>
      <c r="X903" s="964">
        <f>IFERROR(VLOOKUP($B$25:$B$1048,高压数据库!$B:$CG,23,FALSE),0)</f>
        <v>0</v>
      </c>
      <c r="Y903" s="964">
        <f>IFERROR(VLOOKUP($B$25:$B$1048,高压数据库!$B:$CG,24,FALSE),0)</f>
        <v>0</v>
      </c>
      <c r="Z903" s="964">
        <f>IFERROR(VLOOKUP($B$25:$B$1048,高压数据库!$B:$CG,25,FALSE),0)</f>
        <v>0</v>
      </c>
      <c r="AA903" s="964">
        <f>IFERROR(VLOOKUP($B$25:$B$1048,高压数据库!$B:$CG,26,FALSE),0)</f>
        <v>0</v>
      </c>
      <c r="AB903" s="964">
        <f>IFERROR(VLOOKUP($B$25:$B$1048,高压数据库!$B:$CG,27,FALSE),0)</f>
        <v>0</v>
      </c>
      <c r="AC903" s="964">
        <f>IFERROR(VLOOKUP($B$25:$B$1048,高压数据库!$B:$CG,28,FALSE),0)</f>
        <v>0</v>
      </c>
      <c r="AD903" s="964">
        <f>IFERROR(VLOOKUP($B$25:$B$1048,高压数据库!$B:$CG,29,FALSE),0)</f>
        <v>0</v>
      </c>
      <c r="AE903" s="964">
        <f>IFERROR(VLOOKUP($B$25:$B$1048,高压数据库!$B:$CG,30,FALSE),0)</f>
        <v>0</v>
      </c>
      <c r="AF903" s="964">
        <f>IFERROR(VLOOKUP($B$25:$B$1048,高压数据库!$B:$CG,31,FALSE),0)</f>
        <v>0</v>
      </c>
      <c r="AG903" s="964">
        <f>IFERROR(VLOOKUP($B$25:$B$1048,高压数据库!$B:$CG,32,FALSE),0)</f>
        <v>0</v>
      </c>
      <c r="AH903" s="964">
        <f>IFERROR(VLOOKUP($B$25:$B$1048,高压数据库!$B:$CG,33,FALSE),0)</f>
        <v>0</v>
      </c>
      <c r="AI903" s="964">
        <f>IFERROR(VLOOKUP($B$25:$B$1048,高压数据库!$B:$CG,34,FALSE),0)</f>
        <v>0</v>
      </c>
      <c r="AJ903" s="964">
        <f>IFERROR(VLOOKUP($B$25:$B$1048,高压数据库!$B:$CG,35,FALSE),0)</f>
        <v>0</v>
      </c>
      <c r="AK903" s="964">
        <f>IFERROR(VLOOKUP($B$25:$B$1048,高压数据库!$B:$CG,36,FALSE),0)</f>
        <v>0</v>
      </c>
      <c r="AL903" s="964">
        <f>IFERROR(VLOOKUP($B$25:$B$1048,高压数据库!$B:$CG,37,FALSE),0)</f>
        <v>0</v>
      </c>
      <c r="AM903" s="964">
        <f>IFERROR(VLOOKUP($B$25:$B$1048,高压数据库!$B:$CG,38,FALSE),0)</f>
        <v>0</v>
      </c>
      <c r="AN903" s="964">
        <f>IFERROR(VLOOKUP($B$25:$B$1048,高压数据库!$B:$CG,39,FALSE),0)</f>
        <v>0</v>
      </c>
      <c r="AO903" s="964">
        <f>IFERROR(VLOOKUP($B$25:$B$1048,高压数据库!$B:$CG,40,FALSE),0)</f>
        <v>0</v>
      </c>
      <c r="AP903" s="964">
        <f>IFERROR(VLOOKUP($B$25:$B$1048,高压数据库!$B:$CG,41,FALSE),0)</f>
        <v>0</v>
      </c>
      <c r="AQ903" s="964">
        <f>IFERROR(VLOOKUP($B$25:$B$1048,高压数据库!$B:$CG,42,FALSE),0)</f>
        <v>1</v>
      </c>
      <c r="AR903" s="964">
        <f>IFERROR(VLOOKUP($B$25:$B$1048,高压数据库!$B:$CG,43,FALSE),0)</f>
        <v>0</v>
      </c>
      <c r="AS903" s="964">
        <f>IFERROR(VLOOKUP($B$25:$B$1048,高压数据库!$B:$CG,44,FALSE),0)</f>
        <v>0</v>
      </c>
      <c r="AT903" s="964">
        <f>IFERROR(VLOOKUP($B$25:$B$1048,高压数据库!$B:$CG,45,FALSE),0)</f>
        <v>0</v>
      </c>
      <c r="AU903" s="964">
        <f>IFERROR(VLOOKUP($B$25:$B$1048,高压数据库!$B:$CG,46,FALSE),0)</f>
        <v>0</v>
      </c>
      <c r="AV903" s="964">
        <f>IFERROR(VLOOKUP($B$25:$B$1048,高压数据库!$B:$CG,47,FALSE),0)</f>
        <v>0</v>
      </c>
      <c r="AW903" s="964">
        <f>IFERROR(VLOOKUP($B$25:$B$1048,高压数据库!$B:$CG,48,FALSE),0)</f>
        <v>1</v>
      </c>
      <c r="AX903" s="964">
        <f>IFERROR(VLOOKUP($B$25:$B$1048,高压数据库!$B:$CG,49,FALSE),0)</f>
        <v>0</v>
      </c>
      <c r="AY903" s="964">
        <f>IFERROR(VLOOKUP($B$25:$B$1048,高压数据库!$B:$CG,50,FALSE),0)</f>
        <v>0</v>
      </c>
      <c r="AZ903" s="964">
        <f>IFERROR(VLOOKUP($B$25:$B$1048,高压数据库!$B:$CG,51,FALSE),0)</f>
        <v>0</v>
      </c>
      <c r="BA903" s="964">
        <f>IFERROR(VLOOKUP($B$25:$B$1048,高压数据库!$B:$CG,52,FALSE),0)</f>
        <v>0</v>
      </c>
      <c r="BB903" s="964">
        <f>IFERROR(VLOOKUP($B$25:$B$1048,高压数据库!$B:$CG,53,FALSE),0)</f>
        <v>0</v>
      </c>
      <c r="BC903" s="964">
        <f>IFERROR(VLOOKUP($B$25:$B$1048,高压数据库!$B:$CG,54,FALSE),0)</f>
        <v>0</v>
      </c>
      <c r="BD903" s="964">
        <f>IFERROR(VLOOKUP($B$25:$B$1048,高压数据库!$B:$CG,55,FALSE),0)</f>
        <v>0</v>
      </c>
      <c r="BE903" s="964">
        <f>IFERROR(VLOOKUP($B$25:$B$1048,高压数据库!$B:$CG,56,FALSE),0)</f>
        <v>2</v>
      </c>
      <c r="BF903" s="964">
        <f>IFERROR(VLOOKUP($B$25:$B$1048,高压数据库!$B:$CG,57,FALSE),0)</f>
        <v>0</v>
      </c>
      <c r="BG903" s="964"/>
      <c r="BH903" s="964"/>
      <c r="BI903" s="964"/>
      <c r="BJ903" s="964"/>
      <c r="BK903" s="964"/>
      <c r="BL903" s="964"/>
      <c r="BM903" s="964">
        <f>IFERROR(VLOOKUP($B$25:$B$1048,高压数据库!$B:$CG,58,FALSE),0)</f>
        <v>1</v>
      </c>
      <c r="BN903" s="964">
        <f>IFERROR(VLOOKUP($B$25:$B$1048,高压数据库!$B:$CG,59,FALSE),0)</f>
        <v>1</v>
      </c>
      <c r="BO903" s="964">
        <f>IFERROR(VLOOKUP($B$25:$B$1048,高压数据库!$B:$CG,60,FALSE),0)</f>
        <v>0</v>
      </c>
      <c r="BP903" s="964">
        <f>IFERROR(VLOOKUP($B$25:$B$1048,高压数据库!$B:$CG,61,FALSE),0)</f>
        <v>0</v>
      </c>
      <c r="BQ903" s="964">
        <f>IFERROR(VLOOKUP($B$25:$B$1048,高压数据库!$B:$CG,62,FALSE),0)</f>
        <v>0</v>
      </c>
      <c r="BR903" s="964">
        <f>IFERROR(VLOOKUP($B$25:$B$1048,高压数据库!$B:$CG,63,FALSE),0)</f>
        <v>0</v>
      </c>
      <c r="BS903" s="964">
        <f>IFERROR(VLOOKUP($B$25:$B$1048,高压数据库!$B:$CG,64,FALSE),0)</f>
        <v>0</v>
      </c>
      <c r="BT903" s="964">
        <f>IFERROR(VLOOKUP($B$25:$B$1048,高压数据库!$B:$CG,65,FALSE),0)</f>
        <v>0</v>
      </c>
      <c r="BU903" s="964">
        <f>IFERROR(VLOOKUP($B$25:$B$1048,高压数据库!$B:$CG,66,FALSE),0)</f>
        <v>0</v>
      </c>
      <c r="BV903" s="964">
        <f>IFERROR(VLOOKUP($B$25:$B$1048,高压数据库!$B:$CG,67,FALSE),0)</f>
        <v>0</v>
      </c>
      <c r="BW903" s="964">
        <f>IFERROR(VLOOKUP($B$25:$B$1048,高压数据库!$B:$CG,68,FALSE),0)</f>
        <v>0</v>
      </c>
      <c r="BX903" s="964">
        <f>IFERROR(VLOOKUP($B$25:$B$1048,高压数据库!$B:$CG,69,FALSE),0)</f>
        <v>4</v>
      </c>
      <c r="BY903" s="964">
        <f>IFERROR(VLOOKUP($B$25:$B$1048,高压数据库!$B:$CG,70,FALSE),0)</f>
        <v>4</v>
      </c>
      <c r="BZ903" s="964">
        <f>IFERROR(VLOOKUP($B$25:$B$1048,高压数据库!$B:$CG,71,FALSE),0)</f>
        <v>1</v>
      </c>
      <c r="CA903" s="964">
        <f>IFERROR(VLOOKUP($B$25:$B$1048,高压数据库!$B:$CG,72,FALSE),0)</f>
        <v>0</v>
      </c>
      <c r="CB903" s="964">
        <f>IFERROR(VLOOKUP($B$25:$B$1048,高压数据库!$B:$CG,73,FALSE),0)</f>
        <v>1</v>
      </c>
      <c r="CC903" s="964">
        <f>IFERROR(VLOOKUP($B$25:$B$1048,高压数据库!$B:$CG,74,FALSE),0)</f>
        <v>0</v>
      </c>
      <c r="CD903" s="964">
        <f>IFERROR(VLOOKUP($B$25:$B$1048,高压数据库!$B:$CG,75,FALSE),0)</f>
        <v>0</v>
      </c>
      <c r="CE903" s="964">
        <f>IFERROR(VLOOKUP($B$25:$B$1048,高压数据库!$B:$CG,76,FALSE),0)</f>
        <v>0</v>
      </c>
      <c r="CF903" s="964">
        <f>IFERROR(VLOOKUP($B$25:$B$1048,高压数据库!$B:$CG,77,FALSE),0)</f>
        <v>0</v>
      </c>
      <c r="CG903" s="964">
        <f>IFERROR(VLOOKUP($B$25:$B$1048,高压数据库!$B:$CG,78,FALSE),0)</f>
        <v>0</v>
      </c>
      <c r="CH903" s="964">
        <f>IFERROR(VLOOKUP($B$25:$B$1048,高压数据库!$B:$CG,79,FALSE),0)</f>
        <v>0</v>
      </c>
      <c r="CI903" s="964">
        <f>IFERROR(VLOOKUP($B$25:$B$1048,高压数据库!$B:$CG,80,FALSE),0)</f>
        <v>0</v>
      </c>
      <c r="CJ903" s="964">
        <f>IFERROR(VLOOKUP($B$25:$B$1048,高压数据库!$B:$CG,81,FALSE),0)</f>
        <v>0</v>
      </c>
      <c r="CK903" s="964">
        <f>IFERROR(VLOOKUP($B$25:$B$1048,高压数据库!$B:$CG,82,FALSE),0)</f>
        <v>0</v>
      </c>
      <c r="CL903" s="964">
        <f>IFERROR(VLOOKUP($B$25:$B$1048,高压数据库!$B:$CG,83,FALSE),0)</f>
        <v>0</v>
      </c>
      <c r="CM903" s="964"/>
      <c r="CN903" s="964"/>
      <c r="CO903" s="964"/>
      <c r="CP903" s="964"/>
      <c r="CQ903" s="964"/>
      <c r="CR903" s="964"/>
      <c r="CS903" s="964">
        <f>IFERROR(VLOOKUP($B$25:$B$1048,高压数据库!$B:$CG,84,FALSE),0)</f>
        <v>0</v>
      </c>
    </row>
    <row r="904" customHeight="1" spans="1:97">
      <c r="A904" s="981"/>
      <c r="B904" s="979"/>
      <c r="C904" s="964"/>
      <c r="D904" s="964"/>
      <c r="E904" s="977"/>
      <c r="F904" s="977"/>
      <c r="G904" s="977"/>
      <c r="H904" s="972"/>
      <c r="I904" s="964"/>
      <c r="J904" s="973">
        <v>30</v>
      </c>
      <c r="K904" s="974"/>
      <c r="L904" s="964"/>
      <c r="M904" s="964"/>
      <c r="N904" s="964"/>
      <c r="O904" s="964"/>
      <c r="P904" s="964"/>
      <c r="Q904" s="964"/>
      <c r="R904" s="964"/>
      <c r="S904" s="964"/>
      <c r="T904" s="964"/>
      <c r="U904" s="964"/>
      <c r="V904" s="964"/>
      <c r="W904" s="964"/>
      <c r="X904" s="964"/>
      <c r="Y904" s="964"/>
      <c r="Z904" s="964"/>
      <c r="AA904" s="964"/>
      <c r="AB904" s="964"/>
      <c r="AC904" s="964"/>
      <c r="AD904" s="964"/>
      <c r="AE904" s="964"/>
      <c r="AF904" s="964"/>
      <c r="AG904" s="964"/>
      <c r="AH904" s="964"/>
      <c r="AI904" s="964"/>
      <c r="AJ904" s="964"/>
      <c r="AK904" s="964"/>
      <c r="AL904" s="964"/>
      <c r="AM904" s="964"/>
      <c r="AN904" s="964"/>
      <c r="AO904" s="964"/>
      <c r="AP904" s="964"/>
      <c r="AQ904" s="964"/>
      <c r="AR904" s="964"/>
      <c r="AS904" s="964"/>
      <c r="AT904" s="964"/>
      <c r="AU904" s="964"/>
      <c r="AV904" s="964"/>
      <c r="AW904" s="964"/>
      <c r="AX904" s="964"/>
      <c r="AY904" s="964"/>
      <c r="AZ904" s="964"/>
      <c r="BA904" s="964"/>
      <c r="BB904" s="964"/>
      <c r="BC904" s="964"/>
      <c r="BD904" s="964"/>
      <c r="BE904" s="964"/>
      <c r="BF904" s="964"/>
      <c r="BG904" s="964"/>
      <c r="BH904" s="964"/>
      <c r="BI904" s="964"/>
      <c r="BJ904" s="964"/>
      <c r="BK904" s="964"/>
      <c r="BL904" s="964"/>
      <c r="BM904" s="964"/>
      <c r="BN904" s="964"/>
      <c r="BO904" s="964"/>
      <c r="BP904" s="964"/>
      <c r="BQ904" s="964"/>
      <c r="BR904" s="964"/>
      <c r="BS904" s="964"/>
      <c r="BT904" s="964"/>
      <c r="BU904" s="964"/>
      <c r="BV904" s="964"/>
      <c r="BW904" s="964"/>
      <c r="BX904" s="964"/>
      <c r="BY904" s="964"/>
      <c r="BZ904" s="964"/>
      <c r="CA904" s="964"/>
      <c r="CB904" s="964"/>
      <c r="CC904" s="964"/>
      <c r="CD904" s="964"/>
      <c r="CE904" s="964"/>
      <c r="CF904" s="964"/>
      <c r="CG904" s="964"/>
      <c r="CH904" s="964"/>
      <c r="CI904" s="964"/>
      <c r="CJ904" s="964"/>
      <c r="CK904" s="964"/>
      <c r="CL904" s="964"/>
      <c r="CM904" s="964"/>
      <c r="CN904" s="964"/>
      <c r="CO904" s="964"/>
      <c r="CP904" s="964"/>
      <c r="CQ904" s="964"/>
      <c r="CR904" s="964"/>
      <c r="CS904" s="964"/>
    </row>
    <row r="905" customHeight="1" spans="1:97">
      <c r="A905" s="978" t="s">
        <v>707</v>
      </c>
      <c r="B905" s="979" t="s">
        <v>149</v>
      </c>
      <c r="C905" s="964" t="str">
        <f>IFERROR(VLOOKUP($B:$B,高压数据库!$B:$C,2,FALSE),0)</f>
        <v>终端杆</v>
      </c>
      <c r="D905" s="964">
        <f>IFERROR(VLOOKUP($B:$B,高压数据库!$B:$D,3,FALSE),0)</f>
        <v>15</v>
      </c>
      <c r="E905" s="971" t="s">
        <v>120</v>
      </c>
      <c r="F905" s="971" t="s">
        <v>266</v>
      </c>
      <c r="G905" s="971" t="s">
        <v>267</v>
      </c>
      <c r="H905" s="972" t="s">
        <v>268</v>
      </c>
      <c r="I905" s="964">
        <f>IFERROR(VLOOKUP($B:$B,高压数据库!$B:$I,8,FALSE),0)</f>
        <v>2.3</v>
      </c>
      <c r="J905" s="980"/>
      <c r="K905" s="974"/>
      <c r="L905" s="964">
        <f>IFERROR(VLOOKUP($B$25:$B$1048,高压数据库!$B:$CG,11,FALSE),0)</f>
        <v>1</v>
      </c>
      <c r="M905" s="964">
        <f>IFERROR(VLOOKUP($B$25:$B$1048,高压数据库!$B:$CG,12,FALSE),0)</f>
        <v>0</v>
      </c>
      <c r="N905" s="964">
        <f>IFERROR(VLOOKUP($B$25:$B$1048,高压数据库!$B:$CG,13,FALSE),0)</f>
        <v>1</v>
      </c>
      <c r="O905" s="964">
        <f>IFERROR(VLOOKUP($B$25:$B$1048,高压数据库!$B:$CG,14,FALSE),0)</f>
        <v>0</v>
      </c>
      <c r="P905" s="964">
        <f>IFERROR(VLOOKUP($B$25:$B$1048,高压数据库!$B:$CG,15,FALSE),0)</f>
        <v>0</v>
      </c>
      <c r="Q905" s="964">
        <f>IFERROR(VLOOKUP($B$25:$B$1048,高压数据库!$B:$CG,16,FALSE),0)</f>
        <v>1</v>
      </c>
      <c r="R905" s="964">
        <f>IFERROR(VLOOKUP($B$25:$B$1048,高压数据库!$B:$CG,17,FALSE),0)</f>
        <v>0</v>
      </c>
      <c r="S905" s="964">
        <f>IFERROR(VLOOKUP($B$25:$B$1048,高压数据库!$B:$CG,18,FALSE),0)</f>
        <v>0</v>
      </c>
      <c r="T905" s="964">
        <f>IFERROR(VLOOKUP($B$25:$B$1048,高压数据库!$B:$CG,19,FALSE),0)</f>
        <v>2</v>
      </c>
      <c r="U905" s="964">
        <f>IFERROR(VLOOKUP($B$25:$B$1048,高压数据库!$B:$CG,20,FALSE),0)</f>
        <v>6</v>
      </c>
      <c r="V905" s="964">
        <f>IFERROR(VLOOKUP($B$25:$B$1048,高压数据库!$B:$CG,21,FALSE),0)</f>
        <v>0</v>
      </c>
      <c r="W905" s="964">
        <f>IFERROR(VLOOKUP($B$25:$B$1048,高压数据库!$B:$CG,22,FALSE),0)</f>
        <v>0</v>
      </c>
      <c r="X905" s="964">
        <f>IFERROR(VLOOKUP($B$25:$B$1048,高压数据库!$B:$CG,23,FALSE),0)</f>
        <v>1</v>
      </c>
      <c r="Y905" s="964">
        <f>IFERROR(VLOOKUP($B$25:$B$1048,高压数据库!$B:$CG,24,FALSE),0)</f>
        <v>0</v>
      </c>
      <c r="Z905" s="964">
        <f>IFERROR(VLOOKUP($B$25:$B$1048,高压数据库!$B:$CG,25,FALSE),0)</f>
        <v>0</v>
      </c>
      <c r="AA905" s="964">
        <f>IFERROR(VLOOKUP($B$25:$B$1048,高压数据库!$B:$CG,26,FALSE),0)</f>
        <v>1</v>
      </c>
      <c r="AB905" s="964">
        <f>IFERROR(VLOOKUP($B$25:$B$1048,高压数据库!$B:$CG,27,FALSE),0)</f>
        <v>0</v>
      </c>
      <c r="AC905" s="964">
        <f>IFERROR(VLOOKUP($B$25:$B$1048,高压数据库!$B:$CG,28,FALSE),0)</f>
        <v>0</v>
      </c>
      <c r="AD905" s="964">
        <f>IFERROR(VLOOKUP($B$25:$B$1048,高压数据库!$B:$CG,29,FALSE),0)</f>
        <v>0</v>
      </c>
      <c r="AE905" s="964">
        <f>IFERROR(VLOOKUP($B$25:$B$1048,高压数据库!$B:$CG,30,FALSE),0)</f>
        <v>0</v>
      </c>
      <c r="AF905" s="964">
        <f>IFERROR(VLOOKUP($B$25:$B$1048,高压数据库!$B:$CG,31,FALSE),0)</f>
        <v>0</v>
      </c>
      <c r="AG905" s="964">
        <f>IFERROR(VLOOKUP($B$25:$B$1048,高压数据库!$B:$CG,32,FALSE),0)</f>
        <v>0</v>
      </c>
      <c r="AH905" s="964">
        <f>IFERROR(VLOOKUP($B$25:$B$1048,高压数据库!$B:$CG,33,FALSE),0)</f>
        <v>0</v>
      </c>
      <c r="AI905" s="964">
        <f>IFERROR(VLOOKUP($B$25:$B$1048,高压数据库!$B:$CG,34,FALSE),0)</f>
        <v>0</v>
      </c>
      <c r="AJ905" s="964">
        <f>IFERROR(VLOOKUP($B$25:$B$1048,高压数据库!$B:$CG,35,FALSE),0)</f>
        <v>0</v>
      </c>
      <c r="AK905" s="964">
        <f>IFERROR(VLOOKUP($B$25:$B$1048,高压数据库!$B:$CG,36,FALSE),0)</f>
        <v>0</v>
      </c>
      <c r="AL905" s="964">
        <f>IFERROR(VLOOKUP($B$25:$B$1048,高压数据库!$B:$CG,37,FALSE),0)</f>
        <v>0</v>
      </c>
      <c r="AM905" s="964">
        <f>IFERROR(VLOOKUP($B$25:$B$1048,高压数据库!$B:$CG,38,FALSE),0)</f>
        <v>0</v>
      </c>
      <c r="AN905" s="964">
        <f>IFERROR(VLOOKUP($B$25:$B$1048,高压数据库!$B:$CG,39,FALSE),0)</f>
        <v>0</v>
      </c>
      <c r="AO905" s="964">
        <f>IFERROR(VLOOKUP($B$25:$B$1048,高压数据库!$B:$CG,40,FALSE),0)</f>
        <v>0</v>
      </c>
      <c r="AP905" s="964">
        <f>IFERROR(VLOOKUP($B$25:$B$1048,高压数据库!$B:$CG,41,FALSE),0)</f>
        <v>0</v>
      </c>
      <c r="AQ905" s="964">
        <f>IFERROR(VLOOKUP($B$25:$B$1048,高压数据库!$B:$CG,42,FALSE),0)</f>
        <v>1</v>
      </c>
      <c r="AR905" s="964">
        <f>IFERROR(VLOOKUP($B$25:$B$1048,高压数据库!$B:$CG,43,FALSE),0)</f>
        <v>0</v>
      </c>
      <c r="AS905" s="964">
        <f>IFERROR(VLOOKUP($B$25:$B$1048,高压数据库!$B:$CG,44,FALSE),0)</f>
        <v>0</v>
      </c>
      <c r="AT905" s="964">
        <f>IFERROR(VLOOKUP($B$25:$B$1048,高压数据库!$B:$CG,45,FALSE),0)</f>
        <v>0</v>
      </c>
      <c r="AU905" s="964">
        <f>IFERROR(VLOOKUP($B$25:$B$1048,高压数据库!$B:$CG,46,FALSE),0)</f>
        <v>0</v>
      </c>
      <c r="AV905" s="964">
        <f>IFERROR(VLOOKUP($B$25:$B$1048,高压数据库!$B:$CG,47,FALSE),0)</f>
        <v>0</v>
      </c>
      <c r="AW905" s="964">
        <f>IFERROR(VLOOKUP($B$25:$B$1048,高压数据库!$B:$CG,48,FALSE),0)</f>
        <v>0</v>
      </c>
      <c r="AX905" s="964">
        <f>IFERROR(VLOOKUP($B$25:$B$1048,高压数据库!$B:$CG,49,FALSE),0)</f>
        <v>0</v>
      </c>
      <c r="AY905" s="964">
        <f>IFERROR(VLOOKUP($B$25:$B$1048,高压数据库!$B:$CG,50,FALSE),0)</f>
        <v>0</v>
      </c>
      <c r="AZ905" s="964">
        <f>IFERROR(VLOOKUP($B$25:$B$1048,高压数据库!$B:$CG,51,FALSE),0)</f>
        <v>0</v>
      </c>
      <c r="BA905" s="964">
        <f>IFERROR(VLOOKUP($B$25:$B$1048,高压数据库!$B:$CG,52,FALSE),0)</f>
        <v>0</v>
      </c>
      <c r="BB905" s="964">
        <f>IFERROR(VLOOKUP($B$25:$B$1048,高压数据库!$B:$CG,53,FALSE),0)</f>
        <v>0</v>
      </c>
      <c r="BC905" s="964">
        <f>IFERROR(VLOOKUP($B$25:$B$1048,高压数据库!$B:$CG,54,FALSE),0)</f>
        <v>0</v>
      </c>
      <c r="BD905" s="964">
        <f>IFERROR(VLOOKUP($B$25:$B$1048,高压数据库!$B:$CG,55,FALSE),0)</f>
        <v>0</v>
      </c>
      <c r="BE905" s="964">
        <f>IFERROR(VLOOKUP($B$25:$B$1048,高压数据库!$B:$CG,56,FALSE),0)</f>
        <v>1</v>
      </c>
      <c r="BF905" s="964">
        <f>IFERROR(VLOOKUP($B$25:$B$1048,高压数据库!$B:$CG,57,FALSE),0)</f>
        <v>0</v>
      </c>
      <c r="BG905" s="964"/>
      <c r="BH905" s="964"/>
      <c r="BI905" s="964"/>
      <c r="BJ905" s="964"/>
      <c r="BK905" s="964"/>
      <c r="BL905" s="964"/>
      <c r="BM905" s="964">
        <f>IFERROR(VLOOKUP($B$25:$B$1048,高压数据库!$B:$CG,58,FALSE),0)</f>
        <v>1</v>
      </c>
      <c r="BN905" s="964">
        <f>IFERROR(VLOOKUP($B$25:$B$1048,高压数据库!$B:$CG,59,FALSE),0)</f>
        <v>1</v>
      </c>
      <c r="BO905" s="964">
        <f>IFERROR(VLOOKUP($B$25:$B$1048,高压数据库!$B:$CG,60,FALSE),0)</f>
        <v>0</v>
      </c>
      <c r="BP905" s="964">
        <f>IFERROR(VLOOKUP($B$25:$B$1048,高压数据库!$B:$CG,61,FALSE),0)</f>
        <v>0</v>
      </c>
      <c r="BQ905" s="964">
        <f>IFERROR(VLOOKUP($B$25:$B$1048,高压数据库!$B:$CG,62,FALSE),0)</f>
        <v>0</v>
      </c>
      <c r="BR905" s="964">
        <f>IFERROR(VLOOKUP($B$25:$B$1048,高压数据库!$B:$CG,63,FALSE),0)</f>
        <v>0</v>
      </c>
      <c r="BS905" s="964">
        <f>IFERROR(VLOOKUP($B$25:$B$1048,高压数据库!$B:$CG,64,FALSE),0)</f>
        <v>0</v>
      </c>
      <c r="BT905" s="964">
        <f>IFERROR(VLOOKUP($B$25:$B$1048,高压数据库!$B:$CG,65,FALSE),0)</f>
        <v>0</v>
      </c>
      <c r="BU905" s="964">
        <f>IFERROR(VLOOKUP($B$25:$B$1048,高压数据库!$B:$CG,66,FALSE),0)</f>
        <v>0</v>
      </c>
      <c r="BV905" s="964">
        <f>IFERROR(VLOOKUP($B$25:$B$1048,高压数据库!$B:$CG,67,FALSE),0)</f>
        <v>0</v>
      </c>
      <c r="BW905" s="964">
        <f>IFERROR(VLOOKUP($B$25:$B$1048,高压数据库!$B:$CG,68,FALSE),0)</f>
        <v>0</v>
      </c>
      <c r="BX905" s="964">
        <f>IFERROR(VLOOKUP($B$25:$B$1048,高压数据库!$B:$CG,69,FALSE),0)</f>
        <v>4</v>
      </c>
      <c r="BY905" s="964">
        <f>IFERROR(VLOOKUP($B$25:$B$1048,高压数据库!$B:$CG,70,FALSE),0)</f>
        <v>0</v>
      </c>
      <c r="BZ905" s="964">
        <f>IFERROR(VLOOKUP($B$25:$B$1048,高压数据库!$B:$CG,71,FALSE),0)</f>
        <v>0</v>
      </c>
      <c r="CA905" s="964">
        <f>IFERROR(VLOOKUP($B$25:$B$1048,高压数据库!$B:$CG,72,FALSE),0)</f>
        <v>1</v>
      </c>
      <c r="CB905" s="964">
        <f>IFERROR(VLOOKUP($B$25:$B$1048,高压数据库!$B:$CG,73,FALSE),0)</f>
        <v>0</v>
      </c>
      <c r="CC905" s="964">
        <f>IFERROR(VLOOKUP($B$25:$B$1048,高压数据库!$B:$CG,74,FALSE),0)</f>
        <v>0</v>
      </c>
      <c r="CD905" s="964">
        <f>IFERROR(VLOOKUP($B$25:$B$1048,高压数据库!$B:$CG,75,FALSE),0)</f>
        <v>0</v>
      </c>
      <c r="CE905" s="964">
        <f>IFERROR(VLOOKUP($B$25:$B$1048,高压数据库!$B:$CG,76,FALSE),0)</f>
        <v>0</v>
      </c>
      <c r="CF905" s="964">
        <f>IFERROR(VLOOKUP($B$25:$B$1048,高压数据库!$B:$CG,77,FALSE),0)</f>
        <v>0</v>
      </c>
      <c r="CG905" s="964">
        <f>IFERROR(VLOOKUP($B$25:$B$1048,高压数据库!$B:$CG,78,FALSE),0)</f>
        <v>0</v>
      </c>
      <c r="CH905" s="964">
        <f>IFERROR(VLOOKUP($B$25:$B$1048,高压数据库!$B:$CG,79,FALSE),0)</f>
        <v>0</v>
      </c>
      <c r="CI905" s="964">
        <f>IFERROR(VLOOKUP($B$25:$B$1048,高压数据库!$B:$CG,80,FALSE),0)</f>
        <v>0</v>
      </c>
      <c r="CJ905" s="964">
        <f>IFERROR(VLOOKUP($B$25:$B$1048,高压数据库!$B:$CG,81,FALSE),0)</f>
        <v>0</v>
      </c>
      <c r="CK905" s="964">
        <f>IFERROR(VLOOKUP($B$25:$B$1048,高压数据库!$B:$CG,82,FALSE),0)</f>
        <v>0</v>
      </c>
      <c r="CL905" s="964">
        <f>IFERROR(VLOOKUP($B$25:$B$1048,高压数据库!$B:$CG,83,FALSE),0)</f>
        <v>0</v>
      </c>
      <c r="CM905" s="964"/>
      <c r="CN905" s="964"/>
      <c r="CO905" s="964"/>
      <c r="CP905" s="964"/>
      <c r="CQ905" s="964"/>
      <c r="CR905" s="964"/>
      <c r="CS905" s="964">
        <f>IFERROR(VLOOKUP($B$25:$B$1048,高压数据库!$B:$CG,84,FALSE),0)</f>
        <v>6</v>
      </c>
    </row>
    <row r="906" customHeight="1" spans="1:97">
      <c r="A906" s="981"/>
      <c r="B906" s="979"/>
      <c r="C906" s="964"/>
      <c r="D906" s="964"/>
      <c r="E906" s="977"/>
      <c r="F906" s="977"/>
      <c r="G906" s="977"/>
      <c r="H906" s="972"/>
      <c r="I906" s="964"/>
      <c r="J906" s="973"/>
      <c r="K906" s="974"/>
      <c r="L906" s="964"/>
      <c r="M906" s="964"/>
      <c r="N906" s="964"/>
      <c r="O906" s="964"/>
      <c r="P906" s="964"/>
      <c r="Q906" s="964"/>
      <c r="R906" s="964"/>
      <c r="S906" s="964"/>
      <c r="T906" s="964"/>
      <c r="U906" s="964"/>
      <c r="V906" s="964"/>
      <c r="W906" s="964"/>
      <c r="X906" s="964"/>
      <c r="Y906" s="964"/>
      <c r="Z906" s="964"/>
      <c r="AA906" s="964"/>
      <c r="AB906" s="964"/>
      <c r="AC906" s="964"/>
      <c r="AD906" s="964"/>
      <c r="AE906" s="964"/>
      <c r="AF906" s="964"/>
      <c r="AG906" s="964"/>
      <c r="AH906" s="964"/>
      <c r="AI906" s="964"/>
      <c r="AJ906" s="964"/>
      <c r="AK906" s="964"/>
      <c r="AL906" s="964"/>
      <c r="AM906" s="964"/>
      <c r="AN906" s="964"/>
      <c r="AO906" s="964"/>
      <c r="AP906" s="964"/>
      <c r="AQ906" s="964"/>
      <c r="AR906" s="964"/>
      <c r="AS906" s="964"/>
      <c r="AT906" s="964"/>
      <c r="AU906" s="964"/>
      <c r="AV906" s="964"/>
      <c r="AW906" s="964"/>
      <c r="AX906" s="964"/>
      <c r="AY906" s="964"/>
      <c r="AZ906" s="964"/>
      <c r="BA906" s="964"/>
      <c r="BB906" s="964"/>
      <c r="BC906" s="964"/>
      <c r="BD906" s="964"/>
      <c r="BE906" s="964"/>
      <c r="BF906" s="964"/>
      <c r="BG906" s="964"/>
      <c r="BH906" s="964"/>
      <c r="BI906" s="964"/>
      <c r="BJ906" s="964"/>
      <c r="BK906" s="964"/>
      <c r="BL906" s="964"/>
      <c r="BM906" s="964"/>
      <c r="BN906" s="964"/>
      <c r="BO906" s="964"/>
      <c r="BP906" s="964"/>
      <c r="BQ906" s="964"/>
      <c r="BR906" s="964"/>
      <c r="BS906" s="964"/>
      <c r="BT906" s="964"/>
      <c r="BU906" s="964"/>
      <c r="BV906" s="964"/>
      <c r="BW906" s="964"/>
      <c r="BX906" s="964"/>
      <c r="BY906" s="964"/>
      <c r="BZ906" s="964"/>
      <c r="CA906" s="964"/>
      <c r="CB906" s="964"/>
      <c r="CC906" s="964"/>
      <c r="CD906" s="964"/>
      <c r="CE906" s="964"/>
      <c r="CF906" s="964"/>
      <c r="CG906" s="964"/>
      <c r="CH906" s="964"/>
      <c r="CI906" s="964"/>
      <c r="CJ906" s="964"/>
      <c r="CK906" s="964"/>
      <c r="CL906" s="964"/>
      <c r="CM906" s="964"/>
      <c r="CN906" s="964"/>
      <c r="CO906" s="964"/>
      <c r="CP906" s="964"/>
      <c r="CQ906" s="964"/>
      <c r="CR906" s="964"/>
      <c r="CS906" s="964"/>
    </row>
    <row r="907" customHeight="1" spans="1:97">
      <c r="A907" s="978"/>
      <c r="B907" s="979"/>
      <c r="C907" s="964">
        <f>IFERROR(VLOOKUP($B:$B,高压数据库!$B:$C,2,FALSE),0)</f>
        <v>0</v>
      </c>
      <c r="D907" s="964">
        <f>IFERROR(VLOOKUP($B:$B,高压数据库!$B:$D,3,FALSE),0)</f>
        <v>0</v>
      </c>
      <c r="E907" s="971"/>
      <c r="F907" s="971"/>
      <c r="G907" s="971"/>
      <c r="H907" s="972"/>
      <c r="I907" s="964">
        <f>IFERROR(VLOOKUP($B:$B,高压数据库!$B:$I,8,FALSE),0)</f>
        <v>0</v>
      </c>
      <c r="J907" s="980"/>
      <c r="K907" s="974"/>
      <c r="L907" s="964">
        <f>IFERROR(VLOOKUP($B$25:$B$1048,高压数据库!$B:$CG,11,FALSE),0)</f>
        <v>0</v>
      </c>
      <c r="M907" s="964">
        <f>IFERROR(VLOOKUP($B$25:$B$1048,高压数据库!$B:$CG,12,FALSE),0)</f>
        <v>0</v>
      </c>
      <c r="N907" s="964">
        <f>IFERROR(VLOOKUP($B$25:$B$1048,高压数据库!$B:$CG,13,FALSE),0)</f>
        <v>0</v>
      </c>
      <c r="O907" s="964">
        <f>IFERROR(VLOOKUP($B$25:$B$1048,高压数据库!$B:$CG,14,FALSE),0)</f>
        <v>0</v>
      </c>
      <c r="P907" s="964">
        <f>IFERROR(VLOOKUP($B$25:$B$1048,高压数据库!$B:$CG,15,FALSE),0)</f>
        <v>0</v>
      </c>
      <c r="Q907" s="964">
        <f>IFERROR(VLOOKUP($B$25:$B$1048,高压数据库!$B:$CG,16,FALSE),0)</f>
        <v>0</v>
      </c>
      <c r="R907" s="964">
        <f>IFERROR(VLOOKUP($B$25:$B$1048,高压数据库!$B:$CG,17,FALSE),0)</f>
        <v>0</v>
      </c>
      <c r="S907" s="964">
        <f>IFERROR(VLOOKUP($B$25:$B$1048,高压数据库!$B:$CG,18,FALSE),0)</f>
        <v>0</v>
      </c>
      <c r="T907" s="964">
        <f>IFERROR(VLOOKUP($B$25:$B$1048,高压数据库!$B:$CG,19,FALSE),0)</f>
        <v>0</v>
      </c>
      <c r="U907" s="964">
        <f>IFERROR(VLOOKUP($B$25:$B$1048,高压数据库!$B:$CG,20,FALSE),0)</f>
        <v>0</v>
      </c>
      <c r="V907" s="964">
        <f>IFERROR(VLOOKUP($B$25:$B$1048,高压数据库!$B:$CG,21,FALSE),0)</f>
        <v>0</v>
      </c>
      <c r="W907" s="964">
        <f>IFERROR(VLOOKUP($B$25:$B$1048,高压数据库!$B:$CG,22,FALSE),0)</f>
        <v>0</v>
      </c>
      <c r="X907" s="964">
        <f>IFERROR(VLOOKUP($B$25:$B$1048,高压数据库!$B:$CG,23,FALSE),0)</f>
        <v>0</v>
      </c>
      <c r="Y907" s="964">
        <f>IFERROR(VLOOKUP($B$25:$B$1048,高压数据库!$B:$CG,24,FALSE),0)</f>
        <v>0</v>
      </c>
      <c r="Z907" s="964">
        <f>IFERROR(VLOOKUP($B$25:$B$1048,高压数据库!$B:$CG,25,FALSE),0)</f>
        <v>0</v>
      </c>
      <c r="AA907" s="964">
        <f>IFERROR(VLOOKUP($B$25:$B$1048,高压数据库!$B:$CG,26,FALSE),0)</f>
        <v>0</v>
      </c>
      <c r="AB907" s="964">
        <f>IFERROR(VLOOKUP($B$25:$B$1048,高压数据库!$B:$CG,27,FALSE),0)</f>
        <v>0</v>
      </c>
      <c r="AC907" s="964">
        <f>IFERROR(VLOOKUP($B$25:$B$1048,高压数据库!$B:$CG,28,FALSE),0)</f>
        <v>0</v>
      </c>
      <c r="AD907" s="964">
        <f>IFERROR(VLOOKUP($B$25:$B$1048,高压数据库!$B:$CG,29,FALSE),0)</f>
        <v>0</v>
      </c>
      <c r="AE907" s="964">
        <f>IFERROR(VLOOKUP($B$25:$B$1048,高压数据库!$B:$CG,30,FALSE),0)</f>
        <v>0</v>
      </c>
      <c r="AF907" s="964">
        <f>IFERROR(VLOOKUP($B$25:$B$1048,高压数据库!$B:$CG,31,FALSE),0)</f>
        <v>0</v>
      </c>
      <c r="AG907" s="964">
        <f>IFERROR(VLOOKUP($B$25:$B$1048,高压数据库!$B:$CG,32,FALSE),0)</f>
        <v>0</v>
      </c>
      <c r="AH907" s="964">
        <f>IFERROR(VLOOKUP($B$25:$B$1048,高压数据库!$B:$CG,33,FALSE),0)</f>
        <v>0</v>
      </c>
      <c r="AI907" s="964">
        <f>IFERROR(VLOOKUP($B$25:$B$1048,高压数据库!$B:$CG,34,FALSE),0)</f>
        <v>0</v>
      </c>
      <c r="AJ907" s="964">
        <f>IFERROR(VLOOKUP($B$25:$B$1048,高压数据库!$B:$CG,35,FALSE),0)</f>
        <v>0</v>
      </c>
      <c r="AK907" s="964">
        <f>IFERROR(VLOOKUP($B$25:$B$1048,高压数据库!$B:$CG,36,FALSE),0)</f>
        <v>0</v>
      </c>
      <c r="AL907" s="964">
        <f>IFERROR(VLOOKUP($B$25:$B$1048,高压数据库!$B:$CG,37,FALSE),0)</f>
        <v>0</v>
      </c>
      <c r="AM907" s="964">
        <f>IFERROR(VLOOKUP($B$25:$B$1048,高压数据库!$B:$CG,38,FALSE),0)</f>
        <v>0</v>
      </c>
      <c r="AN907" s="964">
        <f>IFERROR(VLOOKUP($B$25:$B$1048,高压数据库!$B:$CG,39,FALSE),0)</f>
        <v>0</v>
      </c>
      <c r="AO907" s="964">
        <f>IFERROR(VLOOKUP($B$25:$B$1048,高压数据库!$B:$CG,40,FALSE),0)</f>
        <v>0</v>
      </c>
      <c r="AP907" s="964">
        <f>IFERROR(VLOOKUP($B$25:$B$1048,高压数据库!$B:$CG,41,FALSE),0)</f>
        <v>0</v>
      </c>
      <c r="AQ907" s="964">
        <f>IFERROR(VLOOKUP($B$25:$B$1048,高压数据库!$B:$CG,42,FALSE),0)</f>
        <v>0</v>
      </c>
      <c r="AR907" s="964">
        <f>IFERROR(VLOOKUP($B$25:$B$1048,高压数据库!$B:$CG,43,FALSE),0)</f>
        <v>0</v>
      </c>
      <c r="AS907" s="964">
        <f>IFERROR(VLOOKUP($B$25:$B$1048,高压数据库!$B:$CG,44,FALSE),0)</f>
        <v>0</v>
      </c>
      <c r="AT907" s="964">
        <f>IFERROR(VLOOKUP($B$25:$B$1048,高压数据库!$B:$CG,45,FALSE),0)</f>
        <v>0</v>
      </c>
      <c r="AU907" s="964">
        <f>IFERROR(VLOOKUP($B$25:$B$1048,高压数据库!$B:$CG,46,FALSE),0)</f>
        <v>0</v>
      </c>
      <c r="AV907" s="964">
        <f>IFERROR(VLOOKUP($B$25:$B$1048,高压数据库!$B:$CG,47,FALSE),0)</f>
        <v>0</v>
      </c>
      <c r="AW907" s="964">
        <f>IFERROR(VLOOKUP($B$25:$B$1048,高压数据库!$B:$CG,48,FALSE),0)</f>
        <v>0</v>
      </c>
      <c r="AX907" s="964">
        <f>IFERROR(VLOOKUP($B$25:$B$1048,高压数据库!$B:$CG,49,FALSE),0)</f>
        <v>0</v>
      </c>
      <c r="AY907" s="964">
        <f>IFERROR(VLOOKUP($B$25:$B$1048,高压数据库!$B:$CG,50,FALSE),0)</f>
        <v>0</v>
      </c>
      <c r="AZ907" s="964">
        <f>IFERROR(VLOOKUP($B$25:$B$1048,高压数据库!$B:$CG,51,FALSE),0)</f>
        <v>0</v>
      </c>
      <c r="BA907" s="964">
        <f>IFERROR(VLOOKUP($B$25:$B$1048,高压数据库!$B:$CG,52,FALSE),0)</f>
        <v>0</v>
      </c>
      <c r="BB907" s="964">
        <f>IFERROR(VLOOKUP($B$25:$B$1048,高压数据库!$B:$CG,53,FALSE),0)</f>
        <v>0</v>
      </c>
      <c r="BC907" s="964">
        <f>IFERROR(VLOOKUP($B$25:$B$1048,高压数据库!$B:$CG,54,FALSE),0)</f>
        <v>0</v>
      </c>
      <c r="BD907" s="964">
        <f>IFERROR(VLOOKUP($B$25:$B$1048,高压数据库!$B:$CG,55,FALSE),0)</f>
        <v>0</v>
      </c>
      <c r="BE907" s="964">
        <f>IFERROR(VLOOKUP($B$25:$B$1048,高压数据库!$B:$CG,56,FALSE),0)</f>
        <v>0</v>
      </c>
      <c r="BF907" s="964">
        <f>IFERROR(VLOOKUP($B$25:$B$1048,高压数据库!$B:$CG,57,FALSE),0)</f>
        <v>0</v>
      </c>
      <c r="BG907" s="964"/>
      <c r="BH907" s="964"/>
      <c r="BI907" s="964"/>
      <c r="BJ907" s="964"/>
      <c r="BK907" s="964"/>
      <c r="BL907" s="964"/>
      <c r="BM907" s="964">
        <f>IFERROR(VLOOKUP($B$25:$B$1048,高压数据库!$B:$CG,58,FALSE),0)</f>
        <v>0</v>
      </c>
      <c r="BN907" s="964">
        <f>IFERROR(VLOOKUP($B$25:$B$1048,高压数据库!$B:$CG,59,FALSE),0)</f>
        <v>0</v>
      </c>
      <c r="BO907" s="964">
        <f>IFERROR(VLOOKUP($B$25:$B$1048,高压数据库!$B:$CG,60,FALSE),0)</f>
        <v>0</v>
      </c>
      <c r="BP907" s="964">
        <f>IFERROR(VLOOKUP($B$25:$B$1048,高压数据库!$B:$CG,61,FALSE),0)</f>
        <v>0</v>
      </c>
      <c r="BQ907" s="964">
        <f>IFERROR(VLOOKUP($B$25:$B$1048,高压数据库!$B:$CG,62,FALSE),0)</f>
        <v>0</v>
      </c>
      <c r="BR907" s="964">
        <f>IFERROR(VLOOKUP($B$25:$B$1048,高压数据库!$B:$CG,63,FALSE),0)</f>
        <v>0</v>
      </c>
      <c r="BS907" s="964">
        <f>IFERROR(VLOOKUP($B$25:$B$1048,高压数据库!$B:$CG,64,FALSE),0)</f>
        <v>0</v>
      </c>
      <c r="BT907" s="964">
        <f>IFERROR(VLOOKUP($B$25:$B$1048,高压数据库!$B:$CG,65,FALSE),0)</f>
        <v>0</v>
      </c>
      <c r="BU907" s="964">
        <f>IFERROR(VLOOKUP($B$25:$B$1048,高压数据库!$B:$CG,66,FALSE),0)</f>
        <v>0</v>
      </c>
      <c r="BV907" s="964">
        <f>IFERROR(VLOOKUP($B$25:$B$1048,高压数据库!$B:$CG,67,FALSE),0)</f>
        <v>0</v>
      </c>
      <c r="BW907" s="964">
        <f>IFERROR(VLOOKUP($B$25:$B$1048,高压数据库!$B:$CG,68,FALSE),0)</f>
        <v>0</v>
      </c>
      <c r="BX907" s="964">
        <f>IFERROR(VLOOKUP($B$25:$B$1048,高压数据库!$B:$CG,69,FALSE),0)</f>
        <v>0</v>
      </c>
      <c r="BY907" s="964">
        <f>IFERROR(VLOOKUP($B$25:$B$1048,高压数据库!$B:$CG,70,FALSE),0)</f>
        <v>0</v>
      </c>
      <c r="BZ907" s="964">
        <f>IFERROR(VLOOKUP($B$25:$B$1048,高压数据库!$B:$CG,71,FALSE),0)</f>
        <v>0</v>
      </c>
      <c r="CA907" s="964">
        <f>IFERROR(VLOOKUP($B$25:$B$1048,高压数据库!$B:$CG,72,FALSE),0)</f>
        <v>0</v>
      </c>
      <c r="CB907" s="964">
        <f>IFERROR(VLOOKUP($B$25:$B$1048,高压数据库!$B:$CG,73,FALSE),0)</f>
        <v>0</v>
      </c>
      <c r="CC907" s="964">
        <f>IFERROR(VLOOKUP($B$25:$B$1048,高压数据库!$B:$CG,74,FALSE),0)</f>
        <v>0</v>
      </c>
      <c r="CD907" s="964">
        <f>IFERROR(VLOOKUP($B$25:$B$1048,高压数据库!$B:$CG,75,FALSE),0)</f>
        <v>0</v>
      </c>
      <c r="CE907" s="964">
        <f>IFERROR(VLOOKUP($B$25:$B$1048,高压数据库!$B:$CG,76,FALSE),0)</f>
        <v>0</v>
      </c>
      <c r="CF907" s="964">
        <f>IFERROR(VLOOKUP($B$25:$B$1048,高压数据库!$B:$CG,77,FALSE),0)</f>
        <v>0</v>
      </c>
      <c r="CG907" s="964">
        <f>IFERROR(VLOOKUP($B$25:$B$1048,高压数据库!$B:$CG,78,FALSE),0)</f>
        <v>0</v>
      </c>
      <c r="CH907" s="964">
        <f>IFERROR(VLOOKUP($B$25:$B$1048,高压数据库!$B:$CG,79,FALSE),0)</f>
        <v>0</v>
      </c>
      <c r="CI907" s="964">
        <f>IFERROR(VLOOKUP($B$25:$B$1048,高压数据库!$B:$CG,80,FALSE),0)</f>
        <v>0</v>
      </c>
      <c r="CJ907" s="964">
        <f>IFERROR(VLOOKUP($B$25:$B$1048,高压数据库!$B:$CG,81,FALSE),0)</f>
        <v>0</v>
      </c>
      <c r="CK907" s="964">
        <f>IFERROR(VLOOKUP($B$25:$B$1048,高压数据库!$B:$CG,82,FALSE),0)</f>
        <v>0</v>
      </c>
      <c r="CL907" s="964">
        <f>IFERROR(VLOOKUP($B$25:$B$1048,高压数据库!$B:$CG,83,FALSE),0)</f>
        <v>0</v>
      </c>
      <c r="CM907" s="964"/>
      <c r="CN907" s="964"/>
      <c r="CO907" s="964"/>
      <c r="CP907" s="964"/>
      <c r="CQ907" s="964"/>
      <c r="CR907" s="964"/>
      <c r="CS907" s="964">
        <f>IFERROR(VLOOKUP($B$25:$B$1048,高压数据库!$B:$CG,84,FALSE),0)</f>
        <v>0</v>
      </c>
    </row>
    <row r="908" customHeight="1" spans="1:97">
      <c r="A908" s="981"/>
      <c r="B908" s="979"/>
      <c r="C908" s="964"/>
      <c r="D908" s="964"/>
      <c r="E908" s="977"/>
      <c r="F908" s="977"/>
      <c r="G908" s="977"/>
      <c r="H908" s="972"/>
      <c r="I908" s="964"/>
      <c r="J908" s="973"/>
      <c r="K908" s="974"/>
      <c r="L908" s="964"/>
      <c r="M908" s="964"/>
      <c r="N908" s="964"/>
      <c r="O908" s="964"/>
      <c r="P908" s="964"/>
      <c r="Q908" s="964"/>
      <c r="R908" s="964"/>
      <c r="S908" s="964"/>
      <c r="T908" s="964"/>
      <c r="U908" s="964"/>
      <c r="V908" s="964"/>
      <c r="W908" s="964"/>
      <c r="X908" s="964"/>
      <c r="Y908" s="964"/>
      <c r="Z908" s="964"/>
      <c r="AA908" s="964"/>
      <c r="AB908" s="964"/>
      <c r="AC908" s="964"/>
      <c r="AD908" s="964"/>
      <c r="AE908" s="964"/>
      <c r="AF908" s="964"/>
      <c r="AG908" s="964"/>
      <c r="AH908" s="964"/>
      <c r="AI908" s="964"/>
      <c r="AJ908" s="964"/>
      <c r="AK908" s="964"/>
      <c r="AL908" s="964"/>
      <c r="AM908" s="964"/>
      <c r="AN908" s="964"/>
      <c r="AO908" s="964"/>
      <c r="AP908" s="964"/>
      <c r="AQ908" s="964"/>
      <c r="AR908" s="964"/>
      <c r="AS908" s="964"/>
      <c r="AT908" s="964"/>
      <c r="AU908" s="964"/>
      <c r="AV908" s="964"/>
      <c r="AW908" s="964"/>
      <c r="AX908" s="964"/>
      <c r="AY908" s="964"/>
      <c r="AZ908" s="964"/>
      <c r="BA908" s="964"/>
      <c r="BB908" s="964"/>
      <c r="BC908" s="964"/>
      <c r="BD908" s="964"/>
      <c r="BE908" s="964"/>
      <c r="BF908" s="964"/>
      <c r="BG908" s="964"/>
      <c r="BH908" s="964"/>
      <c r="BI908" s="964"/>
      <c r="BJ908" s="964"/>
      <c r="BK908" s="964"/>
      <c r="BL908" s="964"/>
      <c r="BM908" s="964"/>
      <c r="BN908" s="964"/>
      <c r="BO908" s="964"/>
      <c r="BP908" s="964"/>
      <c r="BQ908" s="964"/>
      <c r="BR908" s="964"/>
      <c r="BS908" s="964"/>
      <c r="BT908" s="964"/>
      <c r="BU908" s="964"/>
      <c r="BV908" s="964"/>
      <c r="BW908" s="964"/>
      <c r="BX908" s="964"/>
      <c r="BY908" s="964"/>
      <c r="BZ908" s="964"/>
      <c r="CA908" s="964"/>
      <c r="CB908" s="964"/>
      <c r="CC908" s="964"/>
      <c r="CD908" s="964"/>
      <c r="CE908" s="964"/>
      <c r="CF908" s="964"/>
      <c r="CG908" s="964"/>
      <c r="CH908" s="964"/>
      <c r="CI908" s="964"/>
      <c r="CJ908" s="964"/>
      <c r="CK908" s="964"/>
      <c r="CL908" s="964"/>
      <c r="CM908" s="964"/>
      <c r="CN908" s="964"/>
      <c r="CO908" s="964"/>
      <c r="CP908" s="964"/>
      <c r="CQ908" s="964"/>
      <c r="CR908" s="964"/>
      <c r="CS908" s="964"/>
    </row>
    <row r="909" customHeight="1" spans="1:97">
      <c r="A909" s="978"/>
      <c r="B909" s="979"/>
      <c r="C909" s="964">
        <f>IFERROR(VLOOKUP($B:$B,高压数据库!$B:$C,2,FALSE),0)</f>
        <v>0</v>
      </c>
      <c r="D909" s="964">
        <f>IFERROR(VLOOKUP($B:$B,高压数据库!$B:$D,3,FALSE),0)</f>
        <v>0</v>
      </c>
      <c r="E909" s="971"/>
      <c r="F909" s="971"/>
      <c r="G909" s="971"/>
      <c r="H909" s="972"/>
      <c r="I909" s="964">
        <f>IFERROR(VLOOKUP($B:$B,高压数据库!$B:$I,8,FALSE),0)</f>
        <v>0</v>
      </c>
      <c r="J909" s="980"/>
      <c r="K909" s="974"/>
      <c r="L909" s="964">
        <f>IFERROR(VLOOKUP($B$25:$B$1048,高压数据库!$B:$CG,11,FALSE),0)</f>
        <v>0</v>
      </c>
      <c r="M909" s="964">
        <f>IFERROR(VLOOKUP($B$25:$B$1048,高压数据库!$B:$CG,12,FALSE),0)</f>
        <v>0</v>
      </c>
      <c r="N909" s="964">
        <f>IFERROR(VLOOKUP($B$25:$B$1048,高压数据库!$B:$CG,13,FALSE),0)</f>
        <v>0</v>
      </c>
      <c r="O909" s="964">
        <f>IFERROR(VLOOKUP($B$25:$B$1048,高压数据库!$B:$CG,14,FALSE),0)</f>
        <v>0</v>
      </c>
      <c r="P909" s="964">
        <f>IFERROR(VLOOKUP($B$25:$B$1048,高压数据库!$B:$CG,15,FALSE),0)</f>
        <v>0</v>
      </c>
      <c r="Q909" s="964">
        <f>IFERROR(VLOOKUP($B$25:$B$1048,高压数据库!$B:$CG,16,FALSE),0)</f>
        <v>0</v>
      </c>
      <c r="R909" s="964">
        <f>IFERROR(VLOOKUP($B$25:$B$1048,高压数据库!$B:$CG,17,FALSE),0)</f>
        <v>0</v>
      </c>
      <c r="S909" s="964">
        <f>IFERROR(VLOOKUP($B$25:$B$1048,高压数据库!$B:$CG,18,FALSE),0)</f>
        <v>0</v>
      </c>
      <c r="T909" s="964">
        <f>IFERROR(VLOOKUP($B$25:$B$1048,高压数据库!$B:$CG,19,FALSE),0)</f>
        <v>0</v>
      </c>
      <c r="U909" s="964">
        <f>IFERROR(VLOOKUP($B$25:$B$1048,高压数据库!$B:$CG,20,FALSE),0)</f>
        <v>0</v>
      </c>
      <c r="V909" s="964">
        <f>IFERROR(VLOOKUP($B$25:$B$1048,高压数据库!$B:$CG,21,FALSE),0)</f>
        <v>0</v>
      </c>
      <c r="W909" s="964">
        <f>IFERROR(VLOOKUP($B$25:$B$1048,高压数据库!$B:$CG,22,FALSE),0)</f>
        <v>0</v>
      </c>
      <c r="X909" s="964">
        <f>IFERROR(VLOOKUP($B$25:$B$1048,高压数据库!$B:$CG,23,FALSE),0)</f>
        <v>0</v>
      </c>
      <c r="Y909" s="964">
        <f>IFERROR(VLOOKUP($B$25:$B$1048,高压数据库!$B:$CG,24,FALSE),0)</f>
        <v>0</v>
      </c>
      <c r="Z909" s="964">
        <f>IFERROR(VLOOKUP($B$25:$B$1048,高压数据库!$B:$CG,25,FALSE),0)</f>
        <v>0</v>
      </c>
      <c r="AA909" s="964">
        <f>IFERROR(VLOOKUP($B$25:$B$1048,高压数据库!$B:$CG,26,FALSE),0)</f>
        <v>0</v>
      </c>
      <c r="AB909" s="964">
        <f>IFERROR(VLOOKUP($B$25:$B$1048,高压数据库!$B:$CG,27,FALSE),0)</f>
        <v>0</v>
      </c>
      <c r="AC909" s="964">
        <f>IFERROR(VLOOKUP($B$25:$B$1048,高压数据库!$B:$CG,28,FALSE),0)</f>
        <v>0</v>
      </c>
      <c r="AD909" s="964">
        <f>IFERROR(VLOOKUP($B$25:$B$1048,高压数据库!$B:$CG,29,FALSE),0)</f>
        <v>0</v>
      </c>
      <c r="AE909" s="964">
        <f>IFERROR(VLOOKUP($B$25:$B$1048,高压数据库!$B:$CG,30,FALSE),0)</f>
        <v>0</v>
      </c>
      <c r="AF909" s="964">
        <f>IFERROR(VLOOKUP($B$25:$B$1048,高压数据库!$B:$CG,31,FALSE),0)</f>
        <v>0</v>
      </c>
      <c r="AG909" s="964">
        <f>IFERROR(VLOOKUP($B$25:$B$1048,高压数据库!$B:$CG,32,FALSE),0)</f>
        <v>0</v>
      </c>
      <c r="AH909" s="964">
        <f>IFERROR(VLOOKUP($B$25:$B$1048,高压数据库!$B:$CG,33,FALSE),0)</f>
        <v>0</v>
      </c>
      <c r="AI909" s="964">
        <f>IFERROR(VLOOKUP($B$25:$B$1048,高压数据库!$B:$CG,34,FALSE),0)</f>
        <v>0</v>
      </c>
      <c r="AJ909" s="964">
        <f>IFERROR(VLOOKUP($B$25:$B$1048,高压数据库!$B:$CG,35,FALSE),0)</f>
        <v>0</v>
      </c>
      <c r="AK909" s="964">
        <f>IFERROR(VLOOKUP($B$25:$B$1048,高压数据库!$B:$CG,36,FALSE),0)</f>
        <v>0</v>
      </c>
      <c r="AL909" s="964">
        <f>IFERROR(VLOOKUP($B$25:$B$1048,高压数据库!$B:$CG,37,FALSE),0)</f>
        <v>0</v>
      </c>
      <c r="AM909" s="964">
        <f>IFERROR(VLOOKUP($B$25:$B$1048,高压数据库!$B:$CG,38,FALSE),0)</f>
        <v>0</v>
      </c>
      <c r="AN909" s="964">
        <f>IFERROR(VLOOKUP($B$25:$B$1048,高压数据库!$B:$CG,39,FALSE),0)</f>
        <v>0</v>
      </c>
      <c r="AO909" s="964">
        <f>IFERROR(VLOOKUP($B$25:$B$1048,高压数据库!$B:$CG,40,FALSE),0)</f>
        <v>0</v>
      </c>
      <c r="AP909" s="964">
        <f>IFERROR(VLOOKUP($B$25:$B$1048,高压数据库!$B:$CG,41,FALSE),0)</f>
        <v>0</v>
      </c>
      <c r="AQ909" s="964">
        <f>IFERROR(VLOOKUP($B$25:$B$1048,高压数据库!$B:$CG,42,FALSE),0)</f>
        <v>0</v>
      </c>
      <c r="AR909" s="964">
        <f>IFERROR(VLOOKUP($B$25:$B$1048,高压数据库!$B:$CG,43,FALSE),0)</f>
        <v>0</v>
      </c>
      <c r="AS909" s="964">
        <f>IFERROR(VLOOKUP($B$25:$B$1048,高压数据库!$B:$CG,44,FALSE),0)</f>
        <v>0</v>
      </c>
      <c r="AT909" s="964">
        <f>IFERROR(VLOOKUP($B$25:$B$1048,高压数据库!$B:$CG,45,FALSE),0)</f>
        <v>0</v>
      </c>
      <c r="AU909" s="964">
        <f>IFERROR(VLOOKUP($B$25:$B$1048,高压数据库!$B:$CG,46,FALSE),0)</f>
        <v>0</v>
      </c>
      <c r="AV909" s="964">
        <f>IFERROR(VLOOKUP($B$25:$B$1048,高压数据库!$B:$CG,47,FALSE),0)</f>
        <v>0</v>
      </c>
      <c r="AW909" s="964">
        <f>IFERROR(VLOOKUP($B$25:$B$1048,高压数据库!$B:$CG,48,FALSE),0)</f>
        <v>0</v>
      </c>
      <c r="AX909" s="964">
        <f>IFERROR(VLOOKUP($B$25:$B$1048,高压数据库!$B:$CG,49,FALSE),0)</f>
        <v>0</v>
      </c>
      <c r="AY909" s="964">
        <f>IFERROR(VLOOKUP($B$25:$B$1048,高压数据库!$B:$CG,50,FALSE),0)</f>
        <v>0</v>
      </c>
      <c r="AZ909" s="964">
        <f>IFERROR(VLOOKUP($B$25:$B$1048,高压数据库!$B:$CG,51,FALSE),0)</f>
        <v>0</v>
      </c>
      <c r="BA909" s="964">
        <f>IFERROR(VLOOKUP($B$25:$B$1048,高压数据库!$B:$CG,52,FALSE),0)</f>
        <v>0</v>
      </c>
      <c r="BB909" s="964">
        <f>IFERROR(VLOOKUP($B$25:$B$1048,高压数据库!$B:$CG,53,FALSE),0)</f>
        <v>0</v>
      </c>
      <c r="BC909" s="964">
        <f>IFERROR(VLOOKUP($B$25:$B$1048,高压数据库!$B:$CG,54,FALSE),0)</f>
        <v>0</v>
      </c>
      <c r="BD909" s="964">
        <f>IFERROR(VLOOKUP($B$25:$B$1048,高压数据库!$B:$CG,55,FALSE),0)</f>
        <v>0</v>
      </c>
      <c r="BE909" s="964">
        <f>IFERROR(VLOOKUP($B$25:$B$1048,高压数据库!$B:$CG,56,FALSE),0)</f>
        <v>0</v>
      </c>
      <c r="BF909" s="964">
        <f>IFERROR(VLOOKUP($B$25:$B$1048,高压数据库!$B:$CG,57,FALSE),0)</f>
        <v>0</v>
      </c>
      <c r="BG909" s="964"/>
      <c r="BH909" s="964"/>
      <c r="BI909" s="964"/>
      <c r="BJ909" s="964"/>
      <c r="BK909" s="964"/>
      <c r="BL909" s="964"/>
      <c r="BM909" s="964">
        <f>IFERROR(VLOOKUP($B$25:$B$1048,高压数据库!$B:$CG,58,FALSE),0)</f>
        <v>0</v>
      </c>
      <c r="BN909" s="964">
        <f>IFERROR(VLOOKUP($B$25:$B$1048,高压数据库!$B:$CG,59,FALSE),0)</f>
        <v>0</v>
      </c>
      <c r="BO909" s="964">
        <f>IFERROR(VLOOKUP($B$25:$B$1048,高压数据库!$B:$CG,60,FALSE),0)</f>
        <v>0</v>
      </c>
      <c r="BP909" s="964">
        <f>IFERROR(VLOOKUP($B$25:$B$1048,高压数据库!$B:$CG,61,FALSE),0)</f>
        <v>0</v>
      </c>
      <c r="BQ909" s="964">
        <f>IFERROR(VLOOKUP($B$25:$B$1048,高压数据库!$B:$CG,62,FALSE),0)</f>
        <v>0</v>
      </c>
      <c r="BR909" s="964">
        <f>IFERROR(VLOOKUP($B$25:$B$1048,高压数据库!$B:$CG,63,FALSE),0)</f>
        <v>0</v>
      </c>
      <c r="BS909" s="964">
        <f>IFERROR(VLOOKUP($B$25:$B$1048,高压数据库!$B:$CG,64,FALSE),0)</f>
        <v>0</v>
      </c>
      <c r="BT909" s="964">
        <f>IFERROR(VLOOKUP($B$25:$B$1048,高压数据库!$B:$CG,65,FALSE),0)</f>
        <v>0</v>
      </c>
      <c r="BU909" s="964">
        <f>IFERROR(VLOOKUP($B$25:$B$1048,高压数据库!$B:$CG,66,FALSE),0)</f>
        <v>0</v>
      </c>
      <c r="BV909" s="964">
        <f>IFERROR(VLOOKUP($B$25:$B$1048,高压数据库!$B:$CG,67,FALSE),0)</f>
        <v>0</v>
      </c>
      <c r="BW909" s="964">
        <f>IFERROR(VLOOKUP($B$25:$B$1048,高压数据库!$B:$CG,68,FALSE),0)</f>
        <v>0</v>
      </c>
      <c r="BX909" s="964">
        <f>IFERROR(VLOOKUP($B$25:$B$1048,高压数据库!$B:$CG,69,FALSE),0)</f>
        <v>0</v>
      </c>
      <c r="BY909" s="964">
        <f>IFERROR(VLOOKUP($B$25:$B$1048,高压数据库!$B:$CG,70,FALSE),0)</f>
        <v>0</v>
      </c>
      <c r="BZ909" s="964">
        <f>IFERROR(VLOOKUP($B$25:$B$1048,高压数据库!$B:$CG,71,FALSE),0)</f>
        <v>0</v>
      </c>
      <c r="CA909" s="964">
        <f>IFERROR(VLOOKUP($B$25:$B$1048,高压数据库!$B:$CG,72,FALSE),0)</f>
        <v>0</v>
      </c>
      <c r="CB909" s="964">
        <f>IFERROR(VLOOKUP($B$25:$B$1048,高压数据库!$B:$CG,73,FALSE),0)</f>
        <v>0</v>
      </c>
      <c r="CC909" s="964">
        <f>IFERROR(VLOOKUP($B$25:$B$1048,高压数据库!$B:$CG,74,FALSE),0)</f>
        <v>0</v>
      </c>
      <c r="CD909" s="964">
        <f>IFERROR(VLOOKUP($B$25:$B$1048,高压数据库!$B:$CG,75,FALSE),0)</f>
        <v>0</v>
      </c>
      <c r="CE909" s="964">
        <f>IFERROR(VLOOKUP($B$25:$B$1048,高压数据库!$B:$CG,76,FALSE),0)</f>
        <v>0</v>
      </c>
      <c r="CF909" s="964">
        <f>IFERROR(VLOOKUP($B$25:$B$1048,高压数据库!$B:$CG,77,FALSE),0)</f>
        <v>0</v>
      </c>
      <c r="CG909" s="964">
        <f>IFERROR(VLOOKUP($B$25:$B$1048,高压数据库!$B:$CG,78,FALSE),0)</f>
        <v>0</v>
      </c>
      <c r="CH909" s="964">
        <f>IFERROR(VLOOKUP($B$25:$B$1048,高压数据库!$B:$CG,79,FALSE),0)</f>
        <v>0</v>
      </c>
      <c r="CI909" s="964">
        <f>IFERROR(VLOOKUP($B$25:$B$1048,高压数据库!$B:$CG,80,FALSE),0)</f>
        <v>0</v>
      </c>
      <c r="CJ909" s="964">
        <f>IFERROR(VLOOKUP($B$25:$B$1048,高压数据库!$B:$CG,81,FALSE),0)</f>
        <v>0</v>
      </c>
      <c r="CK909" s="964">
        <f>IFERROR(VLOOKUP($B$25:$B$1048,高压数据库!$B:$CG,82,FALSE),0)</f>
        <v>0</v>
      </c>
      <c r="CL909" s="964">
        <f>IFERROR(VLOOKUP($B$25:$B$1048,高压数据库!$B:$CG,83,FALSE),0)</f>
        <v>0</v>
      </c>
      <c r="CM909" s="964"/>
      <c r="CN909" s="964"/>
      <c r="CO909" s="964"/>
      <c r="CP909" s="964"/>
      <c r="CQ909" s="964"/>
      <c r="CR909" s="964"/>
      <c r="CS909" s="964">
        <f>IFERROR(VLOOKUP($B$25:$B$1048,高压数据库!$B:$CG,84,FALSE),0)</f>
        <v>0</v>
      </c>
    </row>
    <row r="910" customHeight="1" spans="1:97">
      <c r="A910" s="981"/>
      <c r="B910" s="979"/>
      <c r="C910" s="964"/>
      <c r="D910" s="964"/>
      <c r="E910" s="977"/>
      <c r="F910" s="977"/>
      <c r="G910" s="977"/>
      <c r="H910" s="972"/>
      <c r="I910" s="964"/>
      <c r="J910" s="973"/>
      <c r="K910" s="974"/>
      <c r="L910" s="964"/>
      <c r="M910" s="964"/>
      <c r="N910" s="964"/>
      <c r="O910" s="964"/>
      <c r="P910" s="964"/>
      <c r="Q910" s="964"/>
      <c r="R910" s="964"/>
      <c r="S910" s="964"/>
      <c r="T910" s="964"/>
      <c r="U910" s="964"/>
      <c r="V910" s="964"/>
      <c r="W910" s="964"/>
      <c r="X910" s="964"/>
      <c r="Y910" s="964"/>
      <c r="Z910" s="964"/>
      <c r="AA910" s="964"/>
      <c r="AB910" s="964"/>
      <c r="AC910" s="964"/>
      <c r="AD910" s="964"/>
      <c r="AE910" s="964"/>
      <c r="AF910" s="964"/>
      <c r="AG910" s="964"/>
      <c r="AH910" s="964"/>
      <c r="AI910" s="964"/>
      <c r="AJ910" s="964"/>
      <c r="AK910" s="964"/>
      <c r="AL910" s="964"/>
      <c r="AM910" s="964"/>
      <c r="AN910" s="964"/>
      <c r="AO910" s="964"/>
      <c r="AP910" s="964"/>
      <c r="AQ910" s="964"/>
      <c r="AR910" s="964"/>
      <c r="AS910" s="964"/>
      <c r="AT910" s="964"/>
      <c r="AU910" s="964"/>
      <c r="AV910" s="964"/>
      <c r="AW910" s="964"/>
      <c r="AX910" s="964"/>
      <c r="AY910" s="964"/>
      <c r="AZ910" s="964"/>
      <c r="BA910" s="964"/>
      <c r="BB910" s="964"/>
      <c r="BC910" s="964"/>
      <c r="BD910" s="964"/>
      <c r="BE910" s="964"/>
      <c r="BF910" s="964"/>
      <c r="BG910" s="964"/>
      <c r="BH910" s="964"/>
      <c r="BI910" s="964"/>
      <c r="BJ910" s="964"/>
      <c r="BK910" s="964"/>
      <c r="BL910" s="964"/>
      <c r="BM910" s="964"/>
      <c r="BN910" s="964"/>
      <c r="BO910" s="964"/>
      <c r="BP910" s="964"/>
      <c r="BQ910" s="964"/>
      <c r="BR910" s="964"/>
      <c r="BS910" s="964"/>
      <c r="BT910" s="964"/>
      <c r="BU910" s="964"/>
      <c r="BV910" s="964"/>
      <c r="BW910" s="964"/>
      <c r="BX910" s="964"/>
      <c r="BY910" s="964"/>
      <c r="BZ910" s="964"/>
      <c r="CA910" s="964"/>
      <c r="CB910" s="964"/>
      <c r="CC910" s="964"/>
      <c r="CD910" s="964"/>
      <c r="CE910" s="964"/>
      <c r="CF910" s="964"/>
      <c r="CG910" s="964"/>
      <c r="CH910" s="964"/>
      <c r="CI910" s="964"/>
      <c r="CJ910" s="964"/>
      <c r="CK910" s="964"/>
      <c r="CL910" s="964"/>
      <c r="CM910" s="964"/>
      <c r="CN910" s="964"/>
      <c r="CO910" s="964"/>
      <c r="CP910" s="964"/>
      <c r="CQ910" s="964"/>
      <c r="CR910" s="964"/>
      <c r="CS910" s="964"/>
    </row>
    <row r="911" customHeight="1" spans="1:97">
      <c r="A911" s="978"/>
      <c r="B911" s="979"/>
      <c r="C911" s="964">
        <f>IFERROR(VLOOKUP($B:$B,高压数据库!$B:$C,2,FALSE),0)</f>
        <v>0</v>
      </c>
      <c r="D911" s="964">
        <f>IFERROR(VLOOKUP($B:$B,高压数据库!$B:$D,3,FALSE),0)</f>
        <v>0</v>
      </c>
      <c r="E911" s="971"/>
      <c r="F911" s="971"/>
      <c r="G911" s="971"/>
      <c r="H911" s="972"/>
      <c r="I911" s="964">
        <f>IFERROR(VLOOKUP($B:$B,高压数据库!$B:$I,8,FALSE),0)</f>
        <v>0</v>
      </c>
      <c r="J911" s="980"/>
      <c r="K911" s="974"/>
      <c r="L911" s="964">
        <f>IFERROR(VLOOKUP($B$25:$B$1048,高压数据库!$B:$CG,11,FALSE),0)</f>
        <v>0</v>
      </c>
      <c r="M911" s="964">
        <f>IFERROR(VLOOKUP($B$25:$B$1048,高压数据库!$B:$CG,12,FALSE),0)</f>
        <v>0</v>
      </c>
      <c r="N911" s="964">
        <f>IFERROR(VLOOKUP($B$25:$B$1048,高压数据库!$B:$CG,13,FALSE),0)</f>
        <v>0</v>
      </c>
      <c r="O911" s="964">
        <f>IFERROR(VLOOKUP($B$25:$B$1048,高压数据库!$B:$CG,14,FALSE),0)</f>
        <v>0</v>
      </c>
      <c r="P911" s="964">
        <f>IFERROR(VLOOKUP($B$25:$B$1048,高压数据库!$B:$CG,15,FALSE),0)</f>
        <v>0</v>
      </c>
      <c r="Q911" s="964">
        <f>IFERROR(VLOOKUP($B$25:$B$1048,高压数据库!$B:$CG,16,FALSE),0)</f>
        <v>0</v>
      </c>
      <c r="R911" s="964">
        <f>IFERROR(VLOOKUP($B$25:$B$1048,高压数据库!$B:$CG,17,FALSE),0)</f>
        <v>0</v>
      </c>
      <c r="S911" s="964">
        <f>IFERROR(VLOOKUP($B$25:$B$1048,高压数据库!$B:$CG,18,FALSE),0)</f>
        <v>0</v>
      </c>
      <c r="T911" s="964">
        <f>IFERROR(VLOOKUP($B$25:$B$1048,高压数据库!$B:$CG,19,FALSE),0)</f>
        <v>0</v>
      </c>
      <c r="U911" s="964">
        <f>IFERROR(VLOOKUP($B$25:$B$1048,高压数据库!$B:$CG,20,FALSE),0)</f>
        <v>0</v>
      </c>
      <c r="V911" s="964">
        <f>IFERROR(VLOOKUP($B$25:$B$1048,高压数据库!$B:$CG,21,FALSE),0)</f>
        <v>0</v>
      </c>
      <c r="W911" s="964">
        <f>IFERROR(VLOOKUP($B$25:$B$1048,高压数据库!$B:$CG,22,FALSE),0)</f>
        <v>0</v>
      </c>
      <c r="X911" s="964">
        <f>IFERROR(VLOOKUP($B$25:$B$1048,高压数据库!$B:$CG,23,FALSE),0)</f>
        <v>0</v>
      </c>
      <c r="Y911" s="964">
        <f>IFERROR(VLOOKUP($B$25:$B$1048,高压数据库!$B:$CG,24,FALSE),0)</f>
        <v>0</v>
      </c>
      <c r="Z911" s="964">
        <f>IFERROR(VLOOKUP($B$25:$B$1048,高压数据库!$B:$CG,25,FALSE),0)</f>
        <v>0</v>
      </c>
      <c r="AA911" s="964">
        <f>IFERROR(VLOOKUP($B$25:$B$1048,高压数据库!$B:$CG,26,FALSE),0)</f>
        <v>0</v>
      </c>
      <c r="AB911" s="964">
        <f>IFERROR(VLOOKUP($B$25:$B$1048,高压数据库!$B:$CG,27,FALSE),0)</f>
        <v>0</v>
      </c>
      <c r="AC911" s="964">
        <f>IFERROR(VLOOKUP($B$25:$B$1048,高压数据库!$B:$CG,28,FALSE),0)</f>
        <v>0</v>
      </c>
      <c r="AD911" s="964">
        <f>IFERROR(VLOOKUP($B$25:$B$1048,高压数据库!$B:$CG,29,FALSE),0)</f>
        <v>0</v>
      </c>
      <c r="AE911" s="964">
        <f>IFERROR(VLOOKUP($B$25:$B$1048,高压数据库!$B:$CG,30,FALSE),0)</f>
        <v>0</v>
      </c>
      <c r="AF911" s="964">
        <f>IFERROR(VLOOKUP($B$25:$B$1048,高压数据库!$B:$CG,31,FALSE),0)</f>
        <v>0</v>
      </c>
      <c r="AG911" s="964">
        <f>IFERROR(VLOOKUP($B$25:$B$1048,高压数据库!$B:$CG,32,FALSE),0)</f>
        <v>0</v>
      </c>
      <c r="AH911" s="964">
        <f>IFERROR(VLOOKUP($B$25:$B$1048,高压数据库!$B:$CG,33,FALSE),0)</f>
        <v>0</v>
      </c>
      <c r="AI911" s="964">
        <f>IFERROR(VLOOKUP($B$25:$B$1048,高压数据库!$B:$CG,34,FALSE),0)</f>
        <v>0</v>
      </c>
      <c r="AJ911" s="964">
        <f>IFERROR(VLOOKUP($B$25:$B$1048,高压数据库!$B:$CG,35,FALSE),0)</f>
        <v>0</v>
      </c>
      <c r="AK911" s="964">
        <f>IFERROR(VLOOKUP($B$25:$B$1048,高压数据库!$B:$CG,36,FALSE),0)</f>
        <v>0</v>
      </c>
      <c r="AL911" s="964">
        <f>IFERROR(VLOOKUP($B$25:$B$1048,高压数据库!$B:$CG,37,FALSE),0)</f>
        <v>0</v>
      </c>
      <c r="AM911" s="964">
        <f>IFERROR(VLOOKUP($B$25:$B$1048,高压数据库!$B:$CG,38,FALSE),0)</f>
        <v>0</v>
      </c>
      <c r="AN911" s="964">
        <f>IFERROR(VLOOKUP($B$25:$B$1048,高压数据库!$B:$CG,39,FALSE),0)</f>
        <v>0</v>
      </c>
      <c r="AO911" s="964">
        <f>IFERROR(VLOOKUP($B$25:$B$1048,高压数据库!$B:$CG,40,FALSE),0)</f>
        <v>0</v>
      </c>
      <c r="AP911" s="964">
        <f>IFERROR(VLOOKUP($B$25:$B$1048,高压数据库!$B:$CG,41,FALSE),0)</f>
        <v>0</v>
      </c>
      <c r="AQ911" s="964">
        <f>IFERROR(VLOOKUP($B$25:$B$1048,高压数据库!$B:$CG,42,FALSE),0)</f>
        <v>0</v>
      </c>
      <c r="AR911" s="964">
        <f>IFERROR(VLOOKUP($B$25:$B$1048,高压数据库!$B:$CG,43,FALSE),0)</f>
        <v>0</v>
      </c>
      <c r="AS911" s="964">
        <f>IFERROR(VLOOKUP($B$25:$B$1048,高压数据库!$B:$CG,44,FALSE),0)</f>
        <v>0</v>
      </c>
      <c r="AT911" s="964">
        <f>IFERROR(VLOOKUP($B$25:$B$1048,高压数据库!$B:$CG,45,FALSE),0)</f>
        <v>0</v>
      </c>
      <c r="AU911" s="964">
        <f>IFERROR(VLOOKUP($B$25:$B$1048,高压数据库!$B:$CG,46,FALSE),0)</f>
        <v>0</v>
      </c>
      <c r="AV911" s="964">
        <f>IFERROR(VLOOKUP($B$25:$B$1048,高压数据库!$B:$CG,47,FALSE),0)</f>
        <v>0</v>
      </c>
      <c r="AW911" s="964">
        <f>IFERROR(VLOOKUP($B$25:$B$1048,高压数据库!$B:$CG,48,FALSE),0)</f>
        <v>0</v>
      </c>
      <c r="AX911" s="964">
        <f>IFERROR(VLOOKUP($B$25:$B$1048,高压数据库!$B:$CG,49,FALSE),0)</f>
        <v>0</v>
      </c>
      <c r="AY911" s="964">
        <f>IFERROR(VLOOKUP($B$25:$B$1048,高压数据库!$B:$CG,50,FALSE),0)</f>
        <v>0</v>
      </c>
      <c r="AZ911" s="964">
        <f>IFERROR(VLOOKUP($B$25:$B$1048,高压数据库!$B:$CG,51,FALSE),0)</f>
        <v>0</v>
      </c>
      <c r="BA911" s="964">
        <f>IFERROR(VLOOKUP($B$25:$B$1048,高压数据库!$B:$CG,52,FALSE),0)</f>
        <v>0</v>
      </c>
      <c r="BB911" s="964">
        <f>IFERROR(VLOOKUP($B$25:$B$1048,高压数据库!$B:$CG,53,FALSE),0)</f>
        <v>0</v>
      </c>
      <c r="BC911" s="964">
        <f>IFERROR(VLOOKUP($B$25:$B$1048,高压数据库!$B:$CG,54,FALSE),0)</f>
        <v>0</v>
      </c>
      <c r="BD911" s="964">
        <f>IFERROR(VLOOKUP($B$25:$B$1048,高压数据库!$B:$CG,55,FALSE),0)</f>
        <v>0</v>
      </c>
      <c r="BE911" s="964">
        <f>IFERROR(VLOOKUP($B$25:$B$1048,高压数据库!$B:$CG,56,FALSE),0)</f>
        <v>0</v>
      </c>
      <c r="BF911" s="964">
        <f>IFERROR(VLOOKUP($B$25:$B$1048,高压数据库!$B:$CG,57,FALSE),0)</f>
        <v>0</v>
      </c>
      <c r="BG911" s="964"/>
      <c r="BH911" s="964"/>
      <c r="BI911" s="964"/>
      <c r="BJ911" s="964"/>
      <c r="BK911" s="964"/>
      <c r="BL911" s="964"/>
      <c r="BM911" s="964">
        <f>IFERROR(VLOOKUP($B$25:$B$1048,高压数据库!$B:$CG,58,FALSE),0)</f>
        <v>0</v>
      </c>
      <c r="BN911" s="964">
        <f>IFERROR(VLOOKUP($B$25:$B$1048,高压数据库!$B:$CG,59,FALSE),0)</f>
        <v>0</v>
      </c>
      <c r="BO911" s="964">
        <f>IFERROR(VLOOKUP($B$25:$B$1048,高压数据库!$B:$CG,60,FALSE),0)</f>
        <v>0</v>
      </c>
      <c r="BP911" s="964">
        <f>IFERROR(VLOOKUP($B$25:$B$1048,高压数据库!$B:$CG,61,FALSE),0)</f>
        <v>0</v>
      </c>
      <c r="BQ911" s="964">
        <f>IFERROR(VLOOKUP($B$25:$B$1048,高压数据库!$B:$CG,62,FALSE),0)</f>
        <v>0</v>
      </c>
      <c r="BR911" s="964">
        <f>IFERROR(VLOOKUP($B$25:$B$1048,高压数据库!$B:$CG,63,FALSE),0)</f>
        <v>0</v>
      </c>
      <c r="BS911" s="964">
        <f>IFERROR(VLOOKUP($B$25:$B$1048,高压数据库!$B:$CG,64,FALSE),0)</f>
        <v>0</v>
      </c>
      <c r="BT911" s="964">
        <f>IFERROR(VLOOKUP($B$25:$B$1048,高压数据库!$B:$CG,65,FALSE),0)</f>
        <v>0</v>
      </c>
      <c r="BU911" s="964">
        <f>IFERROR(VLOOKUP($B$25:$B$1048,高压数据库!$B:$CG,66,FALSE),0)</f>
        <v>0</v>
      </c>
      <c r="BV911" s="964">
        <f>IFERROR(VLOOKUP($B$25:$B$1048,高压数据库!$B:$CG,67,FALSE),0)</f>
        <v>0</v>
      </c>
      <c r="BW911" s="964">
        <f>IFERROR(VLOOKUP($B$25:$B$1048,高压数据库!$B:$CG,68,FALSE),0)</f>
        <v>0</v>
      </c>
      <c r="BX911" s="964">
        <f>IFERROR(VLOOKUP($B$25:$B$1048,高压数据库!$B:$CG,69,FALSE),0)</f>
        <v>0</v>
      </c>
      <c r="BY911" s="964">
        <f>IFERROR(VLOOKUP($B$25:$B$1048,高压数据库!$B:$CG,70,FALSE),0)</f>
        <v>0</v>
      </c>
      <c r="BZ911" s="964">
        <f>IFERROR(VLOOKUP($B$25:$B$1048,高压数据库!$B:$CG,71,FALSE),0)</f>
        <v>0</v>
      </c>
      <c r="CA911" s="964">
        <f>IFERROR(VLOOKUP($B$25:$B$1048,高压数据库!$B:$CG,72,FALSE),0)</f>
        <v>0</v>
      </c>
      <c r="CB911" s="964">
        <f>IFERROR(VLOOKUP($B$25:$B$1048,高压数据库!$B:$CG,73,FALSE),0)</f>
        <v>0</v>
      </c>
      <c r="CC911" s="964">
        <f>IFERROR(VLOOKUP($B$25:$B$1048,高压数据库!$B:$CG,74,FALSE),0)</f>
        <v>0</v>
      </c>
      <c r="CD911" s="964">
        <f>IFERROR(VLOOKUP($B$25:$B$1048,高压数据库!$B:$CG,75,FALSE),0)</f>
        <v>0</v>
      </c>
      <c r="CE911" s="964">
        <f>IFERROR(VLOOKUP($B$25:$B$1048,高压数据库!$B:$CG,76,FALSE),0)</f>
        <v>0</v>
      </c>
      <c r="CF911" s="964">
        <f>IFERROR(VLOOKUP($B$25:$B$1048,高压数据库!$B:$CG,77,FALSE),0)</f>
        <v>0</v>
      </c>
      <c r="CG911" s="964">
        <f>IFERROR(VLOOKUP($B$25:$B$1048,高压数据库!$B:$CG,78,FALSE),0)</f>
        <v>0</v>
      </c>
      <c r="CH911" s="964">
        <f>IFERROR(VLOOKUP($B$25:$B$1048,高压数据库!$B:$CG,79,FALSE),0)</f>
        <v>0</v>
      </c>
      <c r="CI911" s="964">
        <f>IFERROR(VLOOKUP($B$25:$B$1048,高压数据库!$B:$CG,80,FALSE),0)</f>
        <v>0</v>
      </c>
      <c r="CJ911" s="964">
        <f>IFERROR(VLOOKUP($B$25:$B$1048,高压数据库!$B:$CG,81,FALSE),0)</f>
        <v>0</v>
      </c>
      <c r="CK911" s="964">
        <f>IFERROR(VLOOKUP($B$25:$B$1048,高压数据库!$B:$CG,82,FALSE),0)</f>
        <v>0</v>
      </c>
      <c r="CL911" s="964">
        <f>IFERROR(VLOOKUP($B$25:$B$1048,高压数据库!$B:$CG,83,FALSE),0)</f>
        <v>0</v>
      </c>
      <c r="CM911" s="964"/>
      <c r="CN911" s="964"/>
      <c r="CO911" s="964"/>
      <c r="CP911" s="964"/>
      <c r="CQ911" s="964"/>
      <c r="CR911" s="964"/>
      <c r="CS911" s="964">
        <f>IFERROR(VLOOKUP($B$25:$B$1048,高压数据库!$B:$CG,84,FALSE),0)</f>
        <v>0</v>
      </c>
    </row>
    <row r="912" customHeight="1" spans="1:97">
      <c r="A912" s="981"/>
      <c r="B912" s="979"/>
      <c r="C912" s="964"/>
      <c r="D912" s="964"/>
      <c r="E912" s="977"/>
      <c r="F912" s="977"/>
      <c r="G912" s="977"/>
      <c r="H912" s="972"/>
      <c r="I912" s="964"/>
      <c r="J912" s="973"/>
      <c r="K912" s="974"/>
      <c r="L912" s="964"/>
      <c r="M912" s="964"/>
      <c r="N912" s="964"/>
      <c r="O912" s="964"/>
      <c r="P912" s="964"/>
      <c r="Q912" s="964"/>
      <c r="R912" s="964"/>
      <c r="S912" s="964"/>
      <c r="T912" s="964"/>
      <c r="U912" s="964"/>
      <c r="V912" s="964"/>
      <c r="W912" s="964"/>
      <c r="X912" s="964"/>
      <c r="Y912" s="964"/>
      <c r="Z912" s="964"/>
      <c r="AA912" s="964"/>
      <c r="AB912" s="964"/>
      <c r="AC912" s="964"/>
      <c r="AD912" s="964"/>
      <c r="AE912" s="964"/>
      <c r="AF912" s="964"/>
      <c r="AG912" s="964"/>
      <c r="AH912" s="964"/>
      <c r="AI912" s="964"/>
      <c r="AJ912" s="964"/>
      <c r="AK912" s="964"/>
      <c r="AL912" s="964"/>
      <c r="AM912" s="964"/>
      <c r="AN912" s="964"/>
      <c r="AO912" s="964"/>
      <c r="AP912" s="964"/>
      <c r="AQ912" s="964"/>
      <c r="AR912" s="964"/>
      <c r="AS912" s="964"/>
      <c r="AT912" s="964"/>
      <c r="AU912" s="964"/>
      <c r="AV912" s="964"/>
      <c r="AW912" s="964"/>
      <c r="AX912" s="964"/>
      <c r="AY912" s="964"/>
      <c r="AZ912" s="964"/>
      <c r="BA912" s="964"/>
      <c r="BB912" s="964"/>
      <c r="BC912" s="964"/>
      <c r="BD912" s="964"/>
      <c r="BE912" s="964"/>
      <c r="BF912" s="964"/>
      <c r="BG912" s="964"/>
      <c r="BH912" s="964"/>
      <c r="BI912" s="964"/>
      <c r="BJ912" s="964"/>
      <c r="BK912" s="964"/>
      <c r="BL912" s="964"/>
      <c r="BM912" s="964"/>
      <c r="BN912" s="964"/>
      <c r="BO912" s="964"/>
      <c r="BP912" s="964"/>
      <c r="BQ912" s="964"/>
      <c r="BR912" s="964"/>
      <c r="BS912" s="964"/>
      <c r="BT912" s="964"/>
      <c r="BU912" s="964"/>
      <c r="BV912" s="964"/>
      <c r="BW912" s="964"/>
      <c r="BX912" s="964"/>
      <c r="BY912" s="964"/>
      <c r="BZ912" s="964"/>
      <c r="CA912" s="964"/>
      <c r="CB912" s="964"/>
      <c r="CC912" s="964"/>
      <c r="CD912" s="964"/>
      <c r="CE912" s="964"/>
      <c r="CF912" s="964"/>
      <c r="CG912" s="964"/>
      <c r="CH912" s="964"/>
      <c r="CI912" s="964"/>
      <c r="CJ912" s="964"/>
      <c r="CK912" s="964"/>
      <c r="CL912" s="964"/>
      <c r="CM912" s="964"/>
      <c r="CN912" s="964"/>
      <c r="CO912" s="964"/>
      <c r="CP912" s="964"/>
      <c r="CQ912" s="964"/>
      <c r="CR912" s="964"/>
      <c r="CS912" s="964"/>
    </row>
    <row r="913" customHeight="1" spans="1:97">
      <c r="A913" s="978"/>
      <c r="B913" s="979"/>
      <c r="C913" s="964">
        <f>IFERROR(VLOOKUP($B:$B,高压数据库!$B:$C,2,FALSE),0)</f>
        <v>0</v>
      </c>
      <c r="D913" s="964">
        <f>IFERROR(VLOOKUP($B:$B,高压数据库!$B:$D,3,FALSE),0)</f>
        <v>0</v>
      </c>
      <c r="E913" s="971"/>
      <c r="F913" s="971"/>
      <c r="G913" s="971"/>
      <c r="H913" s="972"/>
      <c r="I913" s="964">
        <f>IFERROR(VLOOKUP($B:$B,高压数据库!$B:$I,8,FALSE),0)</f>
        <v>0</v>
      </c>
      <c r="J913" s="980"/>
      <c r="K913" s="974"/>
      <c r="L913" s="964">
        <f>IFERROR(VLOOKUP($B$25:$B$1048,高压数据库!$B:$CG,11,FALSE),0)</f>
        <v>0</v>
      </c>
      <c r="M913" s="964">
        <f>IFERROR(VLOOKUP($B$25:$B$1048,高压数据库!$B:$CG,12,FALSE),0)</f>
        <v>0</v>
      </c>
      <c r="N913" s="964">
        <f>IFERROR(VLOOKUP($B$25:$B$1048,高压数据库!$B:$CG,13,FALSE),0)</f>
        <v>0</v>
      </c>
      <c r="O913" s="964">
        <f>IFERROR(VLOOKUP($B$25:$B$1048,高压数据库!$B:$CG,14,FALSE),0)</f>
        <v>0</v>
      </c>
      <c r="P913" s="964">
        <f>IFERROR(VLOOKUP($B$25:$B$1048,高压数据库!$B:$CG,15,FALSE),0)</f>
        <v>0</v>
      </c>
      <c r="Q913" s="964">
        <f>IFERROR(VLOOKUP($B$25:$B$1048,高压数据库!$B:$CG,16,FALSE),0)</f>
        <v>0</v>
      </c>
      <c r="R913" s="964">
        <f>IFERROR(VLOOKUP($B$25:$B$1048,高压数据库!$B:$CG,17,FALSE),0)</f>
        <v>0</v>
      </c>
      <c r="S913" s="964">
        <f>IFERROR(VLOOKUP($B$25:$B$1048,高压数据库!$B:$CG,18,FALSE),0)</f>
        <v>0</v>
      </c>
      <c r="T913" s="964">
        <f>IFERROR(VLOOKUP($B$25:$B$1048,高压数据库!$B:$CG,19,FALSE),0)</f>
        <v>0</v>
      </c>
      <c r="U913" s="964">
        <f>IFERROR(VLOOKUP($B$25:$B$1048,高压数据库!$B:$CG,20,FALSE),0)</f>
        <v>0</v>
      </c>
      <c r="V913" s="964">
        <f>IFERROR(VLOOKUP($B$25:$B$1048,高压数据库!$B:$CG,21,FALSE),0)</f>
        <v>0</v>
      </c>
      <c r="W913" s="964">
        <f>IFERROR(VLOOKUP($B$25:$B$1048,高压数据库!$B:$CG,22,FALSE),0)</f>
        <v>0</v>
      </c>
      <c r="X913" s="964">
        <f>IFERROR(VLOOKUP($B$25:$B$1048,高压数据库!$B:$CG,23,FALSE),0)</f>
        <v>0</v>
      </c>
      <c r="Y913" s="964">
        <f>IFERROR(VLOOKUP($B$25:$B$1048,高压数据库!$B:$CG,24,FALSE),0)</f>
        <v>0</v>
      </c>
      <c r="Z913" s="964">
        <f>IFERROR(VLOOKUP($B$25:$B$1048,高压数据库!$B:$CG,25,FALSE),0)</f>
        <v>0</v>
      </c>
      <c r="AA913" s="964">
        <f>IFERROR(VLOOKUP($B$25:$B$1048,高压数据库!$B:$CG,26,FALSE),0)</f>
        <v>0</v>
      </c>
      <c r="AB913" s="964">
        <f>IFERROR(VLOOKUP($B$25:$B$1048,高压数据库!$B:$CG,27,FALSE),0)</f>
        <v>0</v>
      </c>
      <c r="AC913" s="964">
        <f>IFERROR(VLOOKUP($B$25:$B$1048,高压数据库!$B:$CG,28,FALSE),0)</f>
        <v>0</v>
      </c>
      <c r="AD913" s="964">
        <f>IFERROR(VLOOKUP($B$25:$B$1048,高压数据库!$B:$CG,29,FALSE),0)</f>
        <v>0</v>
      </c>
      <c r="AE913" s="964">
        <f>IFERROR(VLOOKUP($B$25:$B$1048,高压数据库!$B:$CG,30,FALSE),0)</f>
        <v>0</v>
      </c>
      <c r="AF913" s="964">
        <f>IFERROR(VLOOKUP($B$25:$B$1048,高压数据库!$B:$CG,31,FALSE),0)</f>
        <v>0</v>
      </c>
      <c r="AG913" s="964">
        <f>IFERROR(VLOOKUP($B$25:$B$1048,高压数据库!$B:$CG,32,FALSE),0)</f>
        <v>0</v>
      </c>
      <c r="AH913" s="964">
        <f>IFERROR(VLOOKUP($B$25:$B$1048,高压数据库!$B:$CG,33,FALSE),0)</f>
        <v>0</v>
      </c>
      <c r="AI913" s="964">
        <f>IFERROR(VLOOKUP($B$25:$B$1048,高压数据库!$B:$CG,34,FALSE),0)</f>
        <v>0</v>
      </c>
      <c r="AJ913" s="964">
        <f>IFERROR(VLOOKUP($B$25:$B$1048,高压数据库!$B:$CG,35,FALSE),0)</f>
        <v>0</v>
      </c>
      <c r="AK913" s="964">
        <f>IFERROR(VLOOKUP($B$25:$B$1048,高压数据库!$B:$CG,36,FALSE),0)</f>
        <v>0</v>
      </c>
      <c r="AL913" s="964">
        <f>IFERROR(VLOOKUP($B$25:$B$1048,高压数据库!$B:$CG,37,FALSE),0)</f>
        <v>0</v>
      </c>
      <c r="AM913" s="964">
        <f>IFERROR(VLOOKUP($B$25:$B$1048,高压数据库!$B:$CG,38,FALSE),0)</f>
        <v>0</v>
      </c>
      <c r="AN913" s="964">
        <f>IFERROR(VLOOKUP($B$25:$B$1048,高压数据库!$B:$CG,39,FALSE),0)</f>
        <v>0</v>
      </c>
      <c r="AO913" s="964">
        <f>IFERROR(VLOOKUP($B$25:$B$1048,高压数据库!$B:$CG,40,FALSE),0)</f>
        <v>0</v>
      </c>
      <c r="AP913" s="964">
        <f>IFERROR(VLOOKUP($B$25:$B$1048,高压数据库!$B:$CG,41,FALSE),0)</f>
        <v>0</v>
      </c>
      <c r="AQ913" s="964">
        <f>IFERROR(VLOOKUP($B$25:$B$1048,高压数据库!$B:$CG,42,FALSE),0)</f>
        <v>0</v>
      </c>
      <c r="AR913" s="964">
        <f>IFERROR(VLOOKUP($B$25:$B$1048,高压数据库!$B:$CG,43,FALSE),0)</f>
        <v>0</v>
      </c>
      <c r="AS913" s="964">
        <f>IFERROR(VLOOKUP($B$25:$B$1048,高压数据库!$B:$CG,44,FALSE),0)</f>
        <v>0</v>
      </c>
      <c r="AT913" s="964">
        <f>IFERROR(VLOOKUP($B$25:$B$1048,高压数据库!$B:$CG,45,FALSE),0)</f>
        <v>0</v>
      </c>
      <c r="AU913" s="964">
        <f>IFERROR(VLOOKUP($B$25:$B$1048,高压数据库!$B:$CG,46,FALSE),0)</f>
        <v>0</v>
      </c>
      <c r="AV913" s="964">
        <f>IFERROR(VLOOKUP($B$25:$B$1048,高压数据库!$B:$CG,47,FALSE),0)</f>
        <v>0</v>
      </c>
      <c r="AW913" s="964">
        <f>IFERROR(VLOOKUP($B$25:$B$1048,高压数据库!$B:$CG,48,FALSE),0)</f>
        <v>0</v>
      </c>
      <c r="AX913" s="964">
        <f>IFERROR(VLOOKUP($B$25:$B$1048,高压数据库!$B:$CG,49,FALSE),0)</f>
        <v>0</v>
      </c>
      <c r="AY913" s="964">
        <f>IFERROR(VLOOKUP($B$25:$B$1048,高压数据库!$B:$CG,50,FALSE),0)</f>
        <v>0</v>
      </c>
      <c r="AZ913" s="964">
        <f>IFERROR(VLOOKUP($B$25:$B$1048,高压数据库!$B:$CG,51,FALSE),0)</f>
        <v>0</v>
      </c>
      <c r="BA913" s="964">
        <f>IFERROR(VLOOKUP($B$25:$B$1048,高压数据库!$B:$CG,52,FALSE),0)</f>
        <v>0</v>
      </c>
      <c r="BB913" s="964">
        <f>IFERROR(VLOOKUP($B$25:$B$1048,高压数据库!$B:$CG,53,FALSE),0)</f>
        <v>0</v>
      </c>
      <c r="BC913" s="964">
        <f>IFERROR(VLOOKUP($B$25:$B$1048,高压数据库!$B:$CG,54,FALSE),0)</f>
        <v>0</v>
      </c>
      <c r="BD913" s="964">
        <f>IFERROR(VLOOKUP($B$25:$B$1048,高压数据库!$B:$CG,55,FALSE),0)</f>
        <v>0</v>
      </c>
      <c r="BE913" s="964">
        <f>IFERROR(VLOOKUP($B$25:$B$1048,高压数据库!$B:$CG,56,FALSE),0)</f>
        <v>0</v>
      </c>
      <c r="BF913" s="964">
        <f>IFERROR(VLOOKUP($B$25:$B$1048,高压数据库!$B:$CG,57,FALSE),0)</f>
        <v>0</v>
      </c>
      <c r="BG913" s="964"/>
      <c r="BH913" s="964"/>
      <c r="BI913" s="964"/>
      <c r="BJ913" s="964"/>
      <c r="BK913" s="964"/>
      <c r="BL913" s="964"/>
      <c r="BM913" s="964">
        <f>IFERROR(VLOOKUP($B$25:$B$1048,高压数据库!$B:$CG,58,FALSE),0)</f>
        <v>0</v>
      </c>
      <c r="BN913" s="964">
        <f>IFERROR(VLOOKUP($B$25:$B$1048,高压数据库!$B:$CG,59,FALSE),0)</f>
        <v>0</v>
      </c>
      <c r="BO913" s="964">
        <f>IFERROR(VLOOKUP($B$25:$B$1048,高压数据库!$B:$CG,60,FALSE),0)</f>
        <v>0</v>
      </c>
      <c r="BP913" s="964">
        <f>IFERROR(VLOOKUP($B$25:$B$1048,高压数据库!$B:$CG,61,FALSE),0)</f>
        <v>0</v>
      </c>
      <c r="BQ913" s="964">
        <f>IFERROR(VLOOKUP($B$25:$B$1048,高压数据库!$B:$CG,62,FALSE),0)</f>
        <v>0</v>
      </c>
      <c r="BR913" s="964">
        <f>IFERROR(VLOOKUP($B$25:$B$1048,高压数据库!$B:$CG,63,FALSE),0)</f>
        <v>0</v>
      </c>
      <c r="BS913" s="964">
        <f>IFERROR(VLOOKUP($B$25:$B$1048,高压数据库!$B:$CG,64,FALSE),0)</f>
        <v>0</v>
      </c>
      <c r="BT913" s="964">
        <f>IFERROR(VLOOKUP($B$25:$B$1048,高压数据库!$B:$CG,65,FALSE),0)</f>
        <v>0</v>
      </c>
      <c r="BU913" s="964">
        <f>IFERROR(VLOOKUP($B$25:$B$1048,高压数据库!$B:$CG,66,FALSE),0)</f>
        <v>0</v>
      </c>
      <c r="BV913" s="964">
        <f>IFERROR(VLOOKUP($B$25:$B$1048,高压数据库!$B:$CG,67,FALSE),0)</f>
        <v>0</v>
      </c>
      <c r="BW913" s="964">
        <f>IFERROR(VLOOKUP($B$25:$B$1048,高压数据库!$B:$CG,68,FALSE),0)</f>
        <v>0</v>
      </c>
      <c r="BX913" s="964">
        <f>IFERROR(VLOOKUP($B$25:$B$1048,高压数据库!$B:$CG,69,FALSE),0)</f>
        <v>0</v>
      </c>
      <c r="BY913" s="964">
        <f>IFERROR(VLOOKUP($B$25:$B$1048,高压数据库!$B:$CG,70,FALSE),0)</f>
        <v>0</v>
      </c>
      <c r="BZ913" s="964">
        <f>IFERROR(VLOOKUP($B$25:$B$1048,高压数据库!$B:$CG,71,FALSE),0)</f>
        <v>0</v>
      </c>
      <c r="CA913" s="964">
        <f>IFERROR(VLOOKUP($B$25:$B$1048,高压数据库!$B:$CG,72,FALSE),0)</f>
        <v>0</v>
      </c>
      <c r="CB913" s="964">
        <f>IFERROR(VLOOKUP($B$25:$B$1048,高压数据库!$B:$CG,73,FALSE),0)</f>
        <v>0</v>
      </c>
      <c r="CC913" s="964">
        <f>IFERROR(VLOOKUP($B$25:$B$1048,高压数据库!$B:$CG,74,FALSE),0)</f>
        <v>0</v>
      </c>
      <c r="CD913" s="964">
        <f>IFERROR(VLOOKUP($B$25:$B$1048,高压数据库!$B:$CG,75,FALSE),0)</f>
        <v>0</v>
      </c>
      <c r="CE913" s="964">
        <f>IFERROR(VLOOKUP($B$25:$B$1048,高压数据库!$B:$CG,76,FALSE),0)</f>
        <v>0</v>
      </c>
      <c r="CF913" s="964">
        <f>IFERROR(VLOOKUP($B$25:$B$1048,高压数据库!$B:$CG,77,FALSE),0)</f>
        <v>0</v>
      </c>
      <c r="CG913" s="964">
        <f>IFERROR(VLOOKUP($B$25:$B$1048,高压数据库!$B:$CG,78,FALSE),0)</f>
        <v>0</v>
      </c>
      <c r="CH913" s="964">
        <f>IFERROR(VLOOKUP($B$25:$B$1048,高压数据库!$B:$CG,79,FALSE),0)</f>
        <v>0</v>
      </c>
      <c r="CI913" s="964">
        <f>IFERROR(VLOOKUP($B$25:$B$1048,高压数据库!$B:$CG,80,FALSE),0)</f>
        <v>0</v>
      </c>
      <c r="CJ913" s="964">
        <f>IFERROR(VLOOKUP($B$25:$B$1048,高压数据库!$B:$CG,81,FALSE),0)</f>
        <v>0</v>
      </c>
      <c r="CK913" s="964">
        <f>IFERROR(VLOOKUP($B$25:$B$1048,高压数据库!$B:$CG,82,FALSE),0)</f>
        <v>0</v>
      </c>
      <c r="CL913" s="964">
        <f>IFERROR(VLOOKUP($B$25:$B$1048,高压数据库!$B:$CG,83,FALSE),0)</f>
        <v>0</v>
      </c>
      <c r="CM913" s="964"/>
      <c r="CN913" s="964"/>
      <c r="CO913" s="964"/>
      <c r="CP913" s="964"/>
      <c r="CQ913" s="964"/>
      <c r="CR913" s="964"/>
      <c r="CS913" s="964">
        <f>IFERROR(VLOOKUP($B$25:$B$1048,高压数据库!$B:$CG,84,FALSE),0)</f>
        <v>0</v>
      </c>
    </row>
    <row r="914" customHeight="1" spans="1:97">
      <c r="A914" s="981"/>
      <c r="B914" s="979"/>
      <c r="C914" s="964"/>
      <c r="D914" s="964"/>
      <c r="E914" s="977"/>
      <c r="F914" s="977"/>
      <c r="G914" s="977"/>
      <c r="H914" s="972"/>
      <c r="I914" s="964"/>
      <c r="J914" s="973"/>
      <c r="K914" s="974"/>
      <c r="L914" s="964"/>
      <c r="M914" s="964"/>
      <c r="N914" s="964"/>
      <c r="O914" s="964"/>
      <c r="P914" s="964"/>
      <c r="Q914" s="964"/>
      <c r="R914" s="964"/>
      <c r="S914" s="964"/>
      <c r="T914" s="964"/>
      <c r="U914" s="964"/>
      <c r="V914" s="964"/>
      <c r="W914" s="964"/>
      <c r="X914" s="964"/>
      <c r="Y914" s="964"/>
      <c r="Z914" s="964"/>
      <c r="AA914" s="964"/>
      <c r="AB914" s="964"/>
      <c r="AC914" s="964"/>
      <c r="AD914" s="964"/>
      <c r="AE914" s="964"/>
      <c r="AF914" s="964"/>
      <c r="AG914" s="964"/>
      <c r="AH914" s="964"/>
      <c r="AI914" s="964"/>
      <c r="AJ914" s="964"/>
      <c r="AK914" s="964"/>
      <c r="AL914" s="964"/>
      <c r="AM914" s="964"/>
      <c r="AN914" s="964"/>
      <c r="AO914" s="964"/>
      <c r="AP914" s="964"/>
      <c r="AQ914" s="964"/>
      <c r="AR914" s="964"/>
      <c r="AS914" s="964"/>
      <c r="AT914" s="964"/>
      <c r="AU914" s="964"/>
      <c r="AV914" s="964"/>
      <c r="AW914" s="964"/>
      <c r="AX914" s="964"/>
      <c r="AY914" s="964"/>
      <c r="AZ914" s="964"/>
      <c r="BA914" s="964"/>
      <c r="BB914" s="964"/>
      <c r="BC914" s="964"/>
      <c r="BD914" s="964"/>
      <c r="BE914" s="964"/>
      <c r="BF914" s="964"/>
      <c r="BG914" s="964"/>
      <c r="BH914" s="964"/>
      <c r="BI914" s="964"/>
      <c r="BJ914" s="964"/>
      <c r="BK914" s="964"/>
      <c r="BL914" s="964"/>
      <c r="BM914" s="964"/>
      <c r="BN914" s="964"/>
      <c r="BO914" s="964"/>
      <c r="BP914" s="964"/>
      <c r="BQ914" s="964"/>
      <c r="BR914" s="964"/>
      <c r="BS914" s="964"/>
      <c r="BT914" s="964"/>
      <c r="BU914" s="964"/>
      <c r="BV914" s="964"/>
      <c r="BW914" s="964"/>
      <c r="BX914" s="964"/>
      <c r="BY914" s="964"/>
      <c r="BZ914" s="964"/>
      <c r="CA914" s="964"/>
      <c r="CB914" s="964"/>
      <c r="CC914" s="964"/>
      <c r="CD914" s="964"/>
      <c r="CE914" s="964"/>
      <c r="CF914" s="964"/>
      <c r="CG914" s="964"/>
      <c r="CH914" s="964"/>
      <c r="CI914" s="964"/>
      <c r="CJ914" s="964"/>
      <c r="CK914" s="964"/>
      <c r="CL914" s="964"/>
      <c r="CM914" s="964"/>
      <c r="CN914" s="964"/>
      <c r="CO914" s="964"/>
      <c r="CP914" s="964"/>
      <c r="CQ914" s="964"/>
      <c r="CR914" s="964"/>
      <c r="CS914" s="964"/>
    </row>
    <row r="915" customHeight="1" spans="1:97">
      <c r="A915" s="978"/>
      <c r="B915" s="979"/>
      <c r="C915" s="964">
        <f>IFERROR(VLOOKUP($B:$B,高压数据库!$B:$C,2,FALSE),0)</f>
        <v>0</v>
      </c>
      <c r="D915" s="964">
        <f>IFERROR(VLOOKUP($B:$B,高压数据库!$B:$D,3,FALSE),0)</f>
        <v>0</v>
      </c>
      <c r="E915" s="971"/>
      <c r="F915" s="971"/>
      <c r="G915" s="971"/>
      <c r="H915" s="972"/>
      <c r="I915" s="964">
        <f>IFERROR(VLOOKUP($B:$B,高压数据库!$B:$I,8,FALSE),0)</f>
        <v>0</v>
      </c>
      <c r="J915" s="980"/>
      <c r="K915" s="974"/>
      <c r="L915" s="964">
        <f>IFERROR(VLOOKUP($B$25:$B$1048,高压数据库!$B:$CG,11,FALSE),0)</f>
        <v>0</v>
      </c>
      <c r="M915" s="964">
        <f>IFERROR(VLOOKUP($B$25:$B$1048,高压数据库!$B:$CG,12,FALSE),0)</f>
        <v>0</v>
      </c>
      <c r="N915" s="964">
        <f>IFERROR(VLOOKUP($B$25:$B$1048,高压数据库!$B:$CG,13,FALSE),0)</f>
        <v>0</v>
      </c>
      <c r="O915" s="964">
        <f>IFERROR(VLOOKUP($B$25:$B$1048,高压数据库!$B:$CG,14,FALSE),0)</f>
        <v>0</v>
      </c>
      <c r="P915" s="964">
        <f>IFERROR(VLOOKUP($B$25:$B$1048,高压数据库!$B:$CG,15,FALSE),0)</f>
        <v>0</v>
      </c>
      <c r="Q915" s="964">
        <f>IFERROR(VLOOKUP($B$25:$B$1048,高压数据库!$B:$CG,16,FALSE),0)</f>
        <v>0</v>
      </c>
      <c r="R915" s="964">
        <f>IFERROR(VLOOKUP($B$25:$B$1048,高压数据库!$B:$CG,17,FALSE),0)</f>
        <v>0</v>
      </c>
      <c r="S915" s="964">
        <f>IFERROR(VLOOKUP($B$25:$B$1048,高压数据库!$B:$CG,18,FALSE),0)</f>
        <v>0</v>
      </c>
      <c r="T915" s="964">
        <f>IFERROR(VLOOKUP($B$25:$B$1048,高压数据库!$B:$CG,19,FALSE),0)</f>
        <v>0</v>
      </c>
      <c r="U915" s="964">
        <f>IFERROR(VLOOKUP($B$25:$B$1048,高压数据库!$B:$CG,20,FALSE),0)</f>
        <v>0</v>
      </c>
      <c r="V915" s="964">
        <f>IFERROR(VLOOKUP($B$25:$B$1048,高压数据库!$B:$CG,21,FALSE),0)</f>
        <v>0</v>
      </c>
      <c r="W915" s="964">
        <f>IFERROR(VLOOKUP($B$25:$B$1048,高压数据库!$B:$CG,22,FALSE),0)</f>
        <v>0</v>
      </c>
      <c r="X915" s="964">
        <f>IFERROR(VLOOKUP($B$25:$B$1048,高压数据库!$B:$CG,23,FALSE),0)</f>
        <v>0</v>
      </c>
      <c r="Y915" s="964">
        <f>IFERROR(VLOOKUP($B$25:$B$1048,高压数据库!$B:$CG,24,FALSE),0)</f>
        <v>0</v>
      </c>
      <c r="Z915" s="964">
        <f>IFERROR(VLOOKUP($B$25:$B$1048,高压数据库!$B:$CG,25,FALSE),0)</f>
        <v>0</v>
      </c>
      <c r="AA915" s="964">
        <f>IFERROR(VLOOKUP($B$25:$B$1048,高压数据库!$B:$CG,26,FALSE),0)</f>
        <v>0</v>
      </c>
      <c r="AB915" s="964">
        <f>IFERROR(VLOOKUP($B$25:$B$1048,高压数据库!$B:$CG,27,FALSE),0)</f>
        <v>0</v>
      </c>
      <c r="AC915" s="964">
        <f>IFERROR(VLOOKUP($B$25:$B$1048,高压数据库!$B:$CG,28,FALSE),0)</f>
        <v>0</v>
      </c>
      <c r="AD915" s="964">
        <f>IFERROR(VLOOKUP($B$25:$B$1048,高压数据库!$B:$CG,29,FALSE),0)</f>
        <v>0</v>
      </c>
      <c r="AE915" s="964">
        <f>IFERROR(VLOOKUP($B$25:$B$1048,高压数据库!$B:$CG,30,FALSE),0)</f>
        <v>0</v>
      </c>
      <c r="AF915" s="964">
        <f>IFERROR(VLOOKUP($B$25:$B$1048,高压数据库!$B:$CG,31,FALSE),0)</f>
        <v>0</v>
      </c>
      <c r="AG915" s="964">
        <f>IFERROR(VLOOKUP($B$25:$B$1048,高压数据库!$B:$CG,32,FALSE),0)</f>
        <v>0</v>
      </c>
      <c r="AH915" s="964">
        <f>IFERROR(VLOOKUP($B$25:$B$1048,高压数据库!$B:$CG,33,FALSE),0)</f>
        <v>0</v>
      </c>
      <c r="AI915" s="964">
        <f>IFERROR(VLOOKUP($B$25:$B$1048,高压数据库!$B:$CG,34,FALSE),0)</f>
        <v>0</v>
      </c>
      <c r="AJ915" s="964">
        <f>IFERROR(VLOOKUP($B$25:$B$1048,高压数据库!$B:$CG,35,FALSE),0)</f>
        <v>0</v>
      </c>
      <c r="AK915" s="964">
        <f>IFERROR(VLOOKUP($B$25:$B$1048,高压数据库!$B:$CG,36,FALSE),0)</f>
        <v>0</v>
      </c>
      <c r="AL915" s="964">
        <f>IFERROR(VLOOKUP($B$25:$B$1048,高压数据库!$B:$CG,37,FALSE),0)</f>
        <v>0</v>
      </c>
      <c r="AM915" s="964">
        <f>IFERROR(VLOOKUP($B$25:$B$1048,高压数据库!$B:$CG,38,FALSE),0)</f>
        <v>0</v>
      </c>
      <c r="AN915" s="964">
        <f>IFERROR(VLOOKUP($B$25:$B$1048,高压数据库!$B:$CG,39,FALSE),0)</f>
        <v>0</v>
      </c>
      <c r="AO915" s="964">
        <f>IFERROR(VLOOKUP($B$25:$B$1048,高压数据库!$B:$CG,40,FALSE),0)</f>
        <v>0</v>
      </c>
      <c r="AP915" s="964">
        <f>IFERROR(VLOOKUP($B$25:$B$1048,高压数据库!$B:$CG,41,FALSE),0)</f>
        <v>0</v>
      </c>
      <c r="AQ915" s="964">
        <f>IFERROR(VLOOKUP($B$25:$B$1048,高压数据库!$B:$CG,42,FALSE),0)</f>
        <v>0</v>
      </c>
      <c r="AR915" s="964">
        <f>IFERROR(VLOOKUP($B$25:$B$1048,高压数据库!$B:$CG,43,FALSE),0)</f>
        <v>0</v>
      </c>
      <c r="AS915" s="964">
        <f>IFERROR(VLOOKUP($B$25:$B$1048,高压数据库!$B:$CG,44,FALSE),0)</f>
        <v>0</v>
      </c>
      <c r="AT915" s="964">
        <f>IFERROR(VLOOKUP($B$25:$B$1048,高压数据库!$B:$CG,45,FALSE),0)</f>
        <v>0</v>
      </c>
      <c r="AU915" s="964">
        <f>IFERROR(VLOOKUP($B$25:$B$1048,高压数据库!$B:$CG,46,FALSE),0)</f>
        <v>0</v>
      </c>
      <c r="AV915" s="964">
        <f>IFERROR(VLOOKUP($B$25:$B$1048,高压数据库!$B:$CG,47,FALSE),0)</f>
        <v>0</v>
      </c>
      <c r="AW915" s="964">
        <f>IFERROR(VLOOKUP($B$25:$B$1048,高压数据库!$B:$CG,48,FALSE),0)</f>
        <v>0</v>
      </c>
      <c r="AX915" s="964">
        <f>IFERROR(VLOOKUP($B$25:$B$1048,高压数据库!$B:$CG,49,FALSE),0)</f>
        <v>0</v>
      </c>
      <c r="AY915" s="964">
        <f>IFERROR(VLOOKUP($B$25:$B$1048,高压数据库!$B:$CG,50,FALSE),0)</f>
        <v>0</v>
      </c>
      <c r="AZ915" s="964">
        <f>IFERROR(VLOOKUP($B$25:$B$1048,高压数据库!$B:$CG,51,FALSE),0)</f>
        <v>0</v>
      </c>
      <c r="BA915" s="964">
        <f>IFERROR(VLOOKUP($B$25:$B$1048,高压数据库!$B:$CG,52,FALSE),0)</f>
        <v>0</v>
      </c>
      <c r="BB915" s="964">
        <f>IFERROR(VLOOKUP($B$25:$B$1048,高压数据库!$B:$CG,53,FALSE),0)</f>
        <v>0</v>
      </c>
      <c r="BC915" s="964">
        <f>IFERROR(VLOOKUP($B$25:$B$1048,高压数据库!$B:$CG,54,FALSE),0)</f>
        <v>0</v>
      </c>
      <c r="BD915" s="964">
        <f>IFERROR(VLOOKUP($B$25:$B$1048,高压数据库!$B:$CG,55,FALSE),0)</f>
        <v>0</v>
      </c>
      <c r="BE915" s="964">
        <f>IFERROR(VLOOKUP($B$25:$B$1048,高压数据库!$B:$CG,56,FALSE),0)</f>
        <v>0</v>
      </c>
      <c r="BF915" s="964">
        <f>IFERROR(VLOOKUP($B$25:$B$1048,高压数据库!$B:$CG,57,FALSE),0)</f>
        <v>0</v>
      </c>
      <c r="BG915" s="964"/>
      <c r="BH915" s="964"/>
      <c r="BI915" s="964"/>
      <c r="BJ915" s="964"/>
      <c r="BK915" s="964"/>
      <c r="BL915" s="964"/>
      <c r="BM915" s="964">
        <f>IFERROR(VLOOKUP($B$25:$B$1048,高压数据库!$B:$CG,58,FALSE),0)</f>
        <v>0</v>
      </c>
      <c r="BN915" s="964">
        <f>IFERROR(VLOOKUP($B$25:$B$1048,高压数据库!$B:$CG,59,FALSE),0)</f>
        <v>0</v>
      </c>
      <c r="BO915" s="964">
        <f>IFERROR(VLOOKUP($B$25:$B$1048,高压数据库!$B:$CG,60,FALSE),0)</f>
        <v>0</v>
      </c>
      <c r="BP915" s="964">
        <f>IFERROR(VLOOKUP($B$25:$B$1048,高压数据库!$B:$CG,61,FALSE),0)</f>
        <v>0</v>
      </c>
      <c r="BQ915" s="964">
        <f>IFERROR(VLOOKUP($B$25:$B$1048,高压数据库!$B:$CG,62,FALSE),0)</f>
        <v>0</v>
      </c>
      <c r="BR915" s="964">
        <f>IFERROR(VLOOKUP($B$25:$B$1048,高压数据库!$B:$CG,63,FALSE),0)</f>
        <v>0</v>
      </c>
      <c r="BS915" s="964">
        <f>IFERROR(VLOOKUP($B$25:$B$1048,高压数据库!$B:$CG,64,FALSE),0)</f>
        <v>0</v>
      </c>
      <c r="BT915" s="964">
        <f>IFERROR(VLOOKUP($B$25:$B$1048,高压数据库!$B:$CG,65,FALSE),0)</f>
        <v>0</v>
      </c>
      <c r="BU915" s="964">
        <f>IFERROR(VLOOKUP($B$25:$B$1048,高压数据库!$B:$CG,66,FALSE),0)</f>
        <v>0</v>
      </c>
      <c r="BV915" s="964">
        <f>IFERROR(VLOOKUP($B$25:$B$1048,高压数据库!$B:$CG,67,FALSE),0)</f>
        <v>0</v>
      </c>
      <c r="BW915" s="964">
        <f>IFERROR(VLOOKUP($B$25:$B$1048,高压数据库!$B:$CG,68,FALSE),0)</f>
        <v>0</v>
      </c>
      <c r="BX915" s="964">
        <f>IFERROR(VLOOKUP($B$25:$B$1048,高压数据库!$B:$CG,69,FALSE),0)</f>
        <v>0</v>
      </c>
      <c r="BY915" s="964">
        <f>IFERROR(VLOOKUP($B$25:$B$1048,高压数据库!$B:$CG,70,FALSE),0)</f>
        <v>0</v>
      </c>
      <c r="BZ915" s="964">
        <f>IFERROR(VLOOKUP($B$25:$B$1048,高压数据库!$B:$CG,71,FALSE),0)</f>
        <v>0</v>
      </c>
      <c r="CA915" s="964">
        <f>IFERROR(VLOOKUP($B$25:$B$1048,高压数据库!$B:$CG,72,FALSE),0)</f>
        <v>0</v>
      </c>
      <c r="CB915" s="964">
        <f>IFERROR(VLOOKUP($B$25:$B$1048,高压数据库!$B:$CG,73,FALSE),0)</f>
        <v>0</v>
      </c>
      <c r="CC915" s="964">
        <f>IFERROR(VLOOKUP($B$25:$B$1048,高压数据库!$B:$CG,74,FALSE),0)</f>
        <v>0</v>
      </c>
      <c r="CD915" s="964">
        <f>IFERROR(VLOOKUP($B$25:$B$1048,高压数据库!$B:$CG,75,FALSE),0)</f>
        <v>0</v>
      </c>
      <c r="CE915" s="964">
        <f>IFERROR(VLOOKUP($B$25:$B$1048,高压数据库!$B:$CG,76,FALSE),0)</f>
        <v>0</v>
      </c>
      <c r="CF915" s="964">
        <f>IFERROR(VLOOKUP($B$25:$B$1048,高压数据库!$B:$CG,77,FALSE),0)</f>
        <v>0</v>
      </c>
      <c r="CG915" s="964">
        <f>IFERROR(VLOOKUP($B$25:$B$1048,高压数据库!$B:$CG,78,FALSE),0)</f>
        <v>0</v>
      </c>
      <c r="CH915" s="964">
        <f>IFERROR(VLOOKUP($B$25:$B$1048,高压数据库!$B:$CG,79,FALSE),0)</f>
        <v>0</v>
      </c>
      <c r="CI915" s="964">
        <f>IFERROR(VLOOKUP($B$25:$B$1048,高压数据库!$B:$CG,80,FALSE),0)</f>
        <v>0</v>
      </c>
      <c r="CJ915" s="964">
        <f>IFERROR(VLOOKUP($B$25:$B$1048,高压数据库!$B:$CG,81,FALSE),0)</f>
        <v>0</v>
      </c>
      <c r="CK915" s="964">
        <f>IFERROR(VLOOKUP($B$25:$B$1048,高压数据库!$B:$CG,82,FALSE),0)</f>
        <v>0</v>
      </c>
      <c r="CL915" s="964">
        <f>IFERROR(VLOOKUP($B$25:$B$1048,高压数据库!$B:$CG,83,FALSE),0)</f>
        <v>0</v>
      </c>
      <c r="CM915" s="964"/>
      <c r="CN915" s="964"/>
      <c r="CO915" s="964"/>
      <c r="CP915" s="964"/>
      <c r="CQ915" s="964"/>
      <c r="CR915" s="964"/>
      <c r="CS915" s="964">
        <f>IFERROR(VLOOKUP($B$25:$B$1048,高压数据库!$B:$CG,84,FALSE),0)</f>
        <v>0</v>
      </c>
    </row>
    <row r="916" customHeight="1" spans="1:97">
      <c r="A916" s="981"/>
      <c r="B916" s="979"/>
      <c r="C916" s="964"/>
      <c r="D916" s="964"/>
      <c r="E916" s="977"/>
      <c r="F916" s="977"/>
      <c r="G916" s="977"/>
      <c r="H916" s="972"/>
      <c r="I916" s="964"/>
      <c r="J916" s="973"/>
      <c r="K916" s="974"/>
      <c r="L916" s="964"/>
      <c r="M916" s="964"/>
      <c r="N916" s="964"/>
      <c r="O916" s="964"/>
      <c r="P916" s="964"/>
      <c r="Q916" s="964"/>
      <c r="R916" s="964"/>
      <c r="S916" s="964"/>
      <c r="T916" s="964"/>
      <c r="U916" s="964"/>
      <c r="V916" s="964"/>
      <c r="W916" s="964"/>
      <c r="X916" s="964"/>
      <c r="Y916" s="964"/>
      <c r="Z916" s="964"/>
      <c r="AA916" s="964"/>
      <c r="AB916" s="964"/>
      <c r="AC916" s="964"/>
      <c r="AD916" s="964"/>
      <c r="AE916" s="964"/>
      <c r="AF916" s="964"/>
      <c r="AG916" s="964"/>
      <c r="AH916" s="964"/>
      <c r="AI916" s="964"/>
      <c r="AJ916" s="964"/>
      <c r="AK916" s="964"/>
      <c r="AL916" s="964"/>
      <c r="AM916" s="964"/>
      <c r="AN916" s="964"/>
      <c r="AO916" s="964"/>
      <c r="AP916" s="964"/>
      <c r="AQ916" s="964"/>
      <c r="AR916" s="964"/>
      <c r="AS916" s="964"/>
      <c r="AT916" s="964"/>
      <c r="AU916" s="964"/>
      <c r="AV916" s="964"/>
      <c r="AW916" s="964"/>
      <c r="AX916" s="964"/>
      <c r="AY916" s="964"/>
      <c r="AZ916" s="964"/>
      <c r="BA916" s="964"/>
      <c r="BB916" s="964"/>
      <c r="BC916" s="964"/>
      <c r="BD916" s="964"/>
      <c r="BE916" s="964"/>
      <c r="BF916" s="964"/>
      <c r="BG916" s="964"/>
      <c r="BH916" s="964"/>
      <c r="BI916" s="964"/>
      <c r="BJ916" s="964"/>
      <c r="BK916" s="964"/>
      <c r="BL916" s="964"/>
      <c r="BM916" s="964"/>
      <c r="BN916" s="964"/>
      <c r="BO916" s="964"/>
      <c r="BP916" s="964"/>
      <c r="BQ916" s="964"/>
      <c r="BR916" s="964"/>
      <c r="BS916" s="964"/>
      <c r="BT916" s="964"/>
      <c r="BU916" s="964"/>
      <c r="BV916" s="964"/>
      <c r="BW916" s="964"/>
      <c r="BX916" s="964"/>
      <c r="BY916" s="964"/>
      <c r="BZ916" s="964"/>
      <c r="CA916" s="964"/>
      <c r="CB916" s="964"/>
      <c r="CC916" s="964"/>
      <c r="CD916" s="964"/>
      <c r="CE916" s="964"/>
      <c r="CF916" s="964"/>
      <c r="CG916" s="964"/>
      <c r="CH916" s="964"/>
      <c r="CI916" s="964"/>
      <c r="CJ916" s="964"/>
      <c r="CK916" s="964"/>
      <c r="CL916" s="964"/>
      <c r="CM916" s="964"/>
      <c r="CN916" s="964"/>
      <c r="CO916" s="964"/>
      <c r="CP916" s="964"/>
      <c r="CQ916" s="964"/>
      <c r="CR916" s="964"/>
      <c r="CS916" s="964"/>
    </row>
    <row r="917" customHeight="1" spans="1:97">
      <c r="A917" s="978"/>
      <c r="B917" s="979"/>
      <c r="C917" s="964">
        <f>IFERROR(VLOOKUP($B:$B,高压数据库!$B:$C,2,FALSE),0)</f>
        <v>0</v>
      </c>
      <c r="D917" s="964">
        <f>IFERROR(VLOOKUP($B:$B,高压数据库!$B:$D,3,FALSE),0)</f>
        <v>0</v>
      </c>
      <c r="E917" s="971"/>
      <c r="F917" s="971"/>
      <c r="G917" s="971"/>
      <c r="H917" s="972"/>
      <c r="I917" s="964">
        <f>IFERROR(VLOOKUP($B:$B,高压数据库!$B:$I,8,FALSE),0)</f>
        <v>0</v>
      </c>
      <c r="J917" s="980"/>
      <c r="K917" s="974"/>
      <c r="L917" s="964">
        <f>IFERROR(VLOOKUP($B$25:$B$1048,高压数据库!$B:$CG,11,FALSE),0)</f>
        <v>0</v>
      </c>
      <c r="M917" s="964">
        <f>IFERROR(VLOOKUP($B$25:$B$1048,高压数据库!$B:$CG,12,FALSE),0)</f>
        <v>0</v>
      </c>
      <c r="N917" s="964">
        <f>IFERROR(VLOOKUP($B$25:$B$1048,高压数据库!$B:$CG,13,FALSE),0)</f>
        <v>0</v>
      </c>
      <c r="O917" s="964">
        <f>IFERROR(VLOOKUP($B$25:$B$1048,高压数据库!$B:$CG,14,FALSE),0)</f>
        <v>0</v>
      </c>
      <c r="P917" s="964">
        <f>IFERROR(VLOOKUP($B$25:$B$1048,高压数据库!$B:$CG,15,FALSE),0)</f>
        <v>0</v>
      </c>
      <c r="Q917" s="964">
        <f>IFERROR(VLOOKUP($B$25:$B$1048,高压数据库!$B:$CG,16,FALSE),0)</f>
        <v>0</v>
      </c>
      <c r="R917" s="964">
        <f>IFERROR(VLOOKUP($B$25:$B$1048,高压数据库!$B:$CG,17,FALSE),0)</f>
        <v>0</v>
      </c>
      <c r="S917" s="964">
        <f>IFERROR(VLOOKUP($B$25:$B$1048,高压数据库!$B:$CG,18,FALSE),0)</f>
        <v>0</v>
      </c>
      <c r="T917" s="964">
        <f>IFERROR(VLOOKUP($B$25:$B$1048,高压数据库!$B:$CG,19,FALSE),0)</f>
        <v>0</v>
      </c>
      <c r="U917" s="964">
        <f>IFERROR(VLOOKUP($B$25:$B$1048,高压数据库!$B:$CG,20,FALSE),0)</f>
        <v>0</v>
      </c>
      <c r="V917" s="964">
        <f>IFERROR(VLOOKUP($B$25:$B$1048,高压数据库!$B:$CG,21,FALSE),0)</f>
        <v>0</v>
      </c>
      <c r="W917" s="964">
        <f>IFERROR(VLOOKUP($B$25:$B$1048,高压数据库!$B:$CG,22,FALSE),0)</f>
        <v>0</v>
      </c>
      <c r="X917" s="964">
        <f>IFERROR(VLOOKUP($B$25:$B$1048,高压数据库!$B:$CG,23,FALSE),0)</f>
        <v>0</v>
      </c>
      <c r="Y917" s="964">
        <f>IFERROR(VLOOKUP($B$25:$B$1048,高压数据库!$B:$CG,24,FALSE),0)</f>
        <v>0</v>
      </c>
      <c r="Z917" s="964">
        <f>IFERROR(VLOOKUP($B$25:$B$1048,高压数据库!$B:$CG,25,FALSE),0)</f>
        <v>0</v>
      </c>
      <c r="AA917" s="964">
        <f>IFERROR(VLOOKUP($B$25:$B$1048,高压数据库!$B:$CG,26,FALSE),0)</f>
        <v>0</v>
      </c>
      <c r="AB917" s="964">
        <f>IFERROR(VLOOKUP($B$25:$B$1048,高压数据库!$B:$CG,27,FALSE),0)</f>
        <v>0</v>
      </c>
      <c r="AC917" s="964">
        <f>IFERROR(VLOOKUP($B$25:$B$1048,高压数据库!$B:$CG,28,FALSE),0)</f>
        <v>0</v>
      </c>
      <c r="AD917" s="964">
        <f>IFERROR(VLOOKUP($B$25:$B$1048,高压数据库!$B:$CG,29,FALSE),0)</f>
        <v>0</v>
      </c>
      <c r="AE917" s="964">
        <f>IFERROR(VLOOKUP($B$25:$B$1048,高压数据库!$B:$CG,30,FALSE),0)</f>
        <v>0</v>
      </c>
      <c r="AF917" s="964">
        <f>IFERROR(VLOOKUP($B$25:$B$1048,高压数据库!$B:$CG,31,FALSE),0)</f>
        <v>0</v>
      </c>
      <c r="AG917" s="964">
        <f>IFERROR(VLOOKUP($B$25:$B$1048,高压数据库!$B:$CG,32,FALSE),0)</f>
        <v>0</v>
      </c>
      <c r="AH917" s="964">
        <f>IFERROR(VLOOKUP($B$25:$B$1048,高压数据库!$B:$CG,33,FALSE),0)</f>
        <v>0</v>
      </c>
      <c r="AI917" s="964">
        <f>IFERROR(VLOOKUP($B$25:$B$1048,高压数据库!$B:$CG,34,FALSE),0)</f>
        <v>0</v>
      </c>
      <c r="AJ917" s="964">
        <f>IFERROR(VLOOKUP($B$25:$B$1048,高压数据库!$B:$CG,35,FALSE),0)</f>
        <v>0</v>
      </c>
      <c r="AK917" s="964">
        <f>IFERROR(VLOOKUP($B$25:$B$1048,高压数据库!$B:$CG,36,FALSE),0)</f>
        <v>0</v>
      </c>
      <c r="AL917" s="964">
        <f>IFERROR(VLOOKUP($B$25:$B$1048,高压数据库!$B:$CG,37,FALSE),0)</f>
        <v>0</v>
      </c>
      <c r="AM917" s="964">
        <f>IFERROR(VLOOKUP($B$25:$B$1048,高压数据库!$B:$CG,38,FALSE),0)</f>
        <v>0</v>
      </c>
      <c r="AN917" s="964">
        <f>IFERROR(VLOOKUP($B$25:$B$1048,高压数据库!$B:$CG,39,FALSE),0)</f>
        <v>0</v>
      </c>
      <c r="AO917" s="964">
        <f>IFERROR(VLOOKUP($B$25:$B$1048,高压数据库!$B:$CG,40,FALSE),0)</f>
        <v>0</v>
      </c>
      <c r="AP917" s="964">
        <f>IFERROR(VLOOKUP($B$25:$B$1048,高压数据库!$B:$CG,41,FALSE),0)</f>
        <v>0</v>
      </c>
      <c r="AQ917" s="964">
        <f>IFERROR(VLOOKUP($B$25:$B$1048,高压数据库!$B:$CG,42,FALSE),0)</f>
        <v>0</v>
      </c>
      <c r="AR917" s="964">
        <f>IFERROR(VLOOKUP($B$25:$B$1048,高压数据库!$B:$CG,43,FALSE),0)</f>
        <v>0</v>
      </c>
      <c r="AS917" s="964">
        <f>IFERROR(VLOOKUP($B$25:$B$1048,高压数据库!$B:$CG,44,FALSE),0)</f>
        <v>0</v>
      </c>
      <c r="AT917" s="964">
        <f>IFERROR(VLOOKUP($B$25:$B$1048,高压数据库!$B:$CG,45,FALSE),0)</f>
        <v>0</v>
      </c>
      <c r="AU917" s="964">
        <f>IFERROR(VLOOKUP($B$25:$B$1048,高压数据库!$B:$CG,46,FALSE),0)</f>
        <v>0</v>
      </c>
      <c r="AV917" s="964">
        <f>IFERROR(VLOOKUP($B$25:$B$1048,高压数据库!$B:$CG,47,FALSE),0)</f>
        <v>0</v>
      </c>
      <c r="AW917" s="964">
        <f>IFERROR(VLOOKUP($B$25:$B$1048,高压数据库!$B:$CG,48,FALSE),0)</f>
        <v>0</v>
      </c>
      <c r="AX917" s="964">
        <f>IFERROR(VLOOKUP($B$25:$B$1048,高压数据库!$B:$CG,49,FALSE),0)</f>
        <v>0</v>
      </c>
      <c r="AY917" s="964">
        <f>IFERROR(VLOOKUP($B$25:$B$1048,高压数据库!$B:$CG,50,FALSE),0)</f>
        <v>0</v>
      </c>
      <c r="AZ917" s="964">
        <f>IFERROR(VLOOKUP($B$25:$B$1048,高压数据库!$B:$CG,51,FALSE),0)</f>
        <v>0</v>
      </c>
      <c r="BA917" s="964">
        <f>IFERROR(VLOOKUP($B$25:$B$1048,高压数据库!$B:$CG,52,FALSE),0)</f>
        <v>0</v>
      </c>
      <c r="BB917" s="964">
        <f>IFERROR(VLOOKUP($B$25:$B$1048,高压数据库!$B:$CG,53,FALSE),0)</f>
        <v>0</v>
      </c>
      <c r="BC917" s="964">
        <f>IFERROR(VLOOKUP($B$25:$B$1048,高压数据库!$B:$CG,54,FALSE),0)</f>
        <v>0</v>
      </c>
      <c r="BD917" s="964">
        <f>IFERROR(VLOOKUP($B$25:$B$1048,高压数据库!$B:$CG,55,FALSE),0)</f>
        <v>0</v>
      </c>
      <c r="BE917" s="964">
        <f>IFERROR(VLOOKUP($B$25:$B$1048,高压数据库!$B:$CG,56,FALSE),0)</f>
        <v>0</v>
      </c>
      <c r="BF917" s="964">
        <f>IFERROR(VLOOKUP($B$25:$B$1048,高压数据库!$B:$CG,57,FALSE),0)</f>
        <v>0</v>
      </c>
      <c r="BG917" s="964"/>
      <c r="BH917" s="964"/>
      <c r="BI917" s="964"/>
      <c r="BJ917" s="964"/>
      <c r="BK917" s="964"/>
      <c r="BL917" s="964"/>
      <c r="BM917" s="964">
        <f>IFERROR(VLOOKUP($B$25:$B$1048,高压数据库!$B:$CG,58,FALSE),0)</f>
        <v>0</v>
      </c>
      <c r="BN917" s="964">
        <f>IFERROR(VLOOKUP($B$25:$B$1048,高压数据库!$B:$CG,59,FALSE),0)</f>
        <v>0</v>
      </c>
      <c r="BO917" s="964">
        <f>IFERROR(VLOOKUP($B$25:$B$1048,高压数据库!$B:$CG,60,FALSE),0)</f>
        <v>0</v>
      </c>
      <c r="BP917" s="964">
        <f>IFERROR(VLOOKUP($B$25:$B$1048,高压数据库!$B:$CG,61,FALSE),0)</f>
        <v>0</v>
      </c>
      <c r="BQ917" s="964">
        <f>IFERROR(VLOOKUP($B$25:$B$1048,高压数据库!$B:$CG,62,FALSE),0)</f>
        <v>0</v>
      </c>
      <c r="BR917" s="964">
        <f>IFERROR(VLOOKUP($B$25:$B$1048,高压数据库!$B:$CG,63,FALSE),0)</f>
        <v>0</v>
      </c>
      <c r="BS917" s="964">
        <f>IFERROR(VLOOKUP($B$25:$B$1048,高压数据库!$B:$CG,64,FALSE),0)</f>
        <v>0</v>
      </c>
      <c r="BT917" s="964">
        <f>IFERROR(VLOOKUP($B$25:$B$1048,高压数据库!$B:$CG,65,FALSE),0)</f>
        <v>0</v>
      </c>
      <c r="BU917" s="964">
        <f>IFERROR(VLOOKUP($B$25:$B$1048,高压数据库!$B:$CG,66,FALSE),0)</f>
        <v>0</v>
      </c>
      <c r="BV917" s="964">
        <f>IFERROR(VLOOKUP($B$25:$B$1048,高压数据库!$B:$CG,67,FALSE),0)</f>
        <v>0</v>
      </c>
      <c r="BW917" s="964">
        <f>IFERROR(VLOOKUP($B$25:$B$1048,高压数据库!$B:$CG,68,FALSE),0)</f>
        <v>0</v>
      </c>
      <c r="BX917" s="964">
        <f>IFERROR(VLOOKUP($B$25:$B$1048,高压数据库!$B:$CG,69,FALSE),0)</f>
        <v>0</v>
      </c>
      <c r="BY917" s="964">
        <f>IFERROR(VLOOKUP($B$25:$B$1048,高压数据库!$B:$CG,70,FALSE),0)</f>
        <v>0</v>
      </c>
      <c r="BZ917" s="964">
        <f>IFERROR(VLOOKUP($B$25:$B$1048,高压数据库!$B:$CG,71,FALSE),0)</f>
        <v>0</v>
      </c>
      <c r="CA917" s="964">
        <f>IFERROR(VLOOKUP($B$25:$B$1048,高压数据库!$B:$CG,72,FALSE),0)</f>
        <v>0</v>
      </c>
      <c r="CB917" s="964">
        <f>IFERROR(VLOOKUP($B$25:$B$1048,高压数据库!$B:$CG,73,FALSE),0)</f>
        <v>0</v>
      </c>
      <c r="CC917" s="964">
        <f>IFERROR(VLOOKUP($B$25:$B$1048,高压数据库!$B:$CG,74,FALSE),0)</f>
        <v>0</v>
      </c>
      <c r="CD917" s="964">
        <f>IFERROR(VLOOKUP($B$25:$B$1048,高压数据库!$B:$CG,75,FALSE),0)</f>
        <v>0</v>
      </c>
      <c r="CE917" s="964">
        <f>IFERROR(VLOOKUP($B$25:$B$1048,高压数据库!$B:$CG,76,FALSE),0)</f>
        <v>0</v>
      </c>
      <c r="CF917" s="964">
        <f>IFERROR(VLOOKUP($B$25:$B$1048,高压数据库!$B:$CG,77,FALSE),0)</f>
        <v>0</v>
      </c>
      <c r="CG917" s="964">
        <f>IFERROR(VLOOKUP($B$25:$B$1048,高压数据库!$B:$CG,78,FALSE),0)</f>
        <v>0</v>
      </c>
      <c r="CH917" s="964">
        <f>IFERROR(VLOOKUP($B$25:$B$1048,高压数据库!$B:$CG,79,FALSE),0)</f>
        <v>0</v>
      </c>
      <c r="CI917" s="964">
        <f>IFERROR(VLOOKUP($B$25:$B$1048,高压数据库!$B:$CG,80,FALSE),0)</f>
        <v>0</v>
      </c>
      <c r="CJ917" s="964">
        <f>IFERROR(VLOOKUP($B$25:$B$1048,高压数据库!$B:$CG,81,FALSE),0)</f>
        <v>0</v>
      </c>
      <c r="CK917" s="964">
        <f>IFERROR(VLOOKUP($B$25:$B$1048,高压数据库!$B:$CG,82,FALSE),0)</f>
        <v>0</v>
      </c>
      <c r="CL917" s="964">
        <f>IFERROR(VLOOKUP($B$25:$B$1048,高压数据库!$B:$CG,83,FALSE),0)</f>
        <v>0</v>
      </c>
      <c r="CM917" s="964"/>
      <c r="CN917" s="964"/>
      <c r="CO917" s="964"/>
      <c r="CP917" s="964"/>
      <c r="CQ917" s="964"/>
      <c r="CR917" s="964"/>
      <c r="CS917" s="964">
        <f>IFERROR(VLOOKUP($B$25:$B$1048,高压数据库!$B:$CG,84,FALSE),0)</f>
        <v>0</v>
      </c>
    </row>
    <row r="918" customHeight="1" spans="1:97">
      <c r="A918" s="981"/>
      <c r="B918" s="979"/>
      <c r="C918" s="964"/>
      <c r="D918" s="964"/>
      <c r="E918" s="977"/>
      <c r="F918" s="977"/>
      <c r="G918" s="977"/>
      <c r="H918" s="972"/>
      <c r="I918" s="964"/>
      <c r="J918" s="973"/>
      <c r="K918" s="974"/>
      <c r="L918" s="964"/>
      <c r="M918" s="964"/>
      <c r="N918" s="964"/>
      <c r="O918" s="964"/>
      <c r="P918" s="964"/>
      <c r="Q918" s="964"/>
      <c r="R918" s="964"/>
      <c r="S918" s="964"/>
      <c r="T918" s="964"/>
      <c r="U918" s="964"/>
      <c r="V918" s="964"/>
      <c r="W918" s="964"/>
      <c r="X918" s="964"/>
      <c r="Y918" s="964"/>
      <c r="Z918" s="964"/>
      <c r="AA918" s="964"/>
      <c r="AB918" s="964"/>
      <c r="AC918" s="964"/>
      <c r="AD918" s="964"/>
      <c r="AE918" s="964"/>
      <c r="AF918" s="964"/>
      <c r="AG918" s="964"/>
      <c r="AH918" s="964"/>
      <c r="AI918" s="964"/>
      <c r="AJ918" s="964"/>
      <c r="AK918" s="964"/>
      <c r="AL918" s="964"/>
      <c r="AM918" s="964"/>
      <c r="AN918" s="964"/>
      <c r="AO918" s="964"/>
      <c r="AP918" s="964"/>
      <c r="AQ918" s="964"/>
      <c r="AR918" s="964"/>
      <c r="AS918" s="964"/>
      <c r="AT918" s="964"/>
      <c r="AU918" s="964"/>
      <c r="AV918" s="964"/>
      <c r="AW918" s="964"/>
      <c r="AX918" s="964"/>
      <c r="AY918" s="964"/>
      <c r="AZ918" s="964"/>
      <c r="BA918" s="964"/>
      <c r="BB918" s="964"/>
      <c r="BC918" s="964"/>
      <c r="BD918" s="964"/>
      <c r="BE918" s="964"/>
      <c r="BF918" s="964"/>
      <c r="BG918" s="964"/>
      <c r="BH918" s="964"/>
      <c r="BI918" s="964"/>
      <c r="BJ918" s="964"/>
      <c r="BK918" s="964"/>
      <c r="BL918" s="964"/>
      <c r="BM918" s="964"/>
      <c r="BN918" s="964"/>
      <c r="BO918" s="964"/>
      <c r="BP918" s="964"/>
      <c r="BQ918" s="964"/>
      <c r="BR918" s="964"/>
      <c r="BS918" s="964"/>
      <c r="BT918" s="964"/>
      <c r="BU918" s="964"/>
      <c r="BV918" s="964"/>
      <c r="BW918" s="964"/>
      <c r="BX918" s="964"/>
      <c r="BY918" s="964"/>
      <c r="BZ918" s="964"/>
      <c r="CA918" s="964"/>
      <c r="CB918" s="964"/>
      <c r="CC918" s="964"/>
      <c r="CD918" s="964"/>
      <c r="CE918" s="964"/>
      <c r="CF918" s="964"/>
      <c r="CG918" s="964"/>
      <c r="CH918" s="964"/>
      <c r="CI918" s="964"/>
      <c r="CJ918" s="964"/>
      <c r="CK918" s="964"/>
      <c r="CL918" s="964"/>
      <c r="CM918" s="964"/>
      <c r="CN918" s="964"/>
      <c r="CO918" s="964"/>
      <c r="CP918" s="964"/>
      <c r="CQ918" s="964"/>
      <c r="CR918" s="964"/>
      <c r="CS918" s="964"/>
    </row>
    <row r="919" customHeight="1" spans="1:97">
      <c r="A919" s="978"/>
      <c r="B919" s="979"/>
      <c r="C919" s="964">
        <f>IFERROR(VLOOKUP($B:$B,高压数据库!$B:$C,2,FALSE),0)</f>
        <v>0</v>
      </c>
      <c r="D919" s="964">
        <f>IFERROR(VLOOKUP($B:$B,高压数据库!$B:$D,3,FALSE),0)</f>
        <v>0</v>
      </c>
      <c r="E919" s="971"/>
      <c r="F919" s="971"/>
      <c r="G919" s="971"/>
      <c r="H919" s="972"/>
      <c r="I919" s="964">
        <f>IFERROR(VLOOKUP($B:$B,高压数据库!$B:$I,8,FALSE),0)</f>
        <v>0</v>
      </c>
      <c r="J919" s="980"/>
      <c r="K919" s="974"/>
      <c r="L919" s="964">
        <f>IFERROR(VLOOKUP($B$25:$B$1048,高压数据库!$B:$CG,11,FALSE),0)</f>
        <v>0</v>
      </c>
      <c r="M919" s="964">
        <f>IFERROR(VLOOKUP($B$25:$B$1048,高压数据库!$B:$CG,12,FALSE),0)</f>
        <v>0</v>
      </c>
      <c r="N919" s="964">
        <f>IFERROR(VLOOKUP($B$25:$B$1048,高压数据库!$B:$CG,13,FALSE),0)</f>
        <v>0</v>
      </c>
      <c r="O919" s="964">
        <f>IFERROR(VLOOKUP($B$25:$B$1048,高压数据库!$B:$CG,14,FALSE),0)</f>
        <v>0</v>
      </c>
      <c r="P919" s="964">
        <f>IFERROR(VLOOKUP($B$25:$B$1048,高压数据库!$B:$CG,15,FALSE),0)</f>
        <v>0</v>
      </c>
      <c r="Q919" s="964">
        <f>IFERROR(VLOOKUP($B$25:$B$1048,高压数据库!$B:$CG,16,FALSE),0)</f>
        <v>0</v>
      </c>
      <c r="R919" s="964">
        <f>IFERROR(VLOOKUP($B$25:$B$1048,高压数据库!$B:$CG,17,FALSE),0)</f>
        <v>0</v>
      </c>
      <c r="S919" s="964">
        <f>IFERROR(VLOOKUP($B$25:$B$1048,高压数据库!$B:$CG,18,FALSE),0)</f>
        <v>0</v>
      </c>
      <c r="T919" s="964">
        <f>IFERROR(VLOOKUP($B$25:$B$1048,高压数据库!$B:$CG,19,FALSE),0)</f>
        <v>0</v>
      </c>
      <c r="U919" s="964">
        <f>IFERROR(VLOOKUP($B$25:$B$1048,高压数据库!$B:$CG,20,FALSE),0)</f>
        <v>0</v>
      </c>
      <c r="V919" s="964">
        <f>IFERROR(VLOOKUP($B$25:$B$1048,高压数据库!$B:$CG,21,FALSE),0)</f>
        <v>0</v>
      </c>
      <c r="W919" s="964">
        <f>IFERROR(VLOOKUP($B$25:$B$1048,高压数据库!$B:$CG,22,FALSE),0)</f>
        <v>0</v>
      </c>
      <c r="X919" s="964">
        <f>IFERROR(VLOOKUP($B$25:$B$1048,高压数据库!$B:$CG,23,FALSE),0)</f>
        <v>0</v>
      </c>
      <c r="Y919" s="964">
        <f>IFERROR(VLOOKUP($B$25:$B$1048,高压数据库!$B:$CG,24,FALSE),0)</f>
        <v>0</v>
      </c>
      <c r="Z919" s="964">
        <f>IFERROR(VLOOKUP($B$25:$B$1048,高压数据库!$B:$CG,25,FALSE),0)</f>
        <v>0</v>
      </c>
      <c r="AA919" s="964">
        <f>IFERROR(VLOOKUP($B$25:$B$1048,高压数据库!$B:$CG,26,FALSE),0)</f>
        <v>0</v>
      </c>
      <c r="AB919" s="964">
        <f>IFERROR(VLOOKUP($B$25:$B$1048,高压数据库!$B:$CG,27,FALSE),0)</f>
        <v>0</v>
      </c>
      <c r="AC919" s="964">
        <f>IFERROR(VLOOKUP($B$25:$B$1048,高压数据库!$B:$CG,28,FALSE),0)</f>
        <v>0</v>
      </c>
      <c r="AD919" s="964">
        <f>IFERROR(VLOOKUP($B$25:$B$1048,高压数据库!$B:$CG,29,FALSE),0)</f>
        <v>0</v>
      </c>
      <c r="AE919" s="964">
        <f>IFERROR(VLOOKUP($B$25:$B$1048,高压数据库!$B:$CG,30,FALSE),0)</f>
        <v>0</v>
      </c>
      <c r="AF919" s="964">
        <f>IFERROR(VLOOKUP($B$25:$B$1048,高压数据库!$B:$CG,31,FALSE),0)</f>
        <v>0</v>
      </c>
      <c r="AG919" s="964">
        <f>IFERROR(VLOOKUP($B$25:$B$1048,高压数据库!$B:$CG,32,FALSE),0)</f>
        <v>0</v>
      </c>
      <c r="AH919" s="964">
        <f>IFERROR(VLOOKUP($B$25:$B$1048,高压数据库!$B:$CG,33,FALSE),0)</f>
        <v>0</v>
      </c>
      <c r="AI919" s="964">
        <f>IFERROR(VLOOKUP($B$25:$B$1048,高压数据库!$B:$CG,34,FALSE),0)</f>
        <v>0</v>
      </c>
      <c r="AJ919" s="964">
        <f>IFERROR(VLOOKUP($B$25:$B$1048,高压数据库!$B:$CG,35,FALSE),0)</f>
        <v>0</v>
      </c>
      <c r="AK919" s="964">
        <f>IFERROR(VLOOKUP($B$25:$B$1048,高压数据库!$B:$CG,36,FALSE),0)</f>
        <v>0</v>
      </c>
      <c r="AL919" s="964">
        <f>IFERROR(VLOOKUP($B$25:$B$1048,高压数据库!$B:$CG,37,FALSE),0)</f>
        <v>0</v>
      </c>
      <c r="AM919" s="964">
        <f>IFERROR(VLOOKUP($B$25:$B$1048,高压数据库!$B:$CG,38,FALSE),0)</f>
        <v>0</v>
      </c>
      <c r="AN919" s="964">
        <f>IFERROR(VLOOKUP($B$25:$B$1048,高压数据库!$B:$CG,39,FALSE),0)</f>
        <v>0</v>
      </c>
      <c r="AO919" s="964">
        <f>IFERROR(VLOOKUP($B$25:$B$1048,高压数据库!$B:$CG,40,FALSE),0)</f>
        <v>0</v>
      </c>
      <c r="AP919" s="964">
        <f>IFERROR(VLOOKUP($B$25:$B$1048,高压数据库!$B:$CG,41,FALSE),0)</f>
        <v>0</v>
      </c>
      <c r="AQ919" s="964">
        <f>IFERROR(VLOOKUP($B$25:$B$1048,高压数据库!$B:$CG,42,FALSE),0)</f>
        <v>0</v>
      </c>
      <c r="AR919" s="964">
        <f>IFERROR(VLOOKUP($B$25:$B$1048,高压数据库!$B:$CG,43,FALSE),0)</f>
        <v>0</v>
      </c>
      <c r="AS919" s="964">
        <f>IFERROR(VLOOKUP($B$25:$B$1048,高压数据库!$B:$CG,44,FALSE),0)</f>
        <v>0</v>
      </c>
      <c r="AT919" s="964">
        <f>IFERROR(VLOOKUP($B$25:$B$1048,高压数据库!$B:$CG,45,FALSE),0)</f>
        <v>0</v>
      </c>
      <c r="AU919" s="964">
        <f>IFERROR(VLOOKUP($B$25:$B$1048,高压数据库!$B:$CG,46,FALSE),0)</f>
        <v>0</v>
      </c>
      <c r="AV919" s="964">
        <f>IFERROR(VLOOKUP($B$25:$B$1048,高压数据库!$B:$CG,47,FALSE),0)</f>
        <v>0</v>
      </c>
      <c r="AW919" s="964">
        <f>IFERROR(VLOOKUP($B$25:$B$1048,高压数据库!$B:$CG,48,FALSE),0)</f>
        <v>0</v>
      </c>
      <c r="AX919" s="964">
        <f>IFERROR(VLOOKUP($B$25:$B$1048,高压数据库!$B:$CG,49,FALSE),0)</f>
        <v>0</v>
      </c>
      <c r="AY919" s="964">
        <f>IFERROR(VLOOKUP($B$25:$B$1048,高压数据库!$B:$CG,50,FALSE),0)</f>
        <v>0</v>
      </c>
      <c r="AZ919" s="964">
        <f>IFERROR(VLOOKUP($B$25:$B$1048,高压数据库!$B:$CG,51,FALSE),0)</f>
        <v>0</v>
      </c>
      <c r="BA919" s="964">
        <f>IFERROR(VLOOKUP($B$25:$B$1048,高压数据库!$B:$CG,52,FALSE),0)</f>
        <v>0</v>
      </c>
      <c r="BB919" s="964">
        <f>IFERROR(VLOOKUP($B$25:$B$1048,高压数据库!$B:$CG,53,FALSE),0)</f>
        <v>0</v>
      </c>
      <c r="BC919" s="964">
        <f>IFERROR(VLOOKUP($B$25:$B$1048,高压数据库!$B:$CG,54,FALSE),0)</f>
        <v>0</v>
      </c>
      <c r="BD919" s="964">
        <f>IFERROR(VLOOKUP($B$25:$B$1048,高压数据库!$B:$CG,55,FALSE),0)</f>
        <v>0</v>
      </c>
      <c r="BE919" s="964">
        <f>IFERROR(VLOOKUP($B$25:$B$1048,高压数据库!$B:$CG,56,FALSE),0)</f>
        <v>0</v>
      </c>
      <c r="BF919" s="964">
        <f>IFERROR(VLOOKUP($B$25:$B$1048,高压数据库!$B:$CG,57,FALSE),0)</f>
        <v>0</v>
      </c>
      <c r="BG919" s="964"/>
      <c r="BH919" s="964"/>
      <c r="BI919" s="964"/>
      <c r="BJ919" s="964"/>
      <c r="BK919" s="964"/>
      <c r="BL919" s="964"/>
      <c r="BM919" s="964">
        <f>IFERROR(VLOOKUP($B$25:$B$1048,高压数据库!$B:$CG,58,FALSE),0)</f>
        <v>0</v>
      </c>
      <c r="BN919" s="964">
        <f>IFERROR(VLOOKUP($B$25:$B$1048,高压数据库!$B:$CG,59,FALSE),0)</f>
        <v>0</v>
      </c>
      <c r="BO919" s="964">
        <f>IFERROR(VLOOKUP($B$25:$B$1048,高压数据库!$B:$CG,60,FALSE),0)</f>
        <v>0</v>
      </c>
      <c r="BP919" s="964">
        <f>IFERROR(VLOOKUP($B$25:$B$1048,高压数据库!$B:$CG,61,FALSE),0)</f>
        <v>0</v>
      </c>
      <c r="BQ919" s="964">
        <f>IFERROR(VLOOKUP($B$25:$B$1048,高压数据库!$B:$CG,62,FALSE),0)</f>
        <v>0</v>
      </c>
      <c r="BR919" s="964">
        <f>IFERROR(VLOOKUP($B$25:$B$1048,高压数据库!$B:$CG,63,FALSE),0)</f>
        <v>0</v>
      </c>
      <c r="BS919" s="964">
        <f>IFERROR(VLOOKUP($B$25:$B$1048,高压数据库!$B:$CG,64,FALSE),0)</f>
        <v>0</v>
      </c>
      <c r="BT919" s="964">
        <f>IFERROR(VLOOKUP($B$25:$B$1048,高压数据库!$B:$CG,65,FALSE),0)</f>
        <v>0</v>
      </c>
      <c r="BU919" s="964">
        <f>IFERROR(VLOOKUP($B$25:$B$1048,高压数据库!$B:$CG,66,FALSE),0)</f>
        <v>0</v>
      </c>
      <c r="BV919" s="964">
        <f>IFERROR(VLOOKUP($B$25:$B$1048,高压数据库!$B:$CG,67,FALSE),0)</f>
        <v>0</v>
      </c>
      <c r="BW919" s="964">
        <f>IFERROR(VLOOKUP($B$25:$B$1048,高压数据库!$B:$CG,68,FALSE),0)</f>
        <v>0</v>
      </c>
      <c r="BX919" s="964">
        <f>IFERROR(VLOOKUP($B$25:$B$1048,高压数据库!$B:$CG,69,FALSE),0)</f>
        <v>0</v>
      </c>
      <c r="BY919" s="964">
        <f>IFERROR(VLOOKUP($B$25:$B$1048,高压数据库!$B:$CG,70,FALSE),0)</f>
        <v>0</v>
      </c>
      <c r="BZ919" s="964">
        <f>IFERROR(VLOOKUP($B$25:$B$1048,高压数据库!$B:$CG,71,FALSE),0)</f>
        <v>0</v>
      </c>
      <c r="CA919" s="964">
        <f>IFERROR(VLOOKUP($B$25:$B$1048,高压数据库!$B:$CG,72,FALSE),0)</f>
        <v>0</v>
      </c>
      <c r="CB919" s="964">
        <f>IFERROR(VLOOKUP($B$25:$B$1048,高压数据库!$B:$CG,73,FALSE),0)</f>
        <v>0</v>
      </c>
      <c r="CC919" s="964">
        <f>IFERROR(VLOOKUP($B$25:$B$1048,高压数据库!$B:$CG,74,FALSE),0)</f>
        <v>0</v>
      </c>
      <c r="CD919" s="964">
        <f>IFERROR(VLOOKUP($B$25:$B$1048,高压数据库!$B:$CG,75,FALSE),0)</f>
        <v>0</v>
      </c>
      <c r="CE919" s="964">
        <f>IFERROR(VLOOKUP($B$25:$B$1048,高压数据库!$B:$CG,76,FALSE),0)</f>
        <v>0</v>
      </c>
      <c r="CF919" s="964">
        <f>IFERROR(VLOOKUP($B$25:$B$1048,高压数据库!$B:$CG,77,FALSE),0)</f>
        <v>0</v>
      </c>
      <c r="CG919" s="964">
        <f>IFERROR(VLOOKUP($B$25:$B$1048,高压数据库!$B:$CG,78,FALSE),0)</f>
        <v>0</v>
      </c>
      <c r="CH919" s="964">
        <f>IFERROR(VLOOKUP($B$25:$B$1048,高压数据库!$B:$CG,79,FALSE),0)</f>
        <v>0</v>
      </c>
      <c r="CI919" s="964">
        <f>IFERROR(VLOOKUP($B$25:$B$1048,高压数据库!$B:$CG,80,FALSE),0)</f>
        <v>0</v>
      </c>
      <c r="CJ919" s="964">
        <f>IFERROR(VLOOKUP($B$25:$B$1048,高压数据库!$B:$CG,81,FALSE),0)</f>
        <v>0</v>
      </c>
      <c r="CK919" s="964">
        <f>IFERROR(VLOOKUP($B$25:$B$1048,高压数据库!$B:$CG,82,FALSE),0)</f>
        <v>0</v>
      </c>
      <c r="CL919" s="964">
        <f>IFERROR(VLOOKUP($B$25:$B$1048,高压数据库!$B:$CG,83,FALSE),0)</f>
        <v>0</v>
      </c>
      <c r="CM919" s="964"/>
      <c r="CN919" s="964"/>
      <c r="CO919" s="964"/>
      <c r="CP919" s="964"/>
      <c r="CQ919" s="964"/>
      <c r="CR919" s="964"/>
      <c r="CS919" s="964">
        <f>IFERROR(VLOOKUP($B$25:$B$1048,高压数据库!$B:$CG,84,FALSE),0)</f>
        <v>0</v>
      </c>
    </row>
    <row r="920" customHeight="1" spans="1:97">
      <c r="A920" s="981"/>
      <c r="B920" s="979"/>
      <c r="C920" s="964"/>
      <c r="D920" s="964"/>
      <c r="E920" s="977"/>
      <c r="F920" s="977"/>
      <c r="G920" s="977"/>
      <c r="H920" s="972"/>
      <c r="I920" s="964"/>
      <c r="J920" s="973"/>
      <c r="K920" s="974"/>
      <c r="L920" s="964"/>
      <c r="M920" s="964"/>
      <c r="N920" s="964"/>
      <c r="O920" s="964"/>
      <c r="P920" s="964"/>
      <c r="Q920" s="964"/>
      <c r="R920" s="964"/>
      <c r="S920" s="964"/>
      <c r="T920" s="964"/>
      <c r="U920" s="964"/>
      <c r="V920" s="964"/>
      <c r="W920" s="964"/>
      <c r="X920" s="964"/>
      <c r="Y920" s="964"/>
      <c r="Z920" s="964"/>
      <c r="AA920" s="964"/>
      <c r="AB920" s="964"/>
      <c r="AC920" s="964"/>
      <c r="AD920" s="964"/>
      <c r="AE920" s="964"/>
      <c r="AF920" s="964"/>
      <c r="AG920" s="964"/>
      <c r="AH920" s="964"/>
      <c r="AI920" s="964"/>
      <c r="AJ920" s="964"/>
      <c r="AK920" s="964"/>
      <c r="AL920" s="964"/>
      <c r="AM920" s="964"/>
      <c r="AN920" s="964"/>
      <c r="AO920" s="964"/>
      <c r="AP920" s="964"/>
      <c r="AQ920" s="964"/>
      <c r="AR920" s="964"/>
      <c r="AS920" s="964"/>
      <c r="AT920" s="964"/>
      <c r="AU920" s="964"/>
      <c r="AV920" s="964"/>
      <c r="AW920" s="964"/>
      <c r="AX920" s="964"/>
      <c r="AY920" s="964"/>
      <c r="AZ920" s="964"/>
      <c r="BA920" s="964"/>
      <c r="BB920" s="964"/>
      <c r="BC920" s="964"/>
      <c r="BD920" s="964"/>
      <c r="BE920" s="964"/>
      <c r="BF920" s="964"/>
      <c r="BG920" s="964"/>
      <c r="BH920" s="964"/>
      <c r="BI920" s="964"/>
      <c r="BJ920" s="964"/>
      <c r="BK920" s="964"/>
      <c r="BL920" s="964"/>
      <c r="BM920" s="964"/>
      <c r="BN920" s="964"/>
      <c r="BO920" s="964"/>
      <c r="BP920" s="964"/>
      <c r="BQ920" s="964"/>
      <c r="BR920" s="964"/>
      <c r="BS920" s="964"/>
      <c r="BT920" s="964"/>
      <c r="BU920" s="964"/>
      <c r="BV920" s="964"/>
      <c r="BW920" s="964"/>
      <c r="BX920" s="964"/>
      <c r="BY920" s="964"/>
      <c r="BZ920" s="964"/>
      <c r="CA920" s="964"/>
      <c r="CB920" s="964"/>
      <c r="CC920" s="964"/>
      <c r="CD920" s="964"/>
      <c r="CE920" s="964"/>
      <c r="CF920" s="964"/>
      <c r="CG920" s="964"/>
      <c r="CH920" s="964"/>
      <c r="CI920" s="964"/>
      <c r="CJ920" s="964"/>
      <c r="CK920" s="964"/>
      <c r="CL920" s="964"/>
      <c r="CM920" s="964"/>
      <c r="CN920" s="964"/>
      <c r="CO920" s="964"/>
      <c r="CP920" s="964"/>
      <c r="CQ920" s="964"/>
      <c r="CR920" s="964"/>
      <c r="CS920" s="964"/>
    </row>
    <row r="921" customHeight="1" spans="1:97">
      <c r="A921" s="978"/>
      <c r="B921" s="979"/>
      <c r="C921" s="964">
        <f>IFERROR(VLOOKUP($B:$B,高压数据库!$B:$C,2,FALSE),0)</f>
        <v>0</v>
      </c>
      <c r="D921" s="964">
        <f>IFERROR(VLOOKUP($B:$B,高压数据库!$B:$D,3,FALSE),0)</f>
        <v>0</v>
      </c>
      <c r="E921" s="971"/>
      <c r="F921" s="971"/>
      <c r="G921" s="971"/>
      <c r="H921" s="972"/>
      <c r="I921" s="964">
        <f>IFERROR(VLOOKUP($B:$B,高压数据库!$B:$I,8,FALSE),0)</f>
        <v>0</v>
      </c>
      <c r="J921" s="980"/>
      <c r="K921" s="974"/>
      <c r="L921" s="964">
        <f>IFERROR(VLOOKUP($B$25:$B$1048,高压数据库!$B:$CG,11,FALSE),0)</f>
        <v>0</v>
      </c>
      <c r="M921" s="964">
        <f>IFERROR(VLOOKUP($B$25:$B$1048,高压数据库!$B:$CG,12,FALSE),0)</f>
        <v>0</v>
      </c>
      <c r="N921" s="964">
        <f>IFERROR(VLOOKUP($B$25:$B$1048,高压数据库!$B:$CG,13,FALSE),0)</f>
        <v>0</v>
      </c>
      <c r="O921" s="964">
        <f>IFERROR(VLOOKUP($B$25:$B$1048,高压数据库!$B:$CG,14,FALSE),0)</f>
        <v>0</v>
      </c>
      <c r="P921" s="964">
        <f>IFERROR(VLOOKUP($B$25:$B$1048,高压数据库!$B:$CG,15,FALSE),0)</f>
        <v>0</v>
      </c>
      <c r="Q921" s="964">
        <f>IFERROR(VLOOKUP($B$25:$B$1048,高压数据库!$B:$CG,16,FALSE),0)</f>
        <v>0</v>
      </c>
      <c r="R921" s="964">
        <f>IFERROR(VLOOKUP($B$25:$B$1048,高压数据库!$B:$CG,17,FALSE),0)</f>
        <v>0</v>
      </c>
      <c r="S921" s="964">
        <f>IFERROR(VLOOKUP($B$25:$B$1048,高压数据库!$B:$CG,18,FALSE),0)</f>
        <v>0</v>
      </c>
      <c r="T921" s="964">
        <f>IFERROR(VLOOKUP($B$25:$B$1048,高压数据库!$B:$CG,19,FALSE),0)</f>
        <v>0</v>
      </c>
      <c r="U921" s="964">
        <f>IFERROR(VLOOKUP($B$25:$B$1048,高压数据库!$B:$CG,20,FALSE),0)</f>
        <v>0</v>
      </c>
      <c r="V921" s="964">
        <f>IFERROR(VLOOKUP($B$25:$B$1048,高压数据库!$B:$CG,21,FALSE),0)</f>
        <v>0</v>
      </c>
      <c r="W921" s="964">
        <f>IFERROR(VLOOKUP($B$25:$B$1048,高压数据库!$B:$CG,22,FALSE),0)</f>
        <v>0</v>
      </c>
      <c r="X921" s="964">
        <f>IFERROR(VLOOKUP($B$25:$B$1048,高压数据库!$B:$CG,23,FALSE),0)</f>
        <v>0</v>
      </c>
      <c r="Y921" s="964">
        <f>IFERROR(VLOOKUP($B$25:$B$1048,高压数据库!$B:$CG,24,FALSE),0)</f>
        <v>0</v>
      </c>
      <c r="Z921" s="964">
        <f>IFERROR(VLOOKUP($B$25:$B$1048,高压数据库!$B:$CG,25,FALSE),0)</f>
        <v>0</v>
      </c>
      <c r="AA921" s="964">
        <f>IFERROR(VLOOKUP($B$25:$B$1048,高压数据库!$B:$CG,26,FALSE),0)</f>
        <v>0</v>
      </c>
      <c r="AB921" s="964">
        <f>IFERROR(VLOOKUP($B$25:$B$1048,高压数据库!$B:$CG,27,FALSE),0)</f>
        <v>0</v>
      </c>
      <c r="AC921" s="964">
        <f>IFERROR(VLOOKUP($B$25:$B$1048,高压数据库!$B:$CG,28,FALSE),0)</f>
        <v>0</v>
      </c>
      <c r="AD921" s="964">
        <f>IFERROR(VLOOKUP($B$25:$B$1048,高压数据库!$B:$CG,29,FALSE),0)</f>
        <v>0</v>
      </c>
      <c r="AE921" s="964">
        <f>IFERROR(VLOOKUP($B$25:$B$1048,高压数据库!$B:$CG,30,FALSE),0)</f>
        <v>0</v>
      </c>
      <c r="AF921" s="964">
        <f>IFERROR(VLOOKUP($B$25:$B$1048,高压数据库!$B:$CG,31,FALSE),0)</f>
        <v>0</v>
      </c>
      <c r="AG921" s="964">
        <f>IFERROR(VLOOKUP($B$25:$B$1048,高压数据库!$B:$CG,32,FALSE),0)</f>
        <v>0</v>
      </c>
      <c r="AH921" s="964">
        <f>IFERROR(VLOOKUP($B$25:$B$1048,高压数据库!$B:$CG,33,FALSE),0)</f>
        <v>0</v>
      </c>
      <c r="AI921" s="964">
        <f>IFERROR(VLOOKUP($B$25:$B$1048,高压数据库!$B:$CG,34,FALSE),0)</f>
        <v>0</v>
      </c>
      <c r="AJ921" s="964">
        <f>IFERROR(VLOOKUP($B$25:$B$1048,高压数据库!$B:$CG,35,FALSE),0)</f>
        <v>0</v>
      </c>
      <c r="AK921" s="964">
        <f>IFERROR(VLOOKUP($B$25:$B$1048,高压数据库!$B:$CG,36,FALSE),0)</f>
        <v>0</v>
      </c>
      <c r="AL921" s="964">
        <f>IFERROR(VLOOKUP($B$25:$B$1048,高压数据库!$B:$CG,37,FALSE),0)</f>
        <v>0</v>
      </c>
      <c r="AM921" s="964">
        <f>IFERROR(VLOOKUP($B$25:$B$1048,高压数据库!$B:$CG,38,FALSE),0)</f>
        <v>0</v>
      </c>
      <c r="AN921" s="964">
        <f>IFERROR(VLOOKUP($B$25:$B$1048,高压数据库!$B:$CG,39,FALSE),0)</f>
        <v>0</v>
      </c>
      <c r="AO921" s="964">
        <f>IFERROR(VLOOKUP($B$25:$B$1048,高压数据库!$B:$CG,40,FALSE),0)</f>
        <v>0</v>
      </c>
      <c r="AP921" s="964">
        <f>IFERROR(VLOOKUP($B$25:$B$1048,高压数据库!$B:$CG,41,FALSE),0)</f>
        <v>0</v>
      </c>
      <c r="AQ921" s="964">
        <f>IFERROR(VLOOKUP($B$25:$B$1048,高压数据库!$B:$CG,42,FALSE),0)</f>
        <v>0</v>
      </c>
      <c r="AR921" s="964">
        <f>IFERROR(VLOOKUP($B$25:$B$1048,高压数据库!$B:$CG,43,FALSE),0)</f>
        <v>0</v>
      </c>
      <c r="AS921" s="964">
        <f>IFERROR(VLOOKUP($B$25:$B$1048,高压数据库!$B:$CG,44,FALSE),0)</f>
        <v>0</v>
      </c>
      <c r="AT921" s="964">
        <f>IFERROR(VLOOKUP($B$25:$B$1048,高压数据库!$B:$CG,45,FALSE),0)</f>
        <v>0</v>
      </c>
      <c r="AU921" s="964">
        <f>IFERROR(VLOOKUP($B$25:$B$1048,高压数据库!$B:$CG,46,FALSE),0)</f>
        <v>0</v>
      </c>
      <c r="AV921" s="964">
        <f>IFERROR(VLOOKUP($B$25:$B$1048,高压数据库!$B:$CG,47,FALSE),0)</f>
        <v>0</v>
      </c>
      <c r="AW921" s="964">
        <f>IFERROR(VLOOKUP($B$25:$B$1048,高压数据库!$B:$CG,48,FALSE),0)</f>
        <v>0</v>
      </c>
      <c r="AX921" s="964">
        <f>IFERROR(VLOOKUP($B$25:$B$1048,高压数据库!$B:$CG,49,FALSE),0)</f>
        <v>0</v>
      </c>
      <c r="AY921" s="964">
        <f>IFERROR(VLOOKUP($B$25:$B$1048,高压数据库!$B:$CG,50,FALSE),0)</f>
        <v>0</v>
      </c>
      <c r="AZ921" s="964">
        <f>IFERROR(VLOOKUP($B$25:$B$1048,高压数据库!$B:$CG,51,FALSE),0)</f>
        <v>0</v>
      </c>
      <c r="BA921" s="964">
        <f>IFERROR(VLOOKUP($B$25:$B$1048,高压数据库!$B:$CG,52,FALSE),0)</f>
        <v>0</v>
      </c>
      <c r="BB921" s="964">
        <f>IFERROR(VLOOKUP($B$25:$B$1048,高压数据库!$B:$CG,53,FALSE),0)</f>
        <v>0</v>
      </c>
      <c r="BC921" s="964">
        <f>IFERROR(VLOOKUP($B$25:$B$1048,高压数据库!$B:$CG,54,FALSE),0)</f>
        <v>0</v>
      </c>
      <c r="BD921" s="964">
        <f>IFERROR(VLOOKUP($B$25:$B$1048,高压数据库!$B:$CG,55,FALSE),0)</f>
        <v>0</v>
      </c>
      <c r="BE921" s="964">
        <f>IFERROR(VLOOKUP($B$25:$B$1048,高压数据库!$B:$CG,56,FALSE),0)</f>
        <v>0</v>
      </c>
      <c r="BF921" s="964">
        <f>IFERROR(VLOOKUP($B$25:$B$1048,高压数据库!$B:$CG,57,FALSE),0)</f>
        <v>0</v>
      </c>
      <c r="BG921" s="964"/>
      <c r="BH921" s="964"/>
      <c r="BI921" s="964"/>
      <c r="BJ921" s="964"/>
      <c r="BK921" s="964"/>
      <c r="BL921" s="964"/>
      <c r="BM921" s="964">
        <f>IFERROR(VLOOKUP($B$25:$B$1048,高压数据库!$B:$CG,58,FALSE),0)</f>
        <v>0</v>
      </c>
      <c r="BN921" s="964">
        <f>IFERROR(VLOOKUP($B$25:$B$1048,高压数据库!$B:$CG,59,FALSE),0)</f>
        <v>0</v>
      </c>
      <c r="BO921" s="964">
        <f>IFERROR(VLOOKUP($B$25:$B$1048,高压数据库!$B:$CG,60,FALSE),0)</f>
        <v>0</v>
      </c>
      <c r="BP921" s="964">
        <f>IFERROR(VLOOKUP($B$25:$B$1048,高压数据库!$B:$CG,61,FALSE),0)</f>
        <v>0</v>
      </c>
      <c r="BQ921" s="964">
        <f>IFERROR(VLOOKUP($B$25:$B$1048,高压数据库!$B:$CG,62,FALSE),0)</f>
        <v>0</v>
      </c>
      <c r="BR921" s="964">
        <f>IFERROR(VLOOKUP($B$25:$B$1048,高压数据库!$B:$CG,63,FALSE),0)</f>
        <v>0</v>
      </c>
      <c r="BS921" s="964">
        <f>IFERROR(VLOOKUP($B$25:$B$1048,高压数据库!$B:$CG,64,FALSE),0)</f>
        <v>0</v>
      </c>
      <c r="BT921" s="964">
        <f>IFERROR(VLOOKUP($B$25:$B$1048,高压数据库!$B:$CG,65,FALSE),0)</f>
        <v>0</v>
      </c>
      <c r="BU921" s="964">
        <f>IFERROR(VLOOKUP($B$25:$B$1048,高压数据库!$B:$CG,66,FALSE),0)</f>
        <v>0</v>
      </c>
      <c r="BV921" s="964">
        <f>IFERROR(VLOOKUP($B$25:$B$1048,高压数据库!$B:$CG,67,FALSE),0)</f>
        <v>0</v>
      </c>
      <c r="BW921" s="964">
        <f>IFERROR(VLOOKUP($B$25:$B$1048,高压数据库!$B:$CG,68,FALSE),0)</f>
        <v>0</v>
      </c>
      <c r="BX921" s="964">
        <f>IFERROR(VLOOKUP($B$25:$B$1048,高压数据库!$B:$CG,69,FALSE),0)</f>
        <v>0</v>
      </c>
      <c r="BY921" s="964">
        <f>IFERROR(VLOOKUP($B$25:$B$1048,高压数据库!$B:$CG,70,FALSE),0)</f>
        <v>0</v>
      </c>
      <c r="BZ921" s="964">
        <f>IFERROR(VLOOKUP($B$25:$B$1048,高压数据库!$B:$CG,71,FALSE),0)</f>
        <v>0</v>
      </c>
      <c r="CA921" s="964">
        <f>IFERROR(VLOOKUP($B$25:$B$1048,高压数据库!$B:$CG,72,FALSE),0)</f>
        <v>0</v>
      </c>
      <c r="CB921" s="964">
        <f>IFERROR(VLOOKUP($B$25:$B$1048,高压数据库!$B:$CG,73,FALSE),0)</f>
        <v>0</v>
      </c>
      <c r="CC921" s="964">
        <f>IFERROR(VLOOKUP($B$25:$B$1048,高压数据库!$B:$CG,74,FALSE),0)</f>
        <v>0</v>
      </c>
      <c r="CD921" s="964">
        <f>IFERROR(VLOOKUP($B$25:$B$1048,高压数据库!$B:$CG,75,FALSE),0)</f>
        <v>0</v>
      </c>
      <c r="CE921" s="964">
        <f>IFERROR(VLOOKUP($B$25:$B$1048,高压数据库!$B:$CG,76,FALSE),0)</f>
        <v>0</v>
      </c>
      <c r="CF921" s="964">
        <f>IFERROR(VLOOKUP($B$25:$B$1048,高压数据库!$B:$CG,77,FALSE),0)</f>
        <v>0</v>
      </c>
      <c r="CG921" s="964">
        <f>IFERROR(VLOOKUP($B$25:$B$1048,高压数据库!$B:$CG,78,FALSE),0)</f>
        <v>0</v>
      </c>
      <c r="CH921" s="964">
        <f>IFERROR(VLOOKUP($B$25:$B$1048,高压数据库!$B:$CG,79,FALSE),0)</f>
        <v>0</v>
      </c>
      <c r="CI921" s="964">
        <f>IFERROR(VLOOKUP($B$25:$B$1048,高压数据库!$B:$CG,80,FALSE),0)</f>
        <v>0</v>
      </c>
      <c r="CJ921" s="964">
        <f>IFERROR(VLOOKUP($B$25:$B$1048,高压数据库!$B:$CG,81,FALSE),0)</f>
        <v>0</v>
      </c>
      <c r="CK921" s="964">
        <f>IFERROR(VLOOKUP($B$25:$B$1048,高压数据库!$B:$CG,82,FALSE),0)</f>
        <v>0</v>
      </c>
      <c r="CL921" s="964">
        <f>IFERROR(VLOOKUP($B$25:$B$1048,高压数据库!$B:$CG,83,FALSE),0)</f>
        <v>0</v>
      </c>
      <c r="CM921" s="964"/>
      <c r="CN921" s="964"/>
      <c r="CO921" s="964"/>
      <c r="CP921" s="964"/>
      <c r="CQ921" s="964"/>
      <c r="CR921" s="964"/>
      <c r="CS921" s="964">
        <f>IFERROR(VLOOKUP($B$25:$B$1048,高压数据库!$B:$CG,84,FALSE),0)</f>
        <v>0</v>
      </c>
    </row>
    <row r="922" customHeight="1" spans="1:97">
      <c r="A922" s="981"/>
      <c r="B922" s="979"/>
      <c r="C922" s="964"/>
      <c r="D922" s="964"/>
      <c r="E922" s="977"/>
      <c r="F922" s="977"/>
      <c r="G922" s="977"/>
      <c r="H922" s="972"/>
      <c r="I922" s="964"/>
      <c r="J922" s="973"/>
      <c r="K922" s="974"/>
      <c r="L922" s="964"/>
      <c r="M922" s="964"/>
      <c r="N922" s="964"/>
      <c r="O922" s="964"/>
      <c r="P922" s="964"/>
      <c r="Q922" s="964"/>
      <c r="R922" s="964"/>
      <c r="S922" s="964"/>
      <c r="T922" s="964"/>
      <c r="U922" s="964"/>
      <c r="V922" s="964"/>
      <c r="W922" s="964"/>
      <c r="X922" s="964"/>
      <c r="Y922" s="964"/>
      <c r="Z922" s="964"/>
      <c r="AA922" s="964"/>
      <c r="AB922" s="964"/>
      <c r="AC922" s="964"/>
      <c r="AD922" s="964"/>
      <c r="AE922" s="964"/>
      <c r="AF922" s="964"/>
      <c r="AG922" s="964"/>
      <c r="AH922" s="964"/>
      <c r="AI922" s="964"/>
      <c r="AJ922" s="964"/>
      <c r="AK922" s="964"/>
      <c r="AL922" s="964"/>
      <c r="AM922" s="964"/>
      <c r="AN922" s="964"/>
      <c r="AO922" s="964"/>
      <c r="AP922" s="964"/>
      <c r="AQ922" s="964"/>
      <c r="AR922" s="964"/>
      <c r="AS922" s="964"/>
      <c r="AT922" s="964"/>
      <c r="AU922" s="964"/>
      <c r="AV922" s="964"/>
      <c r="AW922" s="964"/>
      <c r="AX922" s="964"/>
      <c r="AY922" s="964"/>
      <c r="AZ922" s="964"/>
      <c r="BA922" s="964"/>
      <c r="BB922" s="964"/>
      <c r="BC922" s="964"/>
      <c r="BD922" s="964"/>
      <c r="BE922" s="964"/>
      <c r="BF922" s="964"/>
      <c r="BG922" s="964"/>
      <c r="BH922" s="964"/>
      <c r="BI922" s="964"/>
      <c r="BJ922" s="964"/>
      <c r="BK922" s="964"/>
      <c r="BL922" s="964"/>
      <c r="BM922" s="964"/>
      <c r="BN922" s="964"/>
      <c r="BO922" s="964"/>
      <c r="BP922" s="964"/>
      <c r="BQ922" s="964"/>
      <c r="BR922" s="964"/>
      <c r="BS922" s="964"/>
      <c r="BT922" s="964"/>
      <c r="BU922" s="964"/>
      <c r="BV922" s="964"/>
      <c r="BW922" s="964"/>
      <c r="BX922" s="964"/>
      <c r="BY922" s="964"/>
      <c r="BZ922" s="964"/>
      <c r="CA922" s="964"/>
      <c r="CB922" s="964"/>
      <c r="CC922" s="964"/>
      <c r="CD922" s="964"/>
      <c r="CE922" s="964"/>
      <c r="CF922" s="964"/>
      <c r="CG922" s="964"/>
      <c r="CH922" s="964"/>
      <c r="CI922" s="964"/>
      <c r="CJ922" s="964"/>
      <c r="CK922" s="964"/>
      <c r="CL922" s="964"/>
      <c r="CM922" s="964"/>
      <c r="CN922" s="964"/>
      <c r="CO922" s="964"/>
      <c r="CP922" s="964"/>
      <c r="CQ922" s="964"/>
      <c r="CR922" s="964"/>
      <c r="CS922" s="964"/>
    </row>
    <row r="923" customHeight="1" spans="1:97">
      <c r="A923" s="978"/>
      <c r="B923" s="979"/>
      <c r="C923" s="964">
        <f>IFERROR(VLOOKUP($B:$B,高压数据库!$B:$C,2,FALSE),0)</f>
        <v>0</v>
      </c>
      <c r="D923" s="964">
        <f>IFERROR(VLOOKUP($B:$B,高压数据库!$B:$D,3,FALSE),0)</f>
        <v>0</v>
      </c>
      <c r="E923" s="971"/>
      <c r="F923" s="971"/>
      <c r="G923" s="971"/>
      <c r="H923" s="972"/>
      <c r="I923" s="964">
        <f>IFERROR(VLOOKUP($B:$B,高压数据库!$B:$I,8,FALSE),0)</f>
        <v>0</v>
      </c>
      <c r="J923" s="980"/>
      <c r="K923" s="974"/>
      <c r="L923" s="964">
        <f>IFERROR(VLOOKUP($B$25:$B$1048,高压数据库!$B:$CG,11,FALSE),0)</f>
        <v>0</v>
      </c>
      <c r="M923" s="964">
        <f>IFERROR(VLOOKUP($B$25:$B$1048,高压数据库!$B:$CG,12,FALSE),0)</f>
        <v>0</v>
      </c>
      <c r="N923" s="964">
        <f>IFERROR(VLOOKUP($B$25:$B$1048,高压数据库!$B:$CG,13,FALSE),0)</f>
        <v>0</v>
      </c>
      <c r="O923" s="964">
        <f>IFERROR(VLOOKUP($B$25:$B$1048,高压数据库!$B:$CG,14,FALSE),0)</f>
        <v>0</v>
      </c>
      <c r="P923" s="964">
        <f>IFERROR(VLOOKUP($B$25:$B$1048,高压数据库!$B:$CG,15,FALSE),0)</f>
        <v>0</v>
      </c>
      <c r="Q923" s="964">
        <f>IFERROR(VLOOKUP($B$25:$B$1048,高压数据库!$B:$CG,16,FALSE),0)</f>
        <v>0</v>
      </c>
      <c r="R923" s="964">
        <f>IFERROR(VLOOKUP($B$25:$B$1048,高压数据库!$B:$CG,17,FALSE),0)</f>
        <v>0</v>
      </c>
      <c r="S923" s="964">
        <f>IFERROR(VLOOKUP($B$25:$B$1048,高压数据库!$B:$CG,18,FALSE),0)</f>
        <v>0</v>
      </c>
      <c r="T923" s="964">
        <f>IFERROR(VLOOKUP($B$25:$B$1048,高压数据库!$B:$CG,19,FALSE),0)</f>
        <v>0</v>
      </c>
      <c r="U923" s="964">
        <f>IFERROR(VLOOKUP($B$25:$B$1048,高压数据库!$B:$CG,20,FALSE),0)</f>
        <v>0</v>
      </c>
      <c r="V923" s="964">
        <f>IFERROR(VLOOKUP($B$25:$B$1048,高压数据库!$B:$CG,21,FALSE),0)</f>
        <v>0</v>
      </c>
      <c r="W923" s="964">
        <f>IFERROR(VLOOKUP($B$25:$B$1048,高压数据库!$B:$CG,22,FALSE),0)</f>
        <v>0</v>
      </c>
      <c r="X923" s="964">
        <f>IFERROR(VLOOKUP($B$25:$B$1048,高压数据库!$B:$CG,23,FALSE),0)</f>
        <v>0</v>
      </c>
      <c r="Y923" s="964">
        <f>IFERROR(VLOOKUP($B$25:$B$1048,高压数据库!$B:$CG,24,FALSE),0)</f>
        <v>0</v>
      </c>
      <c r="Z923" s="964">
        <f>IFERROR(VLOOKUP($B$25:$B$1048,高压数据库!$B:$CG,25,FALSE),0)</f>
        <v>0</v>
      </c>
      <c r="AA923" s="964">
        <f>IFERROR(VLOOKUP($B$25:$B$1048,高压数据库!$B:$CG,26,FALSE),0)</f>
        <v>0</v>
      </c>
      <c r="AB923" s="964">
        <f>IFERROR(VLOOKUP($B$25:$B$1048,高压数据库!$B:$CG,27,FALSE),0)</f>
        <v>0</v>
      </c>
      <c r="AC923" s="964">
        <f>IFERROR(VLOOKUP($B$25:$B$1048,高压数据库!$B:$CG,28,FALSE),0)</f>
        <v>0</v>
      </c>
      <c r="AD923" s="964">
        <f>IFERROR(VLOOKUP($B$25:$B$1048,高压数据库!$B:$CG,29,FALSE),0)</f>
        <v>0</v>
      </c>
      <c r="AE923" s="964">
        <f>IFERROR(VLOOKUP($B$25:$B$1048,高压数据库!$B:$CG,30,FALSE),0)</f>
        <v>0</v>
      </c>
      <c r="AF923" s="964">
        <f>IFERROR(VLOOKUP($B$25:$B$1048,高压数据库!$B:$CG,31,FALSE),0)</f>
        <v>0</v>
      </c>
      <c r="AG923" s="964">
        <f>IFERROR(VLOOKUP($B$25:$B$1048,高压数据库!$B:$CG,32,FALSE),0)</f>
        <v>0</v>
      </c>
      <c r="AH923" s="964">
        <f>IFERROR(VLOOKUP($B$25:$B$1048,高压数据库!$B:$CG,33,FALSE),0)</f>
        <v>0</v>
      </c>
      <c r="AI923" s="964">
        <f>IFERROR(VLOOKUP($B$25:$B$1048,高压数据库!$B:$CG,34,FALSE),0)</f>
        <v>0</v>
      </c>
      <c r="AJ923" s="964">
        <f>IFERROR(VLOOKUP($B$25:$B$1048,高压数据库!$B:$CG,35,FALSE),0)</f>
        <v>0</v>
      </c>
      <c r="AK923" s="964">
        <f>IFERROR(VLOOKUP($B$25:$B$1048,高压数据库!$B:$CG,36,FALSE),0)</f>
        <v>0</v>
      </c>
      <c r="AL923" s="964">
        <f>IFERROR(VLOOKUP($B$25:$B$1048,高压数据库!$B:$CG,37,FALSE),0)</f>
        <v>0</v>
      </c>
      <c r="AM923" s="964">
        <f>IFERROR(VLOOKUP($B$25:$B$1048,高压数据库!$B:$CG,38,FALSE),0)</f>
        <v>0</v>
      </c>
      <c r="AN923" s="964">
        <f>IFERROR(VLOOKUP($B$25:$B$1048,高压数据库!$B:$CG,39,FALSE),0)</f>
        <v>0</v>
      </c>
      <c r="AO923" s="964">
        <f>IFERROR(VLOOKUP($B$25:$B$1048,高压数据库!$B:$CG,40,FALSE),0)</f>
        <v>0</v>
      </c>
      <c r="AP923" s="964">
        <f>IFERROR(VLOOKUP($B$25:$B$1048,高压数据库!$B:$CG,41,FALSE),0)</f>
        <v>0</v>
      </c>
      <c r="AQ923" s="964">
        <f>IFERROR(VLOOKUP($B$25:$B$1048,高压数据库!$B:$CG,42,FALSE),0)</f>
        <v>0</v>
      </c>
      <c r="AR923" s="964">
        <f>IFERROR(VLOOKUP($B$25:$B$1048,高压数据库!$B:$CG,43,FALSE),0)</f>
        <v>0</v>
      </c>
      <c r="AS923" s="964">
        <f>IFERROR(VLOOKUP($B$25:$B$1048,高压数据库!$B:$CG,44,FALSE),0)</f>
        <v>0</v>
      </c>
      <c r="AT923" s="964">
        <f>IFERROR(VLOOKUP($B$25:$B$1048,高压数据库!$B:$CG,45,FALSE),0)</f>
        <v>0</v>
      </c>
      <c r="AU923" s="964">
        <f>IFERROR(VLOOKUP($B$25:$B$1048,高压数据库!$B:$CG,46,FALSE),0)</f>
        <v>0</v>
      </c>
      <c r="AV923" s="964">
        <f>IFERROR(VLOOKUP($B$25:$B$1048,高压数据库!$B:$CG,47,FALSE),0)</f>
        <v>0</v>
      </c>
      <c r="AW923" s="964">
        <f>IFERROR(VLOOKUP($B$25:$B$1048,高压数据库!$B:$CG,48,FALSE),0)</f>
        <v>0</v>
      </c>
      <c r="AX923" s="964">
        <f>IFERROR(VLOOKUP($B$25:$B$1048,高压数据库!$B:$CG,49,FALSE),0)</f>
        <v>0</v>
      </c>
      <c r="AY923" s="964">
        <f>IFERROR(VLOOKUP($B$25:$B$1048,高压数据库!$B:$CG,50,FALSE),0)</f>
        <v>0</v>
      </c>
      <c r="AZ923" s="964">
        <f>IFERROR(VLOOKUP($B$25:$B$1048,高压数据库!$B:$CG,51,FALSE),0)</f>
        <v>0</v>
      </c>
      <c r="BA923" s="964">
        <f>IFERROR(VLOOKUP($B$25:$B$1048,高压数据库!$B:$CG,52,FALSE),0)</f>
        <v>0</v>
      </c>
      <c r="BB923" s="964">
        <f>IFERROR(VLOOKUP($B$25:$B$1048,高压数据库!$B:$CG,53,FALSE),0)</f>
        <v>0</v>
      </c>
      <c r="BC923" s="964">
        <f>IFERROR(VLOOKUP($B$25:$B$1048,高压数据库!$B:$CG,54,FALSE),0)</f>
        <v>0</v>
      </c>
      <c r="BD923" s="964">
        <f>IFERROR(VLOOKUP($B$25:$B$1048,高压数据库!$B:$CG,55,FALSE),0)</f>
        <v>0</v>
      </c>
      <c r="BE923" s="964">
        <f>IFERROR(VLOOKUP($B$25:$B$1048,高压数据库!$B:$CG,56,FALSE),0)</f>
        <v>0</v>
      </c>
      <c r="BF923" s="964">
        <f>IFERROR(VLOOKUP($B$25:$B$1048,高压数据库!$B:$CG,57,FALSE),0)</f>
        <v>0</v>
      </c>
      <c r="BG923" s="964"/>
      <c r="BH923" s="964"/>
      <c r="BI923" s="964"/>
      <c r="BJ923" s="964"/>
      <c r="BK923" s="964"/>
      <c r="BL923" s="964"/>
      <c r="BM923" s="964">
        <f>IFERROR(VLOOKUP($B$25:$B$1048,高压数据库!$B:$CG,58,FALSE),0)</f>
        <v>0</v>
      </c>
      <c r="BN923" s="964">
        <f>IFERROR(VLOOKUP($B$25:$B$1048,高压数据库!$B:$CG,59,FALSE),0)</f>
        <v>0</v>
      </c>
      <c r="BO923" s="964">
        <f>IFERROR(VLOOKUP($B$25:$B$1048,高压数据库!$B:$CG,60,FALSE),0)</f>
        <v>0</v>
      </c>
      <c r="BP923" s="964">
        <f>IFERROR(VLOOKUP($B$25:$B$1048,高压数据库!$B:$CG,61,FALSE),0)</f>
        <v>0</v>
      </c>
      <c r="BQ923" s="964">
        <f>IFERROR(VLOOKUP($B$25:$B$1048,高压数据库!$B:$CG,62,FALSE),0)</f>
        <v>0</v>
      </c>
      <c r="BR923" s="964">
        <f>IFERROR(VLOOKUP($B$25:$B$1048,高压数据库!$B:$CG,63,FALSE),0)</f>
        <v>0</v>
      </c>
      <c r="BS923" s="964">
        <f>IFERROR(VLOOKUP($B$25:$B$1048,高压数据库!$B:$CG,64,FALSE),0)</f>
        <v>0</v>
      </c>
      <c r="BT923" s="964">
        <f>IFERROR(VLOOKUP($B$25:$B$1048,高压数据库!$B:$CG,65,FALSE),0)</f>
        <v>0</v>
      </c>
      <c r="BU923" s="964">
        <f>IFERROR(VLOOKUP($B$25:$B$1048,高压数据库!$B:$CG,66,FALSE),0)</f>
        <v>0</v>
      </c>
      <c r="BV923" s="964">
        <f>IFERROR(VLOOKUP($B$25:$B$1048,高压数据库!$B:$CG,67,FALSE),0)</f>
        <v>0</v>
      </c>
      <c r="BW923" s="964">
        <f>IFERROR(VLOOKUP($B$25:$B$1048,高压数据库!$B:$CG,68,FALSE),0)</f>
        <v>0</v>
      </c>
      <c r="BX923" s="964">
        <f>IFERROR(VLOOKUP($B$25:$B$1048,高压数据库!$B:$CG,69,FALSE),0)</f>
        <v>0</v>
      </c>
      <c r="BY923" s="964">
        <f>IFERROR(VLOOKUP($B$25:$B$1048,高压数据库!$B:$CG,70,FALSE),0)</f>
        <v>0</v>
      </c>
      <c r="BZ923" s="964">
        <f>IFERROR(VLOOKUP($B$25:$B$1048,高压数据库!$B:$CG,71,FALSE),0)</f>
        <v>0</v>
      </c>
      <c r="CA923" s="964">
        <f>IFERROR(VLOOKUP($B$25:$B$1048,高压数据库!$B:$CG,72,FALSE),0)</f>
        <v>0</v>
      </c>
      <c r="CB923" s="964">
        <f>IFERROR(VLOOKUP($B$25:$B$1048,高压数据库!$B:$CG,73,FALSE),0)</f>
        <v>0</v>
      </c>
      <c r="CC923" s="964">
        <f>IFERROR(VLOOKUP($B$25:$B$1048,高压数据库!$B:$CG,74,FALSE),0)</f>
        <v>0</v>
      </c>
      <c r="CD923" s="964">
        <f>IFERROR(VLOOKUP($B$25:$B$1048,高压数据库!$B:$CG,75,FALSE),0)</f>
        <v>0</v>
      </c>
      <c r="CE923" s="964">
        <f>IFERROR(VLOOKUP($B$25:$B$1048,高压数据库!$B:$CG,76,FALSE),0)</f>
        <v>0</v>
      </c>
      <c r="CF923" s="964">
        <f>IFERROR(VLOOKUP($B$25:$B$1048,高压数据库!$B:$CG,77,FALSE),0)</f>
        <v>0</v>
      </c>
      <c r="CG923" s="964">
        <f>IFERROR(VLOOKUP($B$25:$B$1048,高压数据库!$B:$CG,78,FALSE),0)</f>
        <v>0</v>
      </c>
      <c r="CH923" s="964">
        <f>IFERROR(VLOOKUP($B$25:$B$1048,高压数据库!$B:$CG,79,FALSE),0)</f>
        <v>0</v>
      </c>
      <c r="CI923" s="964">
        <f>IFERROR(VLOOKUP($B$25:$B$1048,高压数据库!$B:$CG,80,FALSE),0)</f>
        <v>0</v>
      </c>
      <c r="CJ923" s="964">
        <f>IFERROR(VLOOKUP($B$25:$B$1048,高压数据库!$B:$CG,81,FALSE),0)</f>
        <v>0</v>
      </c>
      <c r="CK923" s="964">
        <f>IFERROR(VLOOKUP($B$25:$B$1048,高压数据库!$B:$CG,82,FALSE),0)</f>
        <v>0</v>
      </c>
      <c r="CL923" s="964">
        <f>IFERROR(VLOOKUP($B$25:$B$1048,高压数据库!$B:$CG,83,FALSE),0)</f>
        <v>0</v>
      </c>
      <c r="CM923" s="964"/>
      <c r="CN923" s="964"/>
      <c r="CO923" s="964"/>
      <c r="CP923" s="964"/>
      <c r="CQ923" s="964"/>
      <c r="CR923" s="964"/>
      <c r="CS923" s="964">
        <f>IFERROR(VLOOKUP($B$25:$B$1048,高压数据库!$B:$CG,84,FALSE),0)</f>
        <v>0</v>
      </c>
    </row>
    <row r="924" customHeight="1" spans="1:97">
      <c r="A924" s="981"/>
      <c r="B924" s="979"/>
      <c r="C924" s="964"/>
      <c r="D924" s="964"/>
      <c r="E924" s="977"/>
      <c r="F924" s="977"/>
      <c r="G924" s="977"/>
      <c r="H924" s="972"/>
      <c r="I924" s="964"/>
      <c r="J924" s="973"/>
      <c r="K924" s="974"/>
      <c r="L924" s="964"/>
      <c r="M924" s="964"/>
      <c r="N924" s="964"/>
      <c r="O924" s="964"/>
      <c r="P924" s="964"/>
      <c r="Q924" s="964"/>
      <c r="R924" s="964"/>
      <c r="S924" s="964"/>
      <c r="T924" s="964"/>
      <c r="U924" s="964"/>
      <c r="V924" s="964"/>
      <c r="W924" s="964"/>
      <c r="X924" s="964"/>
      <c r="Y924" s="964"/>
      <c r="Z924" s="964"/>
      <c r="AA924" s="964"/>
      <c r="AB924" s="964"/>
      <c r="AC924" s="964"/>
      <c r="AD924" s="964"/>
      <c r="AE924" s="964"/>
      <c r="AF924" s="964"/>
      <c r="AG924" s="964"/>
      <c r="AH924" s="964"/>
      <c r="AI924" s="964"/>
      <c r="AJ924" s="964"/>
      <c r="AK924" s="964"/>
      <c r="AL924" s="964"/>
      <c r="AM924" s="964"/>
      <c r="AN924" s="964"/>
      <c r="AO924" s="964"/>
      <c r="AP924" s="964"/>
      <c r="AQ924" s="964"/>
      <c r="AR924" s="964"/>
      <c r="AS924" s="964"/>
      <c r="AT924" s="964"/>
      <c r="AU924" s="964"/>
      <c r="AV924" s="964"/>
      <c r="AW924" s="964"/>
      <c r="AX924" s="964"/>
      <c r="AY924" s="964"/>
      <c r="AZ924" s="964"/>
      <c r="BA924" s="964"/>
      <c r="BB924" s="964"/>
      <c r="BC924" s="964"/>
      <c r="BD924" s="964"/>
      <c r="BE924" s="964"/>
      <c r="BF924" s="964"/>
      <c r="BG924" s="964"/>
      <c r="BH924" s="964"/>
      <c r="BI924" s="964"/>
      <c r="BJ924" s="964"/>
      <c r="BK924" s="964"/>
      <c r="BL924" s="964"/>
      <c r="BM924" s="964"/>
      <c r="BN924" s="964"/>
      <c r="BO924" s="964"/>
      <c r="BP924" s="964"/>
      <c r="BQ924" s="964"/>
      <c r="BR924" s="964"/>
      <c r="BS924" s="964"/>
      <c r="BT924" s="964"/>
      <c r="BU924" s="964"/>
      <c r="BV924" s="964"/>
      <c r="BW924" s="964"/>
      <c r="BX924" s="964"/>
      <c r="BY924" s="964"/>
      <c r="BZ924" s="964"/>
      <c r="CA924" s="964"/>
      <c r="CB924" s="964"/>
      <c r="CC924" s="964"/>
      <c r="CD924" s="964"/>
      <c r="CE924" s="964"/>
      <c r="CF924" s="964"/>
      <c r="CG924" s="964"/>
      <c r="CH924" s="964"/>
      <c r="CI924" s="964"/>
      <c r="CJ924" s="964"/>
      <c r="CK924" s="964"/>
      <c r="CL924" s="964"/>
      <c r="CM924" s="964"/>
      <c r="CN924" s="964"/>
      <c r="CO924" s="964"/>
      <c r="CP924" s="964"/>
      <c r="CQ924" s="964"/>
      <c r="CR924" s="964"/>
      <c r="CS924" s="964"/>
    </row>
    <row r="925" customHeight="1" spans="1:97">
      <c r="A925" s="978"/>
      <c r="B925" s="979"/>
      <c r="C925" s="964">
        <f>IFERROR(VLOOKUP($B:$B,高压数据库!$B:$C,2,FALSE),0)</f>
        <v>0</v>
      </c>
      <c r="D925" s="964">
        <f>IFERROR(VLOOKUP($B:$B,高压数据库!$B:$D,3,FALSE),0)</f>
        <v>0</v>
      </c>
      <c r="E925" s="971"/>
      <c r="F925" s="971"/>
      <c r="G925" s="971"/>
      <c r="H925" s="972"/>
      <c r="I925" s="964">
        <f>IFERROR(VLOOKUP($B:$B,高压数据库!$B:$I,8,FALSE),0)</f>
        <v>0</v>
      </c>
      <c r="J925" s="980"/>
      <c r="K925" s="974"/>
      <c r="L925" s="964">
        <f>IFERROR(VLOOKUP($B$25:$B$1048,高压数据库!$B:$CG,11,FALSE),0)</f>
        <v>0</v>
      </c>
      <c r="M925" s="964">
        <f>IFERROR(VLOOKUP($B$25:$B$1048,高压数据库!$B:$CG,12,FALSE),0)</f>
        <v>0</v>
      </c>
      <c r="N925" s="964">
        <f>IFERROR(VLOOKUP($B$25:$B$1048,高压数据库!$B:$CG,13,FALSE),0)</f>
        <v>0</v>
      </c>
      <c r="O925" s="964">
        <f>IFERROR(VLOOKUP($B$25:$B$1048,高压数据库!$B:$CG,14,FALSE),0)</f>
        <v>0</v>
      </c>
      <c r="P925" s="964">
        <f>IFERROR(VLOOKUP($B$25:$B$1048,高压数据库!$B:$CG,15,FALSE),0)</f>
        <v>0</v>
      </c>
      <c r="Q925" s="964">
        <f>IFERROR(VLOOKUP($B$25:$B$1048,高压数据库!$B:$CG,16,FALSE),0)</f>
        <v>0</v>
      </c>
      <c r="R925" s="964">
        <f>IFERROR(VLOOKUP($B$25:$B$1048,高压数据库!$B:$CG,17,FALSE),0)</f>
        <v>0</v>
      </c>
      <c r="S925" s="964">
        <f>IFERROR(VLOOKUP($B$25:$B$1048,高压数据库!$B:$CG,18,FALSE),0)</f>
        <v>0</v>
      </c>
      <c r="T925" s="964">
        <f>IFERROR(VLOOKUP($B$25:$B$1048,高压数据库!$B:$CG,19,FALSE),0)</f>
        <v>0</v>
      </c>
      <c r="U925" s="964">
        <f>IFERROR(VLOOKUP($B$25:$B$1048,高压数据库!$B:$CG,20,FALSE),0)</f>
        <v>0</v>
      </c>
      <c r="V925" s="964">
        <f>IFERROR(VLOOKUP($B$25:$B$1048,高压数据库!$B:$CG,21,FALSE),0)</f>
        <v>0</v>
      </c>
      <c r="W925" s="964">
        <f>IFERROR(VLOOKUP($B$25:$B$1048,高压数据库!$B:$CG,22,FALSE),0)</f>
        <v>0</v>
      </c>
      <c r="X925" s="964">
        <f>IFERROR(VLOOKUP($B$25:$B$1048,高压数据库!$B:$CG,23,FALSE),0)</f>
        <v>0</v>
      </c>
      <c r="Y925" s="964">
        <f>IFERROR(VLOOKUP($B$25:$B$1048,高压数据库!$B:$CG,24,FALSE),0)</f>
        <v>0</v>
      </c>
      <c r="Z925" s="964">
        <f>IFERROR(VLOOKUP($B$25:$B$1048,高压数据库!$B:$CG,25,FALSE),0)</f>
        <v>0</v>
      </c>
      <c r="AA925" s="964">
        <f>IFERROR(VLOOKUP($B$25:$B$1048,高压数据库!$B:$CG,26,FALSE),0)</f>
        <v>0</v>
      </c>
      <c r="AB925" s="964">
        <f>IFERROR(VLOOKUP($B$25:$B$1048,高压数据库!$B:$CG,27,FALSE),0)</f>
        <v>0</v>
      </c>
      <c r="AC925" s="964">
        <f>IFERROR(VLOOKUP($B$25:$B$1048,高压数据库!$B:$CG,28,FALSE),0)</f>
        <v>0</v>
      </c>
      <c r="AD925" s="964">
        <f>IFERROR(VLOOKUP($B$25:$B$1048,高压数据库!$B:$CG,29,FALSE),0)</f>
        <v>0</v>
      </c>
      <c r="AE925" s="964">
        <f>IFERROR(VLOOKUP($B$25:$B$1048,高压数据库!$B:$CG,30,FALSE),0)</f>
        <v>0</v>
      </c>
      <c r="AF925" s="964">
        <f>IFERROR(VLOOKUP($B$25:$B$1048,高压数据库!$B:$CG,31,FALSE),0)</f>
        <v>0</v>
      </c>
      <c r="AG925" s="964">
        <f>IFERROR(VLOOKUP($B$25:$B$1048,高压数据库!$B:$CG,32,FALSE),0)</f>
        <v>0</v>
      </c>
      <c r="AH925" s="964">
        <f>IFERROR(VLOOKUP($B$25:$B$1048,高压数据库!$B:$CG,33,FALSE),0)</f>
        <v>0</v>
      </c>
      <c r="AI925" s="964">
        <f>IFERROR(VLOOKUP($B$25:$B$1048,高压数据库!$B:$CG,34,FALSE),0)</f>
        <v>0</v>
      </c>
      <c r="AJ925" s="964">
        <f>IFERROR(VLOOKUP($B$25:$B$1048,高压数据库!$B:$CG,35,FALSE),0)</f>
        <v>0</v>
      </c>
      <c r="AK925" s="964">
        <f>IFERROR(VLOOKUP($B$25:$B$1048,高压数据库!$B:$CG,36,FALSE),0)</f>
        <v>0</v>
      </c>
      <c r="AL925" s="964">
        <f>IFERROR(VLOOKUP($B$25:$B$1048,高压数据库!$B:$CG,37,FALSE),0)</f>
        <v>0</v>
      </c>
      <c r="AM925" s="964">
        <f>IFERROR(VLOOKUP($B$25:$B$1048,高压数据库!$B:$CG,38,FALSE),0)</f>
        <v>0</v>
      </c>
      <c r="AN925" s="964">
        <f>IFERROR(VLOOKUP($B$25:$B$1048,高压数据库!$B:$CG,39,FALSE),0)</f>
        <v>0</v>
      </c>
      <c r="AO925" s="964">
        <f>IFERROR(VLOOKUP($B$25:$B$1048,高压数据库!$B:$CG,40,FALSE),0)</f>
        <v>0</v>
      </c>
      <c r="AP925" s="964">
        <f>IFERROR(VLOOKUP($B$25:$B$1048,高压数据库!$B:$CG,41,FALSE),0)</f>
        <v>0</v>
      </c>
      <c r="AQ925" s="964">
        <f>IFERROR(VLOOKUP($B$25:$B$1048,高压数据库!$B:$CG,42,FALSE),0)</f>
        <v>0</v>
      </c>
      <c r="AR925" s="964">
        <f>IFERROR(VLOOKUP($B$25:$B$1048,高压数据库!$B:$CG,43,FALSE),0)</f>
        <v>0</v>
      </c>
      <c r="AS925" s="964">
        <f>IFERROR(VLOOKUP($B$25:$B$1048,高压数据库!$B:$CG,44,FALSE),0)</f>
        <v>0</v>
      </c>
      <c r="AT925" s="964">
        <f>IFERROR(VLOOKUP($B$25:$B$1048,高压数据库!$B:$CG,45,FALSE),0)</f>
        <v>0</v>
      </c>
      <c r="AU925" s="964">
        <f>IFERROR(VLOOKUP($B$25:$B$1048,高压数据库!$B:$CG,46,FALSE),0)</f>
        <v>0</v>
      </c>
      <c r="AV925" s="964">
        <f>IFERROR(VLOOKUP($B$25:$B$1048,高压数据库!$B:$CG,47,FALSE),0)</f>
        <v>0</v>
      </c>
      <c r="AW925" s="964">
        <f>IFERROR(VLOOKUP($B$25:$B$1048,高压数据库!$B:$CG,48,FALSE),0)</f>
        <v>0</v>
      </c>
      <c r="AX925" s="964">
        <f>IFERROR(VLOOKUP($B$25:$B$1048,高压数据库!$B:$CG,49,FALSE),0)</f>
        <v>0</v>
      </c>
      <c r="AY925" s="964">
        <f>IFERROR(VLOOKUP($B$25:$B$1048,高压数据库!$B:$CG,50,FALSE),0)</f>
        <v>0</v>
      </c>
      <c r="AZ925" s="964">
        <f>IFERROR(VLOOKUP($B$25:$B$1048,高压数据库!$B:$CG,51,FALSE),0)</f>
        <v>0</v>
      </c>
      <c r="BA925" s="964">
        <f>IFERROR(VLOOKUP($B$25:$B$1048,高压数据库!$B:$CG,52,FALSE),0)</f>
        <v>0</v>
      </c>
      <c r="BB925" s="964">
        <f>IFERROR(VLOOKUP($B$25:$B$1048,高压数据库!$B:$CG,53,FALSE),0)</f>
        <v>0</v>
      </c>
      <c r="BC925" s="964">
        <f>IFERROR(VLOOKUP($B$25:$B$1048,高压数据库!$B:$CG,54,FALSE),0)</f>
        <v>0</v>
      </c>
      <c r="BD925" s="964">
        <f>IFERROR(VLOOKUP($B$25:$B$1048,高压数据库!$B:$CG,55,FALSE),0)</f>
        <v>0</v>
      </c>
      <c r="BE925" s="964">
        <f>IFERROR(VLOOKUP($B$25:$B$1048,高压数据库!$B:$CG,56,FALSE),0)</f>
        <v>0</v>
      </c>
      <c r="BF925" s="964">
        <f>IFERROR(VLOOKUP($B$25:$B$1048,高压数据库!$B:$CG,57,FALSE),0)</f>
        <v>0</v>
      </c>
      <c r="BG925" s="964"/>
      <c r="BH925" s="964"/>
      <c r="BI925" s="964"/>
      <c r="BJ925" s="964"/>
      <c r="BK925" s="964"/>
      <c r="BL925" s="964"/>
      <c r="BM925" s="964">
        <f>IFERROR(VLOOKUP($B$25:$B$1048,高压数据库!$B:$CG,58,FALSE),0)</f>
        <v>0</v>
      </c>
      <c r="BN925" s="964">
        <f>IFERROR(VLOOKUP($B$25:$B$1048,高压数据库!$B:$CG,59,FALSE),0)</f>
        <v>0</v>
      </c>
      <c r="BO925" s="964">
        <f>IFERROR(VLOOKUP($B$25:$B$1048,高压数据库!$B:$CG,60,FALSE),0)</f>
        <v>0</v>
      </c>
      <c r="BP925" s="964">
        <f>IFERROR(VLOOKUP($B$25:$B$1048,高压数据库!$B:$CG,61,FALSE),0)</f>
        <v>0</v>
      </c>
      <c r="BQ925" s="964">
        <f>IFERROR(VLOOKUP($B$25:$B$1048,高压数据库!$B:$CG,62,FALSE),0)</f>
        <v>0</v>
      </c>
      <c r="BR925" s="964">
        <f>IFERROR(VLOOKUP($B$25:$B$1048,高压数据库!$B:$CG,63,FALSE),0)</f>
        <v>0</v>
      </c>
      <c r="BS925" s="964">
        <f>IFERROR(VLOOKUP($B$25:$B$1048,高压数据库!$B:$CG,64,FALSE),0)</f>
        <v>0</v>
      </c>
      <c r="BT925" s="964">
        <f>IFERROR(VLOOKUP($B$25:$B$1048,高压数据库!$B:$CG,65,FALSE),0)</f>
        <v>0</v>
      </c>
      <c r="BU925" s="964">
        <f>IFERROR(VLOOKUP($B$25:$B$1048,高压数据库!$B:$CG,66,FALSE),0)</f>
        <v>0</v>
      </c>
      <c r="BV925" s="964">
        <f>IFERROR(VLOOKUP($B$25:$B$1048,高压数据库!$B:$CG,67,FALSE),0)</f>
        <v>0</v>
      </c>
      <c r="BW925" s="964">
        <f>IFERROR(VLOOKUP($B$25:$B$1048,高压数据库!$B:$CG,68,FALSE),0)</f>
        <v>0</v>
      </c>
      <c r="BX925" s="964">
        <f>IFERROR(VLOOKUP($B$25:$B$1048,高压数据库!$B:$CG,69,FALSE),0)</f>
        <v>0</v>
      </c>
      <c r="BY925" s="964">
        <f>IFERROR(VLOOKUP($B$25:$B$1048,高压数据库!$B:$CG,70,FALSE),0)</f>
        <v>0</v>
      </c>
      <c r="BZ925" s="964">
        <f>IFERROR(VLOOKUP($B$25:$B$1048,高压数据库!$B:$CG,71,FALSE),0)</f>
        <v>0</v>
      </c>
      <c r="CA925" s="964">
        <f>IFERROR(VLOOKUP($B$25:$B$1048,高压数据库!$B:$CG,72,FALSE),0)</f>
        <v>0</v>
      </c>
      <c r="CB925" s="964">
        <f>IFERROR(VLOOKUP($B$25:$B$1048,高压数据库!$B:$CG,73,FALSE),0)</f>
        <v>0</v>
      </c>
      <c r="CC925" s="964">
        <f>IFERROR(VLOOKUP($B$25:$B$1048,高压数据库!$B:$CG,74,FALSE),0)</f>
        <v>0</v>
      </c>
      <c r="CD925" s="964">
        <f>IFERROR(VLOOKUP($B$25:$B$1048,高压数据库!$B:$CG,75,FALSE),0)</f>
        <v>0</v>
      </c>
      <c r="CE925" s="964">
        <f>IFERROR(VLOOKUP($B$25:$B$1048,高压数据库!$B:$CG,76,FALSE),0)</f>
        <v>0</v>
      </c>
      <c r="CF925" s="964">
        <f>IFERROR(VLOOKUP($B$25:$B$1048,高压数据库!$B:$CG,77,FALSE),0)</f>
        <v>0</v>
      </c>
      <c r="CG925" s="964">
        <f>IFERROR(VLOOKUP($B$25:$B$1048,高压数据库!$B:$CG,78,FALSE),0)</f>
        <v>0</v>
      </c>
      <c r="CH925" s="964">
        <f>IFERROR(VLOOKUP($B$25:$B$1048,高压数据库!$B:$CG,79,FALSE),0)</f>
        <v>0</v>
      </c>
      <c r="CI925" s="964">
        <f>IFERROR(VLOOKUP($B$25:$B$1048,高压数据库!$B:$CG,80,FALSE),0)</f>
        <v>0</v>
      </c>
      <c r="CJ925" s="964">
        <f>IFERROR(VLOOKUP($B$25:$B$1048,高压数据库!$B:$CG,81,FALSE),0)</f>
        <v>0</v>
      </c>
      <c r="CK925" s="964">
        <f>IFERROR(VLOOKUP($B$25:$B$1048,高压数据库!$B:$CG,82,FALSE),0)</f>
        <v>0</v>
      </c>
      <c r="CL925" s="964">
        <f>IFERROR(VLOOKUP($B$25:$B$1048,高压数据库!$B:$CG,83,FALSE),0)</f>
        <v>0</v>
      </c>
      <c r="CM925" s="964"/>
      <c r="CN925" s="964"/>
      <c r="CO925" s="964"/>
      <c r="CP925" s="964"/>
      <c r="CQ925" s="964"/>
      <c r="CR925" s="964"/>
      <c r="CS925" s="964">
        <f>IFERROR(VLOOKUP($B$25:$B$1048,高压数据库!$B:$CG,84,FALSE),0)</f>
        <v>0</v>
      </c>
    </row>
    <row r="926" customHeight="1" spans="1:97">
      <c r="A926" s="981"/>
      <c r="B926" s="979"/>
      <c r="C926" s="964"/>
      <c r="D926" s="964"/>
      <c r="E926" s="977"/>
      <c r="F926" s="977"/>
      <c r="G926" s="977"/>
      <c r="H926" s="972"/>
      <c r="I926" s="964"/>
      <c r="J926" s="973"/>
      <c r="K926" s="974"/>
      <c r="L926" s="964"/>
      <c r="M926" s="964"/>
      <c r="N926" s="964"/>
      <c r="O926" s="964"/>
      <c r="P926" s="964"/>
      <c r="Q926" s="964"/>
      <c r="R926" s="964"/>
      <c r="S926" s="964"/>
      <c r="T926" s="964"/>
      <c r="U926" s="964"/>
      <c r="V926" s="964"/>
      <c r="W926" s="964"/>
      <c r="X926" s="964"/>
      <c r="Y926" s="964"/>
      <c r="Z926" s="964"/>
      <c r="AA926" s="964"/>
      <c r="AB926" s="964"/>
      <c r="AC926" s="964"/>
      <c r="AD926" s="964"/>
      <c r="AE926" s="964"/>
      <c r="AF926" s="964"/>
      <c r="AG926" s="964"/>
      <c r="AH926" s="964"/>
      <c r="AI926" s="964"/>
      <c r="AJ926" s="964"/>
      <c r="AK926" s="964"/>
      <c r="AL926" s="964"/>
      <c r="AM926" s="964"/>
      <c r="AN926" s="964"/>
      <c r="AO926" s="964"/>
      <c r="AP926" s="964"/>
      <c r="AQ926" s="964"/>
      <c r="AR926" s="964"/>
      <c r="AS926" s="964"/>
      <c r="AT926" s="964"/>
      <c r="AU926" s="964"/>
      <c r="AV926" s="964"/>
      <c r="AW926" s="964"/>
      <c r="AX926" s="964"/>
      <c r="AY926" s="964"/>
      <c r="AZ926" s="964"/>
      <c r="BA926" s="964"/>
      <c r="BB926" s="964"/>
      <c r="BC926" s="964"/>
      <c r="BD926" s="964"/>
      <c r="BE926" s="964"/>
      <c r="BF926" s="964"/>
      <c r="BG926" s="964"/>
      <c r="BH926" s="964"/>
      <c r="BI926" s="964"/>
      <c r="BJ926" s="964"/>
      <c r="BK926" s="964"/>
      <c r="BL926" s="964"/>
      <c r="BM926" s="964"/>
      <c r="BN926" s="964"/>
      <c r="BO926" s="964"/>
      <c r="BP926" s="964"/>
      <c r="BQ926" s="964"/>
      <c r="BR926" s="964"/>
      <c r="BS926" s="964"/>
      <c r="BT926" s="964"/>
      <c r="BU926" s="964"/>
      <c r="BV926" s="964"/>
      <c r="BW926" s="964"/>
      <c r="BX926" s="964"/>
      <c r="BY926" s="964"/>
      <c r="BZ926" s="964"/>
      <c r="CA926" s="964"/>
      <c r="CB926" s="964"/>
      <c r="CC926" s="964"/>
      <c r="CD926" s="964"/>
      <c r="CE926" s="964"/>
      <c r="CF926" s="964"/>
      <c r="CG926" s="964"/>
      <c r="CH926" s="964"/>
      <c r="CI926" s="964"/>
      <c r="CJ926" s="964"/>
      <c r="CK926" s="964"/>
      <c r="CL926" s="964"/>
      <c r="CM926" s="964"/>
      <c r="CN926" s="964"/>
      <c r="CO926" s="964"/>
      <c r="CP926" s="964"/>
      <c r="CQ926" s="964"/>
      <c r="CR926" s="964"/>
      <c r="CS926" s="964"/>
    </row>
    <row r="927" customHeight="1" spans="1:97">
      <c r="A927" s="978"/>
      <c r="B927" s="979"/>
      <c r="C927" s="964">
        <f>IFERROR(VLOOKUP($B:$B,高压数据库!$B:$C,2,FALSE),0)</f>
        <v>0</v>
      </c>
      <c r="D927" s="964">
        <f>IFERROR(VLOOKUP($B:$B,高压数据库!$B:$D,3,FALSE),0)</f>
        <v>0</v>
      </c>
      <c r="E927" s="971"/>
      <c r="F927" s="971"/>
      <c r="G927" s="971"/>
      <c r="H927" s="972"/>
      <c r="I927" s="964">
        <f>IFERROR(VLOOKUP($B:$B,高压数据库!$B:$I,8,FALSE),0)</f>
        <v>0</v>
      </c>
      <c r="J927" s="980"/>
      <c r="K927" s="974"/>
      <c r="L927" s="964">
        <f>IFERROR(VLOOKUP($B$25:$B$1048,高压数据库!$B:$CG,11,FALSE),0)</f>
        <v>0</v>
      </c>
      <c r="M927" s="964">
        <f>IFERROR(VLOOKUP($B$25:$B$1048,高压数据库!$B:$CG,12,FALSE),0)</f>
        <v>0</v>
      </c>
      <c r="N927" s="964">
        <f>IFERROR(VLOOKUP($B$25:$B$1048,高压数据库!$B:$CG,13,FALSE),0)</f>
        <v>0</v>
      </c>
      <c r="O927" s="964">
        <f>IFERROR(VLOOKUP($B$25:$B$1048,高压数据库!$B:$CG,14,FALSE),0)</f>
        <v>0</v>
      </c>
      <c r="P927" s="964">
        <f>IFERROR(VLOOKUP($B$25:$B$1048,高压数据库!$B:$CG,15,FALSE),0)</f>
        <v>0</v>
      </c>
      <c r="Q927" s="964">
        <f>IFERROR(VLOOKUP($B$25:$B$1048,高压数据库!$B:$CG,16,FALSE),0)</f>
        <v>0</v>
      </c>
      <c r="R927" s="964">
        <f>IFERROR(VLOOKUP($B$25:$B$1048,高压数据库!$B:$CG,17,FALSE),0)</f>
        <v>0</v>
      </c>
      <c r="S927" s="964">
        <f>IFERROR(VLOOKUP($B$25:$B$1048,高压数据库!$B:$CG,18,FALSE),0)</f>
        <v>0</v>
      </c>
      <c r="T927" s="964">
        <f>IFERROR(VLOOKUP($B$25:$B$1048,高压数据库!$B:$CG,19,FALSE),0)</f>
        <v>0</v>
      </c>
      <c r="U927" s="964">
        <f>IFERROR(VLOOKUP($B$25:$B$1048,高压数据库!$B:$CG,20,FALSE),0)</f>
        <v>0</v>
      </c>
      <c r="V927" s="964">
        <f>IFERROR(VLOOKUP($B$25:$B$1048,高压数据库!$B:$CG,21,FALSE),0)</f>
        <v>0</v>
      </c>
      <c r="W927" s="964">
        <f>IFERROR(VLOOKUP($B$25:$B$1048,高压数据库!$B:$CG,22,FALSE),0)</f>
        <v>0</v>
      </c>
      <c r="X927" s="964">
        <f>IFERROR(VLOOKUP($B$25:$B$1048,高压数据库!$B:$CG,23,FALSE),0)</f>
        <v>0</v>
      </c>
      <c r="Y927" s="964">
        <f>IFERROR(VLOOKUP($B$25:$B$1048,高压数据库!$B:$CG,24,FALSE),0)</f>
        <v>0</v>
      </c>
      <c r="Z927" s="964">
        <f>IFERROR(VLOOKUP($B$25:$B$1048,高压数据库!$B:$CG,25,FALSE),0)</f>
        <v>0</v>
      </c>
      <c r="AA927" s="964">
        <f>IFERROR(VLOOKUP($B$25:$B$1048,高压数据库!$B:$CG,26,FALSE),0)</f>
        <v>0</v>
      </c>
      <c r="AB927" s="964">
        <f>IFERROR(VLOOKUP($B$25:$B$1048,高压数据库!$B:$CG,27,FALSE),0)</f>
        <v>0</v>
      </c>
      <c r="AC927" s="964">
        <f>IFERROR(VLOOKUP($B$25:$B$1048,高压数据库!$B:$CG,28,FALSE),0)</f>
        <v>0</v>
      </c>
      <c r="AD927" s="964">
        <f>IFERROR(VLOOKUP($B$25:$B$1048,高压数据库!$B:$CG,29,FALSE),0)</f>
        <v>0</v>
      </c>
      <c r="AE927" s="964">
        <f>IFERROR(VLOOKUP($B$25:$B$1048,高压数据库!$B:$CG,30,FALSE),0)</f>
        <v>0</v>
      </c>
      <c r="AF927" s="964">
        <f>IFERROR(VLOOKUP($B$25:$B$1048,高压数据库!$B:$CG,31,FALSE),0)</f>
        <v>0</v>
      </c>
      <c r="AG927" s="964">
        <f>IFERROR(VLOOKUP($B$25:$B$1048,高压数据库!$B:$CG,32,FALSE),0)</f>
        <v>0</v>
      </c>
      <c r="AH927" s="964">
        <f>IFERROR(VLOOKUP($B$25:$B$1048,高压数据库!$B:$CG,33,FALSE),0)</f>
        <v>0</v>
      </c>
      <c r="AI927" s="964">
        <f>IFERROR(VLOOKUP($B$25:$B$1048,高压数据库!$B:$CG,34,FALSE),0)</f>
        <v>0</v>
      </c>
      <c r="AJ927" s="964">
        <f>IFERROR(VLOOKUP($B$25:$B$1048,高压数据库!$B:$CG,35,FALSE),0)</f>
        <v>0</v>
      </c>
      <c r="AK927" s="964">
        <f>IFERROR(VLOOKUP($B$25:$B$1048,高压数据库!$B:$CG,36,FALSE),0)</f>
        <v>0</v>
      </c>
      <c r="AL927" s="964">
        <f>IFERROR(VLOOKUP($B$25:$B$1048,高压数据库!$B:$CG,37,FALSE),0)</f>
        <v>0</v>
      </c>
      <c r="AM927" s="964">
        <f>IFERROR(VLOOKUP($B$25:$B$1048,高压数据库!$B:$CG,38,FALSE),0)</f>
        <v>0</v>
      </c>
      <c r="AN927" s="964">
        <f>IFERROR(VLOOKUP($B$25:$B$1048,高压数据库!$B:$CG,39,FALSE),0)</f>
        <v>0</v>
      </c>
      <c r="AO927" s="964">
        <f>IFERROR(VLOOKUP($B$25:$B$1048,高压数据库!$B:$CG,40,FALSE),0)</f>
        <v>0</v>
      </c>
      <c r="AP927" s="964">
        <f>IFERROR(VLOOKUP($B$25:$B$1048,高压数据库!$B:$CG,41,FALSE),0)</f>
        <v>0</v>
      </c>
      <c r="AQ927" s="964">
        <f>IFERROR(VLOOKUP($B$25:$B$1048,高压数据库!$B:$CG,42,FALSE),0)</f>
        <v>0</v>
      </c>
      <c r="AR927" s="964">
        <f>IFERROR(VLOOKUP($B$25:$B$1048,高压数据库!$B:$CG,43,FALSE),0)</f>
        <v>0</v>
      </c>
      <c r="AS927" s="964">
        <f>IFERROR(VLOOKUP($B$25:$B$1048,高压数据库!$B:$CG,44,FALSE),0)</f>
        <v>0</v>
      </c>
      <c r="AT927" s="964">
        <f>IFERROR(VLOOKUP($B$25:$B$1048,高压数据库!$B:$CG,45,FALSE),0)</f>
        <v>0</v>
      </c>
      <c r="AU927" s="964">
        <f>IFERROR(VLOOKUP($B$25:$B$1048,高压数据库!$B:$CG,46,FALSE),0)</f>
        <v>0</v>
      </c>
      <c r="AV927" s="964">
        <f>IFERROR(VLOOKUP($B$25:$B$1048,高压数据库!$B:$CG,47,FALSE),0)</f>
        <v>0</v>
      </c>
      <c r="AW927" s="964">
        <f>IFERROR(VLOOKUP($B$25:$B$1048,高压数据库!$B:$CG,48,FALSE),0)</f>
        <v>0</v>
      </c>
      <c r="AX927" s="964">
        <f>IFERROR(VLOOKUP($B$25:$B$1048,高压数据库!$B:$CG,49,FALSE),0)</f>
        <v>0</v>
      </c>
      <c r="AY927" s="964">
        <f>IFERROR(VLOOKUP($B$25:$B$1048,高压数据库!$B:$CG,50,FALSE),0)</f>
        <v>0</v>
      </c>
      <c r="AZ927" s="964">
        <f>IFERROR(VLOOKUP($B$25:$B$1048,高压数据库!$B:$CG,51,FALSE),0)</f>
        <v>0</v>
      </c>
      <c r="BA927" s="964">
        <f>IFERROR(VLOOKUP($B$25:$B$1048,高压数据库!$B:$CG,52,FALSE),0)</f>
        <v>0</v>
      </c>
      <c r="BB927" s="964">
        <f>IFERROR(VLOOKUP($B$25:$B$1048,高压数据库!$B:$CG,53,FALSE),0)</f>
        <v>0</v>
      </c>
      <c r="BC927" s="964">
        <f>IFERROR(VLOOKUP($B$25:$B$1048,高压数据库!$B:$CG,54,FALSE),0)</f>
        <v>0</v>
      </c>
      <c r="BD927" s="964">
        <f>IFERROR(VLOOKUP($B$25:$B$1048,高压数据库!$B:$CG,55,FALSE),0)</f>
        <v>0</v>
      </c>
      <c r="BE927" s="964">
        <f>IFERROR(VLOOKUP($B$25:$B$1048,高压数据库!$B:$CG,56,FALSE),0)</f>
        <v>0</v>
      </c>
      <c r="BF927" s="964">
        <f>IFERROR(VLOOKUP($B$25:$B$1048,高压数据库!$B:$CG,57,FALSE),0)</f>
        <v>0</v>
      </c>
      <c r="BG927" s="964"/>
      <c r="BH927" s="964"/>
      <c r="BI927" s="964"/>
      <c r="BJ927" s="964"/>
      <c r="BK927" s="964"/>
      <c r="BL927" s="964"/>
      <c r="BM927" s="964">
        <f>IFERROR(VLOOKUP($B$25:$B$1048,高压数据库!$B:$CG,58,FALSE),0)</f>
        <v>0</v>
      </c>
      <c r="BN927" s="964">
        <f>IFERROR(VLOOKUP($B$25:$B$1048,高压数据库!$B:$CG,59,FALSE),0)</f>
        <v>0</v>
      </c>
      <c r="BO927" s="964">
        <f>IFERROR(VLOOKUP($B$25:$B$1048,高压数据库!$B:$CG,60,FALSE),0)</f>
        <v>0</v>
      </c>
      <c r="BP927" s="964">
        <f>IFERROR(VLOOKUP($B$25:$B$1048,高压数据库!$B:$CG,61,FALSE),0)</f>
        <v>0</v>
      </c>
      <c r="BQ927" s="964">
        <f>IFERROR(VLOOKUP($B$25:$B$1048,高压数据库!$B:$CG,62,FALSE),0)</f>
        <v>0</v>
      </c>
      <c r="BR927" s="964">
        <f>IFERROR(VLOOKUP($B$25:$B$1048,高压数据库!$B:$CG,63,FALSE),0)</f>
        <v>0</v>
      </c>
      <c r="BS927" s="964">
        <f>IFERROR(VLOOKUP($B$25:$B$1048,高压数据库!$B:$CG,64,FALSE),0)</f>
        <v>0</v>
      </c>
      <c r="BT927" s="964">
        <f>IFERROR(VLOOKUP($B$25:$B$1048,高压数据库!$B:$CG,65,FALSE),0)</f>
        <v>0</v>
      </c>
      <c r="BU927" s="964">
        <f>IFERROR(VLOOKUP($B$25:$B$1048,高压数据库!$B:$CG,66,FALSE),0)</f>
        <v>0</v>
      </c>
      <c r="BV927" s="964">
        <f>IFERROR(VLOOKUP($B$25:$B$1048,高压数据库!$B:$CG,67,FALSE),0)</f>
        <v>0</v>
      </c>
      <c r="BW927" s="964">
        <f>IFERROR(VLOOKUP($B$25:$B$1048,高压数据库!$B:$CG,68,FALSE),0)</f>
        <v>0</v>
      </c>
      <c r="BX927" s="964">
        <f>IFERROR(VLOOKUP($B$25:$B$1048,高压数据库!$B:$CG,69,FALSE),0)</f>
        <v>0</v>
      </c>
      <c r="BY927" s="964">
        <f>IFERROR(VLOOKUP($B$25:$B$1048,高压数据库!$B:$CG,70,FALSE),0)</f>
        <v>0</v>
      </c>
      <c r="BZ927" s="964">
        <f>IFERROR(VLOOKUP($B$25:$B$1048,高压数据库!$B:$CG,71,FALSE),0)</f>
        <v>0</v>
      </c>
      <c r="CA927" s="964">
        <f>IFERROR(VLOOKUP($B$25:$B$1048,高压数据库!$B:$CG,72,FALSE),0)</f>
        <v>0</v>
      </c>
      <c r="CB927" s="964">
        <f>IFERROR(VLOOKUP($B$25:$B$1048,高压数据库!$B:$CG,73,FALSE),0)</f>
        <v>0</v>
      </c>
      <c r="CC927" s="964">
        <f>IFERROR(VLOOKUP($B$25:$B$1048,高压数据库!$B:$CG,74,FALSE),0)</f>
        <v>0</v>
      </c>
      <c r="CD927" s="964">
        <f>IFERROR(VLOOKUP($B$25:$B$1048,高压数据库!$B:$CG,75,FALSE),0)</f>
        <v>0</v>
      </c>
      <c r="CE927" s="964">
        <f>IFERROR(VLOOKUP($B$25:$B$1048,高压数据库!$B:$CG,76,FALSE),0)</f>
        <v>0</v>
      </c>
      <c r="CF927" s="964">
        <f>IFERROR(VLOOKUP($B$25:$B$1048,高压数据库!$B:$CG,77,FALSE),0)</f>
        <v>0</v>
      </c>
      <c r="CG927" s="964">
        <f>IFERROR(VLOOKUP($B$25:$B$1048,高压数据库!$B:$CG,78,FALSE),0)</f>
        <v>0</v>
      </c>
      <c r="CH927" s="964">
        <f>IFERROR(VLOOKUP($B$25:$B$1048,高压数据库!$B:$CG,79,FALSE),0)</f>
        <v>0</v>
      </c>
      <c r="CI927" s="964">
        <f>IFERROR(VLOOKUP($B$25:$B$1048,高压数据库!$B:$CG,80,FALSE),0)</f>
        <v>0</v>
      </c>
      <c r="CJ927" s="964">
        <f>IFERROR(VLOOKUP($B$25:$B$1048,高压数据库!$B:$CG,81,FALSE),0)</f>
        <v>0</v>
      </c>
      <c r="CK927" s="964">
        <f>IFERROR(VLOOKUP($B$25:$B$1048,高压数据库!$B:$CG,82,FALSE),0)</f>
        <v>0</v>
      </c>
      <c r="CL927" s="964">
        <f>IFERROR(VLOOKUP($B$25:$B$1048,高压数据库!$B:$CG,83,FALSE),0)</f>
        <v>0</v>
      </c>
      <c r="CM927" s="964"/>
      <c r="CN927" s="964"/>
      <c r="CO927" s="964"/>
      <c r="CP927" s="964"/>
      <c r="CQ927" s="964"/>
      <c r="CR927" s="964"/>
      <c r="CS927" s="964">
        <f>IFERROR(VLOOKUP($B$25:$B$1048,高压数据库!$B:$CG,84,FALSE),0)</f>
        <v>0</v>
      </c>
    </row>
    <row r="928" customHeight="1" spans="1:97">
      <c r="A928" s="981"/>
      <c r="B928" s="979"/>
      <c r="C928" s="964"/>
      <c r="D928" s="964"/>
      <c r="E928" s="977"/>
      <c r="F928" s="977"/>
      <c r="G928" s="977"/>
      <c r="H928" s="972"/>
      <c r="I928" s="964"/>
      <c r="J928" s="973"/>
      <c r="K928" s="974"/>
      <c r="L928" s="964"/>
      <c r="M928" s="964"/>
      <c r="N928" s="964"/>
      <c r="O928" s="964"/>
      <c r="P928" s="964"/>
      <c r="Q928" s="964"/>
      <c r="R928" s="964"/>
      <c r="S928" s="964"/>
      <c r="T928" s="964"/>
      <c r="U928" s="964"/>
      <c r="V928" s="964"/>
      <c r="W928" s="964"/>
      <c r="X928" s="964"/>
      <c r="Y928" s="964"/>
      <c r="Z928" s="964"/>
      <c r="AA928" s="964"/>
      <c r="AB928" s="964"/>
      <c r="AC928" s="964"/>
      <c r="AD928" s="964"/>
      <c r="AE928" s="964"/>
      <c r="AF928" s="964"/>
      <c r="AG928" s="964"/>
      <c r="AH928" s="964"/>
      <c r="AI928" s="964"/>
      <c r="AJ928" s="964"/>
      <c r="AK928" s="964"/>
      <c r="AL928" s="964"/>
      <c r="AM928" s="964"/>
      <c r="AN928" s="964"/>
      <c r="AO928" s="964"/>
      <c r="AP928" s="964"/>
      <c r="AQ928" s="964"/>
      <c r="AR928" s="964"/>
      <c r="AS928" s="964"/>
      <c r="AT928" s="964"/>
      <c r="AU928" s="964"/>
      <c r="AV928" s="964"/>
      <c r="AW928" s="964"/>
      <c r="AX928" s="964"/>
      <c r="AY928" s="964"/>
      <c r="AZ928" s="964"/>
      <c r="BA928" s="964"/>
      <c r="BB928" s="964"/>
      <c r="BC928" s="964"/>
      <c r="BD928" s="964"/>
      <c r="BE928" s="964"/>
      <c r="BF928" s="964"/>
      <c r="BG928" s="964"/>
      <c r="BH928" s="964"/>
      <c r="BI928" s="964"/>
      <c r="BJ928" s="964"/>
      <c r="BK928" s="964"/>
      <c r="BL928" s="964"/>
      <c r="BM928" s="964"/>
      <c r="BN928" s="964"/>
      <c r="BO928" s="964"/>
      <c r="BP928" s="964"/>
      <c r="BQ928" s="964"/>
      <c r="BR928" s="964"/>
      <c r="BS928" s="964"/>
      <c r="BT928" s="964"/>
      <c r="BU928" s="964"/>
      <c r="BV928" s="964"/>
      <c r="BW928" s="964"/>
      <c r="BX928" s="964"/>
      <c r="BY928" s="964"/>
      <c r="BZ928" s="964"/>
      <c r="CA928" s="964"/>
      <c r="CB928" s="964"/>
      <c r="CC928" s="964"/>
      <c r="CD928" s="964"/>
      <c r="CE928" s="964"/>
      <c r="CF928" s="964"/>
      <c r="CG928" s="964"/>
      <c r="CH928" s="964"/>
      <c r="CI928" s="964"/>
      <c r="CJ928" s="964"/>
      <c r="CK928" s="964"/>
      <c r="CL928" s="964"/>
      <c r="CM928" s="964"/>
      <c r="CN928" s="964"/>
      <c r="CO928" s="964"/>
      <c r="CP928" s="964"/>
      <c r="CQ928" s="964"/>
      <c r="CR928" s="964"/>
      <c r="CS928" s="964"/>
    </row>
    <row r="929" customHeight="1" spans="1:97">
      <c r="A929" s="978"/>
      <c r="B929" s="979"/>
      <c r="C929" s="964">
        <f>IFERROR(VLOOKUP($B:$B,高压数据库!$B:$C,2,FALSE),0)</f>
        <v>0</v>
      </c>
      <c r="D929" s="964">
        <f>IFERROR(VLOOKUP($B:$B,高压数据库!$B:$D,3,FALSE),0)</f>
        <v>0</v>
      </c>
      <c r="E929" s="971"/>
      <c r="F929" s="971"/>
      <c r="G929" s="971"/>
      <c r="H929" s="972"/>
      <c r="I929" s="964">
        <f>IFERROR(VLOOKUP($B:$B,高压数据库!$B:$I,8,FALSE),0)</f>
        <v>0</v>
      </c>
      <c r="J929" s="980"/>
      <c r="K929" s="974"/>
      <c r="L929" s="964">
        <f>IFERROR(VLOOKUP($B$25:$B$1048,高压数据库!$B:$CG,11,FALSE),0)</f>
        <v>0</v>
      </c>
      <c r="M929" s="964">
        <f>IFERROR(VLOOKUP($B$25:$B$1048,高压数据库!$B:$CG,12,FALSE),0)</f>
        <v>0</v>
      </c>
      <c r="N929" s="964">
        <f>IFERROR(VLOOKUP($B$25:$B$1048,高压数据库!$B:$CG,13,FALSE),0)</f>
        <v>0</v>
      </c>
      <c r="O929" s="964">
        <f>IFERROR(VLOOKUP($B$25:$B$1048,高压数据库!$B:$CG,14,FALSE),0)</f>
        <v>0</v>
      </c>
      <c r="P929" s="964">
        <f>IFERROR(VLOOKUP($B$25:$B$1048,高压数据库!$B:$CG,15,FALSE),0)</f>
        <v>0</v>
      </c>
      <c r="Q929" s="964">
        <f>IFERROR(VLOOKUP($B$25:$B$1048,高压数据库!$B:$CG,16,FALSE),0)</f>
        <v>0</v>
      </c>
      <c r="R929" s="964">
        <f>IFERROR(VLOOKUP($B$25:$B$1048,高压数据库!$B:$CG,17,FALSE),0)</f>
        <v>0</v>
      </c>
      <c r="S929" s="964">
        <f>IFERROR(VLOOKUP($B$25:$B$1048,高压数据库!$B:$CG,18,FALSE),0)</f>
        <v>0</v>
      </c>
      <c r="T929" s="964">
        <f>IFERROR(VLOOKUP($B$25:$B$1048,高压数据库!$B:$CG,19,FALSE),0)</f>
        <v>0</v>
      </c>
      <c r="U929" s="964">
        <f>IFERROR(VLOOKUP($B$25:$B$1048,高压数据库!$B:$CG,20,FALSE),0)</f>
        <v>0</v>
      </c>
      <c r="V929" s="964">
        <f>IFERROR(VLOOKUP($B$25:$B$1048,高压数据库!$B:$CG,21,FALSE),0)</f>
        <v>0</v>
      </c>
      <c r="W929" s="964">
        <f>IFERROR(VLOOKUP($B$25:$B$1048,高压数据库!$B:$CG,22,FALSE),0)</f>
        <v>0</v>
      </c>
      <c r="X929" s="964">
        <f>IFERROR(VLOOKUP($B$25:$B$1048,高压数据库!$B:$CG,23,FALSE),0)</f>
        <v>0</v>
      </c>
      <c r="Y929" s="964">
        <f>IFERROR(VLOOKUP($B$25:$B$1048,高压数据库!$B:$CG,24,FALSE),0)</f>
        <v>0</v>
      </c>
      <c r="Z929" s="964">
        <f>IFERROR(VLOOKUP($B$25:$B$1048,高压数据库!$B:$CG,25,FALSE),0)</f>
        <v>0</v>
      </c>
      <c r="AA929" s="964">
        <f>IFERROR(VLOOKUP($B$25:$B$1048,高压数据库!$B:$CG,26,FALSE),0)</f>
        <v>0</v>
      </c>
      <c r="AB929" s="964">
        <f>IFERROR(VLOOKUP($B$25:$B$1048,高压数据库!$B:$CG,27,FALSE),0)</f>
        <v>0</v>
      </c>
      <c r="AC929" s="964">
        <f>IFERROR(VLOOKUP($B$25:$B$1048,高压数据库!$B:$CG,28,FALSE),0)</f>
        <v>0</v>
      </c>
      <c r="AD929" s="964">
        <f>IFERROR(VLOOKUP($B$25:$B$1048,高压数据库!$B:$CG,29,FALSE),0)</f>
        <v>0</v>
      </c>
      <c r="AE929" s="964">
        <f>IFERROR(VLOOKUP($B$25:$B$1048,高压数据库!$B:$CG,30,FALSE),0)</f>
        <v>0</v>
      </c>
      <c r="AF929" s="964">
        <f>IFERROR(VLOOKUP($B$25:$B$1048,高压数据库!$B:$CG,31,FALSE),0)</f>
        <v>0</v>
      </c>
      <c r="AG929" s="964">
        <f>IFERROR(VLOOKUP($B$25:$B$1048,高压数据库!$B:$CG,32,FALSE),0)</f>
        <v>0</v>
      </c>
      <c r="AH929" s="964">
        <f>IFERROR(VLOOKUP($B$25:$B$1048,高压数据库!$B:$CG,33,FALSE),0)</f>
        <v>0</v>
      </c>
      <c r="AI929" s="964">
        <f>IFERROR(VLOOKUP($B$25:$B$1048,高压数据库!$B:$CG,34,FALSE),0)</f>
        <v>0</v>
      </c>
      <c r="AJ929" s="964">
        <f>IFERROR(VLOOKUP($B$25:$B$1048,高压数据库!$B:$CG,35,FALSE),0)</f>
        <v>0</v>
      </c>
      <c r="AK929" s="964">
        <f>IFERROR(VLOOKUP($B$25:$B$1048,高压数据库!$B:$CG,36,FALSE),0)</f>
        <v>0</v>
      </c>
      <c r="AL929" s="964">
        <f>IFERROR(VLOOKUP($B$25:$B$1048,高压数据库!$B:$CG,37,FALSE),0)</f>
        <v>0</v>
      </c>
      <c r="AM929" s="964">
        <f>IFERROR(VLOOKUP($B$25:$B$1048,高压数据库!$B:$CG,38,FALSE),0)</f>
        <v>0</v>
      </c>
      <c r="AN929" s="964">
        <f>IFERROR(VLOOKUP($B$25:$B$1048,高压数据库!$B:$CG,39,FALSE),0)</f>
        <v>0</v>
      </c>
      <c r="AO929" s="964">
        <f>IFERROR(VLOOKUP($B$25:$B$1048,高压数据库!$B:$CG,40,FALSE),0)</f>
        <v>0</v>
      </c>
      <c r="AP929" s="964">
        <f>IFERROR(VLOOKUP($B$25:$B$1048,高压数据库!$B:$CG,41,FALSE),0)</f>
        <v>0</v>
      </c>
      <c r="AQ929" s="964">
        <f>IFERROR(VLOOKUP($B$25:$B$1048,高压数据库!$B:$CG,42,FALSE),0)</f>
        <v>0</v>
      </c>
      <c r="AR929" s="964">
        <f>IFERROR(VLOOKUP($B$25:$B$1048,高压数据库!$B:$CG,43,FALSE),0)</f>
        <v>0</v>
      </c>
      <c r="AS929" s="964">
        <f>IFERROR(VLOOKUP($B$25:$B$1048,高压数据库!$B:$CG,44,FALSE),0)</f>
        <v>0</v>
      </c>
      <c r="AT929" s="964">
        <f>IFERROR(VLOOKUP($B$25:$B$1048,高压数据库!$B:$CG,45,FALSE),0)</f>
        <v>0</v>
      </c>
      <c r="AU929" s="964">
        <f>IFERROR(VLOOKUP($B$25:$B$1048,高压数据库!$B:$CG,46,FALSE),0)</f>
        <v>0</v>
      </c>
      <c r="AV929" s="964">
        <f>IFERROR(VLOOKUP($B$25:$B$1048,高压数据库!$B:$CG,47,FALSE),0)</f>
        <v>0</v>
      </c>
      <c r="AW929" s="964">
        <f>IFERROR(VLOOKUP($B$25:$B$1048,高压数据库!$B:$CG,48,FALSE),0)</f>
        <v>0</v>
      </c>
      <c r="AX929" s="964">
        <f>IFERROR(VLOOKUP($B$25:$B$1048,高压数据库!$B:$CG,49,FALSE),0)</f>
        <v>0</v>
      </c>
      <c r="AY929" s="964">
        <f>IFERROR(VLOOKUP($B$25:$B$1048,高压数据库!$B:$CG,50,FALSE),0)</f>
        <v>0</v>
      </c>
      <c r="AZ929" s="964">
        <f>IFERROR(VLOOKUP($B$25:$B$1048,高压数据库!$B:$CG,51,FALSE),0)</f>
        <v>0</v>
      </c>
      <c r="BA929" s="964">
        <f>IFERROR(VLOOKUP($B$25:$B$1048,高压数据库!$B:$CG,52,FALSE),0)</f>
        <v>0</v>
      </c>
      <c r="BB929" s="964">
        <f>IFERROR(VLOOKUP($B$25:$B$1048,高压数据库!$B:$CG,53,FALSE),0)</f>
        <v>0</v>
      </c>
      <c r="BC929" s="964">
        <f>IFERROR(VLOOKUP($B$25:$B$1048,高压数据库!$B:$CG,54,FALSE),0)</f>
        <v>0</v>
      </c>
      <c r="BD929" s="964">
        <f>IFERROR(VLOOKUP($B$25:$B$1048,高压数据库!$B:$CG,55,FALSE),0)</f>
        <v>0</v>
      </c>
      <c r="BE929" s="964">
        <f>IFERROR(VLOOKUP($B$25:$B$1048,高压数据库!$B:$CG,56,FALSE),0)</f>
        <v>0</v>
      </c>
      <c r="BF929" s="964">
        <f>IFERROR(VLOOKUP($B$25:$B$1048,高压数据库!$B:$CG,57,FALSE),0)</f>
        <v>0</v>
      </c>
      <c r="BG929" s="964"/>
      <c r="BH929" s="964"/>
      <c r="BI929" s="964"/>
      <c r="BJ929" s="964"/>
      <c r="BK929" s="964"/>
      <c r="BL929" s="964"/>
      <c r="BM929" s="964">
        <f>IFERROR(VLOOKUP($B$25:$B$1048,高压数据库!$B:$CG,58,FALSE),0)</f>
        <v>0</v>
      </c>
      <c r="BN929" s="964">
        <f>IFERROR(VLOOKUP($B$25:$B$1048,高压数据库!$B:$CG,59,FALSE),0)</f>
        <v>0</v>
      </c>
      <c r="BO929" s="964">
        <f>IFERROR(VLOOKUP($B$25:$B$1048,高压数据库!$B:$CG,60,FALSE),0)</f>
        <v>0</v>
      </c>
      <c r="BP929" s="964">
        <f>IFERROR(VLOOKUP($B$25:$B$1048,高压数据库!$B:$CG,61,FALSE),0)</f>
        <v>0</v>
      </c>
      <c r="BQ929" s="964">
        <f>IFERROR(VLOOKUP($B$25:$B$1048,高压数据库!$B:$CG,62,FALSE),0)</f>
        <v>0</v>
      </c>
      <c r="BR929" s="964">
        <f>IFERROR(VLOOKUP($B$25:$B$1048,高压数据库!$B:$CG,63,FALSE),0)</f>
        <v>0</v>
      </c>
      <c r="BS929" s="964">
        <f>IFERROR(VLOOKUP($B$25:$B$1048,高压数据库!$B:$CG,64,FALSE),0)</f>
        <v>0</v>
      </c>
      <c r="BT929" s="964">
        <f>IFERROR(VLOOKUP($B$25:$B$1048,高压数据库!$B:$CG,65,FALSE),0)</f>
        <v>0</v>
      </c>
      <c r="BU929" s="964">
        <f>IFERROR(VLOOKUP($B$25:$B$1048,高压数据库!$B:$CG,66,FALSE),0)</f>
        <v>0</v>
      </c>
      <c r="BV929" s="964">
        <f>IFERROR(VLOOKUP($B$25:$B$1048,高压数据库!$B:$CG,67,FALSE),0)</f>
        <v>0</v>
      </c>
      <c r="BW929" s="964">
        <f>IFERROR(VLOOKUP($B$25:$B$1048,高压数据库!$B:$CG,68,FALSE),0)</f>
        <v>0</v>
      </c>
      <c r="BX929" s="964">
        <f>IFERROR(VLOOKUP($B$25:$B$1048,高压数据库!$B:$CG,69,FALSE),0)</f>
        <v>0</v>
      </c>
      <c r="BY929" s="964">
        <f>IFERROR(VLOOKUP($B$25:$B$1048,高压数据库!$B:$CG,70,FALSE),0)</f>
        <v>0</v>
      </c>
      <c r="BZ929" s="964">
        <f>IFERROR(VLOOKUP($B$25:$B$1048,高压数据库!$B:$CG,71,FALSE),0)</f>
        <v>0</v>
      </c>
      <c r="CA929" s="964">
        <f>IFERROR(VLOOKUP($B$25:$B$1048,高压数据库!$B:$CG,72,FALSE),0)</f>
        <v>0</v>
      </c>
      <c r="CB929" s="964">
        <f>IFERROR(VLOOKUP($B$25:$B$1048,高压数据库!$B:$CG,73,FALSE),0)</f>
        <v>0</v>
      </c>
      <c r="CC929" s="964">
        <f>IFERROR(VLOOKUP($B$25:$B$1048,高压数据库!$B:$CG,74,FALSE),0)</f>
        <v>0</v>
      </c>
      <c r="CD929" s="964">
        <f>IFERROR(VLOOKUP($B$25:$B$1048,高压数据库!$B:$CG,75,FALSE),0)</f>
        <v>0</v>
      </c>
      <c r="CE929" s="964">
        <f>IFERROR(VLOOKUP($B$25:$B$1048,高压数据库!$B:$CG,76,FALSE),0)</f>
        <v>0</v>
      </c>
      <c r="CF929" s="964">
        <f>IFERROR(VLOOKUP($B$25:$B$1048,高压数据库!$B:$CG,77,FALSE),0)</f>
        <v>0</v>
      </c>
      <c r="CG929" s="964">
        <f>IFERROR(VLOOKUP($B$25:$B$1048,高压数据库!$B:$CG,78,FALSE),0)</f>
        <v>0</v>
      </c>
      <c r="CH929" s="964">
        <f>IFERROR(VLOOKUP($B$25:$B$1048,高压数据库!$B:$CG,79,FALSE),0)</f>
        <v>0</v>
      </c>
      <c r="CI929" s="964">
        <f>IFERROR(VLOOKUP($B$25:$B$1048,高压数据库!$B:$CG,80,FALSE),0)</f>
        <v>0</v>
      </c>
      <c r="CJ929" s="964">
        <f>IFERROR(VLOOKUP($B$25:$B$1048,高压数据库!$B:$CG,81,FALSE),0)</f>
        <v>0</v>
      </c>
      <c r="CK929" s="964">
        <f>IFERROR(VLOOKUP($B$25:$B$1048,高压数据库!$B:$CG,82,FALSE),0)</f>
        <v>0</v>
      </c>
      <c r="CL929" s="964">
        <f>IFERROR(VLOOKUP($B$25:$B$1048,高压数据库!$B:$CG,83,FALSE),0)</f>
        <v>0</v>
      </c>
      <c r="CM929" s="964"/>
      <c r="CN929" s="964"/>
      <c r="CO929" s="964"/>
      <c r="CP929" s="964"/>
      <c r="CQ929" s="964"/>
      <c r="CR929" s="964"/>
      <c r="CS929" s="964">
        <f>IFERROR(VLOOKUP($B$25:$B$1048,高压数据库!$B:$CG,84,FALSE),0)</f>
        <v>0</v>
      </c>
    </row>
    <row r="930" customHeight="1" spans="1:97">
      <c r="A930" s="981"/>
      <c r="B930" s="979"/>
      <c r="C930" s="964"/>
      <c r="D930" s="964"/>
      <c r="E930" s="977"/>
      <c r="F930" s="977"/>
      <c r="G930" s="977"/>
      <c r="H930" s="972"/>
      <c r="I930" s="964"/>
      <c r="J930" s="973"/>
      <c r="K930" s="974"/>
      <c r="L930" s="964"/>
      <c r="M930" s="964"/>
      <c r="N930" s="964"/>
      <c r="O930" s="964"/>
      <c r="P930" s="964"/>
      <c r="Q930" s="964"/>
      <c r="R930" s="964"/>
      <c r="S930" s="964"/>
      <c r="T930" s="964"/>
      <c r="U930" s="964"/>
      <c r="V930" s="964"/>
      <c r="W930" s="964"/>
      <c r="X930" s="964"/>
      <c r="Y930" s="964"/>
      <c r="Z930" s="964"/>
      <c r="AA930" s="964"/>
      <c r="AB930" s="964"/>
      <c r="AC930" s="964"/>
      <c r="AD930" s="964"/>
      <c r="AE930" s="964"/>
      <c r="AF930" s="964"/>
      <c r="AG930" s="964"/>
      <c r="AH930" s="964"/>
      <c r="AI930" s="964"/>
      <c r="AJ930" s="964"/>
      <c r="AK930" s="964"/>
      <c r="AL930" s="964"/>
      <c r="AM930" s="964"/>
      <c r="AN930" s="964"/>
      <c r="AO930" s="964"/>
      <c r="AP930" s="964"/>
      <c r="AQ930" s="964"/>
      <c r="AR930" s="964"/>
      <c r="AS930" s="964"/>
      <c r="AT930" s="964"/>
      <c r="AU930" s="964"/>
      <c r="AV930" s="964"/>
      <c r="AW930" s="964"/>
      <c r="AX930" s="964"/>
      <c r="AY930" s="964"/>
      <c r="AZ930" s="964"/>
      <c r="BA930" s="964"/>
      <c r="BB930" s="964"/>
      <c r="BC930" s="964"/>
      <c r="BD930" s="964"/>
      <c r="BE930" s="964"/>
      <c r="BF930" s="964"/>
      <c r="BG930" s="964"/>
      <c r="BH930" s="964"/>
      <c r="BI930" s="964"/>
      <c r="BJ930" s="964"/>
      <c r="BK930" s="964"/>
      <c r="BL930" s="964"/>
      <c r="BM930" s="964"/>
      <c r="BN930" s="964"/>
      <c r="BO930" s="964"/>
      <c r="BP930" s="964"/>
      <c r="BQ930" s="964"/>
      <c r="BR930" s="964"/>
      <c r="BS930" s="964"/>
      <c r="BT930" s="964"/>
      <c r="BU930" s="964"/>
      <c r="BV930" s="964"/>
      <c r="BW930" s="964"/>
      <c r="BX930" s="964"/>
      <c r="BY930" s="964"/>
      <c r="BZ930" s="964"/>
      <c r="CA930" s="964"/>
      <c r="CB930" s="964"/>
      <c r="CC930" s="964"/>
      <c r="CD930" s="964"/>
      <c r="CE930" s="964"/>
      <c r="CF930" s="964"/>
      <c r="CG930" s="964"/>
      <c r="CH930" s="964"/>
      <c r="CI930" s="964"/>
      <c r="CJ930" s="964"/>
      <c r="CK930" s="964"/>
      <c r="CL930" s="964"/>
      <c r="CM930" s="964"/>
      <c r="CN930" s="964"/>
      <c r="CO930" s="964"/>
      <c r="CP930" s="964"/>
      <c r="CQ930" s="964"/>
      <c r="CR930" s="964"/>
      <c r="CS930" s="964"/>
    </row>
    <row r="931" customHeight="1" spans="1:97">
      <c r="A931" s="978"/>
      <c r="B931" s="979"/>
      <c r="C931" s="964">
        <f>IFERROR(VLOOKUP($B:$B,高压数据库!$B:$C,2,FALSE),0)</f>
        <v>0</v>
      </c>
      <c r="D931" s="964">
        <f>IFERROR(VLOOKUP($B:$B,高压数据库!$B:$D,3,FALSE),0)</f>
        <v>0</v>
      </c>
      <c r="E931" s="971"/>
      <c r="F931" s="971"/>
      <c r="G931" s="971"/>
      <c r="H931" s="972"/>
      <c r="I931" s="964">
        <f>IFERROR(VLOOKUP($B:$B,高压数据库!$B:$I,8,FALSE),0)</f>
        <v>0</v>
      </c>
      <c r="J931" s="980"/>
      <c r="K931" s="974"/>
      <c r="L931" s="964">
        <f>IFERROR(VLOOKUP($B$25:$B$1048,高压数据库!$B:$CG,11,FALSE),0)</f>
        <v>0</v>
      </c>
      <c r="M931" s="964">
        <f>IFERROR(VLOOKUP($B$25:$B$1048,高压数据库!$B:$CG,12,FALSE),0)</f>
        <v>0</v>
      </c>
      <c r="N931" s="964">
        <f>IFERROR(VLOOKUP($B$25:$B$1048,高压数据库!$B:$CG,13,FALSE),0)</f>
        <v>0</v>
      </c>
      <c r="O931" s="964">
        <f>IFERROR(VLOOKUP($B$25:$B$1048,高压数据库!$B:$CG,14,FALSE),0)</f>
        <v>0</v>
      </c>
      <c r="P931" s="964">
        <f>IFERROR(VLOOKUP($B$25:$B$1048,高压数据库!$B:$CG,15,FALSE),0)</f>
        <v>0</v>
      </c>
      <c r="Q931" s="964">
        <f>IFERROR(VLOOKUP($B$25:$B$1048,高压数据库!$B:$CG,16,FALSE),0)</f>
        <v>0</v>
      </c>
      <c r="R931" s="964">
        <f>IFERROR(VLOOKUP($B$25:$B$1048,高压数据库!$B:$CG,17,FALSE),0)</f>
        <v>0</v>
      </c>
      <c r="S931" s="964">
        <f>IFERROR(VLOOKUP($B$25:$B$1048,高压数据库!$B:$CG,18,FALSE),0)</f>
        <v>0</v>
      </c>
      <c r="T931" s="964">
        <f>IFERROR(VLOOKUP($B$25:$B$1048,高压数据库!$B:$CG,19,FALSE),0)</f>
        <v>0</v>
      </c>
      <c r="U931" s="964">
        <f>IFERROR(VLOOKUP($B$25:$B$1048,高压数据库!$B:$CG,20,FALSE),0)</f>
        <v>0</v>
      </c>
      <c r="V931" s="964">
        <f>IFERROR(VLOOKUP($B$25:$B$1048,高压数据库!$B:$CG,21,FALSE),0)</f>
        <v>0</v>
      </c>
      <c r="W931" s="964">
        <f>IFERROR(VLOOKUP($B$25:$B$1048,高压数据库!$B:$CG,22,FALSE),0)</f>
        <v>0</v>
      </c>
      <c r="X931" s="964">
        <f>IFERROR(VLOOKUP($B$25:$B$1048,高压数据库!$B:$CG,23,FALSE),0)</f>
        <v>0</v>
      </c>
      <c r="Y931" s="964">
        <f>IFERROR(VLOOKUP($B$25:$B$1048,高压数据库!$B:$CG,24,FALSE),0)</f>
        <v>0</v>
      </c>
      <c r="Z931" s="964">
        <f>IFERROR(VLOOKUP($B$25:$B$1048,高压数据库!$B:$CG,25,FALSE),0)</f>
        <v>0</v>
      </c>
      <c r="AA931" s="964">
        <f>IFERROR(VLOOKUP($B$25:$B$1048,高压数据库!$B:$CG,26,FALSE),0)</f>
        <v>0</v>
      </c>
      <c r="AB931" s="964">
        <f>IFERROR(VLOOKUP($B$25:$B$1048,高压数据库!$B:$CG,27,FALSE),0)</f>
        <v>0</v>
      </c>
      <c r="AC931" s="964">
        <f>IFERROR(VLOOKUP($B$25:$B$1048,高压数据库!$B:$CG,28,FALSE),0)</f>
        <v>0</v>
      </c>
      <c r="AD931" s="964">
        <f>IFERROR(VLOOKUP($B$25:$B$1048,高压数据库!$B:$CG,29,FALSE),0)</f>
        <v>0</v>
      </c>
      <c r="AE931" s="964">
        <f>IFERROR(VLOOKUP($B$25:$B$1048,高压数据库!$B:$CG,30,FALSE),0)</f>
        <v>0</v>
      </c>
      <c r="AF931" s="964">
        <f>IFERROR(VLOOKUP($B$25:$B$1048,高压数据库!$B:$CG,31,FALSE),0)</f>
        <v>0</v>
      </c>
      <c r="AG931" s="964">
        <f>IFERROR(VLOOKUP($B$25:$B$1048,高压数据库!$B:$CG,32,FALSE),0)</f>
        <v>0</v>
      </c>
      <c r="AH931" s="964">
        <f>IFERROR(VLOOKUP($B$25:$B$1048,高压数据库!$B:$CG,33,FALSE),0)</f>
        <v>0</v>
      </c>
      <c r="AI931" s="964">
        <f>IFERROR(VLOOKUP($B$25:$B$1048,高压数据库!$B:$CG,34,FALSE),0)</f>
        <v>0</v>
      </c>
      <c r="AJ931" s="964">
        <f>IFERROR(VLOOKUP($B$25:$B$1048,高压数据库!$B:$CG,35,FALSE),0)</f>
        <v>0</v>
      </c>
      <c r="AK931" s="964">
        <f>IFERROR(VLOOKUP($B$25:$B$1048,高压数据库!$B:$CG,36,FALSE),0)</f>
        <v>0</v>
      </c>
      <c r="AL931" s="964">
        <f>IFERROR(VLOOKUP($B$25:$B$1048,高压数据库!$B:$CG,37,FALSE),0)</f>
        <v>0</v>
      </c>
      <c r="AM931" s="964">
        <f>IFERROR(VLOOKUP($B$25:$B$1048,高压数据库!$B:$CG,38,FALSE),0)</f>
        <v>0</v>
      </c>
      <c r="AN931" s="964">
        <f>IFERROR(VLOOKUP($B$25:$B$1048,高压数据库!$B:$CG,39,FALSE),0)</f>
        <v>0</v>
      </c>
      <c r="AO931" s="964">
        <f>IFERROR(VLOOKUP($B$25:$B$1048,高压数据库!$B:$CG,40,FALSE),0)</f>
        <v>0</v>
      </c>
      <c r="AP931" s="964">
        <f>IFERROR(VLOOKUP($B$25:$B$1048,高压数据库!$B:$CG,41,FALSE),0)</f>
        <v>0</v>
      </c>
      <c r="AQ931" s="964">
        <f>IFERROR(VLOOKUP($B$25:$B$1048,高压数据库!$B:$CG,42,FALSE),0)</f>
        <v>0</v>
      </c>
      <c r="AR931" s="964">
        <f>IFERROR(VLOOKUP($B$25:$B$1048,高压数据库!$B:$CG,43,FALSE),0)</f>
        <v>0</v>
      </c>
      <c r="AS931" s="964">
        <f>IFERROR(VLOOKUP($B$25:$B$1048,高压数据库!$B:$CG,44,FALSE),0)</f>
        <v>0</v>
      </c>
      <c r="AT931" s="964">
        <f>IFERROR(VLOOKUP($B$25:$B$1048,高压数据库!$B:$CG,45,FALSE),0)</f>
        <v>0</v>
      </c>
      <c r="AU931" s="964">
        <f>IFERROR(VLOOKUP($B$25:$B$1048,高压数据库!$B:$CG,46,FALSE),0)</f>
        <v>0</v>
      </c>
      <c r="AV931" s="964">
        <f>IFERROR(VLOOKUP($B$25:$B$1048,高压数据库!$B:$CG,47,FALSE),0)</f>
        <v>0</v>
      </c>
      <c r="AW931" s="964">
        <f>IFERROR(VLOOKUP($B$25:$B$1048,高压数据库!$B:$CG,48,FALSE),0)</f>
        <v>0</v>
      </c>
      <c r="AX931" s="964">
        <f>IFERROR(VLOOKUP($B$25:$B$1048,高压数据库!$B:$CG,49,FALSE),0)</f>
        <v>0</v>
      </c>
      <c r="AY931" s="964">
        <f>IFERROR(VLOOKUP($B$25:$B$1048,高压数据库!$B:$CG,50,FALSE),0)</f>
        <v>0</v>
      </c>
      <c r="AZ931" s="964">
        <f>IFERROR(VLOOKUP($B$25:$B$1048,高压数据库!$B:$CG,51,FALSE),0)</f>
        <v>0</v>
      </c>
      <c r="BA931" s="964">
        <f>IFERROR(VLOOKUP($B$25:$B$1048,高压数据库!$B:$CG,52,FALSE),0)</f>
        <v>0</v>
      </c>
      <c r="BB931" s="964">
        <f>IFERROR(VLOOKUP($B$25:$B$1048,高压数据库!$B:$CG,53,FALSE),0)</f>
        <v>0</v>
      </c>
      <c r="BC931" s="964">
        <f>IFERROR(VLOOKUP($B$25:$B$1048,高压数据库!$B:$CG,54,FALSE),0)</f>
        <v>0</v>
      </c>
      <c r="BD931" s="964">
        <f>IFERROR(VLOOKUP($B$25:$B$1048,高压数据库!$B:$CG,55,FALSE),0)</f>
        <v>0</v>
      </c>
      <c r="BE931" s="964">
        <f>IFERROR(VLOOKUP($B$25:$B$1048,高压数据库!$B:$CG,56,FALSE),0)</f>
        <v>0</v>
      </c>
      <c r="BF931" s="964">
        <f>IFERROR(VLOOKUP($B$25:$B$1048,高压数据库!$B:$CG,57,FALSE),0)</f>
        <v>0</v>
      </c>
      <c r="BG931" s="964"/>
      <c r="BH931" s="964"/>
      <c r="BI931" s="964"/>
      <c r="BJ931" s="964"/>
      <c r="BK931" s="964"/>
      <c r="BL931" s="964"/>
      <c r="BM931" s="964">
        <f>IFERROR(VLOOKUP($B$25:$B$1048,高压数据库!$B:$CG,58,FALSE),0)</f>
        <v>0</v>
      </c>
      <c r="BN931" s="964">
        <f>IFERROR(VLOOKUP($B$25:$B$1048,高压数据库!$B:$CG,59,FALSE),0)</f>
        <v>0</v>
      </c>
      <c r="BO931" s="964">
        <f>IFERROR(VLOOKUP($B$25:$B$1048,高压数据库!$B:$CG,60,FALSE),0)</f>
        <v>0</v>
      </c>
      <c r="BP931" s="964">
        <f>IFERROR(VLOOKUP($B$25:$B$1048,高压数据库!$B:$CG,61,FALSE),0)</f>
        <v>0</v>
      </c>
      <c r="BQ931" s="964">
        <f>IFERROR(VLOOKUP($B$25:$B$1048,高压数据库!$B:$CG,62,FALSE),0)</f>
        <v>0</v>
      </c>
      <c r="BR931" s="964">
        <f>IFERROR(VLOOKUP($B$25:$B$1048,高压数据库!$B:$CG,63,FALSE),0)</f>
        <v>0</v>
      </c>
      <c r="BS931" s="964">
        <f>IFERROR(VLOOKUP($B$25:$B$1048,高压数据库!$B:$CG,64,FALSE),0)</f>
        <v>0</v>
      </c>
      <c r="BT931" s="964">
        <f>IFERROR(VLOOKUP($B$25:$B$1048,高压数据库!$B:$CG,65,FALSE),0)</f>
        <v>0</v>
      </c>
      <c r="BU931" s="964">
        <f>IFERROR(VLOOKUP($B$25:$B$1048,高压数据库!$B:$CG,66,FALSE),0)</f>
        <v>0</v>
      </c>
      <c r="BV931" s="964">
        <f>IFERROR(VLOOKUP($B$25:$B$1048,高压数据库!$B:$CG,67,FALSE),0)</f>
        <v>0</v>
      </c>
      <c r="BW931" s="964">
        <f>IFERROR(VLOOKUP($B$25:$B$1048,高压数据库!$B:$CG,68,FALSE),0)</f>
        <v>0</v>
      </c>
      <c r="BX931" s="964">
        <f>IFERROR(VLOOKUP($B$25:$B$1048,高压数据库!$B:$CG,69,FALSE),0)</f>
        <v>0</v>
      </c>
      <c r="BY931" s="964">
        <f>IFERROR(VLOOKUP($B$25:$B$1048,高压数据库!$B:$CG,70,FALSE),0)</f>
        <v>0</v>
      </c>
      <c r="BZ931" s="964">
        <f>IFERROR(VLOOKUP($B$25:$B$1048,高压数据库!$B:$CG,71,FALSE),0)</f>
        <v>0</v>
      </c>
      <c r="CA931" s="964">
        <f>IFERROR(VLOOKUP($B$25:$B$1048,高压数据库!$B:$CG,72,FALSE),0)</f>
        <v>0</v>
      </c>
      <c r="CB931" s="964">
        <f>IFERROR(VLOOKUP($B$25:$B$1048,高压数据库!$B:$CG,73,FALSE),0)</f>
        <v>0</v>
      </c>
      <c r="CC931" s="964">
        <f>IFERROR(VLOOKUP($B$25:$B$1048,高压数据库!$B:$CG,74,FALSE),0)</f>
        <v>0</v>
      </c>
      <c r="CD931" s="964">
        <f>IFERROR(VLOOKUP($B$25:$B$1048,高压数据库!$B:$CG,75,FALSE),0)</f>
        <v>0</v>
      </c>
      <c r="CE931" s="964">
        <f>IFERROR(VLOOKUP($B$25:$B$1048,高压数据库!$B:$CG,76,FALSE),0)</f>
        <v>0</v>
      </c>
      <c r="CF931" s="964">
        <f>IFERROR(VLOOKUP($B$25:$B$1048,高压数据库!$B:$CG,77,FALSE),0)</f>
        <v>0</v>
      </c>
      <c r="CG931" s="964">
        <f>IFERROR(VLOOKUP($B$25:$B$1048,高压数据库!$B:$CG,78,FALSE),0)</f>
        <v>0</v>
      </c>
      <c r="CH931" s="964">
        <f>IFERROR(VLOOKUP($B$25:$B$1048,高压数据库!$B:$CG,79,FALSE),0)</f>
        <v>0</v>
      </c>
      <c r="CI931" s="964">
        <f>IFERROR(VLOOKUP($B$25:$B$1048,高压数据库!$B:$CG,80,FALSE),0)</f>
        <v>0</v>
      </c>
      <c r="CJ931" s="964">
        <f>IFERROR(VLOOKUP($B$25:$B$1048,高压数据库!$B:$CG,81,FALSE),0)</f>
        <v>0</v>
      </c>
      <c r="CK931" s="964">
        <f>IFERROR(VLOOKUP($B$25:$B$1048,高压数据库!$B:$CG,82,FALSE),0)</f>
        <v>0</v>
      </c>
      <c r="CL931" s="964">
        <f>IFERROR(VLOOKUP($B$25:$B$1048,高压数据库!$B:$CG,83,FALSE),0)</f>
        <v>0</v>
      </c>
      <c r="CM931" s="964"/>
      <c r="CN931" s="964"/>
      <c r="CO931" s="964"/>
      <c r="CP931" s="964"/>
      <c r="CQ931" s="964"/>
      <c r="CR931" s="964"/>
      <c r="CS931" s="964">
        <f>IFERROR(VLOOKUP($B$25:$B$1048,高压数据库!$B:$CG,84,FALSE),0)</f>
        <v>0</v>
      </c>
    </row>
    <row r="932" customHeight="1" spans="1:97">
      <c r="A932" s="981"/>
      <c r="B932" s="979"/>
      <c r="C932" s="964"/>
      <c r="D932" s="964"/>
      <c r="E932" s="977"/>
      <c r="F932" s="977"/>
      <c r="G932" s="977"/>
      <c r="H932" s="972"/>
      <c r="I932" s="964"/>
      <c r="J932" s="973"/>
      <c r="K932" s="974"/>
      <c r="L932" s="964"/>
      <c r="M932" s="964"/>
      <c r="N932" s="964"/>
      <c r="O932" s="964"/>
      <c r="P932" s="964"/>
      <c r="Q932" s="964"/>
      <c r="R932" s="964"/>
      <c r="S932" s="964"/>
      <c r="T932" s="964"/>
      <c r="U932" s="964"/>
      <c r="V932" s="964"/>
      <c r="W932" s="964"/>
      <c r="X932" s="964"/>
      <c r="Y932" s="964"/>
      <c r="Z932" s="964"/>
      <c r="AA932" s="964"/>
      <c r="AB932" s="964"/>
      <c r="AC932" s="964"/>
      <c r="AD932" s="964"/>
      <c r="AE932" s="964"/>
      <c r="AF932" s="964"/>
      <c r="AG932" s="964"/>
      <c r="AH932" s="964"/>
      <c r="AI932" s="964"/>
      <c r="AJ932" s="964"/>
      <c r="AK932" s="964"/>
      <c r="AL932" s="964"/>
      <c r="AM932" s="964"/>
      <c r="AN932" s="964"/>
      <c r="AO932" s="964"/>
      <c r="AP932" s="964"/>
      <c r="AQ932" s="964"/>
      <c r="AR932" s="964"/>
      <c r="AS932" s="964"/>
      <c r="AT932" s="964"/>
      <c r="AU932" s="964"/>
      <c r="AV932" s="964"/>
      <c r="AW932" s="964"/>
      <c r="AX932" s="964"/>
      <c r="AY932" s="964"/>
      <c r="AZ932" s="964"/>
      <c r="BA932" s="964"/>
      <c r="BB932" s="964"/>
      <c r="BC932" s="964"/>
      <c r="BD932" s="964"/>
      <c r="BE932" s="964"/>
      <c r="BF932" s="964"/>
      <c r="BG932" s="964"/>
      <c r="BH932" s="964"/>
      <c r="BI932" s="964"/>
      <c r="BJ932" s="964"/>
      <c r="BK932" s="964"/>
      <c r="BL932" s="964"/>
      <c r="BM932" s="964"/>
      <c r="BN932" s="964"/>
      <c r="BO932" s="964"/>
      <c r="BP932" s="964"/>
      <c r="BQ932" s="964"/>
      <c r="BR932" s="964"/>
      <c r="BS932" s="964"/>
      <c r="BT932" s="964"/>
      <c r="BU932" s="964"/>
      <c r="BV932" s="964"/>
      <c r="BW932" s="964"/>
      <c r="BX932" s="964"/>
      <c r="BY932" s="964"/>
      <c r="BZ932" s="964"/>
      <c r="CA932" s="964"/>
      <c r="CB932" s="964"/>
      <c r="CC932" s="964"/>
      <c r="CD932" s="964"/>
      <c r="CE932" s="964"/>
      <c r="CF932" s="964"/>
      <c r="CG932" s="964"/>
      <c r="CH932" s="964"/>
      <c r="CI932" s="964"/>
      <c r="CJ932" s="964"/>
      <c r="CK932" s="964"/>
      <c r="CL932" s="964"/>
      <c r="CM932" s="964"/>
      <c r="CN932" s="964"/>
      <c r="CO932" s="964"/>
      <c r="CP932" s="964"/>
      <c r="CQ932" s="964"/>
      <c r="CR932" s="964"/>
      <c r="CS932" s="964"/>
    </row>
    <row r="933" customHeight="1" spans="1:97">
      <c r="A933" s="978"/>
      <c r="B933" s="979"/>
      <c r="C933" s="964">
        <f>IFERROR(VLOOKUP($B:$B,高压数据库!$B:$C,2,FALSE),0)</f>
        <v>0</v>
      </c>
      <c r="D933" s="964">
        <f>IFERROR(VLOOKUP($B:$B,高压数据库!$B:$D,3,FALSE),0)</f>
        <v>0</v>
      </c>
      <c r="E933" s="971"/>
      <c r="F933" s="971"/>
      <c r="G933" s="971"/>
      <c r="H933" s="972"/>
      <c r="I933" s="964">
        <f>IFERROR(VLOOKUP($B:$B,高压数据库!$B:$I,8,FALSE),0)</f>
        <v>0</v>
      </c>
      <c r="J933" s="980"/>
      <c r="K933" s="974"/>
      <c r="L933" s="964">
        <f>IFERROR(VLOOKUP($B$25:$B$1048,高压数据库!$B:$CG,11,FALSE),0)</f>
        <v>0</v>
      </c>
      <c r="M933" s="964">
        <f>IFERROR(VLOOKUP($B$25:$B$1048,高压数据库!$B:$CG,12,FALSE),0)</f>
        <v>0</v>
      </c>
      <c r="N933" s="964">
        <f>IFERROR(VLOOKUP($B$25:$B$1048,高压数据库!$B:$CG,13,FALSE),0)</f>
        <v>0</v>
      </c>
      <c r="O933" s="964">
        <f>IFERROR(VLOOKUP($B$25:$B$1048,高压数据库!$B:$CG,14,FALSE),0)</f>
        <v>0</v>
      </c>
      <c r="P933" s="964">
        <f>IFERROR(VLOOKUP($B$25:$B$1048,高压数据库!$B:$CG,15,FALSE),0)</f>
        <v>0</v>
      </c>
      <c r="Q933" s="964">
        <f>IFERROR(VLOOKUP($B$25:$B$1048,高压数据库!$B:$CG,16,FALSE),0)</f>
        <v>0</v>
      </c>
      <c r="R933" s="964">
        <f>IFERROR(VLOOKUP($B$25:$B$1048,高压数据库!$B:$CG,17,FALSE),0)</f>
        <v>0</v>
      </c>
      <c r="S933" s="964">
        <f>IFERROR(VLOOKUP($B$25:$B$1048,高压数据库!$B:$CG,18,FALSE),0)</f>
        <v>0</v>
      </c>
      <c r="T933" s="964">
        <f>IFERROR(VLOOKUP($B$25:$B$1048,高压数据库!$B:$CG,19,FALSE),0)</f>
        <v>0</v>
      </c>
      <c r="U933" s="964">
        <f>IFERROR(VLOOKUP($B$25:$B$1048,高压数据库!$B:$CG,20,FALSE),0)</f>
        <v>0</v>
      </c>
      <c r="V933" s="964">
        <f>IFERROR(VLOOKUP($B$25:$B$1048,高压数据库!$B:$CG,21,FALSE),0)</f>
        <v>0</v>
      </c>
      <c r="W933" s="964">
        <f>IFERROR(VLOOKUP($B$25:$B$1048,高压数据库!$B:$CG,22,FALSE),0)</f>
        <v>0</v>
      </c>
      <c r="X933" s="964">
        <f>IFERROR(VLOOKUP($B$25:$B$1048,高压数据库!$B:$CG,23,FALSE),0)</f>
        <v>0</v>
      </c>
      <c r="Y933" s="964">
        <f>IFERROR(VLOOKUP($B$25:$B$1048,高压数据库!$B:$CG,24,FALSE),0)</f>
        <v>0</v>
      </c>
      <c r="Z933" s="964">
        <f>IFERROR(VLOOKUP($B$25:$B$1048,高压数据库!$B:$CG,25,FALSE),0)</f>
        <v>0</v>
      </c>
      <c r="AA933" s="964">
        <f>IFERROR(VLOOKUP($B$25:$B$1048,高压数据库!$B:$CG,26,FALSE),0)</f>
        <v>0</v>
      </c>
      <c r="AB933" s="964">
        <f>IFERROR(VLOOKUP($B$25:$B$1048,高压数据库!$B:$CG,27,FALSE),0)</f>
        <v>0</v>
      </c>
      <c r="AC933" s="964">
        <f>IFERROR(VLOOKUP($B$25:$B$1048,高压数据库!$B:$CG,28,FALSE),0)</f>
        <v>0</v>
      </c>
      <c r="AD933" s="964">
        <f>IFERROR(VLOOKUP($B$25:$B$1048,高压数据库!$B:$CG,29,FALSE),0)</f>
        <v>0</v>
      </c>
      <c r="AE933" s="964">
        <f>IFERROR(VLOOKUP($B$25:$B$1048,高压数据库!$B:$CG,30,FALSE),0)</f>
        <v>0</v>
      </c>
      <c r="AF933" s="964">
        <f>IFERROR(VLOOKUP($B$25:$B$1048,高压数据库!$B:$CG,31,FALSE),0)</f>
        <v>0</v>
      </c>
      <c r="AG933" s="964">
        <f>IFERROR(VLOOKUP($B$25:$B$1048,高压数据库!$B:$CG,32,FALSE),0)</f>
        <v>0</v>
      </c>
      <c r="AH933" s="964">
        <f>IFERROR(VLOOKUP($B$25:$B$1048,高压数据库!$B:$CG,33,FALSE),0)</f>
        <v>0</v>
      </c>
      <c r="AI933" s="964">
        <f>IFERROR(VLOOKUP($B$25:$B$1048,高压数据库!$B:$CG,34,FALSE),0)</f>
        <v>0</v>
      </c>
      <c r="AJ933" s="964">
        <f>IFERROR(VLOOKUP($B$25:$B$1048,高压数据库!$B:$CG,35,FALSE),0)</f>
        <v>0</v>
      </c>
      <c r="AK933" s="964">
        <f>IFERROR(VLOOKUP($B$25:$B$1048,高压数据库!$B:$CG,36,FALSE),0)</f>
        <v>0</v>
      </c>
      <c r="AL933" s="964">
        <f>IFERROR(VLOOKUP($B$25:$B$1048,高压数据库!$B:$CG,37,FALSE),0)</f>
        <v>0</v>
      </c>
      <c r="AM933" s="964">
        <f>IFERROR(VLOOKUP($B$25:$B$1048,高压数据库!$B:$CG,38,FALSE),0)</f>
        <v>0</v>
      </c>
      <c r="AN933" s="964">
        <f>IFERROR(VLOOKUP($B$25:$B$1048,高压数据库!$B:$CG,39,FALSE),0)</f>
        <v>0</v>
      </c>
      <c r="AO933" s="964">
        <f>IFERROR(VLOOKUP($B$25:$B$1048,高压数据库!$B:$CG,40,FALSE),0)</f>
        <v>0</v>
      </c>
      <c r="AP933" s="964">
        <f>IFERROR(VLOOKUP($B$25:$B$1048,高压数据库!$B:$CG,41,FALSE),0)</f>
        <v>0</v>
      </c>
      <c r="AQ933" s="964">
        <f>IFERROR(VLOOKUP($B$25:$B$1048,高压数据库!$B:$CG,42,FALSE),0)</f>
        <v>0</v>
      </c>
      <c r="AR933" s="964">
        <f>IFERROR(VLOOKUP($B$25:$B$1048,高压数据库!$B:$CG,43,FALSE),0)</f>
        <v>0</v>
      </c>
      <c r="AS933" s="964">
        <f>IFERROR(VLOOKUP($B$25:$B$1048,高压数据库!$B:$CG,44,FALSE),0)</f>
        <v>0</v>
      </c>
      <c r="AT933" s="964">
        <f>IFERROR(VLOOKUP($B$25:$B$1048,高压数据库!$B:$CG,45,FALSE),0)</f>
        <v>0</v>
      </c>
      <c r="AU933" s="964">
        <f>IFERROR(VLOOKUP($B$25:$B$1048,高压数据库!$B:$CG,46,FALSE),0)</f>
        <v>0</v>
      </c>
      <c r="AV933" s="964">
        <f>IFERROR(VLOOKUP($B$25:$B$1048,高压数据库!$B:$CG,47,FALSE),0)</f>
        <v>0</v>
      </c>
      <c r="AW933" s="964">
        <f>IFERROR(VLOOKUP($B$25:$B$1048,高压数据库!$B:$CG,48,FALSE),0)</f>
        <v>0</v>
      </c>
      <c r="AX933" s="964">
        <f>IFERROR(VLOOKUP($B$25:$B$1048,高压数据库!$B:$CG,49,FALSE),0)</f>
        <v>0</v>
      </c>
      <c r="AY933" s="964">
        <f>IFERROR(VLOOKUP($B$25:$B$1048,高压数据库!$B:$CG,50,FALSE),0)</f>
        <v>0</v>
      </c>
      <c r="AZ933" s="964">
        <f>IFERROR(VLOOKUP($B$25:$B$1048,高压数据库!$B:$CG,51,FALSE),0)</f>
        <v>0</v>
      </c>
      <c r="BA933" s="964">
        <f>IFERROR(VLOOKUP($B$25:$B$1048,高压数据库!$B:$CG,52,FALSE),0)</f>
        <v>0</v>
      </c>
      <c r="BB933" s="964">
        <f>IFERROR(VLOOKUP($B$25:$B$1048,高压数据库!$B:$CG,53,FALSE),0)</f>
        <v>0</v>
      </c>
      <c r="BC933" s="964">
        <f>IFERROR(VLOOKUP($B$25:$B$1048,高压数据库!$B:$CG,54,FALSE),0)</f>
        <v>0</v>
      </c>
      <c r="BD933" s="964">
        <f>IFERROR(VLOOKUP($B$25:$B$1048,高压数据库!$B:$CG,55,FALSE),0)</f>
        <v>0</v>
      </c>
      <c r="BE933" s="964">
        <f>IFERROR(VLOOKUP($B$25:$B$1048,高压数据库!$B:$CG,56,FALSE),0)</f>
        <v>0</v>
      </c>
      <c r="BF933" s="964">
        <f>IFERROR(VLOOKUP($B$25:$B$1048,高压数据库!$B:$CG,57,FALSE),0)</f>
        <v>0</v>
      </c>
      <c r="BG933" s="964"/>
      <c r="BH933" s="964"/>
      <c r="BI933" s="964"/>
      <c r="BJ933" s="964"/>
      <c r="BK933" s="964"/>
      <c r="BL933" s="964"/>
      <c r="BM933" s="964">
        <f>IFERROR(VLOOKUP($B$25:$B$1048,高压数据库!$B:$CG,58,FALSE),0)</f>
        <v>0</v>
      </c>
      <c r="BN933" s="964">
        <f>IFERROR(VLOOKUP($B$25:$B$1048,高压数据库!$B:$CG,59,FALSE),0)</f>
        <v>0</v>
      </c>
      <c r="BO933" s="964">
        <f>IFERROR(VLOOKUP($B$25:$B$1048,高压数据库!$B:$CG,60,FALSE),0)</f>
        <v>0</v>
      </c>
      <c r="BP933" s="964">
        <f>IFERROR(VLOOKUP($B$25:$B$1048,高压数据库!$B:$CG,61,FALSE),0)</f>
        <v>0</v>
      </c>
      <c r="BQ933" s="964">
        <f>IFERROR(VLOOKUP($B$25:$B$1048,高压数据库!$B:$CG,62,FALSE),0)</f>
        <v>0</v>
      </c>
      <c r="BR933" s="964">
        <f>IFERROR(VLOOKUP($B$25:$B$1048,高压数据库!$B:$CG,63,FALSE),0)</f>
        <v>0</v>
      </c>
      <c r="BS933" s="964">
        <f>IFERROR(VLOOKUP($B$25:$B$1048,高压数据库!$B:$CG,64,FALSE),0)</f>
        <v>0</v>
      </c>
      <c r="BT933" s="964">
        <f>IFERROR(VLOOKUP($B$25:$B$1048,高压数据库!$B:$CG,65,FALSE),0)</f>
        <v>0</v>
      </c>
      <c r="BU933" s="964">
        <f>IFERROR(VLOOKUP($B$25:$B$1048,高压数据库!$B:$CG,66,FALSE),0)</f>
        <v>0</v>
      </c>
      <c r="BV933" s="964">
        <f>IFERROR(VLOOKUP($B$25:$B$1048,高压数据库!$B:$CG,67,FALSE),0)</f>
        <v>0</v>
      </c>
      <c r="BW933" s="964">
        <f>IFERROR(VLOOKUP($B$25:$B$1048,高压数据库!$B:$CG,68,FALSE),0)</f>
        <v>0</v>
      </c>
      <c r="BX933" s="964">
        <f>IFERROR(VLOOKUP($B$25:$B$1048,高压数据库!$B:$CG,69,FALSE),0)</f>
        <v>0</v>
      </c>
      <c r="BY933" s="964">
        <f>IFERROR(VLOOKUP($B$25:$B$1048,高压数据库!$B:$CG,70,FALSE),0)</f>
        <v>0</v>
      </c>
      <c r="BZ933" s="964">
        <f>IFERROR(VLOOKUP($B$25:$B$1048,高压数据库!$B:$CG,71,FALSE),0)</f>
        <v>0</v>
      </c>
      <c r="CA933" s="964">
        <f>IFERROR(VLOOKUP($B$25:$B$1048,高压数据库!$B:$CG,72,FALSE),0)</f>
        <v>0</v>
      </c>
      <c r="CB933" s="964">
        <f>IFERROR(VLOOKUP($B$25:$B$1048,高压数据库!$B:$CG,73,FALSE),0)</f>
        <v>0</v>
      </c>
      <c r="CC933" s="964">
        <f>IFERROR(VLOOKUP($B$25:$B$1048,高压数据库!$B:$CG,74,FALSE),0)</f>
        <v>0</v>
      </c>
      <c r="CD933" s="964">
        <f>IFERROR(VLOOKUP($B$25:$B$1048,高压数据库!$B:$CG,75,FALSE),0)</f>
        <v>0</v>
      </c>
      <c r="CE933" s="964">
        <f>IFERROR(VLOOKUP($B$25:$B$1048,高压数据库!$B:$CG,76,FALSE),0)</f>
        <v>0</v>
      </c>
      <c r="CF933" s="964">
        <f>IFERROR(VLOOKUP($B$25:$B$1048,高压数据库!$B:$CG,77,FALSE),0)</f>
        <v>0</v>
      </c>
      <c r="CG933" s="964">
        <f>IFERROR(VLOOKUP($B$25:$B$1048,高压数据库!$B:$CG,78,FALSE),0)</f>
        <v>0</v>
      </c>
      <c r="CH933" s="964">
        <f>IFERROR(VLOOKUP($B$25:$B$1048,高压数据库!$B:$CG,79,FALSE),0)</f>
        <v>0</v>
      </c>
      <c r="CI933" s="964">
        <f>IFERROR(VLOOKUP($B$25:$B$1048,高压数据库!$B:$CG,80,FALSE),0)</f>
        <v>0</v>
      </c>
      <c r="CJ933" s="964">
        <f>IFERROR(VLOOKUP($B$25:$B$1048,高压数据库!$B:$CG,81,FALSE),0)</f>
        <v>0</v>
      </c>
      <c r="CK933" s="964">
        <f>IFERROR(VLOOKUP($B$25:$B$1048,高压数据库!$B:$CG,82,FALSE),0)</f>
        <v>0</v>
      </c>
      <c r="CL933" s="964">
        <f>IFERROR(VLOOKUP($B$25:$B$1048,高压数据库!$B:$CG,83,FALSE),0)</f>
        <v>0</v>
      </c>
      <c r="CM933" s="964"/>
      <c r="CN933" s="964"/>
      <c r="CO933" s="964"/>
      <c r="CP933" s="964"/>
      <c r="CQ933" s="964"/>
      <c r="CR933" s="964"/>
      <c r="CS933" s="964">
        <f>IFERROR(VLOOKUP($B$25:$B$1048,高压数据库!$B:$CG,84,FALSE),0)</f>
        <v>0</v>
      </c>
    </row>
    <row r="934" customHeight="1" spans="1:97">
      <c r="A934" s="981"/>
      <c r="B934" s="979"/>
      <c r="C934" s="964"/>
      <c r="D934" s="964"/>
      <c r="E934" s="977"/>
      <c r="F934" s="977"/>
      <c r="G934" s="977"/>
      <c r="H934" s="972"/>
      <c r="I934" s="964"/>
      <c r="J934" s="973"/>
      <c r="K934" s="974"/>
      <c r="L934" s="964"/>
      <c r="M934" s="964"/>
      <c r="N934" s="964"/>
      <c r="O934" s="964"/>
      <c r="P934" s="964"/>
      <c r="Q934" s="964"/>
      <c r="R934" s="964"/>
      <c r="S934" s="964"/>
      <c r="T934" s="964"/>
      <c r="U934" s="964"/>
      <c r="V934" s="964"/>
      <c r="W934" s="964"/>
      <c r="X934" s="964"/>
      <c r="Y934" s="964"/>
      <c r="Z934" s="964"/>
      <c r="AA934" s="964"/>
      <c r="AB934" s="964"/>
      <c r="AC934" s="964"/>
      <c r="AD934" s="964"/>
      <c r="AE934" s="964"/>
      <c r="AF934" s="964"/>
      <c r="AG934" s="964"/>
      <c r="AH934" s="964"/>
      <c r="AI934" s="964"/>
      <c r="AJ934" s="964"/>
      <c r="AK934" s="964"/>
      <c r="AL934" s="964"/>
      <c r="AM934" s="964"/>
      <c r="AN934" s="964"/>
      <c r="AO934" s="964"/>
      <c r="AP934" s="964"/>
      <c r="AQ934" s="964"/>
      <c r="AR934" s="964"/>
      <c r="AS934" s="964"/>
      <c r="AT934" s="964"/>
      <c r="AU934" s="964"/>
      <c r="AV934" s="964"/>
      <c r="AW934" s="964"/>
      <c r="AX934" s="964"/>
      <c r="AY934" s="964"/>
      <c r="AZ934" s="964"/>
      <c r="BA934" s="964"/>
      <c r="BB934" s="964"/>
      <c r="BC934" s="964"/>
      <c r="BD934" s="964"/>
      <c r="BE934" s="964"/>
      <c r="BF934" s="964"/>
      <c r="BG934" s="964"/>
      <c r="BH934" s="964"/>
      <c r="BI934" s="964"/>
      <c r="BJ934" s="964"/>
      <c r="BK934" s="964"/>
      <c r="BL934" s="964"/>
      <c r="BM934" s="964"/>
      <c r="BN934" s="964"/>
      <c r="BO934" s="964"/>
      <c r="BP934" s="964"/>
      <c r="BQ934" s="964"/>
      <c r="BR934" s="964"/>
      <c r="BS934" s="964"/>
      <c r="BT934" s="964"/>
      <c r="BU934" s="964"/>
      <c r="BV934" s="964"/>
      <c r="BW934" s="964"/>
      <c r="BX934" s="964"/>
      <c r="BY934" s="964"/>
      <c r="BZ934" s="964"/>
      <c r="CA934" s="964"/>
      <c r="CB934" s="964"/>
      <c r="CC934" s="964"/>
      <c r="CD934" s="964"/>
      <c r="CE934" s="964"/>
      <c r="CF934" s="964"/>
      <c r="CG934" s="964"/>
      <c r="CH934" s="964"/>
      <c r="CI934" s="964"/>
      <c r="CJ934" s="964"/>
      <c r="CK934" s="964"/>
      <c r="CL934" s="964"/>
      <c r="CM934" s="964"/>
      <c r="CN934" s="964"/>
      <c r="CO934" s="964"/>
      <c r="CP934" s="964"/>
      <c r="CQ934" s="964"/>
      <c r="CR934" s="964"/>
      <c r="CS934" s="964"/>
    </row>
    <row r="935" customHeight="1" spans="1:97">
      <c r="A935" s="978"/>
      <c r="B935" s="979"/>
      <c r="C935" s="964">
        <f>IFERROR(VLOOKUP($B:$B,高压数据库!$B:$C,2,FALSE),0)</f>
        <v>0</v>
      </c>
      <c r="D935" s="964">
        <f>IFERROR(VLOOKUP($B:$B,高压数据库!$B:$D,3,FALSE),0)</f>
        <v>0</v>
      </c>
      <c r="E935" s="971"/>
      <c r="F935" s="971"/>
      <c r="G935" s="971"/>
      <c r="H935" s="972"/>
      <c r="I935" s="964">
        <f>IFERROR(VLOOKUP($B:$B,高压数据库!$B:$I,8,FALSE),0)</f>
        <v>0</v>
      </c>
      <c r="J935" s="980"/>
      <c r="K935" s="974"/>
      <c r="L935" s="964">
        <f>IFERROR(VLOOKUP($B$25:$B$1048,高压数据库!$B:$CG,11,FALSE),0)</f>
        <v>0</v>
      </c>
      <c r="M935" s="964">
        <f>IFERROR(VLOOKUP($B$25:$B$1048,高压数据库!$B:$CG,12,FALSE),0)</f>
        <v>0</v>
      </c>
      <c r="N935" s="964">
        <f>IFERROR(VLOOKUP($B$25:$B$1048,高压数据库!$B:$CG,13,FALSE),0)</f>
        <v>0</v>
      </c>
      <c r="O935" s="964">
        <f>IFERROR(VLOOKUP($B$25:$B$1048,高压数据库!$B:$CG,14,FALSE),0)</f>
        <v>0</v>
      </c>
      <c r="P935" s="964">
        <f>IFERROR(VLOOKUP($B$25:$B$1048,高压数据库!$B:$CG,15,FALSE),0)</f>
        <v>0</v>
      </c>
      <c r="Q935" s="964">
        <f>IFERROR(VLOOKUP($B$25:$B$1048,高压数据库!$B:$CG,16,FALSE),0)</f>
        <v>0</v>
      </c>
      <c r="R935" s="964">
        <f>IFERROR(VLOOKUP($B$25:$B$1048,高压数据库!$B:$CG,17,FALSE),0)</f>
        <v>0</v>
      </c>
      <c r="S935" s="964">
        <f>IFERROR(VLOOKUP($B$25:$B$1048,高压数据库!$B:$CG,18,FALSE),0)</f>
        <v>0</v>
      </c>
      <c r="T935" s="964">
        <f>IFERROR(VLOOKUP($B$25:$B$1048,高压数据库!$B:$CG,19,FALSE),0)</f>
        <v>0</v>
      </c>
      <c r="U935" s="964">
        <f>IFERROR(VLOOKUP($B$25:$B$1048,高压数据库!$B:$CG,20,FALSE),0)</f>
        <v>0</v>
      </c>
      <c r="V935" s="964">
        <f>IFERROR(VLOOKUP($B$25:$B$1048,高压数据库!$B:$CG,21,FALSE),0)</f>
        <v>0</v>
      </c>
      <c r="W935" s="964">
        <f>IFERROR(VLOOKUP($B$25:$B$1048,高压数据库!$B:$CG,22,FALSE),0)</f>
        <v>0</v>
      </c>
      <c r="X935" s="964">
        <f>IFERROR(VLOOKUP($B$25:$B$1048,高压数据库!$B:$CG,23,FALSE),0)</f>
        <v>0</v>
      </c>
      <c r="Y935" s="964">
        <f>IFERROR(VLOOKUP($B$25:$B$1048,高压数据库!$B:$CG,24,FALSE),0)</f>
        <v>0</v>
      </c>
      <c r="Z935" s="964">
        <f>IFERROR(VLOOKUP($B$25:$B$1048,高压数据库!$B:$CG,25,FALSE),0)</f>
        <v>0</v>
      </c>
      <c r="AA935" s="964">
        <f>IFERROR(VLOOKUP($B$25:$B$1048,高压数据库!$B:$CG,26,FALSE),0)</f>
        <v>0</v>
      </c>
      <c r="AB935" s="964">
        <f>IFERROR(VLOOKUP($B$25:$B$1048,高压数据库!$B:$CG,27,FALSE),0)</f>
        <v>0</v>
      </c>
      <c r="AC935" s="964">
        <f>IFERROR(VLOOKUP($B$25:$B$1048,高压数据库!$B:$CG,28,FALSE),0)</f>
        <v>0</v>
      </c>
      <c r="AD935" s="964">
        <f>IFERROR(VLOOKUP($B$25:$B$1048,高压数据库!$B:$CG,29,FALSE),0)</f>
        <v>0</v>
      </c>
      <c r="AE935" s="964">
        <f>IFERROR(VLOOKUP($B$25:$B$1048,高压数据库!$B:$CG,30,FALSE),0)</f>
        <v>0</v>
      </c>
      <c r="AF935" s="964">
        <f>IFERROR(VLOOKUP($B$25:$B$1048,高压数据库!$B:$CG,31,FALSE),0)</f>
        <v>0</v>
      </c>
      <c r="AG935" s="964">
        <f>IFERROR(VLOOKUP($B$25:$B$1048,高压数据库!$B:$CG,32,FALSE),0)</f>
        <v>0</v>
      </c>
      <c r="AH935" s="964">
        <f>IFERROR(VLOOKUP($B$25:$B$1048,高压数据库!$B:$CG,33,FALSE),0)</f>
        <v>0</v>
      </c>
      <c r="AI935" s="964">
        <f>IFERROR(VLOOKUP($B$25:$B$1048,高压数据库!$B:$CG,34,FALSE),0)</f>
        <v>0</v>
      </c>
      <c r="AJ935" s="964">
        <f>IFERROR(VLOOKUP($B$25:$B$1048,高压数据库!$B:$CG,35,FALSE),0)</f>
        <v>0</v>
      </c>
      <c r="AK935" s="964">
        <f>IFERROR(VLOOKUP($B$25:$B$1048,高压数据库!$B:$CG,36,FALSE),0)</f>
        <v>0</v>
      </c>
      <c r="AL935" s="964">
        <f>IFERROR(VLOOKUP($B$25:$B$1048,高压数据库!$B:$CG,37,FALSE),0)</f>
        <v>0</v>
      </c>
      <c r="AM935" s="964">
        <f>IFERROR(VLOOKUP($B$25:$B$1048,高压数据库!$B:$CG,38,FALSE),0)</f>
        <v>0</v>
      </c>
      <c r="AN935" s="964">
        <f>IFERROR(VLOOKUP($B$25:$B$1048,高压数据库!$B:$CG,39,FALSE),0)</f>
        <v>0</v>
      </c>
      <c r="AO935" s="964">
        <f>IFERROR(VLOOKUP($B$25:$B$1048,高压数据库!$B:$CG,40,FALSE),0)</f>
        <v>0</v>
      </c>
      <c r="AP935" s="964">
        <f>IFERROR(VLOOKUP($B$25:$B$1048,高压数据库!$B:$CG,41,FALSE),0)</f>
        <v>0</v>
      </c>
      <c r="AQ935" s="964">
        <f>IFERROR(VLOOKUP($B$25:$B$1048,高压数据库!$B:$CG,42,FALSE),0)</f>
        <v>0</v>
      </c>
      <c r="AR935" s="964">
        <f>IFERROR(VLOOKUP($B$25:$B$1048,高压数据库!$B:$CG,43,FALSE),0)</f>
        <v>0</v>
      </c>
      <c r="AS935" s="964">
        <f>IFERROR(VLOOKUP($B$25:$B$1048,高压数据库!$B:$CG,44,FALSE),0)</f>
        <v>0</v>
      </c>
      <c r="AT935" s="964">
        <f>IFERROR(VLOOKUP($B$25:$B$1048,高压数据库!$B:$CG,45,FALSE),0)</f>
        <v>0</v>
      </c>
      <c r="AU935" s="964">
        <f>IFERROR(VLOOKUP($B$25:$B$1048,高压数据库!$B:$CG,46,FALSE),0)</f>
        <v>0</v>
      </c>
      <c r="AV935" s="964">
        <f>IFERROR(VLOOKUP($B$25:$B$1048,高压数据库!$B:$CG,47,FALSE),0)</f>
        <v>0</v>
      </c>
      <c r="AW935" s="964">
        <f>IFERROR(VLOOKUP($B$25:$B$1048,高压数据库!$B:$CG,48,FALSE),0)</f>
        <v>0</v>
      </c>
      <c r="AX935" s="964">
        <f>IFERROR(VLOOKUP($B$25:$B$1048,高压数据库!$B:$CG,49,FALSE),0)</f>
        <v>0</v>
      </c>
      <c r="AY935" s="964">
        <f>IFERROR(VLOOKUP($B$25:$B$1048,高压数据库!$B:$CG,50,FALSE),0)</f>
        <v>0</v>
      </c>
      <c r="AZ935" s="964">
        <f>IFERROR(VLOOKUP($B$25:$B$1048,高压数据库!$B:$CG,51,FALSE),0)</f>
        <v>0</v>
      </c>
      <c r="BA935" s="964">
        <f>IFERROR(VLOOKUP($B$25:$B$1048,高压数据库!$B:$CG,52,FALSE),0)</f>
        <v>0</v>
      </c>
      <c r="BB935" s="964">
        <f>IFERROR(VLOOKUP($B$25:$B$1048,高压数据库!$B:$CG,53,FALSE),0)</f>
        <v>0</v>
      </c>
      <c r="BC935" s="964">
        <f>IFERROR(VLOOKUP($B$25:$B$1048,高压数据库!$B:$CG,54,FALSE),0)</f>
        <v>0</v>
      </c>
      <c r="BD935" s="964">
        <f>IFERROR(VLOOKUP($B$25:$B$1048,高压数据库!$B:$CG,55,FALSE),0)</f>
        <v>0</v>
      </c>
      <c r="BE935" s="964">
        <f>IFERROR(VLOOKUP($B$25:$B$1048,高压数据库!$B:$CG,56,FALSE),0)</f>
        <v>0</v>
      </c>
      <c r="BF935" s="964">
        <f>IFERROR(VLOOKUP($B$25:$B$1048,高压数据库!$B:$CG,57,FALSE),0)</f>
        <v>0</v>
      </c>
      <c r="BG935" s="964"/>
      <c r="BH935" s="964"/>
      <c r="BI935" s="964"/>
      <c r="BJ935" s="964"/>
      <c r="BK935" s="964"/>
      <c r="BL935" s="964"/>
      <c r="BM935" s="964">
        <f>IFERROR(VLOOKUP($B$25:$B$1048,高压数据库!$B:$CG,58,FALSE),0)</f>
        <v>0</v>
      </c>
      <c r="BN935" s="964">
        <f>IFERROR(VLOOKUP($B$25:$B$1048,高压数据库!$B:$CG,59,FALSE),0)</f>
        <v>0</v>
      </c>
      <c r="BO935" s="964">
        <f>IFERROR(VLOOKUP($B$25:$B$1048,高压数据库!$B:$CG,60,FALSE),0)</f>
        <v>0</v>
      </c>
      <c r="BP935" s="964">
        <f>IFERROR(VLOOKUP($B$25:$B$1048,高压数据库!$B:$CG,61,FALSE),0)</f>
        <v>0</v>
      </c>
      <c r="BQ935" s="964">
        <f>IFERROR(VLOOKUP($B$25:$B$1048,高压数据库!$B:$CG,62,FALSE),0)</f>
        <v>0</v>
      </c>
      <c r="BR935" s="964">
        <f>IFERROR(VLOOKUP($B$25:$B$1048,高压数据库!$B:$CG,63,FALSE),0)</f>
        <v>0</v>
      </c>
      <c r="BS935" s="964">
        <f>IFERROR(VLOOKUP($B$25:$B$1048,高压数据库!$B:$CG,64,FALSE),0)</f>
        <v>0</v>
      </c>
      <c r="BT935" s="964">
        <f>IFERROR(VLOOKUP($B$25:$B$1048,高压数据库!$B:$CG,65,FALSE),0)</f>
        <v>0</v>
      </c>
      <c r="BU935" s="964">
        <f>IFERROR(VLOOKUP($B$25:$B$1048,高压数据库!$B:$CG,66,FALSE),0)</f>
        <v>0</v>
      </c>
      <c r="BV935" s="964">
        <f>IFERROR(VLOOKUP($B$25:$B$1048,高压数据库!$B:$CG,67,FALSE),0)</f>
        <v>0</v>
      </c>
      <c r="BW935" s="964">
        <f>IFERROR(VLOOKUP($B$25:$B$1048,高压数据库!$B:$CG,68,FALSE),0)</f>
        <v>0</v>
      </c>
      <c r="BX935" s="964">
        <f>IFERROR(VLOOKUP($B$25:$B$1048,高压数据库!$B:$CG,69,FALSE),0)</f>
        <v>0</v>
      </c>
      <c r="BY935" s="964">
        <f>IFERROR(VLOOKUP($B$25:$B$1048,高压数据库!$B:$CG,70,FALSE),0)</f>
        <v>0</v>
      </c>
      <c r="BZ935" s="964">
        <f>IFERROR(VLOOKUP($B$25:$B$1048,高压数据库!$B:$CG,71,FALSE),0)</f>
        <v>0</v>
      </c>
      <c r="CA935" s="964">
        <f>IFERROR(VLOOKUP($B$25:$B$1048,高压数据库!$B:$CG,72,FALSE),0)</f>
        <v>0</v>
      </c>
      <c r="CB935" s="964">
        <f>IFERROR(VLOOKUP($B$25:$B$1048,高压数据库!$B:$CG,73,FALSE),0)</f>
        <v>0</v>
      </c>
      <c r="CC935" s="964">
        <f>IFERROR(VLOOKUP($B$25:$B$1048,高压数据库!$B:$CG,74,FALSE),0)</f>
        <v>0</v>
      </c>
      <c r="CD935" s="964">
        <f>IFERROR(VLOOKUP($B$25:$B$1048,高压数据库!$B:$CG,75,FALSE),0)</f>
        <v>0</v>
      </c>
      <c r="CE935" s="964">
        <f>IFERROR(VLOOKUP($B$25:$B$1048,高压数据库!$B:$CG,76,FALSE),0)</f>
        <v>0</v>
      </c>
      <c r="CF935" s="964">
        <f>IFERROR(VLOOKUP($B$25:$B$1048,高压数据库!$B:$CG,77,FALSE),0)</f>
        <v>0</v>
      </c>
      <c r="CG935" s="964">
        <f>IFERROR(VLOOKUP($B$25:$B$1048,高压数据库!$B:$CG,78,FALSE),0)</f>
        <v>0</v>
      </c>
      <c r="CH935" s="964">
        <f>IFERROR(VLOOKUP($B$25:$B$1048,高压数据库!$B:$CG,79,FALSE),0)</f>
        <v>0</v>
      </c>
      <c r="CI935" s="964">
        <f>IFERROR(VLOOKUP($B$25:$B$1048,高压数据库!$B:$CG,80,FALSE),0)</f>
        <v>0</v>
      </c>
      <c r="CJ935" s="964">
        <f>IFERROR(VLOOKUP($B$25:$B$1048,高压数据库!$B:$CG,81,FALSE),0)</f>
        <v>0</v>
      </c>
      <c r="CK935" s="964">
        <f>IFERROR(VLOOKUP($B$25:$B$1048,高压数据库!$B:$CG,82,FALSE),0)</f>
        <v>0</v>
      </c>
      <c r="CL935" s="964">
        <f>IFERROR(VLOOKUP($B$25:$B$1048,高压数据库!$B:$CG,83,FALSE),0)</f>
        <v>0</v>
      </c>
      <c r="CM935" s="964"/>
      <c r="CN935" s="964"/>
      <c r="CO935" s="964"/>
      <c r="CP935" s="964"/>
      <c r="CQ935" s="964"/>
      <c r="CR935" s="964"/>
      <c r="CS935" s="964">
        <f>IFERROR(VLOOKUP($B$25:$B$1048,高压数据库!$B:$CG,84,FALSE),0)</f>
        <v>0</v>
      </c>
    </row>
    <row r="936" customHeight="1" spans="1:97">
      <c r="A936" s="981"/>
      <c r="B936" s="979"/>
      <c r="C936" s="964"/>
      <c r="D936" s="964"/>
      <c r="E936" s="977"/>
      <c r="F936" s="977"/>
      <c r="G936" s="977"/>
      <c r="H936" s="972"/>
      <c r="I936" s="964"/>
      <c r="J936" s="973"/>
      <c r="K936" s="974"/>
      <c r="L936" s="964"/>
      <c r="M936" s="964"/>
      <c r="N936" s="964"/>
      <c r="O936" s="964"/>
      <c r="P936" s="964"/>
      <c r="Q936" s="964"/>
      <c r="R936" s="964"/>
      <c r="S936" s="964"/>
      <c r="T936" s="964"/>
      <c r="U936" s="964"/>
      <c r="V936" s="964"/>
      <c r="W936" s="964"/>
      <c r="X936" s="964"/>
      <c r="Y936" s="964"/>
      <c r="Z936" s="964"/>
      <c r="AA936" s="964"/>
      <c r="AB936" s="964"/>
      <c r="AC936" s="964"/>
      <c r="AD936" s="964"/>
      <c r="AE936" s="964"/>
      <c r="AF936" s="964"/>
      <c r="AG936" s="964"/>
      <c r="AH936" s="964"/>
      <c r="AI936" s="964"/>
      <c r="AJ936" s="964"/>
      <c r="AK936" s="964"/>
      <c r="AL936" s="964"/>
      <c r="AM936" s="964"/>
      <c r="AN936" s="964"/>
      <c r="AO936" s="964"/>
      <c r="AP936" s="964"/>
      <c r="AQ936" s="964"/>
      <c r="AR936" s="964"/>
      <c r="AS936" s="964"/>
      <c r="AT936" s="964"/>
      <c r="AU936" s="964"/>
      <c r="AV936" s="964"/>
      <c r="AW936" s="964"/>
      <c r="AX936" s="964"/>
      <c r="AY936" s="964"/>
      <c r="AZ936" s="964"/>
      <c r="BA936" s="964"/>
      <c r="BB936" s="964"/>
      <c r="BC936" s="964"/>
      <c r="BD936" s="964"/>
      <c r="BE936" s="964"/>
      <c r="BF936" s="964"/>
      <c r="BG936" s="964"/>
      <c r="BH936" s="964"/>
      <c r="BI936" s="964"/>
      <c r="BJ936" s="964"/>
      <c r="BK936" s="964"/>
      <c r="BL936" s="964"/>
      <c r="BM936" s="964"/>
      <c r="BN936" s="964"/>
      <c r="BO936" s="964"/>
      <c r="BP936" s="964"/>
      <c r="BQ936" s="964"/>
      <c r="BR936" s="964"/>
      <c r="BS936" s="964"/>
      <c r="BT936" s="964"/>
      <c r="BU936" s="964"/>
      <c r="BV936" s="964"/>
      <c r="BW936" s="964"/>
      <c r="BX936" s="964"/>
      <c r="BY936" s="964"/>
      <c r="BZ936" s="964"/>
      <c r="CA936" s="964"/>
      <c r="CB936" s="964"/>
      <c r="CC936" s="964"/>
      <c r="CD936" s="964"/>
      <c r="CE936" s="964"/>
      <c r="CF936" s="964"/>
      <c r="CG936" s="964"/>
      <c r="CH936" s="964"/>
      <c r="CI936" s="964"/>
      <c r="CJ936" s="964"/>
      <c r="CK936" s="964"/>
      <c r="CL936" s="964"/>
      <c r="CM936" s="964"/>
      <c r="CN936" s="964"/>
      <c r="CO936" s="964"/>
      <c r="CP936" s="964"/>
      <c r="CQ936" s="964"/>
      <c r="CR936" s="964"/>
      <c r="CS936" s="964"/>
    </row>
    <row r="937" customHeight="1" spans="1:97">
      <c r="A937" s="978"/>
      <c r="B937" s="979"/>
      <c r="C937" s="964">
        <f>IFERROR(VLOOKUP($B:$B,高压数据库!$B:$C,2,FALSE),0)</f>
        <v>0</v>
      </c>
      <c r="D937" s="964">
        <f>IFERROR(VLOOKUP($B:$B,高压数据库!$B:$D,3,FALSE),0)</f>
        <v>0</v>
      </c>
      <c r="E937" s="971"/>
      <c r="F937" s="971"/>
      <c r="G937" s="971"/>
      <c r="H937" s="972"/>
      <c r="I937" s="964">
        <f>IFERROR(VLOOKUP($B:$B,高压数据库!$B:$I,8,FALSE),0)</f>
        <v>0</v>
      </c>
      <c r="J937" s="980"/>
      <c r="K937" s="974"/>
      <c r="L937" s="964">
        <f>IFERROR(VLOOKUP($B$25:$B$1048,高压数据库!$B:$CG,11,FALSE),0)</f>
        <v>0</v>
      </c>
      <c r="M937" s="964">
        <f>IFERROR(VLOOKUP($B$25:$B$1048,高压数据库!$B:$CG,12,FALSE),0)</f>
        <v>0</v>
      </c>
      <c r="N937" s="964">
        <f>IFERROR(VLOOKUP($B$25:$B$1048,高压数据库!$B:$CG,13,FALSE),0)</f>
        <v>0</v>
      </c>
      <c r="O937" s="964">
        <f>IFERROR(VLOOKUP($B$25:$B$1048,高压数据库!$B:$CG,14,FALSE),0)</f>
        <v>0</v>
      </c>
      <c r="P937" s="964">
        <f>IFERROR(VLOOKUP($B$25:$B$1048,高压数据库!$B:$CG,15,FALSE),0)</f>
        <v>0</v>
      </c>
      <c r="Q937" s="964">
        <f>IFERROR(VLOOKUP($B$25:$B$1048,高压数据库!$B:$CG,16,FALSE),0)</f>
        <v>0</v>
      </c>
      <c r="R937" s="964">
        <f>IFERROR(VLOOKUP($B$25:$B$1048,高压数据库!$B:$CG,17,FALSE),0)</f>
        <v>0</v>
      </c>
      <c r="S937" s="964">
        <f>IFERROR(VLOOKUP($B$25:$B$1048,高压数据库!$B:$CG,18,FALSE),0)</f>
        <v>0</v>
      </c>
      <c r="T937" s="964">
        <f>IFERROR(VLOOKUP($B$25:$B$1048,高压数据库!$B:$CG,19,FALSE),0)</f>
        <v>0</v>
      </c>
      <c r="U937" s="964">
        <f>IFERROR(VLOOKUP($B$25:$B$1048,高压数据库!$B:$CG,20,FALSE),0)</f>
        <v>0</v>
      </c>
      <c r="V937" s="964">
        <f>IFERROR(VLOOKUP($B$25:$B$1048,高压数据库!$B:$CG,21,FALSE),0)</f>
        <v>0</v>
      </c>
      <c r="W937" s="964">
        <f>IFERROR(VLOOKUP($B$25:$B$1048,高压数据库!$B:$CG,22,FALSE),0)</f>
        <v>0</v>
      </c>
      <c r="X937" s="964">
        <f>IFERROR(VLOOKUP($B$25:$B$1048,高压数据库!$B:$CG,23,FALSE),0)</f>
        <v>0</v>
      </c>
      <c r="Y937" s="964">
        <f>IFERROR(VLOOKUP($B$25:$B$1048,高压数据库!$B:$CG,24,FALSE),0)</f>
        <v>0</v>
      </c>
      <c r="Z937" s="964">
        <f>IFERROR(VLOOKUP($B$25:$B$1048,高压数据库!$B:$CG,25,FALSE),0)</f>
        <v>0</v>
      </c>
      <c r="AA937" s="964">
        <f>IFERROR(VLOOKUP($B$25:$B$1048,高压数据库!$B:$CG,26,FALSE),0)</f>
        <v>0</v>
      </c>
      <c r="AB937" s="964">
        <f>IFERROR(VLOOKUP($B$25:$B$1048,高压数据库!$B:$CG,27,FALSE),0)</f>
        <v>0</v>
      </c>
      <c r="AC937" s="964">
        <f>IFERROR(VLOOKUP($B$25:$B$1048,高压数据库!$B:$CG,28,FALSE),0)</f>
        <v>0</v>
      </c>
      <c r="AD937" s="964">
        <f>IFERROR(VLOOKUP($B$25:$B$1048,高压数据库!$B:$CG,29,FALSE),0)</f>
        <v>0</v>
      </c>
      <c r="AE937" s="964">
        <f>IFERROR(VLOOKUP($B$25:$B$1048,高压数据库!$B:$CG,30,FALSE),0)</f>
        <v>0</v>
      </c>
      <c r="AF937" s="964">
        <f>IFERROR(VLOOKUP($B$25:$B$1048,高压数据库!$B:$CG,31,FALSE),0)</f>
        <v>0</v>
      </c>
      <c r="AG937" s="964">
        <f>IFERROR(VLOOKUP($B$25:$B$1048,高压数据库!$B:$CG,32,FALSE),0)</f>
        <v>0</v>
      </c>
      <c r="AH937" s="964">
        <f>IFERROR(VLOOKUP($B$25:$B$1048,高压数据库!$B:$CG,33,FALSE),0)</f>
        <v>0</v>
      </c>
      <c r="AI937" s="964">
        <f>IFERROR(VLOOKUP($B$25:$B$1048,高压数据库!$B:$CG,34,FALSE),0)</f>
        <v>0</v>
      </c>
      <c r="AJ937" s="964">
        <f>IFERROR(VLOOKUP($B$25:$B$1048,高压数据库!$B:$CG,35,FALSE),0)</f>
        <v>0</v>
      </c>
      <c r="AK937" s="964">
        <f>IFERROR(VLOOKUP($B$25:$B$1048,高压数据库!$B:$CG,36,FALSE),0)</f>
        <v>0</v>
      </c>
      <c r="AL937" s="964">
        <f>IFERROR(VLOOKUP($B$25:$B$1048,高压数据库!$B:$CG,37,FALSE),0)</f>
        <v>0</v>
      </c>
      <c r="AM937" s="964">
        <f>IFERROR(VLOOKUP($B$25:$B$1048,高压数据库!$B:$CG,38,FALSE),0)</f>
        <v>0</v>
      </c>
      <c r="AN937" s="964">
        <f>IFERROR(VLOOKUP($B$25:$B$1048,高压数据库!$B:$CG,39,FALSE),0)</f>
        <v>0</v>
      </c>
      <c r="AO937" s="964">
        <f>IFERROR(VLOOKUP($B$25:$B$1048,高压数据库!$B:$CG,40,FALSE),0)</f>
        <v>0</v>
      </c>
      <c r="AP937" s="964">
        <f>IFERROR(VLOOKUP($B$25:$B$1048,高压数据库!$B:$CG,41,FALSE),0)</f>
        <v>0</v>
      </c>
      <c r="AQ937" s="964">
        <f>IFERROR(VLOOKUP($B$25:$B$1048,高压数据库!$B:$CG,42,FALSE),0)</f>
        <v>0</v>
      </c>
      <c r="AR937" s="964">
        <f>IFERROR(VLOOKUP($B$25:$B$1048,高压数据库!$B:$CG,43,FALSE),0)</f>
        <v>0</v>
      </c>
      <c r="AS937" s="964">
        <f>IFERROR(VLOOKUP($B$25:$B$1048,高压数据库!$B:$CG,44,FALSE),0)</f>
        <v>0</v>
      </c>
      <c r="AT937" s="964">
        <f>IFERROR(VLOOKUP($B$25:$B$1048,高压数据库!$B:$CG,45,FALSE),0)</f>
        <v>0</v>
      </c>
      <c r="AU937" s="964">
        <f>IFERROR(VLOOKUP($B$25:$B$1048,高压数据库!$B:$CG,46,FALSE),0)</f>
        <v>0</v>
      </c>
      <c r="AV937" s="964">
        <f>IFERROR(VLOOKUP($B$25:$B$1048,高压数据库!$B:$CG,47,FALSE),0)</f>
        <v>0</v>
      </c>
      <c r="AW937" s="964">
        <f>IFERROR(VLOOKUP($B$25:$B$1048,高压数据库!$B:$CG,48,FALSE),0)</f>
        <v>0</v>
      </c>
      <c r="AX937" s="964">
        <f>IFERROR(VLOOKUP($B$25:$B$1048,高压数据库!$B:$CG,49,FALSE),0)</f>
        <v>0</v>
      </c>
      <c r="AY937" s="964">
        <f>IFERROR(VLOOKUP($B$25:$B$1048,高压数据库!$B:$CG,50,FALSE),0)</f>
        <v>0</v>
      </c>
      <c r="AZ937" s="964">
        <f>IFERROR(VLOOKUP($B$25:$B$1048,高压数据库!$B:$CG,51,FALSE),0)</f>
        <v>0</v>
      </c>
      <c r="BA937" s="964">
        <f>IFERROR(VLOOKUP($B$25:$B$1048,高压数据库!$B:$CG,52,FALSE),0)</f>
        <v>0</v>
      </c>
      <c r="BB937" s="964">
        <f>IFERROR(VLOOKUP($B$25:$B$1048,高压数据库!$B:$CG,53,FALSE),0)</f>
        <v>0</v>
      </c>
      <c r="BC937" s="964">
        <f>IFERROR(VLOOKUP($B$25:$B$1048,高压数据库!$B:$CG,54,FALSE),0)</f>
        <v>0</v>
      </c>
      <c r="BD937" s="964">
        <f>IFERROR(VLOOKUP($B$25:$B$1048,高压数据库!$B:$CG,55,FALSE),0)</f>
        <v>0</v>
      </c>
      <c r="BE937" s="964">
        <f>IFERROR(VLOOKUP($B$25:$B$1048,高压数据库!$B:$CG,56,FALSE),0)</f>
        <v>0</v>
      </c>
      <c r="BF937" s="964">
        <f>IFERROR(VLOOKUP($B$25:$B$1048,高压数据库!$B:$CG,57,FALSE),0)</f>
        <v>0</v>
      </c>
      <c r="BG937" s="964"/>
      <c r="BH937" s="964"/>
      <c r="BI937" s="964"/>
      <c r="BJ937" s="964"/>
      <c r="BK937" s="964"/>
      <c r="BL937" s="964"/>
      <c r="BM937" s="964">
        <f>IFERROR(VLOOKUP($B$25:$B$1048,高压数据库!$B:$CG,58,FALSE),0)</f>
        <v>0</v>
      </c>
      <c r="BN937" s="964">
        <f>IFERROR(VLOOKUP($B$25:$B$1048,高压数据库!$B:$CG,59,FALSE),0)</f>
        <v>0</v>
      </c>
      <c r="BO937" s="964">
        <f>IFERROR(VLOOKUP($B$25:$B$1048,高压数据库!$B:$CG,60,FALSE),0)</f>
        <v>0</v>
      </c>
      <c r="BP937" s="964">
        <f>IFERROR(VLOOKUP($B$25:$B$1048,高压数据库!$B:$CG,61,FALSE),0)</f>
        <v>0</v>
      </c>
      <c r="BQ937" s="964">
        <f>IFERROR(VLOOKUP($B$25:$B$1048,高压数据库!$B:$CG,62,FALSE),0)</f>
        <v>0</v>
      </c>
      <c r="BR937" s="964">
        <f>IFERROR(VLOOKUP($B$25:$B$1048,高压数据库!$B:$CG,63,FALSE),0)</f>
        <v>0</v>
      </c>
      <c r="BS937" s="964">
        <f>IFERROR(VLOOKUP($B$25:$B$1048,高压数据库!$B:$CG,64,FALSE),0)</f>
        <v>0</v>
      </c>
      <c r="BT937" s="964">
        <f>IFERROR(VLOOKUP($B$25:$B$1048,高压数据库!$B:$CG,65,FALSE),0)</f>
        <v>0</v>
      </c>
      <c r="BU937" s="964">
        <f>IFERROR(VLOOKUP($B$25:$B$1048,高压数据库!$B:$CG,66,FALSE),0)</f>
        <v>0</v>
      </c>
      <c r="BV937" s="964">
        <f>IFERROR(VLOOKUP($B$25:$B$1048,高压数据库!$B:$CG,67,FALSE),0)</f>
        <v>0</v>
      </c>
      <c r="BW937" s="964">
        <f>IFERROR(VLOOKUP($B$25:$B$1048,高压数据库!$B:$CG,68,FALSE),0)</f>
        <v>0</v>
      </c>
      <c r="BX937" s="964">
        <f>IFERROR(VLOOKUP($B$25:$B$1048,高压数据库!$B:$CG,69,FALSE),0)</f>
        <v>0</v>
      </c>
      <c r="BY937" s="964">
        <f>IFERROR(VLOOKUP($B$25:$B$1048,高压数据库!$B:$CG,70,FALSE),0)</f>
        <v>0</v>
      </c>
      <c r="BZ937" s="964">
        <f>IFERROR(VLOOKUP($B$25:$B$1048,高压数据库!$B:$CG,71,FALSE),0)</f>
        <v>0</v>
      </c>
      <c r="CA937" s="964">
        <f>IFERROR(VLOOKUP($B$25:$B$1048,高压数据库!$B:$CG,72,FALSE),0)</f>
        <v>0</v>
      </c>
      <c r="CB937" s="964">
        <f>IFERROR(VLOOKUP($B$25:$B$1048,高压数据库!$B:$CG,73,FALSE),0)</f>
        <v>0</v>
      </c>
      <c r="CC937" s="964">
        <f>IFERROR(VLOOKUP($B$25:$B$1048,高压数据库!$B:$CG,74,FALSE),0)</f>
        <v>0</v>
      </c>
      <c r="CD937" s="964">
        <f>IFERROR(VLOOKUP($B$25:$B$1048,高压数据库!$B:$CG,75,FALSE),0)</f>
        <v>0</v>
      </c>
      <c r="CE937" s="964">
        <f>IFERROR(VLOOKUP($B$25:$B$1048,高压数据库!$B:$CG,76,FALSE),0)</f>
        <v>0</v>
      </c>
      <c r="CF937" s="964">
        <f>IFERROR(VLOOKUP($B$25:$B$1048,高压数据库!$B:$CG,77,FALSE),0)</f>
        <v>0</v>
      </c>
      <c r="CG937" s="964">
        <f>IFERROR(VLOOKUP($B$25:$B$1048,高压数据库!$B:$CG,78,FALSE),0)</f>
        <v>0</v>
      </c>
      <c r="CH937" s="964">
        <f>IFERROR(VLOOKUP($B$25:$B$1048,高压数据库!$B:$CG,79,FALSE),0)</f>
        <v>0</v>
      </c>
      <c r="CI937" s="964">
        <f>IFERROR(VLOOKUP($B$25:$B$1048,高压数据库!$B:$CG,80,FALSE),0)</f>
        <v>0</v>
      </c>
      <c r="CJ937" s="964">
        <f>IFERROR(VLOOKUP($B$25:$B$1048,高压数据库!$B:$CG,81,FALSE),0)</f>
        <v>0</v>
      </c>
      <c r="CK937" s="964">
        <f>IFERROR(VLOOKUP($B$25:$B$1048,高压数据库!$B:$CG,82,FALSE),0)</f>
        <v>0</v>
      </c>
      <c r="CL937" s="964">
        <f>IFERROR(VLOOKUP($B$25:$B$1048,高压数据库!$B:$CG,83,FALSE),0)</f>
        <v>0</v>
      </c>
      <c r="CM937" s="964"/>
      <c r="CN937" s="964"/>
      <c r="CO937" s="964"/>
      <c r="CP937" s="964"/>
      <c r="CQ937" s="964"/>
      <c r="CR937" s="964"/>
      <c r="CS937" s="964">
        <f>IFERROR(VLOOKUP($B$25:$B$1048,高压数据库!$B:$CG,84,FALSE),0)</f>
        <v>0</v>
      </c>
    </row>
    <row r="938" customHeight="1" spans="1:97">
      <c r="A938" s="981"/>
      <c r="B938" s="979"/>
      <c r="C938" s="964"/>
      <c r="D938" s="964"/>
      <c r="E938" s="977"/>
      <c r="F938" s="977"/>
      <c r="G938" s="977"/>
      <c r="H938" s="972"/>
      <c r="I938" s="964"/>
      <c r="J938" s="973"/>
      <c r="K938" s="974"/>
      <c r="L938" s="964"/>
      <c r="M938" s="964"/>
      <c r="N938" s="964"/>
      <c r="O938" s="964"/>
      <c r="P938" s="964"/>
      <c r="Q938" s="964"/>
      <c r="R938" s="964"/>
      <c r="S938" s="964"/>
      <c r="T938" s="964"/>
      <c r="U938" s="964"/>
      <c r="V938" s="964"/>
      <c r="W938" s="964"/>
      <c r="X938" s="964"/>
      <c r="Y938" s="964"/>
      <c r="Z938" s="964"/>
      <c r="AA938" s="964"/>
      <c r="AB938" s="964"/>
      <c r="AC938" s="964"/>
      <c r="AD938" s="964"/>
      <c r="AE938" s="964"/>
      <c r="AF938" s="964"/>
      <c r="AG938" s="964"/>
      <c r="AH938" s="964"/>
      <c r="AI938" s="964"/>
      <c r="AJ938" s="964"/>
      <c r="AK938" s="964"/>
      <c r="AL938" s="964"/>
      <c r="AM938" s="964"/>
      <c r="AN938" s="964"/>
      <c r="AO938" s="964"/>
      <c r="AP938" s="964"/>
      <c r="AQ938" s="964"/>
      <c r="AR938" s="964"/>
      <c r="AS938" s="964"/>
      <c r="AT938" s="964"/>
      <c r="AU938" s="964"/>
      <c r="AV938" s="964"/>
      <c r="AW938" s="964"/>
      <c r="AX938" s="964"/>
      <c r="AY938" s="964"/>
      <c r="AZ938" s="964"/>
      <c r="BA938" s="964"/>
      <c r="BB938" s="964"/>
      <c r="BC938" s="964"/>
      <c r="BD938" s="964"/>
      <c r="BE938" s="964"/>
      <c r="BF938" s="964"/>
      <c r="BG938" s="964"/>
      <c r="BH938" s="964"/>
      <c r="BI938" s="964"/>
      <c r="BJ938" s="964"/>
      <c r="BK938" s="964"/>
      <c r="BL938" s="964"/>
      <c r="BM938" s="964"/>
      <c r="BN938" s="964"/>
      <c r="BO938" s="964"/>
      <c r="BP938" s="964"/>
      <c r="BQ938" s="964"/>
      <c r="BR938" s="964"/>
      <c r="BS938" s="964"/>
      <c r="BT938" s="964"/>
      <c r="BU938" s="964"/>
      <c r="BV938" s="964"/>
      <c r="BW938" s="964"/>
      <c r="BX938" s="964"/>
      <c r="BY938" s="964"/>
      <c r="BZ938" s="964"/>
      <c r="CA938" s="964"/>
      <c r="CB938" s="964"/>
      <c r="CC938" s="964"/>
      <c r="CD938" s="964"/>
      <c r="CE938" s="964"/>
      <c r="CF938" s="964"/>
      <c r="CG938" s="964"/>
      <c r="CH938" s="964"/>
      <c r="CI938" s="964"/>
      <c r="CJ938" s="964"/>
      <c r="CK938" s="964"/>
      <c r="CL938" s="964"/>
      <c r="CM938" s="964"/>
      <c r="CN938" s="964"/>
      <c r="CO938" s="964"/>
      <c r="CP938" s="964"/>
      <c r="CQ938" s="964"/>
      <c r="CR938" s="964"/>
      <c r="CS938" s="964"/>
    </row>
    <row r="939" customHeight="1" spans="1:97">
      <c r="A939" s="978"/>
      <c r="B939" s="979"/>
      <c r="C939" s="964">
        <f>IFERROR(VLOOKUP($B:$B,高压数据库!$B:$C,2,FALSE),0)</f>
        <v>0</v>
      </c>
      <c r="D939" s="964">
        <f>IFERROR(VLOOKUP($B:$B,高压数据库!$B:$D,3,FALSE),0)</f>
        <v>0</v>
      </c>
      <c r="E939" s="971"/>
      <c r="F939" s="971"/>
      <c r="G939" s="971"/>
      <c r="H939" s="972"/>
      <c r="I939" s="964">
        <f>IFERROR(VLOOKUP($B:$B,高压数据库!$B:$I,8,FALSE),0)</f>
        <v>0</v>
      </c>
      <c r="J939" s="980"/>
      <c r="K939" s="974"/>
      <c r="L939" s="964">
        <f>IFERROR(VLOOKUP($B$25:$B$1048,高压数据库!$B:$CG,11,FALSE),0)</f>
        <v>0</v>
      </c>
      <c r="M939" s="964">
        <f>IFERROR(VLOOKUP($B$25:$B$1048,高压数据库!$B:$CG,12,FALSE),0)</f>
        <v>0</v>
      </c>
      <c r="N939" s="964">
        <f>IFERROR(VLOOKUP($B$25:$B$1048,高压数据库!$B:$CG,13,FALSE),0)</f>
        <v>0</v>
      </c>
      <c r="O939" s="964">
        <f>IFERROR(VLOOKUP($B$25:$B$1048,高压数据库!$B:$CG,14,FALSE),0)</f>
        <v>0</v>
      </c>
      <c r="P939" s="964">
        <f>IFERROR(VLOOKUP($B$25:$B$1048,高压数据库!$B:$CG,15,FALSE),0)</f>
        <v>0</v>
      </c>
      <c r="Q939" s="964">
        <f>IFERROR(VLOOKUP($B$25:$B$1048,高压数据库!$B:$CG,16,FALSE),0)</f>
        <v>0</v>
      </c>
      <c r="R939" s="964">
        <f>IFERROR(VLOOKUP($B$25:$B$1048,高压数据库!$B:$CG,17,FALSE),0)</f>
        <v>0</v>
      </c>
      <c r="S939" s="964">
        <f>IFERROR(VLOOKUP($B$25:$B$1048,高压数据库!$B:$CG,18,FALSE),0)</f>
        <v>0</v>
      </c>
      <c r="T939" s="964">
        <f>IFERROR(VLOOKUP($B$25:$B$1048,高压数据库!$B:$CG,19,FALSE),0)</f>
        <v>0</v>
      </c>
      <c r="U939" s="964">
        <f>IFERROR(VLOOKUP($B$25:$B$1048,高压数据库!$B:$CG,20,FALSE),0)</f>
        <v>0</v>
      </c>
      <c r="V939" s="964">
        <f>IFERROR(VLOOKUP($B$25:$B$1048,高压数据库!$B:$CG,21,FALSE),0)</f>
        <v>0</v>
      </c>
      <c r="W939" s="964">
        <f>IFERROR(VLOOKUP($B$25:$B$1048,高压数据库!$B:$CG,22,FALSE),0)</f>
        <v>0</v>
      </c>
      <c r="X939" s="964">
        <f>IFERROR(VLOOKUP($B$25:$B$1048,高压数据库!$B:$CG,23,FALSE),0)</f>
        <v>0</v>
      </c>
      <c r="Y939" s="964">
        <f>IFERROR(VLOOKUP($B$25:$B$1048,高压数据库!$B:$CG,24,FALSE),0)</f>
        <v>0</v>
      </c>
      <c r="Z939" s="964">
        <f>IFERROR(VLOOKUP($B$25:$B$1048,高压数据库!$B:$CG,25,FALSE),0)</f>
        <v>0</v>
      </c>
      <c r="AA939" s="964">
        <f>IFERROR(VLOOKUP($B$25:$B$1048,高压数据库!$B:$CG,26,FALSE),0)</f>
        <v>0</v>
      </c>
      <c r="AB939" s="964">
        <f>IFERROR(VLOOKUP($B$25:$B$1048,高压数据库!$B:$CG,27,FALSE),0)</f>
        <v>0</v>
      </c>
      <c r="AC939" s="964">
        <f>IFERROR(VLOOKUP($B$25:$B$1048,高压数据库!$B:$CG,28,FALSE),0)</f>
        <v>0</v>
      </c>
      <c r="AD939" s="964">
        <f>IFERROR(VLOOKUP($B$25:$B$1048,高压数据库!$B:$CG,29,FALSE),0)</f>
        <v>0</v>
      </c>
      <c r="AE939" s="964">
        <f>IFERROR(VLOOKUP($B$25:$B$1048,高压数据库!$B:$CG,30,FALSE),0)</f>
        <v>0</v>
      </c>
      <c r="AF939" s="964">
        <f>IFERROR(VLOOKUP($B$25:$B$1048,高压数据库!$B:$CG,31,FALSE),0)</f>
        <v>0</v>
      </c>
      <c r="AG939" s="964">
        <f>IFERROR(VLOOKUP($B$25:$B$1048,高压数据库!$B:$CG,32,FALSE),0)</f>
        <v>0</v>
      </c>
      <c r="AH939" s="964">
        <f>IFERROR(VLOOKUP($B$25:$B$1048,高压数据库!$B:$CG,33,FALSE),0)</f>
        <v>0</v>
      </c>
      <c r="AI939" s="964">
        <f>IFERROR(VLOOKUP($B$25:$B$1048,高压数据库!$B:$CG,34,FALSE),0)</f>
        <v>0</v>
      </c>
      <c r="AJ939" s="964">
        <f>IFERROR(VLOOKUP($B$25:$B$1048,高压数据库!$B:$CG,35,FALSE),0)</f>
        <v>0</v>
      </c>
      <c r="AK939" s="964">
        <f>IFERROR(VLOOKUP($B$25:$B$1048,高压数据库!$B:$CG,36,FALSE),0)</f>
        <v>0</v>
      </c>
      <c r="AL939" s="964">
        <f>IFERROR(VLOOKUP($B$25:$B$1048,高压数据库!$B:$CG,37,FALSE),0)</f>
        <v>0</v>
      </c>
      <c r="AM939" s="964">
        <f>IFERROR(VLOOKUP($B$25:$B$1048,高压数据库!$B:$CG,38,FALSE),0)</f>
        <v>0</v>
      </c>
      <c r="AN939" s="964">
        <f>IFERROR(VLOOKUP($B$25:$B$1048,高压数据库!$B:$CG,39,FALSE),0)</f>
        <v>0</v>
      </c>
      <c r="AO939" s="964">
        <f>IFERROR(VLOOKUP($B$25:$B$1048,高压数据库!$B:$CG,40,FALSE),0)</f>
        <v>0</v>
      </c>
      <c r="AP939" s="964">
        <f>IFERROR(VLOOKUP($B$25:$B$1048,高压数据库!$B:$CG,41,FALSE),0)</f>
        <v>0</v>
      </c>
      <c r="AQ939" s="964">
        <f>IFERROR(VLOOKUP($B$25:$B$1048,高压数据库!$B:$CG,42,FALSE),0)</f>
        <v>0</v>
      </c>
      <c r="AR939" s="964">
        <f>IFERROR(VLOOKUP($B$25:$B$1048,高压数据库!$B:$CG,43,FALSE),0)</f>
        <v>0</v>
      </c>
      <c r="AS939" s="964">
        <f>IFERROR(VLOOKUP($B$25:$B$1048,高压数据库!$B:$CG,44,FALSE),0)</f>
        <v>0</v>
      </c>
      <c r="AT939" s="964">
        <f>IFERROR(VLOOKUP($B$25:$B$1048,高压数据库!$B:$CG,45,FALSE),0)</f>
        <v>0</v>
      </c>
      <c r="AU939" s="964">
        <f>IFERROR(VLOOKUP($B$25:$B$1048,高压数据库!$B:$CG,46,FALSE),0)</f>
        <v>0</v>
      </c>
      <c r="AV939" s="964">
        <f>IFERROR(VLOOKUP($B$25:$B$1048,高压数据库!$B:$CG,47,FALSE),0)</f>
        <v>0</v>
      </c>
      <c r="AW939" s="964">
        <f>IFERROR(VLOOKUP($B$25:$B$1048,高压数据库!$B:$CG,48,FALSE),0)</f>
        <v>0</v>
      </c>
      <c r="AX939" s="964">
        <f>IFERROR(VLOOKUP($B$25:$B$1048,高压数据库!$B:$CG,49,FALSE),0)</f>
        <v>0</v>
      </c>
      <c r="AY939" s="964">
        <f>IFERROR(VLOOKUP($B$25:$B$1048,高压数据库!$B:$CG,50,FALSE),0)</f>
        <v>0</v>
      </c>
      <c r="AZ939" s="964">
        <f>IFERROR(VLOOKUP($B$25:$B$1048,高压数据库!$B:$CG,51,FALSE),0)</f>
        <v>0</v>
      </c>
      <c r="BA939" s="964">
        <f>IFERROR(VLOOKUP($B$25:$B$1048,高压数据库!$B:$CG,52,FALSE),0)</f>
        <v>0</v>
      </c>
      <c r="BB939" s="964">
        <f>IFERROR(VLOOKUP($B$25:$B$1048,高压数据库!$B:$CG,53,FALSE),0)</f>
        <v>0</v>
      </c>
      <c r="BC939" s="964">
        <f>IFERROR(VLOOKUP($B$25:$B$1048,高压数据库!$B:$CG,54,FALSE),0)</f>
        <v>0</v>
      </c>
      <c r="BD939" s="964">
        <f>IFERROR(VLOOKUP($B$25:$B$1048,高压数据库!$B:$CG,55,FALSE),0)</f>
        <v>0</v>
      </c>
      <c r="BE939" s="964">
        <f>IFERROR(VLOOKUP($B$25:$B$1048,高压数据库!$B:$CG,56,FALSE),0)</f>
        <v>0</v>
      </c>
      <c r="BF939" s="964">
        <f>IFERROR(VLOOKUP($B$25:$B$1048,高压数据库!$B:$CG,57,FALSE),0)</f>
        <v>0</v>
      </c>
      <c r="BG939" s="964"/>
      <c r="BH939" s="964"/>
      <c r="BI939" s="964"/>
      <c r="BJ939" s="964"/>
      <c r="BK939" s="964"/>
      <c r="BL939" s="964"/>
      <c r="BM939" s="964">
        <f>IFERROR(VLOOKUP($B$25:$B$1048,高压数据库!$B:$CG,58,FALSE),0)</f>
        <v>0</v>
      </c>
      <c r="BN939" s="964">
        <f>IFERROR(VLOOKUP($B$25:$B$1048,高压数据库!$B:$CG,59,FALSE),0)</f>
        <v>0</v>
      </c>
      <c r="BO939" s="964">
        <f>IFERROR(VLOOKUP($B$25:$B$1048,高压数据库!$B:$CG,60,FALSE),0)</f>
        <v>0</v>
      </c>
      <c r="BP939" s="964">
        <f>IFERROR(VLOOKUP($B$25:$B$1048,高压数据库!$B:$CG,61,FALSE),0)</f>
        <v>0</v>
      </c>
      <c r="BQ939" s="964">
        <f>IFERROR(VLOOKUP($B$25:$B$1048,高压数据库!$B:$CG,62,FALSE),0)</f>
        <v>0</v>
      </c>
      <c r="BR939" s="964">
        <f>IFERROR(VLOOKUP($B$25:$B$1048,高压数据库!$B:$CG,63,FALSE),0)</f>
        <v>0</v>
      </c>
      <c r="BS939" s="964">
        <f>IFERROR(VLOOKUP($B$25:$B$1048,高压数据库!$B:$CG,64,FALSE),0)</f>
        <v>0</v>
      </c>
      <c r="BT939" s="964">
        <f>IFERROR(VLOOKUP($B$25:$B$1048,高压数据库!$B:$CG,65,FALSE),0)</f>
        <v>0</v>
      </c>
      <c r="BU939" s="964">
        <f>IFERROR(VLOOKUP($B$25:$B$1048,高压数据库!$B:$CG,66,FALSE),0)</f>
        <v>0</v>
      </c>
      <c r="BV939" s="964">
        <f>IFERROR(VLOOKUP($B$25:$B$1048,高压数据库!$B:$CG,67,FALSE),0)</f>
        <v>0</v>
      </c>
      <c r="BW939" s="964">
        <f>IFERROR(VLOOKUP($B$25:$B$1048,高压数据库!$B:$CG,68,FALSE),0)</f>
        <v>0</v>
      </c>
      <c r="BX939" s="964">
        <f>IFERROR(VLOOKUP($B$25:$B$1048,高压数据库!$B:$CG,69,FALSE),0)</f>
        <v>0</v>
      </c>
      <c r="BY939" s="964">
        <f>IFERROR(VLOOKUP($B$25:$B$1048,高压数据库!$B:$CG,70,FALSE),0)</f>
        <v>0</v>
      </c>
      <c r="BZ939" s="964">
        <f>IFERROR(VLOOKUP($B$25:$B$1048,高压数据库!$B:$CG,71,FALSE),0)</f>
        <v>0</v>
      </c>
      <c r="CA939" s="964">
        <f>IFERROR(VLOOKUP($B$25:$B$1048,高压数据库!$B:$CG,72,FALSE),0)</f>
        <v>0</v>
      </c>
      <c r="CB939" s="964">
        <f>IFERROR(VLOOKUP($B$25:$B$1048,高压数据库!$B:$CG,73,FALSE),0)</f>
        <v>0</v>
      </c>
      <c r="CC939" s="964">
        <f>IFERROR(VLOOKUP($B$25:$B$1048,高压数据库!$B:$CG,74,FALSE),0)</f>
        <v>0</v>
      </c>
      <c r="CD939" s="964">
        <f>IFERROR(VLOOKUP($B$25:$B$1048,高压数据库!$B:$CG,75,FALSE),0)</f>
        <v>0</v>
      </c>
      <c r="CE939" s="964">
        <f>IFERROR(VLOOKUP($B$25:$B$1048,高压数据库!$B:$CG,76,FALSE),0)</f>
        <v>0</v>
      </c>
      <c r="CF939" s="964">
        <f>IFERROR(VLOOKUP($B$25:$B$1048,高压数据库!$B:$CG,77,FALSE),0)</f>
        <v>0</v>
      </c>
      <c r="CG939" s="964">
        <f>IFERROR(VLOOKUP($B$25:$B$1048,高压数据库!$B:$CG,78,FALSE),0)</f>
        <v>0</v>
      </c>
      <c r="CH939" s="964">
        <f>IFERROR(VLOOKUP($B$25:$B$1048,高压数据库!$B:$CG,79,FALSE),0)</f>
        <v>0</v>
      </c>
      <c r="CI939" s="964">
        <f>IFERROR(VLOOKUP($B$25:$B$1048,高压数据库!$B:$CG,80,FALSE),0)</f>
        <v>0</v>
      </c>
      <c r="CJ939" s="964">
        <f>IFERROR(VLOOKUP($B$25:$B$1048,高压数据库!$B:$CG,81,FALSE),0)</f>
        <v>0</v>
      </c>
      <c r="CK939" s="964">
        <f>IFERROR(VLOOKUP($B$25:$B$1048,高压数据库!$B:$CG,82,FALSE),0)</f>
        <v>0</v>
      </c>
      <c r="CL939" s="964">
        <f>IFERROR(VLOOKUP($B$25:$B$1048,高压数据库!$B:$CG,83,FALSE),0)</f>
        <v>0</v>
      </c>
      <c r="CM939" s="964"/>
      <c r="CN939" s="964"/>
      <c r="CO939" s="964"/>
      <c r="CP939" s="964"/>
      <c r="CQ939" s="964"/>
      <c r="CR939" s="964"/>
      <c r="CS939" s="964">
        <f>IFERROR(VLOOKUP($B$25:$B$1048,高压数据库!$B:$CG,84,FALSE),0)</f>
        <v>0</v>
      </c>
    </row>
    <row r="940" customHeight="1" spans="1:97">
      <c r="A940" s="981"/>
      <c r="B940" s="979"/>
      <c r="C940" s="964"/>
      <c r="D940" s="964"/>
      <c r="E940" s="977"/>
      <c r="F940" s="977"/>
      <c r="G940" s="977"/>
      <c r="H940" s="972"/>
      <c r="I940" s="964"/>
      <c r="J940" s="973"/>
      <c r="K940" s="974"/>
      <c r="L940" s="964"/>
      <c r="M940" s="964"/>
      <c r="N940" s="964"/>
      <c r="O940" s="964"/>
      <c r="P940" s="964"/>
      <c r="Q940" s="964"/>
      <c r="R940" s="964"/>
      <c r="S940" s="964"/>
      <c r="T940" s="964"/>
      <c r="U940" s="964"/>
      <c r="V940" s="964"/>
      <c r="W940" s="964"/>
      <c r="X940" s="964"/>
      <c r="Y940" s="964"/>
      <c r="Z940" s="964"/>
      <c r="AA940" s="964"/>
      <c r="AB940" s="964"/>
      <c r="AC940" s="964"/>
      <c r="AD940" s="964"/>
      <c r="AE940" s="964"/>
      <c r="AF940" s="964"/>
      <c r="AG940" s="964"/>
      <c r="AH940" s="964"/>
      <c r="AI940" s="964"/>
      <c r="AJ940" s="964"/>
      <c r="AK940" s="964"/>
      <c r="AL940" s="964"/>
      <c r="AM940" s="964"/>
      <c r="AN940" s="964"/>
      <c r="AO940" s="964"/>
      <c r="AP940" s="964"/>
      <c r="AQ940" s="964"/>
      <c r="AR940" s="964"/>
      <c r="AS940" s="964"/>
      <c r="AT940" s="964"/>
      <c r="AU940" s="964"/>
      <c r="AV940" s="964"/>
      <c r="AW940" s="964"/>
      <c r="AX940" s="964"/>
      <c r="AY940" s="964"/>
      <c r="AZ940" s="964"/>
      <c r="BA940" s="964"/>
      <c r="BB940" s="964"/>
      <c r="BC940" s="964"/>
      <c r="BD940" s="964"/>
      <c r="BE940" s="964"/>
      <c r="BF940" s="964"/>
      <c r="BG940" s="964"/>
      <c r="BH940" s="964"/>
      <c r="BI940" s="964"/>
      <c r="BJ940" s="964"/>
      <c r="BK940" s="964"/>
      <c r="BL940" s="964"/>
      <c r="BM940" s="964"/>
      <c r="BN940" s="964"/>
      <c r="BO940" s="964"/>
      <c r="BP940" s="964"/>
      <c r="BQ940" s="964"/>
      <c r="BR940" s="964"/>
      <c r="BS940" s="964"/>
      <c r="BT940" s="964"/>
      <c r="BU940" s="964"/>
      <c r="BV940" s="964"/>
      <c r="BW940" s="964"/>
      <c r="BX940" s="964"/>
      <c r="BY940" s="964"/>
      <c r="BZ940" s="964"/>
      <c r="CA940" s="964"/>
      <c r="CB940" s="964"/>
      <c r="CC940" s="964"/>
      <c r="CD940" s="964"/>
      <c r="CE940" s="964"/>
      <c r="CF940" s="964"/>
      <c r="CG940" s="964"/>
      <c r="CH940" s="964"/>
      <c r="CI940" s="964"/>
      <c r="CJ940" s="964"/>
      <c r="CK940" s="964"/>
      <c r="CL940" s="964"/>
      <c r="CM940" s="964"/>
      <c r="CN940" s="964"/>
      <c r="CO940" s="964"/>
      <c r="CP940" s="964"/>
      <c r="CQ940" s="964"/>
      <c r="CR940" s="964"/>
      <c r="CS940" s="964"/>
    </row>
    <row r="941" customHeight="1" spans="1:97">
      <c r="A941" s="978"/>
      <c r="B941" s="979"/>
      <c r="C941" s="964">
        <f>IFERROR(VLOOKUP($B:$B,高压数据库!$B:$C,2,FALSE),0)</f>
        <v>0</v>
      </c>
      <c r="D941" s="964">
        <f>IFERROR(VLOOKUP($B:$B,高压数据库!$B:$D,3,FALSE),0)</f>
        <v>0</v>
      </c>
      <c r="E941" s="971"/>
      <c r="F941" s="971"/>
      <c r="G941" s="971"/>
      <c r="H941" s="972"/>
      <c r="I941" s="964">
        <f>IFERROR(VLOOKUP($B:$B,高压数据库!$B:$I,8,FALSE),0)</f>
        <v>0</v>
      </c>
      <c r="J941" s="980"/>
      <c r="K941" s="974"/>
      <c r="L941" s="964">
        <f>IFERROR(VLOOKUP($B$25:$B$1048,高压数据库!$B:$CG,11,FALSE),0)</f>
        <v>0</v>
      </c>
      <c r="M941" s="964">
        <f>IFERROR(VLOOKUP($B$25:$B$1048,高压数据库!$B:$CG,12,FALSE),0)</f>
        <v>0</v>
      </c>
      <c r="N941" s="964">
        <f>IFERROR(VLOOKUP($B$25:$B$1048,高压数据库!$B:$CG,13,FALSE),0)</f>
        <v>0</v>
      </c>
      <c r="O941" s="964">
        <f>IFERROR(VLOOKUP($B$25:$B$1048,高压数据库!$B:$CG,14,FALSE),0)</f>
        <v>0</v>
      </c>
      <c r="P941" s="964">
        <f>IFERROR(VLOOKUP($B$25:$B$1048,高压数据库!$B:$CG,15,FALSE),0)</f>
        <v>0</v>
      </c>
      <c r="Q941" s="964">
        <f>IFERROR(VLOOKUP($B$25:$B$1048,高压数据库!$B:$CG,16,FALSE),0)</f>
        <v>0</v>
      </c>
      <c r="R941" s="964">
        <f>IFERROR(VLOOKUP($B$25:$B$1048,高压数据库!$B:$CG,17,FALSE),0)</f>
        <v>0</v>
      </c>
      <c r="S941" s="964">
        <f>IFERROR(VLOOKUP($B$25:$B$1048,高压数据库!$B:$CG,18,FALSE),0)</f>
        <v>0</v>
      </c>
      <c r="T941" s="964">
        <f>IFERROR(VLOOKUP($B$25:$B$1048,高压数据库!$B:$CG,19,FALSE),0)</f>
        <v>0</v>
      </c>
      <c r="U941" s="964">
        <f>IFERROR(VLOOKUP($B$25:$B$1048,高压数据库!$B:$CG,20,FALSE),0)</f>
        <v>0</v>
      </c>
      <c r="V941" s="964">
        <f>IFERROR(VLOOKUP($B$25:$B$1048,高压数据库!$B:$CG,21,FALSE),0)</f>
        <v>0</v>
      </c>
      <c r="W941" s="964">
        <f>IFERROR(VLOOKUP($B$25:$B$1048,高压数据库!$B:$CG,22,FALSE),0)</f>
        <v>0</v>
      </c>
      <c r="X941" s="964">
        <f>IFERROR(VLOOKUP($B$25:$B$1048,高压数据库!$B:$CG,23,FALSE),0)</f>
        <v>0</v>
      </c>
      <c r="Y941" s="964">
        <f>IFERROR(VLOOKUP($B$25:$B$1048,高压数据库!$B:$CG,24,FALSE),0)</f>
        <v>0</v>
      </c>
      <c r="Z941" s="964">
        <f>IFERROR(VLOOKUP($B$25:$B$1048,高压数据库!$B:$CG,25,FALSE),0)</f>
        <v>0</v>
      </c>
      <c r="AA941" s="964">
        <f>IFERROR(VLOOKUP($B$25:$B$1048,高压数据库!$B:$CG,26,FALSE),0)</f>
        <v>0</v>
      </c>
      <c r="AB941" s="964">
        <f>IFERROR(VLOOKUP($B$25:$B$1048,高压数据库!$B:$CG,27,FALSE),0)</f>
        <v>0</v>
      </c>
      <c r="AC941" s="964">
        <f>IFERROR(VLOOKUP($B$25:$B$1048,高压数据库!$B:$CG,28,FALSE),0)</f>
        <v>0</v>
      </c>
      <c r="AD941" s="964">
        <f>IFERROR(VLOOKUP($B$25:$B$1048,高压数据库!$B:$CG,29,FALSE),0)</f>
        <v>0</v>
      </c>
      <c r="AE941" s="964">
        <f>IFERROR(VLOOKUP($B$25:$B$1048,高压数据库!$B:$CG,30,FALSE),0)</f>
        <v>0</v>
      </c>
      <c r="AF941" s="964">
        <f>IFERROR(VLOOKUP($B$25:$B$1048,高压数据库!$B:$CG,31,FALSE),0)</f>
        <v>0</v>
      </c>
      <c r="AG941" s="964">
        <f>IFERROR(VLOOKUP($B$25:$B$1048,高压数据库!$B:$CG,32,FALSE),0)</f>
        <v>0</v>
      </c>
      <c r="AH941" s="964">
        <f>IFERROR(VLOOKUP($B$25:$B$1048,高压数据库!$B:$CG,33,FALSE),0)</f>
        <v>0</v>
      </c>
      <c r="AI941" s="964">
        <f>IFERROR(VLOOKUP($B$25:$B$1048,高压数据库!$B:$CG,34,FALSE),0)</f>
        <v>0</v>
      </c>
      <c r="AJ941" s="964">
        <f>IFERROR(VLOOKUP($B$25:$B$1048,高压数据库!$B:$CG,35,FALSE),0)</f>
        <v>0</v>
      </c>
      <c r="AK941" s="964">
        <f>IFERROR(VLOOKUP($B$25:$B$1048,高压数据库!$B:$CG,36,FALSE),0)</f>
        <v>0</v>
      </c>
      <c r="AL941" s="964">
        <f>IFERROR(VLOOKUP($B$25:$B$1048,高压数据库!$B:$CG,37,FALSE),0)</f>
        <v>0</v>
      </c>
      <c r="AM941" s="964">
        <f>IFERROR(VLOOKUP($B$25:$B$1048,高压数据库!$B:$CG,38,FALSE),0)</f>
        <v>0</v>
      </c>
      <c r="AN941" s="964">
        <f>IFERROR(VLOOKUP($B$25:$B$1048,高压数据库!$B:$CG,39,FALSE),0)</f>
        <v>0</v>
      </c>
      <c r="AO941" s="964">
        <f>IFERROR(VLOOKUP($B$25:$B$1048,高压数据库!$B:$CG,40,FALSE),0)</f>
        <v>0</v>
      </c>
      <c r="AP941" s="964">
        <f>IFERROR(VLOOKUP($B$25:$B$1048,高压数据库!$B:$CG,41,FALSE),0)</f>
        <v>0</v>
      </c>
      <c r="AQ941" s="964">
        <f>IFERROR(VLOOKUP($B$25:$B$1048,高压数据库!$B:$CG,42,FALSE),0)</f>
        <v>0</v>
      </c>
      <c r="AR941" s="964">
        <f>IFERROR(VLOOKUP($B$25:$B$1048,高压数据库!$B:$CG,43,FALSE),0)</f>
        <v>0</v>
      </c>
      <c r="AS941" s="964">
        <f>IFERROR(VLOOKUP($B$25:$B$1048,高压数据库!$B:$CG,44,FALSE),0)</f>
        <v>0</v>
      </c>
      <c r="AT941" s="964">
        <f>IFERROR(VLOOKUP($B$25:$B$1048,高压数据库!$B:$CG,45,FALSE),0)</f>
        <v>0</v>
      </c>
      <c r="AU941" s="964">
        <f>IFERROR(VLOOKUP($B$25:$B$1048,高压数据库!$B:$CG,46,FALSE),0)</f>
        <v>0</v>
      </c>
      <c r="AV941" s="964">
        <f>IFERROR(VLOOKUP($B$25:$B$1048,高压数据库!$B:$CG,47,FALSE),0)</f>
        <v>0</v>
      </c>
      <c r="AW941" s="964">
        <f>IFERROR(VLOOKUP($B$25:$B$1048,高压数据库!$B:$CG,48,FALSE),0)</f>
        <v>0</v>
      </c>
      <c r="AX941" s="964">
        <f>IFERROR(VLOOKUP($B$25:$B$1048,高压数据库!$B:$CG,49,FALSE),0)</f>
        <v>0</v>
      </c>
      <c r="AY941" s="964">
        <f>IFERROR(VLOOKUP($B$25:$B$1048,高压数据库!$B:$CG,50,FALSE),0)</f>
        <v>0</v>
      </c>
      <c r="AZ941" s="964">
        <f>IFERROR(VLOOKUP($B$25:$B$1048,高压数据库!$B:$CG,51,FALSE),0)</f>
        <v>0</v>
      </c>
      <c r="BA941" s="964">
        <f>IFERROR(VLOOKUP($B$25:$B$1048,高压数据库!$B:$CG,52,FALSE),0)</f>
        <v>0</v>
      </c>
      <c r="BB941" s="964">
        <f>IFERROR(VLOOKUP($B$25:$B$1048,高压数据库!$B:$CG,53,FALSE),0)</f>
        <v>0</v>
      </c>
      <c r="BC941" s="964">
        <f>IFERROR(VLOOKUP($B$25:$B$1048,高压数据库!$B:$CG,54,FALSE),0)</f>
        <v>0</v>
      </c>
      <c r="BD941" s="964">
        <f>IFERROR(VLOOKUP($B$25:$B$1048,高压数据库!$B:$CG,55,FALSE),0)</f>
        <v>0</v>
      </c>
      <c r="BE941" s="964">
        <f>IFERROR(VLOOKUP($B$25:$B$1048,高压数据库!$B:$CG,56,FALSE),0)</f>
        <v>0</v>
      </c>
      <c r="BF941" s="964">
        <f>IFERROR(VLOOKUP($B$25:$B$1048,高压数据库!$B:$CG,57,FALSE),0)</f>
        <v>0</v>
      </c>
      <c r="BG941" s="964"/>
      <c r="BH941" s="964"/>
      <c r="BI941" s="964"/>
      <c r="BJ941" s="964"/>
      <c r="BK941" s="964"/>
      <c r="BL941" s="964"/>
      <c r="BM941" s="964">
        <f>IFERROR(VLOOKUP($B$25:$B$1048,高压数据库!$B:$CG,58,FALSE),0)</f>
        <v>0</v>
      </c>
      <c r="BN941" s="964">
        <f>IFERROR(VLOOKUP($B$25:$B$1048,高压数据库!$B:$CG,59,FALSE),0)</f>
        <v>0</v>
      </c>
      <c r="BO941" s="964">
        <f>IFERROR(VLOOKUP($B$25:$B$1048,高压数据库!$B:$CG,60,FALSE),0)</f>
        <v>0</v>
      </c>
      <c r="BP941" s="964">
        <f>IFERROR(VLOOKUP($B$25:$B$1048,高压数据库!$B:$CG,61,FALSE),0)</f>
        <v>0</v>
      </c>
      <c r="BQ941" s="964">
        <f>IFERROR(VLOOKUP($B$25:$B$1048,高压数据库!$B:$CG,62,FALSE),0)</f>
        <v>0</v>
      </c>
      <c r="BR941" s="964">
        <f>IFERROR(VLOOKUP($B$25:$B$1048,高压数据库!$B:$CG,63,FALSE),0)</f>
        <v>0</v>
      </c>
      <c r="BS941" s="964">
        <f>IFERROR(VLOOKUP($B$25:$B$1048,高压数据库!$B:$CG,64,FALSE),0)</f>
        <v>0</v>
      </c>
      <c r="BT941" s="964">
        <f>IFERROR(VLOOKUP($B$25:$B$1048,高压数据库!$B:$CG,65,FALSE),0)</f>
        <v>0</v>
      </c>
      <c r="BU941" s="964">
        <f>IFERROR(VLOOKUP($B$25:$B$1048,高压数据库!$B:$CG,66,FALSE),0)</f>
        <v>0</v>
      </c>
      <c r="BV941" s="964">
        <f>IFERROR(VLOOKUP($B$25:$B$1048,高压数据库!$B:$CG,67,FALSE),0)</f>
        <v>0</v>
      </c>
      <c r="BW941" s="964">
        <f>IFERROR(VLOOKUP($B$25:$B$1048,高压数据库!$B:$CG,68,FALSE),0)</f>
        <v>0</v>
      </c>
      <c r="BX941" s="964">
        <f>IFERROR(VLOOKUP($B$25:$B$1048,高压数据库!$B:$CG,69,FALSE),0)</f>
        <v>0</v>
      </c>
      <c r="BY941" s="964">
        <f>IFERROR(VLOOKUP($B$25:$B$1048,高压数据库!$B:$CG,70,FALSE),0)</f>
        <v>0</v>
      </c>
      <c r="BZ941" s="964">
        <f>IFERROR(VLOOKUP($B$25:$B$1048,高压数据库!$B:$CG,71,FALSE),0)</f>
        <v>0</v>
      </c>
      <c r="CA941" s="964">
        <f>IFERROR(VLOOKUP($B$25:$B$1048,高压数据库!$B:$CG,72,FALSE),0)</f>
        <v>0</v>
      </c>
      <c r="CB941" s="964">
        <f>IFERROR(VLOOKUP($B$25:$B$1048,高压数据库!$B:$CG,73,FALSE),0)</f>
        <v>0</v>
      </c>
      <c r="CC941" s="964">
        <f>IFERROR(VLOOKUP($B$25:$B$1048,高压数据库!$B:$CG,74,FALSE),0)</f>
        <v>0</v>
      </c>
      <c r="CD941" s="964">
        <f>IFERROR(VLOOKUP($B$25:$B$1048,高压数据库!$B:$CG,75,FALSE),0)</f>
        <v>0</v>
      </c>
      <c r="CE941" s="964">
        <f>IFERROR(VLOOKUP($B$25:$B$1048,高压数据库!$B:$CG,76,FALSE),0)</f>
        <v>0</v>
      </c>
      <c r="CF941" s="964">
        <f>IFERROR(VLOOKUP($B$25:$B$1048,高压数据库!$B:$CG,77,FALSE),0)</f>
        <v>0</v>
      </c>
      <c r="CG941" s="964">
        <f>IFERROR(VLOOKUP($B$25:$B$1048,高压数据库!$B:$CG,78,FALSE),0)</f>
        <v>0</v>
      </c>
      <c r="CH941" s="964">
        <f>IFERROR(VLOOKUP($B$25:$B$1048,高压数据库!$B:$CG,79,FALSE),0)</f>
        <v>0</v>
      </c>
      <c r="CI941" s="964">
        <f>IFERROR(VLOOKUP($B$25:$B$1048,高压数据库!$B:$CG,80,FALSE),0)</f>
        <v>0</v>
      </c>
      <c r="CJ941" s="964">
        <f>IFERROR(VLOOKUP($B$25:$B$1048,高压数据库!$B:$CG,81,FALSE),0)</f>
        <v>0</v>
      </c>
      <c r="CK941" s="964">
        <f>IFERROR(VLOOKUP($B$25:$B$1048,高压数据库!$B:$CG,82,FALSE),0)</f>
        <v>0</v>
      </c>
      <c r="CL941" s="964">
        <f>IFERROR(VLOOKUP($B$25:$B$1048,高压数据库!$B:$CG,83,FALSE),0)</f>
        <v>0</v>
      </c>
      <c r="CM941" s="964"/>
      <c r="CN941" s="964"/>
      <c r="CO941" s="964"/>
      <c r="CP941" s="964"/>
      <c r="CQ941" s="964"/>
      <c r="CR941" s="964"/>
      <c r="CS941" s="964">
        <f>IFERROR(VLOOKUP($B$25:$B$1048,高压数据库!$B:$CG,84,FALSE),0)</f>
        <v>0</v>
      </c>
    </row>
    <row r="942" customHeight="1" spans="1:97">
      <c r="A942" s="981"/>
      <c r="B942" s="979"/>
      <c r="C942" s="964"/>
      <c r="D942" s="964"/>
      <c r="E942" s="977"/>
      <c r="F942" s="977"/>
      <c r="G942" s="977"/>
      <c r="H942" s="972"/>
      <c r="I942" s="964"/>
      <c r="J942" s="973"/>
      <c r="K942" s="974"/>
      <c r="L942" s="964"/>
      <c r="M942" s="964"/>
      <c r="N942" s="964"/>
      <c r="O942" s="964"/>
      <c r="P942" s="964"/>
      <c r="Q942" s="964"/>
      <c r="R942" s="964"/>
      <c r="S942" s="964"/>
      <c r="T942" s="964"/>
      <c r="U942" s="964"/>
      <c r="V942" s="964"/>
      <c r="W942" s="964"/>
      <c r="X942" s="964"/>
      <c r="Y942" s="964"/>
      <c r="Z942" s="964"/>
      <c r="AA942" s="964"/>
      <c r="AB942" s="964"/>
      <c r="AC942" s="964"/>
      <c r="AD942" s="964"/>
      <c r="AE942" s="964"/>
      <c r="AF942" s="964"/>
      <c r="AG942" s="964"/>
      <c r="AH942" s="964"/>
      <c r="AI942" s="964"/>
      <c r="AJ942" s="964"/>
      <c r="AK942" s="964"/>
      <c r="AL942" s="964"/>
      <c r="AM942" s="964"/>
      <c r="AN942" s="964"/>
      <c r="AO942" s="964"/>
      <c r="AP942" s="964"/>
      <c r="AQ942" s="964"/>
      <c r="AR942" s="964"/>
      <c r="AS942" s="964"/>
      <c r="AT942" s="964"/>
      <c r="AU942" s="964"/>
      <c r="AV942" s="964"/>
      <c r="AW942" s="964"/>
      <c r="AX942" s="964"/>
      <c r="AY942" s="964"/>
      <c r="AZ942" s="964"/>
      <c r="BA942" s="964"/>
      <c r="BB942" s="964"/>
      <c r="BC942" s="964"/>
      <c r="BD942" s="964"/>
      <c r="BE942" s="964"/>
      <c r="BF942" s="964"/>
      <c r="BG942" s="964"/>
      <c r="BH942" s="964"/>
      <c r="BI942" s="964"/>
      <c r="BJ942" s="964"/>
      <c r="BK942" s="964"/>
      <c r="BL942" s="964"/>
      <c r="BM942" s="964"/>
      <c r="BN942" s="964"/>
      <c r="BO942" s="964"/>
      <c r="BP942" s="964"/>
      <c r="BQ942" s="964"/>
      <c r="BR942" s="964"/>
      <c r="BS942" s="964"/>
      <c r="BT942" s="964"/>
      <c r="BU942" s="964"/>
      <c r="BV942" s="964"/>
      <c r="BW942" s="964"/>
      <c r="BX942" s="964"/>
      <c r="BY942" s="964"/>
      <c r="BZ942" s="964"/>
      <c r="CA942" s="964"/>
      <c r="CB942" s="964"/>
      <c r="CC942" s="964"/>
      <c r="CD942" s="964"/>
      <c r="CE942" s="964"/>
      <c r="CF942" s="964"/>
      <c r="CG942" s="964"/>
      <c r="CH942" s="964"/>
      <c r="CI942" s="964"/>
      <c r="CJ942" s="964"/>
      <c r="CK942" s="964"/>
      <c r="CL942" s="964"/>
      <c r="CM942" s="964"/>
      <c r="CN942" s="964"/>
      <c r="CO942" s="964"/>
      <c r="CP942" s="964"/>
      <c r="CQ942" s="964"/>
      <c r="CR942" s="964"/>
      <c r="CS942" s="964"/>
    </row>
    <row r="943" customHeight="1" spans="1:97">
      <c r="A943" s="978"/>
      <c r="B943" s="979"/>
      <c r="C943" s="964">
        <f>IFERROR(VLOOKUP($B:$B,高压数据库!$B:$C,2,FALSE),0)</f>
        <v>0</v>
      </c>
      <c r="D943" s="964">
        <f>IFERROR(VLOOKUP($B:$B,高压数据库!$B:$D,3,FALSE),0)</f>
        <v>0</v>
      </c>
      <c r="E943" s="971"/>
      <c r="F943" s="971"/>
      <c r="G943" s="971"/>
      <c r="H943" s="972"/>
      <c r="I943" s="964">
        <f>IFERROR(VLOOKUP($B:$B,高压数据库!$B:$I,8,FALSE),0)</f>
        <v>0</v>
      </c>
      <c r="J943" s="980"/>
      <c r="K943" s="974"/>
      <c r="L943" s="964">
        <f>IFERROR(VLOOKUP($B$25:$B$1048,高压数据库!$B:$CG,11,FALSE),0)</f>
        <v>0</v>
      </c>
      <c r="M943" s="964">
        <f>IFERROR(VLOOKUP($B$25:$B$1048,高压数据库!$B:$CG,12,FALSE),0)</f>
        <v>0</v>
      </c>
      <c r="N943" s="964">
        <f>IFERROR(VLOOKUP($B$25:$B$1048,高压数据库!$B:$CG,13,FALSE),0)</f>
        <v>0</v>
      </c>
      <c r="O943" s="964">
        <f>IFERROR(VLOOKUP($B$25:$B$1048,高压数据库!$B:$CG,14,FALSE),0)</f>
        <v>0</v>
      </c>
      <c r="P943" s="964">
        <f>IFERROR(VLOOKUP($B$25:$B$1048,高压数据库!$B:$CG,15,FALSE),0)</f>
        <v>0</v>
      </c>
      <c r="Q943" s="964">
        <f>IFERROR(VLOOKUP($B$25:$B$1048,高压数据库!$B:$CG,16,FALSE),0)</f>
        <v>0</v>
      </c>
      <c r="R943" s="964">
        <f>IFERROR(VLOOKUP($B$25:$B$1048,高压数据库!$B:$CG,17,FALSE),0)</f>
        <v>0</v>
      </c>
      <c r="S943" s="964">
        <f>IFERROR(VLOOKUP($B$25:$B$1048,高压数据库!$B:$CG,18,FALSE),0)</f>
        <v>0</v>
      </c>
      <c r="T943" s="964">
        <f>IFERROR(VLOOKUP($B$25:$B$1048,高压数据库!$B:$CG,19,FALSE),0)</f>
        <v>0</v>
      </c>
      <c r="U943" s="964">
        <f>IFERROR(VLOOKUP($B$25:$B$1048,高压数据库!$B:$CG,20,FALSE),0)</f>
        <v>0</v>
      </c>
      <c r="V943" s="964">
        <f>IFERROR(VLOOKUP($B$25:$B$1048,高压数据库!$B:$CG,21,FALSE),0)</f>
        <v>0</v>
      </c>
      <c r="W943" s="964">
        <f>IFERROR(VLOOKUP($B$25:$B$1048,高压数据库!$B:$CG,22,FALSE),0)</f>
        <v>0</v>
      </c>
      <c r="X943" s="964">
        <f>IFERROR(VLOOKUP($B$25:$B$1048,高压数据库!$B:$CG,23,FALSE),0)</f>
        <v>0</v>
      </c>
      <c r="Y943" s="964">
        <f>IFERROR(VLOOKUP($B$25:$B$1048,高压数据库!$B:$CG,24,FALSE),0)</f>
        <v>0</v>
      </c>
      <c r="Z943" s="964">
        <f>IFERROR(VLOOKUP($B$25:$B$1048,高压数据库!$B:$CG,25,FALSE),0)</f>
        <v>0</v>
      </c>
      <c r="AA943" s="964">
        <f>IFERROR(VLOOKUP($B$25:$B$1048,高压数据库!$B:$CG,26,FALSE),0)</f>
        <v>0</v>
      </c>
      <c r="AB943" s="964">
        <f>IFERROR(VLOOKUP($B$25:$B$1048,高压数据库!$B:$CG,27,FALSE),0)</f>
        <v>0</v>
      </c>
      <c r="AC943" s="964">
        <f>IFERROR(VLOOKUP($B$25:$B$1048,高压数据库!$B:$CG,28,FALSE),0)</f>
        <v>0</v>
      </c>
      <c r="AD943" s="964">
        <f>IFERROR(VLOOKUP($B$25:$B$1048,高压数据库!$B:$CG,29,FALSE),0)</f>
        <v>0</v>
      </c>
      <c r="AE943" s="964">
        <f>IFERROR(VLOOKUP($B$25:$B$1048,高压数据库!$B:$CG,30,FALSE),0)</f>
        <v>0</v>
      </c>
      <c r="AF943" s="964">
        <f>IFERROR(VLOOKUP($B$25:$B$1048,高压数据库!$B:$CG,31,FALSE),0)</f>
        <v>0</v>
      </c>
      <c r="AG943" s="964">
        <f>IFERROR(VLOOKUP($B$25:$B$1048,高压数据库!$B:$CG,32,FALSE),0)</f>
        <v>0</v>
      </c>
      <c r="AH943" s="964">
        <f>IFERROR(VLOOKUP($B$25:$B$1048,高压数据库!$B:$CG,33,FALSE),0)</f>
        <v>0</v>
      </c>
      <c r="AI943" s="964">
        <f>IFERROR(VLOOKUP($B$25:$B$1048,高压数据库!$B:$CG,34,FALSE),0)</f>
        <v>0</v>
      </c>
      <c r="AJ943" s="964">
        <f>IFERROR(VLOOKUP($B$25:$B$1048,高压数据库!$B:$CG,35,FALSE),0)</f>
        <v>0</v>
      </c>
      <c r="AK943" s="964">
        <f>IFERROR(VLOOKUP($B$25:$B$1048,高压数据库!$B:$CG,36,FALSE),0)</f>
        <v>0</v>
      </c>
      <c r="AL943" s="964">
        <f>IFERROR(VLOOKUP($B$25:$B$1048,高压数据库!$B:$CG,37,FALSE),0)</f>
        <v>0</v>
      </c>
      <c r="AM943" s="964">
        <f>IFERROR(VLOOKUP($B$25:$B$1048,高压数据库!$B:$CG,38,FALSE),0)</f>
        <v>0</v>
      </c>
      <c r="AN943" s="964">
        <f>IFERROR(VLOOKUP($B$25:$B$1048,高压数据库!$B:$CG,39,FALSE),0)</f>
        <v>0</v>
      </c>
      <c r="AO943" s="964">
        <f>IFERROR(VLOOKUP($B$25:$B$1048,高压数据库!$B:$CG,40,FALSE),0)</f>
        <v>0</v>
      </c>
      <c r="AP943" s="964">
        <f>IFERROR(VLOOKUP($B$25:$B$1048,高压数据库!$B:$CG,41,FALSE),0)</f>
        <v>0</v>
      </c>
      <c r="AQ943" s="964">
        <f>IFERROR(VLOOKUP($B$25:$B$1048,高压数据库!$B:$CG,42,FALSE),0)</f>
        <v>0</v>
      </c>
      <c r="AR943" s="964">
        <f>IFERROR(VLOOKUP($B$25:$B$1048,高压数据库!$B:$CG,43,FALSE),0)</f>
        <v>0</v>
      </c>
      <c r="AS943" s="964">
        <f>IFERROR(VLOOKUP($B$25:$B$1048,高压数据库!$B:$CG,44,FALSE),0)</f>
        <v>0</v>
      </c>
      <c r="AT943" s="964">
        <f>IFERROR(VLOOKUP($B$25:$B$1048,高压数据库!$B:$CG,45,FALSE),0)</f>
        <v>0</v>
      </c>
      <c r="AU943" s="964">
        <f>IFERROR(VLOOKUP($B$25:$B$1048,高压数据库!$B:$CG,46,FALSE),0)</f>
        <v>0</v>
      </c>
      <c r="AV943" s="964">
        <f>IFERROR(VLOOKUP($B$25:$B$1048,高压数据库!$B:$CG,47,FALSE),0)</f>
        <v>0</v>
      </c>
      <c r="AW943" s="964">
        <f>IFERROR(VLOOKUP($B$25:$B$1048,高压数据库!$B:$CG,48,FALSE),0)</f>
        <v>0</v>
      </c>
      <c r="AX943" s="964">
        <f>IFERROR(VLOOKUP($B$25:$B$1048,高压数据库!$B:$CG,49,FALSE),0)</f>
        <v>0</v>
      </c>
      <c r="AY943" s="964">
        <f>IFERROR(VLOOKUP($B$25:$B$1048,高压数据库!$B:$CG,50,FALSE),0)</f>
        <v>0</v>
      </c>
      <c r="AZ943" s="964">
        <f>IFERROR(VLOOKUP($B$25:$B$1048,高压数据库!$B:$CG,51,FALSE),0)</f>
        <v>0</v>
      </c>
      <c r="BA943" s="964">
        <f>IFERROR(VLOOKUP($B$25:$B$1048,高压数据库!$B:$CG,52,FALSE),0)</f>
        <v>0</v>
      </c>
      <c r="BB943" s="964">
        <f>IFERROR(VLOOKUP($B$25:$B$1048,高压数据库!$B:$CG,53,FALSE),0)</f>
        <v>0</v>
      </c>
      <c r="BC943" s="964">
        <f>IFERROR(VLOOKUP($B$25:$B$1048,高压数据库!$B:$CG,54,FALSE),0)</f>
        <v>0</v>
      </c>
      <c r="BD943" s="964">
        <f>IFERROR(VLOOKUP($B$25:$B$1048,高压数据库!$B:$CG,55,FALSE),0)</f>
        <v>0</v>
      </c>
      <c r="BE943" s="964">
        <f>IFERROR(VLOOKUP($B$25:$B$1048,高压数据库!$B:$CG,56,FALSE),0)</f>
        <v>0</v>
      </c>
      <c r="BF943" s="964">
        <f>IFERROR(VLOOKUP($B$25:$B$1048,高压数据库!$B:$CG,57,FALSE),0)</f>
        <v>0</v>
      </c>
      <c r="BG943" s="964"/>
      <c r="BH943" s="964"/>
      <c r="BI943" s="964"/>
      <c r="BJ943" s="964"/>
      <c r="BK943" s="964"/>
      <c r="BL943" s="964"/>
      <c r="BM943" s="964">
        <f>IFERROR(VLOOKUP($B$25:$B$1048,高压数据库!$B:$CG,58,FALSE),0)</f>
        <v>0</v>
      </c>
      <c r="BN943" s="964">
        <f>IFERROR(VLOOKUP($B$25:$B$1048,高压数据库!$B:$CG,59,FALSE),0)</f>
        <v>0</v>
      </c>
      <c r="BO943" s="964">
        <f>IFERROR(VLOOKUP($B$25:$B$1048,高压数据库!$B:$CG,60,FALSE),0)</f>
        <v>0</v>
      </c>
      <c r="BP943" s="964">
        <f>IFERROR(VLOOKUP($B$25:$B$1048,高压数据库!$B:$CG,61,FALSE),0)</f>
        <v>0</v>
      </c>
      <c r="BQ943" s="964">
        <f>IFERROR(VLOOKUP($B$25:$B$1048,高压数据库!$B:$CG,62,FALSE),0)</f>
        <v>0</v>
      </c>
      <c r="BR943" s="964">
        <f>IFERROR(VLOOKUP($B$25:$B$1048,高压数据库!$B:$CG,63,FALSE),0)</f>
        <v>0</v>
      </c>
      <c r="BS943" s="964">
        <f>IFERROR(VLOOKUP($B$25:$B$1048,高压数据库!$B:$CG,64,FALSE),0)</f>
        <v>0</v>
      </c>
      <c r="BT943" s="964">
        <f>IFERROR(VLOOKUP($B$25:$B$1048,高压数据库!$B:$CG,65,FALSE),0)</f>
        <v>0</v>
      </c>
      <c r="BU943" s="964">
        <f>IFERROR(VLOOKUP($B$25:$B$1048,高压数据库!$B:$CG,66,FALSE),0)</f>
        <v>0</v>
      </c>
      <c r="BV943" s="964">
        <f>IFERROR(VLOOKUP($B$25:$B$1048,高压数据库!$B:$CG,67,FALSE),0)</f>
        <v>0</v>
      </c>
      <c r="BW943" s="964">
        <f>IFERROR(VLOOKUP($B$25:$B$1048,高压数据库!$B:$CG,68,FALSE),0)</f>
        <v>0</v>
      </c>
      <c r="BX943" s="964">
        <f>IFERROR(VLOOKUP($B$25:$B$1048,高压数据库!$B:$CG,69,FALSE),0)</f>
        <v>0</v>
      </c>
      <c r="BY943" s="964">
        <f>IFERROR(VLOOKUP($B$25:$B$1048,高压数据库!$B:$CG,70,FALSE),0)</f>
        <v>0</v>
      </c>
      <c r="BZ943" s="964">
        <f>IFERROR(VLOOKUP($B$25:$B$1048,高压数据库!$B:$CG,71,FALSE),0)</f>
        <v>0</v>
      </c>
      <c r="CA943" s="964">
        <f>IFERROR(VLOOKUP($B$25:$B$1048,高压数据库!$B:$CG,72,FALSE),0)</f>
        <v>0</v>
      </c>
      <c r="CB943" s="964">
        <f>IFERROR(VLOOKUP($B$25:$B$1048,高压数据库!$B:$CG,73,FALSE),0)</f>
        <v>0</v>
      </c>
      <c r="CC943" s="964">
        <f>IFERROR(VLOOKUP($B$25:$B$1048,高压数据库!$B:$CG,74,FALSE),0)</f>
        <v>0</v>
      </c>
      <c r="CD943" s="964">
        <f>IFERROR(VLOOKUP($B$25:$B$1048,高压数据库!$B:$CG,75,FALSE),0)</f>
        <v>0</v>
      </c>
      <c r="CE943" s="964">
        <f>IFERROR(VLOOKUP($B$25:$B$1048,高压数据库!$B:$CG,76,FALSE),0)</f>
        <v>0</v>
      </c>
      <c r="CF943" s="964">
        <f>IFERROR(VLOOKUP($B$25:$B$1048,高压数据库!$B:$CG,77,FALSE),0)</f>
        <v>0</v>
      </c>
      <c r="CG943" s="964">
        <f>IFERROR(VLOOKUP($B$25:$B$1048,高压数据库!$B:$CG,78,FALSE),0)</f>
        <v>0</v>
      </c>
      <c r="CH943" s="964">
        <f>IFERROR(VLOOKUP($B$25:$B$1048,高压数据库!$B:$CG,79,FALSE),0)</f>
        <v>0</v>
      </c>
      <c r="CI943" s="964">
        <f>IFERROR(VLOOKUP($B$25:$B$1048,高压数据库!$B:$CG,80,FALSE),0)</f>
        <v>0</v>
      </c>
      <c r="CJ943" s="964">
        <f>IFERROR(VLOOKUP($B$25:$B$1048,高压数据库!$B:$CG,81,FALSE),0)</f>
        <v>0</v>
      </c>
      <c r="CK943" s="964">
        <f>IFERROR(VLOOKUP($B$25:$B$1048,高压数据库!$B:$CG,82,FALSE),0)</f>
        <v>0</v>
      </c>
      <c r="CL943" s="964">
        <f>IFERROR(VLOOKUP($B$25:$B$1048,高压数据库!$B:$CG,83,FALSE),0)</f>
        <v>0</v>
      </c>
      <c r="CM943" s="964"/>
      <c r="CN943" s="964"/>
      <c r="CO943" s="964"/>
      <c r="CP943" s="964"/>
      <c r="CQ943" s="964"/>
      <c r="CR943" s="964"/>
      <c r="CS943" s="964">
        <f>IFERROR(VLOOKUP($B$25:$B$1048,高压数据库!$B:$CG,84,FALSE),0)</f>
        <v>0</v>
      </c>
    </row>
    <row r="944" customHeight="1" spans="1:97">
      <c r="A944" s="981"/>
      <c r="B944" s="979"/>
      <c r="C944" s="964"/>
      <c r="D944" s="964"/>
      <c r="E944" s="977"/>
      <c r="F944" s="977"/>
      <c r="G944" s="977"/>
      <c r="H944" s="972"/>
      <c r="I944" s="964"/>
      <c r="J944" s="973"/>
      <c r="K944" s="974"/>
      <c r="L944" s="964"/>
      <c r="M944" s="964"/>
      <c r="N944" s="964"/>
      <c r="O944" s="964"/>
      <c r="P944" s="964"/>
      <c r="Q944" s="964"/>
      <c r="R944" s="964"/>
      <c r="S944" s="964"/>
      <c r="T944" s="964"/>
      <c r="U944" s="964"/>
      <c r="V944" s="964"/>
      <c r="W944" s="964"/>
      <c r="X944" s="964"/>
      <c r="Y944" s="964"/>
      <c r="Z944" s="964"/>
      <c r="AA944" s="964"/>
      <c r="AB944" s="964"/>
      <c r="AC944" s="964"/>
      <c r="AD944" s="964"/>
      <c r="AE944" s="964"/>
      <c r="AF944" s="964"/>
      <c r="AG944" s="964"/>
      <c r="AH944" s="964"/>
      <c r="AI944" s="964"/>
      <c r="AJ944" s="964"/>
      <c r="AK944" s="964"/>
      <c r="AL944" s="964"/>
      <c r="AM944" s="964"/>
      <c r="AN944" s="964"/>
      <c r="AO944" s="964"/>
      <c r="AP944" s="964"/>
      <c r="AQ944" s="964"/>
      <c r="AR944" s="964"/>
      <c r="AS944" s="964"/>
      <c r="AT944" s="964"/>
      <c r="AU944" s="964"/>
      <c r="AV944" s="964"/>
      <c r="AW944" s="964"/>
      <c r="AX944" s="964"/>
      <c r="AY944" s="964"/>
      <c r="AZ944" s="964"/>
      <c r="BA944" s="964"/>
      <c r="BB944" s="964"/>
      <c r="BC944" s="964"/>
      <c r="BD944" s="964"/>
      <c r="BE944" s="964"/>
      <c r="BF944" s="964"/>
      <c r="BG944" s="964"/>
      <c r="BH944" s="964"/>
      <c r="BI944" s="964"/>
      <c r="BJ944" s="964"/>
      <c r="BK944" s="964"/>
      <c r="BL944" s="964"/>
      <c r="BM944" s="964"/>
      <c r="BN944" s="964"/>
      <c r="BO944" s="964"/>
      <c r="BP944" s="964"/>
      <c r="BQ944" s="964"/>
      <c r="BR944" s="964"/>
      <c r="BS944" s="964"/>
      <c r="BT944" s="964"/>
      <c r="BU944" s="964"/>
      <c r="BV944" s="964"/>
      <c r="BW944" s="964"/>
      <c r="BX944" s="964"/>
      <c r="BY944" s="964"/>
      <c r="BZ944" s="964"/>
      <c r="CA944" s="964"/>
      <c r="CB944" s="964"/>
      <c r="CC944" s="964"/>
      <c r="CD944" s="964"/>
      <c r="CE944" s="964"/>
      <c r="CF944" s="964"/>
      <c r="CG944" s="964"/>
      <c r="CH944" s="964"/>
      <c r="CI944" s="964"/>
      <c r="CJ944" s="964"/>
      <c r="CK944" s="964"/>
      <c r="CL944" s="964"/>
      <c r="CM944" s="964"/>
      <c r="CN944" s="964"/>
      <c r="CO944" s="964"/>
      <c r="CP944" s="964"/>
      <c r="CQ944" s="964"/>
      <c r="CR944" s="964"/>
      <c r="CS944" s="964"/>
    </row>
    <row r="945" customHeight="1" spans="1:97">
      <c r="A945" s="978"/>
      <c r="B945" s="979"/>
      <c r="C945" s="964">
        <f>IFERROR(VLOOKUP($B:$B,高压数据库!$B:$C,2,FALSE),0)</f>
        <v>0</v>
      </c>
      <c r="D945" s="964">
        <f>IFERROR(VLOOKUP($B:$B,高压数据库!$B:$D,3,FALSE),0)</f>
        <v>0</v>
      </c>
      <c r="E945" s="971"/>
      <c r="F945" s="971"/>
      <c r="G945" s="971"/>
      <c r="H945" s="972"/>
      <c r="I945" s="964">
        <f>IFERROR(VLOOKUP($B:$B,高压数据库!$B:$I,8,FALSE),0)</f>
        <v>0</v>
      </c>
      <c r="J945" s="980"/>
      <c r="K945" s="974"/>
      <c r="L945" s="964">
        <f>IFERROR(VLOOKUP($B$25:$B$1048,高压数据库!$B:$CG,11,FALSE),0)</f>
        <v>0</v>
      </c>
      <c r="M945" s="964">
        <f>IFERROR(VLOOKUP($B$25:$B$1048,高压数据库!$B:$CG,12,FALSE),0)</f>
        <v>0</v>
      </c>
      <c r="N945" s="964">
        <f>IFERROR(VLOOKUP($B$25:$B$1048,高压数据库!$B:$CG,13,FALSE),0)</f>
        <v>0</v>
      </c>
      <c r="O945" s="964">
        <f>IFERROR(VLOOKUP($B$25:$B$1048,高压数据库!$B:$CG,14,FALSE),0)</f>
        <v>0</v>
      </c>
      <c r="P945" s="964">
        <f>IFERROR(VLOOKUP($B$25:$B$1048,高压数据库!$B:$CG,15,FALSE),0)</f>
        <v>0</v>
      </c>
      <c r="Q945" s="964">
        <f>IFERROR(VLOOKUP($B$25:$B$1048,高压数据库!$B:$CG,16,FALSE),0)</f>
        <v>0</v>
      </c>
      <c r="R945" s="964">
        <f>IFERROR(VLOOKUP($B$25:$B$1048,高压数据库!$B:$CG,17,FALSE),0)</f>
        <v>0</v>
      </c>
      <c r="S945" s="964">
        <f>IFERROR(VLOOKUP($B$25:$B$1048,高压数据库!$B:$CG,18,FALSE),0)</f>
        <v>0</v>
      </c>
      <c r="T945" s="964">
        <f>IFERROR(VLOOKUP($B$25:$B$1048,高压数据库!$B:$CG,19,FALSE),0)</f>
        <v>0</v>
      </c>
      <c r="U945" s="964">
        <f>IFERROR(VLOOKUP($B$25:$B$1048,高压数据库!$B:$CG,20,FALSE),0)</f>
        <v>0</v>
      </c>
      <c r="V945" s="964">
        <f>IFERROR(VLOOKUP($B$25:$B$1048,高压数据库!$B:$CG,21,FALSE),0)</f>
        <v>0</v>
      </c>
      <c r="W945" s="964">
        <f>IFERROR(VLOOKUP($B$25:$B$1048,高压数据库!$B:$CG,22,FALSE),0)</f>
        <v>0</v>
      </c>
      <c r="X945" s="964">
        <f>IFERROR(VLOOKUP($B$25:$B$1048,高压数据库!$B:$CG,23,FALSE),0)</f>
        <v>0</v>
      </c>
      <c r="Y945" s="964">
        <f>IFERROR(VLOOKUP($B$25:$B$1048,高压数据库!$B:$CG,24,FALSE),0)</f>
        <v>0</v>
      </c>
      <c r="Z945" s="964">
        <f>IFERROR(VLOOKUP($B$25:$B$1048,高压数据库!$B:$CG,25,FALSE),0)</f>
        <v>0</v>
      </c>
      <c r="AA945" s="964">
        <f>IFERROR(VLOOKUP($B$25:$B$1048,高压数据库!$B:$CG,26,FALSE),0)</f>
        <v>0</v>
      </c>
      <c r="AB945" s="964">
        <f>IFERROR(VLOOKUP($B$25:$B$1048,高压数据库!$B:$CG,27,FALSE),0)</f>
        <v>0</v>
      </c>
      <c r="AC945" s="964">
        <f>IFERROR(VLOOKUP($B$25:$B$1048,高压数据库!$B:$CG,28,FALSE),0)</f>
        <v>0</v>
      </c>
      <c r="AD945" s="964">
        <f>IFERROR(VLOOKUP($B$25:$B$1048,高压数据库!$B:$CG,29,FALSE),0)</f>
        <v>0</v>
      </c>
      <c r="AE945" s="964">
        <f>IFERROR(VLOOKUP($B$25:$B$1048,高压数据库!$B:$CG,30,FALSE),0)</f>
        <v>0</v>
      </c>
      <c r="AF945" s="964">
        <f>IFERROR(VLOOKUP($B$25:$B$1048,高压数据库!$B:$CG,31,FALSE),0)</f>
        <v>0</v>
      </c>
      <c r="AG945" s="964">
        <f>IFERROR(VLOOKUP($B$25:$B$1048,高压数据库!$B:$CG,32,FALSE),0)</f>
        <v>0</v>
      </c>
      <c r="AH945" s="964">
        <f>IFERROR(VLOOKUP($B$25:$B$1048,高压数据库!$B:$CG,33,FALSE),0)</f>
        <v>0</v>
      </c>
      <c r="AI945" s="964">
        <f>IFERROR(VLOOKUP($B$25:$B$1048,高压数据库!$B:$CG,34,FALSE),0)</f>
        <v>0</v>
      </c>
      <c r="AJ945" s="964">
        <f>IFERROR(VLOOKUP($B$25:$B$1048,高压数据库!$B:$CG,35,FALSE),0)</f>
        <v>0</v>
      </c>
      <c r="AK945" s="964">
        <f>IFERROR(VLOOKUP($B$25:$B$1048,高压数据库!$B:$CG,36,FALSE),0)</f>
        <v>0</v>
      </c>
      <c r="AL945" s="964">
        <f>IFERROR(VLOOKUP($B$25:$B$1048,高压数据库!$B:$CG,37,FALSE),0)</f>
        <v>0</v>
      </c>
      <c r="AM945" s="964">
        <f>IFERROR(VLOOKUP($B$25:$B$1048,高压数据库!$B:$CG,38,FALSE),0)</f>
        <v>0</v>
      </c>
      <c r="AN945" s="964">
        <f>IFERROR(VLOOKUP($B$25:$B$1048,高压数据库!$B:$CG,39,FALSE),0)</f>
        <v>0</v>
      </c>
      <c r="AO945" s="964">
        <f>IFERROR(VLOOKUP($B$25:$B$1048,高压数据库!$B:$CG,40,FALSE),0)</f>
        <v>0</v>
      </c>
      <c r="AP945" s="964">
        <f>IFERROR(VLOOKUP($B$25:$B$1048,高压数据库!$B:$CG,41,FALSE),0)</f>
        <v>0</v>
      </c>
      <c r="AQ945" s="964">
        <f>IFERROR(VLOOKUP($B$25:$B$1048,高压数据库!$B:$CG,42,FALSE),0)</f>
        <v>0</v>
      </c>
      <c r="AR945" s="964">
        <f>IFERROR(VLOOKUP($B$25:$B$1048,高压数据库!$B:$CG,43,FALSE),0)</f>
        <v>0</v>
      </c>
      <c r="AS945" s="964">
        <f>IFERROR(VLOOKUP($B$25:$B$1048,高压数据库!$B:$CG,44,FALSE),0)</f>
        <v>0</v>
      </c>
      <c r="AT945" s="964">
        <f>IFERROR(VLOOKUP($B$25:$B$1048,高压数据库!$B:$CG,45,FALSE),0)</f>
        <v>0</v>
      </c>
      <c r="AU945" s="964">
        <f>IFERROR(VLOOKUP($B$25:$B$1048,高压数据库!$B:$CG,46,FALSE),0)</f>
        <v>0</v>
      </c>
      <c r="AV945" s="964">
        <f>IFERROR(VLOOKUP($B$25:$B$1048,高压数据库!$B:$CG,47,FALSE),0)</f>
        <v>0</v>
      </c>
      <c r="AW945" s="964">
        <f>IFERROR(VLOOKUP($B$25:$B$1048,高压数据库!$B:$CG,48,FALSE),0)</f>
        <v>0</v>
      </c>
      <c r="AX945" s="964">
        <f>IFERROR(VLOOKUP($B$25:$B$1048,高压数据库!$B:$CG,49,FALSE),0)</f>
        <v>0</v>
      </c>
      <c r="AY945" s="964">
        <f>IFERROR(VLOOKUP($B$25:$B$1048,高压数据库!$B:$CG,50,FALSE),0)</f>
        <v>0</v>
      </c>
      <c r="AZ945" s="964">
        <f>IFERROR(VLOOKUP($B$25:$B$1048,高压数据库!$B:$CG,51,FALSE),0)</f>
        <v>0</v>
      </c>
      <c r="BA945" s="964">
        <f>IFERROR(VLOOKUP($B$25:$B$1048,高压数据库!$B:$CG,52,FALSE),0)</f>
        <v>0</v>
      </c>
      <c r="BB945" s="964">
        <f>IFERROR(VLOOKUP($B$25:$B$1048,高压数据库!$B:$CG,53,FALSE),0)</f>
        <v>0</v>
      </c>
      <c r="BC945" s="964">
        <f>IFERROR(VLOOKUP($B$25:$B$1048,高压数据库!$B:$CG,54,FALSE),0)</f>
        <v>0</v>
      </c>
      <c r="BD945" s="964">
        <f>IFERROR(VLOOKUP($B$25:$B$1048,高压数据库!$B:$CG,55,FALSE),0)</f>
        <v>0</v>
      </c>
      <c r="BE945" s="964">
        <f>IFERROR(VLOOKUP($B$25:$B$1048,高压数据库!$B:$CG,56,FALSE),0)</f>
        <v>0</v>
      </c>
      <c r="BF945" s="964">
        <f>IFERROR(VLOOKUP($B$25:$B$1048,高压数据库!$B:$CG,57,FALSE),0)</f>
        <v>0</v>
      </c>
      <c r="BG945" s="964"/>
      <c r="BH945" s="964"/>
      <c r="BI945" s="964"/>
      <c r="BJ945" s="964"/>
      <c r="BK945" s="964"/>
      <c r="BL945" s="964"/>
      <c r="BM945" s="964">
        <f>IFERROR(VLOOKUP($B$25:$B$1048,高压数据库!$B:$CG,58,FALSE),0)</f>
        <v>0</v>
      </c>
      <c r="BN945" s="964">
        <f>IFERROR(VLOOKUP($B$25:$B$1048,高压数据库!$B:$CG,59,FALSE),0)</f>
        <v>0</v>
      </c>
      <c r="BO945" s="964">
        <f>IFERROR(VLOOKUP($B$25:$B$1048,高压数据库!$B:$CG,60,FALSE),0)</f>
        <v>0</v>
      </c>
      <c r="BP945" s="964">
        <f>IFERROR(VLOOKUP($B$25:$B$1048,高压数据库!$B:$CG,61,FALSE),0)</f>
        <v>0</v>
      </c>
      <c r="BQ945" s="964">
        <f>IFERROR(VLOOKUP($B$25:$B$1048,高压数据库!$B:$CG,62,FALSE),0)</f>
        <v>0</v>
      </c>
      <c r="BR945" s="964">
        <f>IFERROR(VLOOKUP($B$25:$B$1048,高压数据库!$B:$CG,63,FALSE),0)</f>
        <v>0</v>
      </c>
      <c r="BS945" s="964">
        <f>IFERROR(VLOOKUP($B$25:$B$1048,高压数据库!$B:$CG,64,FALSE),0)</f>
        <v>0</v>
      </c>
      <c r="BT945" s="964">
        <f>IFERROR(VLOOKUP($B$25:$B$1048,高压数据库!$B:$CG,65,FALSE),0)</f>
        <v>0</v>
      </c>
      <c r="BU945" s="964">
        <f>IFERROR(VLOOKUP($B$25:$B$1048,高压数据库!$B:$CG,66,FALSE),0)</f>
        <v>0</v>
      </c>
      <c r="BV945" s="964">
        <f>IFERROR(VLOOKUP($B$25:$B$1048,高压数据库!$B:$CG,67,FALSE),0)</f>
        <v>0</v>
      </c>
      <c r="BW945" s="964">
        <f>IFERROR(VLOOKUP($B$25:$B$1048,高压数据库!$B:$CG,68,FALSE),0)</f>
        <v>0</v>
      </c>
      <c r="BX945" s="964">
        <f>IFERROR(VLOOKUP($B$25:$B$1048,高压数据库!$B:$CG,69,FALSE),0)</f>
        <v>0</v>
      </c>
      <c r="BY945" s="964">
        <f>IFERROR(VLOOKUP($B$25:$B$1048,高压数据库!$B:$CG,70,FALSE),0)</f>
        <v>0</v>
      </c>
      <c r="BZ945" s="964">
        <f>IFERROR(VLOOKUP($B$25:$B$1048,高压数据库!$B:$CG,71,FALSE),0)</f>
        <v>0</v>
      </c>
      <c r="CA945" s="964">
        <f>IFERROR(VLOOKUP($B$25:$B$1048,高压数据库!$B:$CG,72,FALSE),0)</f>
        <v>0</v>
      </c>
      <c r="CB945" s="964">
        <f>IFERROR(VLOOKUP($B$25:$B$1048,高压数据库!$B:$CG,73,FALSE),0)</f>
        <v>0</v>
      </c>
      <c r="CC945" s="964">
        <f>IFERROR(VLOOKUP($B$25:$B$1048,高压数据库!$B:$CG,74,FALSE),0)</f>
        <v>0</v>
      </c>
      <c r="CD945" s="964">
        <f>IFERROR(VLOOKUP($B$25:$B$1048,高压数据库!$B:$CG,75,FALSE),0)</f>
        <v>0</v>
      </c>
      <c r="CE945" s="964">
        <f>IFERROR(VLOOKUP($B$25:$B$1048,高压数据库!$B:$CG,76,FALSE),0)</f>
        <v>0</v>
      </c>
      <c r="CF945" s="964">
        <f>IFERROR(VLOOKUP($B$25:$B$1048,高压数据库!$B:$CG,77,FALSE),0)</f>
        <v>0</v>
      </c>
      <c r="CG945" s="964">
        <f>IFERROR(VLOOKUP($B$25:$B$1048,高压数据库!$B:$CG,78,FALSE),0)</f>
        <v>0</v>
      </c>
      <c r="CH945" s="964">
        <f>IFERROR(VLOOKUP($B$25:$B$1048,高压数据库!$B:$CG,79,FALSE),0)</f>
        <v>0</v>
      </c>
      <c r="CI945" s="964">
        <f>IFERROR(VLOOKUP($B$25:$B$1048,高压数据库!$B:$CG,80,FALSE),0)</f>
        <v>0</v>
      </c>
      <c r="CJ945" s="964">
        <f>IFERROR(VLOOKUP($B$25:$B$1048,高压数据库!$B:$CG,81,FALSE),0)</f>
        <v>0</v>
      </c>
      <c r="CK945" s="964">
        <f>IFERROR(VLOOKUP($B$25:$B$1048,高压数据库!$B:$CG,82,FALSE),0)</f>
        <v>0</v>
      </c>
      <c r="CL945" s="964">
        <f>IFERROR(VLOOKUP($B$25:$B$1048,高压数据库!$B:$CG,83,FALSE),0)</f>
        <v>0</v>
      </c>
      <c r="CM945" s="964"/>
      <c r="CN945" s="964"/>
      <c r="CO945" s="964"/>
      <c r="CP945" s="964"/>
      <c r="CQ945" s="964"/>
      <c r="CR945" s="964"/>
      <c r="CS945" s="964">
        <f>IFERROR(VLOOKUP($B$25:$B$1048,高压数据库!$B:$CG,84,FALSE),0)</f>
        <v>0</v>
      </c>
    </row>
    <row r="946" customHeight="1" spans="1:97">
      <c r="A946" s="981"/>
      <c r="B946" s="979"/>
      <c r="C946" s="964"/>
      <c r="D946" s="964"/>
      <c r="E946" s="977"/>
      <c r="F946" s="977"/>
      <c r="G946" s="977"/>
      <c r="H946" s="972"/>
      <c r="I946" s="964"/>
      <c r="J946" s="973"/>
      <c r="K946" s="974"/>
      <c r="L946" s="964"/>
      <c r="M946" s="964"/>
      <c r="N946" s="964"/>
      <c r="O946" s="964"/>
      <c r="P946" s="964"/>
      <c r="Q946" s="964"/>
      <c r="R946" s="964"/>
      <c r="S946" s="964"/>
      <c r="T946" s="964"/>
      <c r="U946" s="964"/>
      <c r="V946" s="964"/>
      <c r="W946" s="964"/>
      <c r="X946" s="964"/>
      <c r="Y946" s="964"/>
      <c r="Z946" s="964"/>
      <c r="AA946" s="964"/>
      <c r="AB946" s="964"/>
      <c r="AC946" s="964"/>
      <c r="AD946" s="964"/>
      <c r="AE946" s="964"/>
      <c r="AF946" s="964"/>
      <c r="AG946" s="964"/>
      <c r="AH946" s="964"/>
      <c r="AI946" s="964"/>
      <c r="AJ946" s="964"/>
      <c r="AK946" s="964"/>
      <c r="AL946" s="964"/>
      <c r="AM946" s="964"/>
      <c r="AN946" s="964"/>
      <c r="AO946" s="964"/>
      <c r="AP946" s="964"/>
      <c r="AQ946" s="964"/>
      <c r="AR946" s="964"/>
      <c r="AS946" s="964"/>
      <c r="AT946" s="964"/>
      <c r="AU946" s="964"/>
      <c r="AV946" s="964"/>
      <c r="AW946" s="964"/>
      <c r="AX946" s="964"/>
      <c r="AY946" s="964"/>
      <c r="AZ946" s="964"/>
      <c r="BA946" s="964"/>
      <c r="BB946" s="964"/>
      <c r="BC946" s="964"/>
      <c r="BD946" s="964"/>
      <c r="BE946" s="964"/>
      <c r="BF946" s="964"/>
      <c r="BG946" s="964"/>
      <c r="BH946" s="964"/>
      <c r="BI946" s="964"/>
      <c r="BJ946" s="964"/>
      <c r="BK946" s="964"/>
      <c r="BL946" s="964"/>
      <c r="BM946" s="964"/>
      <c r="BN946" s="964"/>
      <c r="BO946" s="964"/>
      <c r="BP946" s="964"/>
      <c r="BQ946" s="964"/>
      <c r="BR946" s="964"/>
      <c r="BS946" s="964"/>
      <c r="BT946" s="964"/>
      <c r="BU946" s="964"/>
      <c r="BV946" s="964"/>
      <c r="BW946" s="964"/>
      <c r="BX946" s="964"/>
      <c r="BY946" s="964"/>
      <c r="BZ946" s="964"/>
      <c r="CA946" s="964"/>
      <c r="CB946" s="964"/>
      <c r="CC946" s="964"/>
      <c r="CD946" s="964"/>
      <c r="CE946" s="964"/>
      <c r="CF946" s="964"/>
      <c r="CG946" s="964"/>
      <c r="CH946" s="964"/>
      <c r="CI946" s="964"/>
      <c r="CJ946" s="964"/>
      <c r="CK946" s="964"/>
      <c r="CL946" s="964"/>
      <c r="CM946" s="964"/>
      <c r="CN946" s="964"/>
      <c r="CO946" s="964"/>
      <c r="CP946" s="964"/>
      <c r="CQ946" s="964"/>
      <c r="CR946" s="964"/>
      <c r="CS946" s="964"/>
    </row>
    <row r="947" customHeight="1" spans="1:97">
      <c r="A947" s="978"/>
      <c r="B947" s="979"/>
      <c r="C947" s="964">
        <f>IFERROR(VLOOKUP($B:$B,高压数据库!$B:$C,2,FALSE),0)</f>
        <v>0</v>
      </c>
      <c r="D947" s="964">
        <f>IFERROR(VLOOKUP($B:$B,高压数据库!$B:$D,3,FALSE),0)</f>
        <v>0</v>
      </c>
      <c r="E947" s="971"/>
      <c r="F947" s="971"/>
      <c r="G947" s="971"/>
      <c r="H947" s="972"/>
      <c r="I947" s="964">
        <f>IFERROR(VLOOKUP($B:$B,高压数据库!$B:$I,8,FALSE),0)</f>
        <v>0</v>
      </c>
      <c r="J947" s="980"/>
      <c r="K947" s="974"/>
      <c r="L947" s="964">
        <f>IFERROR(VLOOKUP($B$25:$B$1048,高压数据库!$B:$CG,11,FALSE),0)</f>
        <v>0</v>
      </c>
      <c r="M947" s="964">
        <f>IFERROR(VLOOKUP($B$25:$B$1048,高压数据库!$B:$CG,12,FALSE),0)</f>
        <v>0</v>
      </c>
      <c r="N947" s="964">
        <f>IFERROR(VLOOKUP($B$25:$B$1048,高压数据库!$B:$CG,13,FALSE),0)</f>
        <v>0</v>
      </c>
      <c r="O947" s="964">
        <f>IFERROR(VLOOKUP($B$25:$B$1048,高压数据库!$B:$CG,14,FALSE),0)</f>
        <v>0</v>
      </c>
      <c r="P947" s="964">
        <f>IFERROR(VLOOKUP($B$25:$B$1048,高压数据库!$B:$CG,15,FALSE),0)</f>
        <v>0</v>
      </c>
      <c r="Q947" s="964">
        <f>IFERROR(VLOOKUP($B$25:$B$1048,高压数据库!$B:$CG,16,FALSE),0)</f>
        <v>0</v>
      </c>
      <c r="R947" s="964">
        <f>IFERROR(VLOOKUP($B$25:$B$1048,高压数据库!$B:$CG,17,FALSE),0)</f>
        <v>0</v>
      </c>
      <c r="S947" s="964">
        <f>IFERROR(VLOOKUP($B$25:$B$1048,高压数据库!$B:$CG,18,FALSE),0)</f>
        <v>0</v>
      </c>
      <c r="T947" s="964">
        <f>IFERROR(VLOOKUP($B$25:$B$1048,高压数据库!$B:$CG,19,FALSE),0)</f>
        <v>0</v>
      </c>
      <c r="U947" s="964">
        <f>IFERROR(VLOOKUP($B$25:$B$1048,高压数据库!$B:$CG,20,FALSE),0)</f>
        <v>0</v>
      </c>
      <c r="V947" s="964">
        <f>IFERROR(VLOOKUP($B$25:$B$1048,高压数据库!$B:$CG,21,FALSE),0)</f>
        <v>0</v>
      </c>
      <c r="W947" s="964">
        <f>IFERROR(VLOOKUP($B$25:$B$1048,高压数据库!$B:$CG,22,FALSE),0)</f>
        <v>0</v>
      </c>
      <c r="X947" s="964">
        <f>IFERROR(VLOOKUP($B$25:$B$1048,高压数据库!$B:$CG,23,FALSE),0)</f>
        <v>0</v>
      </c>
      <c r="Y947" s="964">
        <f>IFERROR(VLOOKUP($B$25:$B$1048,高压数据库!$B:$CG,24,FALSE),0)</f>
        <v>0</v>
      </c>
      <c r="Z947" s="964">
        <f>IFERROR(VLOOKUP($B$25:$B$1048,高压数据库!$B:$CG,25,FALSE),0)</f>
        <v>0</v>
      </c>
      <c r="AA947" s="964">
        <f>IFERROR(VLOOKUP($B$25:$B$1048,高压数据库!$B:$CG,26,FALSE),0)</f>
        <v>0</v>
      </c>
      <c r="AB947" s="964">
        <f>IFERROR(VLOOKUP($B$25:$B$1048,高压数据库!$B:$CG,27,FALSE),0)</f>
        <v>0</v>
      </c>
      <c r="AC947" s="964">
        <f>IFERROR(VLOOKUP($B$25:$B$1048,高压数据库!$B:$CG,28,FALSE),0)</f>
        <v>0</v>
      </c>
      <c r="AD947" s="964">
        <f>IFERROR(VLOOKUP($B$25:$B$1048,高压数据库!$B:$CG,29,FALSE),0)</f>
        <v>0</v>
      </c>
      <c r="AE947" s="964">
        <f>IFERROR(VLOOKUP($B$25:$B$1048,高压数据库!$B:$CG,30,FALSE),0)</f>
        <v>0</v>
      </c>
      <c r="AF947" s="964">
        <f>IFERROR(VLOOKUP($B$25:$B$1048,高压数据库!$B:$CG,31,FALSE),0)</f>
        <v>0</v>
      </c>
      <c r="AG947" s="964">
        <f>IFERROR(VLOOKUP($B$25:$B$1048,高压数据库!$B:$CG,32,FALSE),0)</f>
        <v>0</v>
      </c>
      <c r="AH947" s="964">
        <f>IFERROR(VLOOKUP($B$25:$B$1048,高压数据库!$B:$CG,33,FALSE),0)</f>
        <v>0</v>
      </c>
      <c r="AI947" s="964">
        <f>IFERROR(VLOOKUP($B$25:$B$1048,高压数据库!$B:$CG,34,FALSE),0)</f>
        <v>0</v>
      </c>
      <c r="AJ947" s="964">
        <f>IFERROR(VLOOKUP($B$25:$B$1048,高压数据库!$B:$CG,35,FALSE),0)</f>
        <v>0</v>
      </c>
      <c r="AK947" s="964">
        <f>IFERROR(VLOOKUP($B$25:$B$1048,高压数据库!$B:$CG,36,FALSE),0)</f>
        <v>0</v>
      </c>
      <c r="AL947" s="964">
        <f>IFERROR(VLOOKUP($B$25:$B$1048,高压数据库!$B:$CG,37,FALSE),0)</f>
        <v>0</v>
      </c>
      <c r="AM947" s="964">
        <f>IFERROR(VLOOKUP($B$25:$B$1048,高压数据库!$B:$CG,38,FALSE),0)</f>
        <v>0</v>
      </c>
      <c r="AN947" s="964">
        <f>IFERROR(VLOOKUP($B$25:$B$1048,高压数据库!$B:$CG,39,FALSE),0)</f>
        <v>0</v>
      </c>
      <c r="AO947" s="964">
        <f>IFERROR(VLOOKUP($B$25:$B$1048,高压数据库!$B:$CG,40,FALSE),0)</f>
        <v>0</v>
      </c>
      <c r="AP947" s="964">
        <f>IFERROR(VLOOKUP($B$25:$B$1048,高压数据库!$B:$CG,41,FALSE),0)</f>
        <v>0</v>
      </c>
      <c r="AQ947" s="964">
        <f>IFERROR(VLOOKUP($B$25:$B$1048,高压数据库!$B:$CG,42,FALSE),0)</f>
        <v>0</v>
      </c>
      <c r="AR947" s="964">
        <f>IFERROR(VLOOKUP($B$25:$B$1048,高压数据库!$B:$CG,43,FALSE),0)</f>
        <v>0</v>
      </c>
      <c r="AS947" s="964">
        <f>IFERROR(VLOOKUP($B$25:$B$1048,高压数据库!$B:$CG,44,FALSE),0)</f>
        <v>0</v>
      </c>
      <c r="AT947" s="964">
        <f>IFERROR(VLOOKUP($B$25:$B$1048,高压数据库!$B:$CG,45,FALSE),0)</f>
        <v>0</v>
      </c>
      <c r="AU947" s="964">
        <f>IFERROR(VLOOKUP($B$25:$B$1048,高压数据库!$B:$CG,46,FALSE),0)</f>
        <v>0</v>
      </c>
      <c r="AV947" s="964">
        <f>IFERROR(VLOOKUP($B$25:$B$1048,高压数据库!$B:$CG,47,FALSE),0)</f>
        <v>0</v>
      </c>
      <c r="AW947" s="964">
        <f>IFERROR(VLOOKUP($B$25:$B$1048,高压数据库!$B:$CG,48,FALSE),0)</f>
        <v>0</v>
      </c>
      <c r="AX947" s="964">
        <f>IFERROR(VLOOKUP($B$25:$B$1048,高压数据库!$B:$CG,49,FALSE),0)</f>
        <v>0</v>
      </c>
      <c r="AY947" s="964">
        <f>IFERROR(VLOOKUP($B$25:$B$1048,高压数据库!$B:$CG,50,FALSE),0)</f>
        <v>0</v>
      </c>
      <c r="AZ947" s="964">
        <f>IFERROR(VLOOKUP($B$25:$B$1048,高压数据库!$B:$CG,51,FALSE),0)</f>
        <v>0</v>
      </c>
      <c r="BA947" s="964">
        <f>IFERROR(VLOOKUP($B$25:$B$1048,高压数据库!$B:$CG,52,FALSE),0)</f>
        <v>0</v>
      </c>
      <c r="BB947" s="964">
        <f>IFERROR(VLOOKUP($B$25:$B$1048,高压数据库!$B:$CG,53,FALSE),0)</f>
        <v>0</v>
      </c>
      <c r="BC947" s="964">
        <f>IFERROR(VLOOKUP($B$25:$B$1048,高压数据库!$B:$CG,54,FALSE),0)</f>
        <v>0</v>
      </c>
      <c r="BD947" s="964">
        <f>IFERROR(VLOOKUP($B$25:$B$1048,高压数据库!$B:$CG,55,FALSE),0)</f>
        <v>0</v>
      </c>
      <c r="BE947" s="964">
        <f>IFERROR(VLOOKUP($B$25:$B$1048,高压数据库!$B:$CG,56,FALSE),0)</f>
        <v>0</v>
      </c>
      <c r="BF947" s="964">
        <f>IFERROR(VLOOKUP($B$25:$B$1048,高压数据库!$B:$CG,57,FALSE),0)</f>
        <v>0</v>
      </c>
      <c r="BG947" s="964"/>
      <c r="BH947" s="964"/>
      <c r="BI947" s="964"/>
      <c r="BJ947" s="964"/>
      <c r="BK947" s="964"/>
      <c r="BL947" s="964"/>
      <c r="BM947" s="964">
        <f>IFERROR(VLOOKUP($B$25:$B$1048,高压数据库!$B:$CG,58,FALSE),0)</f>
        <v>0</v>
      </c>
      <c r="BN947" s="964">
        <f>IFERROR(VLOOKUP($B$25:$B$1048,高压数据库!$B:$CG,59,FALSE),0)</f>
        <v>0</v>
      </c>
      <c r="BO947" s="964">
        <f>IFERROR(VLOOKUP($B$25:$B$1048,高压数据库!$B:$CG,60,FALSE),0)</f>
        <v>0</v>
      </c>
      <c r="BP947" s="964">
        <f>IFERROR(VLOOKUP($B$25:$B$1048,高压数据库!$B:$CG,61,FALSE),0)</f>
        <v>0</v>
      </c>
      <c r="BQ947" s="964">
        <f>IFERROR(VLOOKUP($B$25:$B$1048,高压数据库!$B:$CG,62,FALSE),0)</f>
        <v>0</v>
      </c>
      <c r="BR947" s="964">
        <f>IFERROR(VLOOKUP($B$25:$B$1048,高压数据库!$B:$CG,63,FALSE),0)</f>
        <v>0</v>
      </c>
      <c r="BS947" s="964">
        <f>IFERROR(VLOOKUP($B$25:$B$1048,高压数据库!$B:$CG,64,FALSE),0)</f>
        <v>0</v>
      </c>
      <c r="BT947" s="964">
        <f>IFERROR(VLOOKUP($B$25:$B$1048,高压数据库!$B:$CG,65,FALSE),0)</f>
        <v>0</v>
      </c>
      <c r="BU947" s="964">
        <f>IFERROR(VLOOKUP($B$25:$B$1048,高压数据库!$B:$CG,66,FALSE),0)</f>
        <v>0</v>
      </c>
      <c r="BV947" s="964">
        <f>IFERROR(VLOOKUP($B$25:$B$1048,高压数据库!$B:$CG,67,FALSE),0)</f>
        <v>0</v>
      </c>
      <c r="BW947" s="964">
        <f>IFERROR(VLOOKUP($B$25:$B$1048,高压数据库!$B:$CG,68,FALSE),0)</f>
        <v>0</v>
      </c>
      <c r="BX947" s="964">
        <f>IFERROR(VLOOKUP($B$25:$B$1048,高压数据库!$B:$CG,69,FALSE),0)</f>
        <v>0</v>
      </c>
      <c r="BY947" s="964">
        <f>IFERROR(VLOOKUP($B$25:$B$1048,高压数据库!$B:$CG,70,FALSE),0)</f>
        <v>0</v>
      </c>
      <c r="BZ947" s="964">
        <f>IFERROR(VLOOKUP($B$25:$B$1048,高压数据库!$B:$CG,71,FALSE),0)</f>
        <v>0</v>
      </c>
      <c r="CA947" s="964">
        <f>IFERROR(VLOOKUP($B$25:$B$1048,高压数据库!$B:$CG,72,FALSE),0)</f>
        <v>0</v>
      </c>
      <c r="CB947" s="964">
        <f>IFERROR(VLOOKUP($B$25:$B$1048,高压数据库!$B:$CG,73,FALSE),0)</f>
        <v>0</v>
      </c>
      <c r="CC947" s="964">
        <f>IFERROR(VLOOKUP($B$25:$B$1048,高压数据库!$B:$CG,74,FALSE),0)</f>
        <v>0</v>
      </c>
      <c r="CD947" s="964">
        <f>IFERROR(VLOOKUP($B$25:$B$1048,高压数据库!$B:$CG,75,FALSE),0)</f>
        <v>0</v>
      </c>
      <c r="CE947" s="964">
        <f>IFERROR(VLOOKUP($B$25:$B$1048,高压数据库!$B:$CG,76,FALSE),0)</f>
        <v>0</v>
      </c>
      <c r="CF947" s="964">
        <f>IFERROR(VLOOKUP($B$25:$B$1048,高压数据库!$B:$CG,77,FALSE),0)</f>
        <v>0</v>
      </c>
      <c r="CG947" s="964">
        <f>IFERROR(VLOOKUP($B$25:$B$1048,高压数据库!$B:$CG,78,FALSE),0)</f>
        <v>0</v>
      </c>
      <c r="CH947" s="964">
        <f>IFERROR(VLOOKUP($B$25:$B$1048,高压数据库!$B:$CG,79,FALSE),0)</f>
        <v>0</v>
      </c>
      <c r="CI947" s="964">
        <f>IFERROR(VLOOKUP($B$25:$B$1048,高压数据库!$B:$CG,80,FALSE),0)</f>
        <v>0</v>
      </c>
      <c r="CJ947" s="964">
        <f>IFERROR(VLOOKUP($B$25:$B$1048,高压数据库!$B:$CG,81,FALSE),0)</f>
        <v>0</v>
      </c>
      <c r="CK947" s="964">
        <f>IFERROR(VLOOKUP($B$25:$B$1048,高压数据库!$B:$CG,82,FALSE),0)</f>
        <v>0</v>
      </c>
      <c r="CL947" s="964">
        <f>IFERROR(VLOOKUP($B$25:$B$1048,高压数据库!$B:$CG,83,FALSE),0)</f>
        <v>0</v>
      </c>
      <c r="CM947" s="964"/>
      <c r="CN947" s="964"/>
      <c r="CO947" s="964"/>
      <c r="CP947" s="964"/>
      <c r="CQ947" s="964"/>
      <c r="CR947" s="964"/>
      <c r="CS947" s="964">
        <f>IFERROR(VLOOKUP($B$25:$B$1048,高压数据库!$B:$CG,84,FALSE),0)</f>
        <v>0</v>
      </c>
    </row>
    <row r="948" customHeight="1" spans="1:97">
      <c r="A948" s="981"/>
      <c r="B948" s="979"/>
      <c r="C948" s="964"/>
      <c r="D948" s="964"/>
      <c r="E948" s="977"/>
      <c r="F948" s="977"/>
      <c r="G948" s="977"/>
      <c r="H948" s="972"/>
      <c r="I948" s="964"/>
      <c r="J948" s="973"/>
      <c r="K948" s="974"/>
      <c r="L948" s="964"/>
      <c r="M948" s="964"/>
      <c r="N948" s="964"/>
      <c r="O948" s="964"/>
      <c r="P948" s="964"/>
      <c r="Q948" s="964"/>
      <c r="R948" s="964"/>
      <c r="S948" s="964"/>
      <c r="T948" s="964"/>
      <c r="U948" s="964"/>
      <c r="V948" s="964"/>
      <c r="W948" s="964"/>
      <c r="X948" s="964"/>
      <c r="Y948" s="964"/>
      <c r="Z948" s="964"/>
      <c r="AA948" s="964"/>
      <c r="AB948" s="964"/>
      <c r="AC948" s="964"/>
      <c r="AD948" s="964"/>
      <c r="AE948" s="964"/>
      <c r="AF948" s="964"/>
      <c r="AG948" s="964"/>
      <c r="AH948" s="964"/>
      <c r="AI948" s="964"/>
      <c r="AJ948" s="964"/>
      <c r="AK948" s="964"/>
      <c r="AL948" s="964"/>
      <c r="AM948" s="964"/>
      <c r="AN948" s="964"/>
      <c r="AO948" s="964"/>
      <c r="AP948" s="964"/>
      <c r="AQ948" s="964"/>
      <c r="AR948" s="964"/>
      <c r="AS948" s="964"/>
      <c r="AT948" s="964"/>
      <c r="AU948" s="964"/>
      <c r="AV948" s="964"/>
      <c r="AW948" s="964"/>
      <c r="AX948" s="964"/>
      <c r="AY948" s="964"/>
      <c r="AZ948" s="964"/>
      <c r="BA948" s="964"/>
      <c r="BB948" s="964"/>
      <c r="BC948" s="964"/>
      <c r="BD948" s="964"/>
      <c r="BE948" s="964"/>
      <c r="BF948" s="964"/>
      <c r="BG948" s="964"/>
      <c r="BH948" s="964"/>
      <c r="BI948" s="964"/>
      <c r="BJ948" s="964"/>
      <c r="BK948" s="964"/>
      <c r="BL948" s="964"/>
      <c r="BM948" s="964"/>
      <c r="BN948" s="964"/>
      <c r="BO948" s="964"/>
      <c r="BP948" s="964"/>
      <c r="BQ948" s="964"/>
      <c r="BR948" s="964"/>
      <c r="BS948" s="964"/>
      <c r="BT948" s="964"/>
      <c r="BU948" s="964"/>
      <c r="BV948" s="964"/>
      <c r="BW948" s="964"/>
      <c r="BX948" s="964"/>
      <c r="BY948" s="964"/>
      <c r="BZ948" s="964"/>
      <c r="CA948" s="964"/>
      <c r="CB948" s="964"/>
      <c r="CC948" s="964"/>
      <c r="CD948" s="964"/>
      <c r="CE948" s="964"/>
      <c r="CF948" s="964"/>
      <c r="CG948" s="964"/>
      <c r="CH948" s="964"/>
      <c r="CI948" s="964"/>
      <c r="CJ948" s="964"/>
      <c r="CK948" s="964"/>
      <c r="CL948" s="964"/>
      <c r="CM948" s="964"/>
      <c r="CN948" s="964"/>
      <c r="CO948" s="964"/>
      <c r="CP948" s="964"/>
      <c r="CQ948" s="964"/>
      <c r="CR948" s="964"/>
      <c r="CS948" s="964"/>
    </row>
    <row r="949" customHeight="1" spans="1:97">
      <c r="A949" s="978"/>
      <c r="B949" s="979"/>
      <c r="C949" s="964">
        <f>IFERROR(VLOOKUP($B:$B,高压数据库!$B:$C,2,FALSE),0)</f>
        <v>0</v>
      </c>
      <c r="D949" s="964">
        <f>IFERROR(VLOOKUP($B:$B,高压数据库!$B:$D,3,FALSE),0)</f>
        <v>0</v>
      </c>
      <c r="E949" s="971"/>
      <c r="F949" s="971"/>
      <c r="G949" s="971"/>
      <c r="H949" s="972"/>
      <c r="I949" s="964">
        <f>IFERROR(VLOOKUP($B:$B,高压数据库!$B:$I,8,FALSE),0)</f>
        <v>0</v>
      </c>
      <c r="J949" s="980"/>
      <c r="K949" s="974"/>
      <c r="L949" s="964">
        <f>IFERROR(VLOOKUP($B$25:$B$1048,高压数据库!$B:$CG,11,FALSE),0)</f>
        <v>0</v>
      </c>
      <c r="M949" s="964">
        <f>IFERROR(VLOOKUP($B$25:$B$1048,高压数据库!$B:$CG,12,FALSE),0)</f>
        <v>0</v>
      </c>
      <c r="N949" s="964">
        <f>IFERROR(VLOOKUP($B$25:$B$1048,高压数据库!$B:$CG,13,FALSE),0)</f>
        <v>0</v>
      </c>
      <c r="O949" s="964">
        <f>IFERROR(VLOOKUP($B$25:$B$1048,高压数据库!$B:$CG,14,FALSE),0)</f>
        <v>0</v>
      </c>
      <c r="P949" s="964">
        <f>IFERROR(VLOOKUP($B$25:$B$1048,高压数据库!$B:$CG,15,FALSE),0)</f>
        <v>0</v>
      </c>
      <c r="Q949" s="964">
        <f>IFERROR(VLOOKUP($B$25:$B$1048,高压数据库!$B:$CG,16,FALSE),0)</f>
        <v>0</v>
      </c>
      <c r="R949" s="964">
        <f>IFERROR(VLOOKUP($B$25:$B$1048,高压数据库!$B:$CG,17,FALSE),0)</f>
        <v>0</v>
      </c>
      <c r="S949" s="964">
        <f>IFERROR(VLOOKUP($B$25:$B$1048,高压数据库!$B:$CG,18,FALSE),0)</f>
        <v>0</v>
      </c>
      <c r="T949" s="964">
        <f>IFERROR(VLOOKUP($B$25:$B$1048,高压数据库!$B:$CG,19,FALSE),0)</f>
        <v>0</v>
      </c>
      <c r="U949" s="964">
        <f>IFERROR(VLOOKUP($B$25:$B$1048,高压数据库!$B:$CG,20,FALSE),0)</f>
        <v>0</v>
      </c>
      <c r="V949" s="964">
        <f>IFERROR(VLOOKUP($B$25:$B$1048,高压数据库!$B:$CG,21,FALSE),0)</f>
        <v>0</v>
      </c>
      <c r="W949" s="964">
        <f>IFERROR(VLOOKUP($B$25:$B$1048,高压数据库!$B:$CG,22,FALSE),0)</f>
        <v>0</v>
      </c>
      <c r="X949" s="964">
        <f>IFERROR(VLOOKUP($B$25:$B$1048,高压数据库!$B:$CG,23,FALSE),0)</f>
        <v>0</v>
      </c>
      <c r="Y949" s="964">
        <f>IFERROR(VLOOKUP($B$25:$B$1048,高压数据库!$B:$CG,24,FALSE),0)</f>
        <v>0</v>
      </c>
      <c r="Z949" s="964">
        <f>IFERROR(VLOOKUP($B$25:$B$1048,高压数据库!$B:$CG,25,FALSE),0)</f>
        <v>0</v>
      </c>
      <c r="AA949" s="964">
        <f>IFERROR(VLOOKUP($B$25:$B$1048,高压数据库!$B:$CG,26,FALSE),0)</f>
        <v>0</v>
      </c>
      <c r="AB949" s="964">
        <f>IFERROR(VLOOKUP($B$25:$B$1048,高压数据库!$B:$CG,27,FALSE),0)</f>
        <v>0</v>
      </c>
      <c r="AC949" s="964">
        <f>IFERROR(VLOOKUP($B$25:$B$1048,高压数据库!$B:$CG,28,FALSE),0)</f>
        <v>0</v>
      </c>
      <c r="AD949" s="964">
        <f>IFERROR(VLOOKUP($B$25:$B$1048,高压数据库!$B:$CG,29,FALSE),0)</f>
        <v>0</v>
      </c>
      <c r="AE949" s="964">
        <f>IFERROR(VLOOKUP($B$25:$B$1048,高压数据库!$B:$CG,30,FALSE),0)</f>
        <v>0</v>
      </c>
      <c r="AF949" s="964">
        <f>IFERROR(VLOOKUP($B$25:$B$1048,高压数据库!$B:$CG,31,FALSE),0)</f>
        <v>0</v>
      </c>
      <c r="AG949" s="964">
        <f>IFERROR(VLOOKUP($B$25:$B$1048,高压数据库!$B:$CG,32,FALSE),0)</f>
        <v>0</v>
      </c>
      <c r="AH949" s="964">
        <f>IFERROR(VLOOKUP($B$25:$B$1048,高压数据库!$B:$CG,33,FALSE),0)</f>
        <v>0</v>
      </c>
      <c r="AI949" s="964">
        <f>IFERROR(VLOOKUP($B$25:$B$1048,高压数据库!$B:$CG,34,FALSE),0)</f>
        <v>0</v>
      </c>
      <c r="AJ949" s="964">
        <f>IFERROR(VLOOKUP($B$25:$B$1048,高压数据库!$B:$CG,35,FALSE),0)</f>
        <v>0</v>
      </c>
      <c r="AK949" s="964">
        <f>IFERROR(VLOOKUP($B$25:$B$1048,高压数据库!$B:$CG,36,FALSE),0)</f>
        <v>0</v>
      </c>
      <c r="AL949" s="964">
        <f>IFERROR(VLOOKUP($B$25:$B$1048,高压数据库!$B:$CG,37,FALSE),0)</f>
        <v>0</v>
      </c>
      <c r="AM949" s="964">
        <f>IFERROR(VLOOKUP($B$25:$B$1048,高压数据库!$B:$CG,38,FALSE),0)</f>
        <v>0</v>
      </c>
      <c r="AN949" s="964">
        <f>IFERROR(VLOOKUP($B$25:$B$1048,高压数据库!$B:$CG,39,FALSE),0)</f>
        <v>0</v>
      </c>
      <c r="AO949" s="964">
        <f>IFERROR(VLOOKUP($B$25:$B$1048,高压数据库!$B:$CG,40,FALSE),0)</f>
        <v>0</v>
      </c>
      <c r="AP949" s="964">
        <f>IFERROR(VLOOKUP($B$25:$B$1048,高压数据库!$B:$CG,41,FALSE),0)</f>
        <v>0</v>
      </c>
      <c r="AQ949" s="964">
        <f>IFERROR(VLOOKUP($B$25:$B$1048,高压数据库!$B:$CG,42,FALSE),0)</f>
        <v>0</v>
      </c>
      <c r="AR949" s="964">
        <f>IFERROR(VLOOKUP($B$25:$B$1048,高压数据库!$B:$CG,43,FALSE),0)</f>
        <v>0</v>
      </c>
      <c r="AS949" s="964">
        <f>IFERROR(VLOOKUP($B$25:$B$1048,高压数据库!$B:$CG,44,FALSE),0)</f>
        <v>0</v>
      </c>
      <c r="AT949" s="964">
        <f>IFERROR(VLOOKUP($B$25:$B$1048,高压数据库!$B:$CG,45,FALSE),0)</f>
        <v>0</v>
      </c>
      <c r="AU949" s="964">
        <f>IFERROR(VLOOKUP($B$25:$B$1048,高压数据库!$B:$CG,46,FALSE),0)</f>
        <v>0</v>
      </c>
      <c r="AV949" s="964">
        <f>IFERROR(VLOOKUP($B$25:$B$1048,高压数据库!$B:$CG,47,FALSE),0)</f>
        <v>0</v>
      </c>
      <c r="AW949" s="964">
        <f>IFERROR(VLOOKUP($B$25:$B$1048,高压数据库!$B:$CG,48,FALSE),0)</f>
        <v>0</v>
      </c>
      <c r="AX949" s="964">
        <f>IFERROR(VLOOKUP($B$25:$B$1048,高压数据库!$B:$CG,49,FALSE),0)</f>
        <v>0</v>
      </c>
      <c r="AY949" s="964">
        <f>IFERROR(VLOOKUP($B$25:$B$1048,高压数据库!$B:$CG,50,FALSE),0)</f>
        <v>0</v>
      </c>
      <c r="AZ949" s="964">
        <f>IFERROR(VLOOKUP($B$25:$B$1048,高压数据库!$B:$CG,51,FALSE),0)</f>
        <v>0</v>
      </c>
      <c r="BA949" s="964">
        <f>IFERROR(VLOOKUP($B$25:$B$1048,高压数据库!$B:$CG,52,FALSE),0)</f>
        <v>0</v>
      </c>
      <c r="BB949" s="964">
        <f>IFERROR(VLOOKUP($B$25:$B$1048,高压数据库!$B:$CG,53,FALSE),0)</f>
        <v>0</v>
      </c>
      <c r="BC949" s="964">
        <f>IFERROR(VLOOKUP($B$25:$B$1048,高压数据库!$B:$CG,54,FALSE),0)</f>
        <v>0</v>
      </c>
      <c r="BD949" s="964">
        <f>IFERROR(VLOOKUP($B$25:$B$1048,高压数据库!$B:$CG,55,FALSE),0)</f>
        <v>0</v>
      </c>
      <c r="BE949" s="964">
        <f>IFERROR(VLOOKUP($B$25:$B$1048,高压数据库!$B:$CG,56,FALSE),0)</f>
        <v>0</v>
      </c>
      <c r="BF949" s="964">
        <f>IFERROR(VLOOKUP($B$25:$B$1048,高压数据库!$B:$CG,57,FALSE),0)</f>
        <v>0</v>
      </c>
      <c r="BG949" s="964"/>
      <c r="BH949" s="964"/>
      <c r="BI949" s="964"/>
      <c r="BJ949" s="964"/>
      <c r="BK949" s="964"/>
      <c r="BL949" s="964"/>
      <c r="BM949" s="964">
        <f>IFERROR(VLOOKUP($B$25:$B$1048,高压数据库!$B:$CG,58,FALSE),0)</f>
        <v>0</v>
      </c>
      <c r="BN949" s="964">
        <f>IFERROR(VLOOKUP($B$25:$B$1048,高压数据库!$B:$CG,59,FALSE),0)</f>
        <v>0</v>
      </c>
      <c r="BO949" s="964">
        <f>IFERROR(VLOOKUP($B$25:$B$1048,高压数据库!$B:$CG,60,FALSE),0)</f>
        <v>0</v>
      </c>
      <c r="BP949" s="964">
        <f>IFERROR(VLOOKUP($B$25:$B$1048,高压数据库!$B:$CG,61,FALSE),0)</f>
        <v>0</v>
      </c>
      <c r="BQ949" s="964">
        <f>IFERROR(VLOOKUP($B$25:$B$1048,高压数据库!$B:$CG,62,FALSE),0)</f>
        <v>0</v>
      </c>
      <c r="BR949" s="964">
        <f>IFERROR(VLOOKUP($B$25:$B$1048,高压数据库!$B:$CG,63,FALSE),0)</f>
        <v>0</v>
      </c>
      <c r="BS949" s="964">
        <f>IFERROR(VLOOKUP($B$25:$B$1048,高压数据库!$B:$CG,64,FALSE),0)</f>
        <v>0</v>
      </c>
      <c r="BT949" s="964">
        <f>IFERROR(VLOOKUP($B$25:$B$1048,高压数据库!$B:$CG,65,FALSE),0)</f>
        <v>0</v>
      </c>
      <c r="BU949" s="964">
        <f>IFERROR(VLOOKUP($B$25:$B$1048,高压数据库!$B:$CG,66,FALSE),0)</f>
        <v>0</v>
      </c>
      <c r="BV949" s="964">
        <f>IFERROR(VLOOKUP($B$25:$B$1048,高压数据库!$B:$CG,67,FALSE),0)</f>
        <v>0</v>
      </c>
      <c r="BW949" s="964">
        <f>IFERROR(VLOOKUP($B$25:$B$1048,高压数据库!$B:$CG,68,FALSE),0)</f>
        <v>0</v>
      </c>
      <c r="BX949" s="964">
        <f>IFERROR(VLOOKUP($B$25:$B$1048,高压数据库!$B:$CG,69,FALSE),0)</f>
        <v>0</v>
      </c>
      <c r="BY949" s="964">
        <f>IFERROR(VLOOKUP($B$25:$B$1048,高压数据库!$B:$CG,70,FALSE),0)</f>
        <v>0</v>
      </c>
      <c r="BZ949" s="964">
        <f>IFERROR(VLOOKUP($B$25:$B$1048,高压数据库!$B:$CG,71,FALSE),0)</f>
        <v>0</v>
      </c>
      <c r="CA949" s="964">
        <f>IFERROR(VLOOKUP($B$25:$B$1048,高压数据库!$B:$CG,72,FALSE),0)</f>
        <v>0</v>
      </c>
      <c r="CB949" s="964">
        <f>IFERROR(VLOOKUP($B$25:$B$1048,高压数据库!$B:$CG,73,FALSE),0)</f>
        <v>0</v>
      </c>
      <c r="CC949" s="964">
        <f>IFERROR(VLOOKUP($B$25:$B$1048,高压数据库!$B:$CG,74,FALSE),0)</f>
        <v>0</v>
      </c>
      <c r="CD949" s="964">
        <f>IFERROR(VLOOKUP($B$25:$B$1048,高压数据库!$B:$CG,75,FALSE),0)</f>
        <v>0</v>
      </c>
      <c r="CE949" s="964">
        <f>IFERROR(VLOOKUP($B$25:$B$1048,高压数据库!$B:$CG,76,FALSE),0)</f>
        <v>0</v>
      </c>
      <c r="CF949" s="964">
        <f>IFERROR(VLOOKUP($B$25:$B$1048,高压数据库!$B:$CG,77,FALSE),0)</f>
        <v>0</v>
      </c>
      <c r="CG949" s="964">
        <f>IFERROR(VLOOKUP($B$25:$B$1048,高压数据库!$B:$CG,78,FALSE),0)</f>
        <v>0</v>
      </c>
      <c r="CH949" s="964">
        <f>IFERROR(VLOOKUP($B$25:$B$1048,高压数据库!$B:$CG,79,FALSE),0)</f>
        <v>0</v>
      </c>
      <c r="CI949" s="964">
        <f>IFERROR(VLOOKUP($B$25:$B$1048,高压数据库!$B:$CG,80,FALSE),0)</f>
        <v>0</v>
      </c>
      <c r="CJ949" s="964">
        <f>IFERROR(VLOOKUP($B$25:$B$1048,高压数据库!$B:$CG,81,FALSE),0)</f>
        <v>0</v>
      </c>
      <c r="CK949" s="964">
        <f>IFERROR(VLOOKUP($B$25:$B$1048,高压数据库!$B:$CG,82,FALSE),0)</f>
        <v>0</v>
      </c>
      <c r="CL949" s="964">
        <f>IFERROR(VLOOKUP($B$25:$B$1048,高压数据库!$B:$CG,83,FALSE),0)</f>
        <v>0</v>
      </c>
      <c r="CM949" s="964"/>
      <c r="CN949" s="964"/>
      <c r="CO949" s="964"/>
      <c r="CP949" s="964"/>
      <c r="CQ949" s="964"/>
      <c r="CR949" s="964"/>
      <c r="CS949" s="964">
        <f>IFERROR(VLOOKUP($B$25:$B$1048,高压数据库!$B:$CG,84,FALSE),0)</f>
        <v>0</v>
      </c>
    </row>
    <row r="950" customHeight="1" spans="1:97">
      <c r="A950" s="981"/>
      <c r="B950" s="979"/>
      <c r="C950" s="964"/>
      <c r="D950" s="964"/>
      <c r="E950" s="977"/>
      <c r="F950" s="977"/>
      <c r="G950" s="977"/>
      <c r="H950" s="972"/>
      <c r="I950" s="964"/>
      <c r="J950" s="973"/>
      <c r="K950" s="974"/>
      <c r="L950" s="964"/>
      <c r="M950" s="964"/>
      <c r="N950" s="964"/>
      <c r="O950" s="964"/>
      <c r="P950" s="964"/>
      <c r="Q950" s="964"/>
      <c r="R950" s="964"/>
      <c r="S950" s="964"/>
      <c r="T950" s="964"/>
      <c r="U950" s="964"/>
      <c r="V950" s="964"/>
      <c r="W950" s="964"/>
      <c r="X950" s="964"/>
      <c r="Y950" s="964"/>
      <c r="Z950" s="964"/>
      <c r="AA950" s="964"/>
      <c r="AB950" s="964"/>
      <c r="AC950" s="964"/>
      <c r="AD950" s="964"/>
      <c r="AE950" s="964"/>
      <c r="AF950" s="964"/>
      <c r="AG950" s="964"/>
      <c r="AH950" s="964"/>
      <c r="AI950" s="964"/>
      <c r="AJ950" s="964"/>
      <c r="AK950" s="964"/>
      <c r="AL950" s="964"/>
      <c r="AM950" s="964"/>
      <c r="AN950" s="964"/>
      <c r="AO950" s="964"/>
      <c r="AP950" s="964"/>
      <c r="AQ950" s="964"/>
      <c r="AR950" s="964"/>
      <c r="AS950" s="964"/>
      <c r="AT950" s="964"/>
      <c r="AU950" s="964"/>
      <c r="AV950" s="964"/>
      <c r="AW950" s="964"/>
      <c r="AX950" s="964"/>
      <c r="AY950" s="964"/>
      <c r="AZ950" s="964"/>
      <c r="BA950" s="964"/>
      <c r="BB950" s="964"/>
      <c r="BC950" s="964"/>
      <c r="BD950" s="964"/>
      <c r="BE950" s="964"/>
      <c r="BF950" s="964"/>
      <c r="BG950" s="964"/>
      <c r="BH950" s="964"/>
      <c r="BI950" s="964"/>
      <c r="BJ950" s="964"/>
      <c r="BK950" s="964"/>
      <c r="BL950" s="964"/>
      <c r="BM950" s="964"/>
      <c r="BN950" s="964"/>
      <c r="BO950" s="964"/>
      <c r="BP950" s="964"/>
      <c r="BQ950" s="964"/>
      <c r="BR950" s="964"/>
      <c r="BS950" s="964"/>
      <c r="BT950" s="964"/>
      <c r="BU950" s="964"/>
      <c r="BV950" s="964"/>
      <c r="BW950" s="964"/>
      <c r="BX950" s="964"/>
      <c r="BY950" s="964"/>
      <c r="BZ950" s="964"/>
      <c r="CA950" s="964"/>
      <c r="CB950" s="964"/>
      <c r="CC950" s="964"/>
      <c r="CD950" s="964"/>
      <c r="CE950" s="964"/>
      <c r="CF950" s="964"/>
      <c r="CG950" s="964"/>
      <c r="CH950" s="964"/>
      <c r="CI950" s="964"/>
      <c r="CJ950" s="964"/>
      <c r="CK950" s="964"/>
      <c r="CL950" s="964"/>
      <c r="CM950" s="964"/>
      <c r="CN950" s="964"/>
      <c r="CO950" s="964"/>
      <c r="CP950" s="964"/>
      <c r="CQ950" s="964"/>
      <c r="CR950" s="964"/>
      <c r="CS950" s="964"/>
    </row>
    <row r="951" customHeight="1" spans="1:97">
      <c r="A951" s="978"/>
      <c r="B951" s="979"/>
      <c r="C951" s="964">
        <f>IFERROR(VLOOKUP($B:$B,高压数据库!$B:$C,2,FALSE),0)</f>
        <v>0</v>
      </c>
      <c r="D951" s="964">
        <f>IFERROR(VLOOKUP($B:$B,高压数据库!$B:$D,3,FALSE),0)</f>
        <v>0</v>
      </c>
      <c r="E951" s="971"/>
      <c r="F951" s="971"/>
      <c r="G951" s="971"/>
      <c r="H951" s="972"/>
      <c r="I951" s="964">
        <f>IFERROR(VLOOKUP($B:$B,高压数据库!$B:$I,8,FALSE),0)</f>
        <v>0</v>
      </c>
      <c r="J951" s="980"/>
      <c r="K951" s="974"/>
      <c r="L951" s="964">
        <f>IFERROR(VLOOKUP($B$25:$B$1048,高压数据库!$B:$CG,11,FALSE),0)</f>
        <v>0</v>
      </c>
      <c r="M951" s="964">
        <f>IFERROR(VLOOKUP($B$25:$B$1048,高压数据库!$B:$CG,12,FALSE),0)</f>
        <v>0</v>
      </c>
      <c r="N951" s="964">
        <f>IFERROR(VLOOKUP($B$25:$B$1048,高压数据库!$B:$CG,13,FALSE),0)</f>
        <v>0</v>
      </c>
      <c r="O951" s="964">
        <f>IFERROR(VLOOKUP($B$25:$B$1048,高压数据库!$B:$CG,14,FALSE),0)</f>
        <v>0</v>
      </c>
      <c r="P951" s="964">
        <f>IFERROR(VLOOKUP($B$25:$B$1048,高压数据库!$B:$CG,15,FALSE),0)</f>
        <v>0</v>
      </c>
      <c r="Q951" s="964">
        <f>IFERROR(VLOOKUP($B$25:$B$1048,高压数据库!$B:$CG,16,FALSE),0)</f>
        <v>0</v>
      </c>
      <c r="R951" s="964">
        <f>IFERROR(VLOOKUP($B$25:$B$1048,高压数据库!$B:$CG,17,FALSE),0)</f>
        <v>0</v>
      </c>
      <c r="S951" s="964">
        <f>IFERROR(VLOOKUP($B$25:$B$1048,高压数据库!$B:$CG,18,FALSE),0)</f>
        <v>0</v>
      </c>
      <c r="T951" s="964">
        <f>IFERROR(VLOOKUP($B$25:$B$1048,高压数据库!$B:$CG,19,FALSE),0)</f>
        <v>0</v>
      </c>
      <c r="U951" s="964">
        <f>IFERROR(VLOOKUP($B$25:$B$1048,高压数据库!$B:$CG,20,FALSE),0)</f>
        <v>0</v>
      </c>
      <c r="V951" s="964">
        <f>IFERROR(VLOOKUP($B$25:$B$1048,高压数据库!$B:$CG,21,FALSE),0)</f>
        <v>0</v>
      </c>
      <c r="W951" s="964">
        <f>IFERROR(VLOOKUP($B$25:$B$1048,高压数据库!$B:$CG,22,FALSE),0)</f>
        <v>0</v>
      </c>
      <c r="X951" s="964">
        <f>IFERROR(VLOOKUP($B$25:$B$1048,高压数据库!$B:$CG,23,FALSE),0)</f>
        <v>0</v>
      </c>
      <c r="Y951" s="964">
        <f>IFERROR(VLOOKUP($B$25:$B$1048,高压数据库!$B:$CG,24,FALSE),0)</f>
        <v>0</v>
      </c>
      <c r="Z951" s="964">
        <f>IFERROR(VLOOKUP($B$25:$B$1048,高压数据库!$B:$CG,25,FALSE),0)</f>
        <v>0</v>
      </c>
      <c r="AA951" s="964">
        <f>IFERROR(VLOOKUP($B$25:$B$1048,高压数据库!$B:$CG,26,FALSE),0)</f>
        <v>0</v>
      </c>
      <c r="AB951" s="964">
        <f>IFERROR(VLOOKUP($B$25:$B$1048,高压数据库!$B:$CG,27,FALSE),0)</f>
        <v>0</v>
      </c>
      <c r="AC951" s="964">
        <f>IFERROR(VLOOKUP($B$25:$B$1048,高压数据库!$B:$CG,28,FALSE),0)</f>
        <v>0</v>
      </c>
      <c r="AD951" s="964">
        <f>IFERROR(VLOOKUP($B$25:$B$1048,高压数据库!$B:$CG,29,FALSE),0)</f>
        <v>0</v>
      </c>
      <c r="AE951" s="964">
        <f>IFERROR(VLOOKUP($B$25:$B$1048,高压数据库!$B:$CG,30,FALSE),0)</f>
        <v>0</v>
      </c>
      <c r="AF951" s="964">
        <f>IFERROR(VLOOKUP($B$25:$B$1048,高压数据库!$B:$CG,31,FALSE),0)</f>
        <v>0</v>
      </c>
      <c r="AG951" s="964">
        <f>IFERROR(VLOOKUP($B$25:$B$1048,高压数据库!$B:$CG,32,FALSE),0)</f>
        <v>0</v>
      </c>
      <c r="AH951" s="964">
        <f>IFERROR(VLOOKUP($B$25:$B$1048,高压数据库!$B:$CG,33,FALSE),0)</f>
        <v>0</v>
      </c>
      <c r="AI951" s="964">
        <f>IFERROR(VLOOKUP($B$25:$B$1048,高压数据库!$B:$CG,34,FALSE),0)</f>
        <v>0</v>
      </c>
      <c r="AJ951" s="964">
        <f>IFERROR(VLOOKUP($B$25:$B$1048,高压数据库!$B:$CG,35,FALSE),0)</f>
        <v>0</v>
      </c>
      <c r="AK951" s="964">
        <f>IFERROR(VLOOKUP($B$25:$B$1048,高压数据库!$B:$CG,36,FALSE),0)</f>
        <v>0</v>
      </c>
      <c r="AL951" s="964">
        <f>IFERROR(VLOOKUP($B$25:$B$1048,高压数据库!$B:$CG,37,FALSE),0)</f>
        <v>0</v>
      </c>
      <c r="AM951" s="964">
        <f>IFERROR(VLOOKUP($B$25:$B$1048,高压数据库!$B:$CG,38,FALSE),0)</f>
        <v>0</v>
      </c>
      <c r="AN951" s="964">
        <f>IFERROR(VLOOKUP($B$25:$B$1048,高压数据库!$B:$CG,39,FALSE),0)</f>
        <v>0</v>
      </c>
      <c r="AO951" s="964">
        <f>IFERROR(VLOOKUP($B$25:$B$1048,高压数据库!$B:$CG,40,FALSE),0)</f>
        <v>0</v>
      </c>
      <c r="AP951" s="964">
        <f>IFERROR(VLOOKUP($B$25:$B$1048,高压数据库!$B:$CG,41,FALSE),0)</f>
        <v>0</v>
      </c>
      <c r="AQ951" s="964">
        <f>IFERROR(VLOOKUP($B$25:$B$1048,高压数据库!$B:$CG,42,FALSE),0)</f>
        <v>0</v>
      </c>
      <c r="AR951" s="964">
        <f>IFERROR(VLOOKUP($B$25:$B$1048,高压数据库!$B:$CG,43,FALSE),0)</f>
        <v>0</v>
      </c>
      <c r="AS951" s="964">
        <f>IFERROR(VLOOKUP($B$25:$B$1048,高压数据库!$B:$CG,44,FALSE),0)</f>
        <v>0</v>
      </c>
      <c r="AT951" s="964">
        <f>IFERROR(VLOOKUP($B$25:$B$1048,高压数据库!$B:$CG,45,FALSE),0)</f>
        <v>0</v>
      </c>
      <c r="AU951" s="964">
        <f>IFERROR(VLOOKUP($B$25:$B$1048,高压数据库!$B:$CG,46,FALSE),0)</f>
        <v>0</v>
      </c>
      <c r="AV951" s="964">
        <f>IFERROR(VLOOKUP($B$25:$B$1048,高压数据库!$B:$CG,47,FALSE),0)</f>
        <v>0</v>
      </c>
      <c r="AW951" s="964">
        <f>IFERROR(VLOOKUP($B$25:$B$1048,高压数据库!$B:$CG,48,FALSE),0)</f>
        <v>0</v>
      </c>
      <c r="AX951" s="964">
        <f>IFERROR(VLOOKUP($B$25:$B$1048,高压数据库!$B:$CG,49,FALSE),0)</f>
        <v>0</v>
      </c>
      <c r="AY951" s="964">
        <f>IFERROR(VLOOKUP($B$25:$B$1048,高压数据库!$B:$CG,50,FALSE),0)</f>
        <v>0</v>
      </c>
      <c r="AZ951" s="964">
        <f>IFERROR(VLOOKUP($B$25:$B$1048,高压数据库!$B:$CG,51,FALSE),0)</f>
        <v>0</v>
      </c>
      <c r="BA951" s="964">
        <f>IFERROR(VLOOKUP($B$25:$B$1048,高压数据库!$B:$CG,52,FALSE),0)</f>
        <v>0</v>
      </c>
      <c r="BB951" s="964">
        <f>IFERROR(VLOOKUP($B$25:$B$1048,高压数据库!$B:$CG,53,FALSE),0)</f>
        <v>0</v>
      </c>
      <c r="BC951" s="964">
        <f>IFERROR(VLOOKUP($B$25:$B$1048,高压数据库!$B:$CG,54,FALSE),0)</f>
        <v>0</v>
      </c>
      <c r="BD951" s="964">
        <f>IFERROR(VLOOKUP($B$25:$B$1048,高压数据库!$B:$CG,55,FALSE),0)</f>
        <v>0</v>
      </c>
      <c r="BE951" s="964">
        <f>IFERROR(VLOOKUP($B$25:$B$1048,高压数据库!$B:$CG,56,FALSE),0)</f>
        <v>0</v>
      </c>
      <c r="BF951" s="964">
        <f>IFERROR(VLOOKUP($B$25:$B$1048,高压数据库!$B:$CG,57,FALSE),0)</f>
        <v>0</v>
      </c>
      <c r="BG951" s="964"/>
      <c r="BH951" s="964"/>
      <c r="BI951" s="964"/>
      <c r="BJ951" s="964"/>
      <c r="BK951" s="964"/>
      <c r="BL951" s="964"/>
      <c r="BM951" s="964">
        <f>IFERROR(VLOOKUP($B$25:$B$1048,高压数据库!$B:$CG,58,FALSE),0)</f>
        <v>0</v>
      </c>
      <c r="BN951" s="964">
        <f>IFERROR(VLOOKUP($B$25:$B$1048,高压数据库!$B:$CG,59,FALSE),0)</f>
        <v>0</v>
      </c>
      <c r="BO951" s="964">
        <f>IFERROR(VLOOKUP($B$25:$B$1048,高压数据库!$B:$CG,60,FALSE),0)</f>
        <v>0</v>
      </c>
      <c r="BP951" s="964">
        <f>IFERROR(VLOOKUP($B$25:$B$1048,高压数据库!$B:$CG,61,FALSE),0)</f>
        <v>0</v>
      </c>
      <c r="BQ951" s="964">
        <f>IFERROR(VLOOKUP($B$25:$B$1048,高压数据库!$B:$CG,62,FALSE),0)</f>
        <v>0</v>
      </c>
      <c r="BR951" s="964">
        <f>IFERROR(VLOOKUP($B$25:$B$1048,高压数据库!$B:$CG,63,FALSE),0)</f>
        <v>0</v>
      </c>
      <c r="BS951" s="964">
        <f>IFERROR(VLOOKUP($B$25:$B$1048,高压数据库!$B:$CG,64,FALSE),0)</f>
        <v>0</v>
      </c>
      <c r="BT951" s="964">
        <f>IFERROR(VLOOKUP($B$25:$B$1048,高压数据库!$B:$CG,65,FALSE),0)</f>
        <v>0</v>
      </c>
      <c r="BU951" s="964">
        <f>IFERROR(VLOOKUP($B$25:$B$1048,高压数据库!$B:$CG,66,FALSE),0)</f>
        <v>0</v>
      </c>
      <c r="BV951" s="964">
        <f>IFERROR(VLOOKUP($B$25:$B$1048,高压数据库!$B:$CG,67,FALSE),0)</f>
        <v>0</v>
      </c>
      <c r="BW951" s="964">
        <f>IFERROR(VLOOKUP($B$25:$B$1048,高压数据库!$B:$CG,68,FALSE),0)</f>
        <v>0</v>
      </c>
      <c r="BX951" s="964">
        <f>IFERROR(VLOOKUP($B$25:$B$1048,高压数据库!$B:$CG,69,FALSE),0)</f>
        <v>0</v>
      </c>
      <c r="BY951" s="964">
        <f>IFERROR(VLOOKUP($B$25:$B$1048,高压数据库!$B:$CG,70,FALSE),0)</f>
        <v>0</v>
      </c>
      <c r="BZ951" s="964">
        <f>IFERROR(VLOOKUP($B$25:$B$1048,高压数据库!$B:$CG,71,FALSE),0)</f>
        <v>0</v>
      </c>
      <c r="CA951" s="964">
        <f>IFERROR(VLOOKUP($B$25:$B$1048,高压数据库!$B:$CG,72,FALSE),0)</f>
        <v>0</v>
      </c>
      <c r="CB951" s="964">
        <f>IFERROR(VLOOKUP($B$25:$B$1048,高压数据库!$B:$CG,73,FALSE),0)</f>
        <v>0</v>
      </c>
      <c r="CC951" s="964">
        <f>IFERROR(VLOOKUP($B$25:$B$1048,高压数据库!$B:$CG,74,FALSE),0)</f>
        <v>0</v>
      </c>
      <c r="CD951" s="964">
        <f>IFERROR(VLOOKUP($B$25:$B$1048,高压数据库!$B:$CG,75,FALSE),0)</f>
        <v>0</v>
      </c>
      <c r="CE951" s="964">
        <f>IFERROR(VLOOKUP($B$25:$B$1048,高压数据库!$B:$CG,76,FALSE),0)</f>
        <v>0</v>
      </c>
      <c r="CF951" s="964">
        <f>IFERROR(VLOOKUP($B$25:$B$1048,高压数据库!$B:$CG,77,FALSE),0)</f>
        <v>0</v>
      </c>
      <c r="CG951" s="964">
        <f>IFERROR(VLOOKUP($B$25:$B$1048,高压数据库!$B:$CG,78,FALSE),0)</f>
        <v>0</v>
      </c>
      <c r="CH951" s="964">
        <f>IFERROR(VLOOKUP($B$25:$B$1048,高压数据库!$B:$CG,79,FALSE),0)</f>
        <v>0</v>
      </c>
      <c r="CI951" s="964">
        <f>IFERROR(VLOOKUP($B$25:$B$1048,高压数据库!$B:$CG,80,FALSE),0)</f>
        <v>0</v>
      </c>
      <c r="CJ951" s="964">
        <f>IFERROR(VLOOKUP($B$25:$B$1048,高压数据库!$B:$CG,81,FALSE),0)</f>
        <v>0</v>
      </c>
      <c r="CK951" s="964">
        <f>IFERROR(VLOOKUP($B$25:$B$1048,高压数据库!$B:$CG,82,FALSE),0)</f>
        <v>0</v>
      </c>
      <c r="CL951" s="964">
        <f>IFERROR(VLOOKUP($B$25:$B$1048,高压数据库!$B:$CG,83,FALSE),0)</f>
        <v>0</v>
      </c>
      <c r="CM951" s="964"/>
      <c r="CN951" s="964"/>
      <c r="CO951" s="964"/>
      <c r="CP951" s="964"/>
      <c r="CQ951" s="964"/>
      <c r="CR951" s="964"/>
      <c r="CS951" s="964">
        <f>IFERROR(VLOOKUP($B$25:$B$1048,高压数据库!$B:$CG,84,FALSE),0)</f>
        <v>0</v>
      </c>
    </row>
    <row r="952" customHeight="1" spans="1:97">
      <c r="A952" s="981"/>
      <c r="B952" s="979"/>
      <c r="C952" s="964"/>
      <c r="D952" s="964"/>
      <c r="E952" s="977"/>
      <c r="F952" s="977"/>
      <c r="G952" s="977"/>
      <c r="H952" s="972"/>
      <c r="I952" s="964"/>
      <c r="J952" s="973"/>
      <c r="K952" s="974"/>
      <c r="L952" s="964"/>
      <c r="M952" s="964"/>
      <c r="N952" s="964"/>
      <c r="O952" s="964"/>
      <c r="P952" s="964"/>
      <c r="Q952" s="964"/>
      <c r="R952" s="964"/>
      <c r="S952" s="964"/>
      <c r="T952" s="964"/>
      <c r="U952" s="964"/>
      <c r="V952" s="964"/>
      <c r="W952" s="964"/>
      <c r="X952" s="964"/>
      <c r="Y952" s="964"/>
      <c r="Z952" s="964"/>
      <c r="AA952" s="964"/>
      <c r="AB952" s="964"/>
      <c r="AC952" s="964"/>
      <c r="AD952" s="964"/>
      <c r="AE952" s="964"/>
      <c r="AF952" s="964"/>
      <c r="AG952" s="964"/>
      <c r="AH952" s="964"/>
      <c r="AI952" s="964"/>
      <c r="AJ952" s="964"/>
      <c r="AK952" s="964"/>
      <c r="AL952" s="964"/>
      <c r="AM952" s="964"/>
      <c r="AN952" s="964"/>
      <c r="AO952" s="964"/>
      <c r="AP952" s="964"/>
      <c r="AQ952" s="964"/>
      <c r="AR952" s="964"/>
      <c r="AS952" s="964"/>
      <c r="AT952" s="964"/>
      <c r="AU952" s="964"/>
      <c r="AV952" s="964"/>
      <c r="AW952" s="964"/>
      <c r="AX952" s="964"/>
      <c r="AY952" s="964"/>
      <c r="AZ952" s="964"/>
      <c r="BA952" s="964"/>
      <c r="BB952" s="964"/>
      <c r="BC952" s="964"/>
      <c r="BD952" s="964"/>
      <c r="BE952" s="964"/>
      <c r="BF952" s="964"/>
      <c r="BG952" s="964"/>
      <c r="BH952" s="964"/>
      <c r="BI952" s="964"/>
      <c r="BJ952" s="964"/>
      <c r="BK952" s="964"/>
      <c r="BL952" s="964"/>
      <c r="BM952" s="964"/>
      <c r="BN952" s="964"/>
      <c r="BO952" s="964"/>
      <c r="BP952" s="964"/>
      <c r="BQ952" s="964"/>
      <c r="BR952" s="964"/>
      <c r="BS952" s="964"/>
      <c r="BT952" s="964"/>
      <c r="BU952" s="964"/>
      <c r="BV952" s="964"/>
      <c r="BW952" s="964"/>
      <c r="BX952" s="964"/>
      <c r="BY952" s="964"/>
      <c r="BZ952" s="964"/>
      <c r="CA952" s="964"/>
      <c r="CB952" s="964"/>
      <c r="CC952" s="964"/>
      <c r="CD952" s="964"/>
      <c r="CE952" s="964"/>
      <c r="CF952" s="964"/>
      <c r="CG952" s="964"/>
      <c r="CH952" s="964"/>
      <c r="CI952" s="964"/>
      <c r="CJ952" s="964"/>
      <c r="CK952" s="964"/>
      <c r="CL952" s="964"/>
      <c r="CM952" s="964"/>
      <c r="CN952" s="964"/>
      <c r="CO952" s="964"/>
      <c r="CP952" s="964"/>
      <c r="CQ952" s="964"/>
      <c r="CR952" s="964"/>
      <c r="CS952" s="964"/>
    </row>
    <row r="953" customHeight="1" spans="1:97">
      <c r="A953" s="978"/>
      <c r="B953" s="979"/>
      <c r="C953" s="964">
        <f>IFERROR(VLOOKUP($B:$B,高压数据库!$B:$C,2,FALSE),0)</f>
        <v>0</v>
      </c>
      <c r="D953" s="964">
        <f>IFERROR(VLOOKUP($B:$B,高压数据库!$B:$D,3,FALSE),0)</f>
        <v>0</v>
      </c>
      <c r="E953" s="971"/>
      <c r="F953" s="971"/>
      <c r="G953" s="971"/>
      <c r="H953" s="972"/>
      <c r="I953" s="964">
        <f>IFERROR(VLOOKUP($B:$B,高压数据库!$B:$I,8,FALSE),0)</f>
        <v>0</v>
      </c>
      <c r="J953" s="980"/>
      <c r="K953" s="974"/>
      <c r="L953" s="964">
        <f>IFERROR(VLOOKUP($B$25:$B$1048,高压数据库!$B:$CG,11,FALSE),0)</f>
        <v>0</v>
      </c>
      <c r="M953" s="964">
        <f>IFERROR(VLOOKUP($B$25:$B$1048,高压数据库!$B:$CG,12,FALSE),0)</f>
        <v>0</v>
      </c>
      <c r="N953" s="964">
        <f>IFERROR(VLOOKUP($B$25:$B$1048,高压数据库!$B:$CG,13,FALSE),0)</f>
        <v>0</v>
      </c>
      <c r="O953" s="964">
        <f>IFERROR(VLOOKUP($B$25:$B$1048,高压数据库!$B:$CG,14,FALSE),0)</f>
        <v>0</v>
      </c>
      <c r="P953" s="964">
        <f>IFERROR(VLOOKUP($B$25:$B$1048,高压数据库!$B:$CG,15,FALSE),0)</f>
        <v>0</v>
      </c>
      <c r="Q953" s="964">
        <f>IFERROR(VLOOKUP($B$25:$B$1048,高压数据库!$B:$CG,16,FALSE),0)</f>
        <v>0</v>
      </c>
      <c r="R953" s="964">
        <f>IFERROR(VLOOKUP($B$25:$B$1048,高压数据库!$B:$CG,17,FALSE),0)</f>
        <v>0</v>
      </c>
      <c r="S953" s="964">
        <f>IFERROR(VLOOKUP($B$25:$B$1048,高压数据库!$B:$CG,18,FALSE),0)</f>
        <v>0</v>
      </c>
      <c r="T953" s="964">
        <f>IFERROR(VLOOKUP($B$25:$B$1048,高压数据库!$B:$CG,19,FALSE),0)</f>
        <v>0</v>
      </c>
      <c r="U953" s="964">
        <f>IFERROR(VLOOKUP($B$25:$B$1048,高压数据库!$B:$CG,20,FALSE),0)</f>
        <v>0</v>
      </c>
      <c r="V953" s="964">
        <f>IFERROR(VLOOKUP($B$25:$B$1048,高压数据库!$B:$CG,21,FALSE),0)</f>
        <v>0</v>
      </c>
      <c r="W953" s="964">
        <f>IFERROR(VLOOKUP($B$25:$B$1048,高压数据库!$B:$CG,22,FALSE),0)</f>
        <v>0</v>
      </c>
      <c r="X953" s="964">
        <f>IFERROR(VLOOKUP($B$25:$B$1048,高压数据库!$B:$CG,23,FALSE),0)</f>
        <v>0</v>
      </c>
      <c r="Y953" s="964">
        <f>IFERROR(VLOOKUP($B$25:$B$1048,高压数据库!$B:$CG,24,FALSE),0)</f>
        <v>0</v>
      </c>
      <c r="Z953" s="964">
        <f>IFERROR(VLOOKUP($B$25:$B$1048,高压数据库!$B:$CG,25,FALSE),0)</f>
        <v>0</v>
      </c>
      <c r="AA953" s="964">
        <f>IFERROR(VLOOKUP($B$25:$B$1048,高压数据库!$B:$CG,26,FALSE),0)</f>
        <v>0</v>
      </c>
      <c r="AB953" s="964">
        <f>IFERROR(VLOOKUP($B$25:$B$1048,高压数据库!$B:$CG,27,FALSE),0)</f>
        <v>0</v>
      </c>
      <c r="AC953" s="964">
        <f>IFERROR(VLOOKUP($B$25:$B$1048,高压数据库!$B:$CG,28,FALSE),0)</f>
        <v>0</v>
      </c>
      <c r="AD953" s="964">
        <f>IFERROR(VLOOKUP($B$25:$B$1048,高压数据库!$B:$CG,29,FALSE),0)</f>
        <v>0</v>
      </c>
      <c r="AE953" s="964">
        <f>IFERROR(VLOOKUP($B$25:$B$1048,高压数据库!$B:$CG,30,FALSE),0)</f>
        <v>0</v>
      </c>
      <c r="AF953" s="964">
        <f>IFERROR(VLOOKUP($B$25:$B$1048,高压数据库!$B:$CG,31,FALSE),0)</f>
        <v>0</v>
      </c>
      <c r="AG953" s="964">
        <f>IFERROR(VLOOKUP($B$25:$B$1048,高压数据库!$B:$CG,32,FALSE),0)</f>
        <v>0</v>
      </c>
      <c r="AH953" s="964">
        <f>IFERROR(VLOOKUP($B$25:$B$1048,高压数据库!$B:$CG,33,FALSE),0)</f>
        <v>0</v>
      </c>
      <c r="AI953" s="964">
        <f>IFERROR(VLOOKUP($B$25:$B$1048,高压数据库!$B:$CG,34,FALSE),0)</f>
        <v>0</v>
      </c>
      <c r="AJ953" s="964">
        <f>IFERROR(VLOOKUP($B$25:$B$1048,高压数据库!$B:$CG,35,FALSE),0)</f>
        <v>0</v>
      </c>
      <c r="AK953" s="964">
        <f>IFERROR(VLOOKUP($B$25:$B$1048,高压数据库!$B:$CG,36,FALSE),0)</f>
        <v>0</v>
      </c>
      <c r="AL953" s="964">
        <f>IFERROR(VLOOKUP($B$25:$B$1048,高压数据库!$B:$CG,37,FALSE),0)</f>
        <v>0</v>
      </c>
      <c r="AM953" s="964">
        <f>IFERROR(VLOOKUP($B$25:$B$1048,高压数据库!$B:$CG,38,FALSE),0)</f>
        <v>0</v>
      </c>
      <c r="AN953" s="964">
        <f>IFERROR(VLOOKUP($B$25:$B$1048,高压数据库!$B:$CG,39,FALSE),0)</f>
        <v>0</v>
      </c>
      <c r="AO953" s="964">
        <f>IFERROR(VLOOKUP($B$25:$B$1048,高压数据库!$B:$CG,40,FALSE),0)</f>
        <v>0</v>
      </c>
      <c r="AP953" s="964">
        <f>IFERROR(VLOOKUP($B$25:$B$1048,高压数据库!$B:$CG,41,FALSE),0)</f>
        <v>0</v>
      </c>
      <c r="AQ953" s="964">
        <f>IFERROR(VLOOKUP($B$25:$B$1048,高压数据库!$B:$CG,42,FALSE),0)</f>
        <v>0</v>
      </c>
      <c r="AR953" s="964">
        <f>IFERROR(VLOOKUP($B$25:$B$1048,高压数据库!$B:$CG,43,FALSE),0)</f>
        <v>0</v>
      </c>
      <c r="AS953" s="964">
        <f>IFERROR(VLOOKUP($B$25:$B$1048,高压数据库!$B:$CG,44,FALSE),0)</f>
        <v>0</v>
      </c>
      <c r="AT953" s="964">
        <f>IFERROR(VLOOKUP($B$25:$B$1048,高压数据库!$B:$CG,45,FALSE),0)</f>
        <v>0</v>
      </c>
      <c r="AU953" s="964">
        <f>IFERROR(VLOOKUP($B$25:$B$1048,高压数据库!$B:$CG,46,FALSE),0)</f>
        <v>0</v>
      </c>
      <c r="AV953" s="964">
        <f>IFERROR(VLOOKUP($B$25:$B$1048,高压数据库!$B:$CG,47,FALSE),0)</f>
        <v>0</v>
      </c>
      <c r="AW953" s="964">
        <f>IFERROR(VLOOKUP($B$25:$B$1048,高压数据库!$B:$CG,48,FALSE),0)</f>
        <v>0</v>
      </c>
      <c r="AX953" s="964">
        <f>IFERROR(VLOOKUP($B$25:$B$1048,高压数据库!$B:$CG,49,FALSE),0)</f>
        <v>0</v>
      </c>
      <c r="AY953" s="964">
        <f>IFERROR(VLOOKUP($B$25:$B$1048,高压数据库!$B:$CG,50,FALSE),0)</f>
        <v>0</v>
      </c>
      <c r="AZ953" s="964">
        <f>IFERROR(VLOOKUP($B$25:$B$1048,高压数据库!$B:$CG,51,FALSE),0)</f>
        <v>0</v>
      </c>
      <c r="BA953" s="964">
        <f>IFERROR(VLOOKUP($B$25:$B$1048,高压数据库!$B:$CG,52,FALSE),0)</f>
        <v>0</v>
      </c>
      <c r="BB953" s="964">
        <f>IFERROR(VLOOKUP($B$25:$B$1048,高压数据库!$B:$CG,53,FALSE),0)</f>
        <v>0</v>
      </c>
      <c r="BC953" s="964">
        <f>IFERROR(VLOOKUP($B$25:$B$1048,高压数据库!$B:$CG,54,FALSE),0)</f>
        <v>0</v>
      </c>
      <c r="BD953" s="964">
        <f>IFERROR(VLOOKUP($B$25:$B$1048,高压数据库!$B:$CG,55,FALSE),0)</f>
        <v>0</v>
      </c>
      <c r="BE953" s="964">
        <f>IFERROR(VLOOKUP($B$25:$B$1048,高压数据库!$B:$CG,56,FALSE),0)</f>
        <v>0</v>
      </c>
      <c r="BF953" s="964">
        <f>IFERROR(VLOOKUP($B$25:$B$1048,高压数据库!$B:$CG,57,FALSE),0)</f>
        <v>0</v>
      </c>
      <c r="BG953" s="964"/>
      <c r="BH953" s="964"/>
      <c r="BI953" s="964"/>
      <c r="BJ953" s="964"/>
      <c r="BK953" s="964"/>
      <c r="BL953" s="964"/>
      <c r="BM953" s="964">
        <f>IFERROR(VLOOKUP($B$25:$B$1048,高压数据库!$B:$CG,58,FALSE),0)</f>
        <v>0</v>
      </c>
      <c r="BN953" s="964">
        <f>IFERROR(VLOOKUP($B$25:$B$1048,高压数据库!$B:$CG,59,FALSE),0)</f>
        <v>0</v>
      </c>
      <c r="BO953" s="964">
        <f>IFERROR(VLOOKUP($B$25:$B$1048,高压数据库!$B:$CG,60,FALSE),0)</f>
        <v>0</v>
      </c>
      <c r="BP953" s="964">
        <f>IFERROR(VLOOKUP($B$25:$B$1048,高压数据库!$B:$CG,61,FALSE),0)</f>
        <v>0</v>
      </c>
      <c r="BQ953" s="964">
        <f>IFERROR(VLOOKUP($B$25:$B$1048,高压数据库!$B:$CG,62,FALSE),0)</f>
        <v>0</v>
      </c>
      <c r="BR953" s="964">
        <f>IFERROR(VLOOKUP($B$25:$B$1048,高压数据库!$B:$CG,63,FALSE),0)</f>
        <v>0</v>
      </c>
      <c r="BS953" s="964">
        <f>IFERROR(VLOOKUP($B$25:$B$1048,高压数据库!$B:$CG,64,FALSE),0)</f>
        <v>0</v>
      </c>
      <c r="BT953" s="964">
        <f>IFERROR(VLOOKUP($B$25:$B$1048,高压数据库!$B:$CG,65,FALSE),0)</f>
        <v>0</v>
      </c>
      <c r="BU953" s="964">
        <f>IFERROR(VLOOKUP($B$25:$B$1048,高压数据库!$B:$CG,66,FALSE),0)</f>
        <v>0</v>
      </c>
      <c r="BV953" s="964">
        <f>IFERROR(VLOOKUP($B$25:$B$1048,高压数据库!$B:$CG,67,FALSE),0)</f>
        <v>0</v>
      </c>
      <c r="BW953" s="964">
        <f>IFERROR(VLOOKUP($B$25:$B$1048,高压数据库!$B:$CG,68,FALSE),0)</f>
        <v>0</v>
      </c>
      <c r="BX953" s="964">
        <f>IFERROR(VLOOKUP($B$25:$B$1048,高压数据库!$B:$CG,69,FALSE),0)</f>
        <v>0</v>
      </c>
      <c r="BY953" s="964">
        <f>IFERROR(VLOOKUP($B$25:$B$1048,高压数据库!$B:$CG,70,FALSE),0)</f>
        <v>0</v>
      </c>
      <c r="BZ953" s="964">
        <f>IFERROR(VLOOKUP($B$25:$B$1048,高压数据库!$B:$CG,71,FALSE),0)</f>
        <v>0</v>
      </c>
      <c r="CA953" s="964">
        <f>IFERROR(VLOOKUP($B$25:$B$1048,高压数据库!$B:$CG,72,FALSE),0)</f>
        <v>0</v>
      </c>
      <c r="CB953" s="964">
        <f>IFERROR(VLOOKUP($B$25:$B$1048,高压数据库!$B:$CG,73,FALSE),0)</f>
        <v>0</v>
      </c>
      <c r="CC953" s="964">
        <f>IFERROR(VLOOKUP($B$25:$B$1048,高压数据库!$B:$CG,74,FALSE),0)</f>
        <v>0</v>
      </c>
      <c r="CD953" s="964">
        <f>IFERROR(VLOOKUP($B$25:$B$1048,高压数据库!$B:$CG,75,FALSE),0)</f>
        <v>0</v>
      </c>
      <c r="CE953" s="964">
        <f>IFERROR(VLOOKUP($B$25:$B$1048,高压数据库!$B:$CG,76,FALSE),0)</f>
        <v>0</v>
      </c>
      <c r="CF953" s="964">
        <f>IFERROR(VLOOKUP($B$25:$B$1048,高压数据库!$B:$CG,77,FALSE),0)</f>
        <v>0</v>
      </c>
      <c r="CG953" s="964">
        <f>IFERROR(VLOOKUP($B$25:$B$1048,高压数据库!$B:$CG,78,FALSE),0)</f>
        <v>0</v>
      </c>
      <c r="CH953" s="964">
        <f>IFERROR(VLOOKUP($B$25:$B$1048,高压数据库!$B:$CG,79,FALSE),0)</f>
        <v>0</v>
      </c>
      <c r="CI953" s="964">
        <f>IFERROR(VLOOKUP($B$25:$B$1048,高压数据库!$B:$CG,80,FALSE),0)</f>
        <v>0</v>
      </c>
      <c r="CJ953" s="964">
        <f>IFERROR(VLOOKUP($B$25:$B$1048,高压数据库!$B:$CG,81,FALSE),0)</f>
        <v>0</v>
      </c>
      <c r="CK953" s="964">
        <f>IFERROR(VLOOKUP($B$25:$B$1048,高压数据库!$B:$CG,82,FALSE),0)</f>
        <v>0</v>
      </c>
      <c r="CL953" s="964">
        <f>IFERROR(VLOOKUP($B$25:$B$1048,高压数据库!$B:$CG,83,FALSE),0)</f>
        <v>0</v>
      </c>
      <c r="CM953" s="964"/>
      <c r="CN953" s="964"/>
      <c r="CO953" s="964"/>
      <c r="CP953" s="964"/>
      <c r="CQ953" s="964"/>
      <c r="CR953" s="964"/>
      <c r="CS953" s="964">
        <f>IFERROR(VLOOKUP($B$25:$B$1048,高压数据库!$B:$CG,84,FALSE),0)</f>
        <v>0</v>
      </c>
    </row>
    <row r="954" customHeight="1" spans="1:97">
      <c r="A954" s="981"/>
      <c r="B954" s="979"/>
      <c r="C954" s="964"/>
      <c r="D954" s="964"/>
      <c r="E954" s="977"/>
      <c r="F954" s="977"/>
      <c r="G954" s="977"/>
      <c r="H954" s="972"/>
      <c r="I954" s="964"/>
      <c r="J954" s="973"/>
      <c r="K954" s="974"/>
      <c r="L954" s="964"/>
      <c r="M954" s="964"/>
      <c r="N954" s="964"/>
      <c r="O954" s="964"/>
      <c r="P954" s="964"/>
      <c r="Q954" s="964"/>
      <c r="R954" s="964"/>
      <c r="S954" s="964"/>
      <c r="T954" s="964"/>
      <c r="U954" s="964"/>
      <c r="V954" s="964"/>
      <c r="W954" s="964"/>
      <c r="X954" s="964"/>
      <c r="Y954" s="964"/>
      <c r="Z954" s="964"/>
      <c r="AA954" s="964"/>
      <c r="AB954" s="964"/>
      <c r="AC954" s="964"/>
      <c r="AD954" s="964"/>
      <c r="AE954" s="964"/>
      <c r="AF954" s="964"/>
      <c r="AG954" s="964"/>
      <c r="AH954" s="964"/>
      <c r="AI954" s="964"/>
      <c r="AJ954" s="964"/>
      <c r="AK954" s="964"/>
      <c r="AL954" s="964"/>
      <c r="AM954" s="964"/>
      <c r="AN954" s="964"/>
      <c r="AO954" s="964"/>
      <c r="AP954" s="964"/>
      <c r="AQ954" s="964"/>
      <c r="AR954" s="964"/>
      <c r="AS954" s="964"/>
      <c r="AT954" s="964"/>
      <c r="AU954" s="964"/>
      <c r="AV954" s="964"/>
      <c r="AW954" s="964"/>
      <c r="AX954" s="964"/>
      <c r="AY954" s="964"/>
      <c r="AZ954" s="964"/>
      <c r="BA954" s="964"/>
      <c r="BB954" s="964"/>
      <c r="BC954" s="964"/>
      <c r="BD954" s="964"/>
      <c r="BE954" s="964"/>
      <c r="BF954" s="964"/>
      <c r="BG954" s="964"/>
      <c r="BH954" s="964"/>
      <c r="BI954" s="964"/>
      <c r="BJ954" s="964"/>
      <c r="BK954" s="964"/>
      <c r="BL954" s="964"/>
      <c r="BM954" s="964"/>
      <c r="BN954" s="964"/>
      <c r="BO954" s="964"/>
      <c r="BP954" s="964"/>
      <c r="BQ954" s="964"/>
      <c r="BR954" s="964"/>
      <c r="BS954" s="964"/>
      <c r="BT954" s="964"/>
      <c r="BU954" s="964"/>
      <c r="BV954" s="964"/>
      <c r="BW954" s="964"/>
      <c r="BX954" s="964"/>
      <c r="BY954" s="964"/>
      <c r="BZ954" s="964"/>
      <c r="CA954" s="964"/>
      <c r="CB954" s="964"/>
      <c r="CC954" s="964"/>
      <c r="CD954" s="964"/>
      <c r="CE954" s="964"/>
      <c r="CF954" s="964"/>
      <c r="CG954" s="964"/>
      <c r="CH954" s="964"/>
      <c r="CI954" s="964"/>
      <c r="CJ954" s="964"/>
      <c r="CK954" s="964"/>
      <c r="CL954" s="964"/>
      <c r="CM954" s="964"/>
      <c r="CN954" s="964"/>
      <c r="CO954" s="964"/>
      <c r="CP954" s="964"/>
      <c r="CQ954" s="964"/>
      <c r="CR954" s="964"/>
      <c r="CS954" s="964"/>
    </row>
    <row r="955" customHeight="1" spans="1:97">
      <c r="A955" s="978"/>
      <c r="B955" s="979"/>
      <c r="C955" s="964">
        <f>IFERROR(VLOOKUP($B:$B,高压数据库!$B:$C,2,FALSE),0)</f>
        <v>0</v>
      </c>
      <c r="D955" s="964">
        <f>IFERROR(VLOOKUP($B:$B,高压数据库!$B:$D,3,FALSE),0)</f>
        <v>0</v>
      </c>
      <c r="E955" s="971"/>
      <c r="F955" s="971"/>
      <c r="G955" s="971"/>
      <c r="H955" s="972"/>
      <c r="I955" s="964">
        <f>IFERROR(VLOOKUP($B:$B,高压数据库!$B:$I,8,FALSE),0)</f>
        <v>0</v>
      </c>
      <c r="J955" s="980"/>
      <c r="K955" s="974"/>
      <c r="L955" s="964">
        <f>IFERROR(VLOOKUP($B$25:$B$1048,高压数据库!$B:$CG,11,FALSE),0)</f>
        <v>0</v>
      </c>
      <c r="M955" s="964">
        <f>IFERROR(VLOOKUP($B$25:$B$1048,高压数据库!$B:$CG,12,FALSE),0)</f>
        <v>0</v>
      </c>
      <c r="N955" s="964">
        <f>IFERROR(VLOOKUP($B$25:$B$1048,高压数据库!$B:$CG,13,FALSE),0)</f>
        <v>0</v>
      </c>
      <c r="O955" s="964">
        <f>IFERROR(VLOOKUP($B$25:$B$1048,高压数据库!$B:$CG,14,FALSE),0)</f>
        <v>0</v>
      </c>
      <c r="P955" s="964">
        <f>IFERROR(VLOOKUP($B$25:$B$1048,高压数据库!$B:$CG,15,FALSE),0)</f>
        <v>0</v>
      </c>
      <c r="Q955" s="964">
        <f>IFERROR(VLOOKUP($B$25:$B$1048,高压数据库!$B:$CG,16,FALSE),0)</f>
        <v>0</v>
      </c>
      <c r="R955" s="964">
        <f>IFERROR(VLOOKUP($B$25:$B$1048,高压数据库!$B:$CG,17,FALSE),0)</f>
        <v>0</v>
      </c>
      <c r="S955" s="964">
        <f>IFERROR(VLOOKUP($B$25:$B$1048,高压数据库!$B:$CG,18,FALSE),0)</f>
        <v>0</v>
      </c>
      <c r="T955" s="964">
        <f>IFERROR(VLOOKUP($B$25:$B$1048,高压数据库!$B:$CG,19,FALSE),0)</f>
        <v>0</v>
      </c>
      <c r="U955" s="964">
        <f>IFERROR(VLOOKUP($B$25:$B$1048,高压数据库!$B:$CG,20,FALSE),0)</f>
        <v>0</v>
      </c>
      <c r="V955" s="964">
        <f>IFERROR(VLOOKUP($B$25:$B$1048,高压数据库!$B:$CG,21,FALSE),0)</f>
        <v>0</v>
      </c>
      <c r="W955" s="964">
        <f>IFERROR(VLOOKUP($B$25:$B$1048,高压数据库!$B:$CG,22,FALSE),0)</f>
        <v>0</v>
      </c>
      <c r="X955" s="964">
        <f>IFERROR(VLOOKUP($B$25:$B$1048,高压数据库!$B:$CG,23,FALSE),0)</f>
        <v>0</v>
      </c>
      <c r="Y955" s="964">
        <f>IFERROR(VLOOKUP($B$25:$B$1048,高压数据库!$B:$CG,24,FALSE),0)</f>
        <v>0</v>
      </c>
      <c r="Z955" s="964">
        <f>IFERROR(VLOOKUP($B$25:$B$1048,高压数据库!$B:$CG,25,FALSE),0)</f>
        <v>0</v>
      </c>
      <c r="AA955" s="964">
        <f>IFERROR(VLOOKUP($B$25:$B$1048,高压数据库!$B:$CG,26,FALSE),0)</f>
        <v>0</v>
      </c>
      <c r="AB955" s="964">
        <f>IFERROR(VLOOKUP($B$25:$B$1048,高压数据库!$B:$CG,27,FALSE),0)</f>
        <v>0</v>
      </c>
      <c r="AC955" s="964">
        <f>IFERROR(VLOOKUP($B$25:$B$1048,高压数据库!$B:$CG,28,FALSE),0)</f>
        <v>0</v>
      </c>
      <c r="AD955" s="964">
        <f>IFERROR(VLOOKUP($B$25:$B$1048,高压数据库!$B:$CG,29,FALSE),0)</f>
        <v>0</v>
      </c>
      <c r="AE955" s="964">
        <f>IFERROR(VLOOKUP($B$25:$B$1048,高压数据库!$B:$CG,30,FALSE),0)</f>
        <v>0</v>
      </c>
      <c r="AF955" s="964">
        <f>IFERROR(VLOOKUP($B$25:$B$1048,高压数据库!$B:$CG,31,FALSE),0)</f>
        <v>0</v>
      </c>
      <c r="AG955" s="964">
        <f>IFERROR(VLOOKUP($B$25:$B$1048,高压数据库!$B:$CG,32,FALSE),0)</f>
        <v>0</v>
      </c>
      <c r="AH955" s="964">
        <f>IFERROR(VLOOKUP($B$25:$B$1048,高压数据库!$B:$CG,33,FALSE),0)</f>
        <v>0</v>
      </c>
      <c r="AI955" s="964">
        <f>IFERROR(VLOOKUP($B$25:$B$1048,高压数据库!$B:$CG,34,FALSE),0)</f>
        <v>0</v>
      </c>
      <c r="AJ955" s="964">
        <f>IFERROR(VLOOKUP($B$25:$B$1048,高压数据库!$B:$CG,35,FALSE),0)</f>
        <v>0</v>
      </c>
      <c r="AK955" s="964">
        <f>IFERROR(VLOOKUP($B$25:$B$1048,高压数据库!$B:$CG,36,FALSE),0)</f>
        <v>0</v>
      </c>
      <c r="AL955" s="964">
        <f>IFERROR(VLOOKUP($B$25:$B$1048,高压数据库!$B:$CG,37,FALSE),0)</f>
        <v>0</v>
      </c>
      <c r="AM955" s="964">
        <f>IFERROR(VLOOKUP($B$25:$B$1048,高压数据库!$B:$CG,38,FALSE),0)</f>
        <v>0</v>
      </c>
      <c r="AN955" s="964">
        <f>IFERROR(VLOOKUP($B$25:$B$1048,高压数据库!$B:$CG,39,FALSE),0)</f>
        <v>0</v>
      </c>
      <c r="AO955" s="964">
        <f>IFERROR(VLOOKUP($B$25:$B$1048,高压数据库!$B:$CG,40,FALSE),0)</f>
        <v>0</v>
      </c>
      <c r="AP955" s="964">
        <f>IFERROR(VLOOKUP($B$25:$B$1048,高压数据库!$B:$CG,41,FALSE),0)</f>
        <v>0</v>
      </c>
      <c r="AQ955" s="964">
        <f>IFERROR(VLOOKUP($B$25:$B$1048,高压数据库!$B:$CG,42,FALSE),0)</f>
        <v>0</v>
      </c>
      <c r="AR955" s="964">
        <f>IFERROR(VLOOKUP($B$25:$B$1048,高压数据库!$B:$CG,43,FALSE),0)</f>
        <v>0</v>
      </c>
      <c r="AS955" s="964">
        <f>IFERROR(VLOOKUP($B$25:$B$1048,高压数据库!$B:$CG,44,FALSE),0)</f>
        <v>0</v>
      </c>
      <c r="AT955" s="964">
        <f>IFERROR(VLOOKUP($B$25:$B$1048,高压数据库!$B:$CG,45,FALSE),0)</f>
        <v>0</v>
      </c>
      <c r="AU955" s="964">
        <f>IFERROR(VLOOKUP($B$25:$B$1048,高压数据库!$B:$CG,46,FALSE),0)</f>
        <v>0</v>
      </c>
      <c r="AV955" s="964">
        <f>IFERROR(VLOOKUP($B$25:$B$1048,高压数据库!$B:$CG,47,FALSE),0)</f>
        <v>0</v>
      </c>
      <c r="AW955" s="964">
        <f>IFERROR(VLOOKUP($B$25:$B$1048,高压数据库!$B:$CG,48,FALSE),0)</f>
        <v>0</v>
      </c>
      <c r="AX955" s="964">
        <f>IFERROR(VLOOKUP($B$25:$B$1048,高压数据库!$B:$CG,49,FALSE),0)</f>
        <v>0</v>
      </c>
      <c r="AY955" s="964">
        <f>IFERROR(VLOOKUP($B$25:$B$1048,高压数据库!$B:$CG,50,FALSE),0)</f>
        <v>0</v>
      </c>
      <c r="AZ955" s="964">
        <f>IFERROR(VLOOKUP($B$25:$B$1048,高压数据库!$B:$CG,51,FALSE),0)</f>
        <v>0</v>
      </c>
      <c r="BA955" s="964">
        <f>IFERROR(VLOOKUP($B$25:$B$1048,高压数据库!$B:$CG,52,FALSE),0)</f>
        <v>0</v>
      </c>
      <c r="BB955" s="964">
        <f>IFERROR(VLOOKUP($B$25:$B$1048,高压数据库!$B:$CG,53,FALSE),0)</f>
        <v>0</v>
      </c>
      <c r="BC955" s="964">
        <f>IFERROR(VLOOKUP($B$25:$B$1048,高压数据库!$B:$CG,54,FALSE),0)</f>
        <v>0</v>
      </c>
      <c r="BD955" s="964">
        <f>IFERROR(VLOOKUP($B$25:$B$1048,高压数据库!$B:$CG,55,FALSE),0)</f>
        <v>0</v>
      </c>
      <c r="BE955" s="964">
        <f>IFERROR(VLOOKUP($B$25:$B$1048,高压数据库!$B:$CG,56,FALSE),0)</f>
        <v>0</v>
      </c>
      <c r="BF955" s="964">
        <f>IFERROR(VLOOKUP($B$25:$B$1048,高压数据库!$B:$CG,57,FALSE),0)</f>
        <v>0</v>
      </c>
      <c r="BG955" s="964"/>
      <c r="BH955" s="964"/>
      <c r="BI955" s="964"/>
      <c r="BJ955" s="964"/>
      <c r="BK955" s="964"/>
      <c r="BL955" s="964"/>
      <c r="BM955" s="964">
        <f>IFERROR(VLOOKUP($B$25:$B$1048,高压数据库!$B:$CG,58,FALSE),0)</f>
        <v>0</v>
      </c>
      <c r="BN955" s="964">
        <f>IFERROR(VLOOKUP($B$25:$B$1048,高压数据库!$B:$CG,59,FALSE),0)</f>
        <v>0</v>
      </c>
      <c r="BO955" s="964">
        <f>IFERROR(VLOOKUP($B$25:$B$1048,高压数据库!$B:$CG,60,FALSE),0)</f>
        <v>0</v>
      </c>
      <c r="BP955" s="964">
        <f>IFERROR(VLOOKUP($B$25:$B$1048,高压数据库!$B:$CG,61,FALSE),0)</f>
        <v>0</v>
      </c>
      <c r="BQ955" s="964">
        <f>IFERROR(VLOOKUP($B$25:$B$1048,高压数据库!$B:$CG,62,FALSE),0)</f>
        <v>0</v>
      </c>
      <c r="BR955" s="964">
        <f>IFERROR(VLOOKUP($B$25:$B$1048,高压数据库!$B:$CG,63,FALSE),0)</f>
        <v>0</v>
      </c>
      <c r="BS955" s="964">
        <f>IFERROR(VLOOKUP($B$25:$B$1048,高压数据库!$B:$CG,64,FALSE),0)</f>
        <v>0</v>
      </c>
      <c r="BT955" s="964">
        <f>IFERROR(VLOOKUP($B$25:$B$1048,高压数据库!$B:$CG,65,FALSE),0)</f>
        <v>0</v>
      </c>
      <c r="BU955" s="964">
        <f>IFERROR(VLOOKUP($B$25:$B$1048,高压数据库!$B:$CG,66,FALSE),0)</f>
        <v>0</v>
      </c>
      <c r="BV955" s="964">
        <f>IFERROR(VLOOKUP($B$25:$B$1048,高压数据库!$B:$CG,67,FALSE),0)</f>
        <v>0</v>
      </c>
      <c r="BW955" s="964">
        <f>IFERROR(VLOOKUP($B$25:$B$1048,高压数据库!$B:$CG,68,FALSE),0)</f>
        <v>0</v>
      </c>
      <c r="BX955" s="964">
        <f>IFERROR(VLOOKUP($B$25:$B$1048,高压数据库!$B:$CG,69,FALSE),0)</f>
        <v>0</v>
      </c>
      <c r="BY955" s="964">
        <f>IFERROR(VLOOKUP($B$25:$B$1048,高压数据库!$B:$CG,70,FALSE),0)</f>
        <v>0</v>
      </c>
      <c r="BZ955" s="964">
        <f>IFERROR(VLOOKUP($B$25:$B$1048,高压数据库!$B:$CG,71,FALSE),0)</f>
        <v>0</v>
      </c>
      <c r="CA955" s="964">
        <f>IFERROR(VLOOKUP($B$25:$B$1048,高压数据库!$B:$CG,72,FALSE),0)</f>
        <v>0</v>
      </c>
      <c r="CB955" s="964">
        <f>IFERROR(VLOOKUP($B$25:$B$1048,高压数据库!$B:$CG,73,FALSE),0)</f>
        <v>0</v>
      </c>
      <c r="CC955" s="964">
        <f>IFERROR(VLOOKUP($B$25:$B$1048,高压数据库!$B:$CG,74,FALSE),0)</f>
        <v>0</v>
      </c>
      <c r="CD955" s="964">
        <f>IFERROR(VLOOKUP($B$25:$B$1048,高压数据库!$B:$CG,75,FALSE),0)</f>
        <v>0</v>
      </c>
      <c r="CE955" s="964">
        <f>IFERROR(VLOOKUP($B$25:$B$1048,高压数据库!$B:$CG,76,FALSE),0)</f>
        <v>0</v>
      </c>
      <c r="CF955" s="964">
        <f>IFERROR(VLOOKUP($B$25:$B$1048,高压数据库!$B:$CG,77,FALSE),0)</f>
        <v>0</v>
      </c>
      <c r="CG955" s="964">
        <f>IFERROR(VLOOKUP($B$25:$B$1048,高压数据库!$B:$CG,78,FALSE),0)</f>
        <v>0</v>
      </c>
      <c r="CH955" s="964">
        <f>IFERROR(VLOOKUP($B$25:$B$1048,高压数据库!$B:$CG,79,FALSE),0)</f>
        <v>0</v>
      </c>
      <c r="CI955" s="964">
        <f>IFERROR(VLOOKUP($B$25:$B$1048,高压数据库!$B:$CG,80,FALSE),0)</f>
        <v>0</v>
      </c>
      <c r="CJ955" s="964">
        <f>IFERROR(VLOOKUP($B$25:$B$1048,高压数据库!$B:$CG,81,FALSE),0)</f>
        <v>0</v>
      </c>
      <c r="CK955" s="964">
        <f>IFERROR(VLOOKUP($B$25:$B$1048,高压数据库!$B:$CG,82,FALSE),0)</f>
        <v>0</v>
      </c>
      <c r="CL955" s="964">
        <f>IFERROR(VLOOKUP($B$25:$B$1048,高压数据库!$B:$CG,83,FALSE),0)</f>
        <v>0</v>
      </c>
      <c r="CM955" s="964"/>
      <c r="CN955" s="964"/>
      <c r="CO955" s="964"/>
      <c r="CP955" s="964"/>
      <c r="CQ955" s="964"/>
      <c r="CR955" s="964"/>
      <c r="CS955" s="964">
        <f>IFERROR(VLOOKUP($B$25:$B$1048,高压数据库!$B:$CG,84,FALSE),0)</f>
        <v>0</v>
      </c>
    </row>
    <row r="956" customHeight="1" spans="1:97">
      <c r="A956" s="981"/>
      <c r="B956" s="979"/>
      <c r="C956" s="964"/>
      <c r="D956" s="964"/>
      <c r="E956" s="977"/>
      <c r="F956" s="977"/>
      <c r="G956" s="977"/>
      <c r="H956" s="972"/>
      <c r="I956" s="964"/>
      <c r="J956" s="973"/>
      <c r="K956" s="974"/>
      <c r="L956" s="964"/>
      <c r="M956" s="964"/>
      <c r="N956" s="964"/>
      <c r="O956" s="964"/>
      <c r="P956" s="964"/>
      <c r="Q956" s="964"/>
      <c r="R956" s="964"/>
      <c r="S956" s="964"/>
      <c r="T956" s="964"/>
      <c r="U956" s="964"/>
      <c r="V956" s="964"/>
      <c r="W956" s="964"/>
      <c r="X956" s="964"/>
      <c r="Y956" s="964"/>
      <c r="Z956" s="964"/>
      <c r="AA956" s="964"/>
      <c r="AB956" s="964"/>
      <c r="AC956" s="964"/>
      <c r="AD956" s="964"/>
      <c r="AE956" s="964"/>
      <c r="AF956" s="964"/>
      <c r="AG956" s="964"/>
      <c r="AH956" s="964"/>
      <c r="AI956" s="964"/>
      <c r="AJ956" s="964"/>
      <c r="AK956" s="964"/>
      <c r="AL956" s="964"/>
      <c r="AM956" s="964"/>
      <c r="AN956" s="964"/>
      <c r="AO956" s="964"/>
      <c r="AP956" s="964"/>
      <c r="AQ956" s="964"/>
      <c r="AR956" s="964"/>
      <c r="AS956" s="964"/>
      <c r="AT956" s="964"/>
      <c r="AU956" s="964"/>
      <c r="AV956" s="964"/>
      <c r="AW956" s="964"/>
      <c r="AX956" s="964"/>
      <c r="AY956" s="964"/>
      <c r="AZ956" s="964"/>
      <c r="BA956" s="964"/>
      <c r="BB956" s="964"/>
      <c r="BC956" s="964"/>
      <c r="BD956" s="964"/>
      <c r="BE956" s="964"/>
      <c r="BF956" s="964"/>
      <c r="BG956" s="964"/>
      <c r="BH956" s="964"/>
      <c r="BI956" s="964"/>
      <c r="BJ956" s="964"/>
      <c r="BK956" s="964"/>
      <c r="BL956" s="964"/>
      <c r="BM956" s="964"/>
      <c r="BN956" s="964"/>
      <c r="BO956" s="964"/>
      <c r="BP956" s="964"/>
      <c r="BQ956" s="964"/>
      <c r="BR956" s="964"/>
      <c r="BS956" s="964"/>
      <c r="BT956" s="964"/>
      <c r="BU956" s="964"/>
      <c r="BV956" s="964"/>
      <c r="BW956" s="964"/>
      <c r="BX956" s="964"/>
      <c r="BY956" s="964"/>
      <c r="BZ956" s="964"/>
      <c r="CA956" s="964"/>
      <c r="CB956" s="964"/>
      <c r="CC956" s="964"/>
      <c r="CD956" s="964"/>
      <c r="CE956" s="964"/>
      <c r="CF956" s="964"/>
      <c r="CG956" s="964"/>
      <c r="CH956" s="964"/>
      <c r="CI956" s="964"/>
      <c r="CJ956" s="964"/>
      <c r="CK956" s="964"/>
      <c r="CL956" s="964"/>
      <c r="CM956" s="964"/>
      <c r="CN956" s="964"/>
      <c r="CO956" s="964"/>
      <c r="CP956" s="964"/>
      <c r="CQ956" s="964"/>
      <c r="CR956" s="964"/>
      <c r="CS956" s="964"/>
    </row>
    <row r="957" customHeight="1" spans="1:97">
      <c r="A957" s="978"/>
      <c r="B957" s="979"/>
      <c r="C957" s="964">
        <f>IFERROR(VLOOKUP($B:$B,高压数据库!$B:$C,2,FALSE),0)</f>
        <v>0</v>
      </c>
      <c r="D957" s="964">
        <f>IFERROR(VLOOKUP($B:$B,高压数据库!$B:$D,3,FALSE),0)</f>
        <v>0</v>
      </c>
      <c r="E957" s="971"/>
      <c r="F957" s="971"/>
      <c r="G957" s="971"/>
      <c r="H957" s="972"/>
      <c r="I957" s="964">
        <f>IFERROR(VLOOKUP($B:$B,高压数据库!$B:$I,8,FALSE),0)</f>
        <v>0</v>
      </c>
      <c r="J957" s="980"/>
      <c r="K957" s="974"/>
      <c r="L957" s="964">
        <f>IFERROR(VLOOKUP($B$25:$B$1048,高压数据库!$B:$CG,11,FALSE),0)</f>
        <v>0</v>
      </c>
      <c r="M957" s="964">
        <f>IFERROR(VLOOKUP($B$25:$B$1048,高压数据库!$B:$CG,12,FALSE),0)</f>
        <v>0</v>
      </c>
      <c r="N957" s="964">
        <f>IFERROR(VLOOKUP($B$25:$B$1048,高压数据库!$B:$CG,13,FALSE),0)</f>
        <v>0</v>
      </c>
      <c r="O957" s="964">
        <f>IFERROR(VLOOKUP($B$25:$B$1048,高压数据库!$B:$CG,14,FALSE),0)</f>
        <v>0</v>
      </c>
      <c r="P957" s="964">
        <f>IFERROR(VLOOKUP($B$25:$B$1048,高压数据库!$B:$CG,15,FALSE),0)</f>
        <v>0</v>
      </c>
      <c r="Q957" s="964">
        <f>IFERROR(VLOOKUP($B$25:$B$1048,高压数据库!$B:$CG,16,FALSE),0)</f>
        <v>0</v>
      </c>
      <c r="R957" s="964">
        <f>IFERROR(VLOOKUP($B$25:$B$1048,高压数据库!$B:$CG,17,FALSE),0)</f>
        <v>0</v>
      </c>
      <c r="S957" s="964">
        <f>IFERROR(VLOOKUP($B$25:$B$1048,高压数据库!$B:$CG,18,FALSE),0)</f>
        <v>0</v>
      </c>
      <c r="T957" s="964">
        <f>IFERROR(VLOOKUP($B$25:$B$1048,高压数据库!$B:$CG,19,FALSE),0)</f>
        <v>0</v>
      </c>
      <c r="U957" s="964">
        <f>IFERROR(VLOOKUP($B$25:$B$1048,高压数据库!$B:$CG,20,FALSE),0)</f>
        <v>0</v>
      </c>
      <c r="V957" s="964">
        <f>IFERROR(VLOOKUP($B$25:$B$1048,高压数据库!$B:$CG,21,FALSE),0)</f>
        <v>0</v>
      </c>
      <c r="W957" s="964">
        <f>IFERROR(VLOOKUP($B$25:$B$1048,高压数据库!$B:$CG,22,FALSE),0)</f>
        <v>0</v>
      </c>
      <c r="X957" s="964">
        <f>IFERROR(VLOOKUP($B$25:$B$1048,高压数据库!$B:$CG,23,FALSE),0)</f>
        <v>0</v>
      </c>
      <c r="Y957" s="964">
        <f>IFERROR(VLOOKUP($B$25:$B$1048,高压数据库!$B:$CG,24,FALSE),0)</f>
        <v>0</v>
      </c>
      <c r="Z957" s="964">
        <f>IFERROR(VLOOKUP($B$25:$B$1048,高压数据库!$B:$CG,25,FALSE),0)</f>
        <v>0</v>
      </c>
      <c r="AA957" s="964">
        <f>IFERROR(VLOOKUP($B$25:$B$1048,高压数据库!$B:$CG,26,FALSE),0)</f>
        <v>0</v>
      </c>
      <c r="AB957" s="964">
        <f>IFERROR(VLOOKUP($B$25:$B$1048,高压数据库!$B:$CG,27,FALSE),0)</f>
        <v>0</v>
      </c>
      <c r="AC957" s="964">
        <f>IFERROR(VLOOKUP($B$25:$B$1048,高压数据库!$B:$CG,28,FALSE),0)</f>
        <v>0</v>
      </c>
      <c r="AD957" s="964">
        <f>IFERROR(VLOOKUP($B$25:$B$1048,高压数据库!$B:$CG,29,FALSE),0)</f>
        <v>0</v>
      </c>
      <c r="AE957" s="964">
        <f>IFERROR(VLOOKUP($B$25:$B$1048,高压数据库!$B:$CG,30,FALSE),0)</f>
        <v>0</v>
      </c>
      <c r="AF957" s="964">
        <f>IFERROR(VLOOKUP($B$25:$B$1048,高压数据库!$B:$CG,31,FALSE),0)</f>
        <v>0</v>
      </c>
      <c r="AG957" s="964">
        <f>IFERROR(VLOOKUP($B$25:$B$1048,高压数据库!$B:$CG,32,FALSE),0)</f>
        <v>0</v>
      </c>
      <c r="AH957" s="964">
        <f>IFERROR(VLOOKUP($B$25:$B$1048,高压数据库!$B:$CG,33,FALSE),0)</f>
        <v>0</v>
      </c>
      <c r="AI957" s="964">
        <f>IFERROR(VLOOKUP($B$25:$B$1048,高压数据库!$B:$CG,34,FALSE),0)</f>
        <v>0</v>
      </c>
      <c r="AJ957" s="964">
        <f>IFERROR(VLOOKUP($B$25:$B$1048,高压数据库!$B:$CG,35,FALSE),0)</f>
        <v>0</v>
      </c>
      <c r="AK957" s="964">
        <f>IFERROR(VLOOKUP($B$25:$B$1048,高压数据库!$B:$CG,36,FALSE),0)</f>
        <v>0</v>
      </c>
      <c r="AL957" s="964">
        <f>IFERROR(VLOOKUP($B$25:$B$1048,高压数据库!$B:$CG,37,FALSE),0)</f>
        <v>0</v>
      </c>
      <c r="AM957" s="964">
        <f>IFERROR(VLOOKUP($B$25:$B$1048,高压数据库!$B:$CG,38,FALSE),0)</f>
        <v>0</v>
      </c>
      <c r="AN957" s="964">
        <f>IFERROR(VLOOKUP($B$25:$B$1048,高压数据库!$B:$CG,39,FALSE),0)</f>
        <v>0</v>
      </c>
      <c r="AO957" s="964">
        <f>IFERROR(VLOOKUP($B$25:$B$1048,高压数据库!$B:$CG,40,FALSE),0)</f>
        <v>0</v>
      </c>
      <c r="AP957" s="964">
        <f>IFERROR(VLOOKUP($B$25:$B$1048,高压数据库!$B:$CG,41,FALSE),0)</f>
        <v>0</v>
      </c>
      <c r="AQ957" s="964">
        <f>IFERROR(VLOOKUP($B$25:$B$1048,高压数据库!$B:$CG,42,FALSE),0)</f>
        <v>0</v>
      </c>
      <c r="AR957" s="964">
        <f>IFERROR(VLOOKUP($B$25:$B$1048,高压数据库!$B:$CG,43,FALSE),0)</f>
        <v>0</v>
      </c>
      <c r="AS957" s="964">
        <f>IFERROR(VLOOKUP($B$25:$B$1048,高压数据库!$B:$CG,44,FALSE),0)</f>
        <v>0</v>
      </c>
      <c r="AT957" s="964">
        <f>IFERROR(VLOOKUP($B$25:$B$1048,高压数据库!$B:$CG,45,FALSE),0)</f>
        <v>0</v>
      </c>
      <c r="AU957" s="964">
        <f>IFERROR(VLOOKUP($B$25:$B$1048,高压数据库!$B:$CG,46,FALSE),0)</f>
        <v>0</v>
      </c>
      <c r="AV957" s="964">
        <f>IFERROR(VLOOKUP($B$25:$B$1048,高压数据库!$B:$CG,47,FALSE),0)</f>
        <v>0</v>
      </c>
      <c r="AW957" s="964">
        <f>IFERROR(VLOOKUP($B$25:$B$1048,高压数据库!$B:$CG,48,FALSE),0)</f>
        <v>0</v>
      </c>
      <c r="AX957" s="964">
        <f>IFERROR(VLOOKUP($B$25:$B$1048,高压数据库!$B:$CG,49,FALSE),0)</f>
        <v>0</v>
      </c>
      <c r="AY957" s="964">
        <f>IFERROR(VLOOKUP($B$25:$B$1048,高压数据库!$B:$CG,50,FALSE),0)</f>
        <v>0</v>
      </c>
      <c r="AZ957" s="964">
        <f>IFERROR(VLOOKUP($B$25:$B$1048,高压数据库!$B:$CG,51,FALSE),0)</f>
        <v>0</v>
      </c>
      <c r="BA957" s="964">
        <f>IFERROR(VLOOKUP($B$25:$B$1048,高压数据库!$B:$CG,52,FALSE),0)</f>
        <v>0</v>
      </c>
      <c r="BB957" s="964">
        <f>IFERROR(VLOOKUP($B$25:$B$1048,高压数据库!$B:$CG,53,FALSE),0)</f>
        <v>0</v>
      </c>
      <c r="BC957" s="964">
        <f>IFERROR(VLOOKUP($B$25:$B$1048,高压数据库!$B:$CG,54,FALSE),0)</f>
        <v>0</v>
      </c>
      <c r="BD957" s="964">
        <f>IFERROR(VLOOKUP($B$25:$B$1048,高压数据库!$B:$CG,55,FALSE),0)</f>
        <v>0</v>
      </c>
      <c r="BE957" s="964">
        <f>IFERROR(VLOOKUP($B$25:$B$1048,高压数据库!$B:$CG,56,FALSE),0)</f>
        <v>0</v>
      </c>
      <c r="BF957" s="964">
        <f>IFERROR(VLOOKUP($B$25:$B$1048,高压数据库!$B:$CG,57,FALSE),0)</f>
        <v>0</v>
      </c>
      <c r="BG957" s="964"/>
      <c r="BH957" s="964"/>
      <c r="BI957" s="964"/>
      <c r="BJ957" s="964"/>
      <c r="BK957" s="964"/>
      <c r="BL957" s="964"/>
      <c r="BM957" s="964">
        <f>IFERROR(VLOOKUP($B$25:$B$1048,高压数据库!$B:$CG,58,FALSE),0)</f>
        <v>0</v>
      </c>
      <c r="BN957" s="964">
        <f>IFERROR(VLOOKUP($B$25:$B$1048,高压数据库!$B:$CG,59,FALSE),0)</f>
        <v>0</v>
      </c>
      <c r="BO957" s="964">
        <f>IFERROR(VLOOKUP($B$25:$B$1048,高压数据库!$B:$CG,60,FALSE),0)</f>
        <v>0</v>
      </c>
      <c r="BP957" s="964">
        <f>IFERROR(VLOOKUP($B$25:$B$1048,高压数据库!$B:$CG,61,FALSE),0)</f>
        <v>0</v>
      </c>
      <c r="BQ957" s="964">
        <f>IFERROR(VLOOKUP($B$25:$B$1048,高压数据库!$B:$CG,62,FALSE),0)</f>
        <v>0</v>
      </c>
      <c r="BR957" s="964">
        <f>IFERROR(VLOOKUP($B$25:$B$1048,高压数据库!$B:$CG,63,FALSE),0)</f>
        <v>0</v>
      </c>
      <c r="BS957" s="964">
        <f>IFERROR(VLOOKUP($B$25:$B$1048,高压数据库!$B:$CG,64,FALSE),0)</f>
        <v>0</v>
      </c>
      <c r="BT957" s="964">
        <f>IFERROR(VLOOKUP($B$25:$B$1048,高压数据库!$B:$CG,65,FALSE),0)</f>
        <v>0</v>
      </c>
      <c r="BU957" s="964">
        <f>IFERROR(VLOOKUP($B$25:$B$1048,高压数据库!$B:$CG,66,FALSE),0)</f>
        <v>0</v>
      </c>
      <c r="BV957" s="964">
        <f>IFERROR(VLOOKUP($B$25:$B$1048,高压数据库!$B:$CG,67,FALSE),0)</f>
        <v>0</v>
      </c>
      <c r="BW957" s="964">
        <f>IFERROR(VLOOKUP($B$25:$B$1048,高压数据库!$B:$CG,68,FALSE),0)</f>
        <v>0</v>
      </c>
      <c r="BX957" s="964">
        <f>IFERROR(VLOOKUP($B$25:$B$1048,高压数据库!$B:$CG,69,FALSE),0)</f>
        <v>0</v>
      </c>
      <c r="BY957" s="964">
        <f>IFERROR(VLOOKUP($B$25:$B$1048,高压数据库!$B:$CG,70,FALSE),0)</f>
        <v>0</v>
      </c>
      <c r="BZ957" s="964">
        <f>IFERROR(VLOOKUP($B$25:$B$1048,高压数据库!$B:$CG,71,FALSE),0)</f>
        <v>0</v>
      </c>
      <c r="CA957" s="964">
        <f>IFERROR(VLOOKUP($B$25:$B$1048,高压数据库!$B:$CG,72,FALSE),0)</f>
        <v>0</v>
      </c>
      <c r="CB957" s="964">
        <f>IFERROR(VLOOKUP($B$25:$B$1048,高压数据库!$B:$CG,73,FALSE),0)</f>
        <v>0</v>
      </c>
      <c r="CC957" s="964">
        <f>IFERROR(VLOOKUP($B$25:$B$1048,高压数据库!$B:$CG,74,FALSE),0)</f>
        <v>0</v>
      </c>
      <c r="CD957" s="964">
        <f>IFERROR(VLOOKUP($B$25:$B$1048,高压数据库!$B:$CG,75,FALSE),0)</f>
        <v>0</v>
      </c>
      <c r="CE957" s="964">
        <f>IFERROR(VLOOKUP($B$25:$B$1048,高压数据库!$B:$CG,76,FALSE),0)</f>
        <v>0</v>
      </c>
      <c r="CF957" s="964">
        <f>IFERROR(VLOOKUP($B$25:$B$1048,高压数据库!$B:$CG,77,FALSE),0)</f>
        <v>0</v>
      </c>
      <c r="CG957" s="964">
        <f>IFERROR(VLOOKUP($B$25:$B$1048,高压数据库!$B:$CG,78,FALSE),0)</f>
        <v>0</v>
      </c>
      <c r="CH957" s="964">
        <f>IFERROR(VLOOKUP($B$25:$B$1048,高压数据库!$B:$CG,79,FALSE),0)</f>
        <v>0</v>
      </c>
      <c r="CI957" s="964">
        <f>IFERROR(VLOOKUP($B$25:$B$1048,高压数据库!$B:$CG,80,FALSE),0)</f>
        <v>0</v>
      </c>
      <c r="CJ957" s="964">
        <f>IFERROR(VLOOKUP($B$25:$B$1048,高压数据库!$B:$CG,81,FALSE),0)</f>
        <v>0</v>
      </c>
      <c r="CK957" s="964">
        <f>IFERROR(VLOOKUP($B$25:$B$1048,高压数据库!$B:$CG,82,FALSE),0)</f>
        <v>0</v>
      </c>
      <c r="CL957" s="964">
        <f>IFERROR(VLOOKUP($B$25:$B$1048,高压数据库!$B:$CG,83,FALSE),0)</f>
        <v>0</v>
      </c>
      <c r="CM957" s="964"/>
      <c r="CN957" s="964"/>
      <c r="CO957" s="964"/>
      <c r="CP957" s="964"/>
      <c r="CQ957" s="964"/>
      <c r="CR957" s="964"/>
      <c r="CS957" s="964">
        <f>IFERROR(VLOOKUP($B$25:$B$1048,高压数据库!$B:$CG,84,FALSE),0)</f>
        <v>0</v>
      </c>
    </row>
    <row r="958" customHeight="1" spans="1:97">
      <c r="A958" s="981"/>
      <c r="B958" s="979"/>
      <c r="C958" s="964"/>
      <c r="D958" s="964"/>
      <c r="E958" s="977"/>
      <c r="F958" s="977"/>
      <c r="G958" s="977"/>
      <c r="H958" s="972"/>
      <c r="I958" s="964"/>
      <c r="J958" s="973"/>
      <c r="K958" s="974"/>
      <c r="L958" s="964"/>
      <c r="M958" s="964"/>
      <c r="N958" s="964"/>
      <c r="O958" s="964"/>
      <c r="P958" s="964"/>
      <c r="Q958" s="964"/>
      <c r="R958" s="964"/>
      <c r="S958" s="964"/>
      <c r="T958" s="964"/>
      <c r="U958" s="964"/>
      <c r="V958" s="964"/>
      <c r="W958" s="964"/>
      <c r="X958" s="964"/>
      <c r="Y958" s="964"/>
      <c r="Z958" s="964"/>
      <c r="AA958" s="964"/>
      <c r="AB958" s="964"/>
      <c r="AC958" s="964"/>
      <c r="AD958" s="964"/>
      <c r="AE958" s="964"/>
      <c r="AF958" s="964"/>
      <c r="AG958" s="964"/>
      <c r="AH958" s="964"/>
      <c r="AI958" s="964"/>
      <c r="AJ958" s="964"/>
      <c r="AK958" s="964"/>
      <c r="AL958" s="964"/>
      <c r="AM958" s="964"/>
      <c r="AN958" s="964"/>
      <c r="AO958" s="964"/>
      <c r="AP958" s="964"/>
      <c r="AQ958" s="964"/>
      <c r="AR958" s="964"/>
      <c r="AS958" s="964"/>
      <c r="AT958" s="964"/>
      <c r="AU958" s="964"/>
      <c r="AV958" s="964"/>
      <c r="AW958" s="964"/>
      <c r="AX958" s="964"/>
      <c r="AY958" s="964"/>
      <c r="AZ958" s="964"/>
      <c r="BA958" s="964"/>
      <c r="BB958" s="964"/>
      <c r="BC958" s="964"/>
      <c r="BD958" s="964"/>
      <c r="BE958" s="964"/>
      <c r="BF958" s="964"/>
      <c r="BG958" s="964"/>
      <c r="BH958" s="964"/>
      <c r="BI958" s="964"/>
      <c r="BJ958" s="964"/>
      <c r="BK958" s="964"/>
      <c r="BL958" s="964"/>
      <c r="BM958" s="964"/>
      <c r="BN958" s="964"/>
      <c r="BO958" s="964"/>
      <c r="BP958" s="964"/>
      <c r="BQ958" s="964"/>
      <c r="BR958" s="964"/>
      <c r="BS958" s="964"/>
      <c r="BT958" s="964"/>
      <c r="BU958" s="964"/>
      <c r="BV958" s="964"/>
      <c r="BW958" s="964"/>
      <c r="BX958" s="964"/>
      <c r="BY958" s="964"/>
      <c r="BZ958" s="964"/>
      <c r="CA958" s="964"/>
      <c r="CB958" s="964"/>
      <c r="CC958" s="964"/>
      <c r="CD958" s="964"/>
      <c r="CE958" s="964"/>
      <c r="CF958" s="964"/>
      <c r="CG958" s="964"/>
      <c r="CH958" s="964"/>
      <c r="CI958" s="964"/>
      <c r="CJ958" s="964"/>
      <c r="CK958" s="964"/>
      <c r="CL958" s="964"/>
      <c r="CM958" s="964"/>
      <c r="CN958" s="964"/>
      <c r="CO958" s="964"/>
      <c r="CP958" s="964"/>
      <c r="CQ958" s="964"/>
      <c r="CR958" s="964"/>
      <c r="CS958" s="964"/>
    </row>
    <row r="959" customHeight="1" spans="1:97">
      <c r="A959" s="978"/>
      <c r="B959" s="979"/>
      <c r="C959" s="964">
        <f>IFERROR(VLOOKUP($B:$B,高压数据库!$B:$C,2,FALSE),0)</f>
        <v>0</v>
      </c>
      <c r="D959" s="964">
        <f>IFERROR(VLOOKUP($B:$B,高压数据库!$B:$D,3,FALSE),0)</f>
        <v>0</v>
      </c>
      <c r="E959" s="971"/>
      <c r="F959" s="971"/>
      <c r="G959" s="971"/>
      <c r="H959" s="972"/>
      <c r="I959" s="964">
        <f>IFERROR(VLOOKUP($B:$B,高压数据库!$B:$I,8,FALSE),0)</f>
        <v>0</v>
      </c>
      <c r="J959" s="980"/>
      <c r="K959" s="974"/>
      <c r="L959" s="964">
        <f>IFERROR(VLOOKUP($B$25:$B$1048,高压数据库!$B:$CG,11,FALSE),0)</f>
        <v>0</v>
      </c>
      <c r="M959" s="964">
        <f>IFERROR(VLOOKUP($B$25:$B$1048,高压数据库!$B:$CG,12,FALSE),0)</f>
        <v>0</v>
      </c>
      <c r="N959" s="964">
        <f>IFERROR(VLOOKUP($B$25:$B$1048,高压数据库!$B:$CG,13,FALSE),0)</f>
        <v>0</v>
      </c>
      <c r="O959" s="964">
        <f>IFERROR(VLOOKUP($B$25:$B$1048,高压数据库!$B:$CG,14,FALSE),0)</f>
        <v>0</v>
      </c>
      <c r="P959" s="964">
        <f>IFERROR(VLOOKUP($B$25:$B$1048,高压数据库!$B:$CG,15,FALSE),0)</f>
        <v>0</v>
      </c>
      <c r="Q959" s="964">
        <f>IFERROR(VLOOKUP($B$25:$B$1048,高压数据库!$B:$CG,16,FALSE),0)</f>
        <v>0</v>
      </c>
      <c r="R959" s="964">
        <f>IFERROR(VLOOKUP($B$25:$B$1048,高压数据库!$B:$CG,17,FALSE),0)</f>
        <v>0</v>
      </c>
      <c r="S959" s="964">
        <f>IFERROR(VLOOKUP($B$25:$B$1048,高压数据库!$B:$CG,18,FALSE),0)</f>
        <v>0</v>
      </c>
      <c r="T959" s="964">
        <f>IFERROR(VLOOKUP($B$25:$B$1048,高压数据库!$B:$CG,19,FALSE),0)</f>
        <v>0</v>
      </c>
      <c r="U959" s="964">
        <f>IFERROR(VLOOKUP($B$25:$B$1048,高压数据库!$B:$CG,20,FALSE),0)</f>
        <v>0</v>
      </c>
      <c r="V959" s="964">
        <f>IFERROR(VLOOKUP($B$25:$B$1048,高压数据库!$B:$CG,21,FALSE),0)</f>
        <v>0</v>
      </c>
      <c r="W959" s="964">
        <f>IFERROR(VLOOKUP($B$25:$B$1048,高压数据库!$B:$CG,22,FALSE),0)</f>
        <v>0</v>
      </c>
      <c r="X959" s="964">
        <f>IFERROR(VLOOKUP($B$25:$B$1048,高压数据库!$B:$CG,23,FALSE),0)</f>
        <v>0</v>
      </c>
      <c r="Y959" s="964">
        <f>IFERROR(VLOOKUP($B$25:$B$1048,高压数据库!$B:$CG,24,FALSE),0)</f>
        <v>0</v>
      </c>
      <c r="Z959" s="964">
        <f>IFERROR(VLOOKUP($B$25:$B$1048,高压数据库!$B:$CG,25,FALSE),0)</f>
        <v>0</v>
      </c>
      <c r="AA959" s="964">
        <f>IFERROR(VLOOKUP($B$25:$B$1048,高压数据库!$B:$CG,26,FALSE),0)</f>
        <v>0</v>
      </c>
      <c r="AB959" s="964">
        <f>IFERROR(VLOOKUP($B$25:$B$1048,高压数据库!$B:$CG,27,FALSE),0)</f>
        <v>0</v>
      </c>
      <c r="AC959" s="964">
        <f>IFERROR(VLOOKUP($B$25:$B$1048,高压数据库!$B:$CG,28,FALSE),0)</f>
        <v>0</v>
      </c>
      <c r="AD959" s="964">
        <f>IFERROR(VLOOKUP($B$25:$B$1048,高压数据库!$B:$CG,29,FALSE),0)</f>
        <v>0</v>
      </c>
      <c r="AE959" s="964">
        <f>IFERROR(VLOOKUP($B$25:$B$1048,高压数据库!$B:$CG,30,FALSE),0)</f>
        <v>0</v>
      </c>
      <c r="AF959" s="964">
        <f>IFERROR(VLOOKUP($B$25:$B$1048,高压数据库!$B:$CG,31,FALSE),0)</f>
        <v>0</v>
      </c>
      <c r="AG959" s="964">
        <f>IFERROR(VLOOKUP($B$25:$B$1048,高压数据库!$B:$CG,32,FALSE),0)</f>
        <v>0</v>
      </c>
      <c r="AH959" s="964">
        <f>IFERROR(VLOOKUP($B$25:$B$1048,高压数据库!$B:$CG,33,FALSE),0)</f>
        <v>0</v>
      </c>
      <c r="AI959" s="964">
        <f>IFERROR(VLOOKUP($B$25:$B$1048,高压数据库!$B:$CG,34,FALSE),0)</f>
        <v>0</v>
      </c>
      <c r="AJ959" s="964">
        <f>IFERROR(VLOOKUP($B$25:$B$1048,高压数据库!$B:$CG,35,FALSE),0)</f>
        <v>0</v>
      </c>
      <c r="AK959" s="964">
        <f>IFERROR(VLOOKUP($B$25:$B$1048,高压数据库!$B:$CG,36,FALSE),0)</f>
        <v>0</v>
      </c>
      <c r="AL959" s="964">
        <f>IFERROR(VLOOKUP($B$25:$B$1048,高压数据库!$B:$CG,37,FALSE),0)</f>
        <v>0</v>
      </c>
      <c r="AM959" s="964">
        <f>IFERROR(VLOOKUP($B$25:$B$1048,高压数据库!$B:$CG,38,FALSE),0)</f>
        <v>0</v>
      </c>
      <c r="AN959" s="964">
        <f>IFERROR(VLOOKUP($B$25:$B$1048,高压数据库!$B:$CG,39,FALSE),0)</f>
        <v>0</v>
      </c>
      <c r="AO959" s="964">
        <f>IFERROR(VLOOKUP($B$25:$B$1048,高压数据库!$B:$CG,40,FALSE),0)</f>
        <v>0</v>
      </c>
      <c r="AP959" s="964">
        <f>IFERROR(VLOOKUP($B$25:$B$1048,高压数据库!$B:$CG,41,FALSE),0)</f>
        <v>0</v>
      </c>
      <c r="AQ959" s="964">
        <f>IFERROR(VLOOKUP($B$25:$B$1048,高压数据库!$B:$CG,42,FALSE),0)</f>
        <v>0</v>
      </c>
      <c r="AR959" s="964">
        <f>IFERROR(VLOOKUP($B$25:$B$1048,高压数据库!$B:$CG,43,FALSE),0)</f>
        <v>0</v>
      </c>
      <c r="AS959" s="964">
        <f>IFERROR(VLOOKUP($B$25:$B$1048,高压数据库!$B:$CG,44,FALSE),0)</f>
        <v>0</v>
      </c>
      <c r="AT959" s="964">
        <f>IFERROR(VLOOKUP($B$25:$B$1048,高压数据库!$B:$CG,45,FALSE),0)</f>
        <v>0</v>
      </c>
      <c r="AU959" s="964">
        <f>IFERROR(VLOOKUP($B$25:$B$1048,高压数据库!$B:$CG,46,FALSE),0)</f>
        <v>0</v>
      </c>
      <c r="AV959" s="964">
        <f>IFERROR(VLOOKUP($B$25:$B$1048,高压数据库!$B:$CG,47,FALSE),0)</f>
        <v>0</v>
      </c>
      <c r="AW959" s="964">
        <f>IFERROR(VLOOKUP($B$25:$B$1048,高压数据库!$B:$CG,48,FALSE),0)</f>
        <v>0</v>
      </c>
      <c r="AX959" s="964">
        <f>IFERROR(VLOOKUP($B$25:$B$1048,高压数据库!$B:$CG,49,FALSE),0)</f>
        <v>0</v>
      </c>
      <c r="AY959" s="964">
        <f>IFERROR(VLOOKUP($B$25:$B$1048,高压数据库!$B:$CG,50,FALSE),0)</f>
        <v>0</v>
      </c>
      <c r="AZ959" s="964">
        <f>IFERROR(VLOOKUP($B$25:$B$1048,高压数据库!$B:$CG,51,FALSE),0)</f>
        <v>0</v>
      </c>
      <c r="BA959" s="964">
        <f>IFERROR(VLOOKUP($B$25:$B$1048,高压数据库!$B:$CG,52,FALSE),0)</f>
        <v>0</v>
      </c>
      <c r="BB959" s="964">
        <f>IFERROR(VLOOKUP($B$25:$B$1048,高压数据库!$B:$CG,53,FALSE),0)</f>
        <v>0</v>
      </c>
      <c r="BC959" s="964">
        <f>IFERROR(VLOOKUP($B$25:$B$1048,高压数据库!$B:$CG,54,FALSE),0)</f>
        <v>0</v>
      </c>
      <c r="BD959" s="964">
        <f>IFERROR(VLOOKUP($B$25:$B$1048,高压数据库!$B:$CG,55,FALSE),0)</f>
        <v>0</v>
      </c>
      <c r="BE959" s="964">
        <f>IFERROR(VLOOKUP($B$25:$B$1048,高压数据库!$B:$CG,56,FALSE),0)</f>
        <v>0</v>
      </c>
      <c r="BF959" s="964">
        <f>IFERROR(VLOOKUP($B$25:$B$1048,高压数据库!$B:$CG,57,FALSE),0)</f>
        <v>0</v>
      </c>
      <c r="BG959" s="964"/>
      <c r="BH959" s="964"/>
      <c r="BI959" s="964"/>
      <c r="BJ959" s="964"/>
      <c r="BK959" s="964"/>
      <c r="BL959" s="964"/>
      <c r="BM959" s="964">
        <f>IFERROR(VLOOKUP($B$25:$B$1048,高压数据库!$B:$CG,58,FALSE),0)</f>
        <v>0</v>
      </c>
      <c r="BN959" s="964">
        <f>IFERROR(VLOOKUP($B$25:$B$1048,高压数据库!$B:$CG,59,FALSE),0)</f>
        <v>0</v>
      </c>
      <c r="BO959" s="964">
        <f>IFERROR(VLOOKUP($B$25:$B$1048,高压数据库!$B:$CG,60,FALSE),0)</f>
        <v>0</v>
      </c>
      <c r="BP959" s="964">
        <f>IFERROR(VLOOKUP($B$25:$B$1048,高压数据库!$B:$CG,61,FALSE),0)</f>
        <v>0</v>
      </c>
      <c r="BQ959" s="964">
        <f>IFERROR(VLOOKUP($B$25:$B$1048,高压数据库!$B:$CG,62,FALSE),0)</f>
        <v>0</v>
      </c>
      <c r="BR959" s="964">
        <f>IFERROR(VLOOKUP($B$25:$B$1048,高压数据库!$B:$CG,63,FALSE),0)</f>
        <v>0</v>
      </c>
      <c r="BS959" s="964">
        <f>IFERROR(VLOOKUP($B$25:$B$1048,高压数据库!$B:$CG,64,FALSE),0)</f>
        <v>0</v>
      </c>
      <c r="BT959" s="964">
        <f>IFERROR(VLOOKUP($B$25:$B$1048,高压数据库!$B:$CG,65,FALSE),0)</f>
        <v>0</v>
      </c>
      <c r="BU959" s="964">
        <f>IFERROR(VLOOKUP($B$25:$B$1048,高压数据库!$B:$CG,66,FALSE),0)</f>
        <v>0</v>
      </c>
      <c r="BV959" s="964">
        <f>IFERROR(VLOOKUP($B$25:$B$1048,高压数据库!$B:$CG,67,FALSE),0)</f>
        <v>0</v>
      </c>
      <c r="BW959" s="964">
        <f>IFERROR(VLOOKUP($B$25:$B$1048,高压数据库!$B:$CG,68,FALSE),0)</f>
        <v>0</v>
      </c>
      <c r="BX959" s="964">
        <f>IFERROR(VLOOKUP($B$25:$B$1048,高压数据库!$B:$CG,69,FALSE),0)</f>
        <v>0</v>
      </c>
      <c r="BY959" s="964">
        <f>IFERROR(VLOOKUP($B$25:$B$1048,高压数据库!$B:$CG,70,FALSE),0)</f>
        <v>0</v>
      </c>
      <c r="BZ959" s="964">
        <f>IFERROR(VLOOKUP($B$25:$B$1048,高压数据库!$B:$CG,71,FALSE),0)</f>
        <v>0</v>
      </c>
      <c r="CA959" s="964">
        <f>IFERROR(VLOOKUP($B$25:$B$1048,高压数据库!$B:$CG,72,FALSE),0)</f>
        <v>0</v>
      </c>
      <c r="CB959" s="964">
        <f>IFERROR(VLOOKUP($B$25:$B$1048,高压数据库!$B:$CG,73,FALSE),0)</f>
        <v>0</v>
      </c>
      <c r="CC959" s="964">
        <f>IFERROR(VLOOKUP($B$25:$B$1048,高压数据库!$B:$CG,74,FALSE),0)</f>
        <v>0</v>
      </c>
      <c r="CD959" s="964">
        <f>IFERROR(VLOOKUP($B$25:$B$1048,高压数据库!$B:$CG,75,FALSE),0)</f>
        <v>0</v>
      </c>
      <c r="CE959" s="964">
        <f>IFERROR(VLOOKUP($B$25:$B$1048,高压数据库!$B:$CG,76,FALSE),0)</f>
        <v>0</v>
      </c>
      <c r="CF959" s="964">
        <f>IFERROR(VLOOKUP($B$25:$B$1048,高压数据库!$B:$CG,77,FALSE),0)</f>
        <v>0</v>
      </c>
      <c r="CG959" s="964">
        <f>IFERROR(VLOOKUP($B$25:$B$1048,高压数据库!$B:$CG,78,FALSE),0)</f>
        <v>0</v>
      </c>
      <c r="CH959" s="964">
        <f>IFERROR(VLOOKUP($B$25:$B$1048,高压数据库!$B:$CG,79,FALSE),0)</f>
        <v>0</v>
      </c>
      <c r="CI959" s="964">
        <f>IFERROR(VLOOKUP($B$25:$B$1048,高压数据库!$B:$CG,80,FALSE),0)</f>
        <v>0</v>
      </c>
      <c r="CJ959" s="964">
        <f>IFERROR(VLOOKUP($B$25:$B$1048,高压数据库!$B:$CG,81,FALSE),0)</f>
        <v>0</v>
      </c>
      <c r="CK959" s="964">
        <f>IFERROR(VLOOKUP($B$25:$B$1048,高压数据库!$B:$CG,82,FALSE),0)</f>
        <v>0</v>
      </c>
      <c r="CL959" s="964">
        <f>IFERROR(VLOOKUP($B$25:$B$1048,高压数据库!$B:$CG,83,FALSE),0)</f>
        <v>0</v>
      </c>
      <c r="CM959" s="964"/>
      <c r="CN959" s="964"/>
      <c r="CO959" s="964"/>
      <c r="CP959" s="964"/>
      <c r="CQ959" s="964"/>
      <c r="CR959" s="964"/>
      <c r="CS959" s="964">
        <f>IFERROR(VLOOKUP($B$25:$B$1048,高压数据库!$B:$CG,84,FALSE),0)</f>
        <v>0</v>
      </c>
    </row>
    <row r="960" customHeight="1" spans="1:97">
      <c r="A960" s="981"/>
      <c r="B960" s="979"/>
      <c r="C960" s="964"/>
      <c r="D960" s="964"/>
      <c r="E960" s="977"/>
      <c r="F960" s="977"/>
      <c r="G960" s="977"/>
      <c r="H960" s="972"/>
      <c r="I960" s="964"/>
      <c r="J960" s="973"/>
      <c r="K960" s="974"/>
      <c r="L960" s="964"/>
      <c r="M960" s="964"/>
      <c r="N960" s="964"/>
      <c r="O960" s="964"/>
      <c r="P960" s="964"/>
      <c r="Q960" s="964"/>
      <c r="R960" s="964"/>
      <c r="S960" s="964"/>
      <c r="T960" s="964"/>
      <c r="U960" s="964"/>
      <c r="V960" s="964"/>
      <c r="W960" s="964"/>
      <c r="X960" s="964"/>
      <c r="Y960" s="964"/>
      <c r="Z960" s="964"/>
      <c r="AA960" s="964"/>
      <c r="AB960" s="964"/>
      <c r="AC960" s="964"/>
      <c r="AD960" s="964"/>
      <c r="AE960" s="964"/>
      <c r="AF960" s="964"/>
      <c r="AG960" s="964"/>
      <c r="AH960" s="964"/>
      <c r="AI960" s="964"/>
      <c r="AJ960" s="964"/>
      <c r="AK960" s="964"/>
      <c r="AL960" s="964"/>
      <c r="AM960" s="964"/>
      <c r="AN960" s="964"/>
      <c r="AO960" s="964"/>
      <c r="AP960" s="964"/>
      <c r="AQ960" s="964"/>
      <c r="AR960" s="964"/>
      <c r="AS960" s="964"/>
      <c r="AT960" s="964"/>
      <c r="AU960" s="964"/>
      <c r="AV960" s="964"/>
      <c r="AW960" s="964"/>
      <c r="AX960" s="964"/>
      <c r="AY960" s="964"/>
      <c r="AZ960" s="964"/>
      <c r="BA960" s="964"/>
      <c r="BB960" s="964"/>
      <c r="BC960" s="964"/>
      <c r="BD960" s="964"/>
      <c r="BE960" s="964"/>
      <c r="BF960" s="964"/>
      <c r="BG960" s="964"/>
      <c r="BH960" s="964"/>
      <c r="BI960" s="964"/>
      <c r="BJ960" s="964"/>
      <c r="BK960" s="964"/>
      <c r="BL960" s="964"/>
      <c r="BM960" s="964"/>
      <c r="BN960" s="964"/>
      <c r="BO960" s="964"/>
      <c r="BP960" s="964"/>
      <c r="BQ960" s="964"/>
      <c r="BR960" s="964"/>
      <c r="BS960" s="964"/>
      <c r="BT960" s="964"/>
      <c r="BU960" s="964"/>
      <c r="BV960" s="964"/>
      <c r="BW960" s="964"/>
      <c r="BX960" s="964"/>
      <c r="BY960" s="964"/>
      <c r="BZ960" s="964"/>
      <c r="CA960" s="964"/>
      <c r="CB960" s="964"/>
      <c r="CC960" s="964"/>
      <c r="CD960" s="964"/>
      <c r="CE960" s="964"/>
      <c r="CF960" s="964"/>
      <c r="CG960" s="964"/>
      <c r="CH960" s="964"/>
      <c r="CI960" s="964"/>
      <c r="CJ960" s="964"/>
      <c r="CK960" s="964"/>
      <c r="CL960" s="964"/>
      <c r="CM960" s="964"/>
      <c r="CN960" s="964"/>
      <c r="CO960" s="964"/>
      <c r="CP960" s="964"/>
      <c r="CQ960" s="964"/>
      <c r="CR960" s="964"/>
      <c r="CS960" s="964"/>
    </row>
    <row r="961" customHeight="1" spans="1:97">
      <c r="A961" s="978"/>
      <c r="B961" s="979"/>
      <c r="C961" s="964">
        <f>IFERROR(VLOOKUP($B:$B,高压数据库!$B:$C,2,FALSE),0)</f>
        <v>0</v>
      </c>
      <c r="D961" s="964">
        <f>IFERROR(VLOOKUP($B:$B,高压数据库!$B:$D,3,FALSE),0)</f>
        <v>0</v>
      </c>
      <c r="E961" s="971"/>
      <c r="F961" s="971"/>
      <c r="G961" s="971"/>
      <c r="H961" s="972"/>
      <c r="I961" s="964">
        <f>IFERROR(VLOOKUP($B:$B,高压数据库!$B:$I,8,FALSE),0)</f>
        <v>0</v>
      </c>
      <c r="J961" s="980"/>
      <c r="K961" s="974"/>
      <c r="L961" s="964">
        <f>IFERROR(VLOOKUP($B$25:$B$1048,高压数据库!$B:$CG,11,FALSE),0)</f>
        <v>0</v>
      </c>
      <c r="M961" s="964">
        <f>IFERROR(VLOOKUP($B$25:$B$1048,高压数据库!$B:$CG,12,FALSE),0)</f>
        <v>0</v>
      </c>
      <c r="N961" s="964">
        <f>IFERROR(VLOOKUP($B$25:$B$1048,高压数据库!$B:$CG,13,FALSE),0)</f>
        <v>0</v>
      </c>
      <c r="O961" s="964">
        <f>IFERROR(VLOOKUP($B$25:$B$1048,高压数据库!$B:$CG,14,FALSE),0)</f>
        <v>0</v>
      </c>
      <c r="P961" s="964">
        <f>IFERROR(VLOOKUP($B$25:$B$1048,高压数据库!$B:$CG,15,FALSE),0)</f>
        <v>0</v>
      </c>
      <c r="Q961" s="964">
        <f>IFERROR(VLOOKUP($B$25:$B$1048,高压数据库!$B:$CG,16,FALSE),0)</f>
        <v>0</v>
      </c>
      <c r="R961" s="964">
        <f>IFERROR(VLOOKUP($B$25:$B$1048,高压数据库!$B:$CG,17,FALSE),0)</f>
        <v>0</v>
      </c>
      <c r="S961" s="964">
        <f>IFERROR(VLOOKUP($B$25:$B$1048,高压数据库!$B:$CG,18,FALSE),0)</f>
        <v>0</v>
      </c>
      <c r="T961" s="964">
        <f>IFERROR(VLOOKUP($B$25:$B$1048,高压数据库!$B:$CG,19,FALSE),0)</f>
        <v>0</v>
      </c>
      <c r="U961" s="964">
        <f>IFERROR(VLOOKUP($B$25:$B$1048,高压数据库!$B:$CG,20,FALSE),0)</f>
        <v>0</v>
      </c>
      <c r="V961" s="964">
        <f>IFERROR(VLOOKUP($B$25:$B$1048,高压数据库!$B:$CG,21,FALSE),0)</f>
        <v>0</v>
      </c>
      <c r="W961" s="964">
        <f>IFERROR(VLOOKUP($B$25:$B$1048,高压数据库!$B:$CG,22,FALSE),0)</f>
        <v>0</v>
      </c>
      <c r="X961" s="964">
        <f>IFERROR(VLOOKUP($B$25:$B$1048,高压数据库!$B:$CG,23,FALSE),0)</f>
        <v>0</v>
      </c>
      <c r="Y961" s="964">
        <f>IFERROR(VLOOKUP($B$25:$B$1048,高压数据库!$B:$CG,24,FALSE),0)</f>
        <v>0</v>
      </c>
      <c r="Z961" s="964">
        <f>IFERROR(VLOOKUP($B$25:$B$1048,高压数据库!$B:$CG,25,FALSE),0)</f>
        <v>0</v>
      </c>
      <c r="AA961" s="964">
        <f>IFERROR(VLOOKUP($B$25:$B$1048,高压数据库!$B:$CG,26,FALSE),0)</f>
        <v>0</v>
      </c>
      <c r="AB961" s="964">
        <f>IFERROR(VLOOKUP($B$25:$B$1048,高压数据库!$B:$CG,27,FALSE),0)</f>
        <v>0</v>
      </c>
      <c r="AC961" s="964">
        <f>IFERROR(VLOOKUP($B$25:$B$1048,高压数据库!$B:$CG,28,FALSE),0)</f>
        <v>0</v>
      </c>
      <c r="AD961" s="964">
        <f>IFERROR(VLOOKUP($B$25:$B$1048,高压数据库!$B:$CG,29,FALSE),0)</f>
        <v>0</v>
      </c>
      <c r="AE961" s="964">
        <f>IFERROR(VLOOKUP($B$25:$B$1048,高压数据库!$B:$CG,30,FALSE),0)</f>
        <v>0</v>
      </c>
      <c r="AF961" s="964">
        <f>IFERROR(VLOOKUP($B$25:$B$1048,高压数据库!$B:$CG,31,FALSE),0)</f>
        <v>0</v>
      </c>
      <c r="AG961" s="964">
        <f>IFERROR(VLOOKUP($B$25:$B$1048,高压数据库!$B:$CG,32,FALSE),0)</f>
        <v>0</v>
      </c>
      <c r="AH961" s="964">
        <f>IFERROR(VLOOKUP($B$25:$B$1048,高压数据库!$B:$CG,33,FALSE),0)</f>
        <v>0</v>
      </c>
      <c r="AI961" s="964">
        <f>IFERROR(VLOOKUP($B$25:$B$1048,高压数据库!$B:$CG,34,FALSE),0)</f>
        <v>0</v>
      </c>
      <c r="AJ961" s="964">
        <f>IFERROR(VLOOKUP($B$25:$B$1048,高压数据库!$B:$CG,35,FALSE),0)</f>
        <v>0</v>
      </c>
      <c r="AK961" s="964">
        <f>IFERROR(VLOOKUP($B$25:$B$1048,高压数据库!$B:$CG,36,FALSE),0)</f>
        <v>0</v>
      </c>
      <c r="AL961" s="964">
        <f>IFERROR(VLOOKUP($B$25:$B$1048,高压数据库!$B:$CG,37,FALSE),0)</f>
        <v>0</v>
      </c>
      <c r="AM961" s="964">
        <f>IFERROR(VLOOKUP($B$25:$B$1048,高压数据库!$B:$CG,38,FALSE),0)</f>
        <v>0</v>
      </c>
      <c r="AN961" s="964">
        <f>IFERROR(VLOOKUP($B$25:$B$1048,高压数据库!$B:$CG,39,FALSE),0)</f>
        <v>0</v>
      </c>
      <c r="AO961" s="964">
        <f>IFERROR(VLOOKUP($B$25:$B$1048,高压数据库!$B:$CG,40,FALSE),0)</f>
        <v>0</v>
      </c>
      <c r="AP961" s="964">
        <f>IFERROR(VLOOKUP($B$25:$B$1048,高压数据库!$B:$CG,41,FALSE),0)</f>
        <v>0</v>
      </c>
      <c r="AQ961" s="964">
        <f>IFERROR(VLOOKUP($B$25:$B$1048,高压数据库!$B:$CG,42,FALSE),0)</f>
        <v>0</v>
      </c>
      <c r="AR961" s="964">
        <f>IFERROR(VLOOKUP($B$25:$B$1048,高压数据库!$B:$CG,43,FALSE),0)</f>
        <v>0</v>
      </c>
      <c r="AS961" s="964">
        <f>IFERROR(VLOOKUP($B$25:$B$1048,高压数据库!$B:$CG,44,FALSE),0)</f>
        <v>0</v>
      </c>
      <c r="AT961" s="964">
        <f>IFERROR(VLOOKUP($B$25:$B$1048,高压数据库!$B:$CG,45,FALSE),0)</f>
        <v>0</v>
      </c>
      <c r="AU961" s="964">
        <f>IFERROR(VLOOKUP($B$25:$B$1048,高压数据库!$B:$CG,46,FALSE),0)</f>
        <v>0</v>
      </c>
      <c r="AV961" s="964">
        <f>IFERROR(VLOOKUP($B$25:$B$1048,高压数据库!$B:$CG,47,FALSE),0)</f>
        <v>0</v>
      </c>
      <c r="AW961" s="964">
        <f>IFERROR(VLOOKUP($B$25:$B$1048,高压数据库!$B:$CG,48,FALSE),0)</f>
        <v>0</v>
      </c>
      <c r="AX961" s="964">
        <f>IFERROR(VLOOKUP($B$25:$B$1048,高压数据库!$B:$CG,49,FALSE),0)</f>
        <v>0</v>
      </c>
      <c r="AY961" s="964">
        <f>IFERROR(VLOOKUP($B$25:$B$1048,高压数据库!$B:$CG,50,FALSE),0)</f>
        <v>0</v>
      </c>
      <c r="AZ961" s="964">
        <f>IFERROR(VLOOKUP($B$25:$B$1048,高压数据库!$B:$CG,51,FALSE),0)</f>
        <v>0</v>
      </c>
      <c r="BA961" s="964">
        <f>IFERROR(VLOOKUP($B$25:$B$1048,高压数据库!$B:$CG,52,FALSE),0)</f>
        <v>0</v>
      </c>
      <c r="BB961" s="964">
        <f>IFERROR(VLOOKUP($B$25:$B$1048,高压数据库!$B:$CG,53,FALSE),0)</f>
        <v>0</v>
      </c>
      <c r="BC961" s="964">
        <f>IFERROR(VLOOKUP($B$25:$B$1048,高压数据库!$B:$CG,54,FALSE),0)</f>
        <v>0</v>
      </c>
      <c r="BD961" s="964">
        <f>IFERROR(VLOOKUP($B$25:$B$1048,高压数据库!$B:$CG,55,FALSE),0)</f>
        <v>0</v>
      </c>
      <c r="BE961" s="964">
        <f>IFERROR(VLOOKUP($B$25:$B$1048,高压数据库!$B:$CG,56,FALSE),0)</f>
        <v>0</v>
      </c>
      <c r="BF961" s="964">
        <f>IFERROR(VLOOKUP($B$25:$B$1048,高压数据库!$B:$CG,57,FALSE),0)</f>
        <v>0</v>
      </c>
      <c r="BG961" s="964"/>
      <c r="BH961" s="964"/>
      <c r="BI961" s="964"/>
      <c r="BJ961" s="964"/>
      <c r="BK961" s="964"/>
      <c r="BL961" s="964"/>
      <c r="BM961" s="964">
        <f>IFERROR(VLOOKUP($B$25:$B$1048,高压数据库!$B:$CG,58,FALSE),0)</f>
        <v>0</v>
      </c>
      <c r="BN961" s="964">
        <f>IFERROR(VLOOKUP($B$25:$B$1048,高压数据库!$B:$CG,59,FALSE),0)</f>
        <v>0</v>
      </c>
      <c r="BO961" s="964">
        <f>IFERROR(VLOOKUP($B$25:$B$1048,高压数据库!$B:$CG,60,FALSE),0)</f>
        <v>0</v>
      </c>
      <c r="BP961" s="964">
        <f>IFERROR(VLOOKUP($B$25:$B$1048,高压数据库!$B:$CG,61,FALSE),0)</f>
        <v>0</v>
      </c>
      <c r="BQ961" s="964">
        <f>IFERROR(VLOOKUP($B$25:$B$1048,高压数据库!$B:$CG,62,FALSE),0)</f>
        <v>0</v>
      </c>
      <c r="BR961" s="964">
        <f>IFERROR(VLOOKUP($B$25:$B$1048,高压数据库!$B:$CG,63,FALSE),0)</f>
        <v>0</v>
      </c>
      <c r="BS961" s="964">
        <f>IFERROR(VLOOKUP($B$25:$B$1048,高压数据库!$B:$CG,64,FALSE),0)</f>
        <v>0</v>
      </c>
      <c r="BT961" s="964">
        <f>IFERROR(VLOOKUP($B$25:$B$1048,高压数据库!$B:$CG,65,FALSE),0)</f>
        <v>0</v>
      </c>
      <c r="BU961" s="964">
        <f>IFERROR(VLOOKUP($B$25:$B$1048,高压数据库!$B:$CG,66,FALSE),0)</f>
        <v>0</v>
      </c>
      <c r="BV961" s="964">
        <f>IFERROR(VLOOKUP($B$25:$B$1048,高压数据库!$B:$CG,67,FALSE),0)</f>
        <v>0</v>
      </c>
      <c r="BW961" s="964">
        <f>IFERROR(VLOOKUP($B$25:$B$1048,高压数据库!$B:$CG,68,FALSE),0)</f>
        <v>0</v>
      </c>
      <c r="BX961" s="964">
        <f>IFERROR(VLOOKUP($B$25:$B$1048,高压数据库!$B:$CG,69,FALSE),0)</f>
        <v>0</v>
      </c>
      <c r="BY961" s="964">
        <f>IFERROR(VLOOKUP($B$25:$B$1048,高压数据库!$B:$CG,70,FALSE),0)</f>
        <v>0</v>
      </c>
      <c r="BZ961" s="964">
        <f>IFERROR(VLOOKUP($B$25:$B$1048,高压数据库!$B:$CG,71,FALSE),0)</f>
        <v>0</v>
      </c>
      <c r="CA961" s="964">
        <f>IFERROR(VLOOKUP($B$25:$B$1048,高压数据库!$B:$CG,72,FALSE),0)</f>
        <v>0</v>
      </c>
      <c r="CB961" s="964">
        <f>IFERROR(VLOOKUP($B$25:$B$1048,高压数据库!$B:$CG,73,FALSE),0)</f>
        <v>0</v>
      </c>
      <c r="CC961" s="964">
        <f>IFERROR(VLOOKUP($B$25:$B$1048,高压数据库!$B:$CG,74,FALSE),0)</f>
        <v>0</v>
      </c>
      <c r="CD961" s="964">
        <f>IFERROR(VLOOKUP($B$25:$B$1048,高压数据库!$B:$CG,75,FALSE),0)</f>
        <v>0</v>
      </c>
      <c r="CE961" s="964">
        <f>IFERROR(VLOOKUP($B$25:$B$1048,高压数据库!$B:$CG,76,FALSE),0)</f>
        <v>0</v>
      </c>
      <c r="CF961" s="964">
        <f>IFERROR(VLOOKUP($B$25:$B$1048,高压数据库!$B:$CG,77,FALSE),0)</f>
        <v>0</v>
      </c>
      <c r="CG961" s="964">
        <f>IFERROR(VLOOKUP($B$25:$B$1048,高压数据库!$B:$CG,78,FALSE),0)</f>
        <v>0</v>
      </c>
      <c r="CH961" s="964">
        <f>IFERROR(VLOOKUP($B$25:$B$1048,高压数据库!$B:$CG,79,FALSE),0)</f>
        <v>0</v>
      </c>
      <c r="CI961" s="964">
        <f>IFERROR(VLOOKUP($B$25:$B$1048,高压数据库!$B:$CG,80,FALSE),0)</f>
        <v>0</v>
      </c>
      <c r="CJ961" s="964">
        <f>IFERROR(VLOOKUP($B$25:$B$1048,高压数据库!$B:$CG,81,FALSE),0)</f>
        <v>0</v>
      </c>
      <c r="CK961" s="964">
        <f>IFERROR(VLOOKUP($B$25:$B$1048,高压数据库!$B:$CG,82,FALSE),0)</f>
        <v>0</v>
      </c>
      <c r="CL961" s="964">
        <f>IFERROR(VLOOKUP($B$25:$B$1048,高压数据库!$B:$CG,83,FALSE),0)</f>
        <v>0</v>
      </c>
      <c r="CM961" s="964"/>
      <c r="CN961" s="964"/>
      <c r="CO961" s="964"/>
      <c r="CP961" s="964"/>
      <c r="CQ961" s="964"/>
      <c r="CR961" s="964"/>
      <c r="CS961" s="964">
        <f>IFERROR(VLOOKUP($B$25:$B$1048,高压数据库!$B:$CG,84,FALSE),0)</f>
        <v>0</v>
      </c>
    </row>
    <row r="962" customHeight="1" spans="1:97">
      <c r="A962" s="981"/>
      <c r="B962" s="979"/>
      <c r="C962" s="964"/>
      <c r="D962" s="964"/>
      <c r="E962" s="977"/>
      <c r="F962" s="977"/>
      <c r="G962" s="977"/>
      <c r="H962" s="972"/>
      <c r="I962" s="964"/>
      <c r="J962" s="973"/>
      <c r="K962" s="974"/>
      <c r="L962" s="964"/>
      <c r="M962" s="964"/>
      <c r="N962" s="964"/>
      <c r="O962" s="964"/>
      <c r="P962" s="964"/>
      <c r="Q962" s="964"/>
      <c r="R962" s="964"/>
      <c r="S962" s="964"/>
      <c r="T962" s="964"/>
      <c r="U962" s="964"/>
      <c r="V962" s="964"/>
      <c r="W962" s="964"/>
      <c r="X962" s="964"/>
      <c r="Y962" s="964"/>
      <c r="Z962" s="964"/>
      <c r="AA962" s="964"/>
      <c r="AB962" s="964"/>
      <c r="AC962" s="964"/>
      <c r="AD962" s="964"/>
      <c r="AE962" s="964"/>
      <c r="AF962" s="964"/>
      <c r="AG962" s="964"/>
      <c r="AH962" s="964"/>
      <c r="AI962" s="964"/>
      <c r="AJ962" s="964"/>
      <c r="AK962" s="964"/>
      <c r="AL962" s="964"/>
      <c r="AM962" s="964"/>
      <c r="AN962" s="964"/>
      <c r="AO962" s="964"/>
      <c r="AP962" s="964"/>
      <c r="AQ962" s="964"/>
      <c r="AR962" s="964"/>
      <c r="AS962" s="964"/>
      <c r="AT962" s="964"/>
      <c r="AU962" s="964"/>
      <c r="AV962" s="964"/>
      <c r="AW962" s="964"/>
      <c r="AX962" s="964"/>
      <c r="AY962" s="964"/>
      <c r="AZ962" s="964"/>
      <c r="BA962" s="964"/>
      <c r="BB962" s="964"/>
      <c r="BC962" s="964"/>
      <c r="BD962" s="964"/>
      <c r="BE962" s="964"/>
      <c r="BF962" s="964"/>
      <c r="BG962" s="964"/>
      <c r="BH962" s="964"/>
      <c r="BI962" s="964"/>
      <c r="BJ962" s="964"/>
      <c r="BK962" s="964"/>
      <c r="BL962" s="964"/>
      <c r="BM962" s="964"/>
      <c r="BN962" s="964"/>
      <c r="BO962" s="964"/>
      <c r="BP962" s="964"/>
      <c r="BQ962" s="964"/>
      <c r="BR962" s="964"/>
      <c r="BS962" s="964"/>
      <c r="BT962" s="964"/>
      <c r="BU962" s="964"/>
      <c r="BV962" s="964"/>
      <c r="BW962" s="964"/>
      <c r="BX962" s="964"/>
      <c r="BY962" s="964"/>
      <c r="BZ962" s="964"/>
      <c r="CA962" s="964"/>
      <c r="CB962" s="964"/>
      <c r="CC962" s="964"/>
      <c r="CD962" s="964"/>
      <c r="CE962" s="964"/>
      <c r="CF962" s="964"/>
      <c r="CG962" s="964"/>
      <c r="CH962" s="964"/>
      <c r="CI962" s="964"/>
      <c r="CJ962" s="964"/>
      <c r="CK962" s="964"/>
      <c r="CL962" s="964"/>
      <c r="CM962" s="964"/>
      <c r="CN962" s="964"/>
      <c r="CO962" s="964"/>
      <c r="CP962" s="964"/>
      <c r="CQ962" s="964"/>
      <c r="CR962" s="964"/>
      <c r="CS962" s="964"/>
    </row>
    <row r="963" customHeight="1" spans="1:97">
      <c r="A963" s="978"/>
      <c r="B963" s="979"/>
      <c r="C963" s="964">
        <f>IFERROR(VLOOKUP($B:$B,高压数据库!$B:$C,2,FALSE),0)</f>
        <v>0</v>
      </c>
      <c r="D963" s="964">
        <f>IFERROR(VLOOKUP($B:$B,高压数据库!$B:$D,3,FALSE),0)</f>
        <v>0</v>
      </c>
      <c r="E963" s="971"/>
      <c r="F963" s="971"/>
      <c r="G963" s="971"/>
      <c r="H963" s="972"/>
      <c r="I963" s="964">
        <f>IFERROR(VLOOKUP($B:$B,高压数据库!$B:$I,8,FALSE),0)</f>
        <v>0</v>
      </c>
      <c r="J963" s="980"/>
      <c r="K963" s="974"/>
      <c r="L963" s="964">
        <f>IFERROR(VLOOKUP($B$25:$B$1048,高压数据库!$B:$CG,11,FALSE),0)</f>
        <v>0</v>
      </c>
      <c r="M963" s="964">
        <f>IFERROR(VLOOKUP($B$25:$B$1048,高压数据库!$B:$CG,12,FALSE),0)</f>
        <v>0</v>
      </c>
      <c r="N963" s="964">
        <f>IFERROR(VLOOKUP($B$25:$B$1048,高压数据库!$B:$CG,13,FALSE),0)</f>
        <v>0</v>
      </c>
      <c r="O963" s="964">
        <f>IFERROR(VLOOKUP($B$25:$B$1048,高压数据库!$B:$CG,14,FALSE),0)</f>
        <v>0</v>
      </c>
      <c r="P963" s="964">
        <f>IFERROR(VLOOKUP($B$25:$B$1048,高压数据库!$B:$CG,15,FALSE),0)</f>
        <v>0</v>
      </c>
      <c r="Q963" s="964">
        <f>IFERROR(VLOOKUP($B$25:$B$1048,高压数据库!$B:$CG,16,FALSE),0)</f>
        <v>0</v>
      </c>
      <c r="R963" s="964">
        <f>IFERROR(VLOOKUP($B$25:$B$1048,高压数据库!$B:$CG,17,FALSE),0)</f>
        <v>0</v>
      </c>
      <c r="S963" s="964">
        <f>IFERROR(VLOOKUP($B$25:$B$1048,高压数据库!$B:$CG,18,FALSE),0)</f>
        <v>0</v>
      </c>
      <c r="T963" s="964">
        <f>IFERROR(VLOOKUP($B$25:$B$1048,高压数据库!$B:$CG,19,FALSE),0)</f>
        <v>0</v>
      </c>
      <c r="U963" s="964">
        <f>IFERROR(VLOOKUP($B$25:$B$1048,高压数据库!$B:$CG,20,FALSE),0)</f>
        <v>0</v>
      </c>
      <c r="V963" s="964">
        <f>IFERROR(VLOOKUP($B$25:$B$1048,高压数据库!$B:$CG,21,FALSE),0)</f>
        <v>0</v>
      </c>
      <c r="W963" s="964">
        <f>IFERROR(VLOOKUP($B$25:$B$1048,高压数据库!$B:$CG,22,FALSE),0)</f>
        <v>0</v>
      </c>
      <c r="X963" s="964">
        <f>IFERROR(VLOOKUP($B$25:$B$1048,高压数据库!$B:$CG,23,FALSE),0)</f>
        <v>0</v>
      </c>
      <c r="Y963" s="964">
        <f>IFERROR(VLOOKUP($B$25:$B$1048,高压数据库!$B:$CG,24,FALSE),0)</f>
        <v>0</v>
      </c>
      <c r="Z963" s="964">
        <f>IFERROR(VLOOKUP($B$25:$B$1048,高压数据库!$B:$CG,25,FALSE),0)</f>
        <v>0</v>
      </c>
      <c r="AA963" s="964">
        <f>IFERROR(VLOOKUP($B$25:$B$1048,高压数据库!$B:$CG,26,FALSE),0)</f>
        <v>0</v>
      </c>
      <c r="AB963" s="964">
        <f>IFERROR(VLOOKUP($B$25:$B$1048,高压数据库!$B:$CG,27,FALSE),0)</f>
        <v>0</v>
      </c>
      <c r="AC963" s="964">
        <f>IFERROR(VLOOKUP($B$25:$B$1048,高压数据库!$B:$CG,28,FALSE),0)</f>
        <v>0</v>
      </c>
      <c r="AD963" s="964">
        <f>IFERROR(VLOOKUP($B$25:$B$1048,高压数据库!$B:$CG,29,FALSE),0)</f>
        <v>0</v>
      </c>
      <c r="AE963" s="964">
        <f>IFERROR(VLOOKUP($B$25:$B$1048,高压数据库!$B:$CG,30,FALSE),0)</f>
        <v>0</v>
      </c>
      <c r="AF963" s="964">
        <f>IFERROR(VLOOKUP($B$25:$B$1048,高压数据库!$B:$CG,31,FALSE),0)</f>
        <v>0</v>
      </c>
      <c r="AG963" s="964">
        <f>IFERROR(VLOOKUP($B$25:$B$1048,高压数据库!$B:$CG,32,FALSE),0)</f>
        <v>0</v>
      </c>
      <c r="AH963" s="964">
        <f>IFERROR(VLOOKUP($B$25:$B$1048,高压数据库!$B:$CG,33,FALSE),0)</f>
        <v>0</v>
      </c>
      <c r="AI963" s="964">
        <f>IFERROR(VLOOKUP($B$25:$B$1048,高压数据库!$B:$CG,34,FALSE),0)</f>
        <v>0</v>
      </c>
      <c r="AJ963" s="964">
        <f>IFERROR(VLOOKUP($B$25:$B$1048,高压数据库!$B:$CG,35,FALSE),0)</f>
        <v>0</v>
      </c>
      <c r="AK963" s="964">
        <f>IFERROR(VLOOKUP($B$25:$B$1048,高压数据库!$B:$CG,36,FALSE),0)</f>
        <v>0</v>
      </c>
      <c r="AL963" s="964">
        <f>IFERROR(VLOOKUP($B$25:$B$1048,高压数据库!$B:$CG,37,FALSE),0)</f>
        <v>0</v>
      </c>
      <c r="AM963" s="964">
        <f>IFERROR(VLOOKUP($B$25:$B$1048,高压数据库!$B:$CG,38,FALSE),0)</f>
        <v>0</v>
      </c>
      <c r="AN963" s="964">
        <f>IFERROR(VLOOKUP($B$25:$B$1048,高压数据库!$B:$CG,39,FALSE),0)</f>
        <v>0</v>
      </c>
      <c r="AO963" s="964">
        <f>IFERROR(VLOOKUP($B$25:$B$1048,高压数据库!$B:$CG,40,FALSE),0)</f>
        <v>0</v>
      </c>
      <c r="AP963" s="964">
        <f>IFERROR(VLOOKUP($B$25:$B$1048,高压数据库!$B:$CG,41,FALSE),0)</f>
        <v>0</v>
      </c>
      <c r="AQ963" s="964">
        <f>IFERROR(VLOOKUP($B$25:$B$1048,高压数据库!$B:$CG,42,FALSE),0)</f>
        <v>0</v>
      </c>
      <c r="AR963" s="964">
        <f>IFERROR(VLOOKUP($B$25:$B$1048,高压数据库!$B:$CG,43,FALSE),0)</f>
        <v>0</v>
      </c>
      <c r="AS963" s="964">
        <f>IFERROR(VLOOKUP($B$25:$B$1048,高压数据库!$B:$CG,44,FALSE),0)</f>
        <v>0</v>
      </c>
      <c r="AT963" s="964">
        <f>IFERROR(VLOOKUP($B$25:$B$1048,高压数据库!$B:$CG,45,FALSE),0)</f>
        <v>0</v>
      </c>
      <c r="AU963" s="964">
        <f>IFERROR(VLOOKUP($B$25:$B$1048,高压数据库!$B:$CG,46,FALSE),0)</f>
        <v>0</v>
      </c>
      <c r="AV963" s="964">
        <f>IFERROR(VLOOKUP($B$25:$B$1048,高压数据库!$B:$CG,47,FALSE),0)</f>
        <v>0</v>
      </c>
      <c r="AW963" s="964">
        <f>IFERROR(VLOOKUP($B$25:$B$1048,高压数据库!$B:$CG,48,FALSE),0)</f>
        <v>0</v>
      </c>
      <c r="AX963" s="964">
        <f>IFERROR(VLOOKUP($B$25:$B$1048,高压数据库!$B:$CG,49,FALSE),0)</f>
        <v>0</v>
      </c>
      <c r="AY963" s="964">
        <f>IFERROR(VLOOKUP($B$25:$B$1048,高压数据库!$B:$CG,50,FALSE),0)</f>
        <v>0</v>
      </c>
      <c r="AZ963" s="964">
        <f>IFERROR(VLOOKUP($B$25:$B$1048,高压数据库!$B:$CG,51,FALSE),0)</f>
        <v>0</v>
      </c>
      <c r="BA963" s="964">
        <f>IFERROR(VLOOKUP($B$25:$B$1048,高压数据库!$B:$CG,52,FALSE),0)</f>
        <v>0</v>
      </c>
      <c r="BB963" s="964">
        <f>IFERROR(VLOOKUP($B$25:$B$1048,高压数据库!$B:$CG,53,FALSE),0)</f>
        <v>0</v>
      </c>
      <c r="BC963" s="964">
        <f>IFERROR(VLOOKUP($B$25:$B$1048,高压数据库!$B:$CG,54,FALSE),0)</f>
        <v>0</v>
      </c>
      <c r="BD963" s="964">
        <f>IFERROR(VLOOKUP($B$25:$B$1048,高压数据库!$B:$CG,55,FALSE),0)</f>
        <v>0</v>
      </c>
      <c r="BE963" s="964">
        <f>IFERROR(VLOOKUP($B$25:$B$1048,高压数据库!$B:$CG,56,FALSE),0)</f>
        <v>0</v>
      </c>
      <c r="BF963" s="964">
        <f>IFERROR(VLOOKUP($B$25:$B$1048,高压数据库!$B:$CG,57,FALSE),0)</f>
        <v>0</v>
      </c>
      <c r="BG963" s="964"/>
      <c r="BH963" s="964"/>
      <c r="BI963" s="964"/>
      <c r="BJ963" s="964"/>
      <c r="BK963" s="964"/>
      <c r="BL963" s="964"/>
      <c r="BM963" s="964">
        <f>IFERROR(VLOOKUP($B$25:$B$1048,高压数据库!$B:$CG,58,FALSE),0)</f>
        <v>0</v>
      </c>
      <c r="BN963" s="964">
        <f>IFERROR(VLOOKUP($B$25:$B$1048,高压数据库!$B:$CG,59,FALSE),0)</f>
        <v>0</v>
      </c>
      <c r="BO963" s="964">
        <f>IFERROR(VLOOKUP($B$25:$B$1048,高压数据库!$B:$CG,60,FALSE),0)</f>
        <v>0</v>
      </c>
      <c r="BP963" s="964">
        <f>IFERROR(VLOOKUP($B$25:$B$1048,高压数据库!$B:$CG,61,FALSE),0)</f>
        <v>0</v>
      </c>
      <c r="BQ963" s="964">
        <f>IFERROR(VLOOKUP($B$25:$B$1048,高压数据库!$B:$CG,62,FALSE),0)</f>
        <v>0</v>
      </c>
      <c r="BR963" s="964">
        <f>IFERROR(VLOOKUP($B$25:$B$1048,高压数据库!$B:$CG,63,FALSE),0)</f>
        <v>0</v>
      </c>
      <c r="BS963" s="964">
        <f>IFERROR(VLOOKUP($B$25:$B$1048,高压数据库!$B:$CG,64,FALSE),0)</f>
        <v>0</v>
      </c>
      <c r="BT963" s="964">
        <f>IFERROR(VLOOKUP($B$25:$B$1048,高压数据库!$B:$CG,65,FALSE),0)</f>
        <v>0</v>
      </c>
      <c r="BU963" s="964">
        <f>IFERROR(VLOOKUP($B$25:$B$1048,高压数据库!$B:$CG,66,FALSE),0)</f>
        <v>0</v>
      </c>
      <c r="BV963" s="964">
        <f>IFERROR(VLOOKUP($B$25:$B$1048,高压数据库!$B:$CG,67,FALSE),0)</f>
        <v>0</v>
      </c>
      <c r="BW963" s="964">
        <f>IFERROR(VLOOKUP($B$25:$B$1048,高压数据库!$B:$CG,68,FALSE),0)</f>
        <v>0</v>
      </c>
      <c r="BX963" s="964">
        <f>IFERROR(VLOOKUP($B$25:$B$1048,高压数据库!$B:$CG,69,FALSE),0)</f>
        <v>0</v>
      </c>
      <c r="BY963" s="964">
        <f>IFERROR(VLOOKUP($B$25:$B$1048,高压数据库!$B:$CG,70,FALSE),0)</f>
        <v>0</v>
      </c>
      <c r="BZ963" s="964">
        <f>IFERROR(VLOOKUP($B$25:$B$1048,高压数据库!$B:$CG,71,FALSE),0)</f>
        <v>0</v>
      </c>
      <c r="CA963" s="964">
        <f>IFERROR(VLOOKUP($B$25:$B$1048,高压数据库!$B:$CG,72,FALSE),0)</f>
        <v>0</v>
      </c>
      <c r="CB963" s="964">
        <f>IFERROR(VLOOKUP($B$25:$B$1048,高压数据库!$B:$CG,73,FALSE),0)</f>
        <v>0</v>
      </c>
      <c r="CC963" s="964">
        <f>IFERROR(VLOOKUP($B$25:$B$1048,高压数据库!$B:$CG,74,FALSE),0)</f>
        <v>0</v>
      </c>
      <c r="CD963" s="964">
        <f>IFERROR(VLOOKUP($B$25:$B$1048,高压数据库!$B:$CG,75,FALSE),0)</f>
        <v>0</v>
      </c>
      <c r="CE963" s="964">
        <f>IFERROR(VLOOKUP($B$25:$B$1048,高压数据库!$B:$CG,76,FALSE),0)</f>
        <v>0</v>
      </c>
      <c r="CF963" s="964">
        <f>IFERROR(VLOOKUP($B$25:$B$1048,高压数据库!$B:$CG,77,FALSE),0)</f>
        <v>0</v>
      </c>
      <c r="CG963" s="964">
        <f>IFERROR(VLOOKUP($B$25:$B$1048,高压数据库!$B:$CG,78,FALSE),0)</f>
        <v>0</v>
      </c>
      <c r="CH963" s="964">
        <f>IFERROR(VLOOKUP($B$25:$B$1048,高压数据库!$B:$CG,79,FALSE),0)</f>
        <v>0</v>
      </c>
      <c r="CI963" s="964">
        <f>IFERROR(VLOOKUP($B$25:$B$1048,高压数据库!$B:$CG,80,FALSE),0)</f>
        <v>0</v>
      </c>
      <c r="CJ963" s="964">
        <f>IFERROR(VLOOKUP($B$25:$B$1048,高压数据库!$B:$CG,81,FALSE),0)</f>
        <v>0</v>
      </c>
      <c r="CK963" s="964">
        <f>IFERROR(VLOOKUP($B$25:$B$1048,高压数据库!$B:$CG,82,FALSE),0)</f>
        <v>0</v>
      </c>
      <c r="CL963" s="964">
        <f>IFERROR(VLOOKUP($B$25:$B$1048,高压数据库!$B:$CG,83,FALSE),0)</f>
        <v>0</v>
      </c>
      <c r="CM963" s="964"/>
      <c r="CN963" s="964"/>
      <c r="CO963" s="964"/>
      <c r="CP963" s="964"/>
      <c r="CQ963" s="964"/>
      <c r="CR963" s="964"/>
      <c r="CS963" s="964">
        <f>IFERROR(VLOOKUP($B$25:$B$1048,高压数据库!$B:$CG,84,FALSE),0)</f>
        <v>0</v>
      </c>
    </row>
    <row r="964" customHeight="1" spans="1:97">
      <c r="A964" s="981"/>
      <c r="B964" s="979"/>
      <c r="C964" s="964"/>
      <c r="D964" s="964"/>
      <c r="E964" s="977"/>
      <c r="F964" s="977"/>
      <c r="G964" s="977"/>
      <c r="H964" s="972"/>
      <c r="I964" s="964"/>
      <c r="J964" s="973"/>
      <c r="K964" s="974"/>
      <c r="L964" s="964"/>
      <c r="M964" s="964"/>
      <c r="N964" s="964"/>
      <c r="O964" s="964"/>
      <c r="P964" s="964"/>
      <c r="Q964" s="964"/>
      <c r="R964" s="964"/>
      <c r="S964" s="964"/>
      <c r="T964" s="964"/>
      <c r="U964" s="964"/>
      <c r="V964" s="964"/>
      <c r="W964" s="964"/>
      <c r="X964" s="964"/>
      <c r="Y964" s="964"/>
      <c r="Z964" s="964"/>
      <c r="AA964" s="964"/>
      <c r="AB964" s="964"/>
      <c r="AC964" s="964"/>
      <c r="AD964" s="964"/>
      <c r="AE964" s="964"/>
      <c r="AF964" s="964"/>
      <c r="AG964" s="964"/>
      <c r="AH964" s="964"/>
      <c r="AI964" s="964"/>
      <c r="AJ964" s="964"/>
      <c r="AK964" s="964"/>
      <c r="AL964" s="964"/>
      <c r="AM964" s="964"/>
      <c r="AN964" s="964"/>
      <c r="AO964" s="964"/>
      <c r="AP964" s="964"/>
      <c r="AQ964" s="964"/>
      <c r="AR964" s="964"/>
      <c r="AS964" s="964"/>
      <c r="AT964" s="964"/>
      <c r="AU964" s="964"/>
      <c r="AV964" s="964"/>
      <c r="AW964" s="964"/>
      <c r="AX964" s="964"/>
      <c r="AY964" s="964"/>
      <c r="AZ964" s="964"/>
      <c r="BA964" s="964"/>
      <c r="BB964" s="964"/>
      <c r="BC964" s="964"/>
      <c r="BD964" s="964"/>
      <c r="BE964" s="964"/>
      <c r="BF964" s="964"/>
      <c r="BG964" s="964"/>
      <c r="BH964" s="964"/>
      <c r="BI964" s="964"/>
      <c r="BJ964" s="964"/>
      <c r="BK964" s="964"/>
      <c r="BL964" s="964"/>
      <c r="BM964" s="964"/>
      <c r="BN964" s="964"/>
      <c r="BO964" s="964"/>
      <c r="BP964" s="964"/>
      <c r="BQ964" s="964"/>
      <c r="BR964" s="964"/>
      <c r="BS964" s="964"/>
      <c r="BT964" s="964"/>
      <c r="BU964" s="964"/>
      <c r="BV964" s="964"/>
      <c r="BW964" s="964"/>
      <c r="BX964" s="964"/>
      <c r="BY964" s="964"/>
      <c r="BZ964" s="964"/>
      <c r="CA964" s="964"/>
      <c r="CB964" s="964"/>
      <c r="CC964" s="964"/>
      <c r="CD964" s="964"/>
      <c r="CE964" s="964"/>
      <c r="CF964" s="964"/>
      <c r="CG964" s="964"/>
      <c r="CH964" s="964"/>
      <c r="CI964" s="964"/>
      <c r="CJ964" s="964"/>
      <c r="CK964" s="964"/>
      <c r="CL964" s="964"/>
      <c r="CM964" s="964"/>
      <c r="CN964" s="964"/>
      <c r="CO964" s="964"/>
      <c r="CP964" s="964"/>
      <c r="CQ964" s="964"/>
      <c r="CR964" s="964"/>
      <c r="CS964" s="964"/>
    </row>
    <row r="965" customHeight="1" spans="1:97">
      <c r="A965" s="978"/>
      <c r="B965" s="979"/>
      <c r="C965" s="964">
        <f>IFERROR(VLOOKUP($B:$B,高压数据库!$B:$C,2,FALSE),0)</f>
        <v>0</v>
      </c>
      <c r="D965" s="964">
        <f>IFERROR(VLOOKUP($B:$B,高压数据库!$B:$D,3,FALSE),0)</f>
        <v>0</v>
      </c>
      <c r="E965" s="971"/>
      <c r="F965" s="971"/>
      <c r="G965" s="971"/>
      <c r="H965" s="972"/>
      <c r="I965" s="964">
        <f>IFERROR(VLOOKUP($B:$B,高压数据库!$B:$I,8,FALSE),0)</f>
        <v>0</v>
      </c>
      <c r="J965" s="980"/>
      <c r="K965" s="974"/>
      <c r="L965" s="964">
        <f>IFERROR(VLOOKUP($B$25:$B$1048,高压数据库!$B:$CG,11,FALSE),0)</f>
        <v>0</v>
      </c>
      <c r="M965" s="964">
        <f>IFERROR(VLOOKUP($B$25:$B$1048,高压数据库!$B:$CG,12,FALSE),0)</f>
        <v>0</v>
      </c>
      <c r="N965" s="964">
        <f>IFERROR(VLOOKUP($B$25:$B$1048,高压数据库!$B:$CG,13,FALSE),0)</f>
        <v>0</v>
      </c>
      <c r="O965" s="964">
        <f>IFERROR(VLOOKUP($B$25:$B$1048,高压数据库!$B:$CG,14,FALSE),0)</f>
        <v>0</v>
      </c>
      <c r="P965" s="964">
        <f>IFERROR(VLOOKUP($B$25:$B$1048,高压数据库!$B:$CG,15,FALSE),0)</f>
        <v>0</v>
      </c>
      <c r="Q965" s="964">
        <f>IFERROR(VLOOKUP($B$25:$B$1048,高压数据库!$B:$CG,16,FALSE),0)</f>
        <v>0</v>
      </c>
      <c r="R965" s="964">
        <f>IFERROR(VLOOKUP($B$25:$B$1048,高压数据库!$B:$CG,17,FALSE),0)</f>
        <v>0</v>
      </c>
      <c r="S965" s="964">
        <f>IFERROR(VLOOKUP($B$25:$B$1048,高压数据库!$B:$CG,18,FALSE),0)</f>
        <v>0</v>
      </c>
      <c r="T965" s="964">
        <f>IFERROR(VLOOKUP($B$25:$B$1048,高压数据库!$B:$CG,19,FALSE),0)</f>
        <v>0</v>
      </c>
      <c r="U965" s="964">
        <f>IFERROR(VLOOKUP($B$25:$B$1048,高压数据库!$B:$CG,20,FALSE),0)</f>
        <v>0</v>
      </c>
      <c r="V965" s="964">
        <f>IFERROR(VLOOKUP($B$25:$B$1048,高压数据库!$B:$CG,21,FALSE),0)</f>
        <v>0</v>
      </c>
      <c r="W965" s="964">
        <f>IFERROR(VLOOKUP($B$25:$B$1048,高压数据库!$B:$CG,22,FALSE),0)</f>
        <v>0</v>
      </c>
      <c r="X965" s="964">
        <f>IFERROR(VLOOKUP($B$25:$B$1048,高压数据库!$B:$CG,23,FALSE),0)</f>
        <v>0</v>
      </c>
      <c r="Y965" s="964">
        <f>IFERROR(VLOOKUP($B$25:$B$1048,高压数据库!$B:$CG,24,FALSE),0)</f>
        <v>0</v>
      </c>
      <c r="Z965" s="964">
        <f>IFERROR(VLOOKUP($B$25:$B$1048,高压数据库!$B:$CG,25,FALSE),0)</f>
        <v>0</v>
      </c>
      <c r="AA965" s="964">
        <f>IFERROR(VLOOKUP($B$25:$B$1048,高压数据库!$B:$CG,26,FALSE),0)</f>
        <v>0</v>
      </c>
      <c r="AB965" s="964">
        <f>IFERROR(VLOOKUP($B$25:$B$1048,高压数据库!$B:$CG,27,FALSE),0)</f>
        <v>0</v>
      </c>
      <c r="AC965" s="964">
        <f>IFERROR(VLOOKUP($B$25:$B$1048,高压数据库!$B:$CG,28,FALSE),0)</f>
        <v>0</v>
      </c>
      <c r="AD965" s="964">
        <f>IFERROR(VLOOKUP($B$25:$B$1048,高压数据库!$B:$CG,29,FALSE),0)</f>
        <v>0</v>
      </c>
      <c r="AE965" s="964">
        <f>IFERROR(VLOOKUP($B$25:$B$1048,高压数据库!$B:$CG,30,FALSE),0)</f>
        <v>0</v>
      </c>
      <c r="AF965" s="964">
        <f>IFERROR(VLOOKUP($B$25:$B$1048,高压数据库!$B:$CG,31,FALSE),0)</f>
        <v>0</v>
      </c>
      <c r="AG965" s="964">
        <f>IFERROR(VLOOKUP($B$25:$B$1048,高压数据库!$B:$CG,32,FALSE),0)</f>
        <v>0</v>
      </c>
      <c r="AH965" s="964">
        <f>IFERROR(VLOOKUP($B$25:$B$1048,高压数据库!$B:$CG,33,FALSE),0)</f>
        <v>0</v>
      </c>
      <c r="AI965" s="964">
        <f>IFERROR(VLOOKUP($B$25:$B$1048,高压数据库!$B:$CG,34,FALSE),0)</f>
        <v>0</v>
      </c>
      <c r="AJ965" s="964">
        <f>IFERROR(VLOOKUP($B$25:$B$1048,高压数据库!$B:$CG,35,FALSE),0)</f>
        <v>0</v>
      </c>
      <c r="AK965" s="964">
        <f>IFERROR(VLOOKUP($B$25:$B$1048,高压数据库!$B:$CG,36,FALSE),0)</f>
        <v>0</v>
      </c>
      <c r="AL965" s="964">
        <f>IFERROR(VLOOKUP($B$25:$B$1048,高压数据库!$B:$CG,37,FALSE),0)</f>
        <v>0</v>
      </c>
      <c r="AM965" s="964">
        <f>IFERROR(VLOOKUP($B$25:$B$1048,高压数据库!$B:$CG,38,FALSE),0)</f>
        <v>0</v>
      </c>
      <c r="AN965" s="964">
        <f>IFERROR(VLOOKUP($B$25:$B$1048,高压数据库!$B:$CG,39,FALSE),0)</f>
        <v>0</v>
      </c>
      <c r="AO965" s="964">
        <f>IFERROR(VLOOKUP($B$25:$B$1048,高压数据库!$B:$CG,40,FALSE),0)</f>
        <v>0</v>
      </c>
      <c r="AP965" s="964">
        <f>IFERROR(VLOOKUP($B$25:$B$1048,高压数据库!$B:$CG,41,FALSE),0)</f>
        <v>0</v>
      </c>
      <c r="AQ965" s="964">
        <f>IFERROR(VLOOKUP($B$25:$B$1048,高压数据库!$B:$CG,42,FALSE),0)</f>
        <v>0</v>
      </c>
      <c r="AR965" s="964">
        <f>IFERROR(VLOOKUP($B$25:$B$1048,高压数据库!$B:$CG,43,FALSE),0)</f>
        <v>0</v>
      </c>
      <c r="AS965" s="964">
        <f>IFERROR(VLOOKUP($B$25:$B$1048,高压数据库!$B:$CG,44,FALSE),0)</f>
        <v>0</v>
      </c>
      <c r="AT965" s="964">
        <f>IFERROR(VLOOKUP($B$25:$B$1048,高压数据库!$B:$CG,45,FALSE),0)</f>
        <v>0</v>
      </c>
      <c r="AU965" s="964">
        <f>IFERROR(VLOOKUP($B$25:$B$1048,高压数据库!$B:$CG,46,FALSE),0)</f>
        <v>0</v>
      </c>
      <c r="AV965" s="964">
        <f>IFERROR(VLOOKUP($B$25:$B$1048,高压数据库!$B:$CG,47,FALSE),0)</f>
        <v>0</v>
      </c>
      <c r="AW965" s="964">
        <f>IFERROR(VLOOKUP($B$25:$B$1048,高压数据库!$B:$CG,48,FALSE),0)</f>
        <v>0</v>
      </c>
      <c r="AX965" s="964">
        <f>IFERROR(VLOOKUP($B$25:$B$1048,高压数据库!$B:$CG,49,FALSE),0)</f>
        <v>0</v>
      </c>
      <c r="AY965" s="964">
        <f>IFERROR(VLOOKUP($B$25:$B$1048,高压数据库!$B:$CG,50,FALSE),0)</f>
        <v>0</v>
      </c>
      <c r="AZ965" s="964">
        <f>IFERROR(VLOOKUP($B$25:$B$1048,高压数据库!$B:$CG,51,FALSE),0)</f>
        <v>0</v>
      </c>
      <c r="BA965" s="964">
        <f>IFERROR(VLOOKUP($B$25:$B$1048,高压数据库!$B:$CG,52,FALSE),0)</f>
        <v>0</v>
      </c>
      <c r="BB965" s="964">
        <f>IFERROR(VLOOKUP($B$25:$B$1048,高压数据库!$B:$CG,53,FALSE),0)</f>
        <v>0</v>
      </c>
      <c r="BC965" s="964">
        <f>IFERROR(VLOOKUP($B$25:$B$1048,高压数据库!$B:$CG,54,FALSE),0)</f>
        <v>0</v>
      </c>
      <c r="BD965" s="964">
        <f>IFERROR(VLOOKUP($B$25:$B$1048,高压数据库!$B:$CG,55,FALSE),0)</f>
        <v>0</v>
      </c>
      <c r="BE965" s="964">
        <f>IFERROR(VLOOKUP($B$25:$B$1048,高压数据库!$B:$CG,56,FALSE),0)</f>
        <v>0</v>
      </c>
      <c r="BF965" s="964">
        <f>IFERROR(VLOOKUP($B$25:$B$1048,高压数据库!$B:$CG,57,FALSE),0)</f>
        <v>0</v>
      </c>
      <c r="BG965" s="964"/>
      <c r="BH965" s="964"/>
      <c r="BI965" s="964"/>
      <c r="BJ965" s="964"/>
      <c r="BK965" s="964"/>
      <c r="BL965" s="964"/>
      <c r="BM965" s="964">
        <f>IFERROR(VLOOKUP($B$25:$B$1048,高压数据库!$B:$CG,58,FALSE),0)</f>
        <v>0</v>
      </c>
      <c r="BN965" s="964">
        <f>IFERROR(VLOOKUP($B$25:$B$1048,高压数据库!$B:$CG,59,FALSE),0)</f>
        <v>0</v>
      </c>
      <c r="BO965" s="964">
        <f>IFERROR(VLOOKUP($B$25:$B$1048,高压数据库!$B:$CG,60,FALSE),0)</f>
        <v>0</v>
      </c>
      <c r="BP965" s="964">
        <f>IFERROR(VLOOKUP($B$25:$B$1048,高压数据库!$B:$CG,61,FALSE),0)</f>
        <v>0</v>
      </c>
      <c r="BQ965" s="964">
        <f>IFERROR(VLOOKUP($B$25:$B$1048,高压数据库!$B:$CG,62,FALSE),0)</f>
        <v>0</v>
      </c>
      <c r="BR965" s="964">
        <f>IFERROR(VLOOKUP($B$25:$B$1048,高压数据库!$B:$CG,63,FALSE),0)</f>
        <v>0</v>
      </c>
      <c r="BS965" s="964">
        <f>IFERROR(VLOOKUP($B$25:$B$1048,高压数据库!$B:$CG,64,FALSE),0)</f>
        <v>0</v>
      </c>
      <c r="BT965" s="964">
        <f>IFERROR(VLOOKUP($B$25:$B$1048,高压数据库!$B:$CG,65,FALSE),0)</f>
        <v>0</v>
      </c>
      <c r="BU965" s="964">
        <f>IFERROR(VLOOKUP($B$25:$B$1048,高压数据库!$B:$CG,66,FALSE),0)</f>
        <v>0</v>
      </c>
      <c r="BV965" s="964">
        <f>IFERROR(VLOOKUP($B$25:$B$1048,高压数据库!$B:$CG,67,FALSE),0)</f>
        <v>0</v>
      </c>
      <c r="BW965" s="964">
        <f>IFERROR(VLOOKUP($B$25:$B$1048,高压数据库!$B:$CG,68,FALSE),0)</f>
        <v>0</v>
      </c>
      <c r="BX965" s="964">
        <f>IFERROR(VLOOKUP($B$25:$B$1048,高压数据库!$B:$CG,69,FALSE),0)</f>
        <v>0</v>
      </c>
      <c r="BY965" s="964">
        <f>IFERROR(VLOOKUP($B$25:$B$1048,高压数据库!$B:$CG,70,FALSE),0)</f>
        <v>0</v>
      </c>
      <c r="BZ965" s="964">
        <f>IFERROR(VLOOKUP($B$25:$B$1048,高压数据库!$B:$CG,71,FALSE),0)</f>
        <v>0</v>
      </c>
      <c r="CA965" s="964">
        <f>IFERROR(VLOOKUP($B$25:$B$1048,高压数据库!$B:$CG,72,FALSE),0)</f>
        <v>0</v>
      </c>
      <c r="CB965" s="964">
        <f>IFERROR(VLOOKUP($B$25:$B$1048,高压数据库!$B:$CG,73,FALSE),0)</f>
        <v>0</v>
      </c>
      <c r="CC965" s="964">
        <f>IFERROR(VLOOKUP($B$25:$B$1048,高压数据库!$B:$CG,74,FALSE),0)</f>
        <v>0</v>
      </c>
      <c r="CD965" s="964">
        <f>IFERROR(VLOOKUP($B$25:$B$1048,高压数据库!$B:$CG,75,FALSE),0)</f>
        <v>0</v>
      </c>
      <c r="CE965" s="964">
        <f>IFERROR(VLOOKUP($B$25:$B$1048,高压数据库!$B:$CG,76,FALSE),0)</f>
        <v>0</v>
      </c>
      <c r="CF965" s="964">
        <f>IFERROR(VLOOKUP($B$25:$B$1048,高压数据库!$B:$CG,77,FALSE),0)</f>
        <v>0</v>
      </c>
      <c r="CG965" s="964">
        <f>IFERROR(VLOOKUP($B$25:$B$1048,高压数据库!$B:$CG,78,FALSE),0)</f>
        <v>0</v>
      </c>
      <c r="CH965" s="964">
        <f>IFERROR(VLOOKUP($B$25:$B$1048,高压数据库!$B:$CG,79,FALSE),0)</f>
        <v>0</v>
      </c>
      <c r="CI965" s="964">
        <f>IFERROR(VLOOKUP($B$25:$B$1048,高压数据库!$B:$CG,80,FALSE),0)</f>
        <v>0</v>
      </c>
      <c r="CJ965" s="964">
        <f>IFERROR(VLOOKUP($B$25:$B$1048,高压数据库!$B:$CG,81,FALSE),0)</f>
        <v>0</v>
      </c>
      <c r="CK965" s="964">
        <f>IFERROR(VLOOKUP($B$25:$B$1048,高压数据库!$B:$CG,82,FALSE),0)</f>
        <v>0</v>
      </c>
      <c r="CL965" s="964">
        <f>IFERROR(VLOOKUP($B$25:$B$1048,高压数据库!$B:$CG,83,FALSE),0)</f>
        <v>0</v>
      </c>
      <c r="CM965" s="964"/>
      <c r="CN965" s="964"/>
      <c r="CO965" s="964"/>
      <c r="CP965" s="964"/>
      <c r="CQ965" s="964"/>
      <c r="CR965" s="964"/>
      <c r="CS965" s="964">
        <f>IFERROR(VLOOKUP($B$25:$B$1048,高压数据库!$B:$CG,84,FALSE),0)</f>
        <v>0</v>
      </c>
    </row>
    <row r="966" customHeight="1" spans="1:97">
      <c r="A966" s="981"/>
      <c r="B966" s="979"/>
      <c r="C966" s="964"/>
      <c r="D966" s="964"/>
      <c r="E966" s="977"/>
      <c r="F966" s="977"/>
      <c r="G966" s="977"/>
      <c r="H966" s="972"/>
      <c r="I966" s="964"/>
      <c r="J966" s="973"/>
      <c r="K966" s="974"/>
      <c r="L966" s="964"/>
      <c r="M966" s="964"/>
      <c r="N966" s="964"/>
      <c r="O966" s="964"/>
      <c r="P966" s="964"/>
      <c r="Q966" s="964"/>
      <c r="R966" s="964"/>
      <c r="S966" s="964"/>
      <c r="T966" s="964"/>
      <c r="U966" s="964"/>
      <c r="V966" s="964"/>
      <c r="W966" s="964"/>
      <c r="X966" s="964"/>
      <c r="Y966" s="964"/>
      <c r="Z966" s="964"/>
      <c r="AA966" s="964"/>
      <c r="AB966" s="964"/>
      <c r="AC966" s="964"/>
      <c r="AD966" s="964"/>
      <c r="AE966" s="964"/>
      <c r="AF966" s="964"/>
      <c r="AG966" s="964"/>
      <c r="AH966" s="964"/>
      <c r="AI966" s="964"/>
      <c r="AJ966" s="964"/>
      <c r="AK966" s="964"/>
      <c r="AL966" s="964"/>
      <c r="AM966" s="964"/>
      <c r="AN966" s="964"/>
      <c r="AO966" s="964"/>
      <c r="AP966" s="964"/>
      <c r="AQ966" s="964"/>
      <c r="AR966" s="964"/>
      <c r="AS966" s="964"/>
      <c r="AT966" s="964"/>
      <c r="AU966" s="964"/>
      <c r="AV966" s="964"/>
      <c r="AW966" s="964"/>
      <c r="AX966" s="964"/>
      <c r="AY966" s="964"/>
      <c r="AZ966" s="964"/>
      <c r="BA966" s="964"/>
      <c r="BB966" s="964"/>
      <c r="BC966" s="964"/>
      <c r="BD966" s="964"/>
      <c r="BE966" s="964"/>
      <c r="BF966" s="964"/>
      <c r="BG966" s="964"/>
      <c r="BH966" s="964"/>
      <c r="BI966" s="964"/>
      <c r="BJ966" s="964"/>
      <c r="BK966" s="964"/>
      <c r="BL966" s="964"/>
      <c r="BM966" s="964"/>
      <c r="BN966" s="964"/>
      <c r="BO966" s="964"/>
      <c r="BP966" s="964"/>
      <c r="BQ966" s="964"/>
      <c r="BR966" s="964"/>
      <c r="BS966" s="964"/>
      <c r="BT966" s="964"/>
      <c r="BU966" s="964"/>
      <c r="BV966" s="964"/>
      <c r="BW966" s="964"/>
      <c r="BX966" s="964"/>
      <c r="BY966" s="964"/>
      <c r="BZ966" s="964"/>
      <c r="CA966" s="964"/>
      <c r="CB966" s="964"/>
      <c r="CC966" s="964"/>
      <c r="CD966" s="964"/>
      <c r="CE966" s="964"/>
      <c r="CF966" s="964"/>
      <c r="CG966" s="964"/>
      <c r="CH966" s="964"/>
      <c r="CI966" s="964"/>
      <c r="CJ966" s="964"/>
      <c r="CK966" s="964"/>
      <c r="CL966" s="964"/>
      <c r="CM966" s="964"/>
      <c r="CN966" s="964"/>
      <c r="CO966" s="964"/>
      <c r="CP966" s="964"/>
      <c r="CQ966" s="964"/>
      <c r="CR966" s="964"/>
      <c r="CS966" s="964"/>
    </row>
    <row r="967" customHeight="1" spans="1:97">
      <c r="A967" s="978"/>
      <c r="B967" s="979"/>
      <c r="C967" s="964">
        <f>IFERROR(VLOOKUP($B:$B,高压数据库!$B:$C,2,FALSE),0)</f>
        <v>0</v>
      </c>
      <c r="D967" s="964">
        <f>IFERROR(VLOOKUP($B:$B,高压数据库!$B:$D,3,FALSE),0)</f>
        <v>0</v>
      </c>
      <c r="E967" s="971"/>
      <c r="F967" s="971"/>
      <c r="G967" s="971"/>
      <c r="H967" s="972"/>
      <c r="I967" s="964">
        <f>IFERROR(VLOOKUP($B:$B,高压数据库!$B:$I,8,FALSE),0)</f>
        <v>0</v>
      </c>
      <c r="J967" s="980"/>
      <c r="K967" s="974"/>
      <c r="L967" s="964">
        <f>IFERROR(VLOOKUP($B$25:$B$1048,高压数据库!$B:$CG,11,FALSE),0)</f>
        <v>0</v>
      </c>
      <c r="M967" s="964">
        <f>IFERROR(VLOOKUP($B$25:$B$1048,高压数据库!$B:$CG,12,FALSE),0)</f>
        <v>0</v>
      </c>
      <c r="N967" s="964">
        <f>IFERROR(VLOOKUP($B$25:$B$1048,高压数据库!$B:$CG,13,FALSE),0)</f>
        <v>0</v>
      </c>
      <c r="O967" s="964">
        <f>IFERROR(VLOOKUP($B$25:$B$1048,高压数据库!$B:$CG,14,FALSE),0)</f>
        <v>0</v>
      </c>
      <c r="P967" s="964">
        <f>IFERROR(VLOOKUP($B$25:$B$1048,高压数据库!$B:$CG,15,FALSE),0)</f>
        <v>0</v>
      </c>
      <c r="Q967" s="964">
        <f>IFERROR(VLOOKUP($B$25:$B$1048,高压数据库!$B:$CG,16,FALSE),0)</f>
        <v>0</v>
      </c>
      <c r="R967" s="964">
        <f>IFERROR(VLOOKUP($B$25:$B$1048,高压数据库!$B:$CG,17,FALSE),0)</f>
        <v>0</v>
      </c>
      <c r="S967" s="964">
        <f>IFERROR(VLOOKUP($B$25:$B$1048,高压数据库!$B:$CG,18,FALSE),0)</f>
        <v>0</v>
      </c>
      <c r="T967" s="964">
        <f>IFERROR(VLOOKUP($B$25:$B$1048,高压数据库!$B:$CG,19,FALSE),0)</f>
        <v>0</v>
      </c>
      <c r="U967" s="964">
        <f>IFERROR(VLOOKUP($B$25:$B$1048,高压数据库!$B:$CG,20,FALSE),0)</f>
        <v>0</v>
      </c>
      <c r="V967" s="964">
        <f>IFERROR(VLOOKUP($B$25:$B$1048,高压数据库!$B:$CG,21,FALSE),0)</f>
        <v>0</v>
      </c>
      <c r="W967" s="964">
        <f>IFERROR(VLOOKUP($B$25:$B$1048,高压数据库!$B:$CG,22,FALSE),0)</f>
        <v>0</v>
      </c>
      <c r="X967" s="964">
        <f>IFERROR(VLOOKUP($B$25:$B$1048,高压数据库!$B:$CG,23,FALSE),0)</f>
        <v>0</v>
      </c>
      <c r="Y967" s="964">
        <f>IFERROR(VLOOKUP($B$25:$B$1048,高压数据库!$B:$CG,24,FALSE),0)</f>
        <v>0</v>
      </c>
      <c r="Z967" s="964">
        <f>IFERROR(VLOOKUP($B$25:$B$1048,高压数据库!$B:$CG,25,FALSE),0)</f>
        <v>0</v>
      </c>
      <c r="AA967" s="964">
        <f>IFERROR(VLOOKUP($B$25:$B$1048,高压数据库!$B:$CG,26,FALSE),0)</f>
        <v>0</v>
      </c>
      <c r="AB967" s="964">
        <f>IFERROR(VLOOKUP($B$25:$B$1048,高压数据库!$B:$CG,27,FALSE),0)</f>
        <v>0</v>
      </c>
      <c r="AC967" s="964">
        <f>IFERROR(VLOOKUP($B$25:$B$1048,高压数据库!$B:$CG,28,FALSE),0)</f>
        <v>0</v>
      </c>
      <c r="AD967" s="964">
        <f>IFERROR(VLOOKUP($B$25:$B$1048,高压数据库!$B:$CG,29,FALSE),0)</f>
        <v>0</v>
      </c>
      <c r="AE967" s="964">
        <f>IFERROR(VLOOKUP($B$25:$B$1048,高压数据库!$B:$CG,30,FALSE),0)</f>
        <v>0</v>
      </c>
      <c r="AF967" s="964">
        <f>IFERROR(VLOOKUP($B$25:$B$1048,高压数据库!$B:$CG,31,FALSE),0)</f>
        <v>0</v>
      </c>
      <c r="AG967" s="964">
        <f>IFERROR(VLOOKUP($B$25:$B$1048,高压数据库!$B:$CG,32,FALSE),0)</f>
        <v>0</v>
      </c>
      <c r="AH967" s="964">
        <f>IFERROR(VLOOKUP($B$25:$B$1048,高压数据库!$B:$CG,33,FALSE),0)</f>
        <v>0</v>
      </c>
      <c r="AI967" s="964">
        <f>IFERROR(VLOOKUP($B$25:$B$1048,高压数据库!$B:$CG,34,FALSE),0)</f>
        <v>0</v>
      </c>
      <c r="AJ967" s="964">
        <f>IFERROR(VLOOKUP($B$25:$B$1048,高压数据库!$B:$CG,35,FALSE),0)</f>
        <v>0</v>
      </c>
      <c r="AK967" s="964">
        <f>IFERROR(VLOOKUP($B$25:$B$1048,高压数据库!$B:$CG,36,FALSE),0)</f>
        <v>0</v>
      </c>
      <c r="AL967" s="964">
        <f>IFERROR(VLOOKUP($B$25:$B$1048,高压数据库!$B:$CG,37,FALSE),0)</f>
        <v>0</v>
      </c>
      <c r="AM967" s="964">
        <f>IFERROR(VLOOKUP($B$25:$B$1048,高压数据库!$B:$CG,38,FALSE),0)</f>
        <v>0</v>
      </c>
      <c r="AN967" s="964">
        <f>IFERROR(VLOOKUP($B$25:$B$1048,高压数据库!$B:$CG,39,FALSE),0)</f>
        <v>0</v>
      </c>
      <c r="AO967" s="964">
        <f>IFERROR(VLOOKUP($B$25:$B$1048,高压数据库!$B:$CG,40,FALSE),0)</f>
        <v>0</v>
      </c>
      <c r="AP967" s="964">
        <f>IFERROR(VLOOKUP($B$25:$B$1048,高压数据库!$B:$CG,41,FALSE),0)</f>
        <v>0</v>
      </c>
      <c r="AQ967" s="964">
        <f>IFERROR(VLOOKUP($B$25:$B$1048,高压数据库!$B:$CG,42,FALSE),0)</f>
        <v>0</v>
      </c>
      <c r="AR967" s="964">
        <f>IFERROR(VLOOKUP($B$25:$B$1048,高压数据库!$B:$CG,43,FALSE),0)</f>
        <v>0</v>
      </c>
      <c r="AS967" s="964">
        <f>IFERROR(VLOOKUP($B$25:$B$1048,高压数据库!$B:$CG,44,FALSE),0)</f>
        <v>0</v>
      </c>
      <c r="AT967" s="964">
        <f>IFERROR(VLOOKUP($B$25:$B$1048,高压数据库!$B:$CG,45,FALSE),0)</f>
        <v>0</v>
      </c>
      <c r="AU967" s="964">
        <f>IFERROR(VLOOKUP($B$25:$B$1048,高压数据库!$B:$CG,46,FALSE),0)</f>
        <v>0</v>
      </c>
      <c r="AV967" s="964">
        <f>IFERROR(VLOOKUP($B$25:$B$1048,高压数据库!$B:$CG,47,FALSE),0)</f>
        <v>0</v>
      </c>
      <c r="AW967" s="964">
        <f>IFERROR(VLOOKUP($B$25:$B$1048,高压数据库!$B:$CG,48,FALSE),0)</f>
        <v>0</v>
      </c>
      <c r="AX967" s="964">
        <f>IFERROR(VLOOKUP($B$25:$B$1048,高压数据库!$B:$CG,49,FALSE),0)</f>
        <v>0</v>
      </c>
      <c r="AY967" s="964">
        <f>IFERROR(VLOOKUP($B$25:$B$1048,高压数据库!$B:$CG,50,FALSE),0)</f>
        <v>0</v>
      </c>
      <c r="AZ967" s="964">
        <f>IFERROR(VLOOKUP($B$25:$B$1048,高压数据库!$B:$CG,51,FALSE),0)</f>
        <v>0</v>
      </c>
      <c r="BA967" s="964">
        <f>IFERROR(VLOOKUP($B$25:$B$1048,高压数据库!$B:$CG,52,FALSE),0)</f>
        <v>0</v>
      </c>
      <c r="BB967" s="964">
        <f>IFERROR(VLOOKUP($B$25:$B$1048,高压数据库!$B:$CG,53,FALSE),0)</f>
        <v>0</v>
      </c>
      <c r="BC967" s="964">
        <f>IFERROR(VLOOKUP($B$25:$B$1048,高压数据库!$B:$CG,54,FALSE),0)</f>
        <v>0</v>
      </c>
      <c r="BD967" s="964">
        <f>IFERROR(VLOOKUP($B$25:$B$1048,高压数据库!$B:$CG,55,FALSE),0)</f>
        <v>0</v>
      </c>
      <c r="BE967" s="964">
        <f>IFERROR(VLOOKUP($B$25:$B$1048,高压数据库!$B:$CG,56,FALSE),0)</f>
        <v>0</v>
      </c>
      <c r="BF967" s="964">
        <f>IFERROR(VLOOKUP($B$25:$B$1048,高压数据库!$B:$CG,57,FALSE),0)</f>
        <v>0</v>
      </c>
      <c r="BG967" s="964"/>
      <c r="BH967" s="964"/>
      <c r="BI967" s="964"/>
      <c r="BJ967" s="964"/>
      <c r="BK967" s="964"/>
      <c r="BL967" s="964"/>
      <c r="BM967" s="964">
        <f>IFERROR(VLOOKUP($B$25:$B$1048,高压数据库!$B:$CG,58,FALSE),0)</f>
        <v>0</v>
      </c>
      <c r="BN967" s="964">
        <f>IFERROR(VLOOKUP($B$25:$B$1048,高压数据库!$B:$CG,59,FALSE),0)</f>
        <v>0</v>
      </c>
      <c r="BO967" s="964">
        <f>IFERROR(VLOOKUP($B$25:$B$1048,高压数据库!$B:$CG,60,FALSE),0)</f>
        <v>0</v>
      </c>
      <c r="BP967" s="964">
        <f>IFERROR(VLOOKUP($B$25:$B$1048,高压数据库!$B:$CG,61,FALSE),0)</f>
        <v>0</v>
      </c>
      <c r="BQ967" s="964">
        <f>IFERROR(VLOOKUP($B$25:$B$1048,高压数据库!$B:$CG,62,FALSE),0)</f>
        <v>0</v>
      </c>
      <c r="BR967" s="964">
        <f>IFERROR(VLOOKUP($B$25:$B$1048,高压数据库!$B:$CG,63,FALSE),0)</f>
        <v>0</v>
      </c>
      <c r="BS967" s="964">
        <f>IFERROR(VLOOKUP($B$25:$B$1048,高压数据库!$B:$CG,64,FALSE),0)</f>
        <v>0</v>
      </c>
      <c r="BT967" s="964">
        <f>IFERROR(VLOOKUP($B$25:$B$1048,高压数据库!$B:$CG,65,FALSE),0)</f>
        <v>0</v>
      </c>
      <c r="BU967" s="964">
        <f>IFERROR(VLOOKUP($B$25:$B$1048,高压数据库!$B:$CG,66,FALSE),0)</f>
        <v>0</v>
      </c>
      <c r="BV967" s="964">
        <f>IFERROR(VLOOKUP($B$25:$B$1048,高压数据库!$B:$CG,67,FALSE),0)</f>
        <v>0</v>
      </c>
      <c r="BW967" s="964">
        <f>IFERROR(VLOOKUP($B$25:$B$1048,高压数据库!$B:$CG,68,FALSE),0)</f>
        <v>0</v>
      </c>
      <c r="BX967" s="964">
        <f>IFERROR(VLOOKUP($B$25:$B$1048,高压数据库!$B:$CG,69,FALSE),0)</f>
        <v>0</v>
      </c>
      <c r="BY967" s="964">
        <f>IFERROR(VLOOKUP($B$25:$B$1048,高压数据库!$B:$CG,70,FALSE),0)</f>
        <v>0</v>
      </c>
      <c r="BZ967" s="964">
        <f>IFERROR(VLOOKUP($B$25:$B$1048,高压数据库!$B:$CG,71,FALSE),0)</f>
        <v>0</v>
      </c>
      <c r="CA967" s="964">
        <f>IFERROR(VLOOKUP($B$25:$B$1048,高压数据库!$B:$CG,72,FALSE),0)</f>
        <v>0</v>
      </c>
      <c r="CB967" s="964">
        <f>IFERROR(VLOOKUP($B$25:$B$1048,高压数据库!$B:$CG,73,FALSE),0)</f>
        <v>0</v>
      </c>
      <c r="CC967" s="964">
        <f>IFERROR(VLOOKUP($B$25:$B$1048,高压数据库!$B:$CG,74,FALSE),0)</f>
        <v>0</v>
      </c>
      <c r="CD967" s="964">
        <f>IFERROR(VLOOKUP($B$25:$B$1048,高压数据库!$B:$CG,75,FALSE),0)</f>
        <v>0</v>
      </c>
      <c r="CE967" s="964">
        <f>IFERROR(VLOOKUP($B$25:$B$1048,高压数据库!$B:$CG,76,FALSE),0)</f>
        <v>0</v>
      </c>
      <c r="CF967" s="964">
        <f>IFERROR(VLOOKUP($B$25:$B$1048,高压数据库!$B:$CG,77,FALSE),0)</f>
        <v>0</v>
      </c>
      <c r="CG967" s="964">
        <f>IFERROR(VLOOKUP($B$25:$B$1048,高压数据库!$B:$CG,78,FALSE),0)</f>
        <v>0</v>
      </c>
      <c r="CH967" s="964">
        <f>IFERROR(VLOOKUP($B$25:$B$1048,高压数据库!$B:$CG,79,FALSE),0)</f>
        <v>0</v>
      </c>
      <c r="CI967" s="964">
        <f>IFERROR(VLOOKUP($B$25:$B$1048,高压数据库!$B:$CG,80,FALSE),0)</f>
        <v>0</v>
      </c>
      <c r="CJ967" s="964">
        <f>IFERROR(VLOOKUP($B$25:$B$1048,高压数据库!$B:$CG,81,FALSE),0)</f>
        <v>0</v>
      </c>
      <c r="CK967" s="964">
        <f>IFERROR(VLOOKUP($B$25:$B$1048,高压数据库!$B:$CG,82,FALSE),0)</f>
        <v>0</v>
      </c>
      <c r="CL967" s="964">
        <f>IFERROR(VLOOKUP($B$25:$B$1048,高压数据库!$B:$CG,83,FALSE),0)</f>
        <v>0</v>
      </c>
      <c r="CM967" s="964"/>
      <c r="CN967" s="964"/>
      <c r="CO967" s="964"/>
      <c r="CP967" s="964"/>
      <c r="CQ967" s="964"/>
      <c r="CR967" s="964"/>
      <c r="CS967" s="964">
        <f>IFERROR(VLOOKUP($B$25:$B$1048,高压数据库!$B:$CG,84,FALSE),0)</f>
        <v>0</v>
      </c>
    </row>
    <row r="968" customHeight="1" spans="1:97">
      <c r="A968" s="981"/>
      <c r="B968" s="979"/>
      <c r="C968" s="964"/>
      <c r="D968" s="964"/>
      <c r="E968" s="977"/>
      <c r="F968" s="977"/>
      <c r="G968" s="977"/>
      <c r="H968" s="972"/>
      <c r="I968" s="964"/>
      <c r="J968" s="973"/>
      <c r="K968" s="974"/>
      <c r="L968" s="964"/>
      <c r="M968" s="964"/>
      <c r="N968" s="964"/>
      <c r="O968" s="964"/>
      <c r="P968" s="964"/>
      <c r="Q968" s="964"/>
      <c r="R968" s="964"/>
      <c r="S968" s="964"/>
      <c r="T968" s="964"/>
      <c r="U968" s="964"/>
      <c r="V968" s="964"/>
      <c r="W968" s="964"/>
      <c r="X968" s="964"/>
      <c r="Y968" s="964"/>
      <c r="Z968" s="964"/>
      <c r="AA968" s="964"/>
      <c r="AB968" s="964"/>
      <c r="AC968" s="964"/>
      <c r="AD968" s="964"/>
      <c r="AE968" s="964"/>
      <c r="AF968" s="964"/>
      <c r="AG968" s="964"/>
      <c r="AH968" s="964"/>
      <c r="AI968" s="964"/>
      <c r="AJ968" s="964"/>
      <c r="AK968" s="964"/>
      <c r="AL968" s="964"/>
      <c r="AM968" s="964"/>
      <c r="AN968" s="964"/>
      <c r="AO968" s="964"/>
      <c r="AP968" s="964"/>
      <c r="AQ968" s="964"/>
      <c r="AR968" s="964"/>
      <c r="AS968" s="964"/>
      <c r="AT968" s="964"/>
      <c r="AU968" s="964"/>
      <c r="AV968" s="964"/>
      <c r="AW968" s="964"/>
      <c r="AX968" s="964"/>
      <c r="AY968" s="964"/>
      <c r="AZ968" s="964"/>
      <c r="BA968" s="964"/>
      <c r="BB968" s="964"/>
      <c r="BC968" s="964"/>
      <c r="BD968" s="964"/>
      <c r="BE968" s="964"/>
      <c r="BF968" s="964"/>
      <c r="BG968" s="964"/>
      <c r="BH968" s="964"/>
      <c r="BI968" s="964"/>
      <c r="BJ968" s="964"/>
      <c r="BK968" s="964"/>
      <c r="BL968" s="964"/>
      <c r="BM968" s="964"/>
      <c r="BN968" s="964"/>
      <c r="BO968" s="964"/>
      <c r="BP968" s="964"/>
      <c r="BQ968" s="964"/>
      <c r="BR968" s="964"/>
      <c r="BS968" s="964"/>
      <c r="BT968" s="964"/>
      <c r="BU968" s="964"/>
      <c r="BV968" s="964"/>
      <c r="BW968" s="964"/>
      <c r="BX968" s="964"/>
      <c r="BY968" s="964"/>
      <c r="BZ968" s="964"/>
      <c r="CA968" s="964"/>
      <c r="CB968" s="964"/>
      <c r="CC968" s="964"/>
      <c r="CD968" s="964"/>
      <c r="CE968" s="964"/>
      <c r="CF968" s="964"/>
      <c r="CG968" s="964"/>
      <c r="CH968" s="964"/>
      <c r="CI968" s="964"/>
      <c r="CJ968" s="964"/>
      <c r="CK968" s="964"/>
      <c r="CL968" s="964"/>
      <c r="CM968" s="964"/>
      <c r="CN968" s="964"/>
      <c r="CO968" s="964"/>
      <c r="CP968" s="964"/>
      <c r="CQ968" s="964"/>
      <c r="CR968" s="964"/>
      <c r="CS968" s="964"/>
    </row>
    <row r="969" customHeight="1" spans="1:97">
      <c r="A969" s="978"/>
      <c r="B969" s="979"/>
      <c r="C969" s="964">
        <f>IFERROR(VLOOKUP($B:$B,高压数据库!$B:$C,2,FALSE),0)</f>
        <v>0</v>
      </c>
      <c r="D969" s="964">
        <f>IFERROR(VLOOKUP($B:$B,高压数据库!$B:$D,3,FALSE),0)</f>
        <v>0</v>
      </c>
      <c r="E969" s="971"/>
      <c r="F969" s="971"/>
      <c r="G969" s="971"/>
      <c r="H969" s="972"/>
      <c r="I969" s="964">
        <f>IFERROR(VLOOKUP($B:$B,高压数据库!$B:$I,8,FALSE),0)</f>
        <v>0</v>
      </c>
      <c r="J969" s="980"/>
      <c r="K969" s="974"/>
      <c r="L969" s="964">
        <f>IFERROR(VLOOKUP($B$25:$B$1048,高压数据库!$B:$CG,11,FALSE),0)</f>
        <v>0</v>
      </c>
      <c r="M969" s="964">
        <f>IFERROR(VLOOKUP($B$25:$B$1048,高压数据库!$B:$CG,12,FALSE),0)</f>
        <v>0</v>
      </c>
      <c r="N969" s="964">
        <f>IFERROR(VLOOKUP($B$25:$B$1048,高压数据库!$B:$CG,13,FALSE),0)</f>
        <v>0</v>
      </c>
      <c r="O969" s="964">
        <f>IFERROR(VLOOKUP($B$25:$B$1048,高压数据库!$B:$CG,14,FALSE),0)</f>
        <v>0</v>
      </c>
      <c r="P969" s="964">
        <f>IFERROR(VLOOKUP($B$25:$B$1048,高压数据库!$B:$CG,15,FALSE),0)</f>
        <v>0</v>
      </c>
      <c r="Q969" s="964">
        <f>IFERROR(VLOOKUP($B$25:$B$1048,高压数据库!$B:$CG,16,FALSE),0)</f>
        <v>0</v>
      </c>
      <c r="R969" s="964">
        <f>IFERROR(VLOOKUP($B$25:$B$1048,高压数据库!$B:$CG,17,FALSE),0)</f>
        <v>0</v>
      </c>
      <c r="S969" s="964">
        <f>IFERROR(VLOOKUP($B$25:$B$1048,高压数据库!$B:$CG,18,FALSE),0)</f>
        <v>0</v>
      </c>
      <c r="T969" s="964">
        <f>IFERROR(VLOOKUP($B$25:$B$1048,高压数据库!$B:$CG,19,FALSE),0)</f>
        <v>0</v>
      </c>
      <c r="U969" s="964">
        <f>IFERROR(VLOOKUP($B$25:$B$1048,高压数据库!$B:$CG,20,FALSE),0)</f>
        <v>0</v>
      </c>
      <c r="V969" s="964">
        <f>IFERROR(VLOOKUP($B$25:$B$1048,高压数据库!$B:$CG,21,FALSE),0)</f>
        <v>0</v>
      </c>
      <c r="W969" s="964">
        <f>IFERROR(VLOOKUP($B$25:$B$1048,高压数据库!$B:$CG,22,FALSE),0)</f>
        <v>0</v>
      </c>
      <c r="X969" s="964">
        <f>IFERROR(VLOOKUP($B$25:$B$1048,高压数据库!$B:$CG,23,FALSE),0)</f>
        <v>0</v>
      </c>
      <c r="Y969" s="964">
        <f>IFERROR(VLOOKUP($B$25:$B$1048,高压数据库!$B:$CG,24,FALSE),0)</f>
        <v>0</v>
      </c>
      <c r="Z969" s="964">
        <f>IFERROR(VLOOKUP($B$25:$B$1048,高压数据库!$B:$CG,25,FALSE),0)</f>
        <v>0</v>
      </c>
      <c r="AA969" s="964">
        <f>IFERROR(VLOOKUP($B$25:$B$1048,高压数据库!$B:$CG,26,FALSE),0)</f>
        <v>0</v>
      </c>
      <c r="AB969" s="964">
        <f>IFERROR(VLOOKUP($B$25:$B$1048,高压数据库!$B:$CG,27,FALSE),0)</f>
        <v>0</v>
      </c>
      <c r="AC969" s="964">
        <f>IFERROR(VLOOKUP($B$25:$B$1048,高压数据库!$B:$CG,28,FALSE),0)</f>
        <v>0</v>
      </c>
      <c r="AD969" s="964">
        <f>IFERROR(VLOOKUP($B$25:$B$1048,高压数据库!$B:$CG,29,FALSE),0)</f>
        <v>0</v>
      </c>
      <c r="AE969" s="964">
        <f>IFERROR(VLOOKUP($B$25:$B$1048,高压数据库!$B:$CG,30,FALSE),0)</f>
        <v>0</v>
      </c>
      <c r="AF969" s="964">
        <f>IFERROR(VLOOKUP($B$25:$B$1048,高压数据库!$B:$CG,31,FALSE),0)</f>
        <v>0</v>
      </c>
      <c r="AG969" s="964">
        <f>IFERROR(VLOOKUP($B$25:$B$1048,高压数据库!$B:$CG,32,FALSE),0)</f>
        <v>0</v>
      </c>
      <c r="AH969" s="964">
        <f>IFERROR(VLOOKUP($B$25:$B$1048,高压数据库!$B:$CG,33,FALSE),0)</f>
        <v>0</v>
      </c>
      <c r="AI969" s="964">
        <f>IFERROR(VLOOKUP($B$25:$B$1048,高压数据库!$B:$CG,34,FALSE),0)</f>
        <v>0</v>
      </c>
      <c r="AJ969" s="964">
        <f>IFERROR(VLOOKUP($B$25:$B$1048,高压数据库!$B:$CG,35,FALSE),0)</f>
        <v>0</v>
      </c>
      <c r="AK969" s="964">
        <f>IFERROR(VLOOKUP($B$25:$B$1048,高压数据库!$B:$CG,36,FALSE),0)</f>
        <v>0</v>
      </c>
      <c r="AL969" s="964">
        <f>IFERROR(VLOOKUP($B$25:$B$1048,高压数据库!$B:$CG,37,FALSE),0)</f>
        <v>0</v>
      </c>
      <c r="AM969" s="964">
        <f>IFERROR(VLOOKUP($B$25:$B$1048,高压数据库!$B:$CG,38,FALSE),0)</f>
        <v>0</v>
      </c>
      <c r="AN969" s="964">
        <f>IFERROR(VLOOKUP($B$25:$B$1048,高压数据库!$B:$CG,39,FALSE),0)</f>
        <v>0</v>
      </c>
      <c r="AO969" s="964">
        <f>IFERROR(VLOOKUP($B$25:$B$1048,高压数据库!$B:$CG,40,FALSE),0)</f>
        <v>0</v>
      </c>
      <c r="AP969" s="964">
        <f>IFERROR(VLOOKUP($B$25:$B$1048,高压数据库!$B:$CG,41,FALSE),0)</f>
        <v>0</v>
      </c>
      <c r="AQ969" s="964">
        <f>IFERROR(VLOOKUP($B$25:$B$1048,高压数据库!$B:$CG,42,FALSE),0)</f>
        <v>0</v>
      </c>
      <c r="AR969" s="964">
        <f>IFERROR(VLOOKUP($B$25:$B$1048,高压数据库!$B:$CG,43,FALSE),0)</f>
        <v>0</v>
      </c>
      <c r="AS969" s="964">
        <f>IFERROR(VLOOKUP($B$25:$B$1048,高压数据库!$B:$CG,44,FALSE),0)</f>
        <v>0</v>
      </c>
      <c r="AT969" s="964">
        <f>IFERROR(VLOOKUP($B$25:$B$1048,高压数据库!$B:$CG,45,FALSE),0)</f>
        <v>0</v>
      </c>
      <c r="AU969" s="964">
        <f>IFERROR(VLOOKUP($B$25:$B$1048,高压数据库!$B:$CG,46,FALSE),0)</f>
        <v>0</v>
      </c>
      <c r="AV969" s="964">
        <f>IFERROR(VLOOKUP($B$25:$B$1048,高压数据库!$B:$CG,47,FALSE),0)</f>
        <v>0</v>
      </c>
      <c r="AW969" s="964">
        <f>IFERROR(VLOOKUP($B$25:$B$1048,高压数据库!$B:$CG,48,FALSE),0)</f>
        <v>0</v>
      </c>
      <c r="AX969" s="964">
        <f>IFERROR(VLOOKUP($B$25:$B$1048,高压数据库!$B:$CG,49,FALSE),0)</f>
        <v>0</v>
      </c>
      <c r="AY969" s="964">
        <f>IFERROR(VLOOKUP($B$25:$B$1048,高压数据库!$B:$CG,50,FALSE),0)</f>
        <v>0</v>
      </c>
      <c r="AZ969" s="964">
        <f>IFERROR(VLOOKUP($B$25:$B$1048,高压数据库!$B:$CG,51,FALSE),0)</f>
        <v>0</v>
      </c>
      <c r="BA969" s="964">
        <f>IFERROR(VLOOKUP($B$25:$B$1048,高压数据库!$B:$CG,52,FALSE),0)</f>
        <v>0</v>
      </c>
      <c r="BB969" s="964">
        <f>IFERROR(VLOOKUP($B$25:$B$1048,高压数据库!$B:$CG,53,FALSE),0)</f>
        <v>0</v>
      </c>
      <c r="BC969" s="964">
        <f>IFERROR(VLOOKUP($B$25:$B$1048,高压数据库!$B:$CG,54,FALSE),0)</f>
        <v>0</v>
      </c>
      <c r="BD969" s="964">
        <f>IFERROR(VLOOKUP($B$25:$B$1048,高压数据库!$B:$CG,55,FALSE),0)</f>
        <v>0</v>
      </c>
      <c r="BE969" s="964">
        <f>IFERROR(VLOOKUP($B$25:$B$1048,高压数据库!$B:$CG,56,FALSE),0)</f>
        <v>0</v>
      </c>
      <c r="BF969" s="964">
        <f>IFERROR(VLOOKUP($B$25:$B$1048,高压数据库!$B:$CG,57,FALSE),0)</f>
        <v>0</v>
      </c>
      <c r="BG969" s="964"/>
      <c r="BH969" s="964"/>
      <c r="BI969" s="964"/>
      <c r="BJ969" s="964"/>
      <c r="BK969" s="964"/>
      <c r="BL969" s="964"/>
      <c r="BM969" s="964">
        <f>IFERROR(VLOOKUP($B$25:$B$1048,高压数据库!$B:$CG,58,FALSE),0)</f>
        <v>0</v>
      </c>
      <c r="BN969" s="964">
        <f>IFERROR(VLOOKUP($B$25:$B$1048,高压数据库!$B:$CG,59,FALSE),0)</f>
        <v>0</v>
      </c>
      <c r="BO969" s="964">
        <f>IFERROR(VLOOKUP($B$25:$B$1048,高压数据库!$B:$CG,60,FALSE),0)</f>
        <v>0</v>
      </c>
      <c r="BP969" s="964">
        <f>IFERROR(VLOOKUP($B$25:$B$1048,高压数据库!$B:$CG,61,FALSE),0)</f>
        <v>0</v>
      </c>
      <c r="BQ969" s="964">
        <f>IFERROR(VLOOKUP($B$25:$B$1048,高压数据库!$B:$CG,62,FALSE),0)</f>
        <v>0</v>
      </c>
      <c r="BR969" s="964">
        <f>IFERROR(VLOOKUP($B$25:$B$1048,高压数据库!$B:$CG,63,FALSE),0)</f>
        <v>0</v>
      </c>
      <c r="BS969" s="964">
        <f>IFERROR(VLOOKUP($B$25:$B$1048,高压数据库!$B:$CG,64,FALSE),0)</f>
        <v>0</v>
      </c>
      <c r="BT969" s="964">
        <f>IFERROR(VLOOKUP($B$25:$B$1048,高压数据库!$B:$CG,65,FALSE),0)</f>
        <v>0</v>
      </c>
      <c r="BU969" s="964">
        <f>IFERROR(VLOOKUP($B$25:$B$1048,高压数据库!$B:$CG,66,FALSE),0)</f>
        <v>0</v>
      </c>
      <c r="BV969" s="964">
        <f>IFERROR(VLOOKUP($B$25:$B$1048,高压数据库!$B:$CG,67,FALSE),0)</f>
        <v>0</v>
      </c>
      <c r="BW969" s="964">
        <f>IFERROR(VLOOKUP($B$25:$B$1048,高压数据库!$B:$CG,68,FALSE),0)</f>
        <v>0</v>
      </c>
      <c r="BX969" s="964">
        <f>IFERROR(VLOOKUP($B$25:$B$1048,高压数据库!$B:$CG,69,FALSE),0)</f>
        <v>0</v>
      </c>
      <c r="BY969" s="964">
        <f>IFERROR(VLOOKUP($B$25:$B$1048,高压数据库!$B:$CG,70,FALSE),0)</f>
        <v>0</v>
      </c>
      <c r="BZ969" s="964">
        <f>IFERROR(VLOOKUP($B$25:$B$1048,高压数据库!$B:$CG,71,FALSE),0)</f>
        <v>0</v>
      </c>
      <c r="CA969" s="964">
        <f>IFERROR(VLOOKUP($B$25:$B$1048,高压数据库!$B:$CG,72,FALSE),0)</f>
        <v>0</v>
      </c>
      <c r="CB969" s="964">
        <f>IFERROR(VLOOKUP($B$25:$B$1048,高压数据库!$B:$CG,73,FALSE),0)</f>
        <v>0</v>
      </c>
      <c r="CC969" s="964">
        <f>IFERROR(VLOOKUP($B$25:$B$1048,高压数据库!$B:$CG,74,FALSE),0)</f>
        <v>0</v>
      </c>
      <c r="CD969" s="964">
        <f>IFERROR(VLOOKUP($B$25:$B$1048,高压数据库!$B:$CG,75,FALSE),0)</f>
        <v>0</v>
      </c>
      <c r="CE969" s="964">
        <f>IFERROR(VLOOKUP($B$25:$B$1048,高压数据库!$B:$CG,76,FALSE),0)</f>
        <v>0</v>
      </c>
      <c r="CF969" s="964">
        <f>IFERROR(VLOOKUP($B$25:$B$1048,高压数据库!$B:$CG,77,FALSE),0)</f>
        <v>0</v>
      </c>
      <c r="CG969" s="964">
        <f>IFERROR(VLOOKUP($B$25:$B$1048,高压数据库!$B:$CG,78,FALSE),0)</f>
        <v>0</v>
      </c>
      <c r="CH969" s="964">
        <f>IFERROR(VLOOKUP($B$25:$B$1048,高压数据库!$B:$CG,79,FALSE),0)</f>
        <v>0</v>
      </c>
      <c r="CI969" s="964">
        <f>IFERROR(VLOOKUP($B$25:$B$1048,高压数据库!$B:$CG,80,FALSE),0)</f>
        <v>0</v>
      </c>
      <c r="CJ969" s="964">
        <f>IFERROR(VLOOKUP($B$25:$B$1048,高压数据库!$B:$CG,81,FALSE),0)</f>
        <v>0</v>
      </c>
      <c r="CK969" s="964">
        <f>IFERROR(VLOOKUP($B$25:$B$1048,高压数据库!$B:$CG,82,FALSE),0)</f>
        <v>0</v>
      </c>
      <c r="CL969" s="964">
        <f>IFERROR(VLOOKUP($B$25:$B$1048,高压数据库!$B:$CG,83,FALSE),0)</f>
        <v>0</v>
      </c>
      <c r="CM969" s="964"/>
      <c r="CN969" s="964"/>
      <c r="CO969" s="964"/>
      <c r="CP969" s="964"/>
      <c r="CQ969" s="964"/>
      <c r="CR969" s="964"/>
      <c r="CS969" s="964">
        <f>IFERROR(VLOOKUP($B$25:$B$1048,高压数据库!$B:$CG,84,FALSE),0)</f>
        <v>0</v>
      </c>
    </row>
    <row r="970" customHeight="1" spans="1:97">
      <c r="A970" s="981"/>
      <c r="B970" s="979"/>
      <c r="C970" s="964"/>
      <c r="D970" s="964"/>
      <c r="E970" s="977"/>
      <c r="F970" s="977"/>
      <c r="G970" s="977"/>
      <c r="H970" s="972"/>
      <c r="I970" s="964"/>
      <c r="J970" s="973"/>
      <c r="K970" s="974"/>
      <c r="L970" s="964"/>
      <c r="M970" s="964"/>
      <c r="N970" s="964"/>
      <c r="O970" s="964"/>
      <c r="P970" s="964"/>
      <c r="Q970" s="964"/>
      <c r="R970" s="964"/>
      <c r="S970" s="964"/>
      <c r="T970" s="964"/>
      <c r="U970" s="964"/>
      <c r="V970" s="964"/>
      <c r="W970" s="964"/>
      <c r="X970" s="964"/>
      <c r="Y970" s="964"/>
      <c r="Z970" s="964"/>
      <c r="AA970" s="964"/>
      <c r="AB970" s="964"/>
      <c r="AC970" s="964"/>
      <c r="AD970" s="964"/>
      <c r="AE970" s="964"/>
      <c r="AF970" s="964"/>
      <c r="AG970" s="964"/>
      <c r="AH970" s="964"/>
      <c r="AI970" s="964"/>
      <c r="AJ970" s="964"/>
      <c r="AK970" s="964"/>
      <c r="AL970" s="964"/>
      <c r="AM970" s="964"/>
      <c r="AN970" s="964"/>
      <c r="AO970" s="964"/>
      <c r="AP970" s="964"/>
      <c r="AQ970" s="964"/>
      <c r="AR970" s="964"/>
      <c r="AS970" s="964"/>
      <c r="AT970" s="964"/>
      <c r="AU970" s="964"/>
      <c r="AV970" s="964"/>
      <c r="AW970" s="964"/>
      <c r="AX970" s="964"/>
      <c r="AY970" s="964"/>
      <c r="AZ970" s="964"/>
      <c r="BA970" s="964"/>
      <c r="BB970" s="964"/>
      <c r="BC970" s="964"/>
      <c r="BD970" s="964"/>
      <c r="BE970" s="964"/>
      <c r="BF970" s="964"/>
      <c r="BG970" s="964"/>
      <c r="BH970" s="964"/>
      <c r="BI970" s="964"/>
      <c r="BJ970" s="964"/>
      <c r="BK970" s="964"/>
      <c r="BL970" s="964"/>
      <c r="BM970" s="964"/>
      <c r="BN970" s="964"/>
      <c r="BO970" s="964"/>
      <c r="BP970" s="964"/>
      <c r="BQ970" s="964"/>
      <c r="BR970" s="964"/>
      <c r="BS970" s="964"/>
      <c r="BT970" s="964"/>
      <c r="BU970" s="964"/>
      <c r="BV970" s="964"/>
      <c r="BW970" s="964"/>
      <c r="BX970" s="964"/>
      <c r="BY970" s="964"/>
      <c r="BZ970" s="964"/>
      <c r="CA970" s="964"/>
      <c r="CB970" s="964"/>
      <c r="CC970" s="964"/>
      <c r="CD970" s="964"/>
      <c r="CE970" s="964"/>
      <c r="CF970" s="964"/>
      <c r="CG970" s="964"/>
      <c r="CH970" s="964"/>
      <c r="CI970" s="964"/>
      <c r="CJ970" s="964"/>
      <c r="CK970" s="964"/>
      <c r="CL970" s="964"/>
      <c r="CM970" s="964"/>
      <c r="CN970" s="964"/>
      <c r="CO970" s="964"/>
      <c r="CP970" s="964"/>
      <c r="CQ970" s="964"/>
      <c r="CR970" s="964"/>
      <c r="CS970" s="964"/>
    </row>
    <row r="971" customHeight="1" spans="1:97">
      <c r="A971" s="978"/>
      <c r="B971" s="979"/>
      <c r="C971" s="964">
        <f>IFERROR(VLOOKUP($B:$B,高压数据库!$B:$C,2,FALSE),0)</f>
        <v>0</v>
      </c>
      <c r="D971" s="964">
        <f>IFERROR(VLOOKUP($B:$B,高压数据库!$B:$D,3,FALSE),0)</f>
        <v>0</v>
      </c>
      <c r="E971" s="971"/>
      <c r="F971" s="971"/>
      <c r="G971" s="971"/>
      <c r="H971" s="972"/>
      <c r="I971" s="964">
        <f>IFERROR(VLOOKUP($B:$B,高压数据库!$B:$I,8,FALSE),0)</f>
        <v>0</v>
      </c>
      <c r="J971" s="980"/>
      <c r="K971" s="974"/>
      <c r="L971" s="964">
        <f>IFERROR(VLOOKUP($B$25:$B$1048,高压数据库!$B:$CG,11,FALSE),0)</f>
        <v>0</v>
      </c>
      <c r="M971" s="964">
        <f>IFERROR(VLOOKUP($B$25:$B$1048,高压数据库!$B:$CG,12,FALSE),0)</f>
        <v>0</v>
      </c>
      <c r="N971" s="964">
        <f>IFERROR(VLOOKUP($B$25:$B$1048,高压数据库!$B:$CG,13,FALSE),0)</f>
        <v>0</v>
      </c>
      <c r="O971" s="964">
        <f>IFERROR(VLOOKUP($B$25:$B$1048,高压数据库!$B:$CG,14,FALSE),0)</f>
        <v>0</v>
      </c>
      <c r="P971" s="964">
        <f>IFERROR(VLOOKUP($B$25:$B$1048,高压数据库!$B:$CG,15,FALSE),0)</f>
        <v>0</v>
      </c>
      <c r="Q971" s="964">
        <f>IFERROR(VLOOKUP($B$25:$B$1048,高压数据库!$B:$CG,16,FALSE),0)</f>
        <v>0</v>
      </c>
      <c r="R971" s="964">
        <f>IFERROR(VLOOKUP($B$25:$B$1048,高压数据库!$B:$CG,17,FALSE),0)</f>
        <v>0</v>
      </c>
      <c r="S971" s="964">
        <f>IFERROR(VLOOKUP($B$25:$B$1048,高压数据库!$B:$CG,18,FALSE),0)</f>
        <v>0</v>
      </c>
      <c r="T971" s="964">
        <f>IFERROR(VLOOKUP($B$25:$B$1048,高压数据库!$B:$CG,19,FALSE),0)</f>
        <v>0</v>
      </c>
      <c r="U971" s="964">
        <f>IFERROR(VLOOKUP($B$25:$B$1048,高压数据库!$B:$CG,20,FALSE),0)</f>
        <v>0</v>
      </c>
      <c r="V971" s="964">
        <f>IFERROR(VLOOKUP($B$25:$B$1048,高压数据库!$B:$CG,21,FALSE),0)</f>
        <v>0</v>
      </c>
      <c r="W971" s="964">
        <f>IFERROR(VLOOKUP($B$25:$B$1048,高压数据库!$B:$CG,22,FALSE),0)</f>
        <v>0</v>
      </c>
      <c r="X971" s="964">
        <f>IFERROR(VLOOKUP($B$25:$B$1048,高压数据库!$B:$CG,23,FALSE),0)</f>
        <v>0</v>
      </c>
      <c r="Y971" s="964">
        <f>IFERROR(VLOOKUP($B$25:$B$1048,高压数据库!$B:$CG,24,FALSE),0)</f>
        <v>0</v>
      </c>
      <c r="Z971" s="964">
        <f>IFERROR(VLOOKUP($B$25:$B$1048,高压数据库!$B:$CG,25,FALSE),0)</f>
        <v>0</v>
      </c>
      <c r="AA971" s="964">
        <f>IFERROR(VLOOKUP($B$25:$B$1048,高压数据库!$B:$CG,26,FALSE),0)</f>
        <v>0</v>
      </c>
      <c r="AB971" s="964">
        <f>IFERROR(VLOOKUP($B$25:$B$1048,高压数据库!$B:$CG,27,FALSE),0)</f>
        <v>0</v>
      </c>
      <c r="AC971" s="964">
        <f>IFERROR(VLOOKUP($B$25:$B$1048,高压数据库!$B:$CG,28,FALSE),0)</f>
        <v>0</v>
      </c>
      <c r="AD971" s="964">
        <f>IFERROR(VLOOKUP($B$25:$B$1048,高压数据库!$B:$CG,29,FALSE),0)</f>
        <v>0</v>
      </c>
      <c r="AE971" s="964">
        <f>IFERROR(VLOOKUP($B$25:$B$1048,高压数据库!$B:$CG,30,FALSE),0)</f>
        <v>0</v>
      </c>
      <c r="AF971" s="964">
        <f>IFERROR(VLOOKUP($B$25:$B$1048,高压数据库!$B:$CG,31,FALSE),0)</f>
        <v>0</v>
      </c>
      <c r="AG971" s="964">
        <f>IFERROR(VLOOKUP($B$25:$B$1048,高压数据库!$B:$CG,32,FALSE),0)</f>
        <v>0</v>
      </c>
      <c r="AH971" s="964">
        <f>IFERROR(VLOOKUP($B$25:$B$1048,高压数据库!$B:$CG,33,FALSE),0)</f>
        <v>0</v>
      </c>
      <c r="AI971" s="964">
        <f>IFERROR(VLOOKUP($B$25:$B$1048,高压数据库!$B:$CG,34,FALSE),0)</f>
        <v>0</v>
      </c>
      <c r="AJ971" s="964">
        <f>IFERROR(VLOOKUP($B$25:$B$1048,高压数据库!$B:$CG,35,FALSE),0)</f>
        <v>0</v>
      </c>
      <c r="AK971" s="964">
        <f>IFERROR(VLOOKUP($B$25:$B$1048,高压数据库!$B:$CG,36,FALSE),0)</f>
        <v>0</v>
      </c>
      <c r="AL971" s="964">
        <f>IFERROR(VLOOKUP($B$25:$B$1048,高压数据库!$B:$CG,37,FALSE),0)</f>
        <v>0</v>
      </c>
      <c r="AM971" s="964">
        <f>IFERROR(VLOOKUP($B$25:$B$1048,高压数据库!$B:$CG,38,FALSE),0)</f>
        <v>0</v>
      </c>
      <c r="AN971" s="964">
        <f>IFERROR(VLOOKUP($B$25:$B$1048,高压数据库!$B:$CG,39,FALSE),0)</f>
        <v>0</v>
      </c>
      <c r="AO971" s="964">
        <f>IFERROR(VLOOKUP($B$25:$B$1048,高压数据库!$B:$CG,40,FALSE),0)</f>
        <v>0</v>
      </c>
      <c r="AP971" s="964">
        <f>IFERROR(VLOOKUP($B$25:$B$1048,高压数据库!$B:$CG,41,FALSE),0)</f>
        <v>0</v>
      </c>
      <c r="AQ971" s="964">
        <f>IFERROR(VLOOKUP($B$25:$B$1048,高压数据库!$B:$CG,42,FALSE),0)</f>
        <v>0</v>
      </c>
      <c r="AR971" s="964">
        <f>IFERROR(VLOOKUP($B$25:$B$1048,高压数据库!$B:$CG,43,FALSE),0)</f>
        <v>0</v>
      </c>
      <c r="AS971" s="964">
        <f>IFERROR(VLOOKUP($B$25:$B$1048,高压数据库!$B:$CG,44,FALSE),0)</f>
        <v>0</v>
      </c>
      <c r="AT971" s="964">
        <f>IFERROR(VLOOKUP($B$25:$B$1048,高压数据库!$B:$CG,45,FALSE),0)</f>
        <v>0</v>
      </c>
      <c r="AU971" s="964">
        <f>IFERROR(VLOOKUP($B$25:$B$1048,高压数据库!$B:$CG,46,FALSE),0)</f>
        <v>0</v>
      </c>
      <c r="AV971" s="964">
        <f>IFERROR(VLOOKUP($B$25:$B$1048,高压数据库!$B:$CG,47,FALSE),0)</f>
        <v>0</v>
      </c>
      <c r="AW971" s="964">
        <f>IFERROR(VLOOKUP($B$25:$B$1048,高压数据库!$B:$CG,48,FALSE),0)</f>
        <v>0</v>
      </c>
      <c r="AX971" s="964">
        <f>IFERROR(VLOOKUP($B$25:$B$1048,高压数据库!$B:$CG,49,FALSE),0)</f>
        <v>0</v>
      </c>
      <c r="AY971" s="964">
        <f>IFERROR(VLOOKUP($B$25:$B$1048,高压数据库!$B:$CG,50,FALSE),0)</f>
        <v>0</v>
      </c>
      <c r="AZ971" s="964">
        <f>IFERROR(VLOOKUP($B$25:$B$1048,高压数据库!$B:$CG,51,FALSE),0)</f>
        <v>0</v>
      </c>
      <c r="BA971" s="964">
        <f>IFERROR(VLOOKUP($B$25:$B$1048,高压数据库!$B:$CG,52,FALSE),0)</f>
        <v>0</v>
      </c>
      <c r="BB971" s="964">
        <f>IFERROR(VLOOKUP($B$25:$B$1048,高压数据库!$B:$CG,53,FALSE),0)</f>
        <v>0</v>
      </c>
      <c r="BC971" s="964">
        <f>IFERROR(VLOOKUP($B$25:$B$1048,高压数据库!$B:$CG,54,FALSE),0)</f>
        <v>0</v>
      </c>
      <c r="BD971" s="964">
        <f>IFERROR(VLOOKUP($B$25:$B$1048,高压数据库!$B:$CG,55,FALSE),0)</f>
        <v>0</v>
      </c>
      <c r="BE971" s="964">
        <f>IFERROR(VLOOKUP($B$25:$B$1048,高压数据库!$B:$CG,56,FALSE),0)</f>
        <v>0</v>
      </c>
      <c r="BF971" s="964">
        <f>IFERROR(VLOOKUP($B$25:$B$1048,高压数据库!$B:$CG,57,FALSE),0)</f>
        <v>0</v>
      </c>
      <c r="BG971" s="964"/>
      <c r="BH971" s="964"/>
      <c r="BI971" s="964"/>
      <c r="BJ971" s="964"/>
      <c r="BK971" s="964"/>
      <c r="BL971" s="964"/>
      <c r="BM971" s="964">
        <f>IFERROR(VLOOKUP($B$25:$B$1048,高压数据库!$B:$CG,58,FALSE),0)</f>
        <v>0</v>
      </c>
      <c r="BN971" s="964">
        <f>IFERROR(VLOOKUP($B$25:$B$1048,高压数据库!$B:$CG,59,FALSE),0)</f>
        <v>0</v>
      </c>
      <c r="BO971" s="964">
        <f>IFERROR(VLOOKUP($B$25:$B$1048,高压数据库!$B:$CG,60,FALSE),0)</f>
        <v>0</v>
      </c>
      <c r="BP971" s="964">
        <f>IFERROR(VLOOKUP($B$25:$B$1048,高压数据库!$B:$CG,61,FALSE),0)</f>
        <v>0</v>
      </c>
      <c r="BQ971" s="964">
        <f>IFERROR(VLOOKUP($B$25:$B$1048,高压数据库!$B:$CG,62,FALSE),0)</f>
        <v>0</v>
      </c>
      <c r="BR971" s="964">
        <f>IFERROR(VLOOKUP($B$25:$B$1048,高压数据库!$B:$CG,63,FALSE),0)</f>
        <v>0</v>
      </c>
      <c r="BS971" s="964">
        <f>IFERROR(VLOOKUP($B$25:$B$1048,高压数据库!$B:$CG,64,FALSE),0)</f>
        <v>0</v>
      </c>
      <c r="BT971" s="964">
        <f>IFERROR(VLOOKUP($B$25:$B$1048,高压数据库!$B:$CG,65,FALSE),0)</f>
        <v>0</v>
      </c>
      <c r="BU971" s="964">
        <f>IFERROR(VLOOKUP($B$25:$B$1048,高压数据库!$B:$CG,66,FALSE),0)</f>
        <v>0</v>
      </c>
      <c r="BV971" s="964">
        <f>IFERROR(VLOOKUP($B$25:$B$1048,高压数据库!$B:$CG,67,FALSE),0)</f>
        <v>0</v>
      </c>
      <c r="BW971" s="964">
        <f>IFERROR(VLOOKUP($B$25:$B$1048,高压数据库!$B:$CG,68,FALSE),0)</f>
        <v>0</v>
      </c>
      <c r="BX971" s="964">
        <f>IFERROR(VLOOKUP($B$25:$B$1048,高压数据库!$B:$CG,69,FALSE),0)</f>
        <v>0</v>
      </c>
      <c r="BY971" s="964">
        <f>IFERROR(VLOOKUP($B$25:$B$1048,高压数据库!$B:$CG,70,FALSE),0)</f>
        <v>0</v>
      </c>
      <c r="BZ971" s="964">
        <f>IFERROR(VLOOKUP($B$25:$B$1048,高压数据库!$B:$CG,71,FALSE),0)</f>
        <v>0</v>
      </c>
      <c r="CA971" s="964">
        <f>IFERROR(VLOOKUP($B$25:$B$1048,高压数据库!$B:$CG,72,FALSE),0)</f>
        <v>0</v>
      </c>
      <c r="CB971" s="964">
        <f>IFERROR(VLOOKUP($B$25:$B$1048,高压数据库!$B:$CG,73,FALSE),0)</f>
        <v>0</v>
      </c>
      <c r="CC971" s="964">
        <f>IFERROR(VLOOKUP($B$25:$B$1048,高压数据库!$B:$CG,74,FALSE),0)</f>
        <v>0</v>
      </c>
      <c r="CD971" s="964">
        <f>IFERROR(VLOOKUP($B$25:$B$1048,高压数据库!$B:$CG,75,FALSE),0)</f>
        <v>0</v>
      </c>
      <c r="CE971" s="964">
        <f>IFERROR(VLOOKUP($B$25:$B$1048,高压数据库!$B:$CG,76,FALSE),0)</f>
        <v>0</v>
      </c>
      <c r="CF971" s="964">
        <f>IFERROR(VLOOKUP($B$25:$B$1048,高压数据库!$B:$CG,77,FALSE),0)</f>
        <v>0</v>
      </c>
      <c r="CG971" s="964">
        <f>IFERROR(VLOOKUP($B$25:$B$1048,高压数据库!$B:$CG,78,FALSE),0)</f>
        <v>0</v>
      </c>
      <c r="CH971" s="964">
        <f>IFERROR(VLOOKUP($B$25:$B$1048,高压数据库!$B:$CG,79,FALSE),0)</f>
        <v>0</v>
      </c>
      <c r="CI971" s="964">
        <f>IFERROR(VLOOKUP($B$25:$B$1048,高压数据库!$B:$CG,80,FALSE),0)</f>
        <v>0</v>
      </c>
      <c r="CJ971" s="964">
        <f>IFERROR(VLOOKUP($B$25:$B$1048,高压数据库!$B:$CG,81,FALSE),0)</f>
        <v>0</v>
      </c>
      <c r="CK971" s="964">
        <f>IFERROR(VLOOKUP($B$25:$B$1048,高压数据库!$B:$CG,82,FALSE),0)</f>
        <v>0</v>
      </c>
      <c r="CL971" s="964">
        <f>IFERROR(VLOOKUP($B$25:$B$1048,高压数据库!$B:$CG,83,FALSE),0)</f>
        <v>0</v>
      </c>
      <c r="CM971" s="964"/>
      <c r="CN971" s="964"/>
      <c r="CO971" s="964"/>
      <c r="CP971" s="964"/>
      <c r="CQ971" s="964"/>
      <c r="CR971" s="964"/>
      <c r="CS971" s="964">
        <f>IFERROR(VLOOKUP($B$25:$B$1048,高压数据库!$B:$CG,84,FALSE),0)</f>
        <v>0</v>
      </c>
    </row>
    <row r="972" customHeight="1" spans="1:97">
      <c r="A972" s="981"/>
      <c r="B972" s="979"/>
      <c r="C972" s="964"/>
      <c r="D972" s="964"/>
      <c r="E972" s="977"/>
      <c r="F972" s="977"/>
      <c r="G972" s="977"/>
      <c r="H972" s="972"/>
      <c r="I972" s="964"/>
      <c r="J972" s="973"/>
      <c r="K972" s="974"/>
      <c r="L972" s="964"/>
      <c r="M972" s="964"/>
      <c r="N972" s="964"/>
      <c r="O972" s="964"/>
      <c r="P972" s="964"/>
      <c r="Q972" s="964"/>
      <c r="R972" s="964"/>
      <c r="S972" s="964"/>
      <c r="T972" s="964"/>
      <c r="U972" s="964"/>
      <c r="V972" s="964"/>
      <c r="W972" s="964"/>
      <c r="X972" s="964"/>
      <c r="Y972" s="964"/>
      <c r="Z972" s="964"/>
      <c r="AA972" s="964"/>
      <c r="AB972" s="964"/>
      <c r="AC972" s="964"/>
      <c r="AD972" s="964"/>
      <c r="AE972" s="964"/>
      <c r="AF972" s="964"/>
      <c r="AG972" s="964"/>
      <c r="AH972" s="964"/>
      <c r="AI972" s="964"/>
      <c r="AJ972" s="964"/>
      <c r="AK972" s="964"/>
      <c r="AL972" s="964"/>
      <c r="AM972" s="964"/>
      <c r="AN972" s="964"/>
      <c r="AO972" s="964"/>
      <c r="AP972" s="964"/>
      <c r="AQ972" s="964"/>
      <c r="AR972" s="964"/>
      <c r="AS972" s="964"/>
      <c r="AT972" s="964"/>
      <c r="AU972" s="964"/>
      <c r="AV972" s="964"/>
      <c r="AW972" s="964"/>
      <c r="AX972" s="964"/>
      <c r="AY972" s="964"/>
      <c r="AZ972" s="964"/>
      <c r="BA972" s="964"/>
      <c r="BB972" s="964"/>
      <c r="BC972" s="964"/>
      <c r="BD972" s="964"/>
      <c r="BE972" s="964"/>
      <c r="BF972" s="964"/>
      <c r="BG972" s="964"/>
      <c r="BH972" s="964"/>
      <c r="BI972" s="964"/>
      <c r="BJ972" s="964"/>
      <c r="BK972" s="964"/>
      <c r="BL972" s="964"/>
      <c r="BM972" s="964"/>
      <c r="BN972" s="964"/>
      <c r="BO972" s="964"/>
      <c r="BP972" s="964"/>
      <c r="BQ972" s="964"/>
      <c r="BR972" s="964"/>
      <c r="BS972" s="964"/>
      <c r="BT972" s="964"/>
      <c r="BU972" s="964"/>
      <c r="BV972" s="964"/>
      <c r="BW972" s="964"/>
      <c r="BX972" s="964"/>
      <c r="BY972" s="964"/>
      <c r="BZ972" s="964"/>
      <c r="CA972" s="964"/>
      <c r="CB972" s="964"/>
      <c r="CC972" s="964"/>
      <c r="CD972" s="964"/>
      <c r="CE972" s="964"/>
      <c r="CF972" s="964"/>
      <c r="CG972" s="964"/>
      <c r="CH972" s="964"/>
      <c r="CI972" s="964"/>
      <c r="CJ972" s="964"/>
      <c r="CK972" s="964"/>
      <c r="CL972" s="964"/>
      <c r="CM972" s="964"/>
      <c r="CN972" s="964"/>
      <c r="CO972" s="964"/>
      <c r="CP972" s="964"/>
      <c r="CQ972" s="964"/>
      <c r="CR972" s="964"/>
      <c r="CS972" s="964"/>
    </row>
    <row r="973" customHeight="1" spans="1:97">
      <c r="A973" s="978"/>
      <c r="B973" s="979"/>
      <c r="C973" s="964">
        <f>IFERROR(VLOOKUP($B:$B,高压数据库!$B:$C,2,FALSE),0)</f>
        <v>0</v>
      </c>
      <c r="D973" s="964">
        <f>IFERROR(VLOOKUP($B:$B,高压数据库!$B:$D,3,FALSE),0)</f>
        <v>0</v>
      </c>
      <c r="E973" s="971"/>
      <c r="F973" s="971"/>
      <c r="G973" s="971"/>
      <c r="H973" s="972"/>
      <c r="I973" s="964">
        <f>IFERROR(VLOOKUP($B:$B,高压数据库!$B:$I,8,FALSE),0)</f>
        <v>0</v>
      </c>
      <c r="J973" s="980"/>
      <c r="K973" s="974"/>
      <c r="L973" s="964">
        <f>IFERROR(VLOOKUP($B$25:$B$1048,高压数据库!$B:$CG,11,FALSE),0)</f>
        <v>0</v>
      </c>
      <c r="M973" s="964">
        <f>IFERROR(VLOOKUP($B$25:$B$1048,高压数据库!$B:$CG,12,FALSE),0)</f>
        <v>0</v>
      </c>
      <c r="N973" s="964">
        <f>IFERROR(VLOOKUP($B$25:$B$1048,高压数据库!$B:$CG,13,FALSE),0)</f>
        <v>0</v>
      </c>
      <c r="O973" s="964">
        <f>IFERROR(VLOOKUP($B$25:$B$1048,高压数据库!$B:$CG,14,FALSE),0)</f>
        <v>0</v>
      </c>
      <c r="P973" s="964">
        <f>IFERROR(VLOOKUP($B$25:$B$1048,高压数据库!$B:$CG,15,FALSE),0)</f>
        <v>0</v>
      </c>
      <c r="Q973" s="964">
        <f>IFERROR(VLOOKUP($B$25:$B$1048,高压数据库!$B:$CG,16,FALSE),0)</f>
        <v>0</v>
      </c>
      <c r="R973" s="964">
        <f>IFERROR(VLOOKUP($B$25:$B$1048,高压数据库!$B:$CG,17,FALSE),0)</f>
        <v>0</v>
      </c>
      <c r="S973" s="964">
        <f>IFERROR(VLOOKUP($B$25:$B$1048,高压数据库!$B:$CG,18,FALSE),0)</f>
        <v>0</v>
      </c>
      <c r="T973" s="964">
        <f>IFERROR(VLOOKUP($B$25:$B$1048,高压数据库!$B:$CG,19,FALSE),0)</f>
        <v>0</v>
      </c>
      <c r="U973" s="964">
        <f>IFERROR(VLOOKUP($B$25:$B$1048,高压数据库!$B:$CG,20,FALSE),0)</f>
        <v>0</v>
      </c>
      <c r="V973" s="964">
        <f>IFERROR(VLOOKUP($B$25:$B$1048,高压数据库!$B:$CG,21,FALSE),0)</f>
        <v>0</v>
      </c>
      <c r="W973" s="964">
        <f>IFERROR(VLOOKUP($B$25:$B$1048,高压数据库!$B:$CG,22,FALSE),0)</f>
        <v>0</v>
      </c>
      <c r="X973" s="964">
        <f>IFERROR(VLOOKUP($B$25:$B$1048,高压数据库!$B:$CG,23,FALSE),0)</f>
        <v>0</v>
      </c>
      <c r="Y973" s="964">
        <f>IFERROR(VLOOKUP($B$25:$B$1048,高压数据库!$B:$CG,24,FALSE),0)</f>
        <v>0</v>
      </c>
      <c r="Z973" s="964">
        <f>IFERROR(VLOOKUP($B$25:$B$1048,高压数据库!$B:$CG,25,FALSE),0)</f>
        <v>0</v>
      </c>
      <c r="AA973" s="964">
        <f>IFERROR(VLOOKUP($B$25:$B$1048,高压数据库!$B:$CG,26,FALSE),0)</f>
        <v>0</v>
      </c>
      <c r="AB973" s="964">
        <f>IFERROR(VLOOKUP($B$25:$B$1048,高压数据库!$B:$CG,27,FALSE),0)</f>
        <v>0</v>
      </c>
      <c r="AC973" s="964">
        <f>IFERROR(VLOOKUP($B$25:$B$1048,高压数据库!$B:$CG,28,FALSE),0)</f>
        <v>0</v>
      </c>
      <c r="AD973" s="964">
        <f>IFERROR(VLOOKUP($B$25:$B$1048,高压数据库!$B:$CG,29,FALSE),0)</f>
        <v>0</v>
      </c>
      <c r="AE973" s="964">
        <f>IFERROR(VLOOKUP($B$25:$B$1048,高压数据库!$B:$CG,30,FALSE),0)</f>
        <v>0</v>
      </c>
      <c r="AF973" s="964">
        <f>IFERROR(VLOOKUP($B$25:$B$1048,高压数据库!$B:$CG,31,FALSE),0)</f>
        <v>0</v>
      </c>
      <c r="AG973" s="964">
        <f>IFERROR(VLOOKUP($B$25:$B$1048,高压数据库!$B:$CG,32,FALSE),0)</f>
        <v>0</v>
      </c>
      <c r="AH973" s="964">
        <f>IFERROR(VLOOKUP($B$25:$B$1048,高压数据库!$B:$CG,33,FALSE),0)</f>
        <v>0</v>
      </c>
      <c r="AI973" s="964">
        <f>IFERROR(VLOOKUP($B$25:$B$1048,高压数据库!$B:$CG,34,FALSE),0)</f>
        <v>0</v>
      </c>
      <c r="AJ973" s="964">
        <f>IFERROR(VLOOKUP($B$25:$B$1048,高压数据库!$B:$CG,35,FALSE),0)</f>
        <v>0</v>
      </c>
      <c r="AK973" s="964">
        <f>IFERROR(VLOOKUP($B$25:$B$1048,高压数据库!$B:$CG,36,FALSE),0)</f>
        <v>0</v>
      </c>
      <c r="AL973" s="964">
        <f>IFERROR(VLOOKUP($B$25:$B$1048,高压数据库!$B:$CG,37,FALSE),0)</f>
        <v>0</v>
      </c>
      <c r="AM973" s="964">
        <f>IFERROR(VLOOKUP($B$25:$B$1048,高压数据库!$B:$CG,38,FALSE),0)</f>
        <v>0</v>
      </c>
      <c r="AN973" s="964">
        <f>IFERROR(VLOOKUP($B$25:$B$1048,高压数据库!$B:$CG,39,FALSE),0)</f>
        <v>0</v>
      </c>
      <c r="AO973" s="964">
        <f>IFERROR(VLOOKUP($B$25:$B$1048,高压数据库!$B:$CG,40,FALSE),0)</f>
        <v>0</v>
      </c>
      <c r="AP973" s="964">
        <f>IFERROR(VLOOKUP($B$25:$B$1048,高压数据库!$B:$CG,41,FALSE),0)</f>
        <v>0</v>
      </c>
      <c r="AQ973" s="964">
        <f>IFERROR(VLOOKUP($B$25:$B$1048,高压数据库!$B:$CG,42,FALSE),0)</f>
        <v>0</v>
      </c>
      <c r="AR973" s="964">
        <f>IFERROR(VLOOKUP($B$25:$B$1048,高压数据库!$B:$CG,43,FALSE),0)</f>
        <v>0</v>
      </c>
      <c r="AS973" s="964">
        <f>IFERROR(VLOOKUP($B$25:$B$1048,高压数据库!$B:$CG,44,FALSE),0)</f>
        <v>0</v>
      </c>
      <c r="AT973" s="964">
        <f>IFERROR(VLOOKUP($B$25:$B$1048,高压数据库!$B:$CG,45,FALSE),0)</f>
        <v>0</v>
      </c>
      <c r="AU973" s="964">
        <f>IFERROR(VLOOKUP($B$25:$B$1048,高压数据库!$B:$CG,46,FALSE),0)</f>
        <v>0</v>
      </c>
      <c r="AV973" s="964">
        <f>IFERROR(VLOOKUP($B$25:$B$1048,高压数据库!$B:$CG,47,FALSE),0)</f>
        <v>0</v>
      </c>
      <c r="AW973" s="964">
        <f>IFERROR(VLOOKUP($B$25:$B$1048,高压数据库!$B:$CG,48,FALSE),0)</f>
        <v>0</v>
      </c>
      <c r="AX973" s="964">
        <f>IFERROR(VLOOKUP($B$25:$B$1048,高压数据库!$B:$CG,49,FALSE),0)</f>
        <v>0</v>
      </c>
      <c r="AY973" s="964">
        <f>IFERROR(VLOOKUP($B$25:$B$1048,高压数据库!$B:$CG,50,FALSE),0)</f>
        <v>0</v>
      </c>
      <c r="AZ973" s="964">
        <f>IFERROR(VLOOKUP($B$25:$B$1048,高压数据库!$B:$CG,51,FALSE),0)</f>
        <v>0</v>
      </c>
      <c r="BA973" s="964">
        <f>IFERROR(VLOOKUP($B$25:$B$1048,高压数据库!$B:$CG,52,FALSE),0)</f>
        <v>0</v>
      </c>
      <c r="BB973" s="964">
        <f>IFERROR(VLOOKUP($B$25:$B$1048,高压数据库!$B:$CG,53,FALSE),0)</f>
        <v>0</v>
      </c>
      <c r="BC973" s="964">
        <f>IFERROR(VLOOKUP($B$25:$B$1048,高压数据库!$B:$CG,54,FALSE),0)</f>
        <v>0</v>
      </c>
      <c r="BD973" s="964">
        <f>IFERROR(VLOOKUP($B$25:$B$1048,高压数据库!$B:$CG,55,FALSE),0)</f>
        <v>0</v>
      </c>
      <c r="BE973" s="964">
        <f>IFERROR(VLOOKUP($B$25:$B$1048,高压数据库!$B:$CG,56,FALSE),0)</f>
        <v>0</v>
      </c>
      <c r="BF973" s="964">
        <f>IFERROR(VLOOKUP($B$25:$B$1048,高压数据库!$B:$CG,57,FALSE),0)</f>
        <v>0</v>
      </c>
      <c r="BG973" s="964"/>
      <c r="BH973" s="964"/>
      <c r="BI973" s="964"/>
      <c r="BJ973" s="964"/>
      <c r="BK973" s="964"/>
      <c r="BL973" s="964"/>
      <c r="BM973" s="964">
        <f>IFERROR(VLOOKUP($B$25:$B$1048,高压数据库!$B:$CG,58,FALSE),0)</f>
        <v>0</v>
      </c>
      <c r="BN973" s="964">
        <f>IFERROR(VLOOKUP($B$25:$B$1048,高压数据库!$B:$CG,59,FALSE),0)</f>
        <v>0</v>
      </c>
      <c r="BO973" s="964">
        <f>IFERROR(VLOOKUP($B$25:$B$1048,高压数据库!$B:$CG,60,FALSE),0)</f>
        <v>0</v>
      </c>
      <c r="BP973" s="964">
        <f>IFERROR(VLOOKUP($B$25:$B$1048,高压数据库!$B:$CG,61,FALSE),0)</f>
        <v>0</v>
      </c>
      <c r="BQ973" s="964">
        <f>IFERROR(VLOOKUP($B$25:$B$1048,高压数据库!$B:$CG,62,FALSE),0)</f>
        <v>0</v>
      </c>
      <c r="BR973" s="964">
        <f>IFERROR(VLOOKUP($B$25:$B$1048,高压数据库!$B:$CG,63,FALSE),0)</f>
        <v>0</v>
      </c>
      <c r="BS973" s="964">
        <f>IFERROR(VLOOKUP($B$25:$B$1048,高压数据库!$B:$CG,64,FALSE),0)</f>
        <v>0</v>
      </c>
      <c r="BT973" s="964">
        <f>IFERROR(VLOOKUP($B$25:$B$1048,高压数据库!$B:$CG,65,FALSE),0)</f>
        <v>0</v>
      </c>
      <c r="BU973" s="964">
        <f>IFERROR(VLOOKUP($B$25:$B$1048,高压数据库!$B:$CG,66,FALSE),0)</f>
        <v>0</v>
      </c>
      <c r="BV973" s="964">
        <f>IFERROR(VLOOKUP($B$25:$B$1048,高压数据库!$B:$CG,67,FALSE),0)</f>
        <v>0</v>
      </c>
      <c r="BW973" s="964">
        <f>IFERROR(VLOOKUP($B$25:$B$1048,高压数据库!$B:$CG,68,FALSE),0)</f>
        <v>0</v>
      </c>
      <c r="BX973" s="964">
        <f>IFERROR(VLOOKUP($B$25:$B$1048,高压数据库!$B:$CG,69,FALSE),0)</f>
        <v>0</v>
      </c>
      <c r="BY973" s="964">
        <f>IFERROR(VLOOKUP($B$25:$B$1048,高压数据库!$B:$CG,70,FALSE),0)</f>
        <v>0</v>
      </c>
      <c r="BZ973" s="964">
        <f>IFERROR(VLOOKUP($B$25:$B$1048,高压数据库!$B:$CG,71,FALSE),0)</f>
        <v>0</v>
      </c>
      <c r="CA973" s="964">
        <f>IFERROR(VLOOKUP($B$25:$B$1048,高压数据库!$B:$CG,72,FALSE),0)</f>
        <v>0</v>
      </c>
      <c r="CB973" s="964">
        <f>IFERROR(VLOOKUP($B$25:$B$1048,高压数据库!$B:$CG,73,FALSE),0)</f>
        <v>0</v>
      </c>
      <c r="CC973" s="964">
        <f>IFERROR(VLOOKUP($B$25:$B$1048,高压数据库!$B:$CG,74,FALSE),0)</f>
        <v>0</v>
      </c>
      <c r="CD973" s="964">
        <f>IFERROR(VLOOKUP($B$25:$B$1048,高压数据库!$B:$CG,75,FALSE),0)</f>
        <v>0</v>
      </c>
      <c r="CE973" s="964">
        <f>IFERROR(VLOOKUP($B$25:$B$1048,高压数据库!$B:$CG,76,FALSE),0)</f>
        <v>0</v>
      </c>
      <c r="CF973" s="964">
        <f>IFERROR(VLOOKUP($B$25:$B$1048,高压数据库!$B:$CG,77,FALSE),0)</f>
        <v>0</v>
      </c>
      <c r="CG973" s="964">
        <f>IFERROR(VLOOKUP($B$25:$B$1048,高压数据库!$B:$CG,78,FALSE),0)</f>
        <v>0</v>
      </c>
      <c r="CH973" s="964">
        <f>IFERROR(VLOOKUP($B$25:$B$1048,高压数据库!$B:$CG,79,FALSE),0)</f>
        <v>0</v>
      </c>
      <c r="CI973" s="964">
        <f>IFERROR(VLOOKUP($B$25:$B$1048,高压数据库!$B:$CG,80,FALSE),0)</f>
        <v>0</v>
      </c>
      <c r="CJ973" s="964">
        <f>IFERROR(VLOOKUP($B$25:$B$1048,高压数据库!$B:$CG,81,FALSE),0)</f>
        <v>0</v>
      </c>
      <c r="CK973" s="964">
        <f>IFERROR(VLOOKUP($B$25:$B$1048,高压数据库!$B:$CG,82,FALSE),0)</f>
        <v>0</v>
      </c>
      <c r="CL973" s="964">
        <f>IFERROR(VLOOKUP($B$25:$B$1048,高压数据库!$B:$CG,83,FALSE),0)</f>
        <v>0</v>
      </c>
      <c r="CM973" s="964"/>
      <c r="CN973" s="964"/>
      <c r="CO973" s="964"/>
      <c r="CP973" s="964"/>
      <c r="CQ973" s="964"/>
      <c r="CR973" s="964"/>
      <c r="CS973" s="964">
        <f>IFERROR(VLOOKUP($B$25:$B$1048,高压数据库!$B:$CG,84,FALSE),0)</f>
        <v>0</v>
      </c>
    </row>
    <row r="974" customHeight="1" spans="1:97">
      <c r="A974" s="981"/>
      <c r="B974" s="979"/>
      <c r="C974" s="964"/>
      <c r="D974" s="964"/>
      <c r="E974" s="977"/>
      <c r="F974" s="977"/>
      <c r="G974" s="977"/>
      <c r="H974" s="972"/>
      <c r="I974" s="964"/>
      <c r="J974" s="973"/>
      <c r="K974" s="974"/>
      <c r="L974" s="964"/>
      <c r="M974" s="964"/>
      <c r="N974" s="964"/>
      <c r="O974" s="964"/>
      <c r="P974" s="964"/>
      <c r="Q974" s="964"/>
      <c r="R974" s="964"/>
      <c r="S974" s="964"/>
      <c r="T974" s="964"/>
      <c r="U974" s="964"/>
      <c r="V974" s="964"/>
      <c r="W974" s="964"/>
      <c r="X974" s="964"/>
      <c r="Y974" s="964"/>
      <c r="Z974" s="964"/>
      <c r="AA974" s="964"/>
      <c r="AB974" s="964"/>
      <c r="AC974" s="964"/>
      <c r="AD974" s="964"/>
      <c r="AE974" s="964"/>
      <c r="AF974" s="964"/>
      <c r="AG974" s="964"/>
      <c r="AH974" s="964"/>
      <c r="AI974" s="964"/>
      <c r="AJ974" s="964"/>
      <c r="AK974" s="964"/>
      <c r="AL974" s="964"/>
      <c r="AM974" s="964"/>
      <c r="AN974" s="964"/>
      <c r="AO974" s="964"/>
      <c r="AP974" s="964"/>
      <c r="AQ974" s="964"/>
      <c r="AR974" s="964"/>
      <c r="AS974" s="964"/>
      <c r="AT974" s="964"/>
      <c r="AU974" s="964"/>
      <c r="AV974" s="964"/>
      <c r="AW974" s="964"/>
      <c r="AX974" s="964"/>
      <c r="AY974" s="964"/>
      <c r="AZ974" s="964"/>
      <c r="BA974" s="964"/>
      <c r="BB974" s="964"/>
      <c r="BC974" s="964"/>
      <c r="BD974" s="964"/>
      <c r="BE974" s="964"/>
      <c r="BF974" s="964"/>
      <c r="BG974" s="964"/>
      <c r="BH974" s="964"/>
      <c r="BI974" s="964"/>
      <c r="BJ974" s="964"/>
      <c r="BK974" s="964"/>
      <c r="BL974" s="964"/>
      <c r="BM974" s="964"/>
      <c r="BN974" s="964"/>
      <c r="BO974" s="964"/>
      <c r="BP974" s="964"/>
      <c r="BQ974" s="964"/>
      <c r="BR974" s="964"/>
      <c r="BS974" s="964"/>
      <c r="BT974" s="964"/>
      <c r="BU974" s="964"/>
      <c r="BV974" s="964"/>
      <c r="BW974" s="964"/>
      <c r="BX974" s="964"/>
      <c r="BY974" s="964"/>
      <c r="BZ974" s="964"/>
      <c r="CA974" s="964"/>
      <c r="CB974" s="964"/>
      <c r="CC974" s="964"/>
      <c r="CD974" s="964"/>
      <c r="CE974" s="964"/>
      <c r="CF974" s="964"/>
      <c r="CG974" s="964"/>
      <c r="CH974" s="964"/>
      <c r="CI974" s="964"/>
      <c r="CJ974" s="964"/>
      <c r="CK974" s="964"/>
      <c r="CL974" s="964"/>
      <c r="CM974" s="964"/>
      <c r="CN974" s="964"/>
      <c r="CO974" s="964"/>
      <c r="CP974" s="964"/>
      <c r="CQ974" s="964"/>
      <c r="CR974" s="964"/>
      <c r="CS974" s="964"/>
    </row>
    <row r="975" customHeight="1" spans="1:97">
      <c r="A975" s="978"/>
      <c r="B975" s="979"/>
      <c r="C975" s="964">
        <f>IFERROR(VLOOKUP($B:$B,高压数据库!$B:$C,2,FALSE),0)</f>
        <v>0</v>
      </c>
      <c r="D975" s="964">
        <f>IFERROR(VLOOKUP($B:$B,高压数据库!$B:$D,3,FALSE),0)</f>
        <v>0</v>
      </c>
      <c r="E975" s="971"/>
      <c r="F975" s="971"/>
      <c r="G975" s="971"/>
      <c r="H975" s="972"/>
      <c r="I975" s="964">
        <f>IFERROR(VLOOKUP($B:$B,高压数据库!$B:$I,8,FALSE),0)</f>
        <v>0</v>
      </c>
      <c r="J975" s="980"/>
      <c r="K975" s="974"/>
      <c r="L975" s="964">
        <f>IFERROR(VLOOKUP($B$25:$B$1048,高压数据库!$B:$CG,11,FALSE),0)</f>
        <v>0</v>
      </c>
      <c r="M975" s="964">
        <f>IFERROR(VLOOKUP($B$25:$B$1048,高压数据库!$B:$CG,12,FALSE),0)</f>
        <v>0</v>
      </c>
      <c r="N975" s="964">
        <f>IFERROR(VLOOKUP($B$25:$B$1048,高压数据库!$B:$CG,13,FALSE),0)</f>
        <v>0</v>
      </c>
      <c r="O975" s="964">
        <f>IFERROR(VLOOKUP($B$25:$B$1048,高压数据库!$B:$CG,14,FALSE),0)</f>
        <v>0</v>
      </c>
      <c r="P975" s="964">
        <f>IFERROR(VLOOKUP($B$25:$B$1048,高压数据库!$B:$CG,15,FALSE),0)</f>
        <v>0</v>
      </c>
      <c r="Q975" s="964">
        <f>IFERROR(VLOOKUP($B$25:$B$1048,高压数据库!$B:$CG,16,FALSE),0)</f>
        <v>0</v>
      </c>
      <c r="R975" s="964">
        <f>IFERROR(VLOOKUP($B$25:$B$1048,高压数据库!$B:$CG,17,FALSE),0)</f>
        <v>0</v>
      </c>
      <c r="S975" s="964">
        <f>IFERROR(VLOOKUP($B$25:$B$1048,高压数据库!$B:$CG,18,FALSE),0)</f>
        <v>0</v>
      </c>
      <c r="T975" s="964">
        <f>IFERROR(VLOOKUP($B$25:$B$1048,高压数据库!$B:$CG,19,FALSE),0)</f>
        <v>0</v>
      </c>
      <c r="U975" s="964">
        <f>IFERROR(VLOOKUP($B$25:$B$1048,高压数据库!$B:$CG,20,FALSE),0)</f>
        <v>0</v>
      </c>
      <c r="V975" s="964">
        <f>IFERROR(VLOOKUP($B$25:$B$1048,高压数据库!$B:$CG,21,FALSE),0)</f>
        <v>0</v>
      </c>
      <c r="W975" s="964">
        <f>IFERROR(VLOOKUP($B$25:$B$1048,高压数据库!$B:$CG,22,FALSE),0)</f>
        <v>0</v>
      </c>
      <c r="X975" s="964">
        <f>IFERROR(VLOOKUP($B$25:$B$1048,高压数据库!$B:$CG,23,FALSE),0)</f>
        <v>0</v>
      </c>
      <c r="Y975" s="964">
        <f>IFERROR(VLOOKUP($B$25:$B$1048,高压数据库!$B:$CG,24,FALSE),0)</f>
        <v>0</v>
      </c>
      <c r="Z975" s="964">
        <f>IFERROR(VLOOKUP($B$25:$B$1048,高压数据库!$B:$CG,25,FALSE),0)</f>
        <v>0</v>
      </c>
      <c r="AA975" s="964">
        <f>IFERROR(VLOOKUP($B$25:$B$1048,高压数据库!$B:$CG,26,FALSE),0)</f>
        <v>0</v>
      </c>
      <c r="AB975" s="964">
        <f>IFERROR(VLOOKUP($B$25:$B$1048,高压数据库!$B:$CG,27,FALSE),0)</f>
        <v>0</v>
      </c>
      <c r="AC975" s="964">
        <f>IFERROR(VLOOKUP($B$25:$B$1048,高压数据库!$B:$CG,28,FALSE),0)</f>
        <v>0</v>
      </c>
      <c r="AD975" s="964">
        <f>IFERROR(VLOOKUP($B$25:$B$1048,高压数据库!$B:$CG,29,FALSE),0)</f>
        <v>0</v>
      </c>
      <c r="AE975" s="964">
        <f>IFERROR(VLOOKUP($B$25:$B$1048,高压数据库!$B:$CG,30,FALSE),0)</f>
        <v>0</v>
      </c>
      <c r="AF975" s="964">
        <f>IFERROR(VLOOKUP($B$25:$B$1048,高压数据库!$B:$CG,31,FALSE),0)</f>
        <v>0</v>
      </c>
      <c r="AG975" s="964">
        <f>IFERROR(VLOOKUP($B$25:$B$1048,高压数据库!$B:$CG,32,FALSE),0)</f>
        <v>0</v>
      </c>
      <c r="AH975" s="964">
        <f>IFERROR(VLOOKUP($B$25:$B$1048,高压数据库!$B:$CG,33,FALSE),0)</f>
        <v>0</v>
      </c>
      <c r="AI975" s="964">
        <f>IFERROR(VLOOKUP($B$25:$B$1048,高压数据库!$B:$CG,34,FALSE),0)</f>
        <v>0</v>
      </c>
      <c r="AJ975" s="964">
        <f>IFERROR(VLOOKUP($B$25:$B$1048,高压数据库!$B:$CG,35,FALSE),0)</f>
        <v>0</v>
      </c>
      <c r="AK975" s="964">
        <f>IFERROR(VLOOKUP($B$25:$B$1048,高压数据库!$B:$CG,36,FALSE),0)</f>
        <v>0</v>
      </c>
      <c r="AL975" s="964">
        <f>IFERROR(VLOOKUP($B$25:$B$1048,高压数据库!$B:$CG,37,FALSE),0)</f>
        <v>0</v>
      </c>
      <c r="AM975" s="964">
        <f>IFERROR(VLOOKUP($B$25:$B$1048,高压数据库!$B:$CG,38,FALSE),0)</f>
        <v>0</v>
      </c>
      <c r="AN975" s="964">
        <f>IFERROR(VLOOKUP($B$25:$B$1048,高压数据库!$B:$CG,39,FALSE),0)</f>
        <v>0</v>
      </c>
      <c r="AO975" s="964">
        <f>IFERROR(VLOOKUP($B$25:$B$1048,高压数据库!$B:$CG,40,FALSE),0)</f>
        <v>0</v>
      </c>
      <c r="AP975" s="964">
        <f>IFERROR(VLOOKUP($B$25:$B$1048,高压数据库!$B:$CG,41,FALSE),0)</f>
        <v>0</v>
      </c>
      <c r="AQ975" s="964">
        <f>IFERROR(VLOOKUP($B$25:$B$1048,高压数据库!$B:$CG,42,FALSE),0)</f>
        <v>0</v>
      </c>
      <c r="AR975" s="964">
        <f>IFERROR(VLOOKUP($B$25:$B$1048,高压数据库!$B:$CG,43,FALSE),0)</f>
        <v>0</v>
      </c>
      <c r="AS975" s="964">
        <f>IFERROR(VLOOKUP($B$25:$B$1048,高压数据库!$B:$CG,44,FALSE),0)</f>
        <v>0</v>
      </c>
      <c r="AT975" s="964">
        <f>IFERROR(VLOOKUP($B$25:$B$1048,高压数据库!$B:$CG,45,FALSE),0)</f>
        <v>0</v>
      </c>
      <c r="AU975" s="964">
        <f>IFERROR(VLOOKUP($B$25:$B$1048,高压数据库!$B:$CG,46,FALSE),0)</f>
        <v>0</v>
      </c>
      <c r="AV975" s="964">
        <f>IFERROR(VLOOKUP($B$25:$B$1048,高压数据库!$B:$CG,47,FALSE),0)</f>
        <v>0</v>
      </c>
      <c r="AW975" s="964">
        <f>IFERROR(VLOOKUP($B$25:$B$1048,高压数据库!$B:$CG,48,FALSE),0)</f>
        <v>0</v>
      </c>
      <c r="AX975" s="964">
        <f>IFERROR(VLOOKUP($B$25:$B$1048,高压数据库!$B:$CG,49,FALSE),0)</f>
        <v>0</v>
      </c>
      <c r="AY975" s="964">
        <f>IFERROR(VLOOKUP($B$25:$B$1048,高压数据库!$B:$CG,50,FALSE),0)</f>
        <v>0</v>
      </c>
      <c r="AZ975" s="964">
        <f>IFERROR(VLOOKUP($B$25:$B$1048,高压数据库!$B:$CG,51,FALSE),0)</f>
        <v>0</v>
      </c>
      <c r="BA975" s="964">
        <f>IFERROR(VLOOKUP($B$25:$B$1048,高压数据库!$B:$CG,52,FALSE),0)</f>
        <v>0</v>
      </c>
      <c r="BB975" s="964">
        <f>IFERROR(VLOOKUP($B$25:$B$1048,高压数据库!$B:$CG,53,FALSE),0)</f>
        <v>0</v>
      </c>
      <c r="BC975" s="964">
        <f>IFERROR(VLOOKUP($B$25:$B$1048,高压数据库!$B:$CG,54,FALSE),0)</f>
        <v>0</v>
      </c>
      <c r="BD975" s="964">
        <f>IFERROR(VLOOKUP($B$25:$B$1048,高压数据库!$B:$CG,55,FALSE),0)</f>
        <v>0</v>
      </c>
      <c r="BE975" s="964">
        <f>IFERROR(VLOOKUP($B$25:$B$1048,高压数据库!$B:$CG,56,FALSE),0)</f>
        <v>0</v>
      </c>
      <c r="BF975" s="964">
        <f>IFERROR(VLOOKUP($B$25:$B$1048,高压数据库!$B:$CG,57,FALSE),0)</f>
        <v>0</v>
      </c>
      <c r="BG975" s="964"/>
      <c r="BH975" s="964"/>
      <c r="BI975" s="964"/>
      <c r="BJ975" s="964"/>
      <c r="BK975" s="964"/>
      <c r="BL975" s="964"/>
      <c r="BM975" s="964">
        <f>IFERROR(VLOOKUP($B$25:$B$1048,高压数据库!$B:$CG,58,FALSE),0)</f>
        <v>0</v>
      </c>
      <c r="BN975" s="964">
        <f>IFERROR(VLOOKUP($B$25:$B$1048,高压数据库!$B:$CG,59,FALSE),0)</f>
        <v>0</v>
      </c>
      <c r="BO975" s="964">
        <f>IFERROR(VLOOKUP($B$25:$B$1048,高压数据库!$B:$CG,60,FALSE),0)</f>
        <v>0</v>
      </c>
      <c r="BP975" s="964">
        <f>IFERROR(VLOOKUP($B$25:$B$1048,高压数据库!$B:$CG,61,FALSE),0)</f>
        <v>0</v>
      </c>
      <c r="BQ975" s="964">
        <f>IFERROR(VLOOKUP($B$25:$B$1048,高压数据库!$B:$CG,62,FALSE),0)</f>
        <v>0</v>
      </c>
      <c r="BR975" s="964">
        <f>IFERROR(VLOOKUP($B$25:$B$1048,高压数据库!$B:$CG,63,FALSE),0)</f>
        <v>0</v>
      </c>
      <c r="BS975" s="964">
        <f>IFERROR(VLOOKUP($B$25:$B$1048,高压数据库!$B:$CG,64,FALSE),0)</f>
        <v>0</v>
      </c>
      <c r="BT975" s="964">
        <f>IFERROR(VLOOKUP($B$25:$B$1048,高压数据库!$B:$CG,65,FALSE),0)</f>
        <v>0</v>
      </c>
      <c r="BU975" s="964">
        <f>IFERROR(VLOOKUP($B$25:$B$1048,高压数据库!$B:$CG,66,FALSE),0)</f>
        <v>0</v>
      </c>
      <c r="BV975" s="964">
        <f>IFERROR(VLOOKUP($B$25:$B$1048,高压数据库!$B:$CG,67,FALSE),0)</f>
        <v>0</v>
      </c>
      <c r="BW975" s="964">
        <f>IFERROR(VLOOKUP($B$25:$B$1048,高压数据库!$B:$CG,68,FALSE),0)</f>
        <v>0</v>
      </c>
      <c r="BX975" s="964">
        <f>IFERROR(VLOOKUP($B$25:$B$1048,高压数据库!$B:$CG,69,FALSE),0)</f>
        <v>0</v>
      </c>
      <c r="BY975" s="964">
        <f>IFERROR(VLOOKUP($B$25:$B$1048,高压数据库!$B:$CG,70,FALSE),0)</f>
        <v>0</v>
      </c>
      <c r="BZ975" s="964">
        <f>IFERROR(VLOOKUP($B$25:$B$1048,高压数据库!$B:$CG,71,FALSE),0)</f>
        <v>0</v>
      </c>
      <c r="CA975" s="964">
        <f>IFERROR(VLOOKUP($B$25:$B$1048,高压数据库!$B:$CG,72,FALSE),0)</f>
        <v>0</v>
      </c>
      <c r="CB975" s="964">
        <f>IFERROR(VLOOKUP($B$25:$B$1048,高压数据库!$B:$CG,73,FALSE),0)</f>
        <v>0</v>
      </c>
      <c r="CC975" s="964">
        <f>IFERROR(VLOOKUP($B$25:$B$1048,高压数据库!$B:$CG,74,FALSE),0)</f>
        <v>0</v>
      </c>
      <c r="CD975" s="964">
        <f>IFERROR(VLOOKUP($B$25:$B$1048,高压数据库!$B:$CG,75,FALSE),0)</f>
        <v>0</v>
      </c>
      <c r="CE975" s="964">
        <f>IFERROR(VLOOKUP($B$25:$B$1048,高压数据库!$B:$CG,76,FALSE),0)</f>
        <v>0</v>
      </c>
      <c r="CF975" s="964">
        <f>IFERROR(VLOOKUP($B$25:$B$1048,高压数据库!$B:$CG,77,FALSE),0)</f>
        <v>0</v>
      </c>
      <c r="CG975" s="964">
        <f>IFERROR(VLOOKUP($B$25:$B$1048,高压数据库!$B:$CG,78,FALSE),0)</f>
        <v>0</v>
      </c>
      <c r="CH975" s="964">
        <f>IFERROR(VLOOKUP($B$25:$B$1048,高压数据库!$B:$CG,79,FALSE),0)</f>
        <v>0</v>
      </c>
      <c r="CI975" s="964">
        <f>IFERROR(VLOOKUP($B$25:$B$1048,高压数据库!$B:$CG,80,FALSE),0)</f>
        <v>0</v>
      </c>
      <c r="CJ975" s="964">
        <f>IFERROR(VLOOKUP($B$25:$B$1048,高压数据库!$B:$CG,81,FALSE),0)</f>
        <v>0</v>
      </c>
      <c r="CK975" s="964">
        <f>IFERROR(VLOOKUP($B$25:$B$1048,高压数据库!$B:$CG,82,FALSE),0)</f>
        <v>0</v>
      </c>
      <c r="CL975" s="964">
        <f>IFERROR(VLOOKUP($B$25:$B$1048,高压数据库!$B:$CG,83,FALSE),0)</f>
        <v>0</v>
      </c>
      <c r="CM975" s="964"/>
      <c r="CN975" s="964"/>
      <c r="CO975" s="964"/>
      <c r="CP975" s="964"/>
      <c r="CQ975" s="964"/>
      <c r="CR975" s="964"/>
      <c r="CS975" s="964">
        <f>IFERROR(VLOOKUP($B$25:$B$1048,高压数据库!$B:$CG,84,FALSE),0)</f>
        <v>0</v>
      </c>
    </row>
    <row r="976" customHeight="1" spans="1:97">
      <c r="A976" s="981"/>
      <c r="B976" s="979"/>
      <c r="C976" s="964"/>
      <c r="D976" s="964"/>
      <c r="E976" s="977"/>
      <c r="F976" s="977"/>
      <c r="G976" s="977"/>
      <c r="H976" s="972"/>
      <c r="I976" s="964"/>
      <c r="J976" s="973"/>
      <c r="K976" s="974"/>
      <c r="L976" s="964"/>
      <c r="M976" s="964"/>
      <c r="N976" s="964"/>
      <c r="O976" s="964"/>
      <c r="P976" s="964"/>
      <c r="Q976" s="964"/>
      <c r="R976" s="964"/>
      <c r="S976" s="964"/>
      <c r="T976" s="964"/>
      <c r="U976" s="964"/>
      <c r="V976" s="964"/>
      <c r="W976" s="964"/>
      <c r="X976" s="964"/>
      <c r="Y976" s="964"/>
      <c r="Z976" s="964"/>
      <c r="AA976" s="964"/>
      <c r="AB976" s="964"/>
      <c r="AC976" s="964"/>
      <c r="AD976" s="964"/>
      <c r="AE976" s="964"/>
      <c r="AF976" s="964"/>
      <c r="AG976" s="964"/>
      <c r="AH976" s="964"/>
      <c r="AI976" s="964"/>
      <c r="AJ976" s="964"/>
      <c r="AK976" s="964"/>
      <c r="AL976" s="964"/>
      <c r="AM976" s="964"/>
      <c r="AN976" s="964"/>
      <c r="AO976" s="964"/>
      <c r="AP976" s="964"/>
      <c r="AQ976" s="964"/>
      <c r="AR976" s="964"/>
      <c r="AS976" s="964"/>
      <c r="AT976" s="964"/>
      <c r="AU976" s="964"/>
      <c r="AV976" s="964"/>
      <c r="AW976" s="964"/>
      <c r="AX976" s="964"/>
      <c r="AY976" s="964"/>
      <c r="AZ976" s="964"/>
      <c r="BA976" s="964"/>
      <c r="BB976" s="964"/>
      <c r="BC976" s="964"/>
      <c r="BD976" s="964"/>
      <c r="BE976" s="964"/>
      <c r="BF976" s="964"/>
      <c r="BG976" s="964"/>
      <c r="BH976" s="964"/>
      <c r="BI976" s="964"/>
      <c r="BJ976" s="964"/>
      <c r="BK976" s="964"/>
      <c r="BL976" s="964"/>
      <c r="BM976" s="964"/>
      <c r="BN976" s="964"/>
      <c r="BO976" s="964"/>
      <c r="BP976" s="964"/>
      <c r="BQ976" s="964"/>
      <c r="BR976" s="964"/>
      <c r="BS976" s="964"/>
      <c r="BT976" s="964"/>
      <c r="BU976" s="964"/>
      <c r="BV976" s="964"/>
      <c r="BW976" s="964"/>
      <c r="BX976" s="964"/>
      <c r="BY976" s="964"/>
      <c r="BZ976" s="964"/>
      <c r="CA976" s="964"/>
      <c r="CB976" s="964"/>
      <c r="CC976" s="964"/>
      <c r="CD976" s="964"/>
      <c r="CE976" s="964"/>
      <c r="CF976" s="964"/>
      <c r="CG976" s="964"/>
      <c r="CH976" s="964"/>
      <c r="CI976" s="964"/>
      <c r="CJ976" s="964"/>
      <c r="CK976" s="964"/>
      <c r="CL976" s="964"/>
      <c r="CM976" s="964"/>
      <c r="CN976" s="964"/>
      <c r="CO976" s="964"/>
      <c r="CP976" s="964"/>
      <c r="CQ976" s="964"/>
      <c r="CR976" s="964"/>
      <c r="CS976" s="964"/>
    </row>
    <row r="977" customHeight="1" spans="1:97">
      <c r="A977" s="978"/>
      <c r="B977" s="979"/>
      <c r="C977" s="964">
        <f>IFERROR(VLOOKUP($B:$B,高压数据库!$B:$C,2,FALSE),0)</f>
        <v>0</v>
      </c>
      <c r="D977" s="964">
        <f>IFERROR(VLOOKUP($B:$B,高压数据库!$B:$D,3,FALSE),0)</f>
        <v>0</v>
      </c>
      <c r="E977" s="971"/>
      <c r="F977" s="971"/>
      <c r="G977" s="971"/>
      <c r="H977" s="972"/>
      <c r="I977" s="964">
        <f>IFERROR(VLOOKUP($B:$B,高压数据库!$B:$I,8,FALSE),0)</f>
        <v>0</v>
      </c>
      <c r="J977" s="980"/>
      <c r="K977" s="974"/>
      <c r="L977" s="964">
        <f>IFERROR(VLOOKUP($B$25:$B$1048,高压数据库!$B:$CG,11,FALSE),0)</f>
        <v>0</v>
      </c>
      <c r="M977" s="964">
        <f>IFERROR(VLOOKUP($B$25:$B$1048,高压数据库!$B:$CG,12,FALSE),0)</f>
        <v>0</v>
      </c>
      <c r="N977" s="964">
        <f>IFERROR(VLOOKUP($B$25:$B$1048,高压数据库!$B:$CG,13,FALSE),0)</f>
        <v>0</v>
      </c>
      <c r="O977" s="964">
        <f>IFERROR(VLOOKUP($B$25:$B$1048,高压数据库!$B:$CG,14,FALSE),0)</f>
        <v>0</v>
      </c>
      <c r="P977" s="964">
        <f>IFERROR(VLOOKUP($B$25:$B$1048,高压数据库!$B:$CG,15,FALSE),0)</f>
        <v>0</v>
      </c>
      <c r="Q977" s="964">
        <f>IFERROR(VLOOKUP($B$25:$B$1048,高压数据库!$B:$CG,16,FALSE),0)</f>
        <v>0</v>
      </c>
      <c r="R977" s="964">
        <f>IFERROR(VLOOKUP($B$25:$B$1048,高压数据库!$B:$CG,17,FALSE),0)</f>
        <v>0</v>
      </c>
      <c r="S977" s="964">
        <f>IFERROR(VLOOKUP($B$25:$B$1048,高压数据库!$B:$CG,18,FALSE),0)</f>
        <v>0</v>
      </c>
      <c r="T977" s="964">
        <f>IFERROR(VLOOKUP($B$25:$B$1048,高压数据库!$B:$CG,19,FALSE),0)</f>
        <v>0</v>
      </c>
      <c r="U977" s="964">
        <f>IFERROR(VLOOKUP($B$25:$B$1048,高压数据库!$B:$CG,20,FALSE),0)</f>
        <v>0</v>
      </c>
      <c r="V977" s="964">
        <f>IFERROR(VLOOKUP($B$25:$B$1048,高压数据库!$B:$CG,21,FALSE),0)</f>
        <v>0</v>
      </c>
      <c r="W977" s="964">
        <f>IFERROR(VLOOKUP($B$25:$B$1048,高压数据库!$B:$CG,22,FALSE),0)</f>
        <v>0</v>
      </c>
      <c r="X977" s="964">
        <f>IFERROR(VLOOKUP($B$25:$B$1048,高压数据库!$B:$CG,23,FALSE),0)</f>
        <v>0</v>
      </c>
      <c r="Y977" s="964">
        <f>IFERROR(VLOOKUP($B$25:$B$1048,高压数据库!$B:$CG,24,FALSE),0)</f>
        <v>0</v>
      </c>
      <c r="Z977" s="964">
        <f>IFERROR(VLOOKUP($B$25:$B$1048,高压数据库!$B:$CG,25,FALSE),0)</f>
        <v>0</v>
      </c>
      <c r="AA977" s="964">
        <f>IFERROR(VLOOKUP($B$25:$B$1048,高压数据库!$B:$CG,26,FALSE),0)</f>
        <v>0</v>
      </c>
      <c r="AB977" s="964">
        <f>IFERROR(VLOOKUP($B$25:$B$1048,高压数据库!$B:$CG,27,FALSE),0)</f>
        <v>0</v>
      </c>
      <c r="AC977" s="964">
        <f>IFERROR(VLOOKUP($B$25:$B$1048,高压数据库!$B:$CG,28,FALSE),0)</f>
        <v>0</v>
      </c>
      <c r="AD977" s="964">
        <f>IFERROR(VLOOKUP($B$25:$B$1048,高压数据库!$B:$CG,29,FALSE),0)</f>
        <v>0</v>
      </c>
      <c r="AE977" s="964">
        <f>IFERROR(VLOOKUP($B$25:$B$1048,高压数据库!$B:$CG,30,FALSE),0)</f>
        <v>0</v>
      </c>
      <c r="AF977" s="964">
        <f>IFERROR(VLOOKUP($B$25:$B$1048,高压数据库!$B:$CG,31,FALSE),0)</f>
        <v>0</v>
      </c>
      <c r="AG977" s="964">
        <f>IFERROR(VLOOKUP($B$25:$B$1048,高压数据库!$B:$CG,32,FALSE),0)</f>
        <v>0</v>
      </c>
      <c r="AH977" s="964">
        <f>IFERROR(VLOOKUP($B$25:$B$1048,高压数据库!$B:$CG,33,FALSE),0)</f>
        <v>0</v>
      </c>
      <c r="AI977" s="964">
        <f>IFERROR(VLOOKUP($B$25:$B$1048,高压数据库!$B:$CG,34,FALSE),0)</f>
        <v>0</v>
      </c>
      <c r="AJ977" s="964">
        <f>IFERROR(VLOOKUP($B$25:$B$1048,高压数据库!$B:$CG,35,FALSE),0)</f>
        <v>0</v>
      </c>
      <c r="AK977" s="964">
        <f>IFERROR(VLOOKUP($B$25:$B$1048,高压数据库!$B:$CG,36,FALSE),0)</f>
        <v>0</v>
      </c>
      <c r="AL977" s="964">
        <f>IFERROR(VLOOKUP($B$25:$B$1048,高压数据库!$B:$CG,37,FALSE),0)</f>
        <v>0</v>
      </c>
      <c r="AM977" s="964">
        <f>IFERROR(VLOOKUP($B$25:$B$1048,高压数据库!$B:$CG,38,FALSE),0)</f>
        <v>0</v>
      </c>
      <c r="AN977" s="964">
        <f>IFERROR(VLOOKUP($B$25:$B$1048,高压数据库!$B:$CG,39,FALSE),0)</f>
        <v>0</v>
      </c>
      <c r="AO977" s="964">
        <f>IFERROR(VLOOKUP($B$25:$B$1048,高压数据库!$B:$CG,40,FALSE),0)</f>
        <v>0</v>
      </c>
      <c r="AP977" s="964">
        <f>IFERROR(VLOOKUP($B$25:$B$1048,高压数据库!$B:$CG,41,FALSE),0)</f>
        <v>0</v>
      </c>
      <c r="AQ977" s="964">
        <f>IFERROR(VLOOKUP($B$25:$B$1048,高压数据库!$B:$CG,42,FALSE),0)</f>
        <v>0</v>
      </c>
      <c r="AR977" s="964">
        <f>IFERROR(VLOOKUP($B$25:$B$1048,高压数据库!$B:$CG,43,FALSE),0)</f>
        <v>0</v>
      </c>
      <c r="AS977" s="964">
        <f>IFERROR(VLOOKUP($B$25:$B$1048,高压数据库!$B:$CG,44,FALSE),0)</f>
        <v>0</v>
      </c>
      <c r="AT977" s="964">
        <f>IFERROR(VLOOKUP($B$25:$B$1048,高压数据库!$B:$CG,45,FALSE),0)</f>
        <v>0</v>
      </c>
      <c r="AU977" s="964">
        <f>IFERROR(VLOOKUP($B$25:$B$1048,高压数据库!$B:$CG,46,FALSE),0)</f>
        <v>0</v>
      </c>
      <c r="AV977" s="964">
        <f>IFERROR(VLOOKUP($B$25:$B$1048,高压数据库!$B:$CG,47,FALSE),0)</f>
        <v>0</v>
      </c>
      <c r="AW977" s="964">
        <f>IFERROR(VLOOKUP($B$25:$B$1048,高压数据库!$B:$CG,48,FALSE),0)</f>
        <v>0</v>
      </c>
      <c r="AX977" s="964">
        <f>IFERROR(VLOOKUP($B$25:$B$1048,高压数据库!$B:$CG,49,FALSE),0)</f>
        <v>0</v>
      </c>
      <c r="AY977" s="964">
        <f>IFERROR(VLOOKUP($B$25:$B$1048,高压数据库!$B:$CG,50,FALSE),0)</f>
        <v>0</v>
      </c>
      <c r="AZ977" s="964">
        <f>IFERROR(VLOOKUP($B$25:$B$1048,高压数据库!$B:$CG,51,FALSE),0)</f>
        <v>0</v>
      </c>
      <c r="BA977" s="964">
        <f>IFERROR(VLOOKUP($B$25:$B$1048,高压数据库!$B:$CG,52,FALSE),0)</f>
        <v>0</v>
      </c>
      <c r="BB977" s="964">
        <f>IFERROR(VLOOKUP($B$25:$B$1048,高压数据库!$B:$CG,53,FALSE),0)</f>
        <v>0</v>
      </c>
      <c r="BC977" s="964">
        <f>IFERROR(VLOOKUP($B$25:$B$1048,高压数据库!$B:$CG,54,FALSE),0)</f>
        <v>0</v>
      </c>
      <c r="BD977" s="964">
        <f>IFERROR(VLOOKUP($B$25:$B$1048,高压数据库!$B:$CG,55,FALSE),0)</f>
        <v>0</v>
      </c>
      <c r="BE977" s="964">
        <f>IFERROR(VLOOKUP($B$25:$B$1048,高压数据库!$B:$CG,56,FALSE),0)</f>
        <v>0</v>
      </c>
      <c r="BF977" s="964">
        <f>IFERROR(VLOOKUP($B$25:$B$1048,高压数据库!$B:$CG,57,FALSE),0)</f>
        <v>0</v>
      </c>
      <c r="BG977" s="964"/>
      <c r="BH977" s="964"/>
      <c r="BI977" s="964"/>
      <c r="BJ977" s="964"/>
      <c r="BK977" s="964"/>
      <c r="BL977" s="964"/>
      <c r="BM977" s="964">
        <f>IFERROR(VLOOKUP($B$25:$B$1048,高压数据库!$B:$CG,58,FALSE),0)</f>
        <v>0</v>
      </c>
      <c r="BN977" s="964">
        <f>IFERROR(VLOOKUP($B$25:$B$1048,高压数据库!$B:$CG,59,FALSE),0)</f>
        <v>0</v>
      </c>
      <c r="BO977" s="964">
        <f>IFERROR(VLOOKUP($B$25:$B$1048,高压数据库!$B:$CG,60,FALSE),0)</f>
        <v>0</v>
      </c>
      <c r="BP977" s="964">
        <f>IFERROR(VLOOKUP($B$25:$B$1048,高压数据库!$B:$CG,61,FALSE),0)</f>
        <v>0</v>
      </c>
      <c r="BQ977" s="964">
        <f>IFERROR(VLOOKUP($B$25:$B$1048,高压数据库!$B:$CG,62,FALSE),0)</f>
        <v>0</v>
      </c>
      <c r="BR977" s="964">
        <f>IFERROR(VLOOKUP($B$25:$B$1048,高压数据库!$B:$CG,63,FALSE),0)</f>
        <v>0</v>
      </c>
      <c r="BS977" s="964">
        <f>IFERROR(VLOOKUP($B$25:$B$1048,高压数据库!$B:$CG,64,FALSE),0)</f>
        <v>0</v>
      </c>
      <c r="BT977" s="964">
        <f>IFERROR(VLOOKUP($B$25:$B$1048,高压数据库!$B:$CG,65,FALSE),0)</f>
        <v>0</v>
      </c>
      <c r="BU977" s="964">
        <f>IFERROR(VLOOKUP($B$25:$B$1048,高压数据库!$B:$CG,66,FALSE),0)</f>
        <v>0</v>
      </c>
      <c r="BV977" s="964">
        <f>IFERROR(VLOOKUP($B$25:$B$1048,高压数据库!$B:$CG,67,FALSE),0)</f>
        <v>0</v>
      </c>
      <c r="BW977" s="964">
        <f>IFERROR(VLOOKUP($B$25:$B$1048,高压数据库!$B:$CG,68,FALSE),0)</f>
        <v>0</v>
      </c>
      <c r="BX977" s="964">
        <f>IFERROR(VLOOKUP($B$25:$B$1048,高压数据库!$B:$CG,69,FALSE),0)</f>
        <v>0</v>
      </c>
      <c r="BY977" s="964">
        <f>IFERROR(VLOOKUP($B$25:$B$1048,高压数据库!$B:$CG,70,FALSE),0)</f>
        <v>0</v>
      </c>
      <c r="BZ977" s="964">
        <f>IFERROR(VLOOKUP($B$25:$B$1048,高压数据库!$B:$CG,71,FALSE),0)</f>
        <v>0</v>
      </c>
      <c r="CA977" s="964">
        <f>IFERROR(VLOOKUP($B$25:$B$1048,高压数据库!$B:$CG,72,FALSE),0)</f>
        <v>0</v>
      </c>
      <c r="CB977" s="964">
        <f>IFERROR(VLOOKUP($B$25:$B$1048,高压数据库!$B:$CG,73,FALSE),0)</f>
        <v>0</v>
      </c>
      <c r="CC977" s="964">
        <f>IFERROR(VLOOKUP($B$25:$B$1048,高压数据库!$B:$CG,74,FALSE),0)</f>
        <v>0</v>
      </c>
      <c r="CD977" s="964">
        <f>IFERROR(VLOOKUP($B$25:$B$1048,高压数据库!$B:$CG,75,FALSE),0)</f>
        <v>0</v>
      </c>
      <c r="CE977" s="964">
        <f>IFERROR(VLOOKUP($B$25:$B$1048,高压数据库!$B:$CG,76,FALSE),0)</f>
        <v>0</v>
      </c>
      <c r="CF977" s="964">
        <f>IFERROR(VLOOKUP($B$25:$B$1048,高压数据库!$B:$CG,77,FALSE),0)</f>
        <v>0</v>
      </c>
      <c r="CG977" s="964">
        <f>IFERROR(VLOOKUP($B$25:$B$1048,高压数据库!$B:$CG,78,FALSE),0)</f>
        <v>0</v>
      </c>
      <c r="CH977" s="964">
        <f>IFERROR(VLOOKUP($B$25:$B$1048,高压数据库!$B:$CG,79,FALSE),0)</f>
        <v>0</v>
      </c>
      <c r="CI977" s="964">
        <f>IFERROR(VLOOKUP($B$25:$B$1048,高压数据库!$B:$CG,80,FALSE),0)</f>
        <v>0</v>
      </c>
      <c r="CJ977" s="964">
        <f>IFERROR(VLOOKUP($B$25:$B$1048,高压数据库!$B:$CG,81,FALSE),0)</f>
        <v>0</v>
      </c>
      <c r="CK977" s="964">
        <f>IFERROR(VLOOKUP($B$25:$B$1048,高压数据库!$B:$CG,82,FALSE),0)</f>
        <v>0</v>
      </c>
      <c r="CL977" s="964">
        <f>IFERROR(VLOOKUP($B$25:$B$1048,高压数据库!$B:$CG,83,FALSE),0)</f>
        <v>0</v>
      </c>
      <c r="CM977" s="964"/>
      <c r="CN977" s="964"/>
      <c r="CO977" s="964"/>
      <c r="CP977" s="964"/>
      <c r="CQ977" s="964"/>
      <c r="CR977" s="964"/>
      <c r="CS977" s="964">
        <f>IFERROR(VLOOKUP($B$25:$B$1048,高压数据库!$B:$CG,84,FALSE),0)</f>
        <v>0</v>
      </c>
    </row>
    <row r="978" customHeight="1" spans="1:97">
      <c r="A978" s="981"/>
      <c r="B978" s="979"/>
      <c r="C978" s="964"/>
      <c r="D978" s="964"/>
      <c r="E978" s="977"/>
      <c r="F978" s="977"/>
      <c r="G978" s="977"/>
      <c r="H978" s="972"/>
      <c r="I978" s="964"/>
      <c r="J978" s="973"/>
      <c r="K978" s="974"/>
      <c r="L978" s="964"/>
      <c r="M978" s="964"/>
      <c r="N978" s="964"/>
      <c r="O978" s="964"/>
      <c r="P978" s="964"/>
      <c r="Q978" s="964"/>
      <c r="R978" s="964"/>
      <c r="S978" s="964"/>
      <c r="T978" s="964"/>
      <c r="U978" s="964"/>
      <c r="V978" s="964"/>
      <c r="W978" s="964"/>
      <c r="X978" s="964"/>
      <c r="Y978" s="964"/>
      <c r="Z978" s="964"/>
      <c r="AA978" s="964"/>
      <c r="AB978" s="964"/>
      <c r="AC978" s="964"/>
      <c r="AD978" s="964"/>
      <c r="AE978" s="964"/>
      <c r="AF978" s="964"/>
      <c r="AG978" s="964"/>
      <c r="AH978" s="964"/>
      <c r="AI978" s="964"/>
      <c r="AJ978" s="964"/>
      <c r="AK978" s="964"/>
      <c r="AL978" s="964"/>
      <c r="AM978" s="964"/>
      <c r="AN978" s="964"/>
      <c r="AO978" s="964"/>
      <c r="AP978" s="964"/>
      <c r="AQ978" s="964"/>
      <c r="AR978" s="964"/>
      <c r="AS978" s="964"/>
      <c r="AT978" s="964"/>
      <c r="AU978" s="964"/>
      <c r="AV978" s="964"/>
      <c r="AW978" s="964"/>
      <c r="AX978" s="964"/>
      <c r="AY978" s="964"/>
      <c r="AZ978" s="964"/>
      <c r="BA978" s="964"/>
      <c r="BB978" s="964"/>
      <c r="BC978" s="964"/>
      <c r="BD978" s="964"/>
      <c r="BE978" s="964"/>
      <c r="BF978" s="964"/>
      <c r="BG978" s="964"/>
      <c r="BH978" s="964"/>
      <c r="BI978" s="964"/>
      <c r="BJ978" s="964"/>
      <c r="BK978" s="964"/>
      <c r="BL978" s="964"/>
      <c r="BM978" s="964"/>
      <c r="BN978" s="964"/>
      <c r="BO978" s="964"/>
      <c r="BP978" s="964"/>
      <c r="BQ978" s="964"/>
      <c r="BR978" s="964"/>
      <c r="BS978" s="964"/>
      <c r="BT978" s="964"/>
      <c r="BU978" s="964"/>
      <c r="BV978" s="964"/>
      <c r="BW978" s="964"/>
      <c r="BX978" s="964"/>
      <c r="BY978" s="964"/>
      <c r="BZ978" s="964"/>
      <c r="CA978" s="964"/>
      <c r="CB978" s="964"/>
      <c r="CC978" s="964"/>
      <c r="CD978" s="964"/>
      <c r="CE978" s="964"/>
      <c r="CF978" s="964"/>
      <c r="CG978" s="964"/>
      <c r="CH978" s="964"/>
      <c r="CI978" s="964"/>
      <c r="CJ978" s="964"/>
      <c r="CK978" s="964"/>
      <c r="CL978" s="964"/>
      <c r="CM978" s="964"/>
      <c r="CN978" s="964"/>
      <c r="CO978" s="964"/>
      <c r="CP978" s="964"/>
      <c r="CQ978" s="964"/>
      <c r="CR978" s="964"/>
      <c r="CS978" s="964"/>
    </row>
    <row r="979" customHeight="1" spans="1:97">
      <c r="A979" s="978"/>
      <c r="B979" s="979"/>
      <c r="C979" s="964">
        <f>IFERROR(VLOOKUP($B:$B,高压数据库!$B:$C,2,FALSE),0)</f>
        <v>0</v>
      </c>
      <c r="D979" s="964">
        <f>IFERROR(VLOOKUP($B:$B,高压数据库!$B:$D,3,FALSE),0)</f>
        <v>0</v>
      </c>
      <c r="E979" s="971"/>
      <c r="F979" s="971"/>
      <c r="G979" s="971"/>
      <c r="H979" s="972"/>
      <c r="I979" s="964">
        <f>IFERROR(VLOOKUP($B:$B,高压数据库!$B:$I,8,FALSE),0)</f>
        <v>0</v>
      </c>
      <c r="J979" s="980"/>
      <c r="K979" s="974"/>
      <c r="L979" s="964">
        <f>IFERROR(VLOOKUP($B$25:$B$1048,高压数据库!$B:$CG,11,FALSE),0)</f>
        <v>0</v>
      </c>
      <c r="M979" s="964">
        <f>IFERROR(VLOOKUP($B$25:$B$1048,高压数据库!$B:$CG,12,FALSE),0)</f>
        <v>0</v>
      </c>
      <c r="N979" s="964">
        <f>IFERROR(VLOOKUP($B$25:$B$1048,高压数据库!$B:$CG,13,FALSE),0)</f>
        <v>0</v>
      </c>
      <c r="O979" s="964">
        <f>IFERROR(VLOOKUP($B$25:$B$1048,高压数据库!$B:$CG,14,FALSE),0)</f>
        <v>0</v>
      </c>
      <c r="P979" s="964">
        <f>IFERROR(VLOOKUP($B$25:$B$1048,高压数据库!$B:$CG,15,FALSE),0)</f>
        <v>0</v>
      </c>
      <c r="Q979" s="964">
        <f>IFERROR(VLOOKUP($B$25:$B$1048,高压数据库!$B:$CG,16,FALSE),0)</f>
        <v>0</v>
      </c>
      <c r="R979" s="964">
        <f>IFERROR(VLOOKUP($B$25:$B$1048,高压数据库!$B:$CG,17,FALSE),0)</f>
        <v>0</v>
      </c>
      <c r="S979" s="964">
        <f>IFERROR(VLOOKUP($B$25:$B$1048,高压数据库!$B:$CG,18,FALSE),0)</f>
        <v>0</v>
      </c>
      <c r="T979" s="964">
        <f>IFERROR(VLOOKUP($B$25:$B$1048,高压数据库!$B:$CG,19,FALSE),0)</f>
        <v>0</v>
      </c>
      <c r="U979" s="964">
        <f>IFERROR(VLOOKUP($B$25:$B$1048,高压数据库!$B:$CG,20,FALSE),0)</f>
        <v>0</v>
      </c>
      <c r="V979" s="964">
        <f>IFERROR(VLOOKUP($B$25:$B$1048,高压数据库!$B:$CG,21,FALSE),0)</f>
        <v>0</v>
      </c>
      <c r="W979" s="964">
        <f>IFERROR(VLOOKUP($B$25:$B$1048,高压数据库!$B:$CG,22,FALSE),0)</f>
        <v>0</v>
      </c>
      <c r="X979" s="964">
        <f>IFERROR(VLOOKUP($B$25:$B$1048,高压数据库!$B:$CG,23,FALSE),0)</f>
        <v>0</v>
      </c>
      <c r="Y979" s="964">
        <f>IFERROR(VLOOKUP($B$25:$B$1048,高压数据库!$B:$CG,24,FALSE),0)</f>
        <v>0</v>
      </c>
      <c r="Z979" s="964">
        <f>IFERROR(VLOOKUP($B$25:$B$1048,高压数据库!$B:$CG,25,FALSE),0)</f>
        <v>0</v>
      </c>
      <c r="AA979" s="964">
        <f>IFERROR(VLOOKUP($B$25:$B$1048,高压数据库!$B:$CG,26,FALSE),0)</f>
        <v>0</v>
      </c>
      <c r="AB979" s="964">
        <f>IFERROR(VLOOKUP($B$25:$B$1048,高压数据库!$B:$CG,27,FALSE),0)</f>
        <v>0</v>
      </c>
      <c r="AC979" s="964">
        <f>IFERROR(VLOOKUP($B$25:$B$1048,高压数据库!$B:$CG,28,FALSE),0)</f>
        <v>0</v>
      </c>
      <c r="AD979" s="964">
        <f>IFERROR(VLOOKUP($B$25:$B$1048,高压数据库!$B:$CG,29,FALSE),0)</f>
        <v>0</v>
      </c>
      <c r="AE979" s="964">
        <f>IFERROR(VLOOKUP($B$25:$B$1048,高压数据库!$B:$CG,30,FALSE),0)</f>
        <v>0</v>
      </c>
      <c r="AF979" s="964">
        <f>IFERROR(VLOOKUP($B$25:$B$1048,高压数据库!$B:$CG,31,FALSE),0)</f>
        <v>0</v>
      </c>
      <c r="AG979" s="964">
        <f>IFERROR(VLOOKUP($B$25:$B$1048,高压数据库!$B:$CG,32,FALSE),0)</f>
        <v>0</v>
      </c>
      <c r="AH979" s="964">
        <f>IFERROR(VLOOKUP($B$25:$B$1048,高压数据库!$B:$CG,33,FALSE),0)</f>
        <v>0</v>
      </c>
      <c r="AI979" s="964">
        <f>IFERROR(VLOOKUP($B$25:$B$1048,高压数据库!$B:$CG,34,FALSE),0)</f>
        <v>0</v>
      </c>
      <c r="AJ979" s="964">
        <f>IFERROR(VLOOKUP($B$25:$B$1048,高压数据库!$B:$CG,35,FALSE),0)</f>
        <v>0</v>
      </c>
      <c r="AK979" s="964">
        <f>IFERROR(VLOOKUP($B$25:$B$1048,高压数据库!$B:$CG,36,FALSE),0)</f>
        <v>0</v>
      </c>
      <c r="AL979" s="964">
        <f>IFERROR(VLOOKUP($B$25:$B$1048,高压数据库!$B:$CG,37,FALSE),0)</f>
        <v>0</v>
      </c>
      <c r="AM979" s="964">
        <f>IFERROR(VLOOKUP($B$25:$B$1048,高压数据库!$B:$CG,38,FALSE),0)</f>
        <v>0</v>
      </c>
      <c r="AN979" s="964">
        <f>IFERROR(VLOOKUP($B$25:$B$1048,高压数据库!$B:$CG,39,FALSE),0)</f>
        <v>0</v>
      </c>
      <c r="AO979" s="964">
        <f>IFERROR(VLOOKUP($B$25:$B$1048,高压数据库!$B:$CG,40,FALSE),0)</f>
        <v>0</v>
      </c>
      <c r="AP979" s="964">
        <f>IFERROR(VLOOKUP($B$25:$B$1048,高压数据库!$B:$CG,41,FALSE),0)</f>
        <v>0</v>
      </c>
      <c r="AQ979" s="964">
        <f>IFERROR(VLOOKUP($B$25:$B$1048,高压数据库!$B:$CG,42,FALSE),0)</f>
        <v>0</v>
      </c>
      <c r="AR979" s="964">
        <f>IFERROR(VLOOKUP($B$25:$B$1048,高压数据库!$B:$CG,43,FALSE),0)</f>
        <v>0</v>
      </c>
      <c r="AS979" s="964">
        <f>IFERROR(VLOOKUP($B$25:$B$1048,高压数据库!$B:$CG,44,FALSE),0)</f>
        <v>0</v>
      </c>
      <c r="AT979" s="964">
        <f>IFERROR(VLOOKUP($B$25:$B$1048,高压数据库!$B:$CG,45,FALSE),0)</f>
        <v>0</v>
      </c>
      <c r="AU979" s="964">
        <f>IFERROR(VLOOKUP($B$25:$B$1048,高压数据库!$B:$CG,46,FALSE),0)</f>
        <v>0</v>
      </c>
      <c r="AV979" s="964">
        <f>IFERROR(VLOOKUP($B$25:$B$1048,高压数据库!$B:$CG,47,FALSE),0)</f>
        <v>0</v>
      </c>
      <c r="AW979" s="964">
        <f>IFERROR(VLOOKUP($B$25:$B$1048,高压数据库!$B:$CG,48,FALSE),0)</f>
        <v>0</v>
      </c>
      <c r="AX979" s="964">
        <f>IFERROR(VLOOKUP($B$25:$B$1048,高压数据库!$B:$CG,49,FALSE),0)</f>
        <v>0</v>
      </c>
      <c r="AY979" s="964">
        <f>IFERROR(VLOOKUP($B$25:$B$1048,高压数据库!$B:$CG,50,FALSE),0)</f>
        <v>0</v>
      </c>
      <c r="AZ979" s="964">
        <f>IFERROR(VLOOKUP($B$25:$B$1048,高压数据库!$B:$CG,51,FALSE),0)</f>
        <v>0</v>
      </c>
      <c r="BA979" s="964">
        <f>IFERROR(VLOOKUP($B$25:$B$1048,高压数据库!$B:$CG,52,FALSE),0)</f>
        <v>0</v>
      </c>
      <c r="BB979" s="964">
        <f>IFERROR(VLOOKUP($B$25:$B$1048,高压数据库!$B:$CG,53,FALSE),0)</f>
        <v>0</v>
      </c>
      <c r="BC979" s="964">
        <f>IFERROR(VLOOKUP($B$25:$B$1048,高压数据库!$B:$CG,54,FALSE),0)</f>
        <v>0</v>
      </c>
      <c r="BD979" s="964">
        <f>IFERROR(VLOOKUP($B$25:$B$1048,高压数据库!$B:$CG,55,FALSE),0)</f>
        <v>0</v>
      </c>
      <c r="BE979" s="964">
        <f>IFERROR(VLOOKUP($B$25:$B$1048,高压数据库!$B:$CG,56,FALSE),0)</f>
        <v>0</v>
      </c>
      <c r="BF979" s="964">
        <f>IFERROR(VLOOKUP($B$25:$B$1048,高压数据库!$B:$CG,57,FALSE),0)</f>
        <v>0</v>
      </c>
      <c r="BG979" s="964"/>
      <c r="BH979" s="964"/>
      <c r="BI979" s="964"/>
      <c r="BJ979" s="964"/>
      <c r="BK979" s="964"/>
      <c r="BL979" s="964"/>
      <c r="BM979" s="964">
        <f>IFERROR(VLOOKUP($B$25:$B$1048,高压数据库!$B:$CG,58,FALSE),0)</f>
        <v>0</v>
      </c>
      <c r="BN979" s="964">
        <f>IFERROR(VLOOKUP($B$25:$B$1048,高压数据库!$B:$CG,59,FALSE),0)</f>
        <v>0</v>
      </c>
      <c r="BO979" s="964">
        <f>IFERROR(VLOOKUP($B$25:$B$1048,高压数据库!$B:$CG,60,FALSE),0)</f>
        <v>0</v>
      </c>
      <c r="BP979" s="964">
        <f>IFERROR(VLOOKUP($B$25:$B$1048,高压数据库!$B:$CG,61,FALSE),0)</f>
        <v>0</v>
      </c>
      <c r="BQ979" s="964">
        <f>IFERROR(VLOOKUP($B$25:$B$1048,高压数据库!$B:$CG,62,FALSE),0)</f>
        <v>0</v>
      </c>
      <c r="BR979" s="964">
        <f>IFERROR(VLOOKUP($B$25:$B$1048,高压数据库!$B:$CG,63,FALSE),0)</f>
        <v>0</v>
      </c>
      <c r="BS979" s="964">
        <f>IFERROR(VLOOKUP($B$25:$B$1048,高压数据库!$B:$CG,64,FALSE),0)</f>
        <v>0</v>
      </c>
      <c r="BT979" s="964">
        <f>IFERROR(VLOOKUP($B$25:$B$1048,高压数据库!$B:$CG,65,FALSE),0)</f>
        <v>0</v>
      </c>
      <c r="BU979" s="964">
        <f>IFERROR(VLOOKUP($B$25:$B$1048,高压数据库!$B:$CG,66,FALSE),0)</f>
        <v>0</v>
      </c>
      <c r="BV979" s="964">
        <f>IFERROR(VLOOKUP($B$25:$B$1048,高压数据库!$B:$CG,67,FALSE),0)</f>
        <v>0</v>
      </c>
      <c r="BW979" s="964">
        <f>IFERROR(VLOOKUP($B$25:$B$1048,高压数据库!$B:$CG,68,FALSE),0)</f>
        <v>0</v>
      </c>
      <c r="BX979" s="964">
        <f>IFERROR(VLOOKUP($B$25:$B$1048,高压数据库!$B:$CG,69,FALSE),0)</f>
        <v>0</v>
      </c>
      <c r="BY979" s="964">
        <f>IFERROR(VLOOKUP($B$25:$B$1048,高压数据库!$B:$CG,70,FALSE),0)</f>
        <v>0</v>
      </c>
      <c r="BZ979" s="964">
        <f>IFERROR(VLOOKUP($B$25:$B$1048,高压数据库!$B:$CG,71,FALSE),0)</f>
        <v>0</v>
      </c>
      <c r="CA979" s="964">
        <f>IFERROR(VLOOKUP($B$25:$B$1048,高压数据库!$B:$CG,72,FALSE),0)</f>
        <v>0</v>
      </c>
      <c r="CB979" s="964">
        <f>IFERROR(VLOOKUP($B$25:$B$1048,高压数据库!$B:$CG,73,FALSE),0)</f>
        <v>0</v>
      </c>
      <c r="CC979" s="964">
        <f>IFERROR(VLOOKUP($B$25:$B$1048,高压数据库!$B:$CG,74,FALSE),0)</f>
        <v>0</v>
      </c>
      <c r="CD979" s="964">
        <f>IFERROR(VLOOKUP($B$25:$B$1048,高压数据库!$B:$CG,75,FALSE),0)</f>
        <v>0</v>
      </c>
      <c r="CE979" s="964">
        <f>IFERROR(VLOOKUP($B$25:$B$1048,高压数据库!$B:$CG,76,FALSE),0)</f>
        <v>0</v>
      </c>
      <c r="CF979" s="964">
        <f>IFERROR(VLOOKUP($B$25:$B$1048,高压数据库!$B:$CG,77,FALSE),0)</f>
        <v>0</v>
      </c>
      <c r="CG979" s="964">
        <f>IFERROR(VLOOKUP($B$25:$B$1048,高压数据库!$B:$CG,78,FALSE),0)</f>
        <v>0</v>
      </c>
      <c r="CH979" s="964">
        <f>IFERROR(VLOOKUP($B$25:$B$1048,高压数据库!$B:$CG,79,FALSE),0)</f>
        <v>0</v>
      </c>
      <c r="CI979" s="964">
        <f>IFERROR(VLOOKUP($B$25:$B$1048,高压数据库!$B:$CG,80,FALSE),0)</f>
        <v>0</v>
      </c>
      <c r="CJ979" s="964">
        <f>IFERROR(VLOOKUP($B$25:$B$1048,高压数据库!$B:$CG,81,FALSE),0)</f>
        <v>0</v>
      </c>
      <c r="CK979" s="964">
        <f>IFERROR(VLOOKUP($B$25:$B$1048,高压数据库!$B:$CG,82,FALSE),0)</f>
        <v>0</v>
      </c>
      <c r="CL979" s="964">
        <f>IFERROR(VLOOKUP($B$25:$B$1048,高压数据库!$B:$CG,83,FALSE),0)</f>
        <v>0</v>
      </c>
      <c r="CM979" s="964"/>
      <c r="CN979" s="964"/>
      <c r="CO979" s="964"/>
      <c r="CP979" s="964"/>
      <c r="CQ979" s="964"/>
      <c r="CR979" s="964"/>
      <c r="CS979" s="964">
        <f>IFERROR(VLOOKUP($B$25:$B$1048,高压数据库!$B:$CG,84,FALSE),0)</f>
        <v>0</v>
      </c>
    </row>
    <row r="980" customHeight="1" spans="1:97">
      <c r="A980" s="981"/>
      <c r="B980" s="979"/>
      <c r="C980" s="964"/>
      <c r="D980" s="964"/>
      <c r="E980" s="977"/>
      <c r="F980" s="977"/>
      <c r="G980" s="977"/>
      <c r="H980" s="972"/>
      <c r="I980" s="964"/>
      <c r="J980" s="973"/>
      <c r="K980" s="974"/>
      <c r="L980" s="964"/>
      <c r="M980" s="964"/>
      <c r="N980" s="964"/>
      <c r="O980" s="964"/>
      <c r="P980" s="964"/>
      <c r="Q980" s="964"/>
      <c r="R980" s="964"/>
      <c r="S980" s="964"/>
      <c r="T980" s="964"/>
      <c r="U980" s="964"/>
      <c r="V980" s="964"/>
      <c r="W980" s="964"/>
      <c r="X980" s="964"/>
      <c r="Y980" s="964"/>
      <c r="Z980" s="964"/>
      <c r="AA980" s="964"/>
      <c r="AB980" s="964"/>
      <c r="AC980" s="964"/>
      <c r="AD980" s="964"/>
      <c r="AE980" s="964"/>
      <c r="AF980" s="964"/>
      <c r="AG980" s="964"/>
      <c r="AH980" s="964"/>
      <c r="AI980" s="964"/>
      <c r="AJ980" s="964"/>
      <c r="AK980" s="964"/>
      <c r="AL980" s="964"/>
      <c r="AM980" s="964"/>
      <c r="AN980" s="964"/>
      <c r="AO980" s="964"/>
      <c r="AP980" s="964"/>
      <c r="AQ980" s="964"/>
      <c r="AR980" s="964"/>
      <c r="AS980" s="964"/>
      <c r="AT980" s="964"/>
      <c r="AU980" s="964"/>
      <c r="AV980" s="964"/>
      <c r="AW980" s="964"/>
      <c r="AX980" s="964"/>
      <c r="AY980" s="964"/>
      <c r="AZ980" s="964"/>
      <c r="BA980" s="964"/>
      <c r="BB980" s="964"/>
      <c r="BC980" s="964"/>
      <c r="BD980" s="964"/>
      <c r="BE980" s="964"/>
      <c r="BF980" s="964"/>
      <c r="BG980" s="964"/>
      <c r="BH980" s="964"/>
      <c r="BI980" s="964"/>
      <c r="BJ980" s="964"/>
      <c r="BK980" s="964"/>
      <c r="BL980" s="964"/>
      <c r="BM980" s="964"/>
      <c r="BN980" s="964"/>
      <c r="BO980" s="964"/>
      <c r="BP980" s="964"/>
      <c r="BQ980" s="964"/>
      <c r="BR980" s="964"/>
      <c r="BS980" s="964"/>
      <c r="BT980" s="964"/>
      <c r="BU980" s="964"/>
      <c r="BV980" s="964"/>
      <c r="BW980" s="964"/>
      <c r="BX980" s="964"/>
      <c r="BY980" s="964"/>
      <c r="BZ980" s="964"/>
      <c r="CA980" s="964"/>
      <c r="CB980" s="964"/>
      <c r="CC980" s="964"/>
      <c r="CD980" s="964"/>
      <c r="CE980" s="964"/>
      <c r="CF980" s="964"/>
      <c r="CG980" s="964"/>
      <c r="CH980" s="964"/>
      <c r="CI980" s="964"/>
      <c r="CJ980" s="964"/>
      <c r="CK980" s="964"/>
      <c r="CL980" s="964"/>
      <c r="CM980" s="964"/>
      <c r="CN980" s="964"/>
      <c r="CO980" s="964"/>
      <c r="CP980" s="964"/>
      <c r="CQ980" s="964"/>
      <c r="CR980" s="964"/>
      <c r="CS980" s="964"/>
    </row>
    <row r="981" customHeight="1" spans="1:97">
      <c r="A981" s="978"/>
      <c r="B981" s="979"/>
      <c r="C981" s="964">
        <f>IFERROR(VLOOKUP($B:$B,高压数据库!$B:$C,2,FALSE),0)</f>
        <v>0</v>
      </c>
      <c r="D981" s="964">
        <f>IFERROR(VLOOKUP($B:$B,高压数据库!$B:$D,3,FALSE),0)</f>
        <v>0</v>
      </c>
      <c r="E981" s="971"/>
      <c r="F981" s="971"/>
      <c r="G981" s="971"/>
      <c r="H981" s="972"/>
      <c r="I981" s="964">
        <f>IFERROR(VLOOKUP($B:$B,高压数据库!$B:$I,8,FALSE),0)</f>
        <v>0</v>
      </c>
      <c r="J981" s="980"/>
      <c r="K981" s="974"/>
      <c r="L981" s="964">
        <f>IFERROR(VLOOKUP($B$25:$B$1048,高压数据库!$B:$CG,11,FALSE),0)</f>
        <v>0</v>
      </c>
      <c r="M981" s="964">
        <f>IFERROR(VLOOKUP($B$25:$B$1048,高压数据库!$B:$CG,12,FALSE),0)</f>
        <v>0</v>
      </c>
      <c r="N981" s="964">
        <f>IFERROR(VLOOKUP($B$25:$B$1048,高压数据库!$B:$CG,13,FALSE),0)</f>
        <v>0</v>
      </c>
      <c r="O981" s="964">
        <f>IFERROR(VLOOKUP($B$25:$B$1048,高压数据库!$B:$CG,14,FALSE),0)</f>
        <v>0</v>
      </c>
      <c r="P981" s="964">
        <f>IFERROR(VLOOKUP($B$25:$B$1048,高压数据库!$B:$CG,15,FALSE),0)</f>
        <v>0</v>
      </c>
      <c r="Q981" s="964">
        <f>IFERROR(VLOOKUP($B$25:$B$1048,高压数据库!$B:$CG,16,FALSE),0)</f>
        <v>0</v>
      </c>
      <c r="R981" s="964">
        <f>IFERROR(VLOOKUP($B$25:$B$1048,高压数据库!$B:$CG,17,FALSE),0)</f>
        <v>0</v>
      </c>
      <c r="S981" s="964">
        <f>IFERROR(VLOOKUP($B$25:$B$1048,高压数据库!$B:$CG,18,FALSE),0)</f>
        <v>0</v>
      </c>
      <c r="T981" s="964">
        <f>IFERROR(VLOOKUP($B$25:$B$1048,高压数据库!$B:$CG,19,FALSE),0)</f>
        <v>0</v>
      </c>
      <c r="U981" s="964">
        <f>IFERROR(VLOOKUP($B$25:$B$1048,高压数据库!$B:$CG,20,FALSE),0)</f>
        <v>0</v>
      </c>
      <c r="V981" s="964">
        <f>IFERROR(VLOOKUP($B$25:$B$1048,高压数据库!$B:$CG,21,FALSE),0)</f>
        <v>0</v>
      </c>
      <c r="W981" s="964">
        <f>IFERROR(VLOOKUP($B$25:$B$1048,高压数据库!$B:$CG,22,FALSE),0)</f>
        <v>0</v>
      </c>
      <c r="X981" s="964">
        <f>IFERROR(VLOOKUP($B$25:$B$1048,高压数据库!$B:$CG,23,FALSE),0)</f>
        <v>0</v>
      </c>
      <c r="Y981" s="964">
        <f>IFERROR(VLOOKUP($B$25:$B$1048,高压数据库!$B:$CG,24,FALSE),0)</f>
        <v>0</v>
      </c>
      <c r="Z981" s="964">
        <f>IFERROR(VLOOKUP($B$25:$B$1048,高压数据库!$B:$CG,25,FALSE),0)</f>
        <v>0</v>
      </c>
      <c r="AA981" s="964">
        <f>IFERROR(VLOOKUP($B$25:$B$1048,高压数据库!$B:$CG,26,FALSE),0)</f>
        <v>0</v>
      </c>
      <c r="AB981" s="964">
        <f>IFERROR(VLOOKUP($B$25:$B$1048,高压数据库!$B:$CG,27,FALSE),0)</f>
        <v>0</v>
      </c>
      <c r="AC981" s="964">
        <f>IFERROR(VLOOKUP($B$25:$B$1048,高压数据库!$B:$CG,28,FALSE),0)</f>
        <v>0</v>
      </c>
      <c r="AD981" s="964">
        <f>IFERROR(VLOOKUP($B$25:$B$1048,高压数据库!$B:$CG,29,FALSE),0)</f>
        <v>0</v>
      </c>
      <c r="AE981" s="964">
        <f>IFERROR(VLOOKUP($B$25:$B$1048,高压数据库!$B:$CG,30,FALSE),0)</f>
        <v>0</v>
      </c>
      <c r="AF981" s="964">
        <f>IFERROR(VLOOKUP($B$25:$B$1048,高压数据库!$B:$CG,31,FALSE),0)</f>
        <v>0</v>
      </c>
      <c r="AG981" s="964">
        <f>IFERROR(VLOOKUP($B$25:$B$1048,高压数据库!$B:$CG,32,FALSE),0)</f>
        <v>0</v>
      </c>
      <c r="AH981" s="964">
        <f>IFERROR(VLOOKUP($B$25:$B$1048,高压数据库!$B:$CG,33,FALSE),0)</f>
        <v>0</v>
      </c>
      <c r="AI981" s="964">
        <f>IFERROR(VLOOKUP($B$25:$B$1048,高压数据库!$B:$CG,34,FALSE),0)</f>
        <v>0</v>
      </c>
      <c r="AJ981" s="964">
        <f>IFERROR(VLOOKUP($B$25:$B$1048,高压数据库!$B:$CG,35,FALSE),0)</f>
        <v>0</v>
      </c>
      <c r="AK981" s="964">
        <f>IFERROR(VLOOKUP($B$25:$B$1048,高压数据库!$B:$CG,36,FALSE),0)</f>
        <v>0</v>
      </c>
      <c r="AL981" s="964">
        <f>IFERROR(VLOOKUP($B$25:$B$1048,高压数据库!$B:$CG,37,FALSE),0)</f>
        <v>0</v>
      </c>
      <c r="AM981" s="964">
        <f>IFERROR(VLOOKUP($B$25:$B$1048,高压数据库!$B:$CG,38,FALSE),0)</f>
        <v>0</v>
      </c>
      <c r="AN981" s="964">
        <f>IFERROR(VLOOKUP($B$25:$B$1048,高压数据库!$B:$CG,39,FALSE),0)</f>
        <v>0</v>
      </c>
      <c r="AO981" s="964">
        <f>IFERROR(VLOOKUP($B$25:$B$1048,高压数据库!$B:$CG,40,FALSE),0)</f>
        <v>0</v>
      </c>
      <c r="AP981" s="964">
        <f>IFERROR(VLOOKUP($B$25:$B$1048,高压数据库!$B:$CG,41,FALSE),0)</f>
        <v>0</v>
      </c>
      <c r="AQ981" s="964">
        <f>IFERROR(VLOOKUP($B$25:$B$1048,高压数据库!$B:$CG,42,FALSE),0)</f>
        <v>0</v>
      </c>
      <c r="AR981" s="964">
        <f>IFERROR(VLOOKUP($B$25:$B$1048,高压数据库!$B:$CG,43,FALSE),0)</f>
        <v>0</v>
      </c>
      <c r="AS981" s="964">
        <f>IFERROR(VLOOKUP($B$25:$B$1048,高压数据库!$B:$CG,44,FALSE),0)</f>
        <v>0</v>
      </c>
      <c r="AT981" s="964">
        <f>IFERROR(VLOOKUP($B$25:$B$1048,高压数据库!$B:$CG,45,FALSE),0)</f>
        <v>0</v>
      </c>
      <c r="AU981" s="964">
        <f>IFERROR(VLOOKUP($B$25:$B$1048,高压数据库!$B:$CG,46,FALSE),0)</f>
        <v>0</v>
      </c>
      <c r="AV981" s="964">
        <f>IFERROR(VLOOKUP($B$25:$B$1048,高压数据库!$B:$CG,47,FALSE),0)</f>
        <v>0</v>
      </c>
      <c r="AW981" s="964">
        <f>IFERROR(VLOOKUP($B$25:$B$1048,高压数据库!$B:$CG,48,FALSE),0)</f>
        <v>0</v>
      </c>
      <c r="AX981" s="964">
        <f>IFERROR(VLOOKUP($B$25:$B$1048,高压数据库!$B:$CG,49,FALSE),0)</f>
        <v>0</v>
      </c>
      <c r="AY981" s="964">
        <f>IFERROR(VLOOKUP($B$25:$B$1048,高压数据库!$B:$CG,50,FALSE),0)</f>
        <v>0</v>
      </c>
      <c r="AZ981" s="964">
        <f>IFERROR(VLOOKUP($B$25:$B$1048,高压数据库!$B:$CG,51,FALSE),0)</f>
        <v>0</v>
      </c>
      <c r="BA981" s="964">
        <f>IFERROR(VLOOKUP($B$25:$B$1048,高压数据库!$B:$CG,52,FALSE),0)</f>
        <v>0</v>
      </c>
      <c r="BB981" s="964">
        <f>IFERROR(VLOOKUP($B$25:$B$1048,高压数据库!$B:$CG,53,FALSE),0)</f>
        <v>0</v>
      </c>
      <c r="BC981" s="964">
        <f>IFERROR(VLOOKUP($B$25:$B$1048,高压数据库!$B:$CG,54,FALSE),0)</f>
        <v>0</v>
      </c>
      <c r="BD981" s="964">
        <f>IFERROR(VLOOKUP($B$25:$B$1048,高压数据库!$B:$CG,55,FALSE),0)</f>
        <v>0</v>
      </c>
      <c r="BE981" s="964">
        <f>IFERROR(VLOOKUP($B$25:$B$1048,高压数据库!$B:$CG,56,FALSE),0)</f>
        <v>0</v>
      </c>
      <c r="BF981" s="964">
        <f>IFERROR(VLOOKUP($B$25:$B$1048,高压数据库!$B:$CG,57,FALSE),0)</f>
        <v>0</v>
      </c>
      <c r="BG981" s="964"/>
      <c r="BH981" s="964"/>
      <c r="BI981" s="964"/>
      <c r="BJ981" s="964"/>
      <c r="BK981" s="964"/>
      <c r="BL981" s="964"/>
      <c r="BM981" s="964">
        <f>IFERROR(VLOOKUP($B$25:$B$1048,高压数据库!$B:$CG,58,FALSE),0)</f>
        <v>0</v>
      </c>
      <c r="BN981" s="964">
        <f>IFERROR(VLOOKUP($B$25:$B$1048,高压数据库!$B:$CG,59,FALSE),0)</f>
        <v>0</v>
      </c>
      <c r="BO981" s="964">
        <f>IFERROR(VLOOKUP($B$25:$B$1048,高压数据库!$B:$CG,60,FALSE),0)</f>
        <v>0</v>
      </c>
      <c r="BP981" s="964">
        <f>IFERROR(VLOOKUP($B$25:$B$1048,高压数据库!$B:$CG,61,FALSE),0)</f>
        <v>0</v>
      </c>
      <c r="BQ981" s="964">
        <f>IFERROR(VLOOKUP($B$25:$B$1048,高压数据库!$B:$CG,62,FALSE),0)</f>
        <v>0</v>
      </c>
      <c r="BR981" s="964">
        <f>IFERROR(VLOOKUP($B$25:$B$1048,高压数据库!$B:$CG,63,FALSE),0)</f>
        <v>0</v>
      </c>
      <c r="BS981" s="964">
        <f>IFERROR(VLOOKUP($B$25:$B$1048,高压数据库!$B:$CG,64,FALSE),0)</f>
        <v>0</v>
      </c>
      <c r="BT981" s="964">
        <f>IFERROR(VLOOKUP($B$25:$B$1048,高压数据库!$B:$CG,65,FALSE),0)</f>
        <v>0</v>
      </c>
      <c r="BU981" s="964">
        <f>IFERROR(VLOOKUP($B$25:$B$1048,高压数据库!$B:$CG,66,FALSE),0)</f>
        <v>0</v>
      </c>
      <c r="BV981" s="964">
        <f>IFERROR(VLOOKUP($B$25:$B$1048,高压数据库!$B:$CG,67,FALSE),0)</f>
        <v>0</v>
      </c>
      <c r="BW981" s="964">
        <f>IFERROR(VLOOKUP($B$25:$B$1048,高压数据库!$B:$CG,68,FALSE),0)</f>
        <v>0</v>
      </c>
      <c r="BX981" s="964">
        <f>IFERROR(VLOOKUP($B$25:$B$1048,高压数据库!$B:$CG,69,FALSE),0)</f>
        <v>0</v>
      </c>
      <c r="BY981" s="964">
        <f>IFERROR(VLOOKUP($B$25:$B$1048,高压数据库!$B:$CG,70,FALSE),0)</f>
        <v>0</v>
      </c>
      <c r="BZ981" s="964">
        <f>IFERROR(VLOOKUP($B$25:$B$1048,高压数据库!$B:$CG,71,FALSE),0)</f>
        <v>0</v>
      </c>
      <c r="CA981" s="964">
        <f>IFERROR(VLOOKUP($B$25:$B$1048,高压数据库!$B:$CG,72,FALSE),0)</f>
        <v>0</v>
      </c>
      <c r="CB981" s="964">
        <f>IFERROR(VLOOKUP($B$25:$B$1048,高压数据库!$B:$CG,73,FALSE),0)</f>
        <v>0</v>
      </c>
      <c r="CC981" s="964">
        <f>IFERROR(VLOOKUP($B$25:$B$1048,高压数据库!$B:$CG,74,FALSE),0)</f>
        <v>0</v>
      </c>
      <c r="CD981" s="964">
        <f>IFERROR(VLOOKUP($B$25:$B$1048,高压数据库!$B:$CG,75,FALSE),0)</f>
        <v>0</v>
      </c>
      <c r="CE981" s="964">
        <f>IFERROR(VLOOKUP($B$25:$B$1048,高压数据库!$B:$CG,76,FALSE),0)</f>
        <v>0</v>
      </c>
      <c r="CF981" s="964">
        <f>IFERROR(VLOOKUP($B$25:$B$1048,高压数据库!$B:$CG,77,FALSE),0)</f>
        <v>0</v>
      </c>
      <c r="CG981" s="964">
        <f>IFERROR(VLOOKUP($B$25:$B$1048,高压数据库!$B:$CG,78,FALSE),0)</f>
        <v>0</v>
      </c>
      <c r="CH981" s="964">
        <f>IFERROR(VLOOKUP($B$25:$B$1048,高压数据库!$B:$CG,79,FALSE),0)</f>
        <v>0</v>
      </c>
      <c r="CI981" s="964">
        <f>IFERROR(VLOOKUP($B$25:$B$1048,高压数据库!$B:$CG,80,FALSE),0)</f>
        <v>0</v>
      </c>
      <c r="CJ981" s="964">
        <f>IFERROR(VLOOKUP($B$25:$B$1048,高压数据库!$B:$CG,81,FALSE),0)</f>
        <v>0</v>
      </c>
      <c r="CK981" s="964">
        <f>IFERROR(VLOOKUP($B$25:$B$1048,高压数据库!$B:$CG,82,FALSE),0)</f>
        <v>0</v>
      </c>
      <c r="CL981" s="964">
        <f>IFERROR(VLOOKUP($B$25:$B$1048,高压数据库!$B:$CG,83,FALSE),0)</f>
        <v>0</v>
      </c>
      <c r="CM981" s="964"/>
      <c r="CN981" s="964"/>
      <c r="CO981" s="964"/>
      <c r="CP981" s="964"/>
      <c r="CQ981" s="964"/>
      <c r="CR981" s="964"/>
      <c r="CS981" s="964">
        <f>IFERROR(VLOOKUP($B$25:$B$1048,高压数据库!$B:$CG,84,FALSE),0)</f>
        <v>0</v>
      </c>
    </row>
    <row r="982" customHeight="1" spans="1:97">
      <c r="A982" s="981"/>
      <c r="B982" s="979"/>
      <c r="C982" s="964"/>
      <c r="D982" s="964"/>
      <c r="E982" s="977"/>
      <c r="F982" s="977"/>
      <c r="G982" s="977"/>
      <c r="H982" s="972"/>
      <c r="I982" s="964"/>
      <c r="J982" s="973"/>
      <c r="K982" s="974"/>
      <c r="L982" s="964"/>
      <c r="M982" s="964"/>
      <c r="N982" s="964"/>
      <c r="O982" s="964"/>
      <c r="P982" s="964"/>
      <c r="Q982" s="964"/>
      <c r="R982" s="964"/>
      <c r="S982" s="964"/>
      <c r="T982" s="964"/>
      <c r="U982" s="964"/>
      <c r="V982" s="964"/>
      <c r="W982" s="964"/>
      <c r="X982" s="964"/>
      <c r="Y982" s="964"/>
      <c r="Z982" s="964"/>
      <c r="AA982" s="964"/>
      <c r="AB982" s="964"/>
      <c r="AC982" s="964"/>
      <c r="AD982" s="964"/>
      <c r="AE982" s="964"/>
      <c r="AF982" s="964"/>
      <c r="AG982" s="964"/>
      <c r="AH982" s="964"/>
      <c r="AI982" s="964"/>
      <c r="AJ982" s="964"/>
      <c r="AK982" s="964"/>
      <c r="AL982" s="964"/>
      <c r="AM982" s="964"/>
      <c r="AN982" s="964"/>
      <c r="AO982" s="964"/>
      <c r="AP982" s="964"/>
      <c r="AQ982" s="964"/>
      <c r="AR982" s="964"/>
      <c r="AS982" s="964"/>
      <c r="AT982" s="964"/>
      <c r="AU982" s="964"/>
      <c r="AV982" s="964"/>
      <c r="AW982" s="964"/>
      <c r="AX982" s="964"/>
      <c r="AY982" s="964"/>
      <c r="AZ982" s="964"/>
      <c r="BA982" s="964"/>
      <c r="BB982" s="964"/>
      <c r="BC982" s="964"/>
      <c r="BD982" s="964"/>
      <c r="BE982" s="964"/>
      <c r="BF982" s="964"/>
      <c r="BG982" s="964"/>
      <c r="BH982" s="964"/>
      <c r="BI982" s="964"/>
      <c r="BJ982" s="964"/>
      <c r="BK982" s="964"/>
      <c r="BL982" s="964"/>
      <c r="BM982" s="964"/>
      <c r="BN982" s="964"/>
      <c r="BO982" s="964"/>
      <c r="BP982" s="964"/>
      <c r="BQ982" s="964"/>
      <c r="BR982" s="964"/>
      <c r="BS982" s="964"/>
      <c r="BT982" s="964"/>
      <c r="BU982" s="964"/>
      <c r="BV982" s="964"/>
      <c r="BW982" s="964"/>
      <c r="BX982" s="964"/>
      <c r="BY982" s="964"/>
      <c r="BZ982" s="964"/>
      <c r="CA982" s="964"/>
      <c r="CB982" s="964"/>
      <c r="CC982" s="964"/>
      <c r="CD982" s="964"/>
      <c r="CE982" s="964"/>
      <c r="CF982" s="964"/>
      <c r="CG982" s="964"/>
      <c r="CH982" s="964"/>
      <c r="CI982" s="964"/>
      <c r="CJ982" s="964"/>
      <c r="CK982" s="964"/>
      <c r="CL982" s="964"/>
      <c r="CM982" s="964"/>
      <c r="CN982" s="964"/>
      <c r="CO982" s="964"/>
      <c r="CP982" s="964"/>
      <c r="CQ982" s="964"/>
      <c r="CR982" s="964"/>
      <c r="CS982" s="964"/>
    </row>
    <row r="983" customHeight="1" spans="1:97">
      <c r="A983" s="978"/>
      <c r="B983" s="979"/>
      <c r="C983" s="964">
        <f>IFERROR(VLOOKUP($B:$B,高压数据库!$B:$C,2,FALSE),0)</f>
        <v>0</v>
      </c>
      <c r="D983" s="964">
        <f>IFERROR(VLOOKUP($B:$B,高压数据库!$B:$D,3,FALSE),0)</f>
        <v>0</v>
      </c>
      <c r="E983" s="971"/>
      <c r="F983" s="971"/>
      <c r="G983" s="971"/>
      <c r="H983" s="972"/>
      <c r="I983" s="964">
        <f>IFERROR(VLOOKUP($B:$B,高压数据库!$B:$I,8,FALSE),0)</f>
        <v>0</v>
      </c>
      <c r="J983" s="980"/>
      <c r="K983" s="974"/>
      <c r="L983" s="964">
        <f>IFERROR(VLOOKUP($B$25:$B$1048,高压数据库!$B:$CG,11,FALSE),0)</f>
        <v>0</v>
      </c>
      <c r="M983" s="964">
        <f>IFERROR(VLOOKUP($B$25:$B$1048,高压数据库!$B:$CG,12,FALSE),0)</f>
        <v>0</v>
      </c>
      <c r="N983" s="964">
        <f>IFERROR(VLOOKUP($B$25:$B$1048,高压数据库!$B:$CG,13,FALSE),0)</f>
        <v>0</v>
      </c>
      <c r="O983" s="964">
        <f>IFERROR(VLOOKUP($B$25:$B$1048,高压数据库!$B:$CG,14,FALSE),0)</f>
        <v>0</v>
      </c>
      <c r="P983" s="964">
        <f>IFERROR(VLOOKUP($B$25:$B$1048,高压数据库!$B:$CG,15,FALSE),0)</f>
        <v>0</v>
      </c>
      <c r="Q983" s="964">
        <f>IFERROR(VLOOKUP($B$25:$B$1048,高压数据库!$B:$CG,16,FALSE),0)</f>
        <v>0</v>
      </c>
      <c r="R983" s="964">
        <f>IFERROR(VLOOKUP($B$25:$B$1048,高压数据库!$B:$CG,17,FALSE),0)</f>
        <v>0</v>
      </c>
      <c r="S983" s="964">
        <f>IFERROR(VLOOKUP($B$25:$B$1048,高压数据库!$B:$CG,18,FALSE),0)</f>
        <v>0</v>
      </c>
      <c r="T983" s="964">
        <f>IFERROR(VLOOKUP($B$25:$B$1048,高压数据库!$B:$CG,19,FALSE),0)</f>
        <v>0</v>
      </c>
      <c r="U983" s="964">
        <f>IFERROR(VLOOKUP($B$25:$B$1048,高压数据库!$B:$CG,20,FALSE),0)</f>
        <v>0</v>
      </c>
      <c r="V983" s="964">
        <f>IFERROR(VLOOKUP($B$25:$B$1048,高压数据库!$B:$CG,21,FALSE),0)</f>
        <v>0</v>
      </c>
      <c r="W983" s="964">
        <f>IFERROR(VLOOKUP($B$25:$B$1048,高压数据库!$B:$CG,22,FALSE),0)</f>
        <v>0</v>
      </c>
      <c r="X983" s="964">
        <f>IFERROR(VLOOKUP($B$25:$B$1048,高压数据库!$B:$CG,23,FALSE),0)</f>
        <v>0</v>
      </c>
      <c r="Y983" s="964">
        <f>IFERROR(VLOOKUP($B$25:$B$1048,高压数据库!$B:$CG,24,FALSE),0)</f>
        <v>0</v>
      </c>
      <c r="Z983" s="964">
        <f>IFERROR(VLOOKUP($B$25:$B$1048,高压数据库!$B:$CG,25,FALSE),0)</f>
        <v>0</v>
      </c>
      <c r="AA983" s="964">
        <f>IFERROR(VLOOKUP($B$25:$B$1048,高压数据库!$B:$CG,26,FALSE),0)</f>
        <v>0</v>
      </c>
      <c r="AB983" s="964">
        <f>IFERROR(VLOOKUP($B$25:$B$1048,高压数据库!$B:$CG,27,FALSE),0)</f>
        <v>0</v>
      </c>
      <c r="AC983" s="964">
        <f>IFERROR(VLOOKUP($B$25:$B$1048,高压数据库!$B:$CG,28,FALSE),0)</f>
        <v>0</v>
      </c>
      <c r="AD983" s="964">
        <f>IFERROR(VLOOKUP($B$25:$B$1048,高压数据库!$B:$CG,29,FALSE),0)</f>
        <v>0</v>
      </c>
      <c r="AE983" s="964">
        <f>IFERROR(VLOOKUP($B$25:$B$1048,高压数据库!$B:$CG,30,FALSE),0)</f>
        <v>0</v>
      </c>
      <c r="AF983" s="964">
        <f>IFERROR(VLOOKUP($B$25:$B$1048,高压数据库!$B:$CG,31,FALSE),0)</f>
        <v>0</v>
      </c>
      <c r="AG983" s="964">
        <f>IFERROR(VLOOKUP($B$25:$B$1048,高压数据库!$B:$CG,32,FALSE),0)</f>
        <v>0</v>
      </c>
      <c r="AH983" s="964">
        <f>IFERROR(VLOOKUP($B$25:$B$1048,高压数据库!$B:$CG,33,FALSE),0)</f>
        <v>0</v>
      </c>
      <c r="AI983" s="964">
        <f>IFERROR(VLOOKUP($B$25:$B$1048,高压数据库!$B:$CG,34,FALSE),0)</f>
        <v>0</v>
      </c>
      <c r="AJ983" s="964">
        <f>IFERROR(VLOOKUP($B$25:$B$1048,高压数据库!$B:$CG,35,FALSE),0)</f>
        <v>0</v>
      </c>
      <c r="AK983" s="964">
        <f>IFERROR(VLOOKUP($B$25:$B$1048,高压数据库!$B:$CG,36,FALSE),0)</f>
        <v>0</v>
      </c>
      <c r="AL983" s="964">
        <f>IFERROR(VLOOKUP($B$25:$B$1048,高压数据库!$B:$CG,37,FALSE),0)</f>
        <v>0</v>
      </c>
      <c r="AM983" s="964">
        <f>IFERROR(VLOOKUP($B$25:$B$1048,高压数据库!$B:$CG,38,FALSE),0)</f>
        <v>0</v>
      </c>
      <c r="AN983" s="964">
        <f>IFERROR(VLOOKUP($B$25:$B$1048,高压数据库!$B:$CG,39,FALSE),0)</f>
        <v>0</v>
      </c>
      <c r="AO983" s="964">
        <f>IFERROR(VLOOKUP($B$25:$B$1048,高压数据库!$B:$CG,40,FALSE),0)</f>
        <v>0</v>
      </c>
      <c r="AP983" s="964">
        <f>IFERROR(VLOOKUP($B$25:$B$1048,高压数据库!$B:$CG,41,FALSE),0)</f>
        <v>0</v>
      </c>
      <c r="AQ983" s="964">
        <f>IFERROR(VLOOKUP($B$25:$B$1048,高压数据库!$B:$CG,42,FALSE),0)</f>
        <v>0</v>
      </c>
      <c r="AR983" s="964">
        <f>IFERROR(VLOOKUP($B$25:$B$1048,高压数据库!$B:$CG,43,FALSE),0)</f>
        <v>0</v>
      </c>
      <c r="AS983" s="964">
        <f>IFERROR(VLOOKUP($B$25:$B$1048,高压数据库!$B:$CG,44,FALSE),0)</f>
        <v>0</v>
      </c>
      <c r="AT983" s="964">
        <f>IFERROR(VLOOKUP($B$25:$B$1048,高压数据库!$B:$CG,45,FALSE),0)</f>
        <v>0</v>
      </c>
      <c r="AU983" s="964">
        <f>IFERROR(VLOOKUP($B$25:$B$1048,高压数据库!$B:$CG,46,FALSE),0)</f>
        <v>0</v>
      </c>
      <c r="AV983" s="964">
        <f>IFERROR(VLOOKUP($B$25:$B$1048,高压数据库!$B:$CG,47,FALSE),0)</f>
        <v>0</v>
      </c>
      <c r="AW983" s="964">
        <f>IFERROR(VLOOKUP($B$25:$B$1048,高压数据库!$B:$CG,48,FALSE),0)</f>
        <v>0</v>
      </c>
      <c r="AX983" s="964">
        <f>IFERROR(VLOOKUP($B$25:$B$1048,高压数据库!$B:$CG,49,FALSE),0)</f>
        <v>0</v>
      </c>
      <c r="AY983" s="964">
        <f>IFERROR(VLOOKUP($B$25:$B$1048,高压数据库!$B:$CG,50,FALSE),0)</f>
        <v>0</v>
      </c>
      <c r="AZ983" s="964">
        <f>IFERROR(VLOOKUP($B$25:$B$1048,高压数据库!$B:$CG,51,FALSE),0)</f>
        <v>0</v>
      </c>
      <c r="BA983" s="964">
        <f>IFERROR(VLOOKUP($B$25:$B$1048,高压数据库!$B:$CG,52,FALSE),0)</f>
        <v>0</v>
      </c>
      <c r="BB983" s="964">
        <f>IFERROR(VLOOKUP($B$25:$B$1048,高压数据库!$B:$CG,53,FALSE),0)</f>
        <v>0</v>
      </c>
      <c r="BC983" s="964">
        <f>IFERROR(VLOOKUP($B$25:$B$1048,高压数据库!$B:$CG,54,FALSE),0)</f>
        <v>0</v>
      </c>
      <c r="BD983" s="964">
        <f>IFERROR(VLOOKUP($B$25:$B$1048,高压数据库!$B:$CG,55,FALSE),0)</f>
        <v>0</v>
      </c>
      <c r="BE983" s="964">
        <f>IFERROR(VLOOKUP($B$25:$B$1048,高压数据库!$B:$CG,56,FALSE),0)</f>
        <v>0</v>
      </c>
      <c r="BF983" s="964">
        <f>IFERROR(VLOOKUP($B$25:$B$1048,高压数据库!$B:$CG,57,FALSE),0)</f>
        <v>0</v>
      </c>
      <c r="BG983" s="964"/>
      <c r="BH983" s="964"/>
      <c r="BI983" s="964"/>
      <c r="BJ983" s="964"/>
      <c r="BK983" s="964"/>
      <c r="BL983" s="964"/>
      <c r="BM983" s="964">
        <f>IFERROR(VLOOKUP($B$25:$B$1048,高压数据库!$B:$CG,58,FALSE),0)</f>
        <v>0</v>
      </c>
      <c r="BN983" s="964">
        <f>IFERROR(VLOOKUP($B$25:$B$1048,高压数据库!$B:$CG,59,FALSE),0)</f>
        <v>0</v>
      </c>
      <c r="BO983" s="964">
        <f>IFERROR(VLOOKUP($B$25:$B$1048,高压数据库!$B:$CG,60,FALSE),0)</f>
        <v>0</v>
      </c>
      <c r="BP983" s="964">
        <f>IFERROR(VLOOKUP($B$25:$B$1048,高压数据库!$B:$CG,61,FALSE),0)</f>
        <v>0</v>
      </c>
      <c r="BQ983" s="964">
        <f>IFERROR(VLOOKUP($B$25:$B$1048,高压数据库!$B:$CG,62,FALSE),0)</f>
        <v>0</v>
      </c>
      <c r="BR983" s="964">
        <f>IFERROR(VLOOKUP($B$25:$B$1048,高压数据库!$B:$CG,63,FALSE),0)</f>
        <v>0</v>
      </c>
      <c r="BS983" s="964">
        <f>IFERROR(VLOOKUP($B$25:$B$1048,高压数据库!$B:$CG,64,FALSE),0)</f>
        <v>0</v>
      </c>
      <c r="BT983" s="964">
        <f>IFERROR(VLOOKUP($B$25:$B$1048,高压数据库!$B:$CG,65,FALSE),0)</f>
        <v>0</v>
      </c>
      <c r="BU983" s="964">
        <f>IFERROR(VLOOKUP($B$25:$B$1048,高压数据库!$B:$CG,66,FALSE),0)</f>
        <v>0</v>
      </c>
      <c r="BV983" s="964">
        <f>IFERROR(VLOOKUP($B$25:$B$1048,高压数据库!$B:$CG,67,FALSE),0)</f>
        <v>0</v>
      </c>
      <c r="BW983" s="964">
        <f>IFERROR(VLOOKUP($B$25:$B$1048,高压数据库!$B:$CG,68,FALSE),0)</f>
        <v>0</v>
      </c>
      <c r="BX983" s="964">
        <f>IFERROR(VLOOKUP($B$25:$B$1048,高压数据库!$B:$CG,69,FALSE),0)</f>
        <v>0</v>
      </c>
      <c r="BY983" s="964">
        <f>IFERROR(VLOOKUP($B$25:$B$1048,高压数据库!$B:$CG,70,FALSE),0)</f>
        <v>0</v>
      </c>
      <c r="BZ983" s="964">
        <f>IFERROR(VLOOKUP($B$25:$B$1048,高压数据库!$B:$CG,71,FALSE),0)</f>
        <v>0</v>
      </c>
      <c r="CA983" s="964">
        <f>IFERROR(VLOOKUP($B$25:$B$1048,高压数据库!$B:$CG,72,FALSE),0)</f>
        <v>0</v>
      </c>
      <c r="CB983" s="964">
        <f>IFERROR(VLOOKUP($B$25:$B$1048,高压数据库!$B:$CG,73,FALSE),0)</f>
        <v>0</v>
      </c>
      <c r="CC983" s="964">
        <f>IFERROR(VLOOKUP($B$25:$B$1048,高压数据库!$B:$CG,74,FALSE),0)</f>
        <v>0</v>
      </c>
      <c r="CD983" s="964">
        <f>IFERROR(VLOOKUP($B$25:$B$1048,高压数据库!$B:$CG,75,FALSE),0)</f>
        <v>0</v>
      </c>
      <c r="CE983" s="964">
        <f>IFERROR(VLOOKUP($B$25:$B$1048,高压数据库!$B:$CG,76,FALSE),0)</f>
        <v>0</v>
      </c>
      <c r="CF983" s="964">
        <f>IFERROR(VLOOKUP($B$25:$B$1048,高压数据库!$B:$CG,77,FALSE),0)</f>
        <v>0</v>
      </c>
      <c r="CG983" s="964">
        <f>IFERROR(VLOOKUP($B$25:$B$1048,高压数据库!$B:$CG,78,FALSE),0)</f>
        <v>0</v>
      </c>
      <c r="CH983" s="964">
        <f>IFERROR(VLOOKUP($B$25:$B$1048,高压数据库!$B:$CG,79,FALSE),0)</f>
        <v>0</v>
      </c>
      <c r="CI983" s="964">
        <f>IFERROR(VLOOKUP($B$25:$B$1048,高压数据库!$B:$CG,80,FALSE),0)</f>
        <v>0</v>
      </c>
      <c r="CJ983" s="964">
        <f>IFERROR(VLOOKUP($B$25:$B$1048,高压数据库!$B:$CG,81,FALSE),0)</f>
        <v>0</v>
      </c>
      <c r="CK983" s="964">
        <f>IFERROR(VLOOKUP($B$25:$B$1048,高压数据库!$B:$CG,82,FALSE),0)</f>
        <v>0</v>
      </c>
      <c r="CL983" s="964">
        <f>IFERROR(VLOOKUP($B$25:$B$1048,高压数据库!$B:$CG,83,FALSE),0)</f>
        <v>0</v>
      </c>
      <c r="CM983" s="964"/>
      <c r="CN983" s="964"/>
      <c r="CO983" s="964"/>
      <c r="CP983" s="964"/>
      <c r="CQ983" s="964"/>
      <c r="CR983" s="964"/>
      <c r="CS983" s="964">
        <f>IFERROR(VLOOKUP($B$25:$B$1048,高压数据库!$B:$CG,84,FALSE),0)</f>
        <v>0</v>
      </c>
    </row>
    <row r="984" customHeight="1" spans="1:97">
      <c r="A984" s="981"/>
      <c r="B984" s="979"/>
      <c r="C984" s="964"/>
      <c r="D984" s="964"/>
      <c r="E984" s="977"/>
      <c r="F984" s="977"/>
      <c r="G984" s="977"/>
      <c r="H984" s="972"/>
      <c r="I984" s="964"/>
      <c r="J984" s="973"/>
      <c r="K984" s="974"/>
      <c r="L984" s="964"/>
      <c r="M984" s="964"/>
      <c r="N984" s="964"/>
      <c r="O984" s="964"/>
      <c r="P984" s="964"/>
      <c r="Q984" s="964"/>
      <c r="R984" s="964"/>
      <c r="S984" s="964"/>
      <c r="T984" s="964"/>
      <c r="U984" s="964"/>
      <c r="V984" s="964"/>
      <c r="W984" s="964"/>
      <c r="X984" s="964"/>
      <c r="Y984" s="964"/>
      <c r="Z984" s="964"/>
      <c r="AA984" s="964"/>
      <c r="AB984" s="964"/>
      <c r="AC984" s="964"/>
      <c r="AD984" s="964"/>
      <c r="AE984" s="964"/>
      <c r="AF984" s="964"/>
      <c r="AG984" s="964"/>
      <c r="AH984" s="964"/>
      <c r="AI984" s="964"/>
      <c r="AJ984" s="964"/>
      <c r="AK984" s="964"/>
      <c r="AL984" s="964"/>
      <c r="AM984" s="964"/>
      <c r="AN984" s="964"/>
      <c r="AO984" s="964"/>
      <c r="AP984" s="964"/>
      <c r="AQ984" s="964"/>
      <c r="AR984" s="964"/>
      <c r="AS984" s="964"/>
      <c r="AT984" s="964"/>
      <c r="AU984" s="964"/>
      <c r="AV984" s="964"/>
      <c r="AW984" s="964"/>
      <c r="AX984" s="964"/>
      <c r="AY984" s="964"/>
      <c r="AZ984" s="964"/>
      <c r="BA984" s="964"/>
      <c r="BB984" s="964"/>
      <c r="BC984" s="964"/>
      <c r="BD984" s="964"/>
      <c r="BE984" s="964"/>
      <c r="BF984" s="964"/>
      <c r="BG984" s="964"/>
      <c r="BH984" s="964"/>
      <c r="BI984" s="964"/>
      <c r="BJ984" s="964"/>
      <c r="BK984" s="964"/>
      <c r="BL984" s="964"/>
      <c r="BM984" s="964"/>
      <c r="BN984" s="964"/>
      <c r="BO984" s="964"/>
      <c r="BP984" s="964"/>
      <c r="BQ984" s="964"/>
      <c r="BR984" s="964"/>
      <c r="BS984" s="964"/>
      <c r="BT984" s="964"/>
      <c r="BU984" s="964"/>
      <c r="BV984" s="964"/>
      <c r="BW984" s="964"/>
      <c r="BX984" s="964"/>
      <c r="BY984" s="964"/>
      <c r="BZ984" s="964"/>
      <c r="CA984" s="964"/>
      <c r="CB984" s="964"/>
      <c r="CC984" s="964"/>
      <c r="CD984" s="964"/>
      <c r="CE984" s="964"/>
      <c r="CF984" s="964"/>
      <c r="CG984" s="964"/>
      <c r="CH984" s="964"/>
      <c r="CI984" s="964"/>
      <c r="CJ984" s="964"/>
      <c r="CK984" s="964"/>
      <c r="CL984" s="964"/>
      <c r="CM984" s="964"/>
      <c r="CN984" s="964"/>
      <c r="CO984" s="964"/>
      <c r="CP984" s="964"/>
      <c r="CQ984" s="964"/>
      <c r="CR984" s="964"/>
      <c r="CS984" s="964"/>
    </row>
    <row r="985" customHeight="1" spans="1:97">
      <c r="A985" s="978"/>
      <c r="B985" s="979"/>
      <c r="C985" s="964">
        <f>IFERROR(VLOOKUP($B:$B,高压数据库!$B:$C,2,FALSE),0)</f>
        <v>0</v>
      </c>
      <c r="D985" s="964">
        <f>IFERROR(VLOOKUP($B:$B,高压数据库!$B:$D,3,FALSE),0)</f>
        <v>0</v>
      </c>
      <c r="E985" s="971"/>
      <c r="F985" s="971"/>
      <c r="G985" s="971"/>
      <c r="H985" s="972"/>
      <c r="I985" s="964">
        <f>IFERROR(VLOOKUP($B:$B,高压数据库!$B:$I,8,FALSE),0)</f>
        <v>0</v>
      </c>
      <c r="J985" s="980"/>
      <c r="K985" s="974"/>
      <c r="L985" s="964">
        <f>IFERROR(VLOOKUP($B$25:$B$1048,高压数据库!$B:$CG,11,FALSE),0)</f>
        <v>0</v>
      </c>
      <c r="M985" s="964">
        <f>IFERROR(VLOOKUP($B$25:$B$1048,高压数据库!$B:$CG,12,FALSE),0)</f>
        <v>0</v>
      </c>
      <c r="N985" s="964">
        <f>IFERROR(VLOOKUP($B$25:$B$1048,高压数据库!$B:$CG,13,FALSE),0)</f>
        <v>0</v>
      </c>
      <c r="O985" s="964">
        <f>IFERROR(VLOOKUP($B$25:$B$1048,高压数据库!$B:$CG,14,FALSE),0)</f>
        <v>0</v>
      </c>
      <c r="P985" s="964">
        <f>IFERROR(VLOOKUP($B$25:$B$1048,高压数据库!$B:$CG,15,FALSE),0)</f>
        <v>0</v>
      </c>
      <c r="Q985" s="964">
        <f>IFERROR(VLOOKUP($B$25:$B$1048,高压数据库!$B:$CG,16,FALSE),0)</f>
        <v>0</v>
      </c>
      <c r="R985" s="964">
        <f>IFERROR(VLOOKUP($B$25:$B$1048,高压数据库!$B:$CG,17,FALSE),0)</f>
        <v>0</v>
      </c>
      <c r="S985" s="964">
        <f>IFERROR(VLOOKUP($B$25:$B$1048,高压数据库!$B:$CG,18,FALSE),0)</f>
        <v>0</v>
      </c>
      <c r="T985" s="964">
        <f>IFERROR(VLOOKUP($B$25:$B$1048,高压数据库!$B:$CG,19,FALSE),0)</f>
        <v>0</v>
      </c>
      <c r="U985" s="964">
        <f>IFERROR(VLOOKUP($B$25:$B$1048,高压数据库!$B:$CG,20,FALSE),0)</f>
        <v>0</v>
      </c>
      <c r="V985" s="964">
        <f>IFERROR(VLOOKUP($B$25:$B$1048,高压数据库!$B:$CG,21,FALSE),0)</f>
        <v>0</v>
      </c>
      <c r="W985" s="964">
        <f>IFERROR(VLOOKUP($B$25:$B$1048,高压数据库!$B:$CG,22,FALSE),0)</f>
        <v>0</v>
      </c>
      <c r="X985" s="964">
        <f>IFERROR(VLOOKUP($B$25:$B$1048,高压数据库!$B:$CG,23,FALSE),0)</f>
        <v>0</v>
      </c>
      <c r="Y985" s="964">
        <f>IFERROR(VLOOKUP($B$25:$B$1048,高压数据库!$B:$CG,24,FALSE),0)</f>
        <v>0</v>
      </c>
      <c r="Z985" s="964">
        <f>IFERROR(VLOOKUP($B$25:$B$1048,高压数据库!$B:$CG,25,FALSE),0)</f>
        <v>0</v>
      </c>
      <c r="AA985" s="964">
        <f>IFERROR(VLOOKUP($B$25:$B$1048,高压数据库!$B:$CG,26,FALSE),0)</f>
        <v>0</v>
      </c>
      <c r="AB985" s="964">
        <f>IFERROR(VLOOKUP($B$25:$B$1048,高压数据库!$B:$CG,27,FALSE),0)</f>
        <v>0</v>
      </c>
      <c r="AC985" s="964">
        <f>IFERROR(VLOOKUP($B$25:$B$1048,高压数据库!$B:$CG,28,FALSE),0)</f>
        <v>0</v>
      </c>
      <c r="AD985" s="964">
        <f>IFERROR(VLOOKUP($B$25:$B$1048,高压数据库!$B:$CG,29,FALSE),0)</f>
        <v>0</v>
      </c>
      <c r="AE985" s="964">
        <f>IFERROR(VLOOKUP($B$25:$B$1048,高压数据库!$B:$CG,30,FALSE),0)</f>
        <v>0</v>
      </c>
      <c r="AF985" s="964">
        <f>IFERROR(VLOOKUP($B$25:$B$1048,高压数据库!$B:$CG,31,FALSE),0)</f>
        <v>0</v>
      </c>
      <c r="AG985" s="964">
        <f>IFERROR(VLOOKUP($B$25:$B$1048,高压数据库!$B:$CG,32,FALSE),0)</f>
        <v>0</v>
      </c>
      <c r="AH985" s="964">
        <f>IFERROR(VLOOKUP($B$25:$B$1048,高压数据库!$B:$CG,33,FALSE),0)</f>
        <v>0</v>
      </c>
      <c r="AI985" s="964">
        <f>IFERROR(VLOOKUP($B$25:$B$1048,高压数据库!$B:$CG,34,FALSE),0)</f>
        <v>0</v>
      </c>
      <c r="AJ985" s="964">
        <f>IFERROR(VLOOKUP($B$25:$B$1048,高压数据库!$B:$CG,35,FALSE),0)</f>
        <v>0</v>
      </c>
      <c r="AK985" s="964">
        <f>IFERROR(VLOOKUP($B$25:$B$1048,高压数据库!$B:$CG,36,FALSE),0)</f>
        <v>0</v>
      </c>
      <c r="AL985" s="964">
        <f>IFERROR(VLOOKUP($B$25:$B$1048,高压数据库!$B:$CG,37,FALSE),0)</f>
        <v>0</v>
      </c>
      <c r="AM985" s="964">
        <f>IFERROR(VLOOKUP($B$25:$B$1048,高压数据库!$B:$CG,38,FALSE),0)</f>
        <v>0</v>
      </c>
      <c r="AN985" s="964">
        <f>IFERROR(VLOOKUP($B$25:$B$1048,高压数据库!$B:$CG,39,FALSE),0)</f>
        <v>0</v>
      </c>
      <c r="AO985" s="964">
        <f>IFERROR(VLOOKUP($B$25:$B$1048,高压数据库!$B:$CG,40,FALSE),0)</f>
        <v>0</v>
      </c>
      <c r="AP985" s="964">
        <f>IFERROR(VLOOKUP($B$25:$B$1048,高压数据库!$B:$CG,41,FALSE),0)</f>
        <v>0</v>
      </c>
      <c r="AQ985" s="964">
        <f>IFERROR(VLOOKUP($B$25:$B$1048,高压数据库!$B:$CG,42,FALSE),0)</f>
        <v>0</v>
      </c>
      <c r="AR985" s="964">
        <f>IFERROR(VLOOKUP($B$25:$B$1048,高压数据库!$B:$CG,43,FALSE),0)</f>
        <v>0</v>
      </c>
      <c r="AS985" s="964">
        <f>IFERROR(VLOOKUP($B$25:$B$1048,高压数据库!$B:$CG,44,FALSE),0)</f>
        <v>0</v>
      </c>
      <c r="AT985" s="964">
        <f>IFERROR(VLOOKUP($B$25:$B$1048,高压数据库!$B:$CG,45,FALSE),0)</f>
        <v>0</v>
      </c>
      <c r="AU985" s="964">
        <f>IFERROR(VLOOKUP($B$25:$B$1048,高压数据库!$B:$CG,46,FALSE),0)</f>
        <v>0</v>
      </c>
      <c r="AV985" s="964">
        <f>IFERROR(VLOOKUP($B$25:$B$1048,高压数据库!$B:$CG,47,FALSE),0)</f>
        <v>0</v>
      </c>
      <c r="AW985" s="964">
        <f>IFERROR(VLOOKUP($B$25:$B$1048,高压数据库!$B:$CG,48,FALSE),0)</f>
        <v>0</v>
      </c>
      <c r="AX985" s="964">
        <f>IFERROR(VLOOKUP($B$25:$B$1048,高压数据库!$B:$CG,49,FALSE),0)</f>
        <v>0</v>
      </c>
      <c r="AY985" s="964">
        <f>IFERROR(VLOOKUP($B$25:$B$1048,高压数据库!$B:$CG,50,FALSE),0)</f>
        <v>0</v>
      </c>
      <c r="AZ985" s="964">
        <f>IFERROR(VLOOKUP($B$25:$B$1048,高压数据库!$B:$CG,51,FALSE),0)</f>
        <v>0</v>
      </c>
      <c r="BA985" s="964">
        <f>IFERROR(VLOOKUP($B$25:$B$1048,高压数据库!$B:$CG,52,FALSE),0)</f>
        <v>0</v>
      </c>
      <c r="BB985" s="964">
        <f>IFERROR(VLOOKUP($B$25:$B$1048,高压数据库!$B:$CG,53,FALSE),0)</f>
        <v>0</v>
      </c>
      <c r="BC985" s="964">
        <f>IFERROR(VLOOKUP($B$25:$B$1048,高压数据库!$B:$CG,54,FALSE),0)</f>
        <v>0</v>
      </c>
      <c r="BD985" s="964">
        <f>IFERROR(VLOOKUP($B$25:$B$1048,高压数据库!$B:$CG,55,FALSE),0)</f>
        <v>0</v>
      </c>
      <c r="BE985" s="964">
        <f>IFERROR(VLOOKUP($B$25:$B$1048,高压数据库!$B:$CG,56,FALSE),0)</f>
        <v>0</v>
      </c>
      <c r="BF985" s="964">
        <f>IFERROR(VLOOKUP($B$25:$B$1048,高压数据库!$B:$CG,57,FALSE),0)</f>
        <v>0</v>
      </c>
      <c r="BG985" s="964"/>
      <c r="BH985" s="964"/>
      <c r="BI985" s="964"/>
      <c r="BJ985" s="964"/>
      <c r="BK985" s="964"/>
      <c r="BL985" s="964"/>
      <c r="BM985" s="964">
        <f>IFERROR(VLOOKUP($B$25:$B$1048,高压数据库!$B:$CG,58,FALSE),0)</f>
        <v>0</v>
      </c>
      <c r="BN985" s="964">
        <f>IFERROR(VLOOKUP($B$25:$B$1048,高压数据库!$B:$CG,59,FALSE),0)</f>
        <v>0</v>
      </c>
      <c r="BO985" s="964">
        <f>IFERROR(VLOOKUP($B$25:$B$1048,高压数据库!$B:$CG,60,FALSE),0)</f>
        <v>0</v>
      </c>
      <c r="BP985" s="964">
        <f>IFERROR(VLOOKUP($B$25:$B$1048,高压数据库!$B:$CG,61,FALSE),0)</f>
        <v>0</v>
      </c>
      <c r="BQ985" s="964">
        <f>IFERROR(VLOOKUP($B$25:$B$1048,高压数据库!$B:$CG,62,FALSE),0)</f>
        <v>0</v>
      </c>
      <c r="BR985" s="964">
        <f>IFERROR(VLOOKUP($B$25:$B$1048,高压数据库!$B:$CG,63,FALSE),0)</f>
        <v>0</v>
      </c>
      <c r="BS985" s="964">
        <f>IFERROR(VLOOKUP($B$25:$B$1048,高压数据库!$B:$CG,64,FALSE),0)</f>
        <v>0</v>
      </c>
      <c r="BT985" s="964">
        <f>IFERROR(VLOOKUP($B$25:$B$1048,高压数据库!$B:$CG,65,FALSE),0)</f>
        <v>0</v>
      </c>
      <c r="BU985" s="964">
        <f>IFERROR(VLOOKUP($B$25:$B$1048,高压数据库!$B:$CG,66,FALSE),0)</f>
        <v>0</v>
      </c>
      <c r="BV985" s="964">
        <f>IFERROR(VLOOKUP($B$25:$B$1048,高压数据库!$B:$CG,67,FALSE),0)</f>
        <v>0</v>
      </c>
      <c r="BW985" s="964">
        <f>IFERROR(VLOOKUP($B$25:$B$1048,高压数据库!$B:$CG,68,FALSE),0)</f>
        <v>0</v>
      </c>
      <c r="BX985" s="964">
        <f>IFERROR(VLOOKUP($B$25:$B$1048,高压数据库!$B:$CG,69,FALSE),0)</f>
        <v>0</v>
      </c>
      <c r="BY985" s="964">
        <f>IFERROR(VLOOKUP($B$25:$B$1048,高压数据库!$B:$CG,70,FALSE),0)</f>
        <v>0</v>
      </c>
      <c r="BZ985" s="964">
        <f>IFERROR(VLOOKUP($B$25:$B$1048,高压数据库!$B:$CG,71,FALSE),0)</f>
        <v>0</v>
      </c>
      <c r="CA985" s="964">
        <f>IFERROR(VLOOKUP($B$25:$B$1048,高压数据库!$B:$CG,72,FALSE),0)</f>
        <v>0</v>
      </c>
      <c r="CB985" s="964">
        <f>IFERROR(VLOOKUP($B$25:$B$1048,高压数据库!$B:$CG,73,FALSE),0)</f>
        <v>0</v>
      </c>
      <c r="CC985" s="964">
        <f>IFERROR(VLOOKUP($B$25:$B$1048,高压数据库!$B:$CG,74,FALSE),0)</f>
        <v>0</v>
      </c>
      <c r="CD985" s="964">
        <f>IFERROR(VLOOKUP($B$25:$B$1048,高压数据库!$B:$CG,75,FALSE),0)</f>
        <v>0</v>
      </c>
      <c r="CE985" s="964">
        <f>IFERROR(VLOOKUP($B$25:$B$1048,高压数据库!$B:$CG,76,FALSE),0)</f>
        <v>0</v>
      </c>
      <c r="CF985" s="964">
        <f>IFERROR(VLOOKUP($B$25:$B$1048,高压数据库!$B:$CG,77,FALSE),0)</f>
        <v>0</v>
      </c>
      <c r="CG985" s="964">
        <f>IFERROR(VLOOKUP($B$25:$B$1048,高压数据库!$B:$CG,78,FALSE),0)</f>
        <v>0</v>
      </c>
      <c r="CH985" s="964">
        <f>IFERROR(VLOOKUP($B$25:$B$1048,高压数据库!$B:$CG,79,FALSE),0)</f>
        <v>0</v>
      </c>
      <c r="CI985" s="964">
        <f>IFERROR(VLOOKUP($B$25:$B$1048,高压数据库!$B:$CG,80,FALSE),0)</f>
        <v>0</v>
      </c>
      <c r="CJ985" s="964">
        <f>IFERROR(VLOOKUP($B$25:$B$1048,高压数据库!$B:$CG,81,FALSE),0)</f>
        <v>0</v>
      </c>
      <c r="CK985" s="964">
        <f>IFERROR(VLOOKUP($B$25:$B$1048,高压数据库!$B:$CG,82,FALSE),0)</f>
        <v>0</v>
      </c>
      <c r="CL985" s="964">
        <f>IFERROR(VLOOKUP($B$25:$B$1048,高压数据库!$B:$CG,83,FALSE),0)</f>
        <v>0</v>
      </c>
      <c r="CM985" s="964"/>
      <c r="CN985" s="964"/>
      <c r="CO985" s="964"/>
      <c r="CP985" s="964"/>
      <c r="CQ985" s="964"/>
      <c r="CR985" s="964"/>
      <c r="CS985" s="964">
        <f>IFERROR(VLOOKUP($B$25:$B$1048,高压数据库!$B:$CG,84,FALSE),0)</f>
        <v>0</v>
      </c>
    </row>
    <row r="986" customHeight="1" spans="1:97">
      <c r="A986" s="981"/>
      <c r="B986" s="979"/>
      <c r="C986" s="964"/>
      <c r="D986" s="964"/>
      <c r="E986" s="977"/>
      <c r="F986" s="977"/>
      <c r="G986" s="977"/>
      <c r="H986" s="972"/>
      <c r="I986" s="964"/>
      <c r="J986" s="973"/>
      <c r="K986" s="974"/>
      <c r="L986" s="964"/>
      <c r="M986" s="964"/>
      <c r="N986" s="964"/>
      <c r="O986" s="964"/>
      <c r="P986" s="964"/>
      <c r="Q986" s="964"/>
      <c r="R986" s="964"/>
      <c r="S986" s="964"/>
      <c r="T986" s="964"/>
      <c r="U986" s="964"/>
      <c r="V986" s="964"/>
      <c r="W986" s="964"/>
      <c r="X986" s="964"/>
      <c r="Y986" s="964"/>
      <c r="Z986" s="964"/>
      <c r="AA986" s="964"/>
      <c r="AB986" s="964"/>
      <c r="AC986" s="964"/>
      <c r="AD986" s="964"/>
      <c r="AE986" s="964"/>
      <c r="AF986" s="964"/>
      <c r="AG986" s="964"/>
      <c r="AH986" s="964"/>
      <c r="AI986" s="964"/>
      <c r="AJ986" s="964"/>
      <c r="AK986" s="964"/>
      <c r="AL986" s="964"/>
      <c r="AM986" s="964"/>
      <c r="AN986" s="964"/>
      <c r="AO986" s="964"/>
      <c r="AP986" s="964"/>
      <c r="AQ986" s="964"/>
      <c r="AR986" s="964"/>
      <c r="AS986" s="964"/>
      <c r="AT986" s="964"/>
      <c r="AU986" s="964"/>
      <c r="AV986" s="964"/>
      <c r="AW986" s="964"/>
      <c r="AX986" s="964"/>
      <c r="AY986" s="964"/>
      <c r="AZ986" s="964"/>
      <c r="BA986" s="964"/>
      <c r="BB986" s="964"/>
      <c r="BC986" s="964"/>
      <c r="BD986" s="964"/>
      <c r="BE986" s="964"/>
      <c r="BF986" s="964"/>
      <c r="BG986" s="964"/>
      <c r="BH986" s="964"/>
      <c r="BI986" s="964"/>
      <c r="BJ986" s="964"/>
      <c r="BK986" s="964"/>
      <c r="BL986" s="964"/>
      <c r="BM986" s="964"/>
      <c r="BN986" s="964"/>
      <c r="BO986" s="964"/>
      <c r="BP986" s="964"/>
      <c r="BQ986" s="964"/>
      <c r="BR986" s="964"/>
      <c r="BS986" s="964"/>
      <c r="BT986" s="964"/>
      <c r="BU986" s="964"/>
      <c r="BV986" s="964"/>
      <c r="BW986" s="964"/>
      <c r="BX986" s="964"/>
      <c r="BY986" s="964"/>
      <c r="BZ986" s="964"/>
      <c r="CA986" s="964"/>
      <c r="CB986" s="964"/>
      <c r="CC986" s="964"/>
      <c r="CD986" s="964"/>
      <c r="CE986" s="964"/>
      <c r="CF986" s="964"/>
      <c r="CG986" s="964"/>
      <c r="CH986" s="964"/>
      <c r="CI986" s="964"/>
      <c r="CJ986" s="964"/>
      <c r="CK986" s="964"/>
      <c r="CL986" s="964"/>
      <c r="CM986" s="964"/>
      <c r="CN986" s="964"/>
      <c r="CO986" s="964"/>
      <c r="CP986" s="964"/>
      <c r="CQ986" s="964"/>
      <c r="CR986" s="964"/>
      <c r="CS986" s="964"/>
    </row>
    <row r="987" customHeight="1" spans="1:97">
      <c r="A987" s="978"/>
      <c r="B987" s="979"/>
      <c r="C987" s="964">
        <f>IFERROR(VLOOKUP($B:$B,高压数据库!$B:$C,2,FALSE),0)</f>
        <v>0</v>
      </c>
      <c r="D987" s="964">
        <f>IFERROR(VLOOKUP($B:$B,高压数据库!$B:$D,3,FALSE),0)</f>
        <v>0</v>
      </c>
      <c r="E987" s="971"/>
      <c r="F987" s="971"/>
      <c r="G987" s="971"/>
      <c r="H987" s="972"/>
      <c r="I987" s="964">
        <f>IFERROR(VLOOKUP($B:$B,高压数据库!$B:$I,8,FALSE),0)</f>
        <v>0</v>
      </c>
      <c r="J987" s="980"/>
      <c r="K987" s="974"/>
      <c r="L987" s="964">
        <f>IFERROR(VLOOKUP($B$25:$B$1048,高压数据库!$B:$CG,11,FALSE),0)</f>
        <v>0</v>
      </c>
      <c r="M987" s="964">
        <f>IFERROR(VLOOKUP($B$25:$B$1048,高压数据库!$B:$CG,12,FALSE),0)</f>
        <v>0</v>
      </c>
      <c r="N987" s="964">
        <f>IFERROR(VLOOKUP($B$25:$B$1048,高压数据库!$B:$CG,13,FALSE),0)</f>
        <v>0</v>
      </c>
      <c r="O987" s="964">
        <f>IFERROR(VLOOKUP($B$25:$B$1048,高压数据库!$B:$CG,14,FALSE),0)</f>
        <v>0</v>
      </c>
      <c r="P987" s="964">
        <f>IFERROR(VLOOKUP($B$25:$B$1048,高压数据库!$B:$CG,15,FALSE),0)</f>
        <v>0</v>
      </c>
      <c r="Q987" s="964">
        <f>IFERROR(VLOOKUP($B$25:$B$1048,高压数据库!$B:$CG,16,FALSE),0)</f>
        <v>0</v>
      </c>
      <c r="R987" s="964">
        <f>IFERROR(VLOOKUP($B$25:$B$1048,高压数据库!$B:$CG,17,FALSE),0)</f>
        <v>0</v>
      </c>
      <c r="S987" s="964">
        <f>IFERROR(VLOOKUP($B$25:$B$1048,高压数据库!$B:$CG,18,FALSE),0)</f>
        <v>0</v>
      </c>
      <c r="T987" s="964">
        <f>IFERROR(VLOOKUP($B$25:$B$1048,高压数据库!$B:$CG,19,FALSE),0)</f>
        <v>0</v>
      </c>
      <c r="U987" s="964">
        <f>IFERROR(VLOOKUP($B$25:$B$1048,高压数据库!$B:$CG,20,FALSE),0)</f>
        <v>0</v>
      </c>
      <c r="V987" s="964">
        <f>IFERROR(VLOOKUP($B$25:$B$1048,高压数据库!$B:$CG,21,FALSE),0)</f>
        <v>0</v>
      </c>
      <c r="W987" s="964">
        <f>IFERROR(VLOOKUP($B$25:$B$1048,高压数据库!$B:$CG,22,FALSE),0)</f>
        <v>0</v>
      </c>
      <c r="X987" s="964">
        <f>IFERROR(VLOOKUP($B$25:$B$1048,高压数据库!$B:$CG,23,FALSE),0)</f>
        <v>0</v>
      </c>
      <c r="Y987" s="964">
        <f>IFERROR(VLOOKUP($B$25:$B$1048,高压数据库!$B:$CG,24,FALSE),0)</f>
        <v>0</v>
      </c>
      <c r="Z987" s="964">
        <f>IFERROR(VLOOKUP($B$25:$B$1048,高压数据库!$B:$CG,25,FALSE),0)</f>
        <v>0</v>
      </c>
      <c r="AA987" s="964">
        <f>IFERROR(VLOOKUP($B$25:$B$1048,高压数据库!$B:$CG,26,FALSE),0)</f>
        <v>0</v>
      </c>
      <c r="AB987" s="964">
        <f>IFERROR(VLOOKUP($B$25:$B$1048,高压数据库!$B:$CG,27,FALSE),0)</f>
        <v>0</v>
      </c>
      <c r="AC987" s="964">
        <f>IFERROR(VLOOKUP($B$25:$B$1048,高压数据库!$B:$CG,28,FALSE),0)</f>
        <v>0</v>
      </c>
      <c r="AD987" s="964">
        <f>IFERROR(VLOOKUP($B$25:$B$1048,高压数据库!$B:$CG,29,FALSE),0)</f>
        <v>0</v>
      </c>
      <c r="AE987" s="964">
        <f>IFERROR(VLOOKUP($B$25:$B$1048,高压数据库!$B:$CG,30,FALSE),0)</f>
        <v>0</v>
      </c>
      <c r="AF987" s="964">
        <f>IFERROR(VLOOKUP($B$25:$B$1048,高压数据库!$B:$CG,31,FALSE),0)</f>
        <v>0</v>
      </c>
      <c r="AG987" s="964">
        <f>IFERROR(VLOOKUP($B$25:$B$1048,高压数据库!$B:$CG,32,FALSE),0)</f>
        <v>0</v>
      </c>
      <c r="AH987" s="964">
        <f>IFERROR(VLOOKUP($B$25:$B$1048,高压数据库!$B:$CG,33,FALSE),0)</f>
        <v>0</v>
      </c>
      <c r="AI987" s="964">
        <f>IFERROR(VLOOKUP($B$25:$B$1048,高压数据库!$B:$CG,34,FALSE),0)</f>
        <v>0</v>
      </c>
      <c r="AJ987" s="964">
        <f>IFERROR(VLOOKUP($B$25:$B$1048,高压数据库!$B:$CG,35,FALSE),0)</f>
        <v>0</v>
      </c>
      <c r="AK987" s="964">
        <f>IFERROR(VLOOKUP($B$25:$B$1048,高压数据库!$B:$CG,36,FALSE),0)</f>
        <v>0</v>
      </c>
      <c r="AL987" s="964">
        <f>IFERROR(VLOOKUP($B$25:$B$1048,高压数据库!$B:$CG,37,FALSE),0)</f>
        <v>0</v>
      </c>
      <c r="AM987" s="964">
        <f>IFERROR(VLOOKUP($B$25:$B$1048,高压数据库!$B:$CG,38,FALSE),0)</f>
        <v>0</v>
      </c>
      <c r="AN987" s="964">
        <f>IFERROR(VLOOKUP($B$25:$B$1048,高压数据库!$B:$CG,39,FALSE),0)</f>
        <v>0</v>
      </c>
      <c r="AO987" s="964">
        <f>IFERROR(VLOOKUP($B$25:$B$1048,高压数据库!$B:$CG,40,FALSE),0)</f>
        <v>0</v>
      </c>
      <c r="AP987" s="964">
        <f>IFERROR(VLOOKUP($B$25:$B$1048,高压数据库!$B:$CG,41,FALSE),0)</f>
        <v>0</v>
      </c>
      <c r="AQ987" s="964">
        <f>IFERROR(VLOOKUP($B$25:$B$1048,高压数据库!$B:$CG,42,FALSE),0)</f>
        <v>0</v>
      </c>
      <c r="AR987" s="964">
        <f>IFERROR(VLOOKUP($B$25:$B$1048,高压数据库!$B:$CG,43,FALSE),0)</f>
        <v>0</v>
      </c>
      <c r="AS987" s="964">
        <f>IFERROR(VLOOKUP($B$25:$B$1048,高压数据库!$B:$CG,44,FALSE),0)</f>
        <v>0</v>
      </c>
      <c r="AT987" s="964">
        <f>IFERROR(VLOOKUP($B$25:$B$1048,高压数据库!$B:$CG,45,FALSE),0)</f>
        <v>0</v>
      </c>
      <c r="AU987" s="964">
        <f>IFERROR(VLOOKUP($B$25:$B$1048,高压数据库!$B:$CG,46,FALSE),0)</f>
        <v>0</v>
      </c>
      <c r="AV987" s="964">
        <f>IFERROR(VLOOKUP($B$25:$B$1048,高压数据库!$B:$CG,47,FALSE),0)</f>
        <v>0</v>
      </c>
      <c r="AW987" s="964">
        <f>IFERROR(VLOOKUP($B$25:$B$1048,高压数据库!$B:$CG,48,FALSE),0)</f>
        <v>0</v>
      </c>
      <c r="AX987" s="964">
        <f>IFERROR(VLOOKUP($B$25:$B$1048,高压数据库!$B:$CG,49,FALSE),0)</f>
        <v>0</v>
      </c>
      <c r="AY987" s="964">
        <f>IFERROR(VLOOKUP($B$25:$B$1048,高压数据库!$B:$CG,50,FALSE),0)</f>
        <v>0</v>
      </c>
      <c r="AZ987" s="964">
        <f>IFERROR(VLOOKUP($B$25:$B$1048,高压数据库!$B:$CG,51,FALSE),0)</f>
        <v>0</v>
      </c>
      <c r="BA987" s="964">
        <f>IFERROR(VLOOKUP($B$25:$B$1048,高压数据库!$B:$CG,52,FALSE),0)</f>
        <v>0</v>
      </c>
      <c r="BB987" s="964">
        <f>IFERROR(VLOOKUP($B$25:$B$1048,高压数据库!$B:$CG,53,FALSE),0)</f>
        <v>0</v>
      </c>
      <c r="BC987" s="964">
        <f>IFERROR(VLOOKUP($B$25:$B$1048,高压数据库!$B:$CG,54,FALSE),0)</f>
        <v>0</v>
      </c>
      <c r="BD987" s="964">
        <f>IFERROR(VLOOKUP($B$25:$B$1048,高压数据库!$B:$CG,55,FALSE),0)</f>
        <v>0</v>
      </c>
      <c r="BE987" s="964">
        <f>IFERROR(VLOOKUP($B$25:$B$1048,高压数据库!$B:$CG,56,FALSE),0)</f>
        <v>0</v>
      </c>
      <c r="BF987" s="964">
        <f>IFERROR(VLOOKUP($B$25:$B$1048,高压数据库!$B:$CG,57,FALSE),0)</f>
        <v>0</v>
      </c>
      <c r="BG987" s="964"/>
      <c r="BH987" s="964"/>
      <c r="BI987" s="964"/>
      <c r="BJ987" s="964"/>
      <c r="BK987" s="964"/>
      <c r="BL987" s="964"/>
      <c r="BM987" s="964">
        <f>IFERROR(VLOOKUP($B$25:$B$1048,高压数据库!$B:$CG,58,FALSE),0)</f>
        <v>0</v>
      </c>
      <c r="BN987" s="964">
        <f>IFERROR(VLOOKUP($B$25:$B$1048,高压数据库!$B:$CG,59,FALSE),0)</f>
        <v>0</v>
      </c>
      <c r="BO987" s="964">
        <f>IFERROR(VLOOKUP($B$25:$B$1048,高压数据库!$B:$CG,60,FALSE),0)</f>
        <v>0</v>
      </c>
      <c r="BP987" s="964">
        <f>IFERROR(VLOOKUP($B$25:$B$1048,高压数据库!$B:$CG,61,FALSE),0)</f>
        <v>0</v>
      </c>
      <c r="BQ987" s="964">
        <f>IFERROR(VLOOKUP($B$25:$B$1048,高压数据库!$B:$CG,62,FALSE),0)</f>
        <v>0</v>
      </c>
      <c r="BR987" s="964">
        <f>IFERROR(VLOOKUP($B$25:$B$1048,高压数据库!$B:$CG,63,FALSE),0)</f>
        <v>0</v>
      </c>
      <c r="BS987" s="964">
        <f>IFERROR(VLOOKUP($B$25:$B$1048,高压数据库!$B:$CG,64,FALSE),0)</f>
        <v>0</v>
      </c>
      <c r="BT987" s="964">
        <f>IFERROR(VLOOKUP($B$25:$B$1048,高压数据库!$B:$CG,65,FALSE),0)</f>
        <v>0</v>
      </c>
      <c r="BU987" s="964">
        <f>IFERROR(VLOOKUP($B$25:$B$1048,高压数据库!$B:$CG,66,FALSE),0)</f>
        <v>0</v>
      </c>
      <c r="BV987" s="964">
        <f>IFERROR(VLOOKUP($B$25:$B$1048,高压数据库!$B:$CG,67,FALSE),0)</f>
        <v>0</v>
      </c>
      <c r="BW987" s="964">
        <f>IFERROR(VLOOKUP($B$25:$B$1048,高压数据库!$B:$CG,68,FALSE),0)</f>
        <v>0</v>
      </c>
      <c r="BX987" s="964">
        <f>IFERROR(VLOOKUP($B$25:$B$1048,高压数据库!$B:$CG,69,FALSE),0)</f>
        <v>0</v>
      </c>
      <c r="BY987" s="964">
        <f>IFERROR(VLOOKUP($B$25:$B$1048,高压数据库!$B:$CG,70,FALSE),0)</f>
        <v>0</v>
      </c>
      <c r="BZ987" s="964">
        <f>IFERROR(VLOOKUP($B$25:$B$1048,高压数据库!$B:$CG,71,FALSE),0)</f>
        <v>0</v>
      </c>
      <c r="CA987" s="964">
        <f>IFERROR(VLOOKUP($B$25:$B$1048,高压数据库!$B:$CG,72,FALSE),0)</f>
        <v>0</v>
      </c>
      <c r="CB987" s="964">
        <f>IFERROR(VLOOKUP($B$25:$B$1048,高压数据库!$B:$CG,73,FALSE),0)</f>
        <v>0</v>
      </c>
      <c r="CC987" s="964">
        <f>IFERROR(VLOOKUP($B$25:$B$1048,高压数据库!$B:$CG,74,FALSE),0)</f>
        <v>0</v>
      </c>
      <c r="CD987" s="964">
        <f>IFERROR(VLOOKUP($B$25:$B$1048,高压数据库!$B:$CG,75,FALSE),0)</f>
        <v>0</v>
      </c>
      <c r="CE987" s="964">
        <f>IFERROR(VLOOKUP($B$25:$B$1048,高压数据库!$B:$CG,76,FALSE),0)</f>
        <v>0</v>
      </c>
      <c r="CF987" s="964">
        <f>IFERROR(VLOOKUP($B$25:$B$1048,高压数据库!$B:$CG,77,FALSE),0)</f>
        <v>0</v>
      </c>
      <c r="CG987" s="964">
        <f>IFERROR(VLOOKUP($B$25:$B$1048,高压数据库!$B:$CG,78,FALSE),0)</f>
        <v>0</v>
      </c>
      <c r="CH987" s="964">
        <f>IFERROR(VLOOKUP($B$25:$B$1048,高压数据库!$B:$CG,79,FALSE),0)</f>
        <v>0</v>
      </c>
      <c r="CI987" s="964">
        <f>IFERROR(VLOOKUP($B$25:$B$1048,高压数据库!$B:$CG,80,FALSE),0)</f>
        <v>0</v>
      </c>
      <c r="CJ987" s="964">
        <f>IFERROR(VLOOKUP($B$25:$B$1048,高压数据库!$B:$CG,81,FALSE),0)</f>
        <v>0</v>
      </c>
      <c r="CK987" s="964">
        <f>IFERROR(VLOOKUP($B$25:$B$1048,高压数据库!$B:$CG,82,FALSE),0)</f>
        <v>0</v>
      </c>
      <c r="CL987" s="964">
        <f>IFERROR(VLOOKUP($B$25:$B$1048,高压数据库!$B:$CG,83,FALSE),0)</f>
        <v>0</v>
      </c>
      <c r="CM987" s="964"/>
      <c r="CN987" s="964"/>
      <c r="CO987" s="964"/>
      <c r="CP987" s="964"/>
      <c r="CQ987" s="964"/>
      <c r="CR987" s="964"/>
      <c r="CS987" s="964">
        <f>IFERROR(VLOOKUP($B$25:$B$1048,高压数据库!$B:$CG,84,FALSE),0)</f>
        <v>0</v>
      </c>
    </row>
    <row r="988" customHeight="1" spans="1:97">
      <c r="A988" s="981"/>
      <c r="B988" s="979"/>
      <c r="C988" s="964"/>
      <c r="D988" s="964"/>
      <c r="E988" s="977"/>
      <c r="F988" s="977"/>
      <c r="G988" s="977"/>
      <c r="H988" s="972"/>
      <c r="I988" s="964"/>
      <c r="J988" s="973"/>
      <c r="K988" s="974"/>
      <c r="L988" s="964"/>
      <c r="M988" s="964"/>
      <c r="N988" s="964"/>
      <c r="O988" s="964"/>
      <c r="P988" s="964"/>
      <c r="Q988" s="964"/>
      <c r="R988" s="964"/>
      <c r="S988" s="964"/>
      <c r="T988" s="964"/>
      <c r="U988" s="964"/>
      <c r="V988" s="964"/>
      <c r="W988" s="964"/>
      <c r="X988" s="964"/>
      <c r="Y988" s="964"/>
      <c r="Z988" s="964"/>
      <c r="AA988" s="964"/>
      <c r="AB988" s="964"/>
      <c r="AC988" s="964"/>
      <c r="AD988" s="964"/>
      <c r="AE988" s="964"/>
      <c r="AF988" s="964"/>
      <c r="AG988" s="964"/>
      <c r="AH988" s="964"/>
      <c r="AI988" s="964"/>
      <c r="AJ988" s="964"/>
      <c r="AK988" s="964"/>
      <c r="AL988" s="964"/>
      <c r="AM988" s="964"/>
      <c r="AN988" s="964"/>
      <c r="AO988" s="964"/>
      <c r="AP988" s="964"/>
      <c r="AQ988" s="964"/>
      <c r="AR988" s="964"/>
      <c r="AS988" s="964"/>
      <c r="AT988" s="964"/>
      <c r="AU988" s="964"/>
      <c r="AV988" s="964"/>
      <c r="AW988" s="964"/>
      <c r="AX988" s="964"/>
      <c r="AY988" s="964"/>
      <c r="AZ988" s="964"/>
      <c r="BA988" s="964"/>
      <c r="BB988" s="964"/>
      <c r="BC988" s="964"/>
      <c r="BD988" s="964"/>
      <c r="BE988" s="964"/>
      <c r="BF988" s="964"/>
      <c r="BG988" s="964"/>
      <c r="BH988" s="964"/>
      <c r="BI988" s="964"/>
      <c r="BJ988" s="964"/>
      <c r="BK988" s="964"/>
      <c r="BL988" s="964"/>
      <c r="BM988" s="964"/>
      <c r="BN988" s="964"/>
      <c r="BO988" s="964"/>
      <c r="BP988" s="964"/>
      <c r="BQ988" s="964"/>
      <c r="BR988" s="964"/>
      <c r="BS988" s="964"/>
      <c r="BT988" s="964"/>
      <c r="BU988" s="964"/>
      <c r="BV988" s="964"/>
      <c r="BW988" s="964"/>
      <c r="BX988" s="964"/>
      <c r="BY988" s="964"/>
      <c r="BZ988" s="964"/>
      <c r="CA988" s="964"/>
      <c r="CB988" s="964"/>
      <c r="CC988" s="964"/>
      <c r="CD988" s="964"/>
      <c r="CE988" s="964"/>
      <c r="CF988" s="964"/>
      <c r="CG988" s="964"/>
      <c r="CH988" s="964"/>
      <c r="CI988" s="964"/>
      <c r="CJ988" s="964"/>
      <c r="CK988" s="964"/>
      <c r="CL988" s="964"/>
      <c r="CM988" s="964"/>
      <c r="CN988" s="964"/>
      <c r="CO988" s="964"/>
      <c r="CP988" s="964"/>
      <c r="CQ988" s="964"/>
      <c r="CR988" s="964"/>
      <c r="CS988" s="964"/>
    </row>
    <row r="989" customHeight="1" spans="1:97">
      <c r="A989" s="978"/>
      <c r="B989" s="979"/>
      <c r="C989" s="964">
        <f>IFERROR(VLOOKUP($B:$B,高压数据库!$B:$C,2,FALSE),0)</f>
        <v>0</v>
      </c>
      <c r="D989" s="964">
        <f>IFERROR(VLOOKUP($B:$B,高压数据库!$B:$D,3,FALSE),0)</f>
        <v>0</v>
      </c>
      <c r="E989" s="971"/>
      <c r="F989" s="971"/>
      <c r="G989" s="971"/>
      <c r="H989" s="972"/>
      <c r="I989" s="964">
        <f>IFERROR(VLOOKUP($B:$B,高压数据库!$B:$I,8,FALSE),0)</f>
        <v>0</v>
      </c>
      <c r="J989" s="980"/>
      <c r="K989" s="974"/>
      <c r="L989" s="964">
        <f>IFERROR(VLOOKUP($B$25:$B$1048,高压数据库!$B:$CG,11,FALSE),0)</f>
        <v>0</v>
      </c>
      <c r="M989" s="964">
        <f>IFERROR(VLOOKUP($B$25:$B$1048,高压数据库!$B:$CG,12,FALSE),0)</f>
        <v>0</v>
      </c>
      <c r="N989" s="964">
        <f>IFERROR(VLOOKUP($B$25:$B$1048,高压数据库!$B:$CG,13,FALSE),0)</f>
        <v>0</v>
      </c>
      <c r="O989" s="964">
        <f>IFERROR(VLOOKUP($B$25:$B$1048,高压数据库!$B:$CG,14,FALSE),0)</f>
        <v>0</v>
      </c>
      <c r="P989" s="964">
        <f>IFERROR(VLOOKUP($B$25:$B$1048,高压数据库!$B:$CG,15,FALSE),0)</f>
        <v>0</v>
      </c>
      <c r="Q989" s="964">
        <f>IFERROR(VLOOKUP($B$25:$B$1048,高压数据库!$B:$CG,16,FALSE),0)</f>
        <v>0</v>
      </c>
      <c r="R989" s="964">
        <f>IFERROR(VLOOKUP($B$25:$B$1048,高压数据库!$B:$CG,17,FALSE),0)</f>
        <v>0</v>
      </c>
      <c r="S989" s="964">
        <f>IFERROR(VLOOKUP($B$25:$B$1048,高压数据库!$B:$CG,18,FALSE),0)</f>
        <v>0</v>
      </c>
      <c r="T989" s="964">
        <f>IFERROR(VLOOKUP($B$25:$B$1048,高压数据库!$B:$CG,19,FALSE),0)</f>
        <v>0</v>
      </c>
      <c r="U989" s="964">
        <f>IFERROR(VLOOKUP($B$25:$B$1048,高压数据库!$B:$CG,20,FALSE),0)</f>
        <v>0</v>
      </c>
      <c r="V989" s="964">
        <f>IFERROR(VLOOKUP($B$25:$B$1048,高压数据库!$B:$CG,21,FALSE),0)</f>
        <v>0</v>
      </c>
      <c r="W989" s="964">
        <f>IFERROR(VLOOKUP($B$25:$B$1048,高压数据库!$B:$CG,22,FALSE),0)</f>
        <v>0</v>
      </c>
      <c r="X989" s="964">
        <f>IFERROR(VLOOKUP($B$25:$B$1048,高压数据库!$B:$CG,23,FALSE),0)</f>
        <v>0</v>
      </c>
      <c r="Y989" s="964">
        <f>IFERROR(VLOOKUP($B$25:$B$1048,高压数据库!$B:$CG,24,FALSE),0)</f>
        <v>0</v>
      </c>
      <c r="Z989" s="964">
        <f>IFERROR(VLOOKUP($B$25:$B$1048,高压数据库!$B:$CG,25,FALSE),0)</f>
        <v>0</v>
      </c>
      <c r="AA989" s="964">
        <f>IFERROR(VLOOKUP($B$25:$B$1048,高压数据库!$B:$CG,26,FALSE),0)</f>
        <v>0</v>
      </c>
      <c r="AB989" s="964">
        <f>IFERROR(VLOOKUP($B$25:$B$1048,高压数据库!$B:$CG,27,FALSE),0)</f>
        <v>0</v>
      </c>
      <c r="AC989" s="964">
        <f>IFERROR(VLOOKUP($B$25:$B$1048,高压数据库!$B:$CG,28,FALSE),0)</f>
        <v>0</v>
      </c>
      <c r="AD989" s="964">
        <f>IFERROR(VLOOKUP($B$25:$B$1048,高压数据库!$B:$CG,29,FALSE),0)</f>
        <v>0</v>
      </c>
      <c r="AE989" s="964">
        <f>IFERROR(VLOOKUP($B$25:$B$1048,高压数据库!$B:$CG,30,FALSE),0)</f>
        <v>0</v>
      </c>
      <c r="AF989" s="964">
        <f>IFERROR(VLOOKUP($B$25:$B$1048,高压数据库!$B:$CG,31,FALSE),0)</f>
        <v>0</v>
      </c>
      <c r="AG989" s="964">
        <f>IFERROR(VLOOKUP($B$25:$B$1048,高压数据库!$B:$CG,32,FALSE),0)</f>
        <v>0</v>
      </c>
      <c r="AH989" s="964">
        <f>IFERROR(VLOOKUP($B$25:$B$1048,高压数据库!$B:$CG,33,FALSE),0)</f>
        <v>0</v>
      </c>
      <c r="AI989" s="964">
        <f>IFERROR(VLOOKUP($B$25:$B$1048,高压数据库!$B:$CG,34,FALSE),0)</f>
        <v>0</v>
      </c>
      <c r="AJ989" s="964">
        <f>IFERROR(VLOOKUP($B$25:$B$1048,高压数据库!$B:$CG,35,FALSE),0)</f>
        <v>0</v>
      </c>
      <c r="AK989" s="964">
        <f>IFERROR(VLOOKUP($B$25:$B$1048,高压数据库!$B:$CG,36,FALSE),0)</f>
        <v>0</v>
      </c>
      <c r="AL989" s="964">
        <f>IFERROR(VLOOKUP($B$25:$B$1048,高压数据库!$B:$CG,37,FALSE),0)</f>
        <v>0</v>
      </c>
      <c r="AM989" s="964">
        <f>IFERROR(VLOOKUP($B$25:$B$1048,高压数据库!$B:$CG,38,FALSE),0)</f>
        <v>0</v>
      </c>
      <c r="AN989" s="964">
        <f>IFERROR(VLOOKUP($B$25:$B$1048,高压数据库!$B:$CG,39,FALSE),0)</f>
        <v>0</v>
      </c>
      <c r="AO989" s="964">
        <f>IFERROR(VLOOKUP($B$25:$B$1048,高压数据库!$B:$CG,40,FALSE),0)</f>
        <v>0</v>
      </c>
      <c r="AP989" s="964">
        <f>IFERROR(VLOOKUP($B$25:$B$1048,高压数据库!$B:$CG,41,FALSE),0)</f>
        <v>0</v>
      </c>
      <c r="AQ989" s="964">
        <f>IFERROR(VLOOKUP($B$25:$B$1048,高压数据库!$B:$CG,42,FALSE),0)</f>
        <v>0</v>
      </c>
      <c r="AR989" s="964">
        <f>IFERROR(VLOOKUP($B$25:$B$1048,高压数据库!$B:$CG,43,FALSE),0)</f>
        <v>0</v>
      </c>
      <c r="AS989" s="964">
        <f>IFERROR(VLOOKUP($B$25:$B$1048,高压数据库!$B:$CG,44,FALSE),0)</f>
        <v>0</v>
      </c>
      <c r="AT989" s="964">
        <f>IFERROR(VLOOKUP($B$25:$B$1048,高压数据库!$B:$CG,45,FALSE),0)</f>
        <v>0</v>
      </c>
      <c r="AU989" s="964">
        <f>IFERROR(VLOOKUP($B$25:$B$1048,高压数据库!$B:$CG,46,FALSE),0)</f>
        <v>0</v>
      </c>
      <c r="AV989" s="964">
        <f>IFERROR(VLOOKUP($B$25:$B$1048,高压数据库!$B:$CG,47,FALSE),0)</f>
        <v>0</v>
      </c>
      <c r="AW989" s="964">
        <f>IFERROR(VLOOKUP($B$25:$B$1048,高压数据库!$B:$CG,48,FALSE),0)</f>
        <v>0</v>
      </c>
      <c r="AX989" s="964">
        <f>IFERROR(VLOOKUP($B$25:$B$1048,高压数据库!$B:$CG,49,FALSE),0)</f>
        <v>0</v>
      </c>
      <c r="AY989" s="964">
        <f>IFERROR(VLOOKUP($B$25:$B$1048,高压数据库!$B:$CG,50,FALSE),0)</f>
        <v>0</v>
      </c>
      <c r="AZ989" s="964">
        <f>IFERROR(VLOOKUP($B$25:$B$1048,高压数据库!$B:$CG,51,FALSE),0)</f>
        <v>0</v>
      </c>
      <c r="BA989" s="964">
        <f>IFERROR(VLOOKUP($B$25:$B$1048,高压数据库!$B:$CG,52,FALSE),0)</f>
        <v>0</v>
      </c>
      <c r="BB989" s="964">
        <f>IFERROR(VLOOKUP($B$25:$B$1048,高压数据库!$B:$CG,53,FALSE),0)</f>
        <v>0</v>
      </c>
      <c r="BC989" s="964">
        <f>IFERROR(VLOOKUP($B$25:$B$1048,高压数据库!$B:$CG,54,FALSE),0)</f>
        <v>0</v>
      </c>
      <c r="BD989" s="964">
        <f>IFERROR(VLOOKUP($B$25:$B$1048,高压数据库!$B:$CG,55,FALSE),0)</f>
        <v>0</v>
      </c>
      <c r="BE989" s="964">
        <f>IFERROR(VLOOKUP($B$25:$B$1048,高压数据库!$B:$CG,56,FALSE),0)</f>
        <v>0</v>
      </c>
      <c r="BF989" s="964">
        <f>IFERROR(VLOOKUP($B$25:$B$1048,高压数据库!$B:$CG,57,FALSE),0)</f>
        <v>0</v>
      </c>
      <c r="BG989" s="964"/>
      <c r="BH989" s="964"/>
      <c r="BI989" s="964"/>
      <c r="BJ989" s="964"/>
      <c r="BK989" s="964"/>
      <c r="BL989" s="964"/>
      <c r="BM989" s="964">
        <f>IFERROR(VLOOKUP($B$25:$B$1048,高压数据库!$B:$CG,58,FALSE),0)</f>
        <v>0</v>
      </c>
      <c r="BN989" s="964">
        <f>IFERROR(VLOOKUP($B$25:$B$1048,高压数据库!$B:$CG,59,FALSE),0)</f>
        <v>0</v>
      </c>
      <c r="BO989" s="964">
        <f>IFERROR(VLOOKUP($B$25:$B$1048,高压数据库!$B:$CG,60,FALSE),0)</f>
        <v>0</v>
      </c>
      <c r="BP989" s="964">
        <f>IFERROR(VLOOKUP($B$25:$B$1048,高压数据库!$B:$CG,61,FALSE),0)</f>
        <v>0</v>
      </c>
      <c r="BQ989" s="964">
        <f>IFERROR(VLOOKUP($B$25:$B$1048,高压数据库!$B:$CG,62,FALSE),0)</f>
        <v>0</v>
      </c>
      <c r="BR989" s="964">
        <f>IFERROR(VLOOKUP($B$25:$B$1048,高压数据库!$B:$CG,63,FALSE),0)</f>
        <v>0</v>
      </c>
      <c r="BS989" s="964">
        <f>IFERROR(VLOOKUP($B$25:$B$1048,高压数据库!$B:$CG,64,FALSE),0)</f>
        <v>0</v>
      </c>
      <c r="BT989" s="964">
        <f>IFERROR(VLOOKUP($B$25:$B$1048,高压数据库!$B:$CG,65,FALSE),0)</f>
        <v>0</v>
      </c>
      <c r="BU989" s="964">
        <f>IFERROR(VLOOKUP($B$25:$B$1048,高压数据库!$B:$CG,66,FALSE),0)</f>
        <v>0</v>
      </c>
      <c r="BV989" s="964">
        <f>IFERROR(VLOOKUP($B$25:$B$1048,高压数据库!$B:$CG,67,FALSE),0)</f>
        <v>0</v>
      </c>
      <c r="BW989" s="964">
        <f>IFERROR(VLOOKUP($B$25:$B$1048,高压数据库!$B:$CG,68,FALSE),0)</f>
        <v>0</v>
      </c>
      <c r="BX989" s="964">
        <f>IFERROR(VLOOKUP($B$25:$B$1048,高压数据库!$B:$CG,69,FALSE),0)</f>
        <v>0</v>
      </c>
      <c r="BY989" s="964">
        <f>IFERROR(VLOOKUP($B$25:$B$1048,高压数据库!$B:$CG,70,FALSE),0)</f>
        <v>0</v>
      </c>
      <c r="BZ989" s="964">
        <f>IFERROR(VLOOKUP($B$25:$B$1048,高压数据库!$B:$CG,71,FALSE),0)</f>
        <v>0</v>
      </c>
      <c r="CA989" s="964">
        <f>IFERROR(VLOOKUP($B$25:$B$1048,高压数据库!$B:$CG,72,FALSE),0)</f>
        <v>0</v>
      </c>
      <c r="CB989" s="964">
        <f>IFERROR(VLOOKUP($B$25:$B$1048,高压数据库!$B:$CG,73,FALSE),0)</f>
        <v>0</v>
      </c>
      <c r="CC989" s="964">
        <f>IFERROR(VLOOKUP($B$25:$B$1048,高压数据库!$B:$CG,74,FALSE),0)</f>
        <v>0</v>
      </c>
      <c r="CD989" s="964">
        <f>IFERROR(VLOOKUP($B$25:$B$1048,高压数据库!$B:$CG,75,FALSE),0)</f>
        <v>0</v>
      </c>
      <c r="CE989" s="964">
        <f>IFERROR(VLOOKUP($B$25:$B$1048,高压数据库!$B:$CG,76,FALSE),0)</f>
        <v>0</v>
      </c>
      <c r="CF989" s="964">
        <f>IFERROR(VLOOKUP($B$25:$B$1048,高压数据库!$B:$CG,77,FALSE),0)</f>
        <v>0</v>
      </c>
      <c r="CG989" s="964">
        <f>IFERROR(VLOOKUP($B$25:$B$1048,高压数据库!$B:$CG,78,FALSE),0)</f>
        <v>0</v>
      </c>
      <c r="CH989" s="964">
        <f>IFERROR(VLOOKUP($B$25:$B$1048,高压数据库!$B:$CG,79,FALSE),0)</f>
        <v>0</v>
      </c>
      <c r="CI989" s="964">
        <f>IFERROR(VLOOKUP($B$25:$B$1048,高压数据库!$B:$CG,80,FALSE),0)</f>
        <v>0</v>
      </c>
      <c r="CJ989" s="964">
        <f>IFERROR(VLOOKUP($B$25:$B$1048,高压数据库!$B:$CG,81,FALSE),0)</f>
        <v>0</v>
      </c>
      <c r="CK989" s="964">
        <f>IFERROR(VLOOKUP($B$25:$B$1048,高压数据库!$B:$CG,82,FALSE),0)</f>
        <v>0</v>
      </c>
      <c r="CL989" s="964">
        <f>IFERROR(VLOOKUP($B$25:$B$1048,高压数据库!$B:$CG,83,FALSE),0)</f>
        <v>0</v>
      </c>
      <c r="CM989" s="964"/>
      <c r="CN989" s="964"/>
      <c r="CO989" s="964"/>
      <c r="CP989" s="964"/>
      <c r="CQ989" s="964"/>
      <c r="CR989" s="964"/>
      <c r="CS989" s="964">
        <f>IFERROR(VLOOKUP($B$25:$B$1048,高压数据库!$B:$CG,84,FALSE),0)</f>
        <v>0</v>
      </c>
    </row>
    <row r="990" customHeight="1" spans="1:97">
      <c r="A990" s="981"/>
      <c r="B990" s="979"/>
      <c r="C990" s="964"/>
      <c r="D990" s="964"/>
      <c r="E990" s="977"/>
      <c r="F990" s="977"/>
      <c r="G990" s="977"/>
      <c r="H990" s="972"/>
      <c r="I990" s="964"/>
      <c r="J990" s="973"/>
      <c r="K990" s="974"/>
      <c r="L990" s="964"/>
      <c r="M990" s="964"/>
      <c r="N990" s="964"/>
      <c r="O990" s="964"/>
      <c r="P990" s="964"/>
      <c r="Q990" s="964"/>
      <c r="R990" s="964"/>
      <c r="S990" s="964"/>
      <c r="T990" s="964"/>
      <c r="U990" s="964"/>
      <c r="V990" s="964"/>
      <c r="W990" s="964"/>
      <c r="X990" s="964"/>
      <c r="Y990" s="964"/>
      <c r="Z990" s="964"/>
      <c r="AA990" s="964"/>
      <c r="AB990" s="964"/>
      <c r="AC990" s="964"/>
      <c r="AD990" s="964"/>
      <c r="AE990" s="964"/>
      <c r="AF990" s="964"/>
      <c r="AG990" s="964"/>
      <c r="AH990" s="964"/>
      <c r="AI990" s="964"/>
      <c r="AJ990" s="964"/>
      <c r="AK990" s="964"/>
      <c r="AL990" s="964"/>
      <c r="AM990" s="964"/>
      <c r="AN990" s="964"/>
      <c r="AO990" s="964"/>
      <c r="AP990" s="964"/>
      <c r="AQ990" s="964"/>
      <c r="AR990" s="964"/>
      <c r="AS990" s="964"/>
      <c r="AT990" s="964"/>
      <c r="AU990" s="964"/>
      <c r="AV990" s="964"/>
      <c r="AW990" s="964"/>
      <c r="AX990" s="964"/>
      <c r="AY990" s="964"/>
      <c r="AZ990" s="964"/>
      <c r="BA990" s="964"/>
      <c r="BB990" s="964"/>
      <c r="BC990" s="964"/>
      <c r="BD990" s="964"/>
      <c r="BE990" s="964"/>
      <c r="BF990" s="964"/>
      <c r="BG990" s="964"/>
      <c r="BH990" s="964"/>
      <c r="BI990" s="964"/>
      <c r="BJ990" s="964"/>
      <c r="BK990" s="964"/>
      <c r="BL990" s="964"/>
      <c r="BM990" s="964"/>
      <c r="BN990" s="964"/>
      <c r="BO990" s="964"/>
      <c r="BP990" s="964"/>
      <c r="BQ990" s="964"/>
      <c r="BR990" s="964"/>
      <c r="BS990" s="964"/>
      <c r="BT990" s="964"/>
      <c r="BU990" s="964"/>
      <c r="BV990" s="964"/>
      <c r="BW990" s="964"/>
      <c r="BX990" s="964"/>
      <c r="BY990" s="964"/>
      <c r="BZ990" s="964"/>
      <c r="CA990" s="964"/>
      <c r="CB990" s="964"/>
      <c r="CC990" s="964"/>
      <c r="CD990" s="964"/>
      <c r="CE990" s="964"/>
      <c r="CF990" s="964"/>
      <c r="CG990" s="964"/>
      <c r="CH990" s="964"/>
      <c r="CI990" s="964"/>
      <c r="CJ990" s="964"/>
      <c r="CK990" s="964"/>
      <c r="CL990" s="964"/>
      <c r="CM990" s="964"/>
      <c r="CN990" s="964"/>
      <c r="CO990" s="964"/>
      <c r="CP990" s="964"/>
      <c r="CQ990" s="964"/>
      <c r="CR990" s="964"/>
      <c r="CS990" s="964"/>
    </row>
    <row r="991" customHeight="1" spans="1:97">
      <c r="A991" s="978"/>
      <c r="B991" s="979"/>
      <c r="C991" s="964">
        <f>IFERROR(VLOOKUP($B:$B,高压数据库!$B:$C,2,FALSE),0)</f>
        <v>0</v>
      </c>
      <c r="D991" s="964">
        <f>IFERROR(VLOOKUP($B:$B,高压数据库!$B:$D,3,FALSE),0)</f>
        <v>0</v>
      </c>
      <c r="E991" s="971"/>
      <c r="F991" s="971"/>
      <c r="G991" s="971"/>
      <c r="H991" s="972"/>
      <c r="I991" s="964">
        <f>IFERROR(VLOOKUP($B:$B,高压数据库!$B:$I,8,FALSE),0)</f>
        <v>0</v>
      </c>
      <c r="J991" s="980"/>
      <c r="K991" s="974"/>
      <c r="L991" s="964">
        <f>IFERROR(VLOOKUP($B$25:$B$1048,高压数据库!$B:$CG,11,FALSE),0)</f>
        <v>0</v>
      </c>
      <c r="M991" s="964">
        <f>IFERROR(VLOOKUP($B$25:$B$1048,高压数据库!$B:$CG,12,FALSE),0)</f>
        <v>0</v>
      </c>
      <c r="N991" s="964">
        <f>IFERROR(VLOOKUP($B$25:$B$1048,高压数据库!$B:$CG,13,FALSE),0)</f>
        <v>0</v>
      </c>
      <c r="O991" s="964">
        <f>IFERROR(VLOOKUP($B$25:$B$1048,高压数据库!$B:$CG,14,FALSE),0)</f>
        <v>0</v>
      </c>
      <c r="P991" s="964">
        <f>IFERROR(VLOOKUP($B$25:$B$1048,高压数据库!$B:$CG,15,FALSE),0)</f>
        <v>0</v>
      </c>
      <c r="Q991" s="964">
        <f>IFERROR(VLOOKUP($B$25:$B$1048,高压数据库!$B:$CG,16,FALSE),0)</f>
        <v>0</v>
      </c>
      <c r="R991" s="964">
        <f>IFERROR(VLOOKUP($B$25:$B$1048,高压数据库!$B:$CG,17,FALSE),0)</f>
        <v>0</v>
      </c>
      <c r="S991" s="964">
        <f>IFERROR(VLOOKUP($B$25:$B$1048,高压数据库!$B:$CG,18,FALSE),0)</f>
        <v>0</v>
      </c>
      <c r="T991" s="964">
        <f>IFERROR(VLOOKUP($B$25:$B$1048,高压数据库!$B:$CG,19,FALSE),0)</f>
        <v>0</v>
      </c>
      <c r="U991" s="964">
        <f>IFERROR(VLOOKUP($B$25:$B$1048,高压数据库!$B:$CG,20,FALSE),0)</f>
        <v>0</v>
      </c>
      <c r="V991" s="964">
        <f>IFERROR(VLOOKUP($B$25:$B$1048,高压数据库!$B:$CG,21,FALSE),0)</f>
        <v>0</v>
      </c>
      <c r="W991" s="964">
        <f>IFERROR(VLOOKUP($B$25:$B$1048,高压数据库!$B:$CG,22,FALSE),0)</f>
        <v>0</v>
      </c>
      <c r="X991" s="964">
        <f>IFERROR(VLOOKUP($B$25:$B$1048,高压数据库!$B:$CG,23,FALSE),0)</f>
        <v>0</v>
      </c>
      <c r="Y991" s="964">
        <f>IFERROR(VLOOKUP($B$25:$B$1048,高压数据库!$B:$CG,24,FALSE),0)</f>
        <v>0</v>
      </c>
      <c r="Z991" s="964">
        <f>IFERROR(VLOOKUP($B$25:$B$1048,高压数据库!$B:$CG,25,FALSE),0)</f>
        <v>0</v>
      </c>
      <c r="AA991" s="964">
        <f>IFERROR(VLOOKUP($B$25:$B$1048,高压数据库!$B:$CG,26,FALSE),0)</f>
        <v>0</v>
      </c>
      <c r="AB991" s="964">
        <f>IFERROR(VLOOKUP($B$25:$B$1048,高压数据库!$B:$CG,27,FALSE),0)</f>
        <v>0</v>
      </c>
      <c r="AC991" s="964">
        <f>IFERROR(VLOOKUP($B$25:$B$1048,高压数据库!$B:$CG,28,FALSE),0)</f>
        <v>0</v>
      </c>
      <c r="AD991" s="964">
        <f>IFERROR(VLOOKUP($B$25:$B$1048,高压数据库!$B:$CG,29,FALSE),0)</f>
        <v>0</v>
      </c>
      <c r="AE991" s="964">
        <f>IFERROR(VLOOKUP($B$25:$B$1048,高压数据库!$B:$CG,30,FALSE),0)</f>
        <v>0</v>
      </c>
      <c r="AF991" s="964">
        <f>IFERROR(VLOOKUP($B$25:$B$1048,高压数据库!$B:$CG,31,FALSE),0)</f>
        <v>0</v>
      </c>
      <c r="AG991" s="964">
        <f>IFERROR(VLOOKUP($B$25:$B$1048,高压数据库!$B:$CG,32,FALSE),0)</f>
        <v>0</v>
      </c>
      <c r="AH991" s="964">
        <f>IFERROR(VLOOKUP($B$25:$B$1048,高压数据库!$B:$CG,33,FALSE),0)</f>
        <v>0</v>
      </c>
      <c r="AI991" s="964">
        <f>IFERROR(VLOOKUP($B$25:$B$1048,高压数据库!$B:$CG,34,FALSE),0)</f>
        <v>0</v>
      </c>
      <c r="AJ991" s="964">
        <f>IFERROR(VLOOKUP($B$25:$B$1048,高压数据库!$B:$CG,35,FALSE),0)</f>
        <v>0</v>
      </c>
      <c r="AK991" s="964">
        <f>IFERROR(VLOOKUP($B$25:$B$1048,高压数据库!$B:$CG,36,FALSE),0)</f>
        <v>0</v>
      </c>
      <c r="AL991" s="964">
        <f>IFERROR(VLOOKUP($B$25:$B$1048,高压数据库!$B:$CG,37,FALSE),0)</f>
        <v>0</v>
      </c>
      <c r="AM991" s="964">
        <f>IFERROR(VLOOKUP($B$25:$B$1048,高压数据库!$B:$CG,38,FALSE),0)</f>
        <v>0</v>
      </c>
      <c r="AN991" s="964">
        <f>IFERROR(VLOOKUP($B$25:$B$1048,高压数据库!$B:$CG,39,FALSE),0)</f>
        <v>0</v>
      </c>
      <c r="AO991" s="964">
        <f>IFERROR(VLOOKUP($B$25:$B$1048,高压数据库!$B:$CG,40,FALSE),0)</f>
        <v>0</v>
      </c>
      <c r="AP991" s="964">
        <f>IFERROR(VLOOKUP($B$25:$B$1048,高压数据库!$B:$CG,41,FALSE),0)</f>
        <v>0</v>
      </c>
      <c r="AQ991" s="964">
        <f>IFERROR(VLOOKUP($B$25:$B$1048,高压数据库!$B:$CG,42,FALSE),0)</f>
        <v>0</v>
      </c>
      <c r="AR991" s="964">
        <f>IFERROR(VLOOKUP($B$25:$B$1048,高压数据库!$B:$CG,43,FALSE),0)</f>
        <v>0</v>
      </c>
      <c r="AS991" s="964">
        <f>IFERROR(VLOOKUP($B$25:$B$1048,高压数据库!$B:$CG,44,FALSE),0)</f>
        <v>0</v>
      </c>
      <c r="AT991" s="964">
        <f>IFERROR(VLOOKUP($B$25:$B$1048,高压数据库!$B:$CG,45,FALSE),0)</f>
        <v>0</v>
      </c>
      <c r="AU991" s="964">
        <f>IFERROR(VLOOKUP($B$25:$B$1048,高压数据库!$B:$CG,46,FALSE),0)</f>
        <v>0</v>
      </c>
      <c r="AV991" s="964">
        <f>IFERROR(VLOOKUP($B$25:$B$1048,高压数据库!$B:$CG,47,FALSE),0)</f>
        <v>0</v>
      </c>
      <c r="AW991" s="964">
        <f>IFERROR(VLOOKUP($B$25:$B$1048,高压数据库!$B:$CG,48,FALSE),0)</f>
        <v>0</v>
      </c>
      <c r="AX991" s="964">
        <f>IFERROR(VLOOKUP($B$25:$B$1048,高压数据库!$B:$CG,49,FALSE),0)</f>
        <v>0</v>
      </c>
      <c r="AY991" s="964">
        <f>IFERROR(VLOOKUP($B$25:$B$1048,高压数据库!$B:$CG,50,FALSE),0)</f>
        <v>0</v>
      </c>
      <c r="AZ991" s="964">
        <f>IFERROR(VLOOKUP($B$25:$B$1048,高压数据库!$B:$CG,51,FALSE),0)</f>
        <v>0</v>
      </c>
      <c r="BA991" s="964">
        <f>IFERROR(VLOOKUP($B$25:$B$1048,高压数据库!$B:$CG,52,FALSE),0)</f>
        <v>0</v>
      </c>
      <c r="BB991" s="964">
        <f>IFERROR(VLOOKUP($B$25:$B$1048,高压数据库!$B:$CG,53,FALSE),0)</f>
        <v>0</v>
      </c>
      <c r="BC991" s="964">
        <f>IFERROR(VLOOKUP($B$25:$B$1048,高压数据库!$B:$CG,54,FALSE),0)</f>
        <v>0</v>
      </c>
      <c r="BD991" s="964">
        <f>IFERROR(VLOOKUP($B$25:$B$1048,高压数据库!$B:$CG,55,FALSE),0)</f>
        <v>0</v>
      </c>
      <c r="BE991" s="964">
        <f>IFERROR(VLOOKUP($B$25:$B$1048,高压数据库!$B:$CG,56,FALSE),0)</f>
        <v>0</v>
      </c>
      <c r="BF991" s="964">
        <f>IFERROR(VLOOKUP($B$25:$B$1048,高压数据库!$B:$CG,57,FALSE),0)</f>
        <v>0</v>
      </c>
      <c r="BG991" s="964"/>
      <c r="BH991" s="964"/>
      <c r="BI991" s="964"/>
      <c r="BJ991" s="964"/>
      <c r="BK991" s="964"/>
      <c r="BL991" s="964"/>
      <c r="BM991" s="964">
        <f>IFERROR(VLOOKUP($B$25:$B$1048,高压数据库!$B:$CG,58,FALSE),0)</f>
        <v>0</v>
      </c>
      <c r="BN991" s="964">
        <f>IFERROR(VLOOKUP($B$25:$B$1048,高压数据库!$B:$CG,59,FALSE),0)</f>
        <v>0</v>
      </c>
      <c r="BO991" s="964">
        <f>IFERROR(VLOOKUP($B$25:$B$1048,高压数据库!$B:$CG,60,FALSE),0)</f>
        <v>0</v>
      </c>
      <c r="BP991" s="964">
        <f>IFERROR(VLOOKUP($B$25:$B$1048,高压数据库!$B:$CG,61,FALSE),0)</f>
        <v>0</v>
      </c>
      <c r="BQ991" s="964">
        <f>IFERROR(VLOOKUP($B$25:$B$1048,高压数据库!$B:$CG,62,FALSE),0)</f>
        <v>0</v>
      </c>
      <c r="BR991" s="964">
        <f>IFERROR(VLOOKUP($B$25:$B$1048,高压数据库!$B:$CG,63,FALSE),0)</f>
        <v>0</v>
      </c>
      <c r="BS991" s="964">
        <f>IFERROR(VLOOKUP($B$25:$B$1048,高压数据库!$B:$CG,64,FALSE),0)</f>
        <v>0</v>
      </c>
      <c r="BT991" s="964">
        <f>IFERROR(VLOOKUP($B$25:$B$1048,高压数据库!$B:$CG,65,FALSE),0)</f>
        <v>0</v>
      </c>
      <c r="BU991" s="964">
        <f>IFERROR(VLOOKUP($B$25:$B$1048,高压数据库!$B:$CG,66,FALSE),0)</f>
        <v>0</v>
      </c>
      <c r="BV991" s="964">
        <f>IFERROR(VLOOKUP($B$25:$B$1048,高压数据库!$B:$CG,67,FALSE),0)</f>
        <v>0</v>
      </c>
      <c r="BW991" s="964">
        <f>IFERROR(VLOOKUP($B$25:$B$1048,高压数据库!$B:$CG,68,FALSE),0)</f>
        <v>0</v>
      </c>
      <c r="BX991" s="964">
        <f>IFERROR(VLOOKUP($B$25:$B$1048,高压数据库!$B:$CG,69,FALSE),0)</f>
        <v>0</v>
      </c>
      <c r="BY991" s="964">
        <f>IFERROR(VLOOKUP($B$25:$B$1048,高压数据库!$B:$CG,70,FALSE),0)</f>
        <v>0</v>
      </c>
      <c r="BZ991" s="964">
        <f>IFERROR(VLOOKUP($B$25:$B$1048,高压数据库!$B:$CG,71,FALSE),0)</f>
        <v>0</v>
      </c>
      <c r="CA991" s="964">
        <f>IFERROR(VLOOKUP($B$25:$B$1048,高压数据库!$B:$CG,72,FALSE),0)</f>
        <v>0</v>
      </c>
      <c r="CB991" s="964">
        <f>IFERROR(VLOOKUP($B$25:$B$1048,高压数据库!$B:$CG,73,FALSE),0)</f>
        <v>0</v>
      </c>
      <c r="CC991" s="964">
        <f>IFERROR(VLOOKUP($B$25:$B$1048,高压数据库!$B:$CG,74,FALSE),0)</f>
        <v>0</v>
      </c>
      <c r="CD991" s="964">
        <f>IFERROR(VLOOKUP($B$25:$B$1048,高压数据库!$B:$CG,75,FALSE),0)</f>
        <v>0</v>
      </c>
      <c r="CE991" s="964">
        <f>IFERROR(VLOOKUP($B$25:$B$1048,高压数据库!$B:$CG,76,FALSE),0)</f>
        <v>0</v>
      </c>
      <c r="CF991" s="964">
        <f>IFERROR(VLOOKUP($B$25:$B$1048,高压数据库!$B:$CG,77,FALSE),0)</f>
        <v>0</v>
      </c>
      <c r="CG991" s="964">
        <f>IFERROR(VLOOKUP($B$25:$B$1048,高压数据库!$B:$CG,78,FALSE),0)</f>
        <v>0</v>
      </c>
      <c r="CH991" s="964">
        <f>IFERROR(VLOOKUP($B$25:$B$1048,高压数据库!$B:$CG,79,FALSE),0)</f>
        <v>0</v>
      </c>
      <c r="CI991" s="964">
        <f>IFERROR(VLOOKUP($B$25:$B$1048,高压数据库!$B:$CG,80,FALSE),0)</f>
        <v>0</v>
      </c>
      <c r="CJ991" s="964">
        <f>IFERROR(VLOOKUP($B$25:$B$1048,高压数据库!$B:$CG,81,FALSE),0)</f>
        <v>0</v>
      </c>
      <c r="CK991" s="964">
        <f>IFERROR(VLOOKUP($B$25:$B$1048,高压数据库!$B:$CG,82,FALSE),0)</f>
        <v>0</v>
      </c>
      <c r="CL991" s="964">
        <f>IFERROR(VLOOKUP($B$25:$B$1048,高压数据库!$B:$CG,83,FALSE),0)</f>
        <v>0</v>
      </c>
      <c r="CM991" s="964"/>
      <c r="CN991" s="964"/>
      <c r="CO991" s="964"/>
      <c r="CP991" s="964"/>
      <c r="CQ991" s="964"/>
      <c r="CR991" s="964"/>
      <c r="CS991" s="964">
        <f>IFERROR(VLOOKUP($B$25:$B$1048,高压数据库!$B:$CG,84,FALSE),0)</f>
        <v>0</v>
      </c>
    </row>
    <row r="992" customHeight="1" spans="1:97">
      <c r="A992" s="981"/>
      <c r="B992" s="979"/>
      <c r="C992" s="964"/>
      <c r="D992" s="964"/>
      <c r="E992" s="977"/>
      <c r="F992" s="977"/>
      <c r="G992" s="977"/>
      <c r="H992" s="972"/>
      <c r="I992" s="964"/>
      <c r="J992" s="973"/>
      <c r="K992" s="974"/>
      <c r="L992" s="964"/>
      <c r="M992" s="964"/>
      <c r="N992" s="964"/>
      <c r="O992" s="964"/>
      <c r="P992" s="964"/>
      <c r="Q992" s="964"/>
      <c r="R992" s="964"/>
      <c r="S992" s="964"/>
      <c r="T992" s="964"/>
      <c r="U992" s="964"/>
      <c r="V992" s="964"/>
      <c r="W992" s="964"/>
      <c r="X992" s="964"/>
      <c r="Y992" s="964"/>
      <c r="Z992" s="964"/>
      <c r="AA992" s="964"/>
      <c r="AB992" s="964"/>
      <c r="AC992" s="964"/>
      <c r="AD992" s="964"/>
      <c r="AE992" s="964"/>
      <c r="AF992" s="964"/>
      <c r="AG992" s="964"/>
      <c r="AH992" s="964"/>
      <c r="AI992" s="964"/>
      <c r="AJ992" s="964"/>
      <c r="AK992" s="964"/>
      <c r="AL992" s="964"/>
      <c r="AM992" s="964"/>
      <c r="AN992" s="964"/>
      <c r="AO992" s="964"/>
      <c r="AP992" s="964"/>
      <c r="AQ992" s="964"/>
      <c r="AR992" s="964"/>
      <c r="AS992" s="964"/>
      <c r="AT992" s="964"/>
      <c r="AU992" s="964"/>
      <c r="AV992" s="964"/>
      <c r="AW992" s="964"/>
      <c r="AX992" s="964"/>
      <c r="AY992" s="964"/>
      <c r="AZ992" s="964"/>
      <c r="BA992" s="964"/>
      <c r="BB992" s="964"/>
      <c r="BC992" s="964"/>
      <c r="BD992" s="964"/>
      <c r="BE992" s="964"/>
      <c r="BF992" s="964"/>
      <c r="BG992" s="964"/>
      <c r="BH992" s="964"/>
      <c r="BI992" s="964"/>
      <c r="BJ992" s="964"/>
      <c r="BK992" s="964"/>
      <c r="BL992" s="964"/>
      <c r="BM992" s="964"/>
      <c r="BN992" s="964"/>
      <c r="BO992" s="964"/>
      <c r="BP992" s="964"/>
      <c r="BQ992" s="964"/>
      <c r="BR992" s="964"/>
      <c r="BS992" s="964"/>
      <c r="BT992" s="964"/>
      <c r="BU992" s="964"/>
      <c r="BV992" s="964"/>
      <c r="BW992" s="964"/>
      <c r="BX992" s="964"/>
      <c r="BY992" s="964"/>
      <c r="BZ992" s="964"/>
      <c r="CA992" s="964"/>
      <c r="CB992" s="964"/>
      <c r="CC992" s="964"/>
      <c r="CD992" s="964"/>
      <c r="CE992" s="964"/>
      <c r="CF992" s="964"/>
      <c r="CG992" s="964"/>
      <c r="CH992" s="964"/>
      <c r="CI992" s="964"/>
      <c r="CJ992" s="964"/>
      <c r="CK992" s="964"/>
      <c r="CL992" s="964"/>
      <c r="CM992" s="964"/>
      <c r="CN992" s="964"/>
      <c r="CO992" s="964"/>
      <c r="CP992" s="964"/>
      <c r="CQ992" s="964"/>
      <c r="CR992" s="964"/>
      <c r="CS992" s="964"/>
    </row>
    <row r="993" customHeight="1" spans="1:97">
      <c r="A993" s="978"/>
      <c r="B993" s="979"/>
      <c r="C993" s="964">
        <f>IFERROR(VLOOKUP($B:$B,高压数据库!$B:$C,2,FALSE),0)</f>
        <v>0</v>
      </c>
      <c r="D993" s="964">
        <f>IFERROR(VLOOKUP($B:$B,高压数据库!$B:$D,3,FALSE),0)</f>
        <v>0</v>
      </c>
      <c r="E993" s="971"/>
      <c r="F993" s="971"/>
      <c r="G993" s="971"/>
      <c r="H993" s="972"/>
      <c r="I993" s="964">
        <f>IFERROR(VLOOKUP($B:$B,高压数据库!$B:$I,8,FALSE),0)</f>
        <v>0</v>
      </c>
      <c r="J993" s="980"/>
      <c r="K993" s="974"/>
      <c r="L993" s="964">
        <f>IFERROR(VLOOKUP($B$25:$B$1048,高压数据库!$B:$CG,11,FALSE),0)</f>
        <v>0</v>
      </c>
      <c r="M993" s="964">
        <f>IFERROR(VLOOKUP($B$25:$B$1048,高压数据库!$B:$CG,12,FALSE),0)</f>
        <v>0</v>
      </c>
      <c r="N993" s="964">
        <f>IFERROR(VLOOKUP($B$25:$B$1048,高压数据库!$B:$CG,13,FALSE),0)</f>
        <v>0</v>
      </c>
      <c r="O993" s="964">
        <f>IFERROR(VLOOKUP($B$25:$B$1048,高压数据库!$B:$CG,14,FALSE),0)</f>
        <v>0</v>
      </c>
      <c r="P993" s="964">
        <f>IFERROR(VLOOKUP($B$25:$B$1048,高压数据库!$B:$CG,15,FALSE),0)</f>
        <v>0</v>
      </c>
      <c r="Q993" s="964">
        <f>IFERROR(VLOOKUP($B$25:$B$1048,高压数据库!$B:$CG,16,FALSE),0)</f>
        <v>0</v>
      </c>
      <c r="R993" s="964">
        <f>IFERROR(VLOOKUP($B$25:$B$1048,高压数据库!$B:$CG,17,FALSE),0)</f>
        <v>0</v>
      </c>
      <c r="S993" s="964">
        <f>IFERROR(VLOOKUP($B$25:$B$1048,高压数据库!$B:$CG,18,FALSE),0)</f>
        <v>0</v>
      </c>
      <c r="T993" s="964">
        <f>IFERROR(VLOOKUP($B$25:$B$1048,高压数据库!$B:$CG,19,FALSE),0)</f>
        <v>0</v>
      </c>
      <c r="U993" s="964">
        <f>IFERROR(VLOOKUP($B$25:$B$1048,高压数据库!$B:$CG,20,FALSE),0)</f>
        <v>0</v>
      </c>
      <c r="V993" s="964">
        <f>IFERROR(VLOOKUP($B$25:$B$1048,高压数据库!$B:$CG,21,FALSE),0)</f>
        <v>0</v>
      </c>
      <c r="W993" s="964">
        <f>IFERROR(VLOOKUP($B$25:$B$1048,高压数据库!$B:$CG,22,FALSE),0)</f>
        <v>0</v>
      </c>
      <c r="X993" s="964">
        <f>IFERROR(VLOOKUP($B$25:$B$1048,高压数据库!$B:$CG,23,FALSE),0)</f>
        <v>0</v>
      </c>
      <c r="Y993" s="964">
        <f>IFERROR(VLOOKUP($B$25:$B$1048,高压数据库!$B:$CG,24,FALSE),0)</f>
        <v>0</v>
      </c>
      <c r="Z993" s="964">
        <f>IFERROR(VLOOKUP($B$25:$B$1048,高压数据库!$B:$CG,25,FALSE),0)</f>
        <v>0</v>
      </c>
      <c r="AA993" s="964">
        <f>IFERROR(VLOOKUP($B$25:$B$1048,高压数据库!$B:$CG,26,FALSE),0)</f>
        <v>0</v>
      </c>
      <c r="AB993" s="964">
        <f>IFERROR(VLOOKUP($B$25:$B$1048,高压数据库!$B:$CG,27,FALSE),0)</f>
        <v>0</v>
      </c>
      <c r="AC993" s="964">
        <f>IFERROR(VLOOKUP($B$25:$B$1048,高压数据库!$B:$CG,28,FALSE),0)</f>
        <v>0</v>
      </c>
      <c r="AD993" s="964">
        <f>IFERROR(VLOOKUP($B$25:$B$1048,高压数据库!$B:$CG,29,FALSE),0)</f>
        <v>0</v>
      </c>
      <c r="AE993" s="964">
        <f>IFERROR(VLOOKUP($B$25:$B$1048,高压数据库!$B:$CG,30,FALSE),0)</f>
        <v>0</v>
      </c>
      <c r="AF993" s="964">
        <f>IFERROR(VLOOKUP($B$25:$B$1048,高压数据库!$B:$CG,31,FALSE),0)</f>
        <v>0</v>
      </c>
      <c r="AG993" s="964">
        <f>IFERROR(VLOOKUP($B$25:$B$1048,高压数据库!$B:$CG,32,FALSE),0)</f>
        <v>0</v>
      </c>
      <c r="AH993" s="964">
        <f>IFERROR(VLOOKUP($B$25:$B$1048,高压数据库!$B:$CG,33,FALSE),0)</f>
        <v>0</v>
      </c>
      <c r="AI993" s="964">
        <f>IFERROR(VLOOKUP($B$25:$B$1048,高压数据库!$B:$CG,34,FALSE),0)</f>
        <v>0</v>
      </c>
      <c r="AJ993" s="964">
        <f>IFERROR(VLOOKUP($B$25:$B$1048,高压数据库!$B:$CG,35,FALSE),0)</f>
        <v>0</v>
      </c>
      <c r="AK993" s="964">
        <f>IFERROR(VLOOKUP($B$25:$B$1048,高压数据库!$B:$CG,36,FALSE),0)</f>
        <v>0</v>
      </c>
      <c r="AL993" s="964">
        <f>IFERROR(VLOOKUP($B$25:$B$1048,高压数据库!$B:$CG,37,FALSE),0)</f>
        <v>0</v>
      </c>
      <c r="AM993" s="964">
        <f>IFERROR(VLOOKUP($B$25:$B$1048,高压数据库!$B:$CG,38,FALSE),0)</f>
        <v>0</v>
      </c>
      <c r="AN993" s="964">
        <f>IFERROR(VLOOKUP($B$25:$B$1048,高压数据库!$B:$CG,39,FALSE),0)</f>
        <v>0</v>
      </c>
      <c r="AO993" s="964">
        <f>IFERROR(VLOOKUP($B$25:$B$1048,高压数据库!$B:$CG,40,FALSE),0)</f>
        <v>0</v>
      </c>
      <c r="AP993" s="964">
        <f>IFERROR(VLOOKUP($B$25:$B$1048,高压数据库!$B:$CG,41,FALSE),0)</f>
        <v>0</v>
      </c>
      <c r="AQ993" s="964">
        <f>IFERROR(VLOOKUP($B$25:$B$1048,高压数据库!$B:$CG,42,FALSE),0)</f>
        <v>0</v>
      </c>
      <c r="AR993" s="964">
        <f>IFERROR(VLOOKUP($B$25:$B$1048,高压数据库!$B:$CG,43,FALSE),0)</f>
        <v>0</v>
      </c>
      <c r="AS993" s="964">
        <f>IFERROR(VLOOKUP($B$25:$B$1048,高压数据库!$B:$CG,44,FALSE),0)</f>
        <v>0</v>
      </c>
      <c r="AT993" s="964">
        <f>IFERROR(VLOOKUP($B$25:$B$1048,高压数据库!$B:$CG,45,FALSE),0)</f>
        <v>0</v>
      </c>
      <c r="AU993" s="964">
        <f>IFERROR(VLOOKUP($B$25:$B$1048,高压数据库!$B:$CG,46,FALSE),0)</f>
        <v>0</v>
      </c>
      <c r="AV993" s="964">
        <f>IFERROR(VLOOKUP($B$25:$B$1048,高压数据库!$B:$CG,47,FALSE),0)</f>
        <v>0</v>
      </c>
      <c r="AW993" s="964">
        <f>IFERROR(VLOOKUP($B$25:$B$1048,高压数据库!$B:$CG,48,FALSE),0)</f>
        <v>0</v>
      </c>
      <c r="AX993" s="964">
        <f>IFERROR(VLOOKUP($B$25:$B$1048,高压数据库!$B:$CG,49,FALSE),0)</f>
        <v>0</v>
      </c>
      <c r="AY993" s="964">
        <f>IFERROR(VLOOKUP($B$25:$B$1048,高压数据库!$B:$CG,50,FALSE),0)</f>
        <v>0</v>
      </c>
      <c r="AZ993" s="964">
        <f>IFERROR(VLOOKUP($B$25:$B$1048,高压数据库!$B:$CG,51,FALSE),0)</f>
        <v>0</v>
      </c>
      <c r="BA993" s="964">
        <f>IFERROR(VLOOKUP($B$25:$B$1048,高压数据库!$B:$CG,52,FALSE),0)</f>
        <v>0</v>
      </c>
      <c r="BB993" s="964">
        <f>IFERROR(VLOOKUP($B$25:$B$1048,高压数据库!$B:$CG,53,FALSE),0)</f>
        <v>0</v>
      </c>
      <c r="BC993" s="964">
        <f>IFERROR(VLOOKUP($B$25:$B$1048,高压数据库!$B:$CG,54,FALSE),0)</f>
        <v>0</v>
      </c>
      <c r="BD993" s="964">
        <f>IFERROR(VLOOKUP($B$25:$B$1048,高压数据库!$B:$CG,55,FALSE),0)</f>
        <v>0</v>
      </c>
      <c r="BE993" s="964">
        <f>IFERROR(VLOOKUP($B$25:$B$1048,高压数据库!$B:$CG,56,FALSE),0)</f>
        <v>0</v>
      </c>
      <c r="BF993" s="964">
        <f>IFERROR(VLOOKUP($B$25:$B$1048,高压数据库!$B:$CG,57,FALSE),0)</f>
        <v>0</v>
      </c>
      <c r="BG993" s="964"/>
      <c r="BH993" s="964"/>
      <c r="BI993" s="964"/>
      <c r="BJ993" s="964"/>
      <c r="BK993" s="964"/>
      <c r="BL993" s="964"/>
      <c r="BM993" s="964">
        <f>IFERROR(VLOOKUP($B$25:$B$1048,高压数据库!$B:$CG,58,FALSE),0)</f>
        <v>0</v>
      </c>
      <c r="BN993" s="964">
        <f>IFERROR(VLOOKUP($B$25:$B$1048,高压数据库!$B:$CG,59,FALSE),0)</f>
        <v>0</v>
      </c>
      <c r="BO993" s="964">
        <f>IFERROR(VLOOKUP($B$25:$B$1048,高压数据库!$B:$CG,60,FALSE),0)</f>
        <v>0</v>
      </c>
      <c r="BP993" s="964">
        <f>IFERROR(VLOOKUP($B$25:$B$1048,高压数据库!$B:$CG,61,FALSE),0)</f>
        <v>0</v>
      </c>
      <c r="BQ993" s="964">
        <f>IFERROR(VLOOKUP($B$25:$B$1048,高压数据库!$B:$CG,62,FALSE),0)</f>
        <v>0</v>
      </c>
      <c r="BR993" s="964">
        <f>IFERROR(VLOOKUP($B$25:$B$1048,高压数据库!$B:$CG,63,FALSE),0)</f>
        <v>0</v>
      </c>
      <c r="BS993" s="964">
        <f>IFERROR(VLOOKUP($B$25:$B$1048,高压数据库!$B:$CG,64,FALSE),0)</f>
        <v>0</v>
      </c>
      <c r="BT993" s="964">
        <f>IFERROR(VLOOKUP($B$25:$B$1048,高压数据库!$B:$CG,65,FALSE),0)</f>
        <v>0</v>
      </c>
      <c r="BU993" s="964">
        <f>IFERROR(VLOOKUP($B$25:$B$1048,高压数据库!$B:$CG,66,FALSE),0)</f>
        <v>0</v>
      </c>
      <c r="BV993" s="964">
        <f>IFERROR(VLOOKUP($B$25:$B$1048,高压数据库!$B:$CG,67,FALSE),0)</f>
        <v>0</v>
      </c>
      <c r="BW993" s="964">
        <f>IFERROR(VLOOKUP($B$25:$B$1048,高压数据库!$B:$CG,68,FALSE),0)</f>
        <v>0</v>
      </c>
      <c r="BX993" s="964">
        <f>IFERROR(VLOOKUP($B$25:$B$1048,高压数据库!$B:$CG,69,FALSE),0)</f>
        <v>0</v>
      </c>
      <c r="BY993" s="964">
        <f>IFERROR(VLOOKUP($B$25:$B$1048,高压数据库!$B:$CG,70,FALSE),0)</f>
        <v>0</v>
      </c>
      <c r="BZ993" s="964">
        <f>IFERROR(VLOOKUP($B$25:$B$1048,高压数据库!$B:$CG,71,FALSE),0)</f>
        <v>0</v>
      </c>
      <c r="CA993" s="964">
        <f>IFERROR(VLOOKUP($B$25:$B$1048,高压数据库!$B:$CG,72,FALSE),0)</f>
        <v>0</v>
      </c>
      <c r="CB993" s="964">
        <f>IFERROR(VLOOKUP($B$25:$B$1048,高压数据库!$B:$CG,73,FALSE),0)</f>
        <v>0</v>
      </c>
      <c r="CC993" s="964">
        <f>IFERROR(VLOOKUP($B$25:$B$1048,高压数据库!$B:$CG,74,FALSE),0)</f>
        <v>0</v>
      </c>
      <c r="CD993" s="964">
        <f>IFERROR(VLOOKUP($B$25:$B$1048,高压数据库!$B:$CG,75,FALSE),0)</f>
        <v>0</v>
      </c>
      <c r="CE993" s="964">
        <f>IFERROR(VLOOKUP($B$25:$B$1048,高压数据库!$B:$CG,76,FALSE),0)</f>
        <v>0</v>
      </c>
      <c r="CF993" s="964">
        <f>IFERROR(VLOOKUP($B$25:$B$1048,高压数据库!$B:$CG,77,FALSE),0)</f>
        <v>0</v>
      </c>
      <c r="CG993" s="964">
        <f>IFERROR(VLOOKUP($B$25:$B$1048,高压数据库!$B:$CG,78,FALSE),0)</f>
        <v>0</v>
      </c>
      <c r="CH993" s="964">
        <f>IFERROR(VLOOKUP($B$25:$B$1048,高压数据库!$B:$CG,79,FALSE),0)</f>
        <v>0</v>
      </c>
      <c r="CI993" s="964">
        <f>IFERROR(VLOOKUP($B$25:$B$1048,高压数据库!$B:$CG,80,FALSE),0)</f>
        <v>0</v>
      </c>
      <c r="CJ993" s="964">
        <f>IFERROR(VLOOKUP($B$25:$B$1048,高压数据库!$B:$CG,81,FALSE),0)</f>
        <v>0</v>
      </c>
      <c r="CK993" s="964">
        <f>IFERROR(VLOOKUP($B$25:$B$1048,高压数据库!$B:$CG,82,FALSE),0)</f>
        <v>0</v>
      </c>
      <c r="CL993" s="964">
        <f>IFERROR(VLOOKUP($B$25:$B$1048,高压数据库!$B:$CG,83,FALSE),0)</f>
        <v>0</v>
      </c>
      <c r="CM993" s="964"/>
      <c r="CN993" s="964"/>
      <c r="CO993" s="964"/>
      <c r="CP993" s="964"/>
      <c r="CQ993" s="964"/>
      <c r="CR993" s="964"/>
      <c r="CS993" s="964">
        <f>IFERROR(VLOOKUP($B$25:$B$1048,高压数据库!$B:$CG,84,FALSE),0)</f>
        <v>0</v>
      </c>
    </row>
    <row r="994" customHeight="1" spans="1:97">
      <c r="A994" s="981"/>
      <c r="B994" s="979"/>
      <c r="C994" s="964"/>
      <c r="D994" s="964"/>
      <c r="E994" s="977"/>
      <c r="F994" s="977"/>
      <c r="G994" s="977"/>
      <c r="H994" s="972"/>
      <c r="I994" s="964"/>
      <c r="J994" s="973"/>
      <c r="K994" s="974"/>
      <c r="L994" s="964"/>
      <c r="M994" s="964"/>
      <c r="N994" s="964"/>
      <c r="O994" s="964"/>
      <c r="P994" s="964"/>
      <c r="Q994" s="964"/>
      <c r="R994" s="964"/>
      <c r="S994" s="964"/>
      <c r="T994" s="964"/>
      <c r="U994" s="964"/>
      <c r="V994" s="964"/>
      <c r="W994" s="964"/>
      <c r="X994" s="964"/>
      <c r="Y994" s="964"/>
      <c r="Z994" s="964"/>
      <c r="AA994" s="964"/>
      <c r="AB994" s="964"/>
      <c r="AC994" s="964"/>
      <c r="AD994" s="964"/>
      <c r="AE994" s="964"/>
      <c r="AF994" s="964"/>
      <c r="AG994" s="964"/>
      <c r="AH994" s="964"/>
      <c r="AI994" s="964"/>
      <c r="AJ994" s="964"/>
      <c r="AK994" s="964"/>
      <c r="AL994" s="964"/>
      <c r="AM994" s="964"/>
      <c r="AN994" s="964"/>
      <c r="AO994" s="964"/>
      <c r="AP994" s="964"/>
      <c r="AQ994" s="964"/>
      <c r="AR994" s="964"/>
      <c r="AS994" s="964"/>
      <c r="AT994" s="964"/>
      <c r="AU994" s="964"/>
      <c r="AV994" s="964"/>
      <c r="AW994" s="964"/>
      <c r="AX994" s="964"/>
      <c r="AY994" s="964"/>
      <c r="AZ994" s="964"/>
      <c r="BA994" s="964"/>
      <c r="BB994" s="964"/>
      <c r="BC994" s="964"/>
      <c r="BD994" s="964"/>
      <c r="BE994" s="964"/>
      <c r="BF994" s="964"/>
      <c r="BG994" s="964"/>
      <c r="BH994" s="964"/>
      <c r="BI994" s="964"/>
      <c r="BJ994" s="964"/>
      <c r="BK994" s="964"/>
      <c r="BL994" s="964"/>
      <c r="BM994" s="964"/>
      <c r="BN994" s="964"/>
      <c r="BO994" s="964"/>
      <c r="BP994" s="964"/>
      <c r="BQ994" s="964"/>
      <c r="BR994" s="964"/>
      <c r="BS994" s="964"/>
      <c r="BT994" s="964"/>
      <c r="BU994" s="964"/>
      <c r="BV994" s="964"/>
      <c r="BW994" s="964"/>
      <c r="BX994" s="964"/>
      <c r="BY994" s="964"/>
      <c r="BZ994" s="964"/>
      <c r="CA994" s="964"/>
      <c r="CB994" s="964"/>
      <c r="CC994" s="964"/>
      <c r="CD994" s="964"/>
      <c r="CE994" s="964"/>
      <c r="CF994" s="964"/>
      <c r="CG994" s="964"/>
      <c r="CH994" s="964"/>
      <c r="CI994" s="964"/>
      <c r="CJ994" s="964"/>
      <c r="CK994" s="964"/>
      <c r="CL994" s="964"/>
      <c r="CM994" s="964"/>
      <c r="CN994" s="964"/>
      <c r="CO994" s="964"/>
      <c r="CP994" s="964"/>
      <c r="CQ994" s="964"/>
      <c r="CR994" s="964"/>
      <c r="CS994" s="964"/>
    </row>
    <row r="995" customHeight="1" spans="1:97">
      <c r="A995" s="978"/>
      <c r="B995" s="979"/>
      <c r="C995" s="964">
        <f>IFERROR(VLOOKUP($B:$B,高压数据库!$B:$C,2,FALSE),0)</f>
        <v>0</v>
      </c>
      <c r="D995" s="964">
        <f>IFERROR(VLOOKUP($B:$B,高压数据库!$B:$D,3,FALSE),0)</f>
        <v>0</v>
      </c>
      <c r="E995" s="971"/>
      <c r="F995" s="971"/>
      <c r="G995" s="971"/>
      <c r="H995" s="972"/>
      <c r="I995" s="964">
        <f>IFERROR(VLOOKUP($B:$B,高压数据库!$B:$I,8,FALSE),0)</f>
        <v>0</v>
      </c>
      <c r="J995" s="980"/>
      <c r="K995" s="974"/>
      <c r="L995" s="964">
        <f>IFERROR(VLOOKUP($B$25:$B$1048,高压数据库!$B:$CG,11,FALSE),0)</f>
        <v>0</v>
      </c>
      <c r="M995" s="964">
        <f>IFERROR(VLOOKUP($B$25:$B$1048,高压数据库!$B:$CG,12,FALSE),0)</f>
        <v>0</v>
      </c>
      <c r="N995" s="964">
        <f>IFERROR(VLOOKUP($B$25:$B$1048,高压数据库!$B:$CG,13,FALSE),0)</f>
        <v>0</v>
      </c>
      <c r="O995" s="964">
        <f>IFERROR(VLOOKUP($B$25:$B$1048,高压数据库!$B:$CG,14,FALSE),0)</f>
        <v>0</v>
      </c>
      <c r="P995" s="964">
        <f>IFERROR(VLOOKUP($B$25:$B$1048,高压数据库!$B:$CG,15,FALSE),0)</f>
        <v>0</v>
      </c>
      <c r="Q995" s="964">
        <f>IFERROR(VLOOKUP($B$25:$B$1048,高压数据库!$B:$CG,16,FALSE),0)</f>
        <v>0</v>
      </c>
      <c r="R995" s="964">
        <f>IFERROR(VLOOKUP($B$25:$B$1048,高压数据库!$B:$CG,17,FALSE),0)</f>
        <v>0</v>
      </c>
      <c r="S995" s="964">
        <f>IFERROR(VLOOKUP($B$25:$B$1048,高压数据库!$B:$CG,18,FALSE),0)</f>
        <v>0</v>
      </c>
      <c r="T995" s="964">
        <f>IFERROR(VLOOKUP($B$25:$B$1048,高压数据库!$B:$CG,19,FALSE),0)</f>
        <v>0</v>
      </c>
      <c r="U995" s="964">
        <f>IFERROR(VLOOKUP($B$25:$B$1048,高压数据库!$B:$CG,20,FALSE),0)</f>
        <v>0</v>
      </c>
      <c r="V995" s="964">
        <f>IFERROR(VLOOKUP($B$25:$B$1048,高压数据库!$B:$CG,21,FALSE),0)</f>
        <v>0</v>
      </c>
      <c r="W995" s="964">
        <f>IFERROR(VLOOKUP($B$25:$B$1048,高压数据库!$B:$CG,22,FALSE),0)</f>
        <v>0</v>
      </c>
      <c r="X995" s="964">
        <f>IFERROR(VLOOKUP($B$25:$B$1048,高压数据库!$B:$CG,23,FALSE),0)</f>
        <v>0</v>
      </c>
      <c r="Y995" s="964">
        <f>IFERROR(VLOOKUP($B$25:$B$1048,高压数据库!$B:$CG,24,FALSE),0)</f>
        <v>0</v>
      </c>
      <c r="Z995" s="964">
        <f>IFERROR(VLOOKUP($B$25:$B$1048,高压数据库!$B:$CG,25,FALSE),0)</f>
        <v>0</v>
      </c>
      <c r="AA995" s="964">
        <f>IFERROR(VLOOKUP($B$25:$B$1048,高压数据库!$B:$CG,26,FALSE),0)</f>
        <v>0</v>
      </c>
      <c r="AB995" s="964">
        <f>IFERROR(VLOOKUP($B$25:$B$1048,高压数据库!$B:$CG,27,FALSE),0)</f>
        <v>0</v>
      </c>
      <c r="AC995" s="964">
        <f>IFERROR(VLOOKUP($B$25:$B$1048,高压数据库!$B:$CG,28,FALSE),0)</f>
        <v>0</v>
      </c>
      <c r="AD995" s="964">
        <f>IFERROR(VLOOKUP($B$25:$B$1048,高压数据库!$B:$CG,29,FALSE),0)</f>
        <v>0</v>
      </c>
      <c r="AE995" s="964">
        <f>IFERROR(VLOOKUP($B$25:$B$1048,高压数据库!$B:$CG,30,FALSE),0)</f>
        <v>0</v>
      </c>
      <c r="AF995" s="964">
        <f>IFERROR(VLOOKUP($B$25:$B$1048,高压数据库!$B:$CG,31,FALSE),0)</f>
        <v>0</v>
      </c>
      <c r="AG995" s="964">
        <f>IFERROR(VLOOKUP($B$25:$B$1048,高压数据库!$B:$CG,32,FALSE),0)</f>
        <v>0</v>
      </c>
      <c r="AH995" s="964">
        <f>IFERROR(VLOOKUP($B$25:$B$1048,高压数据库!$B:$CG,33,FALSE),0)</f>
        <v>0</v>
      </c>
      <c r="AI995" s="964">
        <f>IFERROR(VLOOKUP($B$25:$B$1048,高压数据库!$B:$CG,34,FALSE),0)</f>
        <v>0</v>
      </c>
      <c r="AJ995" s="964">
        <f>IFERROR(VLOOKUP($B$25:$B$1048,高压数据库!$B:$CG,35,FALSE),0)</f>
        <v>0</v>
      </c>
      <c r="AK995" s="964">
        <f>IFERROR(VLOOKUP($B$25:$B$1048,高压数据库!$B:$CG,36,FALSE),0)</f>
        <v>0</v>
      </c>
      <c r="AL995" s="964">
        <f>IFERROR(VLOOKUP($B$25:$B$1048,高压数据库!$B:$CG,37,FALSE),0)</f>
        <v>0</v>
      </c>
      <c r="AM995" s="964">
        <f>IFERROR(VLOOKUP($B$25:$B$1048,高压数据库!$B:$CG,38,FALSE),0)</f>
        <v>0</v>
      </c>
      <c r="AN995" s="964">
        <f>IFERROR(VLOOKUP($B$25:$B$1048,高压数据库!$B:$CG,39,FALSE),0)</f>
        <v>0</v>
      </c>
      <c r="AO995" s="964">
        <f>IFERROR(VLOOKUP($B$25:$B$1048,高压数据库!$B:$CG,40,FALSE),0)</f>
        <v>0</v>
      </c>
      <c r="AP995" s="964">
        <f>IFERROR(VLOOKUP($B$25:$B$1048,高压数据库!$B:$CG,41,FALSE),0)</f>
        <v>0</v>
      </c>
      <c r="AQ995" s="964">
        <f>IFERROR(VLOOKUP($B$25:$B$1048,高压数据库!$B:$CG,42,FALSE),0)</f>
        <v>0</v>
      </c>
      <c r="AR995" s="964">
        <f>IFERROR(VLOOKUP($B$25:$B$1048,高压数据库!$B:$CG,43,FALSE),0)</f>
        <v>0</v>
      </c>
      <c r="AS995" s="964">
        <f>IFERROR(VLOOKUP($B$25:$B$1048,高压数据库!$B:$CG,44,FALSE),0)</f>
        <v>0</v>
      </c>
      <c r="AT995" s="964">
        <f>IFERROR(VLOOKUP($B$25:$B$1048,高压数据库!$B:$CG,45,FALSE),0)</f>
        <v>0</v>
      </c>
      <c r="AU995" s="964">
        <f>IFERROR(VLOOKUP($B$25:$B$1048,高压数据库!$B:$CG,46,FALSE),0)</f>
        <v>0</v>
      </c>
      <c r="AV995" s="964">
        <f>IFERROR(VLOOKUP($B$25:$B$1048,高压数据库!$B:$CG,47,FALSE),0)</f>
        <v>0</v>
      </c>
      <c r="AW995" s="964">
        <f>IFERROR(VLOOKUP($B$25:$B$1048,高压数据库!$B:$CG,48,FALSE),0)</f>
        <v>0</v>
      </c>
      <c r="AX995" s="964">
        <f>IFERROR(VLOOKUP($B$25:$B$1048,高压数据库!$B:$CG,49,FALSE),0)</f>
        <v>0</v>
      </c>
      <c r="AY995" s="964">
        <f>IFERROR(VLOOKUP($B$25:$B$1048,高压数据库!$B:$CG,50,FALSE),0)</f>
        <v>0</v>
      </c>
      <c r="AZ995" s="964">
        <f>IFERROR(VLOOKUP($B$25:$B$1048,高压数据库!$B:$CG,51,FALSE),0)</f>
        <v>0</v>
      </c>
      <c r="BA995" s="964">
        <f>IFERROR(VLOOKUP($B$25:$B$1048,高压数据库!$B:$CG,52,FALSE),0)</f>
        <v>0</v>
      </c>
      <c r="BB995" s="964">
        <f>IFERROR(VLOOKUP($B$25:$B$1048,高压数据库!$B:$CG,53,FALSE),0)</f>
        <v>0</v>
      </c>
      <c r="BC995" s="964">
        <f>IFERROR(VLOOKUP($B$25:$B$1048,高压数据库!$B:$CG,54,FALSE),0)</f>
        <v>0</v>
      </c>
      <c r="BD995" s="964">
        <f>IFERROR(VLOOKUP($B$25:$B$1048,高压数据库!$B:$CG,55,FALSE),0)</f>
        <v>0</v>
      </c>
      <c r="BE995" s="964">
        <f>IFERROR(VLOOKUP($B$25:$B$1048,高压数据库!$B:$CG,56,FALSE),0)</f>
        <v>0</v>
      </c>
      <c r="BF995" s="964">
        <f>IFERROR(VLOOKUP($B$25:$B$1048,高压数据库!$B:$CG,57,FALSE),0)</f>
        <v>0</v>
      </c>
      <c r="BG995" s="964"/>
      <c r="BH995" s="964"/>
      <c r="BI995" s="964"/>
      <c r="BJ995" s="964"/>
      <c r="BK995" s="964"/>
      <c r="BL995" s="964"/>
      <c r="BM995" s="964">
        <f>IFERROR(VLOOKUP($B$25:$B$1048,高压数据库!$B:$CG,58,FALSE),0)</f>
        <v>0</v>
      </c>
      <c r="BN995" s="964">
        <f>IFERROR(VLOOKUP($B$25:$B$1048,高压数据库!$B:$CG,59,FALSE),0)</f>
        <v>0</v>
      </c>
      <c r="BO995" s="964">
        <f>IFERROR(VLOOKUP($B$25:$B$1048,高压数据库!$B:$CG,60,FALSE),0)</f>
        <v>0</v>
      </c>
      <c r="BP995" s="964">
        <f>IFERROR(VLOOKUP($B$25:$B$1048,高压数据库!$B:$CG,61,FALSE),0)</f>
        <v>0</v>
      </c>
      <c r="BQ995" s="964">
        <f>IFERROR(VLOOKUP($B$25:$B$1048,高压数据库!$B:$CG,62,FALSE),0)</f>
        <v>0</v>
      </c>
      <c r="BR995" s="964">
        <f>IFERROR(VLOOKUP($B$25:$B$1048,高压数据库!$B:$CG,63,FALSE),0)</f>
        <v>0</v>
      </c>
      <c r="BS995" s="964">
        <f>IFERROR(VLOOKUP($B$25:$B$1048,高压数据库!$B:$CG,64,FALSE),0)</f>
        <v>0</v>
      </c>
      <c r="BT995" s="964">
        <f>IFERROR(VLOOKUP($B$25:$B$1048,高压数据库!$B:$CG,65,FALSE),0)</f>
        <v>0</v>
      </c>
      <c r="BU995" s="964">
        <f>IFERROR(VLOOKUP($B$25:$B$1048,高压数据库!$B:$CG,66,FALSE),0)</f>
        <v>0</v>
      </c>
      <c r="BV995" s="964">
        <f>IFERROR(VLOOKUP($B$25:$B$1048,高压数据库!$B:$CG,67,FALSE),0)</f>
        <v>0</v>
      </c>
      <c r="BW995" s="964">
        <f>IFERROR(VLOOKUP($B$25:$B$1048,高压数据库!$B:$CG,68,FALSE),0)</f>
        <v>0</v>
      </c>
      <c r="BX995" s="964">
        <f>IFERROR(VLOOKUP($B$25:$B$1048,高压数据库!$B:$CG,69,FALSE),0)</f>
        <v>0</v>
      </c>
      <c r="BY995" s="964">
        <f>IFERROR(VLOOKUP($B$25:$B$1048,高压数据库!$B:$CG,70,FALSE),0)</f>
        <v>0</v>
      </c>
      <c r="BZ995" s="964">
        <f>IFERROR(VLOOKUP($B$25:$B$1048,高压数据库!$B:$CG,71,FALSE),0)</f>
        <v>0</v>
      </c>
      <c r="CA995" s="964">
        <f>IFERROR(VLOOKUP($B$25:$B$1048,高压数据库!$B:$CG,72,FALSE),0)</f>
        <v>0</v>
      </c>
      <c r="CB995" s="964">
        <f>IFERROR(VLOOKUP($B$25:$B$1048,高压数据库!$B:$CG,73,FALSE),0)</f>
        <v>0</v>
      </c>
      <c r="CC995" s="964">
        <f>IFERROR(VLOOKUP($B$25:$B$1048,高压数据库!$B:$CG,74,FALSE),0)</f>
        <v>0</v>
      </c>
      <c r="CD995" s="964">
        <f>IFERROR(VLOOKUP($B$25:$B$1048,高压数据库!$B:$CG,75,FALSE),0)</f>
        <v>0</v>
      </c>
      <c r="CE995" s="964">
        <f>IFERROR(VLOOKUP($B$25:$B$1048,高压数据库!$B:$CG,76,FALSE),0)</f>
        <v>0</v>
      </c>
      <c r="CF995" s="964">
        <f>IFERROR(VLOOKUP($B$25:$B$1048,高压数据库!$B:$CG,77,FALSE),0)</f>
        <v>0</v>
      </c>
      <c r="CG995" s="964">
        <f>IFERROR(VLOOKUP($B$25:$B$1048,高压数据库!$B:$CG,78,FALSE),0)</f>
        <v>0</v>
      </c>
      <c r="CH995" s="964">
        <f>IFERROR(VLOOKUP($B$25:$B$1048,高压数据库!$B:$CG,79,FALSE),0)</f>
        <v>0</v>
      </c>
      <c r="CI995" s="964">
        <f>IFERROR(VLOOKUP($B$25:$B$1048,高压数据库!$B:$CG,80,FALSE),0)</f>
        <v>0</v>
      </c>
      <c r="CJ995" s="964">
        <f>IFERROR(VLOOKUP($B$25:$B$1048,高压数据库!$B:$CG,81,FALSE),0)</f>
        <v>0</v>
      </c>
      <c r="CK995" s="964">
        <f>IFERROR(VLOOKUP($B$25:$B$1048,高压数据库!$B:$CG,82,FALSE),0)</f>
        <v>0</v>
      </c>
      <c r="CL995" s="964">
        <f>IFERROR(VLOOKUP($B$25:$B$1048,高压数据库!$B:$CG,83,FALSE),0)</f>
        <v>0</v>
      </c>
      <c r="CM995" s="964"/>
      <c r="CN995" s="964"/>
      <c r="CO995" s="964"/>
      <c r="CP995" s="964"/>
      <c r="CQ995" s="964"/>
      <c r="CR995" s="964"/>
      <c r="CS995" s="964">
        <f>IFERROR(VLOOKUP($B$25:$B$1048,高压数据库!$B:$CG,84,FALSE),0)</f>
        <v>0</v>
      </c>
    </row>
    <row r="996" customHeight="1" spans="1:97">
      <c r="A996" s="981"/>
      <c r="B996" s="979"/>
      <c r="C996" s="964"/>
      <c r="D996" s="964"/>
      <c r="E996" s="977"/>
      <c r="F996" s="977"/>
      <c r="G996" s="977"/>
      <c r="H996" s="972"/>
      <c r="I996" s="964"/>
      <c r="J996" s="973"/>
      <c r="K996" s="974"/>
      <c r="L996" s="964"/>
      <c r="M996" s="964"/>
      <c r="N996" s="964"/>
      <c r="O996" s="964"/>
      <c r="P996" s="964"/>
      <c r="Q996" s="964"/>
      <c r="R996" s="964"/>
      <c r="S996" s="964"/>
      <c r="T996" s="964"/>
      <c r="U996" s="964"/>
      <c r="V996" s="964"/>
      <c r="W996" s="964"/>
      <c r="X996" s="964"/>
      <c r="Y996" s="964"/>
      <c r="Z996" s="964"/>
      <c r="AA996" s="964"/>
      <c r="AB996" s="964"/>
      <c r="AC996" s="964"/>
      <c r="AD996" s="964"/>
      <c r="AE996" s="964"/>
      <c r="AF996" s="964"/>
      <c r="AG996" s="964"/>
      <c r="AH996" s="964"/>
      <c r="AI996" s="964"/>
      <c r="AJ996" s="964"/>
      <c r="AK996" s="964"/>
      <c r="AL996" s="964"/>
      <c r="AM996" s="964"/>
      <c r="AN996" s="964"/>
      <c r="AO996" s="964"/>
      <c r="AP996" s="964"/>
      <c r="AQ996" s="964"/>
      <c r="AR996" s="964"/>
      <c r="AS996" s="964"/>
      <c r="AT996" s="964"/>
      <c r="AU996" s="964"/>
      <c r="AV996" s="964"/>
      <c r="AW996" s="964"/>
      <c r="AX996" s="964"/>
      <c r="AY996" s="964"/>
      <c r="AZ996" s="964"/>
      <c r="BA996" s="964"/>
      <c r="BB996" s="964"/>
      <c r="BC996" s="964"/>
      <c r="BD996" s="964"/>
      <c r="BE996" s="964"/>
      <c r="BF996" s="964"/>
      <c r="BG996" s="964"/>
      <c r="BH996" s="964"/>
      <c r="BI996" s="964"/>
      <c r="BJ996" s="964"/>
      <c r="BK996" s="964"/>
      <c r="BL996" s="964"/>
      <c r="BM996" s="964"/>
      <c r="BN996" s="964"/>
      <c r="BO996" s="964"/>
      <c r="BP996" s="964"/>
      <c r="BQ996" s="964"/>
      <c r="BR996" s="964"/>
      <c r="BS996" s="964"/>
      <c r="BT996" s="964"/>
      <c r="BU996" s="964"/>
      <c r="BV996" s="964"/>
      <c r="BW996" s="964"/>
      <c r="BX996" s="964"/>
      <c r="BY996" s="964"/>
      <c r="BZ996" s="964"/>
      <c r="CA996" s="964"/>
      <c r="CB996" s="964"/>
      <c r="CC996" s="964"/>
      <c r="CD996" s="964"/>
      <c r="CE996" s="964"/>
      <c r="CF996" s="964"/>
      <c r="CG996" s="964"/>
      <c r="CH996" s="964"/>
      <c r="CI996" s="964"/>
      <c r="CJ996" s="964"/>
      <c r="CK996" s="964"/>
      <c r="CL996" s="964"/>
      <c r="CM996" s="964"/>
      <c r="CN996" s="964"/>
      <c r="CO996" s="964"/>
      <c r="CP996" s="964"/>
      <c r="CQ996" s="964"/>
      <c r="CR996" s="964"/>
      <c r="CS996" s="964"/>
    </row>
    <row r="997" customHeight="1" spans="1:97">
      <c r="A997" s="978"/>
      <c r="B997" s="979"/>
      <c r="C997" s="964">
        <f>IFERROR(VLOOKUP($B:$B,高压数据库!$B:$C,2,FALSE),0)</f>
        <v>0</v>
      </c>
      <c r="D997" s="964">
        <f>IFERROR(VLOOKUP($B:$B,高压数据库!$B:$D,3,FALSE),0)</f>
        <v>0</v>
      </c>
      <c r="E997" s="971"/>
      <c r="F997" s="971"/>
      <c r="G997" s="971"/>
      <c r="H997" s="972"/>
      <c r="I997" s="964">
        <f>IFERROR(VLOOKUP($B:$B,高压数据库!$B:$I,8,FALSE),0)</f>
        <v>0</v>
      </c>
      <c r="J997" s="980"/>
      <c r="K997" s="974"/>
      <c r="L997" s="964">
        <f>IFERROR(VLOOKUP($B$25:$B$1048,高压数据库!$B:$CG,11,FALSE),0)</f>
        <v>0</v>
      </c>
      <c r="M997" s="964">
        <f>IFERROR(VLOOKUP($B$25:$B$1048,高压数据库!$B:$CG,12,FALSE),0)</f>
        <v>0</v>
      </c>
      <c r="N997" s="964">
        <f>IFERROR(VLOOKUP($B$25:$B$1048,高压数据库!$B:$CG,13,FALSE),0)</f>
        <v>0</v>
      </c>
      <c r="O997" s="964">
        <f>IFERROR(VLOOKUP($B$25:$B$1048,高压数据库!$B:$CG,14,FALSE),0)</f>
        <v>0</v>
      </c>
      <c r="P997" s="964">
        <f>IFERROR(VLOOKUP($B$25:$B$1048,高压数据库!$B:$CG,15,FALSE),0)</f>
        <v>0</v>
      </c>
      <c r="Q997" s="964">
        <f>IFERROR(VLOOKUP($B$25:$B$1048,高压数据库!$B:$CG,16,FALSE),0)</f>
        <v>0</v>
      </c>
      <c r="R997" s="964">
        <f>IFERROR(VLOOKUP($B$25:$B$1048,高压数据库!$B:$CG,17,FALSE),0)</f>
        <v>0</v>
      </c>
      <c r="S997" s="964">
        <f>IFERROR(VLOOKUP($B$25:$B$1048,高压数据库!$B:$CG,18,FALSE),0)</f>
        <v>0</v>
      </c>
      <c r="T997" s="964">
        <f>IFERROR(VLOOKUP($B$25:$B$1048,高压数据库!$B:$CG,19,FALSE),0)</f>
        <v>0</v>
      </c>
      <c r="U997" s="964">
        <f>IFERROR(VLOOKUP($B$25:$B$1048,高压数据库!$B:$CG,20,FALSE),0)</f>
        <v>0</v>
      </c>
      <c r="V997" s="964">
        <f>IFERROR(VLOOKUP($B$25:$B$1048,高压数据库!$B:$CG,21,FALSE),0)</f>
        <v>0</v>
      </c>
      <c r="W997" s="964">
        <f>IFERROR(VLOOKUP($B$25:$B$1048,高压数据库!$B:$CG,22,FALSE),0)</f>
        <v>0</v>
      </c>
      <c r="X997" s="964">
        <f>IFERROR(VLOOKUP($B$25:$B$1048,高压数据库!$B:$CG,23,FALSE),0)</f>
        <v>0</v>
      </c>
      <c r="Y997" s="964">
        <f>IFERROR(VLOOKUP($B$25:$B$1048,高压数据库!$B:$CG,24,FALSE),0)</f>
        <v>0</v>
      </c>
      <c r="Z997" s="964">
        <f>IFERROR(VLOOKUP($B$25:$B$1048,高压数据库!$B:$CG,25,FALSE),0)</f>
        <v>0</v>
      </c>
      <c r="AA997" s="964">
        <f>IFERROR(VLOOKUP($B$25:$B$1048,高压数据库!$B:$CG,26,FALSE),0)</f>
        <v>0</v>
      </c>
      <c r="AB997" s="964">
        <f>IFERROR(VLOOKUP($B$25:$B$1048,高压数据库!$B:$CG,27,FALSE),0)</f>
        <v>0</v>
      </c>
      <c r="AC997" s="964">
        <f>IFERROR(VLOOKUP($B$25:$B$1048,高压数据库!$B:$CG,28,FALSE),0)</f>
        <v>0</v>
      </c>
      <c r="AD997" s="964">
        <f>IFERROR(VLOOKUP($B$25:$B$1048,高压数据库!$B:$CG,29,FALSE),0)</f>
        <v>0</v>
      </c>
      <c r="AE997" s="964">
        <f>IFERROR(VLOOKUP($B$25:$B$1048,高压数据库!$B:$CG,30,FALSE),0)</f>
        <v>0</v>
      </c>
      <c r="AF997" s="964">
        <f>IFERROR(VLOOKUP($B$25:$B$1048,高压数据库!$B:$CG,31,FALSE),0)</f>
        <v>0</v>
      </c>
      <c r="AG997" s="964">
        <f>IFERROR(VLOOKUP($B$25:$B$1048,高压数据库!$B:$CG,32,FALSE),0)</f>
        <v>0</v>
      </c>
      <c r="AH997" s="964">
        <f>IFERROR(VLOOKUP($B$25:$B$1048,高压数据库!$B:$CG,33,FALSE),0)</f>
        <v>0</v>
      </c>
      <c r="AI997" s="964">
        <f>IFERROR(VLOOKUP($B$25:$B$1048,高压数据库!$B:$CG,34,FALSE),0)</f>
        <v>0</v>
      </c>
      <c r="AJ997" s="964">
        <f>IFERROR(VLOOKUP($B$25:$B$1048,高压数据库!$B:$CG,35,FALSE),0)</f>
        <v>0</v>
      </c>
      <c r="AK997" s="964">
        <f>IFERROR(VLOOKUP($B$25:$B$1048,高压数据库!$B:$CG,36,FALSE),0)</f>
        <v>0</v>
      </c>
      <c r="AL997" s="964">
        <f>IFERROR(VLOOKUP($B$25:$B$1048,高压数据库!$B:$CG,37,FALSE),0)</f>
        <v>0</v>
      </c>
      <c r="AM997" s="964">
        <f>IFERROR(VLOOKUP($B$25:$B$1048,高压数据库!$B:$CG,38,FALSE),0)</f>
        <v>0</v>
      </c>
      <c r="AN997" s="964">
        <f>IFERROR(VLOOKUP($B$25:$B$1048,高压数据库!$B:$CG,39,FALSE),0)</f>
        <v>0</v>
      </c>
      <c r="AO997" s="964">
        <f>IFERROR(VLOOKUP($B$25:$B$1048,高压数据库!$B:$CG,40,FALSE),0)</f>
        <v>0</v>
      </c>
      <c r="AP997" s="964">
        <f>IFERROR(VLOOKUP($B$25:$B$1048,高压数据库!$B:$CG,41,FALSE),0)</f>
        <v>0</v>
      </c>
      <c r="AQ997" s="964">
        <f>IFERROR(VLOOKUP($B$25:$B$1048,高压数据库!$B:$CG,42,FALSE),0)</f>
        <v>0</v>
      </c>
      <c r="AR997" s="964">
        <f>IFERROR(VLOOKUP($B$25:$B$1048,高压数据库!$B:$CG,43,FALSE),0)</f>
        <v>0</v>
      </c>
      <c r="AS997" s="964">
        <f>IFERROR(VLOOKUP($B$25:$B$1048,高压数据库!$B:$CG,44,FALSE),0)</f>
        <v>0</v>
      </c>
      <c r="AT997" s="964">
        <f>IFERROR(VLOOKUP($B$25:$B$1048,高压数据库!$B:$CG,45,FALSE),0)</f>
        <v>0</v>
      </c>
      <c r="AU997" s="964">
        <f>IFERROR(VLOOKUP($B$25:$B$1048,高压数据库!$B:$CG,46,FALSE),0)</f>
        <v>0</v>
      </c>
      <c r="AV997" s="964">
        <f>IFERROR(VLOOKUP($B$25:$B$1048,高压数据库!$B:$CG,47,FALSE),0)</f>
        <v>0</v>
      </c>
      <c r="AW997" s="964">
        <f>IFERROR(VLOOKUP($B$25:$B$1048,高压数据库!$B:$CG,48,FALSE),0)</f>
        <v>0</v>
      </c>
      <c r="AX997" s="964">
        <f>IFERROR(VLOOKUP($B$25:$B$1048,高压数据库!$B:$CG,49,FALSE),0)</f>
        <v>0</v>
      </c>
      <c r="AY997" s="964">
        <f>IFERROR(VLOOKUP($B$25:$B$1048,高压数据库!$B:$CG,50,FALSE),0)</f>
        <v>0</v>
      </c>
      <c r="AZ997" s="964">
        <f>IFERROR(VLOOKUP($B$25:$B$1048,高压数据库!$B:$CG,51,FALSE),0)</f>
        <v>0</v>
      </c>
      <c r="BA997" s="964">
        <f>IFERROR(VLOOKUP($B$25:$B$1048,高压数据库!$B:$CG,52,FALSE),0)</f>
        <v>0</v>
      </c>
      <c r="BB997" s="964">
        <f>IFERROR(VLOOKUP($B$25:$B$1048,高压数据库!$B:$CG,53,FALSE),0)</f>
        <v>0</v>
      </c>
      <c r="BC997" s="964">
        <f>IFERROR(VLOOKUP($B$25:$B$1048,高压数据库!$B:$CG,54,FALSE),0)</f>
        <v>0</v>
      </c>
      <c r="BD997" s="964">
        <f>IFERROR(VLOOKUP($B$25:$B$1048,高压数据库!$B:$CG,55,FALSE),0)</f>
        <v>0</v>
      </c>
      <c r="BE997" s="964">
        <f>IFERROR(VLOOKUP($B$25:$B$1048,高压数据库!$B:$CG,56,FALSE),0)</f>
        <v>0</v>
      </c>
      <c r="BF997" s="964">
        <f>IFERROR(VLOOKUP($B$25:$B$1048,高压数据库!$B:$CG,57,FALSE),0)</f>
        <v>0</v>
      </c>
      <c r="BG997" s="964"/>
      <c r="BH997" s="964"/>
      <c r="BI997" s="964"/>
      <c r="BJ997" s="964"/>
      <c r="BK997" s="964"/>
      <c r="BL997" s="964"/>
      <c r="BM997" s="964">
        <f>IFERROR(VLOOKUP($B$25:$B$1048,高压数据库!$B:$CG,58,FALSE),0)</f>
        <v>0</v>
      </c>
      <c r="BN997" s="964">
        <f>IFERROR(VLOOKUP($B$25:$B$1048,高压数据库!$B:$CG,59,FALSE),0)</f>
        <v>0</v>
      </c>
      <c r="BO997" s="964">
        <f>IFERROR(VLOOKUP($B$25:$B$1048,高压数据库!$B:$CG,60,FALSE),0)</f>
        <v>0</v>
      </c>
      <c r="BP997" s="964">
        <f>IFERROR(VLOOKUP($B$25:$B$1048,高压数据库!$B:$CG,61,FALSE),0)</f>
        <v>0</v>
      </c>
      <c r="BQ997" s="964">
        <f>IFERROR(VLOOKUP($B$25:$B$1048,高压数据库!$B:$CG,62,FALSE),0)</f>
        <v>0</v>
      </c>
      <c r="BR997" s="964">
        <f>IFERROR(VLOOKUP($B$25:$B$1048,高压数据库!$B:$CG,63,FALSE),0)</f>
        <v>0</v>
      </c>
      <c r="BS997" s="964">
        <f>IFERROR(VLOOKUP($B$25:$B$1048,高压数据库!$B:$CG,64,FALSE),0)</f>
        <v>0</v>
      </c>
      <c r="BT997" s="964">
        <f>IFERROR(VLOOKUP($B$25:$B$1048,高压数据库!$B:$CG,65,FALSE),0)</f>
        <v>0</v>
      </c>
      <c r="BU997" s="964">
        <f>IFERROR(VLOOKUP($B$25:$B$1048,高压数据库!$B:$CG,66,FALSE),0)</f>
        <v>0</v>
      </c>
      <c r="BV997" s="964">
        <f>IFERROR(VLOOKUP($B$25:$B$1048,高压数据库!$B:$CG,67,FALSE),0)</f>
        <v>0</v>
      </c>
      <c r="BW997" s="964">
        <f>IFERROR(VLOOKUP($B$25:$B$1048,高压数据库!$B:$CG,68,FALSE),0)</f>
        <v>0</v>
      </c>
      <c r="BX997" s="964">
        <f>IFERROR(VLOOKUP($B$25:$B$1048,高压数据库!$B:$CG,69,FALSE),0)</f>
        <v>0</v>
      </c>
      <c r="BY997" s="964">
        <f>IFERROR(VLOOKUP($B$25:$B$1048,高压数据库!$B:$CG,70,FALSE),0)</f>
        <v>0</v>
      </c>
      <c r="BZ997" s="964">
        <f>IFERROR(VLOOKUP($B$25:$B$1048,高压数据库!$B:$CG,71,FALSE),0)</f>
        <v>0</v>
      </c>
      <c r="CA997" s="964">
        <f>IFERROR(VLOOKUP($B$25:$B$1048,高压数据库!$B:$CG,72,FALSE),0)</f>
        <v>0</v>
      </c>
      <c r="CB997" s="964">
        <f>IFERROR(VLOOKUP($B$25:$B$1048,高压数据库!$B:$CG,73,FALSE),0)</f>
        <v>0</v>
      </c>
      <c r="CC997" s="964">
        <f>IFERROR(VLOOKUP($B$25:$B$1048,高压数据库!$B:$CG,74,FALSE),0)</f>
        <v>0</v>
      </c>
      <c r="CD997" s="964">
        <f>IFERROR(VLOOKUP($B$25:$B$1048,高压数据库!$B:$CG,75,FALSE),0)</f>
        <v>0</v>
      </c>
      <c r="CE997" s="964">
        <f>IFERROR(VLOOKUP($B$25:$B$1048,高压数据库!$B:$CG,76,FALSE),0)</f>
        <v>0</v>
      </c>
      <c r="CF997" s="964">
        <f>IFERROR(VLOOKUP($B$25:$B$1048,高压数据库!$B:$CG,77,FALSE),0)</f>
        <v>0</v>
      </c>
      <c r="CG997" s="964">
        <f>IFERROR(VLOOKUP($B$25:$B$1048,高压数据库!$B:$CG,78,FALSE),0)</f>
        <v>0</v>
      </c>
      <c r="CH997" s="964">
        <f>IFERROR(VLOOKUP($B$25:$B$1048,高压数据库!$B:$CG,79,FALSE),0)</f>
        <v>0</v>
      </c>
      <c r="CI997" s="964">
        <f>IFERROR(VLOOKUP($B$25:$B$1048,高压数据库!$B:$CG,80,FALSE),0)</f>
        <v>0</v>
      </c>
      <c r="CJ997" s="964">
        <f>IFERROR(VLOOKUP($B$25:$B$1048,高压数据库!$B:$CG,81,FALSE),0)</f>
        <v>0</v>
      </c>
      <c r="CK997" s="964">
        <f>IFERROR(VLOOKUP($B$25:$B$1048,高压数据库!$B:$CG,82,FALSE),0)</f>
        <v>0</v>
      </c>
      <c r="CL997" s="964">
        <f>IFERROR(VLOOKUP($B$25:$B$1048,高压数据库!$B:$CG,83,FALSE),0)</f>
        <v>0</v>
      </c>
      <c r="CM997" s="964"/>
      <c r="CN997" s="964"/>
      <c r="CO997" s="964"/>
      <c r="CP997" s="964"/>
      <c r="CQ997" s="964"/>
      <c r="CR997" s="964"/>
      <c r="CS997" s="964">
        <f>IFERROR(VLOOKUP($B$25:$B$1048,高压数据库!$B:$CG,84,FALSE),0)</f>
        <v>0</v>
      </c>
    </row>
    <row r="998" customHeight="1" spans="1:97">
      <c r="A998" s="981"/>
      <c r="B998" s="979"/>
      <c r="C998" s="964"/>
      <c r="D998" s="964"/>
      <c r="E998" s="977"/>
      <c r="F998" s="977"/>
      <c r="G998" s="977"/>
      <c r="H998" s="972"/>
      <c r="I998" s="964"/>
      <c r="J998" s="973"/>
      <c r="K998" s="974"/>
      <c r="L998" s="964"/>
      <c r="M998" s="964"/>
      <c r="N998" s="964"/>
      <c r="O998" s="964"/>
      <c r="P998" s="964"/>
      <c r="Q998" s="964"/>
      <c r="R998" s="964"/>
      <c r="S998" s="964"/>
      <c r="T998" s="964"/>
      <c r="U998" s="964"/>
      <c r="V998" s="964"/>
      <c r="W998" s="964"/>
      <c r="X998" s="964"/>
      <c r="Y998" s="964"/>
      <c r="Z998" s="964"/>
      <c r="AA998" s="964"/>
      <c r="AB998" s="964"/>
      <c r="AC998" s="964"/>
      <c r="AD998" s="964"/>
      <c r="AE998" s="964"/>
      <c r="AF998" s="964"/>
      <c r="AG998" s="964"/>
      <c r="AH998" s="964"/>
      <c r="AI998" s="964"/>
      <c r="AJ998" s="964"/>
      <c r="AK998" s="964"/>
      <c r="AL998" s="964"/>
      <c r="AM998" s="964"/>
      <c r="AN998" s="964"/>
      <c r="AO998" s="964"/>
      <c r="AP998" s="964"/>
      <c r="AQ998" s="964"/>
      <c r="AR998" s="964"/>
      <c r="AS998" s="964"/>
      <c r="AT998" s="964"/>
      <c r="AU998" s="964"/>
      <c r="AV998" s="964"/>
      <c r="AW998" s="964"/>
      <c r="AX998" s="964"/>
      <c r="AY998" s="964"/>
      <c r="AZ998" s="964"/>
      <c r="BA998" s="964"/>
      <c r="BB998" s="964"/>
      <c r="BC998" s="964"/>
      <c r="BD998" s="964"/>
      <c r="BE998" s="964"/>
      <c r="BF998" s="964"/>
      <c r="BG998" s="964"/>
      <c r="BH998" s="964"/>
      <c r="BI998" s="964"/>
      <c r="BJ998" s="964"/>
      <c r="BK998" s="964"/>
      <c r="BL998" s="964"/>
      <c r="BM998" s="964"/>
      <c r="BN998" s="964"/>
      <c r="BO998" s="964"/>
      <c r="BP998" s="964"/>
      <c r="BQ998" s="964"/>
      <c r="BR998" s="964"/>
      <c r="BS998" s="964"/>
      <c r="BT998" s="964"/>
      <c r="BU998" s="964"/>
      <c r="BV998" s="964"/>
      <c r="BW998" s="964"/>
      <c r="BX998" s="964"/>
      <c r="BY998" s="964"/>
      <c r="BZ998" s="964"/>
      <c r="CA998" s="964"/>
      <c r="CB998" s="964"/>
      <c r="CC998" s="964"/>
      <c r="CD998" s="964"/>
      <c r="CE998" s="964"/>
      <c r="CF998" s="964"/>
      <c r="CG998" s="964"/>
      <c r="CH998" s="964"/>
      <c r="CI998" s="964"/>
      <c r="CJ998" s="964"/>
      <c r="CK998" s="964"/>
      <c r="CL998" s="964"/>
      <c r="CM998" s="964"/>
      <c r="CN998" s="964"/>
      <c r="CO998" s="964"/>
      <c r="CP998" s="964"/>
      <c r="CQ998" s="964"/>
      <c r="CR998" s="964"/>
      <c r="CS998" s="964"/>
    </row>
    <row r="999" customHeight="1" spans="1:97">
      <c r="A999" s="978"/>
      <c r="B999" s="979"/>
      <c r="C999" s="964">
        <f>IFERROR(VLOOKUP($B:$B,高压数据库!$B:$C,2,FALSE),0)</f>
        <v>0</v>
      </c>
      <c r="D999" s="964">
        <f>IFERROR(VLOOKUP($B:$B,高压数据库!$B:$D,3,FALSE),0)</f>
        <v>0</v>
      </c>
      <c r="E999" s="971"/>
      <c r="F999" s="971"/>
      <c r="G999" s="971"/>
      <c r="H999" s="972"/>
      <c r="I999" s="964">
        <f>IFERROR(VLOOKUP($B:$B,高压数据库!$B:$I,8,FALSE),0)</f>
        <v>0</v>
      </c>
      <c r="J999" s="980"/>
      <c r="K999" s="974"/>
      <c r="L999" s="964">
        <f>IFERROR(VLOOKUP($B$25:$B$1048,高压数据库!$B:$CG,11,FALSE),0)</f>
        <v>0</v>
      </c>
      <c r="M999" s="964">
        <f>IFERROR(VLOOKUP($B$25:$B$1048,高压数据库!$B:$CG,12,FALSE),0)</f>
        <v>0</v>
      </c>
      <c r="N999" s="964">
        <f>IFERROR(VLOOKUP($B$25:$B$1048,高压数据库!$B:$CG,13,FALSE),0)</f>
        <v>0</v>
      </c>
      <c r="O999" s="964">
        <f>IFERROR(VLOOKUP($B$25:$B$1048,高压数据库!$B:$CG,14,FALSE),0)</f>
        <v>0</v>
      </c>
      <c r="P999" s="964">
        <f>IFERROR(VLOOKUP($B$25:$B$1048,高压数据库!$B:$CG,15,FALSE),0)</f>
        <v>0</v>
      </c>
      <c r="Q999" s="964">
        <f>IFERROR(VLOOKUP($B$25:$B$1048,高压数据库!$B:$CG,16,FALSE),0)</f>
        <v>0</v>
      </c>
      <c r="R999" s="964">
        <f>IFERROR(VLOOKUP($B$25:$B$1048,高压数据库!$B:$CG,17,FALSE),0)</f>
        <v>0</v>
      </c>
      <c r="S999" s="964">
        <f>IFERROR(VLOOKUP($B$25:$B$1048,高压数据库!$B:$CG,18,FALSE),0)</f>
        <v>0</v>
      </c>
      <c r="T999" s="964">
        <f>IFERROR(VLOOKUP($B$25:$B$1048,高压数据库!$B:$CG,19,FALSE),0)</f>
        <v>0</v>
      </c>
      <c r="U999" s="964">
        <f>IFERROR(VLOOKUP($B$25:$B$1048,高压数据库!$B:$CG,20,FALSE),0)</f>
        <v>0</v>
      </c>
      <c r="V999" s="964">
        <f>IFERROR(VLOOKUP($B$25:$B$1048,高压数据库!$B:$CG,21,FALSE),0)</f>
        <v>0</v>
      </c>
      <c r="W999" s="964">
        <f>IFERROR(VLOOKUP($B$25:$B$1048,高压数据库!$B:$CG,22,FALSE),0)</f>
        <v>0</v>
      </c>
      <c r="X999" s="964">
        <f>IFERROR(VLOOKUP($B$25:$B$1048,高压数据库!$B:$CG,23,FALSE),0)</f>
        <v>0</v>
      </c>
      <c r="Y999" s="964">
        <f>IFERROR(VLOOKUP($B$25:$B$1048,高压数据库!$B:$CG,24,FALSE),0)</f>
        <v>0</v>
      </c>
      <c r="Z999" s="964">
        <f>IFERROR(VLOOKUP($B$25:$B$1048,高压数据库!$B:$CG,25,FALSE),0)</f>
        <v>0</v>
      </c>
      <c r="AA999" s="964">
        <f>IFERROR(VLOOKUP($B$25:$B$1048,高压数据库!$B:$CG,26,FALSE),0)</f>
        <v>0</v>
      </c>
      <c r="AB999" s="964">
        <f>IFERROR(VLOOKUP($B$25:$B$1048,高压数据库!$B:$CG,27,FALSE),0)</f>
        <v>0</v>
      </c>
      <c r="AC999" s="964">
        <f>IFERROR(VLOOKUP($B$25:$B$1048,高压数据库!$B:$CG,28,FALSE),0)</f>
        <v>0</v>
      </c>
      <c r="AD999" s="964">
        <f>IFERROR(VLOOKUP($B$25:$B$1048,高压数据库!$B:$CG,29,FALSE),0)</f>
        <v>0</v>
      </c>
      <c r="AE999" s="964">
        <f>IFERROR(VLOOKUP($B$25:$B$1048,高压数据库!$B:$CG,30,FALSE),0)</f>
        <v>0</v>
      </c>
      <c r="AF999" s="964">
        <f>IFERROR(VLOOKUP($B$25:$B$1048,高压数据库!$B:$CG,31,FALSE),0)</f>
        <v>0</v>
      </c>
      <c r="AG999" s="964">
        <f>IFERROR(VLOOKUP($B$25:$B$1048,高压数据库!$B:$CG,32,FALSE),0)</f>
        <v>0</v>
      </c>
      <c r="AH999" s="964">
        <f>IFERROR(VLOOKUP($B$25:$B$1048,高压数据库!$B:$CG,33,FALSE),0)</f>
        <v>0</v>
      </c>
      <c r="AI999" s="964">
        <f>IFERROR(VLOOKUP($B$25:$B$1048,高压数据库!$B:$CG,34,FALSE),0)</f>
        <v>0</v>
      </c>
      <c r="AJ999" s="964">
        <f>IFERROR(VLOOKUP($B$25:$B$1048,高压数据库!$B:$CG,35,FALSE),0)</f>
        <v>0</v>
      </c>
      <c r="AK999" s="964">
        <f>IFERROR(VLOOKUP($B$25:$B$1048,高压数据库!$B:$CG,36,FALSE),0)</f>
        <v>0</v>
      </c>
      <c r="AL999" s="964">
        <f>IFERROR(VLOOKUP($B$25:$B$1048,高压数据库!$B:$CG,37,FALSE),0)</f>
        <v>0</v>
      </c>
      <c r="AM999" s="964">
        <f>IFERROR(VLOOKUP($B$25:$B$1048,高压数据库!$B:$CG,38,FALSE),0)</f>
        <v>0</v>
      </c>
      <c r="AN999" s="964">
        <f>IFERROR(VLOOKUP($B$25:$B$1048,高压数据库!$B:$CG,39,FALSE),0)</f>
        <v>0</v>
      </c>
      <c r="AO999" s="964">
        <f>IFERROR(VLOOKUP($B$25:$B$1048,高压数据库!$B:$CG,40,FALSE),0)</f>
        <v>0</v>
      </c>
      <c r="AP999" s="964">
        <f>IFERROR(VLOOKUP($B$25:$B$1048,高压数据库!$B:$CG,41,FALSE),0)</f>
        <v>0</v>
      </c>
      <c r="AQ999" s="964">
        <f>IFERROR(VLOOKUP($B$25:$B$1048,高压数据库!$B:$CG,42,FALSE),0)</f>
        <v>0</v>
      </c>
      <c r="AR999" s="964">
        <f>IFERROR(VLOOKUP($B$25:$B$1048,高压数据库!$B:$CG,43,FALSE),0)</f>
        <v>0</v>
      </c>
      <c r="AS999" s="964">
        <f>IFERROR(VLOOKUP($B$25:$B$1048,高压数据库!$B:$CG,44,FALSE),0)</f>
        <v>0</v>
      </c>
      <c r="AT999" s="964">
        <f>IFERROR(VLOOKUP($B$25:$B$1048,高压数据库!$B:$CG,45,FALSE),0)</f>
        <v>0</v>
      </c>
      <c r="AU999" s="964">
        <f>IFERROR(VLOOKUP($B$25:$B$1048,高压数据库!$B:$CG,46,FALSE),0)</f>
        <v>0</v>
      </c>
      <c r="AV999" s="964">
        <f>IFERROR(VLOOKUP($B$25:$B$1048,高压数据库!$B:$CG,47,FALSE),0)</f>
        <v>0</v>
      </c>
      <c r="AW999" s="964">
        <f>IFERROR(VLOOKUP($B$25:$B$1048,高压数据库!$B:$CG,48,FALSE),0)</f>
        <v>0</v>
      </c>
      <c r="AX999" s="964">
        <f>IFERROR(VLOOKUP($B$25:$B$1048,高压数据库!$B:$CG,49,FALSE),0)</f>
        <v>0</v>
      </c>
      <c r="AY999" s="964">
        <f>IFERROR(VLOOKUP($B$25:$B$1048,高压数据库!$B:$CG,50,FALSE),0)</f>
        <v>0</v>
      </c>
      <c r="AZ999" s="964">
        <f>IFERROR(VLOOKUP($B$25:$B$1048,高压数据库!$B:$CG,51,FALSE),0)</f>
        <v>0</v>
      </c>
      <c r="BA999" s="964">
        <f>IFERROR(VLOOKUP($B$25:$B$1048,高压数据库!$B:$CG,52,FALSE),0)</f>
        <v>0</v>
      </c>
      <c r="BB999" s="964">
        <f>IFERROR(VLOOKUP($B$25:$B$1048,高压数据库!$B:$CG,53,FALSE),0)</f>
        <v>0</v>
      </c>
      <c r="BC999" s="964">
        <f>IFERROR(VLOOKUP($B$25:$B$1048,高压数据库!$B:$CG,54,FALSE),0)</f>
        <v>0</v>
      </c>
      <c r="BD999" s="964">
        <f>IFERROR(VLOOKUP($B$25:$B$1048,高压数据库!$B:$CG,55,FALSE),0)</f>
        <v>0</v>
      </c>
      <c r="BE999" s="964">
        <f>IFERROR(VLOOKUP($B$25:$B$1048,高压数据库!$B:$CG,56,FALSE),0)</f>
        <v>0</v>
      </c>
      <c r="BF999" s="964">
        <f>IFERROR(VLOOKUP($B$25:$B$1048,高压数据库!$B:$CG,57,FALSE),0)</f>
        <v>0</v>
      </c>
      <c r="BG999" s="964"/>
      <c r="BH999" s="964"/>
      <c r="BI999" s="964"/>
      <c r="BJ999" s="964"/>
      <c r="BK999" s="964"/>
      <c r="BL999" s="964"/>
      <c r="BM999" s="964">
        <f>IFERROR(VLOOKUP($B$25:$B$1048,高压数据库!$B:$CG,58,FALSE),0)</f>
        <v>0</v>
      </c>
      <c r="BN999" s="964">
        <f>IFERROR(VLOOKUP($B$25:$B$1048,高压数据库!$B:$CG,59,FALSE),0)</f>
        <v>0</v>
      </c>
      <c r="BO999" s="964">
        <f>IFERROR(VLOOKUP($B$25:$B$1048,高压数据库!$B:$CG,60,FALSE),0)</f>
        <v>0</v>
      </c>
      <c r="BP999" s="964">
        <f>IFERROR(VLOOKUP($B$25:$B$1048,高压数据库!$B:$CG,61,FALSE),0)</f>
        <v>0</v>
      </c>
      <c r="BQ999" s="964">
        <f>IFERROR(VLOOKUP($B$25:$B$1048,高压数据库!$B:$CG,62,FALSE),0)</f>
        <v>0</v>
      </c>
      <c r="BR999" s="964">
        <f>IFERROR(VLOOKUP($B$25:$B$1048,高压数据库!$B:$CG,63,FALSE),0)</f>
        <v>0</v>
      </c>
      <c r="BS999" s="964">
        <f>IFERROR(VLOOKUP($B$25:$B$1048,高压数据库!$B:$CG,64,FALSE),0)</f>
        <v>0</v>
      </c>
      <c r="BT999" s="964">
        <f>IFERROR(VLOOKUP($B$25:$B$1048,高压数据库!$B:$CG,65,FALSE),0)</f>
        <v>0</v>
      </c>
      <c r="BU999" s="964">
        <f>IFERROR(VLOOKUP($B$25:$B$1048,高压数据库!$B:$CG,66,FALSE),0)</f>
        <v>0</v>
      </c>
      <c r="BV999" s="964">
        <f>IFERROR(VLOOKUP($B$25:$B$1048,高压数据库!$B:$CG,67,FALSE),0)</f>
        <v>0</v>
      </c>
      <c r="BW999" s="964">
        <f>IFERROR(VLOOKUP($B$25:$B$1048,高压数据库!$B:$CG,68,FALSE),0)</f>
        <v>0</v>
      </c>
      <c r="BX999" s="964">
        <f>IFERROR(VLOOKUP($B$25:$B$1048,高压数据库!$B:$CG,69,FALSE),0)</f>
        <v>0</v>
      </c>
      <c r="BY999" s="964">
        <f>IFERROR(VLOOKUP($B$25:$B$1048,高压数据库!$B:$CG,70,FALSE),0)</f>
        <v>0</v>
      </c>
      <c r="BZ999" s="964">
        <f>IFERROR(VLOOKUP($B$25:$B$1048,高压数据库!$B:$CG,71,FALSE),0)</f>
        <v>0</v>
      </c>
      <c r="CA999" s="964">
        <f>IFERROR(VLOOKUP($B$25:$B$1048,高压数据库!$B:$CG,72,FALSE),0)</f>
        <v>0</v>
      </c>
      <c r="CB999" s="964">
        <f>IFERROR(VLOOKUP($B$25:$B$1048,高压数据库!$B:$CG,73,FALSE),0)</f>
        <v>0</v>
      </c>
      <c r="CC999" s="964">
        <f>IFERROR(VLOOKUP($B$25:$B$1048,高压数据库!$B:$CG,74,FALSE),0)</f>
        <v>0</v>
      </c>
      <c r="CD999" s="964">
        <f>IFERROR(VLOOKUP($B$25:$B$1048,高压数据库!$B:$CG,75,FALSE),0)</f>
        <v>0</v>
      </c>
      <c r="CE999" s="964">
        <f>IFERROR(VLOOKUP($B$25:$B$1048,高压数据库!$B:$CG,76,FALSE),0)</f>
        <v>0</v>
      </c>
      <c r="CF999" s="964">
        <f>IFERROR(VLOOKUP($B$25:$B$1048,高压数据库!$B:$CG,77,FALSE),0)</f>
        <v>0</v>
      </c>
      <c r="CG999" s="964">
        <f>IFERROR(VLOOKUP($B$25:$B$1048,高压数据库!$B:$CG,78,FALSE),0)</f>
        <v>0</v>
      </c>
      <c r="CH999" s="964">
        <f>IFERROR(VLOOKUP($B$25:$B$1048,高压数据库!$B:$CG,79,FALSE),0)</f>
        <v>0</v>
      </c>
      <c r="CI999" s="964">
        <f>IFERROR(VLOOKUP($B$25:$B$1048,高压数据库!$B:$CG,80,FALSE),0)</f>
        <v>0</v>
      </c>
      <c r="CJ999" s="964">
        <f>IFERROR(VLOOKUP($B$25:$B$1048,高压数据库!$B:$CG,81,FALSE),0)</f>
        <v>0</v>
      </c>
      <c r="CK999" s="964">
        <f>IFERROR(VLOOKUP($B$25:$B$1048,高压数据库!$B:$CG,82,FALSE),0)</f>
        <v>0</v>
      </c>
      <c r="CL999" s="964">
        <f>IFERROR(VLOOKUP($B$25:$B$1048,高压数据库!$B:$CG,83,FALSE),0)</f>
        <v>0</v>
      </c>
      <c r="CM999" s="964"/>
      <c r="CN999" s="964"/>
      <c r="CO999" s="964"/>
      <c r="CP999" s="964"/>
      <c r="CQ999" s="964"/>
      <c r="CR999" s="964"/>
      <c r="CS999" s="964">
        <f>IFERROR(VLOOKUP($B$25:$B$1048,高压数据库!$B:$CG,84,FALSE),0)</f>
        <v>0</v>
      </c>
    </row>
    <row r="1000" customHeight="1" spans="1:97">
      <c r="A1000" s="981"/>
      <c r="B1000" s="979"/>
      <c r="C1000" s="964"/>
      <c r="D1000" s="964"/>
      <c r="E1000" s="977"/>
      <c r="F1000" s="977"/>
      <c r="G1000" s="977"/>
      <c r="H1000" s="972"/>
      <c r="I1000" s="964"/>
      <c r="J1000" s="973"/>
      <c r="K1000" s="974"/>
      <c r="L1000" s="964"/>
      <c r="M1000" s="964"/>
      <c r="N1000" s="964"/>
      <c r="O1000" s="964"/>
      <c r="P1000" s="964"/>
      <c r="Q1000" s="964"/>
      <c r="R1000" s="964"/>
      <c r="S1000" s="964"/>
      <c r="T1000" s="964"/>
      <c r="U1000" s="964"/>
      <c r="V1000" s="964"/>
      <c r="W1000" s="964"/>
      <c r="X1000" s="964"/>
      <c r="Y1000" s="964"/>
      <c r="Z1000" s="964"/>
      <c r="AA1000" s="964"/>
      <c r="AB1000" s="964"/>
      <c r="AC1000" s="964"/>
      <c r="AD1000" s="964"/>
      <c r="AE1000" s="964"/>
      <c r="AF1000" s="964"/>
      <c r="AG1000" s="964"/>
      <c r="AH1000" s="964"/>
      <c r="AI1000" s="964"/>
      <c r="AJ1000" s="964"/>
      <c r="AK1000" s="964"/>
      <c r="AL1000" s="964"/>
      <c r="AM1000" s="964"/>
      <c r="AN1000" s="964"/>
      <c r="AO1000" s="964"/>
      <c r="AP1000" s="964"/>
      <c r="AQ1000" s="964"/>
      <c r="AR1000" s="964"/>
      <c r="AS1000" s="964"/>
      <c r="AT1000" s="964"/>
      <c r="AU1000" s="964"/>
      <c r="AV1000" s="964"/>
      <c r="AW1000" s="964"/>
      <c r="AX1000" s="964"/>
      <c r="AY1000" s="964"/>
      <c r="AZ1000" s="964"/>
      <c r="BA1000" s="964"/>
      <c r="BB1000" s="964"/>
      <c r="BC1000" s="964"/>
      <c r="BD1000" s="964"/>
      <c r="BE1000" s="964"/>
      <c r="BF1000" s="964"/>
      <c r="BG1000" s="964"/>
      <c r="BH1000" s="964"/>
      <c r="BI1000" s="964"/>
      <c r="BJ1000" s="964"/>
      <c r="BK1000" s="964"/>
      <c r="BL1000" s="964"/>
      <c r="BM1000" s="964"/>
      <c r="BN1000" s="964"/>
      <c r="BO1000" s="964"/>
      <c r="BP1000" s="964"/>
      <c r="BQ1000" s="964"/>
      <c r="BR1000" s="964"/>
      <c r="BS1000" s="964"/>
      <c r="BT1000" s="964"/>
      <c r="BU1000" s="964"/>
      <c r="BV1000" s="964"/>
      <c r="BW1000" s="964"/>
      <c r="BX1000" s="964"/>
      <c r="BY1000" s="964"/>
      <c r="BZ1000" s="964"/>
      <c r="CA1000" s="964"/>
      <c r="CB1000" s="964"/>
      <c r="CC1000" s="964"/>
      <c r="CD1000" s="964"/>
      <c r="CE1000" s="964"/>
      <c r="CF1000" s="964"/>
      <c r="CG1000" s="964"/>
      <c r="CH1000" s="964"/>
      <c r="CI1000" s="964"/>
      <c r="CJ1000" s="964"/>
      <c r="CK1000" s="964"/>
      <c r="CL1000" s="964"/>
      <c r="CM1000" s="964"/>
      <c r="CN1000" s="964"/>
      <c r="CO1000" s="964"/>
      <c r="CP1000" s="964"/>
      <c r="CQ1000" s="964"/>
      <c r="CR1000" s="964"/>
      <c r="CS1000" s="964"/>
    </row>
    <row r="1001" customHeight="1" spans="1:97">
      <c r="A1001" s="978"/>
      <c r="B1001" s="979"/>
      <c r="C1001" s="964">
        <f>IFERROR(VLOOKUP($B:$B,高压数据库!$B:$C,2,FALSE),0)</f>
        <v>0</v>
      </c>
      <c r="D1001" s="964">
        <f>IFERROR(VLOOKUP($B:$B,高压数据库!$B:$D,3,FALSE),0)</f>
        <v>0</v>
      </c>
      <c r="E1001" s="971"/>
      <c r="F1001" s="971"/>
      <c r="G1001" s="971"/>
      <c r="H1001" s="972"/>
      <c r="I1001" s="964">
        <f>IFERROR(VLOOKUP($B:$B,高压数据库!$B:$I,8,FALSE),0)</f>
        <v>0</v>
      </c>
      <c r="J1001" s="980"/>
      <c r="K1001" s="974"/>
      <c r="L1001" s="964">
        <f>IFERROR(VLOOKUP($B$25:$B$1048,高压数据库!$B:$CG,11,FALSE),0)</f>
        <v>0</v>
      </c>
      <c r="M1001" s="964">
        <f>IFERROR(VLOOKUP($B$25:$B$1048,高压数据库!$B:$CG,12,FALSE),0)</f>
        <v>0</v>
      </c>
      <c r="N1001" s="964">
        <f>IFERROR(VLOOKUP($B$25:$B$1048,高压数据库!$B:$CG,13,FALSE),0)</f>
        <v>0</v>
      </c>
      <c r="O1001" s="964">
        <f>IFERROR(VLOOKUP($B$25:$B$1048,高压数据库!$B:$CG,14,FALSE),0)</f>
        <v>0</v>
      </c>
      <c r="P1001" s="964">
        <f>IFERROR(VLOOKUP($B$25:$B$1048,高压数据库!$B:$CG,15,FALSE),0)</f>
        <v>0</v>
      </c>
      <c r="Q1001" s="964">
        <f>IFERROR(VLOOKUP($B$25:$B$1048,高压数据库!$B:$CG,16,FALSE),0)</f>
        <v>0</v>
      </c>
      <c r="R1001" s="964">
        <f>IFERROR(VLOOKUP($B$25:$B$1048,高压数据库!$B:$CG,17,FALSE),0)</f>
        <v>0</v>
      </c>
      <c r="S1001" s="964">
        <f>IFERROR(VLOOKUP($B$25:$B$1048,高压数据库!$B:$CG,18,FALSE),0)</f>
        <v>0</v>
      </c>
      <c r="T1001" s="964">
        <f>IFERROR(VLOOKUP($B$25:$B$1048,高压数据库!$B:$CG,19,FALSE),0)</f>
        <v>0</v>
      </c>
      <c r="U1001" s="964">
        <f>IFERROR(VLOOKUP($B$25:$B$1048,高压数据库!$B:$CG,20,FALSE),0)</f>
        <v>0</v>
      </c>
      <c r="V1001" s="964">
        <f>IFERROR(VLOOKUP($B$25:$B$1048,高压数据库!$B:$CG,21,FALSE),0)</f>
        <v>0</v>
      </c>
      <c r="W1001" s="964">
        <f>IFERROR(VLOOKUP($B$25:$B$1048,高压数据库!$B:$CG,22,FALSE),0)</f>
        <v>0</v>
      </c>
      <c r="X1001" s="964">
        <f>IFERROR(VLOOKUP($B$25:$B$1048,高压数据库!$B:$CG,23,FALSE),0)</f>
        <v>0</v>
      </c>
      <c r="Y1001" s="964">
        <f>IFERROR(VLOOKUP($B$25:$B$1048,高压数据库!$B:$CG,24,FALSE),0)</f>
        <v>0</v>
      </c>
      <c r="Z1001" s="964">
        <f>IFERROR(VLOOKUP($B$25:$B$1048,高压数据库!$B:$CG,25,FALSE),0)</f>
        <v>0</v>
      </c>
      <c r="AA1001" s="964">
        <f>IFERROR(VLOOKUP($B$25:$B$1048,高压数据库!$B:$CG,26,FALSE),0)</f>
        <v>0</v>
      </c>
      <c r="AB1001" s="964">
        <f>IFERROR(VLOOKUP($B$25:$B$1048,高压数据库!$B:$CG,27,FALSE),0)</f>
        <v>0</v>
      </c>
      <c r="AC1001" s="964">
        <f>IFERROR(VLOOKUP($B$25:$B$1048,高压数据库!$B:$CG,28,FALSE),0)</f>
        <v>0</v>
      </c>
      <c r="AD1001" s="964">
        <f>IFERROR(VLOOKUP($B$25:$B$1048,高压数据库!$B:$CG,29,FALSE),0)</f>
        <v>0</v>
      </c>
      <c r="AE1001" s="964">
        <f>IFERROR(VLOOKUP($B$25:$B$1048,高压数据库!$B:$CG,30,FALSE),0)</f>
        <v>0</v>
      </c>
      <c r="AF1001" s="964">
        <f>IFERROR(VLOOKUP($B$25:$B$1048,高压数据库!$B:$CG,31,FALSE),0)</f>
        <v>0</v>
      </c>
      <c r="AG1001" s="964">
        <f>IFERROR(VLOOKUP($B$25:$B$1048,高压数据库!$B:$CG,32,FALSE),0)</f>
        <v>0</v>
      </c>
      <c r="AH1001" s="964">
        <f>IFERROR(VLOOKUP($B$25:$B$1048,高压数据库!$B:$CG,33,FALSE),0)</f>
        <v>0</v>
      </c>
      <c r="AI1001" s="964">
        <f>IFERROR(VLOOKUP($B$25:$B$1048,高压数据库!$B:$CG,34,FALSE),0)</f>
        <v>0</v>
      </c>
      <c r="AJ1001" s="964">
        <f>IFERROR(VLOOKUP($B$25:$B$1048,高压数据库!$B:$CG,35,FALSE),0)</f>
        <v>0</v>
      </c>
      <c r="AK1001" s="964">
        <f>IFERROR(VLOOKUP($B$25:$B$1048,高压数据库!$B:$CG,36,FALSE),0)</f>
        <v>0</v>
      </c>
      <c r="AL1001" s="964">
        <f>IFERROR(VLOOKUP($B$25:$B$1048,高压数据库!$B:$CG,37,FALSE),0)</f>
        <v>0</v>
      </c>
      <c r="AM1001" s="964">
        <f>IFERROR(VLOOKUP($B$25:$B$1048,高压数据库!$B:$CG,38,FALSE),0)</f>
        <v>0</v>
      </c>
      <c r="AN1001" s="964">
        <f>IFERROR(VLOOKUP($B$25:$B$1048,高压数据库!$B:$CG,39,FALSE),0)</f>
        <v>0</v>
      </c>
      <c r="AO1001" s="964">
        <f>IFERROR(VLOOKUP($B$25:$B$1048,高压数据库!$B:$CG,40,FALSE),0)</f>
        <v>0</v>
      </c>
      <c r="AP1001" s="964">
        <f>IFERROR(VLOOKUP($B$25:$B$1048,高压数据库!$B:$CG,41,FALSE),0)</f>
        <v>0</v>
      </c>
      <c r="AQ1001" s="964">
        <f>IFERROR(VLOOKUP($B$25:$B$1048,高压数据库!$B:$CG,42,FALSE),0)</f>
        <v>0</v>
      </c>
      <c r="AR1001" s="964">
        <f>IFERROR(VLOOKUP($B$25:$B$1048,高压数据库!$B:$CG,43,FALSE),0)</f>
        <v>0</v>
      </c>
      <c r="AS1001" s="964">
        <f>IFERROR(VLOOKUP($B$25:$B$1048,高压数据库!$B:$CG,44,FALSE),0)</f>
        <v>0</v>
      </c>
      <c r="AT1001" s="964">
        <f>IFERROR(VLOOKUP($B$25:$B$1048,高压数据库!$B:$CG,45,FALSE),0)</f>
        <v>0</v>
      </c>
      <c r="AU1001" s="964">
        <f>IFERROR(VLOOKUP($B$25:$B$1048,高压数据库!$B:$CG,46,FALSE),0)</f>
        <v>0</v>
      </c>
      <c r="AV1001" s="964">
        <f>IFERROR(VLOOKUP($B$25:$B$1048,高压数据库!$B:$CG,47,FALSE),0)</f>
        <v>0</v>
      </c>
      <c r="AW1001" s="964">
        <f>IFERROR(VLOOKUP($B$25:$B$1048,高压数据库!$B:$CG,48,FALSE),0)</f>
        <v>0</v>
      </c>
      <c r="AX1001" s="964">
        <f>IFERROR(VLOOKUP($B$25:$B$1048,高压数据库!$B:$CG,49,FALSE),0)</f>
        <v>0</v>
      </c>
      <c r="AY1001" s="964">
        <f>IFERROR(VLOOKUP($B$25:$B$1048,高压数据库!$B:$CG,50,FALSE),0)</f>
        <v>0</v>
      </c>
      <c r="AZ1001" s="964">
        <f>IFERROR(VLOOKUP($B$25:$B$1048,高压数据库!$B:$CG,51,FALSE),0)</f>
        <v>0</v>
      </c>
      <c r="BA1001" s="964">
        <f>IFERROR(VLOOKUP($B$25:$B$1048,高压数据库!$B:$CG,52,FALSE),0)</f>
        <v>0</v>
      </c>
      <c r="BB1001" s="964">
        <f>IFERROR(VLOOKUP($B$25:$B$1048,高压数据库!$B:$CG,53,FALSE),0)</f>
        <v>0</v>
      </c>
      <c r="BC1001" s="964">
        <f>IFERROR(VLOOKUP($B$25:$B$1048,高压数据库!$B:$CG,54,FALSE),0)</f>
        <v>0</v>
      </c>
      <c r="BD1001" s="964">
        <f>IFERROR(VLOOKUP($B$25:$B$1048,高压数据库!$B:$CG,55,FALSE),0)</f>
        <v>0</v>
      </c>
      <c r="BE1001" s="964">
        <f>IFERROR(VLOOKUP($B$25:$B$1048,高压数据库!$B:$CG,56,FALSE),0)</f>
        <v>0</v>
      </c>
      <c r="BF1001" s="964">
        <f>IFERROR(VLOOKUP($B$25:$B$1048,高压数据库!$B:$CG,57,FALSE),0)</f>
        <v>0</v>
      </c>
      <c r="BG1001" s="964"/>
      <c r="BH1001" s="964"/>
      <c r="BI1001" s="964"/>
      <c r="BJ1001" s="964"/>
      <c r="BK1001" s="964"/>
      <c r="BL1001" s="964"/>
      <c r="BM1001" s="964">
        <f>IFERROR(VLOOKUP($B$25:$B$1048,高压数据库!$B:$CG,58,FALSE),0)</f>
        <v>0</v>
      </c>
      <c r="BN1001" s="964">
        <f>IFERROR(VLOOKUP($B$25:$B$1048,高压数据库!$B:$CG,59,FALSE),0)</f>
        <v>0</v>
      </c>
      <c r="BO1001" s="964">
        <f>IFERROR(VLOOKUP($B$25:$B$1048,高压数据库!$B:$CG,60,FALSE),0)</f>
        <v>0</v>
      </c>
      <c r="BP1001" s="964">
        <f>IFERROR(VLOOKUP($B$25:$B$1048,高压数据库!$B:$CG,61,FALSE),0)</f>
        <v>0</v>
      </c>
      <c r="BQ1001" s="964">
        <f>IFERROR(VLOOKUP($B$25:$B$1048,高压数据库!$B:$CG,62,FALSE),0)</f>
        <v>0</v>
      </c>
      <c r="BR1001" s="964">
        <f>IFERROR(VLOOKUP($B$25:$B$1048,高压数据库!$B:$CG,63,FALSE),0)</f>
        <v>0</v>
      </c>
      <c r="BS1001" s="964">
        <f>IFERROR(VLOOKUP($B$25:$B$1048,高压数据库!$B:$CG,64,FALSE),0)</f>
        <v>0</v>
      </c>
      <c r="BT1001" s="964">
        <f>IFERROR(VLOOKUP($B$25:$B$1048,高压数据库!$B:$CG,65,FALSE),0)</f>
        <v>0</v>
      </c>
      <c r="BU1001" s="964">
        <f>IFERROR(VLOOKUP($B$25:$B$1048,高压数据库!$B:$CG,66,FALSE),0)</f>
        <v>0</v>
      </c>
      <c r="BV1001" s="964">
        <f>IFERROR(VLOOKUP($B$25:$B$1048,高压数据库!$B:$CG,67,FALSE),0)</f>
        <v>0</v>
      </c>
      <c r="BW1001" s="964">
        <f>IFERROR(VLOOKUP($B$25:$B$1048,高压数据库!$B:$CG,68,FALSE),0)</f>
        <v>0</v>
      </c>
      <c r="BX1001" s="964">
        <f>IFERROR(VLOOKUP($B$25:$B$1048,高压数据库!$B:$CG,69,FALSE),0)</f>
        <v>0</v>
      </c>
      <c r="BY1001" s="964">
        <f>IFERROR(VLOOKUP($B$25:$B$1048,高压数据库!$B:$CG,70,FALSE),0)</f>
        <v>0</v>
      </c>
      <c r="BZ1001" s="964">
        <f>IFERROR(VLOOKUP($B$25:$B$1048,高压数据库!$B:$CG,71,FALSE),0)</f>
        <v>0</v>
      </c>
      <c r="CA1001" s="964">
        <f>IFERROR(VLOOKUP($B$25:$B$1048,高压数据库!$B:$CG,72,FALSE),0)</f>
        <v>0</v>
      </c>
      <c r="CB1001" s="964">
        <f>IFERROR(VLOOKUP($B$25:$B$1048,高压数据库!$B:$CG,73,FALSE),0)</f>
        <v>0</v>
      </c>
      <c r="CC1001" s="964">
        <f>IFERROR(VLOOKUP($B$25:$B$1048,高压数据库!$B:$CG,74,FALSE),0)</f>
        <v>0</v>
      </c>
      <c r="CD1001" s="964">
        <f>IFERROR(VLOOKUP($B$25:$B$1048,高压数据库!$B:$CG,75,FALSE),0)</f>
        <v>0</v>
      </c>
      <c r="CE1001" s="964">
        <f>IFERROR(VLOOKUP($B$25:$B$1048,高压数据库!$B:$CG,76,FALSE),0)</f>
        <v>0</v>
      </c>
      <c r="CF1001" s="964">
        <f>IFERROR(VLOOKUP($B$25:$B$1048,高压数据库!$B:$CG,77,FALSE),0)</f>
        <v>0</v>
      </c>
      <c r="CG1001" s="964">
        <f>IFERROR(VLOOKUP($B$25:$B$1048,高压数据库!$B:$CG,78,FALSE),0)</f>
        <v>0</v>
      </c>
      <c r="CH1001" s="964">
        <f>IFERROR(VLOOKUP($B$25:$B$1048,高压数据库!$B:$CG,79,FALSE),0)</f>
        <v>0</v>
      </c>
      <c r="CI1001" s="964">
        <f>IFERROR(VLOOKUP($B$25:$B$1048,高压数据库!$B:$CG,80,FALSE),0)</f>
        <v>0</v>
      </c>
      <c r="CJ1001" s="964">
        <f>IFERROR(VLOOKUP($B$25:$B$1048,高压数据库!$B:$CG,81,FALSE),0)</f>
        <v>0</v>
      </c>
      <c r="CK1001" s="964">
        <f>IFERROR(VLOOKUP($B$25:$B$1048,高压数据库!$B:$CG,82,FALSE),0)</f>
        <v>0</v>
      </c>
      <c r="CL1001" s="964">
        <f>IFERROR(VLOOKUP($B$25:$B$1048,高压数据库!$B:$CG,83,FALSE),0)</f>
        <v>0</v>
      </c>
      <c r="CM1001" s="964"/>
      <c r="CN1001" s="964"/>
      <c r="CO1001" s="964"/>
      <c r="CP1001" s="964"/>
      <c r="CQ1001" s="964"/>
      <c r="CR1001" s="964"/>
      <c r="CS1001" s="964">
        <f>IFERROR(VLOOKUP($B$25:$B$1048,高压数据库!$B:$CG,84,FALSE),0)</f>
        <v>0</v>
      </c>
    </row>
    <row r="1002" customHeight="1" spans="1:97">
      <c r="A1002" s="981"/>
      <c r="B1002" s="979"/>
      <c r="C1002" s="964"/>
      <c r="D1002" s="964"/>
      <c r="E1002" s="977"/>
      <c r="F1002" s="977"/>
      <c r="G1002" s="977"/>
      <c r="H1002" s="972"/>
      <c r="I1002" s="964"/>
      <c r="J1002" s="973"/>
      <c r="K1002" s="974"/>
      <c r="L1002" s="964"/>
      <c r="M1002" s="964"/>
      <c r="N1002" s="964"/>
      <c r="O1002" s="964"/>
      <c r="P1002" s="964"/>
      <c r="Q1002" s="964"/>
      <c r="R1002" s="964"/>
      <c r="S1002" s="964"/>
      <c r="T1002" s="964"/>
      <c r="U1002" s="964"/>
      <c r="V1002" s="964"/>
      <c r="W1002" s="964"/>
      <c r="X1002" s="964"/>
      <c r="Y1002" s="964"/>
      <c r="Z1002" s="964"/>
      <c r="AA1002" s="964"/>
      <c r="AB1002" s="964"/>
      <c r="AC1002" s="964"/>
      <c r="AD1002" s="964"/>
      <c r="AE1002" s="964"/>
      <c r="AF1002" s="964"/>
      <c r="AG1002" s="964"/>
      <c r="AH1002" s="964"/>
      <c r="AI1002" s="964"/>
      <c r="AJ1002" s="964"/>
      <c r="AK1002" s="964"/>
      <c r="AL1002" s="964"/>
      <c r="AM1002" s="964"/>
      <c r="AN1002" s="964"/>
      <c r="AO1002" s="964"/>
      <c r="AP1002" s="964"/>
      <c r="AQ1002" s="964"/>
      <c r="AR1002" s="964"/>
      <c r="AS1002" s="964"/>
      <c r="AT1002" s="964"/>
      <c r="AU1002" s="964"/>
      <c r="AV1002" s="964"/>
      <c r="AW1002" s="964"/>
      <c r="AX1002" s="964"/>
      <c r="AY1002" s="964"/>
      <c r="AZ1002" s="964"/>
      <c r="BA1002" s="964"/>
      <c r="BB1002" s="964"/>
      <c r="BC1002" s="964"/>
      <c r="BD1002" s="964"/>
      <c r="BE1002" s="964"/>
      <c r="BF1002" s="964"/>
      <c r="BG1002" s="964"/>
      <c r="BH1002" s="964"/>
      <c r="BI1002" s="964"/>
      <c r="BJ1002" s="964"/>
      <c r="BK1002" s="964"/>
      <c r="BL1002" s="964"/>
      <c r="BM1002" s="964"/>
      <c r="BN1002" s="964"/>
      <c r="BO1002" s="964"/>
      <c r="BP1002" s="964"/>
      <c r="BQ1002" s="964"/>
      <c r="BR1002" s="964"/>
      <c r="BS1002" s="964"/>
      <c r="BT1002" s="964"/>
      <c r="BU1002" s="964"/>
      <c r="BV1002" s="964"/>
      <c r="BW1002" s="964"/>
      <c r="BX1002" s="964"/>
      <c r="BY1002" s="964"/>
      <c r="BZ1002" s="964"/>
      <c r="CA1002" s="964"/>
      <c r="CB1002" s="964"/>
      <c r="CC1002" s="964"/>
      <c r="CD1002" s="964"/>
      <c r="CE1002" s="964"/>
      <c r="CF1002" s="964"/>
      <c r="CG1002" s="964"/>
      <c r="CH1002" s="964"/>
      <c r="CI1002" s="964"/>
      <c r="CJ1002" s="964"/>
      <c r="CK1002" s="964"/>
      <c r="CL1002" s="964"/>
      <c r="CM1002" s="964"/>
      <c r="CN1002" s="964"/>
      <c r="CO1002" s="964"/>
      <c r="CP1002" s="964"/>
      <c r="CQ1002" s="964"/>
      <c r="CR1002" s="964"/>
      <c r="CS1002" s="964"/>
    </row>
    <row r="1003" customHeight="1" spans="1:97">
      <c r="A1003" s="978"/>
      <c r="B1003" s="979"/>
      <c r="C1003" s="964">
        <f>IFERROR(VLOOKUP($B:$B,高压数据库!$B:$C,2,FALSE),0)</f>
        <v>0</v>
      </c>
      <c r="D1003" s="964">
        <f>IFERROR(VLOOKUP($B:$B,高压数据库!$B:$D,3,FALSE),0)</f>
        <v>0</v>
      </c>
      <c r="E1003" s="971"/>
      <c r="F1003" s="971"/>
      <c r="G1003" s="971"/>
      <c r="H1003" s="972"/>
      <c r="I1003" s="964">
        <f>IFERROR(VLOOKUP($B:$B,高压数据库!$B:$I,8,FALSE),0)</f>
        <v>0</v>
      </c>
      <c r="J1003" s="980"/>
      <c r="K1003" s="974"/>
      <c r="L1003" s="964">
        <f>IFERROR(VLOOKUP($B$25:$B$1048,高压数据库!$B:$CG,11,FALSE),0)</f>
        <v>0</v>
      </c>
      <c r="M1003" s="964">
        <f>IFERROR(VLOOKUP($B$25:$B$1048,高压数据库!$B:$CG,12,FALSE),0)</f>
        <v>0</v>
      </c>
      <c r="N1003" s="964">
        <f>IFERROR(VLOOKUP($B$25:$B$1048,高压数据库!$B:$CG,13,FALSE),0)</f>
        <v>0</v>
      </c>
      <c r="O1003" s="964">
        <f>IFERROR(VLOOKUP($B$25:$B$1048,高压数据库!$B:$CG,14,FALSE),0)</f>
        <v>0</v>
      </c>
      <c r="P1003" s="964">
        <f>IFERROR(VLOOKUP($B$25:$B$1048,高压数据库!$B:$CG,15,FALSE),0)</f>
        <v>0</v>
      </c>
      <c r="Q1003" s="964">
        <f>IFERROR(VLOOKUP($B$25:$B$1048,高压数据库!$B:$CG,16,FALSE),0)</f>
        <v>0</v>
      </c>
      <c r="R1003" s="964">
        <f>IFERROR(VLOOKUP($B$25:$B$1048,高压数据库!$B:$CG,17,FALSE),0)</f>
        <v>0</v>
      </c>
      <c r="S1003" s="964">
        <f>IFERROR(VLOOKUP($B$25:$B$1048,高压数据库!$B:$CG,18,FALSE),0)</f>
        <v>0</v>
      </c>
      <c r="T1003" s="964">
        <f>IFERROR(VLOOKUP($B$25:$B$1048,高压数据库!$B:$CG,19,FALSE),0)</f>
        <v>0</v>
      </c>
      <c r="U1003" s="964">
        <f>IFERROR(VLOOKUP($B$25:$B$1048,高压数据库!$B:$CG,20,FALSE),0)</f>
        <v>0</v>
      </c>
      <c r="V1003" s="964">
        <f>IFERROR(VLOOKUP($B$25:$B$1048,高压数据库!$B:$CG,21,FALSE),0)</f>
        <v>0</v>
      </c>
      <c r="W1003" s="964">
        <f>IFERROR(VLOOKUP($B$25:$B$1048,高压数据库!$B:$CG,22,FALSE),0)</f>
        <v>0</v>
      </c>
      <c r="X1003" s="964">
        <f>IFERROR(VLOOKUP($B$25:$B$1048,高压数据库!$B:$CG,23,FALSE),0)</f>
        <v>0</v>
      </c>
      <c r="Y1003" s="964">
        <f>IFERROR(VLOOKUP($B$25:$B$1048,高压数据库!$B:$CG,24,FALSE),0)</f>
        <v>0</v>
      </c>
      <c r="Z1003" s="964">
        <f>IFERROR(VLOOKUP($B$25:$B$1048,高压数据库!$B:$CG,25,FALSE),0)</f>
        <v>0</v>
      </c>
      <c r="AA1003" s="964">
        <f>IFERROR(VLOOKUP($B$25:$B$1048,高压数据库!$B:$CG,26,FALSE),0)</f>
        <v>0</v>
      </c>
      <c r="AB1003" s="964">
        <f>IFERROR(VLOOKUP($B$25:$B$1048,高压数据库!$B:$CG,27,FALSE),0)</f>
        <v>0</v>
      </c>
      <c r="AC1003" s="964">
        <f>IFERROR(VLOOKUP($B$25:$B$1048,高压数据库!$B:$CG,28,FALSE),0)</f>
        <v>0</v>
      </c>
      <c r="AD1003" s="964">
        <f>IFERROR(VLOOKUP($B$25:$B$1048,高压数据库!$B:$CG,29,FALSE),0)</f>
        <v>0</v>
      </c>
      <c r="AE1003" s="964">
        <f>IFERROR(VLOOKUP($B$25:$B$1048,高压数据库!$B:$CG,30,FALSE),0)</f>
        <v>0</v>
      </c>
      <c r="AF1003" s="964">
        <f>IFERROR(VLOOKUP($B$25:$B$1048,高压数据库!$B:$CG,31,FALSE),0)</f>
        <v>0</v>
      </c>
      <c r="AG1003" s="964">
        <f>IFERROR(VLOOKUP($B$25:$B$1048,高压数据库!$B:$CG,32,FALSE),0)</f>
        <v>0</v>
      </c>
      <c r="AH1003" s="964">
        <f>IFERROR(VLOOKUP($B$25:$B$1048,高压数据库!$B:$CG,33,FALSE),0)</f>
        <v>0</v>
      </c>
      <c r="AI1003" s="964">
        <f>IFERROR(VLOOKUP($B$25:$B$1048,高压数据库!$B:$CG,34,FALSE),0)</f>
        <v>0</v>
      </c>
      <c r="AJ1003" s="964">
        <f>IFERROR(VLOOKUP($B$25:$B$1048,高压数据库!$B:$CG,35,FALSE),0)</f>
        <v>0</v>
      </c>
      <c r="AK1003" s="964">
        <f>IFERROR(VLOOKUP($B$25:$B$1048,高压数据库!$B:$CG,36,FALSE),0)</f>
        <v>0</v>
      </c>
      <c r="AL1003" s="964">
        <f>IFERROR(VLOOKUP($B$25:$B$1048,高压数据库!$B:$CG,37,FALSE),0)</f>
        <v>0</v>
      </c>
      <c r="AM1003" s="964">
        <f>IFERROR(VLOOKUP($B$25:$B$1048,高压数据库!$B:$CG,38,FALSE),0)</f>
        <v>0</v>
      </c>
      <c r="AN1003" s="964">
        <f>IFERROR(VLOOKUP($B$25:$B$1048,高压数据库!$B:$CG,39,FALSE),0)</f>
        <v>0</v>
      </c>
      <c r="AO1003" s="964">
        <f>IFERROR(VLOOKUP($B$25:$B$1048,高压数据库!$B:$CG,40,FALSE),0)</f>
        <v>0</v>
      </c>
      <c r="AP1003" s="964">
        <f>IFERROR(VLOOKUP($B$25:$B$1048,高压数据库!$B:$CG,41,FALSE),0)</f>
        <v>0</v>
      </c>
      <c r="AQ1003" s="964">
        <f>IFERROR(VLOOKUP($B$25:$B$1048,高压数据库!$B:$CG,42,FALSE),0)</f>
        <v>0</v>
      </c>
      <c r="AR1003" s="964">
        <f>IFERROR(VLOOKUP($B$25:$B$1048,高压数据库!$B:$CG,43,FALSE),0)</f>
        <v>0</v>
      </c>
      <c r="AS1003" s="964">
        <f>IFERROR(VLOOKUP($B$25:$B$1048,高压数据库!$B:$CG,44,FALSE),0)</f>
        <v>0</v>
      </c>
      <c r="AT1003" s="964">
        <f>IFERROR(VLOOKUP($B$25:$B$1048,高压数据库!$B:$CG,45,FALSE),0)</f>
        <v>0</v>
      </c>
      <c r="AU1003" s="964">
        <f>IFERROR(VLOOKUP($B$25:$B$1048,高压数据库!$B:$CG,46,FALSE),0)</f>
        <v>0</v>
      </c>
      <c r="AV1003" s="964">
        <f>IFERROR(VLOOKUP($B$25:$B$1048,高压数据库!$B:$CG,47,FALSE),0)</f>
        <v>0</v>
      </c>
      <c r="AW1003" s="964">
        <f>IFERROR(VLOOKUP($B$25:$B$1048,高压数据库!$B:$CG,48,FALSE),0)</f>
        <v>0</v>
      </c>
      <c r="AX1003" s="964">
        <f>IFERROR(VLOOKUP($B$25:$B$1048,高压数据库!$B:$CG,49,FALSE),0)</f>
        <v>0</v>
      </c>
      <c r="AY1003" s="964">
        <f>IFERROR(VLOOKUP($B$25:$B$1048,高压数据库!$B:$CG,50,FALSE),0)</f>
        <v>0</v>
      </c>
      <c r="AZ1003" s="964">
        <f>IFERROR(VLOOKUP($B$25:$B$1048,高压数据库!$B:$CG,51,FALSE),0)</f>
        <v>0</v>
      </c>
      <c r="BA1003" s="964">
        <f>IFERROR(VLOOKUP($B$25:$B$1048,高压数据库!$B:$CG,52,FALSE),0)</f>
        <v>0</v>
      </c>
      <c r="BB1003" s="964">
        <f>IFERROR(VLOOKUP($B$25:$B$1048,高压数据库!$B:$CG,53,FALSE),0)</f>
        <v>0</v>
      </c>
      <c r="BC1003" s="964">
        <f>IFERROR(VLOOKUP($B$25:$B$1048,高压数据库!$B:$CG,54,FALSE),0)</f>
        <v>0</v>
      </c>
      <c r="BD1003" s="964">
        <f>IFERROR(VLOOKUP($B$25:$B$1048,高压数据库!$B:$CG,55,FALSE),0)</f>
        <v>0</v>
      </c>
      <c r="BE1003" s="964">
        <f>IFERROR(VLOOKUP($B$25:$B$1048,高压数据库!$B:$CG,56,FALSE),0)</f>
        <v>0</v>
      </c>
      <c r="BF1003" s="964">
        <f>IFERROR(VLOOKUP($B$25:$B$1048,高压数据库!$B:$CG,57,FALSE),0)</f>
        <v>0</v>
      </c>
      <c r="BG1003" s="964"/>
      <c r="BH1003" s="964"/>
      <c r="BI1003" s="964"/>
      <c r="BJ1003" s="964"/>
      <c r="BK1003" s="964"/>
      <c r="BL1003" s="964"/>
      <c r="BM1003" s="964">
        <f>IFERROR(VLOOKUP($B$25:$B$1048,高压数据库!$B:$CG,58,FALSE),0)</f>
        <v>0</v>
      </c>
      <c r="BN1003" s="964">
        <f>IFERROR(VLOOKUP($B$25:$B$1048,高压数据库!$B:$CG,59,FALSE),0)</f>
        <v>0</v>
      </c>
      <c r="BO1003" s="964">
        <f>IFERROR(VLOOKUP($B$25:$B$1048,高压数据库!$B:$CG,60,FALSE),0)</f>
        <v>0</v>
      </c>
      <c r="BP1003" s="964">
        <f>IFERROR(VLOOKUP($B$25:$B$1048,高压数据库!$B:$CG,61,FALSE),0)</f>
        <v>0</v>
      </c>
      <c r="BQ1003" s="964">
        <f>IFERROR(VLOOKUP($B$25:$B$1048,高压数据库!$B:$CG,62,FALSE),0)</f>
        <v>0</v>
      </c>
      <c r="BR1003" s="964">
        <f>IFERROR(VLOOKUP($B$25:$B$1048,高压数据库!$B:$CG,63,FALSE),0)</f>
        <v>0</v>
      </c>
      <c r="BS1003" s="964">
        <f>IFERROR(VLOOKUP($B$25:$B$1048,高压数据库!$B:$CG,64,FALSE),0)</f>
        <v>0</v>
      </c>
      <c r="BT1003" s="964">
        <f>IFERROR(VLOOKUP($B$25:$B$1048,高压数据库!$B:$CG,65,FALSE),0)</f>
        <v>0</v>
      </c>
      <c r="BU1003" s="964">
        <f>IFERROR(VLOOKUP($B$25:$B$1048,高压数据库!$B:$CG,66,FALSE),0)</f>
        <v>0</v>
      </c>
      <c r="BV1003" s="964">
        <f>IFERROR(VLOOKUP($B$25:$B$1048,高压数据库!$B:$CG,67,FALSE),0)</f>
        <v>0</v>
      </c>
      <c r="BW1003" s="964">
        <f>IFERROR(VLOOKUP($B$25:$B$1048,高压数据库!$B:$CG,68,FALSE),0)</f>
        <v>0</v>
      </c>
      <c r="BX1003" s="964">
        <f>IFERROR(VLOOKUP($B$25:$B$1048,高压数据库!$B:$CG,69,FALSE),0)</f>
        <v>0</v>
      </c>
      <c r="BY1003" s="964">
        <f>IFERROR(VLOOKUP($B$25:$B$1048,高压数据库!$B:$CG,70,FALSE),0)</f>
        <v>0</v>
      </c>
      <c r="BZ1003" s="964">
        <f>IFERROR(VLOOKUP($B$25:$B$1048,高压数据库!$B:$CG,71,FALSE),0)</f>
        <v>0</v>
      </c>
      <c r="CA1003" s="964">
        <f>IFERROR(VLOOKUP($B$25:$B$1048,高压数据库!$B:$CG,72,FALSE),0)</f>
        <v>0</v>
      </c>
      <c r="CB1003" s="964">
        <f>IFERROR(VLOOKUP($B$25:$B$1048,高压数据库!$B:$CG,73,FALSE),0)</f>
        <v>0</v>
      </c>
      <c r="CC1003" s="964">
        <f>IFERROR(VLOOKUP($B$25:$B$1048,高压数据库!$B:$CG,74,FALSE),0)</f>
        <v>0</v>
      </c>
      <c r="CD1003" s="964">
        <f>IFERROR(VLOOKUP($B$25:$B$1048,高压数据库!$B:$CG,75,FALSE),0)</f>
        <v>0</v>
      </c>
      <c r="CE1003" s="964">
        <f>IFERROR(VLOOKUP($B$25:$B$1048,高压数据库!$B:$CG,76,FALSE),0)</f>
        <v>0</v>
      </c>
      <c r="CF1003" s="964">
        <f>IFERROR(VLOOKUP($B$25:$B$1048,高压数据库!$B:$CG,77,FALSE),0)</f>
        <v>0</v>
      </c>
      <c r="CG1003" s="964">
        <f>IFERROR(VLOOKUP($B$25:$B$1048,高压数据库!$B:$CG,78,FALSE),0)</f>
        <v>0</v>
      </c>
      <c r="CH1003" s="964">
        <f>IFERROR(VLOOKUP($B$25:$B$1048,高压数据库!$B:$CG,79,FALSE),0)</f>
        <v>0</v>
      </c>
      <c r="CI1003" s="964">
        <f>IFERROR(VLOOKUP($B$25:$B$1048,高压数据库!$B:$CG,80,FALSE),0)</f>
        <v>0</v>
      </c>
      <c r="CJ1003" s="964">
        <f>IFERROR(VLOOKUP($B$25:$B$1048,高压数据库!$B:$CG,81,FALSE),0)</f>
        <v>0</v>
      </c>
      <c r="CK1003" s="964">
        <f>IFERROR(VLOOKUP($B$25:$B$1048,高压数据库!$B:$CG,82,FALSE),0)</f>
        <v>0</v>
      </c>
      <c r="CL1003" s="964">
        <f>IFERROR(VLOOKUP($B$25:$B$1048,高压数据库!$B:$CG,83,FALSE),0)</f>
        <v>0</v>
      </c>
      <c r="CM1003" s="964"/>
      <c r="CN1003" s="964"/>
      <c r="CO1003" s="964"/>
      <c r="CP1003" s="964"/>
      <c r="CQ1003" s="964"/>
      <c r="CR1003" s="964"/>
      <c r="CS1003" s="964">
        <f>IFERROR(VLOOKUP($B$25:$B$1048,高压数据库!$B:$CG,84,FALSE),0)</f>
        <v>0</v>
      </c>
    </row>
    <row r="1004" customHeight="1" spans="1:97">
      <c r="A1004" s="981"/>
      <c r="B1004" s="979"/>
      <c r="C1004" s="964"/>
      <c r="D1004" s="964"/>
      <c r="E1004" s="977"/>
      <c r="F1004" s="977"/>
      <c r="G1004" s="977"/>
      <c r="H1004" s="972"/>
      <c r="I1004" s="964"/>
      <c r="J1004" s="973"/>
      <c r="K1004" s="974"/>
      <c r="L1004" s="964"/>
      <c r="M1004" s="964"/>
      <c r="N1004" s="964"/>
      <c r="O1004" s="964"/>
      <c r="P1004" s="964"/>
      <c r="Q1004" s="964"/>
      <c r="R1004" s="964"/>
      <c r="S1004" s="964"/>
      <c r="T1004" s="964"/>
      <c r="U1004" s="964"/>
      <c r="V1004" s="964"/>
      <c r="W1004" s="964"/>
      <c r="X1004" s="964"/>
      <c r="Y1004" s="964"/>
      <c r="Z1004" s="964"/>
      <c r="AA1004" s="964"/>
      <c r="AB1004" s="964"/>
      <c r="AC1004" s="964"/>
      <c r="AD1004" s="964"/>
      <c r="AE1004" s="964"/>
      <c r="AF1004" s="964"/>
      <c r="AG1004" s="964"/>
      <c r="AH1004" s="964"/>
      <c r="AI1004" s="964"/>
      <c r="AJ1004" s="964"/>
      <c r="AK1004" s="964"/>
      <c r="AL1004" s="964"/>
      <c r="AM1004" s="964"/>
      <c r="AN1004" s="964"/>
      <c r="AO1004" s="964"/>
      <c r="AP1004" s="964"/>
      <c r="AQ1004" s="964"/>
      <c r="AR1004" s="964"/>
      <c r="AS1004" s="964"/>
      <c r="AT1004" s="964"/>
      <c r="AU1004" s="964"/>
      <c r="AV1004" s="964"/>
      <c r="AW1004" s="964"/>
      <c r="AX1004" s="964"/>
      <c r="AY1004" s="964"/>
      <c r="AZ1004" s="964"/>
      <c r="BA1004" s="964"/>
      <c r="BB1004" s="964"/>
      <c r="BC1004" s="964"/>
      <c r="BD1004" s="964"/>
      <c r="BE1004" s="964"/>
      <c r="BF1004" s="964"/>
      <c r="BG1004" s="964"/>
      <c r="BH1004" s="964"/>
      <c r="BI1004" s="964"/>
      <c r="BJ1004" s="964"/>
      <c r="BK1004" s="964"/>
      <c r="BL1004" s="964"/>
      <c r="BM1004" s="964"/>
      <c r="BN1004" s="964"/>
      <c r="BO1004" s="964"/>
      <c r="BP1004" s="964"/>
      <c r="BQ1004" s="964"/>
      <c r="BR1004" s="964"/>
      <c r="BS1004" s="964"/>
      <c r="BT1004" s="964"/>
      <c r="BU1004" s="964"/>
      <c r="BV1004" s="964"/>
      <c r="BW1004" s="964"/>
      <c r="BX1004" s="964"/>
      <c r="BY1004" s="964"/>
      <c r="BZ1004" s="964"/>
      <c r="CA1004" s="964"/>
      <c r="CB1004" s="964"/>
      <c r="CC1004" s="964"/>
      <c r="CD1004" s="964"/>
      <c r="CE1004" s="964"/>
      <c r="CF1004" s="964"/>
      <c r="CG1004" s="964"/>
      <c r="CH1004" s="964"/>
      <c r="CI1004" s="964"/>
      <c r="CJ1004" s="964"/>
      <c r="CK1004" s="964"/>
      <c r="CL1004" s="964"/>
      <c r="CM1004" s="964"/>
      <c r="CN1004" s="964"/>
      <c r="CO1004" s="964"/>
      <c r="CP1004" s="964"/>
      <c r="CQ1004" s="964"/>
      <c r="CR1004" s="964"/>
      <c r="CS1004" s="964"/>
    </row>
    <row r="1005" customHeight="1" spans="1:97">
      <c r="A1005" s="978"/>
      <c r="B1005" s="979"/>
      <c r="C1005" s="964">
        <f>IFERROR(VLOOKUP($B:$B,高压数据库!$B:$C,2,FALSE),0)</f>
        <v>0</v>
      </c>
      <c r="D1005" s="964">
        <f>IFERROR(VLOOKUP($B:$B,高压数据库!$B:$D,3,FALSE),0)</f>
        <v>0</v>
      </c>
      <c r="E1005" s="971"/>
      <c r="F1005" s="971"/>
      <c r="G1005" s="971"/>
      <c r="H1005" s="972"/>
      <c r="I1005" s="964">
        <f>IFERROR(VLOOKUP($B:$B,高压数据库!$B:$I,8,FALSE),0)</f>
        <v>0</v>
      </c>
      <c r="J1005" s="980"/>
      <c r="K1005" s="974"/>
      <c r="L1005" s="964">
        <f>IFERROR(VLOOKUP($B$25:$B$1048,高压数据库!$B:$CG,11,FALSE),0)</f>
        <v>0</v>
      </c>
      <c r="M1005" s="964">
        <f>IFERROR(VLOOKUP($B$25:$B$1048,高压数据库!$B:$CG,12,FALSE),0)</f>
        <v>0</v>
      </c>
      <c r="N1005" s="964">
        <f>IFERROR(VLOOKUP($B$25:$B$1048,高压数据库!$B:$CG,13,FALSE),0)</f>
        <v>0</v>
      </c>
      <c r="O1005" s="964">
        <f>IFERROR(VLOOKUP($B$25:$B$1048,高压数据库!$B:$CG,14,FALSE),0)</f>
        <v>0</v>
      </c>
      <c r="P1005" s="964">
        <f>IFERROR(VLOOKUP($B$25:$B$1048,高压数据库!$B:$CG,15,FALSE),0)</f>
        <v>0</v>
      </c>
      <c r="Q1005" s="964">
        <f>IFERROR(VLOOKUP($B$25:$B$1048,高压数据库!$B:$CG,16,FALSE),0)</f>
        <v>0</v>
      </c>
      <c r="R1005" s="964">
        <f>IFERROR(VLOOKUP($B$25:$B$1048,高压数据库!$B:$CG,17,FALSE),0)</f>
        <v>0</v>
      </c>
      <c r="S1005" s="964">
        <f>IFERROR(VLOOKUP($B$25:$B$1048,高压数据库!$B:$CG,18,FALSE),0)</f>
        <v>0</v>
      </c>
      <c r="T1005" s="964">
        <f>IFERROR(VLOOKUP($B$25:$B$1048,高压数据库!$B:$CG,19,FALSE),0)</f>
        <v>0</v>
      </c>
      <c r="U1005" s="964">
        <f>IFERROR(VLOOKUP($B$25:$B$1048,高压数据库!$B:$CG,20,FALSE),0)</f>
        <v>0</v>
      </c>
      <c r="V1005" s="964">
        <f>IFERROR(VLOOKUP($B$25:$B$1048,高压数据库!$B:$CG,21,FALSE),0)</f>
        <v>0</v>
      </c>
      <c r="W1005" s="964">
        <f>IFERROR(VLOOKUP($B$25:$B$1048,高压数据库!$B:$CG,22,FALSE),0)</f>
        <v>0</v>
      </c>
      <c r="X1005" s="964">
        <f>IFERROR(VLOOKUP($B$25:$B$1048,高压数据库!$B:$CG,23,FALSE),0)</f>
        <v>0</v>
      </c>
      <c r="Y1005" s="964">
        <f>IFERROR(VLOOKUP($B$25:$B$1048,高压数据库!$B:$CG,24,FALSE),0)</f>
        <v>0</v>
      </c>
      <c r="Z1005" s="964">
        <f>IFERROR(VLOOKUP($B$25:$B$1048,高压数据库!$B:$CG,25,FALSE),0)</f>
        <v>0</v>
      </c>
      <c r="AA1005" s="964">
        <f>IFERROR(VLOOKUP($B$25:$B$1048,高压数据库!$B:$CG,26,FALSE),0)</f>
        <v>0</v>
      </c>
      <c r="AB1005" s="964">
        <f>IFERROR(VLOOKUP($B$25:$B$1048,高压数据库!$B:$CG,27,FALSE),0)</f>
        <v>0</v>
      </c>
      <c r="AC1005" s="964">
        <f>IFERROR(VLOOKUP($B$25:$B$1048,高压数据库!$B:$CG,28,FALSE),0)</f>
        <v>0</v>
      </c>
      <c r="AD1005" s="964">
        <f>IFERROR(VLOOKUP($B$25:$B$1048,高压数据库!$B:$CG,29,FALSE),0)</f>
        <v>0</v>
      </c>
      <c r="AE1005" s="964">
        <f>IFERROR(VLOOKUP($B$25:$B$1048,高压数据库!$B:$CG,30,FALSE),0)</f>
        <v>0</v>
      </c>
      <c r="AF1005" s="964">
        <f>IFERROR(VLOOKUP($B$25:$B$1048,高压数据库!$B:$CG,31,FALSE),0)</f>
        <v>0</v>
      </c>
      <c r="AG1005" s="964">
        <f>IFERROR(VLOOKUP($B$25:$B$1048,高压数据库!$B:$CG,32,FALSE),0)</f>
        <v>0</v>
      </c>
      <c r="AH1005" s="964">
        <f>IFERROR(VLOOKUP($B$25:$B$1048,高压数据库!$B:$CG,33,FALSE),0)</f>
        <v>0</v>
      </c>
      <c r="AI1005" s="964">
        <f>IFERROR(VLOOKUP($B$25:$B$1048,高压数据库!$B:$CG,34,FALSE),0)</f>
        <v>0</v>
      </c>
      <c r="AJ1005" s="964">
        <f>IFERROR(VLOOKUP($B$25:$B$1048,高压数据库!$B:$CG,35,FALSE),0)</f>
        <v>0</v>
      </c>
      <c r="AK1005" s="964">
        <f>IFERROR(VLOOKUP($B$25:$B$1048,高压数据库!$B:$CG,36,FALSE),0)</f>
        <v>0</v>
      </c>
      <c r="AL1005" s="964">
        <f>IFERROR(VLOOKUP($B$25:$B$1048,高压数据库!$B:$CG,37,FALSE),0)</f>
        <v>0</v>
      </c>
      <c r="AM1005" s="964">
        <f>IFERROR(VLOOKUP($B$25:$B$1048,高压数据库!$B:$CG,38,FALSE),0)</f>
        <v>0</v>
      </c>
      <c r="AN1005" s="964">
        <f>IFERROR(VLOOKUP($B$25:$B$1048,高压数据库!$B:$CG,39,FALSE),0)</f>
        <v>0</v>
      </c>
      <c r="AO1005" s="964">
        <f>IFERROR(VLOOKUP($B$25:$B$1048,高压数据库!$B:$CG,40,FALSE),0)</f>
        <v>0</v>
      </c>
      <c r="AP1005" s="964">
        <f>IFERROR(VLOOKUP($B$25:$B$1048,高压数据库!$B:$CG,41,FALSE),0)</f>
        <v>0</v>
      </c>
      <c r="AQ1005" s="964">
        <f>IFERROR(VLOOKUP($B$25:$B$1048,高压数据库!$B:$CG,42,FALSE),0)</f>
        <v>0</v>
      </c>
      <c r="AR1005" s="964">
        <f>IFERROR(VLOOKUP($B$25:$B$1048,高压数据库!$B:$CG,43,FALSE),0)</f>
        <v>0</v>
      </c>
      <c r="AS1005" s="964">
        <f>IFERROR(VLOOKUP($B$25:$B$1048,高压数据库!$B:$CG,44,FALSE),0)</f>
        <v>0</v>
      </c>
      <c r="AT1005" s="964">
        <f>IFERROR(VLOOKUP($B$25:$B$1048,高压数据库!$B:$CG,45,FALSE),0)</f>
        <v>0</v>
      </c>
      <c r="AU1005" s="964">
        <f>IFERROR(VLOOKUP($B$25:$B$1048,高压数据库!$B:$CG,46,FALSE),0)</f>
        <v>0</v>
      </c>
      <c r="AV1005" s="964">
        <f>IFERROR(VLOOKUP($B$25:$B$1048,高压数据库!$B:$CG,47,FALSE),0)</f>
        <v>0</v>
      </c>
      <c r="AW1005" s="964">
        <f>IFERROR(VLOOKUP($B$25:$B$1048,高压数据库!$B:$CG,48,FALSE),0)</f>
        <v>0</v>
      </c>
      <c r="AX1005" s="964">
        <f>IFERROR(VLOOKUP($B$25:$B$1048,高压数据库!$B:$CG,49,FALSE),0)</f>
        <v>0</v>
      </c>
      <c r="AY1005" s="964">
        <f>IFERROR(VLOOKUP($B$25:$B$1048,高压数据库!$B:$CG,50,FALSE),0)</f>
        <v>0</v>
      </c>
      <c r="AZ1005" s="964">
        <f>IFERROR(VLOOKUP($B$25:$B$1048,高压数据库!$B:$CG,51,FALSE),0)</f>
        <v>0</v>
      </c>
      <c r="BA1005" s="964">
        <f>IFERROR(VLOOKUP($B$25:$B$1048,高压数据库!$B:$CG,52,FALSE),0)</f>
        <v>0</v>
      </c>
      <c r="BB1005" s="964">
        <f>IFERROR(VLOOKUP($B$25:$B$1048,高压数据库!$B:$CG,53,FALSE),0)</f>
        <v>0</v>
      </c>
      <c r="BC1005" s="964">
        <f>IFERROR(VLOOKUP($B$25:$B$1048,高压数据库!$B:$CG,54,FALSE),0)</f>
        <v>0</v>
      </c>
      <c r="BD1005" s="964">
        <f>IFERROR(VLOOKUP($B$25:$B$1048,高压数据库!$B:$CG,55,FALSE),0)</f>
        <v>0</v>
      </c>
      <c r="BE1005" s="964">
        <f>IFERROR(VLOOKUP($B$25:$B$1048,高压数据库!$B:$CG,56,FALSE),0)</f>
        <v>0</v>
      </c>
      <c r="BF1005" s="964">
        <f>IFERROR(VLOOKUP($B$25:$B$1048,高压数据库!$B:$CG,57,FALSE),0)</f>
        <v>0</v>
      </c>
      <c r="BG1005" s="964"/>
      <c r="BH1005" s="964"/>
      <c r="BI1005" s="964"/>
      <c r="BJ1005" s="964"/>
      <c r="BK1005" s="964"/>
      <c r="BL1005" s="964"/>
      <c r="BM1005" s="964">
        <f>IFERROR(VLOOKUP($B$25:$B$1048,高压数据库!$B:$CG,58,FALSE),0)</f>
        <v>0</v>
      </c>
      <c r="BN1005" s="964">
        <f>IFERROR(VLOOKUP($B$25:$B$1048,高压数据库!$B:$CG,59,FALSE),0)</f>
        <v>0</v>
      </c>
      <c r="BO1005" s="964">
        <f>IFERROR(VLOOKUP($B$25:$B$1048,高压数据库!$B:$CG,60,FALSE),0)</f>
        <v>0</v>
      </c>
      <c r="BP1005" s="964">
        <f>IFERROR(VLOOKUP($B$25:$B$1048,高压数据库!$B:$CG,61,FALSE),0)</f>
        <v>0</v>
      </c>
      <c r="BQ1005" s="964">
        <f>IFERROR(VLOOKUP($B$25:$B$1048,高压数据库!$B:$CG,62,FALSE),0)</f>
        <v>0</v>
      </c>
      <c r="BR1005" s="964">
        <f>IFERROR(VLOOKUP($B$25:$B$1048,高压数据库!$B:$CG,63,FALSE),0)</f>
        <v>0</v>
      </c>
      <c r="BS1005" s="964">
        <f>IFERROR(VLOOKUP($B$25:$B$1048,高压数据库!$B:$CG,64,FALSE),0)</f>
        <v>0</v>
      </c>
      <c r="BT1005" s="964">
        <f>IFERROR(VLOOKUP($B$25:$B$1048,高压数据库!$B:$CG,65,FALSE),0)</f>
        <v>0</v>
      </c>
      <c r="BU1005" s="964">
        <f>IFERROR(VLOOKUP($B$25:$B$1048,高压数据库!$B:$CG,66,FALSE),0)</f>
        <v>0</v>
      </c>
      <c r="BV1005" s="964">
        <f>IFERROR(VLOOKUP($B$25:$B$1048,高压数据库!$B:$CG,67,FALSE),0)</f>
        <v>0</v>
      </c>
      <c r="BW1005" s="964">
        <f>IFERROR(VLOOKUP($B$25:$B$1048,高压数据库!$B:$CG,68,FALSE),0)</f>
        <v>0</v>
      </c>
      <c r="BX1005" s="964">
        <f>IFERROR(VLOOKUP($B$25:$B$1048,高压数据库!$B:$CG,69,FALSE),0)</f>
        <v>0</v>
      </c>
      <c r="BY1005" s="964">
        <f>IFERROR(VLOOKUP($B$25:$B$1048,高压数据库!$B:$CG,70,FALSE),0)</f>
        <v>0</v>
      </c>
      <c r="BZ1005" s="964">
        <f>IFERROR(VLOOKUP($B$25:$B$1048,高压数据库!$B:$CG,71,FALSE),0)</f>
        <v>0</v>
      </c>
      <c r="CA1005" s="964">
        <f>IFERROR(VLOOKUP($B$25:$B$1048,高压数据库!$B:$CG,72,FALSE),0)</f>
        <v>0</v>
      </c>
      <c r="CB1005" s="964">
        <f>IFERROR(VLOOKUP($B$25:$B$1048,高压数据库!$B:$CG,73,FALSE),0)</f>
        <v>0</v>
      </c>
      <c r="CC1005" s="964">
        <f>IFERROR(VLOOKUP($B$25:$B$1048,高压数据库!$B:$CG,74,FALSE),0)</f>
        <v>0</v>
      </c>
      <c r="CD1005" s="964">
        <f>IFERROR(VLOOKUP($B$25:$B$1048,高压数据库!$B:$CG,75,FALSE),0)</f>
        <v>0</v>
      </c>
      <c r="CE1005" s="964">
        <f>IFERROR(VLOOKUP($B$25:$B$1048,高压数据库!$B:$CG,76,FALSE),0)</f>
        <v>0</v>
      </c>
      <c r="CF1005" s="964">
        <f>IFERROR(VLOOKUP($B$25:$B$1048,高压数据库!$B:$CG,77,FALSE),0)</f>
        <v>0</v>
      </c>
      <c r="CG1005" s="964">
        <f>IFERROR(VLOOKUP($B$25:$B$1048,高压数据库!$B:$CG,78,FALSE),0)</f>
        <v>0</v>
      </c>
      <c r="CH1005" s="964">
        <f>IFERROR(VLOOKUP($B$25:$B$1048,高压数据库!$B:$CG,79,FALSE),0)</f>
        <v>0</v>
      </c>
      <c r="CI1005" s="964">
        <f>IFERROR(VLOOKUP($B$25:$B$1048,高压数据库!$B:$CG,80,FALSE),0)</f>
        <v>0</v>
      </c>
      <c r="CJ1005" s="964">
        <f>IFERROR(VLOOKUP($B$25:$B$1048,高压数据库!$B:$CG,81,FALSE),0)</f>
        <v>0</v>
      </c>
      <c r="CK1005" s="964">
        <f>IFERROR(VLOOKUP($B$25:$B$1048,高压数据库!$B:$CG,82,FALSE),0)</f>
        <v>0</v>
      </c>
      <c r="CL1005" s="964">
        <f>IFERROR(VLOOKUP($B$25:$B$1048,高压数据库!$B:$CG,83,FALSE),0)</f>
        <v>0</v>
      </c>
      <c r="CM1005" s="964"/>
      <c r="CN1005" s="964"/>
      <c r="CO1005" s="964"/>
      <c r="CP1005" s="964"/>
      <c r="CQ1005" s="964"/>
      <c r="CR1005" s="964"/>
      <c r="CS1005" s="964">
        <f>IFERROR(VLOOKUP($B$25:$B$1048,高压数据库!$B:$CG,84,FALSE),0)</f>
        <v>0</v>
      </c>
    </row>
    <row r="1006" customHeight="1" spans="1:97">
      <c r="A1006" s="981"/>
      <c r="B1006" s="979"/>
      <c r="C1006" s="964"/>
      <c r="D1006" s="964"/>
      <c r="E1006" s="977"/>
      <c r="F1006" s="977"/>
      <c r="G1006" s="977"/>
      <c r="H1006" s="972"/>
      <c r="I1006" s="964"/>
      <c r="J1006" s="973"/>
      <c r="K1006" s="974"/>
      <c r="L1006" s="964"/>
      <c r="M1006" s="964"/>
      <c r="N1006" s="964"/>
      <c r="O1006" s="964"/>
      <c r="P1006" s="964"/>
      <c r="Q1006" s="964"/>
      <c r="R1006" s="964"/>
      <c r="S1006" s="964"/>
      <c r="T1006" s="964"/>
      <c r="U1006" s="964"/>
      <c r="V1006" s="964"/>
      <c r="W1006" s="964"/>
      <c r="X1006" s="964"/>
      <c r="Y1006" s="964"/>
      <c r="Z1006" s="964"/>
      <c r="AA1006" s="964"/>
      <c r="AB1006" s="964"/>
      <c r="AC1006" s="964"/>
      <c r="AD1006" s="964"/>
      <c r="AE1006" s="964"/>
      <c r="AF1006" s="964"/>
      <c r="AG1006" s="964"/>
      <c r="AH1006" s="964"/>
      <c r="AI1006" s="964"/>
      <c r="AJ1006" s="964"/>
      <c r="AK1006" s="964"/>
      <c r="AL1006" s="964"/>
      <c r="AM1006" s="964"/>
      <c r="AN1006" s="964"/>
      <c r="AO1006" s="964"/>
      <c r="AP1006" s="964"/>
      <c r="AQ1006" s="964"/>
      <c r="AR1006" s="964"/>
      <c r="AS1006" s="964"/>
      <c r="AT1006" s="964"/>
      <c r="AU1006" s="964"/>
      <c r="AV1006" s="964"/>
      <c r="AW1006" s="964"/>
      <c r="AX1006" s="964"/>
      <c r="AY1006" s="964"/>
      <c r="AZ1006" s="964"/>
      <c r="BA1006" s="964"/>
      <c r="BB1006" s="964"/>
      <c r="BC1006" s="964"/>
      <c r="BD1006" s="964"/>
      <c r="BE1006" s="964"/>
      <c r="BF1006" s="964"/>
      <c r="BG1006" s="964"/>
      <c r="BH1006" s="964"/>
      <c r="BI1006" s="964"/>
      <c r="BJ1006" s="964"/>
      <c r="BK1006" s="964"/>
      <c r="BL1006" s="964"/>
      <c r="BM1006" s="964"/>
      <c r="BN1006" s="964"/>
      <c r="BO1006" s="964"/>
      <c r="BP1006" s="964"/>
      <c r="BQ1006" s="964"/>
      <c r="BR1006" s="964"/>
      <c r="BS1006" s="964"/>
      <c r="BT1006" s="964"/>
      <c r="BU1006" s="964"/>
      <c r="BV1006" s="964"/>
      <c r="BW1006" s="964"/>
      <c r="BX1006" s="964"/>
      <c r="BY1006" s="964"/>
      <c r="BZ1006" s="964"/>
      <c r="CA1006" s="964"/>
      <c r="CB1006" s="964"/>
      <c r="CC1006" s="964"/>
      <c r="CD1006" s="964"/>
      <c r="CE1006" s="964"/>
      <c r="CF1006" s="964"/>
      <c r="CG1006" s="964"/>
      <c r="CH1006" s="964"/>
      <c r="CI1006" s="964"/>
      <c r="CJ1006" s="964"/>
      <c r="CK1006" s="964"/>
      <c r="CL1006" s="964"/>
      <c r="CM1006" s="964"/>
      <c r="CN1006" s="964"/>
      <c r="CO1006" s="964"/>
      <c r="CP1006" s="964"/>
      <c r="CQ1006" s="964"/>
      <c r="CR1006" s="964"/>
      <c r="CS1006" s="964"/>
    </row>
    <row r="1007" customHeight="1" spans="1:97">
      <c r="A1007" s="978"/>
      <c r="B1007" s="979"/>
      <c r="C1007" s="964">
        <f>IFERROR(VLOOKUP($B:$B,高压数据库!$B:$C,2,FALSE),0)</f>
        <v>0</v>
      </c>
      <c r="D1007" s="964">
        <f>IFERROR(VLOOKUP($B:$B,高压数据库!$B:$D,3,FALSE),0)</f>
        <v>0</v>
      </c>
      <c r="E1007" s="971"/>
      <c r="F1007" s="971"/>
      <c r="G1007" s="971"/>
      <c r="H1007" s="972"/>
      <c r="I1007" s="964">
        <f>IFERROR(VLOOKUP($B:$B,高压数据库!$B:$I,8,FALSE),0)</f>
        <v>0</v>
      </c>
      <c r="J1007" s="980"/>
      <c r="K1007" s="974"/>
      <c r="L1007" s="964">
        <f>IFERROR(VLOOKUP($B$25:$B$1048,高压数据库!$B:$CG,11,FALSE),0)</f>
        <v>0</v>
      </c>
      <c r="M1007" s="964">
        <f>IFERROR(VLOOKUP($B$25:$B$1048,高压数据库!$B:$CG,12,FALSE),0)</f>
        <v>0</v>
      </c>
      <c r="N1007" s="964">
        <f>IFERROR(VLOOKUP($B$25:$B$1048,高压数据库!$B:$CG,13,FALSE),0)</f>
        <v>0</v>
      </c>
      <c r="O1007" s="964">
        <f>IFERROR(VLOOKUP($B$25:$B$1048,高压数据库!$B:$CG,14,FALSE),0)</f>
        <v>0</v>
      </c>
      <c r="P1007" s="964">
        <f>IFERROR(VLOOKUP($B$25:$B$1048,高压数据库!$B:$CG,15,FALSE),0)</f>
        <v>0</v>
      </c>
      <c r="Q1007" s="964">
        <f>IFERROR(VLOOKUP($B$25:$B$1048,高压数据库!$B:$CG,16,FALSE),0)</f>
        <v>0</v>
      </c>
      <c r="R1007" s="964">
        <f>IFERROR(VLOOKUP($B$25:$B$1048,高压数据库!$B:$CG,17,FALSE),0)</f>
        <v>0</v>
      </c>
      <c r="S1007" s="964">
        <f>IFERROR(VLOOKUP($B$25:$B$1048,高压数据库!$B:$CG,18,FALSE),0)</f>
        <v>0</v>
      </c>
      <c r="T1007" s="964">
        <f>IFERROR(VLOOKUP($B$25:$B$1048,高压数据库!$B:$CG,19,FALSE),0)</f>
        <v>0</v>
      </c>
      <c r="U1007" s="964">
        <f>IFERROR(VLOOKUP($B$25:$B$1048,高压数据库!$B:$CG,20,FALSE),0)</f>
        <v>0</v>
      </c>
      <c r="V1007" s="964">
        <f>IFERROR(VLOOKUP($B$25:$B$1048,高压数据库!$B:$CG,21,FALSE),0)</f>
        <v>0</v>
      </c>
      <c r="W1007" s="964">
        <f>IFERROR(VLOOKUP($B$25:$B$1048,高压数据库!$B:$CG,22,FALSE),0)</f>
        <v>0</v>
      </c>
      <c r="X1007" s="964">
        <f>IFERROR(VLOOKUP($B$25:$B$1048,高压数据库!$B:$CG,23,FALSE),0)</f>
        <v>0</v>
      </c>
      <c r="Y1007" s="964">
        <f>IFERROR(VLOOKUP($B$25:$B$1048,高压数据库!$B:$CG,24,FALSE),0)</f>
        <v>0</v>
      </c>
      <c r="Z1007" s="964">
        <f>IFERROR(VLOOKUP($B$25:$B$1048,高压数据库!$B:$CG,25,FALSE),0)</f>
        <v>0</v>
      </c>
      <c r="AA1007" s="964">
        <f>IFERROR(VLOOKUP($B$25:$B$1048,高压数据库!$B:$CG,26,FALSE),0)</f>
        <v>0</v>
      </c>
      <c r="AB1007" s="964">
        <f>IFERROR(VLOOKUP($B$25:$B$1048,高压数据库!$B:$CG,27,FALSE),0)</f>
        <v>0</v>
      </c>
      <c r="AC1007" s="964">
        <f>IFERROR(VLOOKUP($B$25:$B$1048,高压数据库!$B:$CG,28,FALSE),0)</f>
        <v>0</v>
      </c>
      <c r="AD1007" s="964">
        <f>IFERROR(VLOOKUP($B$25:$B$1048,高压数据库!$B:$CG,29,FALSE),0)</f>
        <v>0</v>
      </c>
      <c r="AE1007" s="964">
        <f>IFERROR(VLOOKUP($B$25:$B$1048,高压数据库!$B:$CG,30,FALSE),0)</f>
        <v>0</v>
      </c>
      <c r="AF1007" s="964">
        <f>IFERROR(VLOOKUP($B$25:$B$1048,高压数据库!$B:$CG,31,FALSE),0)</f>
        <v>0</v>
      </c>
      <c r="AG1007" s="964">
        <f>IFERROR(VLOOKUP($B$25:$B$1048,高压数据库!$B:$CG,32,FALSE),0)</f>
        <v>0</v>
      </c>
      <c r="AH1007" s="964">
        <f>IFERROR(VLOOKUP($B$25:$B$1048,高压数据库!$B:$CG,33,FALSE),0)</f>
        <v>0</v>
      </c>
      <c r="AI1007" s="964">
        <f>IFERROR(VLOOKUP($B$25:$B$1048,高压数据库!$B:$CG,34,FALSE),0)</f>
        <v>0</v>
      </c>
      <c r="AJ1007" s="964">
        <f>IFERROR(VLOOKUP($B$25:$B$1048,高压数据库!$B:$CG,35,FALSE),0)</f>
        <v>0</v>
      </c>
      <c r="AK1007" s="964">
        <f>IFERROR(VLOOKUP($B$25:$B$1048,高压数据库!$B:$CG,36,FALSE),0)</f>
        <v>0</v>
      </c>
      <c r="AL1007" s="964">
        <f>IFERROR(VLOOKUP($B$25:$B$1048,高压数据库!$B:$CG,37,FALSE),0)</f>
        <v>0</v>
      </c>
      <c r="AM1007" s="964">
        <f>IFERROR(VLOOKUP($B$25:$B$1048,高压数据库!$B:$CG,38,FALSE),0)</f>
        <v>0</v>
      </c>
      <c r="AN1007" s="964">
        <f>IFERROR(VLOOKUP($B$25:$B$1048,高压数据库!$B:$CG,39,FALSE),0)</f>
        <v>0</v>
      </c>
      <c r="AO1007" s="964">
        <f>IFERROR(VLOOKUP($B$25:$B$1048,高压数据库!$B:$CG,40,FALSE),0)</f>
        <v>0</v>
      </c>
      <c r="AP1007" s="964">
        <f>IFERROR(VLOOKUP($B$25:$B$1048,高压数据库!$B:$CG,41,FALSE),0)</f>
        <v>0</v>
      </c>
      <c r="AQ1007" s="964">
        <f>IFERROR(VLOOKUP($B$25:$B$1048,高压数据库!$B:$CG,42,FALSE),0)</f>
        <v>0</v>
      </c>
      <c r="AR1007" s="964">
        <f>IFERROR(VLOOKUP($B$25:$B$1048,高压数据库!$B:$CG,43,FALSE),0)</f>
        <v>0</v>
      </c>
      <c r="AS1007" s="964">
        <f>IFERROR(VLOOKUP($B$25:$B$1048,高压数据库!$B:$CG,44,FALSE),0)</f>
        <v>0</v>
      </c>
      <c r="AT1007" s="964">
        <f>IFERROR(VLOOKUP($B$25:$B$1048,高压数据库!$B:$CG,45,FALSE),0)</f>
        <v>0</v>
      </c>
      <c r="AU1007" s="964">
        <f>IFERROR(VLOOKUP($B$25:$B$1048,高压数据库!$B:$CG,46,FALSE),0)</f>
        <v>0</v>
      </c>
      <c r="AV1007" s="964">
        <f>IFERROR(VLOOKUP($B$25:$B$1048,高压数据库!$B:$CG,47,FALSE),0)</f>
        <v>0</v>
      </c>
      <c r="AW1007" s="964">
        <f>IFERROR(VLOOKUP($B$25:$B$1048,高压数据库!$B:$CG,48,FALSE),0)</f>
        <v>0</v>
      </c>
      <c r="AX1007" s="964">
        <f>IFERROR(VLOOKUP($B$25:$B$1048,高压数据库!$B:$CG,49,FALSE),0)</f>
        <v>0</v>
      </c>
      <c r="AY1007" s="964">
        <f>IFERROR(VLOOKUP($B$25:$B$1048,高压数据库!$B:$CG,50,FALSE),0)</f>
        <v>0</v>
      </c>
      <c r="AZ1007" s="964">
        <f>IFERROR(VLOOKUP($B$25:$B$1048,高压数据库!$B:$CG,51,FALSE),0)</f>
        <v>0</v>
      </c>
      <c r="BA1007" s="964">
        <f>IFERROR(VLOOKUP($B$25:$B$1048,高压数据库!$B:$CG,52,FALSE),0)</f>
        <v>0</v>
      </c>
      <c r="BB1007" s="964">
        <f>IFERROR(VLOOKUP($B$25:$B$1048,高压数据库!$B:$CG,53,FALSE),0)</f>
        <v>0</v>
      </c>
      <c r="BC1007" s="964">
        <f>IFERROR(VLOOKUP($B$25:$B$1048,高压数据库!$B:$CG,54,FALSE),0)</f>
        <v>0</v>
      </c>
      <c r="BD1007" s="964">
        <f>IFERROR(VLOOKUP($B$25:$B$1048,高压数据库!$B:$CG,55,FALSE),0)</f>
        <v>0</v>
      </c>
      <c r="BE1007" s="964">
        <f>IFERROR(VLOOKUP($B$25:$B$1048,高压数据库!$B:$CG,56,FALSE),0)</f>
        <v>0</v>
      </c>
      <c r="BF1007" s="964">
        <f>IFERROR(VLOOKUP($B$25:$B$1048,高压数据库!$B:$CG,57,FALSE),0)</f>
        <v>0</v>
      </c>
      <c r="BG1007" s="964"/>
      <c r="BH1007" s="964"/>
      <c r="BI1007" s="964"/>
      <c r="BJ1007" s="964"/>
      <c r="BK1007" s="964"/>
      <c r="BL1007" s="964"/>
      <c r="BM1007" s="964">
        <f>IFERROR(VLOOKUP($B$25:$B$1048,高压数据库!$B:$CG,58,FALSE),0)</f>
        <v>0</v>
      </c>
      <c r="BN1007" s="964">
        <f>IFERROR(VLOOKUP($B$25:$B$1048,高压数据库!$B:$CG,59,FALSE),0)</f>
        <v>0</v>
      </c>
      <c r="BO1007" s="964">
        <f>IFERROR(VLOOKUP($B$25:$B$1048,高压数据库!$B:$CG,60,FALSE),0)</f>
        <v>0</v>
      </c>
      <c r="BP1007" s="964">
        <f>IFERROR(VLOOKUP($B$25:$B$1048,高压数据库!$B:$CG,61,FALSE),0)</f>
        <v>0</v>
      </c>
      <c r="BQ1007" s="964">
        <f>IFERROR(VLOOKUP($B$25:$B$1048,高压数据库!$B:$CG,62,FALSE),0)</f>
        <v>0</v>
      </c>
      <c r="BR1007" s="964">
        <f>IFERROR(VLOOKUP($B$25:$B$1048,高压数据库!$B:$CG,63,FALSE),0)</f>
        <v>0</v>
      </c>
      <c r="BS1007" s="964">
        <f>IFERROR(VLOOKUP($B$25:$B$1048,高压数据库!$B:$CG,64,FALSE),0)</f>
        <v>0</v>
      </c>
      <c r="BT1007" s="964">
        <f>IFERROR(VLOOKUP($B$25:$B$1048,高压数据库!$B:$CG,65,FALSE),0)</f>
        <v>0</v>
      </c>
      <c r="BU1007" s="964">
        <f>IFERROR(VLOOKUP($B$25:$B$1048,高压数据库!$B:$CG,66,FALSE),0)</f>
        <v>0</v>
      </c>
      <c r="BV1007" s="964">
        <f>IFERROR(VLOOKUP($B$25:$B$1048,高压数据库!$B:$CG,67,FALSE),0)</f>
        <v>0</v>
      </c>
      <c r="BW1007" s="964">
        <f>IFERROR(VLOOKUP($B$25:$B$1048,高压数据库!$B:$CG,68,FALSE),0)</f>
        <v>0</v>
      </c>
      <c r="BX1007" s="964">
        <f>IFERROR(VLOOKUP($B$25:$B$1048,高压数据库!$B:$CG,69,FALSE),0)</f>
        <v>0</v>
      </c>
      <c r="BY1007" s="964">
        <f>IFERROR(VLOOKUP($B$25:$B$1048,高压数据库!$B:$CG,70,FALSE),0)</f>
        <v>0</v>
      </c>
      <c r="BZ1007" s="964">
        <f>IFERROR(VLOOKUP($B$25:$B$1048,高压数据库!$B:$CG,71,FALSE),0)</f>
        <v>0</v>
      </c>
      <c r="CA1007" s="964">
        <f>IFERROR(VLOOKUP($B$25:$B$1048,高压数据库!$B:$CG,72,FALSE),0)</f>
        <v>0</v>
      </c>
      <c r="CB1007" s="964">
        <f>IFERROR(VLOOKUP($B$25:$B$1048,高压数据库!$B:$CG,73,FALSE),0)</f>
        <v>0</v>
      </c>
      <c r="CC1007" s="964">
        <f>IFERROR(VLOOKUP($B$25:$B$1048,高压数据库!$B:$CG,74,FALSE),0)</f>
        <v>0</v>
      </c>
      <c r="CD1007" s="964">
        <f>IFERROR(VLOOKUP($B$25:$B$1048,高压数据库!$B:$CG,75,FALSE),0)</f>
        <v>0</v>
      </c>
      <c r="CE1007" s="964">
        <f>IFERROR(VLOOKUP($B$25:$B$1048,高压数据库!$B:$CG,76,FALSE),0)</f>
        <v>0</v>
      </c>
      <c r="CF1007" s="964">
        <f>IFERROR(VLOOKUP($B$25:$B$1048,高压数据库!$B:$CG,77,FALSE),0)</f>
        <v>0</v>
      </c>
      <c r="CG1007" s="964">
        <f>IFERROR(VLOOKUP($B$25:$B$1048,高压数据库!$B:$CG,78,FALSE),0)</f>
        <v>0</v>
      </c>
      <c r="CH1007" s="964">
        <f>IFERROR(VLOOKUP($B$25:$B$1048,高压数据库!$B:$CG,79,FALSE),0)</f>
        <v>0</v>
      </c>
      <c r="CI1007" s="964">
        <f>IFERROR(VLOOKUP($B$25:$B$1048,高压数据库!$B:$CG,80,FALSE),0)</f>
        <v>0</v>
      </c>
      <c r="CJ1007" s="964">
        <f>IFERROR(VLOOKUP($B$25:$B$1048,高压数据库!$B:$CG,81,FALSE),0)</f>
        <v>0</v>
      </c>
      <c r="CK1007" s="964">
        <f>IFERROR(VLOOKUP($B$25:$B$1048,高压数据库!$B:$CG,82,FALSE),0)</f>
        <v>0</v>
      </c>
      <c r="CL1007" s="964">
        <f>IFERROR(VLOOKUP($B$25:$B$1048,高压数据库!$B:$CG,83,FALSE),0)</f>
        <v>0</v>
      </c>
      <c r="CM1007" s="964"/>
      <c r="CN1007" s="964"/>
      <c r="CO1007" s="964"/>
      <c r="CP1007" s="964"/>
      <c r="CQ1007" s="964"/>
      <c r="CR1007" s="964"/>
      <c r="CS1007" s="964">
        <f>IFERROR(VLOOKUP($B$25:$B$1048,高压数据库!$B:$CG,84,FALSE),0)</f>
        <v>0</v>
      </c>
    </row>
    <row r="1008" customHeight="1" spans="1:97">
      <c r="A1008" s="981"/>
      <c r="B1008" s="979"/>
      <c r="C1008" s="964"/>
      <c r="D1008" s="964"/>
      <c r="E1008" s="977"/>
      <c r="F1008" s="977"/>
      <c r="G1008" s="977"/>
      <c r="H1008" s="972"/>
      <c r="I1008" s="964"/>
      <c r="J1008" s="973"/>
      <c r="K1008" s="974"/>
      <c r="L1008" s="964"/>
      <c r="M1008" s="964"/>
      <c r="N1008" s="964"/>
      <c r="O1008" s="964"/>
      <c r="P1008" s="964"/>
      <c r="Q1008" s="964"/>
      <c r="R1008" s="964"/>
      <c r="S1008" s="964"/>
      <c r="T1008" s="964"/>
      <c r="U1008" s="964"/>
      <c r="V1008" s="964"/>
      <c r="W1008" s="964"/>
      <c r="X1008" s="964"/>
      <c r="Y1008" s="964"/>
      <c r="Z1008" s="964"/>
      <c r="AA1008" s="964"/>
      <c r="AB1008" s="964"/>
      <c r="AC1008" s="964"/>
      <c r="AD1008" s="964"/>
      <c r="AE1008" s="964"/>
      <c r="AF1008" s="964"/>
      <c r="AG1008" s="964"/>
      <c r="AH1008" s="964"/>
      <c r="AI1008" s="964"/>
      <c r="AJ1008" s="964"/>
      <c r="AK1008" s="964"/>
      <c r="AL1008" s="964"/>
      <c r="AM1008" s="964"/>
      <c r="AN1008" s="964"/>
      <c r="AO1008" s="964"/>
      <c r="AP1008" s="964"/>
      <c r="AQ1008" s="964"/>
      <c r="AR1008" s="964"/>
      <c r="AS1008" s="964"/>
      <c r="AT1008" s="964"/>
      <c r="AU1008" s="964"/>
      <c r="AV1008" s="964"/>
      <c r="AW1008" s="964"/>
      <c r="AX1008" s="964"/>
      <c r="AY1008" s="964"/>
      <c r="AZ1008" s="964"/>
      <c r="BA1008" s="964"/>
      <c r="BB1008" s="964"/>
      <c r="BC1008" s="964"/>
      <c r="BD1008" s="964"/>
      <c r="BE1008" s="964"/>
      <c r="BF1008" s="964"/>
      <c r="BG1008" s="964"/>
      <c r="BH1008" s="964"/>
      <c r="BI1008" s="964"/>
      <c r="BJ1008" s="964"/>
      <c r="BK1008" s="964"/>
      <c r="BL1008" s="964"/>
      <c r="BM1008" s="964"/>
      <c r="BN1008" s="964"/>
      <c r="BO1008" s="964"/>
      <c r="BP1008" s="964"/>
      <c r="BQ1008" s="964"/>
      <c r="BR1008" s="964"/>
      <c r="BS1008" s="964"/>
      <c r="BT1008" s="964"/>
      <c r="BU1008" s="964"/>
      <c r="BV1008" s="964"/>
      <c r="BW1008" s="964"/>
      <c r="BX1008" s="964"/>
      <c r="BY1008" s="964"/>
      <c r="BZ1008" s="964"/>
      <c r="CA1008" s="964"/>
      <c r="CB1008" s="964"/>
      <c r="CC1008" s="964"/>
      <c r="CD1008" s="964"/>
      <c r="CE1008" s="964"/>
      <c r="CF1008" s="964"/>
      <c r="CG1008" s="964"/>
      <c r="CH1008" s="964"/>
      <c r="CI1008" s="964"/>
      <c r="CJ1008" s="964"/>
      <c r="CK1008" s="964"/>
      <c r="CL1008" s="964"/>
      <c r="CM1008" s="964"/>
      <c r="CN1008" s="964"/>
      <c r="CO1008" s="964"/>
      <c r="CP1008" s="964"/>
      <c r="CQ1008" s="964"/>
      <c r="CR1008" s="964"/>
      <c r="CS1008" s="964"/>
    </row>
    <row r="1009" customHeight="1" spans="1:97">
      <c r="A1009" s="978"/>
      <c r="B1009" s="979"/>
      <c r="C1009" s="964">
        <f>IFERROR(VLOOKUP($B:$B,高压数据库!$B:$C,2,FALSE),0)</f>
        <v>0</v>
      </c>
      <c r="D1009" s="964">
        <f>IFERROR(VLOOKUP($B:$B,高压数据库!$B:$D,3,FALSE),0)</f>
        <v>0</v>
      </c>
      <c r="E1009" s="971"/>
      <c r="F1009" s="971"/>
      <c r="G1009" s="971"/>
      <c r="H1009" s="972"/>
      <c r="I1009" s="964">
        <f>IFERROR(VLOOKUP($B:$B,高压数据库!$B:$I,8,FALSE),0)</f>
        <v>0</v>
      </c>
      <c r="J1009" s="980"/>
      <c r="K1009" s="974"/>
      <c r="L1009" s="964">
        <f>IFERROR(VLOOKUP($B$25:$B$1048,高压数据库!$B:$CG,11,FALSE),0)</f>
        <v>0</v>
      </c>
      <c r="M1009" s="964">
        <f>IFERROR(VLOOKUP($B$25:$B$1048,高压数据库!$B:$CG,12,FALSE),0)</f>
        <v>0</v>
      </c>
      <c r="N1009" s="964">
        <f>IFERROR(VLOOKUP($B$25:$B$1048,高压数据库!$B:$CG,13,FALSE),0)</f>
        <v>0</v>
      </c>
      <c r="O1009" s="964">
        <f>IFERROR(VLOOKUP($B$25:$B$1048,高压数据库!$B:$CG,14,FALSE),0)</f>
        <v>0</v>
      </c>
      <c r="P1009" s="964">
        <f>IFERROR(VLOOKUP($B$25:$B$1048,高压数据库!$B:$CG,15,FALSE),0)</f>
        <v>0</v>
      </c>
      <c r="Q1009" s="964">
        <f>IFERROR(VLOOKUP($B$25:$B$1048,高压数据库!$B:$CG,16,FALSE),0)</f>
        <v>0</v>
      </c>
      <c r="R1009" s="964">
        <f>IFERROR(VLOOKUP($B$25:$B$1048,高压数据库!$B:$CG,17,FALSE),0)</f>
        <v>0</v>
      </c>
      <c r="S1009" s="964">
        <f>IFERROR(VLOOKUP($B$25:$B$1048,高压数据库!$B:$CG,18,FALSE),0)</f>
        <v>0</v>
      </c>
      <c r="T1009" s="964">
        <f>IFERROR(VLOOKUP($B$25:$B$1048,高压数据库!$B:$CG,19,FALSE),0)</f>
        <v>0</v>
      </c>
      <c r="U1009" s="964">
        <f>IFERROR(VLOOKUP($B$25:$B$1048,高压数据库!$B:$CG,20,FALSE),0)</f>
        <v>0</v>
      </c>
      <c r="V1009" s="964">
        <f>IFERROR(VLOOKUP($B$25:$B$1048,高压数据库!$B:$CG,21,FALSE),0)</f>
        <v>0</v>
      </c>
      <c r="W1009" s="964">
        <f>IFERROR(VLOOKUP($B$25:$B$1048,高压数据库!$B:$CG,22,FALSE),0)</f>
        <v>0</v>
      </c>
      <c r="X1009" s="964">
        <f>IFERROR(VLOOKUP($B$25:$B$1048,高压数据库!$B:$CG,23,FALSE),0)</f>
        <v>0</v>
      </c>
      <c r="Y1009" s="964">
        <f>IFERROR(VLOOKUP($B$25:$B$1048,高压数据库!$B:$CG,24,FALSE),0)</f>
        <v>0</v>
      </c>
      <c r="Z1009" s="964">
        <f>IFERROR(VLOOKUP($B$25:$B$1048,高压数据库!$B:$CG,25,FALSE),0)</f>
        <v>0</v>
      </c>
      <c r="AA1009" s="964">
        <f>IFERROR(VLOOKUP($B$25:$B$1048,高压数据库!$B:$CG,26,FALSE),0)</f>
        <v>0</v>
      </c>
      <c r="AB1009" s="964">
        <f>IFERROR(VLOOKUP($B$25:$B$1048,高压数据库!$B:$CG,27,FALSE),0)</f>
        <v>0</v>
      </c>
      <c r="AC1009" s="964">
        <f>IFERROR(VLOOKUP($B$25:$B$1048,高压数据库!$B:$CG,28,FALSE),0)</f>
        <v>0</v>
      </c>
      <c r="AD1009" s="964">
        <f>IFERROR(VLOOKUP($B$25:$B$1048,高压数据库!$B:$CG,29,FALSE),0)</f>
        <v>0</v>
      </c>
      <c r="AE1009" s="964">
        <f>IFERROR(VLOOKUP($B$25:$B$1048,高压数据库!$B:$CG,30,FALSE),0)</f>
        <v>0</v>
      </c>
      <c r="AF1009" s="964">
        <f>IFERROR(VLOOKUP($B$25:$B$1048,高压数据库!$B:$CG,31,FALSE),0)</f>
        <v>0</v>
      </c>
      <c r="AG1009" s="964">
        <f>IFERROR(VLOOKUP($B$25:$B$1048,高压数据库!$B:$CG,32,FALSE),0)</f>
        <v>0</v>
      </c>
      <c r="AH1009" s="964">
        <f>IFERROR(VLOOKUP($B$25:$B$1048,高压数据库!$B:$CG,33,FALSE),0)</f>
        <v>0</v>
      </c>
      <c r="AI1009" s="964">
        <f>IFERROR(VLOOKUP($B$25:$B$1048,高压数据库!$B:$CG,34,FALSE),0)</f>
        <v>0</v>
      </c>
      <c r="AJ1009" s="964">
        <f>IFERROR(VLOOKUP($B$25:$B$1048,高压数据库!$B:$CG,35,FALSE),0)</f>
        <v>0</v>
      </c>
      <c r="AK1009" s="964">
        <f>IFERROR(VLOOKUP($B$25:$B$1048,高压数据库!$B:$CG,36,FALSE),0)</f>
        <v>0</v>
      </c>
      <c r="AL1009" s="964">
        <f>IFERROR(VLOOKUP($B$25:$B$1048,高压数据库!$B:$CG,37,FALSE),0)</f>
        <v>0</v>
      </c>
      <c r="AM1009" s="964">
        <f>IFERROR(VLOOKUP($B$25:$B$1048,高压数据库!$B:$CG,38,FALSE),0)</f>
        <v>0</v>
      </c>
      <c r="AN1009" s="964">
        <f>IFERROR(VLOOKUP($B$25:$B$1048,高压数据库!$B:$CG,39,FALSE),0)</f>
        <v>0</v>
      </c>
      <c r="AO1009" s="964">
        <f>IFERROR(VLOOKUP($B$25:$B$1048,高压数据库!$B:$CG,40,FALSE),0)</f>
        <v>0</v>
      </c>
      <c r="AP1009" s="964">
        <f>IFERROR(VLOOKUP($B$25:$B$1048,高压数据库!$B:$CG,41,FALSE),0)</f>
        <v>0</v>
      </c>
      <c r="AQ1009" s="964">
        <f>IFERROR(VLOOKUP($B$25:$B$1048,高压数据库!$B:$CG,42,FALSE),0)</f>
        <v>0</v>
      </c>
      <c r="AR1009" s="964">
        <f>IFERROR(VLOOKUP($B$25:$B$1048,高压数据库!$B:$CG,43,FALSE),0)</f>
        <v>0</v>
      </c>
      <c r="AS1009" s="964">
        <f>IFERROR(VLOOKUP($B$25:$B$1048,高压数据库!$B:$CG,44,FALSE),0)</f>
        <v>0</v>
      </c>
      <c r="AT1009" s="964">
        <f>IFERROR(VLOOKUP($B$25:$B$1048,高压数据库!$B:$CG,45,FALSE),0)</f>
        <v>0</v>
      </c>
      <c r="AU1009" s="964">
        <f>IFERROR(VLOOKUP($B$25:$B$1048,高压数据库!$B:$CG,46,FALSE),0)</f>
        <v>0</v>
      </c>
      <c r="AV1009" s="964">
        <f>IFERROR(VLOOKUP($B$25:$B$1048,高压数据库!$B:$CG,47,FALSE),0)</f>
        <v>0</v>
      </c>
      <c r="AW1009" s="964">
        <f>IFERROR(VLOOKUP($B$25:$B$1048,高压数据库!$B:$CG,48,FALSE),0)</f>
        <v>0</v>
      </c>
      <c r="AX1009" s="964">
        <f>IFERROR(VLOOKUP($B$25:$B$1048,高压数据库!$B:$CG,49,FALSE),0)</f>
        <v>0</v>
      </c>
      <c r="AY1009" s="964">
        <f>IFERROR(VLOOKUP($B$25:$B$1048,高压数据库!$B:$CG,50,FALSE),0)</f>
        <v>0</v>
      </c>
      <c r="AZ1009" s="964">
        <f>IFERROR(VLOOKUP($B$25:$B$1048,高压数据库!$B:$CG,51,FALSE),0)</f>
        <v>0</v>
      </c>
      <c r="BA1009" s="964">
        <f>IFERROR(VLOOKUP($B$25:$B$1048,高压数据库!$B:$CG,52,FALSE),0)</f>
        <v>0</v>
      </c>
      <c r="BB1009" s="964">
        <f>IFERROR(VLOOKUP($B$25:$B$1048,高压数据库!$B:$CG,53,FALSE),0)</f>
        <v>0</v>
      </c>
      <c r="BC1009" s="964">
        <f>IFERROR(VLOOKUP($B$25:$B$1048,高压数据库!$B:$CG,54,FALSE),0)</f>
        <v>0</v>
      </c>
      <c r="BD1009" s="964">
        <f>IFERROR(VLOOKUP($B$25:$B$1048,高压数据库!$B:$CG,55,FALSE),0)</f>
        <v>0</v>
      </c>
      <c r="BE1009" s="964">
        <f>IFERROR(VLOOKUP($B$25:$B$1048,高压数据库!$B:$CG,56,FALSE),0)</f>
        <v>0</v>
      </c>
      <c r="BF1009" s="964">
        <f>IFERROR(VLOOKUP($B$25:$B$1048,高压数据库!$B:$CG,57,FALSE),0)</f>
        <v>0</v>
      </c>
      <c r="BG1009" s="964"/>
      <c r="BH1009" s="964"/>
      <c r="BI1009" s="964"/>
      <c r="BJ1009" s="964"/>
      <c r="BK1009" s="964"/>
      <c r="BL1009" s="964"/>
      <c r="BM1009" s="964">
        <f>IFERROR(VLOOKUP($B$25:$B$1048,高压数据库!$B:$CG,58,FALSE),0)</f>
        <v>0</v>
      </c>
      <c r="BN1009" s="964">
        <f>IFERROR(VLOOKUP($B$25:$B$1048,高压数据库!$B:$CG,59,FALSE),0)</f>
        <v>0</v>
      </c>
      <c r="BO1009" s="964">
        <f>IFERROR(VLOOKUP($B$25:$B$1048,高压数据库!$B:$CG,60,FALSE),0)</f>
        <v>0</v>
      </c>
      <c r="BP1009" s="964">
        <f>IFERROR(VLOOKUP($B$25:$B$1048,高压数据库!$B:$CG,61,FALSE),0)</f>
        <v>0</v>
      </c>
      <c r="BQ1009" s="964">
        <f>IFERROR(VLOOKUP($B$25:$B$1048,高压数据库!$B:$CG,62,FALSE),0)</f>
        <v>0</v>
      </c>
      <c r="BR1009" s="964">
        <f>IFERROR(VLOOKUP($B$25:$B$1048,高压数据库!$B:$CG,63,FALSE),0)</f>
        <v>0</v>
      </c>
      <c r="BS1009" s="964">
        <f>IFERROR(VLOOKUP($B$25:$B$1048,高压数据库!$B:$CG,64,FALSE),0)</f>
        <v>0</v>
      </c>
      <c r="BT1009" s="964">
        <f>IFERROR(VLOOKUP($B$25:$B$1048,高压数据库!$B:$CG,65,FALSE),0)</f>
        <v>0</v>
      </c>
      <c r="BU1009" s="964">
        <f>IFERROR(VLOOKUP($B$25:$B$1048,高压数据库!$B:$CG,66,FALSE),0)</f>
        <v>0</v>
      </c>
      <c r="BV1009" s="964">
        <f>IFERROR(VLOOKUP($B$25:$B$1048,高压数据库!$B:$CG,67,FALSE),0)</f>
        <v>0</v>
      </c>
      <c r="BW1009" s="964">
        <f>IFERROR(VLOOKUP($B$25:$B$1048,高压数据库!$B:$CG,68,FALSE),0)</f>
        <v>0</v>
      </c>
      <c r="BX1009" s="964">
        <f>IFERROR(VLOOKUP($B$25:$B$1048,高压数据库!$B:$CG,69,FALSE),0)</f>
        <v>0</v>
      </c>
      <c r="BY1009" s="964">
        <f>IFERROR(VLOOKUP($B$25:$B$1048,高压数据库!$B:$CG,70,FALSE),0)</f>
        <v>0</v>
      </c>
      <c r="BZ1009" s="964">
        <f>IFERROR(VLOOKUP($B$25:$B$1048,高压数据库!$B:$CG,71,FALSE),0)</f>
        <v>0</v>
      </c>
      <c r="CA1009" s="964">
        <f>IFERROR(VLOOKUP($B$25:$B$1048,高压数据库!$B:$CG,72,FALSE),0)</f>
        <v>0</v>
      </c>
      <c r="CB1009" s="964">
        <f>IFERROR(VLOOKUP($B$25:$B$1048,高压数据库!$B:$CG,73,FALSE),0)</f>
        <v>0</v>
      </c>
      <c r="CC1009" s="964">
        <f>IFERROR(VLOOKUP($B$25:$B$1048,高压数据库!$B:$CG,74,FALSE),0)</f>
        <v>0</v>
      </c>
      <c r="CD1009" s="964">
        <f>IFERROR(VLOOKUP($B$25:$B$1048,高压数据库!$B:$CG,75,FALSE),0)</f>
        <v>0</v>
      </c>
      <c r="CE1009" s="964">
        <f>IFERROR(VLOOKUP($B$25:$B$1048,高压数据库!$B:$CG,76,FALSE),0)</f>
        <v>0</v>
      </c>
      <c r="CF1009" s="964">
        <f>IFERROR(VLOOKUP($B$25:$B$1048,高压数据库!$B:$CG,77,FALSE),0)</f>
        <v>0</v>
      </c>
      <c r="CG1009" s="964">
        <f>IFERROR(VLOOKUP($B$25:$B$1048,高压数据库!$B:$CG,78,FALSE),0)</f>
        <v>0</v>
      </c>
      <c r="CH1009" s="964">
        <f>IFERROR(VLOOKUP($B$25:$B$1048,高压数据库!$B:$CG,79,FALSE),0)</f>
        <v>0</v>
      </c>
      <c r="CI1009" s="964">
        <f>IFERROR(VLOOKUP($B$25:$B$1048,高压数据库!$B:$CG,80,FALSE),0)</f>
        <v>0</v>
      </c>
      <c r="CJ1009" s="964">
        <f>IFERROR(VLOOKUP($B$25:$B$1048,高压数据库!$B:$CG,81,FALSE),0)</f>
        <v>0</v>
      </c>
      <c r="CK1009" s="964">
        <f>IFERROR(VLOOKUP($B$25:$B$1048,高压数据库!$B:$CG,82,FALSE),0)</f>
        <v>0</v>
      </c>
      <c r="CL1009" s="964">
        <f>IFERROR(VLOOKUP($B$25:$B$1048,高压数据库!$B:$CG,83,FALSE),0)</f>
        <v>0</v>
      </c>
      <c r="CM1009" s="964"/>
      <c r="CN1009" s="964"/>
      <c r="CO1009" s="964"/>
      <c r="CP1009" s="964"/>
      <c r="CQ1009" s="964"/>
      <c r="CR1009" s="964"/>
      <c r="CS1009" s="964">
        <f>IFERROR(VLOOKUP($B$25:$B$1048,高压数据库!$B:$CG,84,FALSE),0)</f>
        <v>0</v>
      </c>
    </row>
    <row r="1010" customHeight="1" spans="1:97">
      <c r="A1010" s="981"/>
      <c r="B1010" s="979"/>
      <c r="C1010" s="964"/>
      <c r="D1010" s="964"/>
      <c r="E1010" s="977"/>
      <c r="F1010" s="977"/>
      <c r="G1010" s="977"/>
      <c r="H1010" s="972"/>
      <c r="I1010" s="964"/>
      <c r="J1010" s="973"/>
      <c r="K1010" s="974"/>
      <c r="L1010" s="964"/>
      <c r="M1010" s="964"/>
      <c r="N1010" s="964"/>
      <c r="O1010" s="964"/>
      <c r="P1010" s="964"/>
      <c r="Q1010" s="964"/>
      <c r="R1010" s="964"/>
      <c r="S1010" s="964"/>
      <c r="T1010" s="964"/>
      <c r="U1010" s="964"/>
      <c r="V1010" s="964"/>
      <c r="W1010" s="964"/>
      <c r="X1010" s="964"/>
      <c r="Y1010" s="964"/>
      <c r="Z1010" s="964"/>
      <c r="AA1010" s="964"/>
      <c r="AB1010" s="964"/>
      <c r="AC1010" s="964"/>
      <c r="AD1010" s="964"/>
      <c r="AE1010" s="964"/>
      <c r="AF1010" s="964"/>
      <c r="AG1010" s="964"/>
      <c r="AH1010" s="964"/>
      <c r="AI1010" s="964"/>
      <c r="AJ1010" s="964"/>
      <c r="AK1010" s="964"/>
      <c r="AL1010" s="964"/>
      <c r="AM1010" s="964"/>
      <c r="AN1010" s="964"/>
      <c r="AO1010" s="964"/>
      <c r="AP1010" s="964"/>
      <c r="AQ1010" s="964"/>
      <c r="AR1010" s="964"/>
      <c r="AS1010" s="964"/>
      <c r="AT1010" s="964"/>
      <c r="AU1010" s="964"/>
      <c r="AV1010" s="964"/>
      <c r="AW1010" s="964"/>
      <c r="AX1010" s="964"/>
      <c r="AY1010" s="964"/>
      <c r="AZ1010" s="964"/>
      <c r="BA1010" s="964"/>
      <c r="BB1010" s="964"/>
      <c r="BC1010" s="964"/>
      <c r="BD1010" s="964"/>
      <c r="BE1010" s="964"/>
      <c r="BF1010" s="964"/>
      <c r="BG1010" s="964"/>
      <c r="BH1010" s="964"/>
      <c r="BI1010" s="964"/>
      <c r="BJ1010" s="964"/>
      <c r="BK1010" s="964"/>
      <c r="BL1010" s="964"/>
      <c r="BM1010" s="964"/>
      <c r="BN1010" s="964"/>
      <c r="BO1010" s="964"/>
      <c r="BP1010" s="964"/>
      <c r="BQ1010" s="964"/>
      <c r="BR1010" s="964"/>
      <c r="BS1010" s="964"/>
      <c r="BT1010" s="964"/>
      <c r="BU1010" s="964"/>
      <c r="BV1010" s="964"/>
      <c r="BW1010" s="964"/>
      <c r="BX1010" s="964"/>
      <c r="BY1010" s="964"/>
      <c r="BZ1010" s="964"/>
      <c r="CA1010" s="964"/>
      <c r="CB1010" s="964"/>
      <c r="CC1010" s="964"/>
      <c r="CD1010" s="964"/>
      <c r="CE1010" s="964"/>
      <c r="CF1010" s="964"/>
      <c r="CG1010" s="964"/>
      <c r="CH1010" s="964"/>
      <c r="CI1010" s="964"/>
      <c r="CJ1010" s="964"/>
      <c r="CK1010" s="964"/>
      <c r="CL1010" s="964"/>
      <c r="CM1010" s="964"/>
      <c r="CN1010" s="964"/>
      <c r="CO1010" s="964"/>
      <c r="CP1010" s="964"/>
      <c r="CQ1010" s="964"/>
      <c r="CR1010" s="964"/>
      <c r="CS1010" s="964"/>
    </row>
    <row r="1011" customHeight="1" spans="1:97">
      <c r="A1011" s="978"/>
      <c r="B1011" s="979"/>
      <c r="C1011" s="964">
        <f>IFERROR(VLOOKUP($B:$B,高压数据库!$B:$C,2,FALSE),0)</f>
        <v>0</v>
      </c>
      <c r="D1011" s="964">
        <f>IFERROR(VLOOKUP($B:$B,高压数据库!$B:$D,3,FALSE),0)</f>
        <v>0</v>
      </c>
      <c r="E1011" s="971"/>
      <c r="F1011" s="971"/>
      <c r="G1011" s="971"/>
      <c r="H1011" s="972"/>
      <c r="I1011" s="964">
        <f>IFERROR(VLOOKUP($B:$B,高压数据库!$B:$I,8,FALSE),0)</f>
        <v>0</v>
      </c>
      <c r="J1011" s="980"/>
      <c r="K1011" s="974"/>
      <c r="L1011" s="964">
        <f>IFERROR(VLOOKUP($B$25:$B$1048,高压数据库!$B:$CG,11,FALSE),0)</f>
        <v>0</v>
      </c>
      <c r="M1011" s="964">
        <f>IFERROR(VLOOKUP($B$25:$B$1048,高压数据库!$B:$CG,12,FALSE),0)</f>
        <v>0</v>
      </c>
      <c r="N1011" s="964">
        <f>IFERROR(VLOOKUP($B$25:$B$1048,高压数据库!$B:$CG,13,FALSE),0)</f>
        <v>0</v>
      </c>
      <c r="O1011" s="964">
        <f>IFERROR(VLOOKUP($B$25:$B$1048,高压数据库!$B:$CG,14,FALSE),0)</f>
        <v>0</v>
      </c>
      <c r="P1011" s="964">
        <f>IFERROR(VLOOKUP($B$25:$B$1048,高压数据库!$B:$CG,15,FALSE),0)</f>
        <v>0</v>
      </c>
      <c r="Q1011" s="964">
        <f>IFERROR(VLOOKUP($B$25:$B$1048,高压数据库!$B:$CG,16,FALSE),0)</f>
        <v>0</v>
      </c>
      <c r="R1011" s="964">
        <f>IFERROR(VLOOKUP($B$25:$B$1048,高压数据库!$B:$CG,17,FALSE),0)</f>
        <v>0</v>
      </c>
      <c r="S1011" s="964">
        <f>IFERROR(VLOOKUP($B$25:$B$1048,高压数据库!$B:$CG,18,FALSE),0)</f>
        <v>0</v>
      </c>
      <c r="T1011" s="964">
        <f>IFERROR(VLOOKUP($B$25:$B$1048,高压数据库!$B:$CG,19,FALSE),0)</f>
        <v>0</v>
      </c>
      <c r="U1011" s="964">
        <f>IFERROR(VLOOKUP($B$25:$B$1048,高压数据库!$B:$CG,20,FALSE),0)</f>
        <v>0</v>
      </c>
      <c r="V1011" s="964">
        <f>IFERROR(VLOOKUP($B$25:$B$1048,高压数据库!$B:$CG,21,FALSE),0)</f>
        <v>0</v>
      </c>
      <c r="W1011" s="964">
        <f>IFERROR(VLOOKUP($B$25:$B$1048,高压数据库!$B:$CG,22,FALSE),0)</f>
        <v>0</v>
      </c>
      <c r="X1011" s="964">
        <f>IFERROR(VLOOKUP($B$25:$B$1048,高压数据库!$B:$CG,23,FALSE),0)</f>
        <v>0</v>
      </c>
      <c r="Y1011" s="964">
        <f>IFERROR(VLOOKUP($B$25:$B$1048,高压数据库!$B:$CG,24,FALSE),0)</f>
        <v>0</v>
      </c>
      <c r="Z1011" s="964">
        <f>IFERROR(VLOOKUP($B$25:$B$1048,高压数据库!$B:$CG,25,FALSE),0)</f>
        <v>0</v>
      </c>
      <c r="AA1011" s="964">
        <f>IFERROR(VLOOKUP($B$25:$B$1048,高压数据库!$B:$CG,26,FALSE),0)</f>
        <v>0</v>
      </c>
      <c r="AB1011" s="964">
        <f>IFERROR(VLOOKUP($B$25:$B$1048,高压数据库!$B:$CG,27,FALSE),0)</f>
        <v>0</v>
      </c>
      <c r="AC1011" s="964">
        <f>IFERROR(VLOOKUP($B$25:$B$1048,高压数据库!$B:$CG,28,FALSE),0)</f>
        <v>0</v>
      </c>
      <c r="AD1011" s="964">
        <f>IFERROR(VLOOKUP($B$25:$B$1048,高压数据库!$B:$CG,29,FALSE),0)</f>
        <v>0</v>
      </c>
      <c r="AE1011" s="964">
        <f>IFERROR(VLOOKUP($B$25:$B$1048,高压数据库!$B:$CG,30,FALSE),0)</f>
        <v>0</v>
      </c>
      <c r="AF1011" s="964">
        <f>IFERROR(VLOOKUP($B$25:$B$1048,高压数据库!$B:$CG,31,FALSE),0)</f>
        <v>0</v>
      </c>
      <c r="AG1011" s="964">
        <f>IFERROR(VLOOKUP($B$25:$B$1048,高压数据库!$B:$CG,32,FALSE),0)</f>
        <v>0</v>
      </c>
      <c r="AH1011" s="964">
        <f>IFERROR(VLOOKUP($B$25:$B$1048,高压数据库!$B:$CG,33,FALSE),0)</f>
        <v>0</v>
      </c>
      <c r="AI1011" s="964">
        <f>IFERROR(VLOOKUP($B$25:$B$1048,高压数据库!$B:$CG,34,FALSE),0)</f>
        <v>0</v>
      </c>
      <c r="AJ1011" s="964">
        <f>IFERROR(VLOOKUP($B$25:$B$1048,高压数据库!$B:$CG,35,FALSE),0)</f>
        <v>0</v>
      </c>
      <c r="AK1011" s="964">
        <f>IFERROR(VLOOKUP($B$25:$B$1048,高压数据库!$B:$CG,36,FALSE),0)</f>
        <v>0</v>
      </c>
      <c r="AL1011" s="964">
        <f>IFERROR(VLOOKUP($B$25:$B$1048,高压数据库!$B:$CG,37,FALSE),0)</f>
        <v>0</v>
      </c>
      <c r="AM1011" s="964">
        <f>IFERROR(VLOOKUP($B$25:$B$1048,高压数据库!$B:$CG,38,FALSE),0)</f>
        <v>0</v>
      </c>
      <c r="AN1011" s="964">
        <f>IFERROR(VLOOKUP($B$25:$B$1048,高压数据库!$B:$CG,39,FALSE),0)</f>
        <v>0</v>
      </c>
      <c r="AO1011" s="964">
        <f>IFERROR(VLOOKUP($B$25:$B$1048,高压数据库!$B:$CG,40,FALSE),0)</f>
        <v>0</v>
      </c>
      <c r="AP1011" s="964">
        <f>IFERROR(VLOOKUP($B$25:$B$1048,高压数据库!$B:$CG,41,FALSE),0)</f>
        <v>0</v>
      </c>
      <c r="AQ1011" s="964">
        <f>IFERROR(VLOOKUP($B$25:$B$1048,高压数据库!$B:$CG,42,FALSE),0)</f>
        <v>0</v>
      </c>
      <c r="AR1011" s="964">
        <f>IFERROR(VLOOKUP($B$25:$B$1048,高压数据库!$B:$CG,43,FALSE),0)</f>
        <v>0</v>
      </c>
      <c r="AS1011" s="964">
        <f>IFERROR(VLOOKUP($B$25:$B$1048,高压数据库!$B:$CG,44,FALSE),0)</f>
        <v>0</v>
      </c>
      <c r="AT1011" s="964">
        <f>IFERROR(VLOOKUP($B$25:$B$1048,高压数据库!$B:$CG,45,FALSE),0)</f>
        <v>0</v>
      </c>
      <c r="AU1011" s="964">
        <f>IFERROR(VLOOKUP($B$25:$B$1048,高压数据库!$B:$CG,46,FALSE),0)</f>
        <v>0</v>
      </c>
      <c r="AV1011" s="964">
        <f>IFERROR(VLOOKUP($B$25:$B$1048,高压数据库!$B:$CG,47,FALSE),0)</f>
        <v>0</v>
      </c>
      <c r="AW1011" s="964">
        <f>IFERROR(VLOOKUP($B$25:$B$1048,高压数据库!$B:$CG,48,FALSE),0)</f>
        <v>0</v>
      </c>
      <c r="AX1011" s="964">
        <f>IFERROR(VLOOKUP($B$25:$B$1048,高压数据库!$B:$CG,49,FALSE),0)</f>
        <v>0</v>
      </c>
      <c r="AY1011" s="964">
        <f>IFERROR(VLOOKUP($B$25:$B$1048,高压数据库!$B:$CG,50,FALSE),0)</f>
        <v>0</v>
      </c>
      <c r="AZ1011" s="964">
        <f>IFERROR(VLOOKUP($B$25:$B$1048,高压数据库!$B:$CG,51,FALSE),0)</f>
        <v>0</v>
      </c>
      <c r="BA1011" s="964">
        <f>IFERROR(VLOOKUP($B$25:$B$1048,高压数据库!$B:$CG,52,FALSE),0)</f>
        <v>0</v>
      </c>
      <c r="BB1011" s="964">
        <f>IFERROR(VLOOKUP($B$25:$B$1048,高压数据库!$B:$CG,53,FALSE),0)</f>
        <v>0</v>
      </c>
      <c r="BC1011" s="964">
        <f>IFERROR(VLOOKUP($B$25:$B$1048,高压数据库!$B:$CG,54,FALSE),0)</f>
        <v>0</v>
      </c>
      <c r="BD1011" s="964">
        <f>IFERROR(VLOOKUP($B$25:$B$1048,高压数据库!$B:$CG,55,FALSE),0)</f>
        <v>0</v>
      </c>
      <c r="BE1011" s="964">
        <f>IFERROR(VLOOKUP($B$25:$B$1048,高压数据库!$B:$CG,56,FALSE),0)</f>
        <v>0</v>
      </c>
      <c r="BF1011" s="964">
        <f>IFERROR(VLOOKUP($B$25:$B$1048,高压数据库!$B:$CG,57,FALSE),0)</f>
        <v>0</v>
      </c>
      <c r="BG1011" s="964"/>
      <c r="BH1011" s="964"/>
      <c r="BI1011" s="964"/>
      <c r="BJ1011" s="964"/>
      <c r="BK1011" s="964"/>
      <c r="BL1011" s="964"/>
      <c r="BM1011" s="964">
        <f>IFERROR(VLOOKUP($B$25:$B$1048,高压数据库!$B:$CG,58,FALSE),0)</f>
        <v>0</v>
      </c>
      <c r="BN1011" s="964">
        <f>IFERROR(VLOOKUP($B$25:$B$1048,高压数据库!$B:$CG,59,FALSE),0)</f>
        <v>0</v>
      </c>
      <c r="BO1011" s="964">
        <f>IFERROR(VLOOKUP($B$25:$B$1048,高压数据库!$B:$CG,60,FALSE),0)</f>
        <v>0</v>
      </c>
      <c r="BP1011" s="964">
        <f>IFERROR(VLOOKUP($B$25:$B$1048,高压数据库!$B:$CG,61,FALSE),0)</f>
        <v>0</v>
      </c>
      <c r="BQ1011" s="964">
        <f>IFERROR(VLOOKUP($B$25:$B$1048,高压数据库!$B:$CG,62,FALSE),0)</f>
        <v>0</v>
      </c>
      <c r="BR1011" s="964">
        <f>IFERROR(VLOOKUP($B$25:$B$1048,高压数据库!$B:$CG,63,FALSE),0)</f>
        <v>0</v>
      </c>
      <c r="BS1011" s="964">
        <f>IFERROR(VLOOKUP($B$25:$B$1048,高压数据库!$B:$CG,64,FALSE),0)</f>
        <v>0</v>
      </c>
      <c r="BT1011" s="964">
        <f>IFERROR(VLOOKUP($B$25:$B$1048,高压数据库!$B:$CG,65,FALSE),0)</f>
        <v>0</v>
      </c>
      <c r="BU1011" s="964">
        <f>IFERROR(VLOOKUP($B$25:$B$1048,高压数据库!$B:$CG,66,FALSE),0)</f>
        <v>0</v>
      </c>
      <c r="BV1011" s="964">
        <f>IFERROR(VLOOKUP($B$25:$B$1048,高压数据库!$B:$CG,67,FALSE),0)</f>
        <v>0</v>
      </c>
      <c r="BW1011" s="964">
        <f>IFERROR(VLOOKUP($B$25:$B$1048,高压数据库!$B:$CG,68,FALSE),0)</f>
        <v>0</v>
      </c>
      <c r="BX1011" s="964">
        <f>IFERROR(VLOOKUP($B$25:$B$1048,高压数据库!$B:$CG,69,FALSE),0)</f>
        <v>0</v>
      </c>
      <c r="BY1011" s="964">
        <f>IFERROR(VLOOKUP($B$25:$B$1048,高压数据库!$B:$CG,70,FALSE),0)</f>
        <v>0</v>
      </c>
      <c r="BZ1011" s="964">
        <f>IFERROR(VLOOKUP($B$25:$B$1048,高压数据库!$B:$CG,71,FALSE),0)</f>
        <v>0</v>
      </c>
      <c r="CA1011" s="964">
        <f>IFERROR(VLOOKUP($B$25:$B$1048,高压数据库!$B:$CG,72,FALSE),0)</f>
        <v>0</v>
      </c>
      <c r="CB1011" s="964">
        <f>IFERROR(VLOOKUP($B$25:$B$1048,高压数据库!$B:$CG,73,FALSE),0)</f>
        <v>0</v>
      </c>
      <c r="CC1011" s="964">
        <f>IFERROR(VLOOKUP($B$25:$B$1048,高压数据库!$B:$CG,74,FALSE),0)</f>
        <v>0</v>
      </c>
      <c r="CD1011" s="964">
        <f>IFERROR(VLOOKUP($B$25:$B$1048,高压数据库!$B:$CG,75,FALSE),0)</f>
        <v>0</v>
      </c>
      <c r="CE1011" s="964">
        <f>IFERROR(VLOOKUP($B$25:$B$1048,高压数据库!$B:$CG,76,FALSE),0)</f>
        <v>0</v>
      </c>
      <c r="CF1011" s="964">
        <f>IFERROR(VLOOKUP($B$25:$B$1048,高压数据库!$B:$CG,77,FALSE),0)</f>
        <v>0</v>
      </c>
      <c r="CG1011" s="964">
        <f>IFERROR(VLOOKUP($B$25:$B$1048,高压数据库!$B:$CG,78,FALSE),0)</f>
        <v>0</v>
      </c>
      <c r="CH1011" s="964">
        <f>IFERROR(VLOOKUP($B$25:$B$1048,高压数据库!$B:$CG,79,FALSE),0)</f>
        <v>0</v>
      </c>
      <c r="CI1011" s="964">
        <f>IFERROR(VLOOKUP($B$25:$B$1048,高压数据库!$B:$CG,80,FALSE),0)</f>
        <v>0</v>
      </c>
      <c r="CJ1011" s="964">
        <f>IFERROR(VLOOKUP($B$25:$B$1048,高压数据库!$B:$CG,81,FALSE),0)</f>
        <v>0</v>
      </c>
      <c r="CK1011" s="964">
        <f>IFERROR(VLOOKUP($B$25:$B$1048,高压数据库!$B:$CG,82,FALSE),0)</f>
        <v>0</v>
      </c>
      <c r="CL1011" s="964">
        <f>IFERROR(VLOOKUP($B$25:$B$1048,高压数据库!$B:$CG,83,FALSE),0)</f>
        <v>0</v>
      </c>
      <c r="CM1011" s="964"/>
      <c r="CN1011" s="964"/>
      <c r="CO1011" s="964"/>
      <c r="CP1011" s="964"/>
      <c r="CQ1011" s="964"/>
      <c r="CR1011" s="964"/>
      <c r="CS1011" s="964">
        <f>IFERROR(VLOOKUP($B$25:$B$1048,高压数据库!$B:$CG,84,FALSE),0)</f>
        <v>0</v>
      </c>
    </row>
    <row r="1012" customHeight="1" spans="1:97">
      <c r="A1012" s="981"/>
      <c r="B1012" s="979"/>
      <c r="C1012" s="964"/>
      <c r="D1012" s="964"/>
      <c r="E1012" s="977"/>
      <c r="F1012" s="977"/>
      <c r="G1012" s="977"/>
      <c r="H1012" s="972"/>
      <c r="I1012" s="964"/>
      <c r="J1012" s="973"/>
      <c r="K1012" s="974"/>
      <c r="L1012" s="964"/>
      <c r="M1012" s="964"/>
      <c r="N1012" s="964"/>
      <c r="O1012" s="964"/>
      <c r="P1012" s="964"/>
      <c r="Q1012" s="964"/>
      <c r="R1012" s="964"/>
      <c r="S1012" s="964"/>
      <c r="T1012" s="964"/>
      <c r="U1012" s="964"/>
      <c r="V1012" s="964"/>
      <c r="W1012" s="964"/>
      <c r="X1012" s="964"/>
      <c r="Y1012" s="964"/>
      <c r="Z1012" s="964"/>
      <c r="AA1012" s="964"/>
      <c r="AB1012" s="964"/>
      <c r="AC1012" s="964"/>
      <c r="AD1012" s="964"/>
      <c r="AE1012" s="964"/>
      <c r="AF1012" s="964"/>
      <c r="AG1012" s="964"/>
      <c r="AH1012" s="964"/>
      <c r="AI1012" s="964"/>
      <c r="AJ1012" s="964"/>
      <c r="AK1012" s="964"/>
      <c r="AL1012" s="964"/>
      <c r="AM1012" s="964"/>
      <c r="AN1012" s="964"/>
      <c r="AO1012" s="964"/>
      <c r="AP1012" s="964"/>
      <c r="AQ1012" s="964"/>
      <c r="AR1012" s="964"/>
      <c r="AS1012" s="964"/>
      <c r="AT1012" s="964"/>
      <c r="AU1012" s="964"/>
      <c r="AV1012" s="964"/>
      <c r="AW1012" s="964"/>
      <c r="AX1012" s="964"/>
      <c r="AY1012" s="964"/>
      <c r="AZ1012" s="964"/>
      <c r="BA1012" s="964"/>
      <c r="BB1012" s="964"/>
      <c r="BC1012" s="964"/>
      <c r="BD1012" s="964"/>
      <c r="BE1012" s="964"/>
      <c r="BF1012" s="964"/>
      <c r="BG1012" s="964"/>
      <c r="BH1012" s="964"/>
      <c r="BI1012" s="964"/>
      <c r="BJ1012" s="964"/>
      <c r="BK1012" s="964"/>
      <c r="BL1012" s="964"/>
      <c r="BM1012" s="964"/>
      <c r="BN1012" s="964"/>
      <c r="BO1012" s="964"/>
      <c r="BP1012" s="964"/>
      <c r="BQ1012" s="964"/>
      <c r="BR1012" s="964"/>
      <c r="BS1012" s="964"/>
      <c r="BT1012" s="964"/>
      <c r="BU1012" s="964"/>
      <c r="BV1012" s="964"/>
      <c r="BW1012" s="964"/>
      <c r="BX1012" s="964"/>
      <c r="BY1012" s="964"/>
      <c r="BZ1012" s="964"/>
      <c r="CA1012" s="964"/>
      <c r="CB1012" s="964"/>
      <c r="CC1012" s="964"/>
      <c r="CD1012" s="964"/>
      <c r="CE1012" s="964"/>
      <c r="CF1012" s="964"/>
      <c r="CG1012" s="964"/>
      <c r="CH1012" s="964"/>
      <c r="CI1012" s="964"/>
      <c r="CJ1012" s="964"/>
      <c r="CK1012" s="964"/>
      <c r="CL1012" s="964"/>
      <c r="CM1012" s="964"/>
      <c r="CN1012" s="964"/>
      <c r="CO1012" s="964"/>
      <c r="CP1012" s="964"/>
      <c r="CQ1012" s="964"/>
      <c r="CR1012" s="964"/>
      <c r="CS1012" s="964"/>
    </row>
    <row r="1013" customHeight="1" spans="1:97">
      <c r="A1013" s="978"/>
      <c r="B1013" s="979"/>
      <c r="C1013" s="964">
        <f>IFERROR(VLOOKUP($B:$B,高压数据库!$B:$C,2,FALSE),0)</f>
        <v>0</v>
      </c>
      <c r="D1013" s="964">
        <f>IFERROR(VLOOKUP($B:$B,高压数据库!$B:$D,3,FALSE),0)</f>
        <v>0</v>
      </c>
      <c r="E1013" s="971"/>
      <c r="F1013" s="971"/>
      <c r="G1013" s="971"/>
      <c r="H1013" s="972"/>
      <c r="I1013" s="964">
        <f>IFERROR(VLOOKUP($B:$B,高压数据库!$B:$I,8,FALSE),0)</f>
        <v>0</v>
      </c>
      <c r="J1013" s="980"/>
      <c r="K1013" s="974"/>
      <c r="L1013" s="964">
        <f>IFERROR(VLOOKUP($B$25:$B$1048,高压数据库!$B:$CG,11,FALSE),0)</f>
        <v>0</v>
      </c>
      <c r="M1013" s="964">
        <f>IFERROR(VLOOKUP($B$25:$B$1048,高压数据库!$B:$CG,12,FALSE),0)</f>
        <v>0</v>
      </c>
      <c r="N1013" s="964">
        <f>IFERROR(VLOOKUP($B$25:$B$1048,高压数据库!$B:$CG,13,FALSE),0)</f>
        <v>0</v>
      </c>
      <c r="O1013" s="964">
        <f>IFERROR(VLOOKUP($B$25:$B$1048,高压数据库!$B:$CG,14,FALSE),0)</f>
        <v>0</v>
      </c>
      <c r="P1013" s="964">
        <f>IFERROR(VLOOKUP($B$25:$B$1048,高压数据库!$B:$CG,15,FALSE),0)</f>
        <v>0</v>
      </c>
      <c r="Q1013" s="964">
        <f>IFERROR(VLOOKUP($B$25:$B$1048,高压数据库!$B:$CG,16,FALSE),0)</f>
        <v>0</v>
      </c>
      <c r="R1013" s="964">
        <f>IFERROR(VLOOKUP($B$25:$B$1048,高压数据库!$B:$CG,17,FALSE),0)</f>
        <v>0</v>
      </c>
      <c r="S1013" s="964">
        <f>IFERROR(VLOOKUP($B$25:$B$1048,高压数据库!$B:$CG,18,FALSE),0)</f>
        <v>0</v>
      </c>
      <c r="T1013" s="964">
        <f>IFERROR(VLOOKUP($B$25:$B$1048,高压数据库!$B:$CG,19,FALSE),0)</f>
        <v>0</v>
      </c>
      <c r="U1013" s="964">
        <f>IFERROR(VLOOKUP($B$25:$B$1048,高压数据库!$B:$CG,20,FALSE),0)</f>
        <v>0</v>
      </c>
      <c r="V1013" s="964">
        <f>IFERROR(VLOOKUP($B$25:$B$1048,高压数据库!$B:$CG,21,FALSE),0)</f>
        <v>0</v>
      </c>
      <c r="W1013" s="964">
        <f>IFERROR(VLOOKUP($B$25:$B$1048,高压数据库!$B:$CG,22,FALSE),0)</f>
        <v>0</v>
      </c>
      <c r="X1013" s="964">
        <f>IFERROR(VLOOKUP($B$25:$B$1048,高压数据库!$B:$CG,23,FALSE),0)</f>
        <v>0</v>
      </c>
      <c r="Y1013" s="964">
        <f>IFERROR(VLOOKUP($B$25:$B$1048,高压数据库!$B:$CG,24,FALSE),0)</f>
        <v>0</v>
      </c>
      <c r="Z1013" s="964">
        <f>IFERROR(VLOOKUP($B$25:$B$1048,高压数据库!$B:$CG,25,FALSE),0)</f>
        <v>0</v>
      </c>
      <c r="AA1013" s="964">
        <f>IFERROR(VLOOKUP($B$25:$B$1048,高压数据库!$B:$CG,26,FALSE),0)</f>
        <v>0</v>
      </c>
      <c r="AB1013" s="964">
        <f>IFERROR(VLOOKUP($B$25:$B$1048,高压数据库!$B:$CG,27,FALSE),0)</f>
        <v>0</v>
      </c>
      <c r="AC1013" s="964">
        <f>IFERROR(VLOOKUP($B$25:$B$1048,高压数据库!$B:$CG,28,FALSE),0)</f>
        <v>0</v>
      </c>
      <c r="AD1013" s="964">
        <f>IFERROR(VLOOKUP($B$25:$B$1048,高压数据库!$B:$CG,29,FALSE),0)</f>
        <v>0</v>
      </c>
      <c r="AE1013" s="964">
        <f>IFERROR(VLOOKUP($B$25:$B$1048,高压数据库!$B:$CG,30,FALSE),0)</f>
        <v>0</v>
      </c>
      <c r="AF1013" s="964">
        <f>IFERROR(VLOOKUP($B$25:$B$1048,高压数据库!$B:$CG,31,FALSE),0)</f>
        <v>0</v>
      </c>
      <c r="AG1013" s="964">
        <f>IFERROR(VLOOKUP($B$25:$B$1048,高压数据库!$B:$CG,32,FALSE),0)</f>
        <v>0</v>
      </c>
      <c r="AH1013" s="964">
        <f>IFERROR(VLOOKUP($B$25:$B$1048,高压数据库!$B:$CG,33,FALSE),0)</f>
        <v>0</v>
      </c>
      <c r="AI1013" s="964">
        <f>IFERROR(VLOOKUP($B$25:$B$1048,高压数据库!$B:$CG,34,FALSE),0)</f>
        <v>0</v>
      </c>
      <c r="AJ1013" s="964">
        <f>IFERROR(VLOOKUP($B$25:$B$1048,高压数据库!$B:$CG,35,FALSE),0)</f>
        <v>0</v>
      </c>
      <c r="AK1013" s="964">
        <f>IFERROR(VLOOKUP($B$25:$B$1048,高压数据库!$B:$CG,36,FALSE),0)</f>
        <v>0</v>
      </c>
      <c r="AL1013" s="964">
        <f>IFERROR(VLOOKUP($B$25:$B$1048,高压数据库!$B:$CG,37,FALSE),0)</f>
        <v>0</v>
      </c>
      <c r="AM1013" s="964">
        <f>IFERROR(VLOOKUP($B$25:$B$1048,高压数据库!$B:$CG,38,FALSE),0)</f>
        <v>0</v>
      </c>
      <c r="AN1013" s="964">
        <f>IFERROR(VLOOKUP($B$25:$B$1048,高压数据库!$B:$CG,39,FALSE),0)</f>
        <v>0</v>
      </c>
      <c r="AO1013" s="964">
        <f>IFERROR(VLOOKUP($B$25:$B$1048,高压数据库!$B:$CG,40,FALSE),0)</f>
        <v>0</v>
      </c>
      <c r="AP1013" s="964">
        <f>IFERROR(VLOOKUP($B$25:$B$1048,高压数据库!$B:$CG,41,FALSE),0)</f>
        <v>0</v>
      </c>
      <c r="AQ1013" s="964">
        <f>IFERROR(VLOOKUP($B$25:$B$1048,高压数据库!$B:$CG,42,FALSE),0)</f>
        <v>0</v>
      </c>
      <c r="AR1013" s="964">
        <f>IFERROR(VLOOKUP($B$25:$B$1048,高压数据库!$B:$CG,43,FALSE),0)</f>
        <v>0</v>
      </c>
      <c r="AS1013" s="964">
        <f>IFERROR(VLOOKUP($B$25:$B$1048,高压数据库!$B:$CG,44,FALSE),0)</f>
        <v>0</v>
      </c>
      <c r="AT1013" s="964">
        <f>IFERROR(VLOOKUP($B$25:$B$1048,高压数据库!$B:$CG,45,FALSE),0)</f>
        <v>0</v>
      </c>
      <c r="AU1013" s="964">
        <f>IFERROR(VLOOKUP($B$25:$B$1048,高压数据库!$B:$CG,46,FALSE),0)</f>
        <v>0</v>
      </c>
      <c r="AV1013" s="964">
        <f>IFERROR(VLOOKUP($B$25:$B$1048,高压数据库!$B:$CG,47,FALSE),0)</f>
        <v>0</v>
      </c>
      <c r="AW1013" s="964">
        <f>IFERROR(VLOOKUP($B$25:$B$1048,高压数据库!$B:$CG,48,FALSE),0)</f>
        <v>0</v>
      </c>
      <c r="AX1013" s="964">
        <f>IFERROR(VLOOKUP($B$25:$B$1048,高压数据库!$B:$CG,49,FALSE),0)</f>
        <v>0</v>
      </c>
      <c r="AY1013" s="964">
        <f>IFERROR(VLOOKUP($B$25:$B$1048,高压数据库!$B:$CG,50,FALSE),0)</f>
        <v>0</v>
      </c>
      <c r="AZ1013" s="964">
        <f>IFERROR(VLOOKUP($B$25:$B$1048,高压数据库!$B:$CG,51,FALSE),0)</f>
        <v>0</v>
      </c>
      <c r="BA1013" s="964">
        <f>IFERROR(VLOOKUP($B$25:$B$1048,高压数据库!$B:$CG,52,FALSE),0)</f>
        <v>0</v>
      </c>
      <c r="BB1013" s="964">
        <f>IFERROR(VLOOKUP($B$25:$B$1048,高压数据库!$B:$CG,53,FALSE),0)</f>
        <v>0</v>
      </c>
      <c r="BC1013" s="964">
        <f>IFERROR(VLOOKUP($B$25:$B$1048,高压数据库!$B:$CG,54,FALSE),0)</f>
        <v>0</v>
      </c>
      <c r="BD1013" s="964">
        <f>IFERROR(VLOOKUP($B$25:$B$1048,高压数据库!$B:$CG,55,FALSE),0)</f>
        <v>0</v>
      </c>
      <c r="BE1013" s="964">
        <f>IFERROR(VLOOKUP($B$25:$B$1048,高压数据库!$B:$CG,56,FALSE),0)</f>
        <v>0</v>
      </c>
      <c r="BF1013" s="964">
        <f>IFERROR(VLOOKUP($B$25:$B$1048,高压数据库!$B:$CG,57,FALSE),0)</f>
        <v>0</v>
      </c>
      <c r="BG1013" s="964"/>
      <c r="BH1013" s="964"/>
      <c r="BI1013" s="964"/>
      <c r="BJ1013" s="964"/>
      <c r="BK1013" s="964"/>
      <c r="BL1013" s="964"/>
      <c r="BM1013" s="964">
        <f>IFERROR(VLOOKUP($B$25:$B$1048,高压数据库!$B:$CG,58,FALSE),0)</f>
        <v>0</v>
      </c>
      <c r="BN1013" s="964">
        <f>IFERROR(VLOOKUP($B$25:$B$1048,高压数据库!$B:$CG,59,FALSE),0)</f>
        <v>0</v>
      </c>
      <c r="BO1013" s="964">
        <f>IFERROR(VLOOKUP($B$25:$B$1048,高压数据库!$B:$CG,60,FALSE),0)</f>
        <v>0</v>
      </c>
      <c r="BP1013" s="964">
        <f>IFERROR(VLOOKUP($B$25:$B$1048,高压数据库!$B:$CG,61,FALSE),0)</f>
        <v>0</v>
      </c>
      <c r="BQ1013" s="964">
        <f>IFERROR(VLOOKUP($B$25:$B$1048,高压数据库!$B:$CG,62,FALSE),0)</f>
        <v>0</v>
      </c>
      <c r="BR1013" s="964">
        <f>IFERROR(VLOOKUP($B$25:$B$1048,高压数据库!$B:$CG,63,FALSE),0)</f>
        <v>0</v>
      </c>
      <c r="BS1013" s="964">
        <f>IFERROR(VLOOKUP($B$25:$B$1048,高压数据库!$B:$CG,64,FALSE),0)</f>
        <v>0</v>
      </c>
      <c r="BT1013" s="964">
        <f>IFERROR(VLOOKUP($B$25:$B$1048,高压数据库!$B:$CG,65,FALSE),0)</f>
        <v>0</v>
      </c>
      <c r="BU1013" s="964">
        <f>IFERROR(VLOOKUP($B$25:$B$1048,高压数据库!$B:$CG,66,FALSE),0)</f>
        <v>0</v>
      </c>
      <c r="BV1013" s="964">
        <f>IFERROR(VLOOKUP($B$25:$B$1048,高压数据库!$B:$CG,67,FALSE),0)</f>
        <v>0</v>
      </c>
      <c r="BW1013" s="964">
        <f>IFERROR(VLOOKUP($B$25:$B$1048,高压数据库!$B:$CG,68,FALSE),0)</f>
        <v>0</v>
      </c>
      <c r="BX1013" s="964">
        <f>IFERROR(VLOOKUP($B$25:$B$1048,高压数据库!$B:$CG,69,FALSE),0)</f>
        <v>0</v>
      </c>
      <c r="BY1013" s="964">
        <f>IFERROR(VLOOKUP($B$25:$B$1048,高压数据库!$B:$CG,70,FALSE),0)</f>
        <v>0</v>
      </c>
      <c r="BZ1013" s="964">
        <f>IFERROR(VLOOKUP($B$25:$B$1048,高压数据库!$B:$CG,71,FALSE),0)</f>
        <v>0</v>
      </c>
      <c r="CA1013" s="964">
        <f>IFERROR(VLOOKUP($B$25:$B$1048,高压数据库!$B:$CG,72,FALSE),0)</f>
        <v>0</v>
      </c>
      <c r="CB1013" s="964">
        <f>IFERROR(VLOOKUP($B$25:$B$1048,高压数据库!$B:$CG,73,FALSE),0)</f>
        <v>0</v>
      </c>
      <c r="CC1013" s="964">
        <f>IFERROR(VLOOKUP($B$25:$B$1048,高压数据库!$B:$CG,74,FALSE),0)</f>
        <v>0</v>
      </c>
      <c r="CD1013" s="964">
        <f>IFERROR(VLOOKUP($B$25:$B$1048,高压数据库!$B:$CG,75,FALSE),0)</f>
        <v>0</v>
      </c>
      <c r="CE1013" s="964">
        <f>IFERROR(VLOOKUP($B$25:$B$1048,高压数据库!$B:$CG,76,FALSE),0)</f>
        <v>0</v>
      </c>
      <c r="CF1013" s="964">
        <f>IFERROR(VLOOKUP($B$25:$B$1048,高压数据库!$B:$CG,77,FALSE),0)</f>
        <v>0</v>
      </c>
      <c r="CG1013" s="964">
        <f>IFERROR(VLOOKUP($B$25:$B$1048,高压数据库!$B:$CG,78,FALSE),0)</f>
        <v>0</v>
      </c>
      <c r="CH1013" s="964">
        <f>IFERROR(VLOOKUP($B$25:$B$1048,高压数据库!$B:$CG,79,FALSE),0)</f>
        <v>0</v>
      </c>
      <c r="CI1013" s="964">
        <f>IFERROR(VLOOKUP($B$25:$B$1048,高压数据库!$B:$CG,80,FALSE),0)</f>
        <v>0</v>
      </c>
      <c r="CJ1013" s="964">
        <f>IFERROR(VLOOKUP($B$25:$B$1048,高压数据库!$B:$CG,81,FALSE),0)</f>
        <v>0</v>
      </c>
      <c r="CK1013" s="964">
        <f>IFERROR(VLOOKUP($B$25:$B$1048,高压数据库!$B:$CG,82,FALSE),0)</f>
        <v>0</v>
      </c>
      <c r="CL1013" s="964">
        <f>IFERROR(VLOOKUP($B$25:$B$1048,高压数据库!$B:$CG,83,FALSE),0)</f>
        <v>0</v>
      </c>
      <c r="CM1013" s="964"/>
      <c r="CN1013" s="964"/>
      <c r="CO1013" s="964"/>
      <c r="CP1013" s="964"/>
      <c r="CQ1013" s="964"/>
      <c r="CR1013" s="964"/>
      <c r="CS1013" s="964">
        <f>IFERROR(VLOOKUP($B$25:$B$1048,高压数据库!$B:$CG,84,FALSE),0)</f>
        <v>0</v>
      </c>
    </row>
    <row r="1014" customHeight="1" spans="1:97">
      <c r="A1014" s="981"/>
      <c r="B1014" s="979"/>
      <c r="C1014" s="964"/>
      <c r="D1014" s="964"/>
      <c r="E1014" s="977"/>
      <c r="F1014" s="977"/>
      <c r="G1014" s="977"/>
      <c r="H1014" s="972"/>
      <c r="I1014" s="964"/>
      <c r="J1014" s="973"/>
      <c r="K1014" s="974"/>
      <c r="L1014" s="964"/>
      <c r="M1014" s="964"/>
      <c r="N1014" s="964"/>
      <c r="O1014" s="964"/>
      <c r="P1014" s="964"/>
      <c r="Q1014" s="964"/>
      <c r="R1014" s="964"/>
      <c r="S1014" s="964"/>
      <c r="T1014" s="964"/>
      <c r="U1014" s="964"/>
      <c r="V1014" s="964"/>
      <c r="W1014" s="964"/>
      <c r="X1014" s="964"/>
      <c r="Y1014" s="964"/>
      <c r="Z1014" s="964"/>
      <c r="AA1014" s="964"/>
      <c r="AB1014" s="964"/>
      <c r="AC1014" s="964"/>
      <c r="AD1014" s="964"/>
      <c r="AE1014" s="964"/>
      <c r="AF1014" s="964"/>
      <c r="AG1014" s="964"/>
      <c r="AH1014" s="964"/>
      <c r="AI1014" s="964"/>
      <c r="AJ1014" s="964"/>
      <c r="AK1014" s="964"/>
      <c r="AL1014" s="964"/>
      <c r="AM1014" s="964"/>
      <c r="AN1014" s="964"/>
      <c r="AO1014" s="964"/>
      <c r="AP1014" s="964"/>
      <c r="AQ1014" s="964"/>
      <c r="AR1014" s="964"/>
      <c r="AS1014" s="964"/>
      <c r="AT1014" s="964"/>
      <c r="AU1014" s="964"/>
      <c r="AV1014" s="964"/>
      <c r="AW1014" s="964"/>
      <c r="AX1014" s="964"/>
      <c r="AY1014" s="964"/>
      <c r="AZ1014" s="964"/>
      <c r="BA1014" s="964"/>
      <c r="BB1014" s="964"/>
      <c r="BC1014" s="964"/>
      <c r="BD1014" s="964"/>
      <c r="BE1014" s="964"/>
      <c r="BF1014" s="964"/>
      <c r="BG1014" s="964"/>
      <c r="BH1014" s="964"/>
      <c r="BI1014" s="964"/>
      <c r="BJ1014" s="964"/>
      <c r="BK1014" s="964"/>
      <c r="BL1014" s="964"/>
      <c r="BM1014" s="964"/>
      <c r="BN1014" s="964"/>
      <c r="BO1014" s="964"/>
      <c r="BP1014" s="964"/>
      <c r="BQ1014" s="964"/>
      <c r="BR1014" s="964"/>
      <c r="BS1014" s="964"/>
      <c r="BT1014" s="964"/>
      <c r="BU1014" s="964"/>
      <c r="BV1014" s="964"/>
      <c r="BW1014" s="964"/>
      <c r="BX1014" s="964"/>
      <c r="BY1014" s="964"/>
      <c r="BZ1014" s="964"/>
      <c r="CA1014" s="964"/>
      <c r="CB1014" s="964"/>
      <c r="CC1014" s="964"/>
      <c r="CD1014" s="964"/>
      <c r="CE1014" s="964"/>
      <c r="CF1014" s="964"/>
      <c r="CG1014" s="964"/>
      <c r="CH1014" s="964"/>
      <c r="CI1014" s="964"/>
      <c r="CJ1014" s="964"/>
      <c r="CK1014" s="964"/>
      <c r="CL1014" s="964"/>
      <c r="CM1014" s="964"/>
      <c r="CN1014" s="964"/>
      <c r="CO1014" s="964"/>
      <c r="CP1014" s="964"/>
      <c r="CQ1014" s="964"/>
      <c r="CR1014" s="964"/>
      <c r="CS1014" s="964"/>
    </row>
    <row r="1015" customHeight="1" spans="1:97">
      <c r="A1015" s="978"/>
      <c r="B1015" s="979"/>
      <c r="C1015" s="964">
        <f>IFERROR(VLOOKUP($B:$B,高压数据库!$B:$C,2,FALSE),0)</f>
        <v>0</v>
      </c>
      <c r="D1015" s="964">
        <f>IFERROR(VLOOKUP($B:$B,高压数据库!$B:$D,3,FALSE),0)</f>
        <v>0</v>
      </c>
      <c r="E1015" s="971"/>
      <c r="F1015" s="971"/>
      <c r="G1015" s="971"/>
      <c r="H1015" s="972"/>
      <c r="I1015" s="964">
        <f>IFERROR(VLOOKUP($B:$B,高压数据库!$B:$I,8,FALSE),0)</f>
        <v>0</v>
      </c>
      <c r="J1015" s="980"/>
      <c r="K1015" s="974"/>
      <c r="L1015" s="964">
        <f>IFERROR(VLOOKUP($B$25:$B$1048,高压数据库!$B:$CG,11,FALSE),0)</f>
        <v>0</v>
      </c>
      <c r="M1015" s="964">
        <f>IFERROR(VLOOKUP($B$25:$B$1048,高压数据库!$B:$CG,12,FALSE),0)</f>
        <v>0</v>
      </c>
      <c r="N1015" s="964">
        <f>IFERROR(VLOOKUP($B$25:$B$1048,高压数据库!$B:$CG,13,FALSE),0)</f>
        <v>0</v>
      </c>
      <c r="O1015" s="964">
        <f>IFERROR(VLOOKUP($B$25:$B$1048,高压数据库!$B:$CG,14,FALSE),0)</f>
        <v>0</v>
      </c>
      <c r="P1015" s="964">
        <f>IFERROR(VLOOKUP($B$25:$B$1048,高压数据库!$B:$CG,15,FALSE),0)</f>
        <v>0</v>
      </c>
      <c r="Q1015" s="964">
        <f>IFERROR(VLOOKUP($B$25:$B$1048,高压数据库!$B:$CG,16,FALSE),0)</f>
        <v>0</v>
      </c>
      <c r="R1015" s="964">
        <f>IFERROR(VLOOKUP($B$25:$B$1048,高压数据库!$B:$CG,17,FALSE),0)</f>
        <v>0</v>
      </c>
      <c r="S1015" s="964">
        <f>IFERROR(VLOOKUP($B$25:$B$1048,高压数据库!$B:$CG,18,FALSE),0)</f>
        <v>0</v>
      </c>
      <c r="T1015" s="964">
        <f>IFERROR(VLOOKUP($B$25:$B$1048,高压数据库!$B:$CG,19,FALSE),0)</f>
        <v>0</v>
      </c>
      <c r="U1015" s="964">
        <f>IFERROR(VLOOKUP($B$25:$B$1048,高压数据库!$B:$CG,20,FALSE),0)</f>
        <v>0</v>
      </c>
      <c r="V1015" s="964">
        <f>IFERROR(VLOOKUP($B$25:$B$1048,高压数据库!$B:$CG,21,FALSE),0)</f>
        <v>0</v>
      </c>
      <c r="W1015" s="964">
        <f>IFERROR(VLOOKUP($B$25:$B$1048,高压数据库!$B:$CG,22,FALSE),0)</f>
        <v>0</v>
      </c>
      <c r="X1015" s="964">
        <f>IFERROR(VLOOKUP($B$25:$B$1048,高压数据库!$B:$CG,23,FALSE),0)</f>
        <v>0</v>
      </c>
      <c r="Y1015" s="964">
        <f>IFERROR(VLOOKUP($B$25:$B$1048,高压数据库!$B:$CG,24,FALSE),0)</f>
        <v>0</v>
      </c>
      <c r="Z1015" s="964">
        <f>IFERROR(VLOOKUP($B$25:$B$1048,高压数据库!$B:$CG,25,FALSE),0)</f>
        <v>0</v>
      </c>
      <c r="AA1015" s="964">
        <f>IFERROR(VLOOKUP($B$25:$B$1048,高压数据库!$B:$CG,26,FALSE),0)</f>
        <v>0</v>
      </c>
      <c r="AB1015" s="964">
        <f>IFERROR(VLOOKUP($B$25:$B$1048,高压数据库!$B:$CG,27,FALSE),0)</f>
        <v>0</v>
      </c>
      <c r="AC1015" s="964">
        <f>IFERROR(VLOOKUP($B$25:$B$1048,高压数据库!$B:$CG,28,FALSE),0)</f>
        <v>0</v>
      </c>
      <c r="AD1015" s="964">
        <f>IFERROR(VLOOKUP($B$25:$B$1048,高压数据库!$B:$CG,29,FALSE),0)</f>
        <v>0</v>
      </c>
      <c r="AE1015" s="964">
        <f>IFERROR(VLOOKUP($B$25:$B$1048,高压数据库!$B:$CG,30,FALSE),0)</f>
        <v>0</v>
      </c>
      <c r="AF1015" s="964">
        <f>IFERROR(VLOOKUP($B$25:$B$1048,高压数据库!$B:$CG,31,FALSE),0)</f>
        <v>0</v>
      </c>
      <c r="AG1015" s="964">
        <f>IFERROR(VLOOKUP($B$25:$B$1048,高压数据库!$B:$CG,32,FALSE),0)</f>
        <v>0</v>
      </c>
      <c r="AH1015" s="964">
        <f>IFERROR(VLOOKUP($B$25:$B$1048,高压数据库!$B:$CG,33,FALSE),0)</f>
        <v>0</v>
      </c>
      <c r="AI1015" s="964">
        <f>IFERROR(VLOOKUP($B$25:$B$1048,高压数据库!$B:$CG,34,FALSE),0)</f>
        <v>0</v>
      </c>
      <c r="AJ1015" s="964">
        <f>IFERROR(VLOOKUP($B$25:$B$1048,高压数据库!$B:$CG,35,FALSE),0)</f>
        <v>0</v>
      </c>
      <c r="AK1015" s="964">
        <f>IFERROR(VLOOKUP($B$25:$B$1048,高压数据库!$B:$CG,36,FALSE),0)</f>
        <v>0</v>
      </c>
      <c r="AL1015" s="964">
        <f>IFERROR(VLOOKUP($B$25:$B$1048,高压数据库!$B:$CG,37,FALSE),0)</f>
        <v>0</v>
      </c>
      <c r="AM1015" s="964">
        <f>IFERROR(VLOOKUP($B$25:$B$1048,高压数据库!$B:$CG,38,FALSE),0)</f>
        <v>0</v>
      </c>
      <c r="AN1015" s="964">
        <f>IFERROR(VLOOKUP($B$25:$B$1048,高压数据库!$B:$CG,39,FALSE),0)</f>
        <v>0</v>
      </c>
      <c r="AO1015" s="964">
        <f>IFERROR(VLOOKUP($B$25:$B$1048,高压数据库!$B:$CG,40,FALSE),0)</f>
        <v>0</v>
      </c>
      <c r="AP1015" s="964">
        <f>IFERROR(VLOOKUP($B$25:$B$1048,高压数据库!$B:$CG,41,FALSE),0)</f>
        <v>0</v>
      </c>
      <c r="AQ1015" s="964">
        <f>IFERROR(VLOOKUP($B$25:$B$1048,高压数据库!$B:$CG,42,FALSE),0)</f>
        <v>0</v>
      </c>
      <c r="AR1015" s="964">
        <f>IFERROR(VLOOKUP($B$25:$B$1048,高压数据库!$B:$CG,43,FALSE),0)</f>
        <v>0</v>
      </c>
      <c r="AS1015" s="964">
        <f>IFERROR(VLOOKUP($B$25:$B$1048,高压数据库!$B:$CG,44,FALSE),0)</f>
        <v>0</v>
      </c>
      <c r="AT1015" s="964">
        <f>IFERROR(VLOOKUP($B$25:$B$1048,高压数据库!$B:$CG,45,FALSE),0)</f>
        <v>0</v>
      </c>
      <c r="AU1015" s="964">
        <f>IFERROR(VLOOKUP($B$25:$B$1048,高压数据库!$B:$CG,46,FALSE),0)</f>
        <v>0</v>
      </c>
      <c r="AV1015" s="964">
        <f>IFERROR(VLOOKUP($B$25:$B$1048,高压数据库!$B:$CG,47,FALSE),0)</f>
        <v>0</v>
      </c>
      <c r="AW1015" s="964">
        <f>IFERROR(VLOOKUP($B$25:$B$1048,高压数据库!$B:$CG,48,FALSE),0)</f>
        <v>0</v>
      </c>
      <c r="AX1015" s="964">
        <f>IFERROR(VLOOKUP($B$25:$B$1048,高压数据库!$B:$CG,49,FALSE),0)</f>
        <v>0</v>
      </c>
      <c r="AY1015" s="964">
        <f>IFERROR(VLOOKUP($B$25:$B$1048,高压数据库!$B:$CG,50,FALSE),0)</f>
        <v>0</v>
      </c>
      <c r="AZ1015" s="964">
        <f>IFERROR(VLOOKUP($B$25:$B$1048,高压数据库!$B:$CG,51,FALSE),0)</f>
        <v>0</v>
      </c>
      <c r="BA1015" s="964">
        <f>IFERROR(VLOOKUP($B$25:$B$1048,高压数据库!$B:$CG,52,FALSE),0)</f>
        <v>0</v>
      </c>
      <c r="BB1015" s="964">
        <f>IFERROR(VLOOKUP($B$25:$B$1048,高压数据库!$B:$CG,53,FALSE),0)</f>
        <v>0</v>
      </c>
      <c r="BC1015" s="964">
        <f>IFERROR(VLOOKUP($B$25:$B$1048,高压数据库!$B:$CG,54,FALSE),0)</f>
        <v>0</v>
      </c>
      <c r="BD1015" s="964">
        <f>IFERROR(VLOOKUP($B$25:$B$1048,高压数据库!$B:$CG,55,FALSE),0)</f>
        <v>0</v>
      </c>
      <c r="BE1015" s="964">
        <f>IFERROR(VLOOKUP($B$25:$B$1048,高压数据库!$B:$CG,56,FALSE),0)</f>
        <v>0</v>
      </c>
      <c r="BF1015" s="964">
        <f>IFERROR(VLOOKUP($B$25:$B$1048,高压数据库!$B:$CG,57,FALSE),0)</f>
        <v>0</v>
      </c>
      <c r="BG1015" s="964"/>
      <c r="BH1015" s="964"/>
      <c r="BI1015" s="964"/>
      <c r="BJ1015" s="964"/>
      <c r="BK1015" s="964"/>
      <c r="BL1015" s="964"/>
      <c r="BM1015" s="964">
        <f>IFERROR(VLOOKUP($B$25:$B$1048,高压数据库!$B:$CG,58,FALSE),0)</f>
        <v>0</v>
      </c>
      <c r="BN1015" s="964">
        <f>IFERROR(VLOOKUP($B$25:$B$1048,高压数据库!$B:$CG,59,FALSE),0)</f>
        <v>0</v>
      </c>
      <c r="BO1015" s="964">
        <f>IFERROR(VLOOKUP($B$25:$B$1048,高压数据库!$B:$CG,60,FALSE),0)</f>
        <v>0</v>
      </c>
      <c r="BP1015" s="964">
        <f>IFERROR(VLOOKUP($B$25:$B$1048,高压数据库!$B:$CG,61,FALSE),0)</f>
        <v>0</v>
      </c>
      <c r="BQ1015" s="964">
        <f>IFERROR(VLOOKUP($B$25:$B$1048,高压数据库!$B:$CG,62,FALSE),0)</f>
        <v>0</v>
      </c>
      <c r="BR1015" s="964">
        <f>IFERROR(VLOOKUP($B$25:$B$1048,高压数据库!$B:$CG,63,FALSE),0)</f>
        <v>0</v>
      </c>
      <c r="BS1015" s="964">
        <f>IFERROR(VLOOKUP($B$25:$B$1048,高压数据库!$B:$CG,64,FALSE),0)</f>
        <v>0</v>
      </c>
      <c r="BT1015" s="964">
        <f>IFERROR(VLOOKUP($B$25:$B$1048,高压数据库!$B:$CG,65,FALSE),0)</f>
        <v>0</v>
      </c>
      <c r="BU1015" s="964">
        <f>IFERROR(VLOOKUP($B$25:$B$1048,高压数据库!$B:$CG,66,FALSE),0)</f>
        <v>0</v>
      </c>
      <c r="BV1015" s="964">
        <f>IFERROR(VLOOKUP($B$25:$B$1048,高压数据库!$B:$CG,67,FALSE),0)</f>
        <v>0</v>
      </c>
      <c r="BW1015" s="964">
        <f>IFERROR(VLOOKUP($B$25:$B$1048,高压数据库!$B:$CG,68,FALSE),0)</f>
        <v>0</v>
      </c>
      <c r="BX1015" s="964">
        <f>IFERROR(VLOOKUP($B$25:$B$1048,高压数据库!$B:$CG,69,FALSE),0)</f>
        <v>0</v>
      </c>
      <c r="BY1015" s="964">
        <f>IFERROR(VLOOKUP($B$25:$B$1048,高压数据库!$B:$CG,70,FALSE),0)</f>
        <v>0</v>
      </c>
      <c r="BZ1015" s="964">
        <f>IFERROR(VLOOKUP($B$25:$B$1048,高压数据库!$B:$CG,71,FALSE),0)</f>
        <v>0</v>
      </c>
      <c r="CA1015" s="964">
        <f>IFERROR(VLOOKUP($B$25:$B$1048,高压数据库!$B:$CG,72,FALSE),0)</f>
        <v>0</v>
      </c>
      <c r="CB1015" s="964">
        <f>IFERROR(VLOOKUP($B$25:$B$1048,高压数据库!$B:$CG,73,FALSE),0)</f>
        <v>0</v>
      </c>
      <c r="CC1015" s="964">
        <f>IFERROR(VLOOKUP($B$25:$B$1048,高压数据库!$B:$CG,74,FALSE),0)</f>
        <v>0</v>
      </c>
      <c r="CD1015" s="964">
        <f>IFERROR(VLOOKUP($B$25:$B$1048,高压数据库!$B:$CG,75,FALSE),0)</f>
        <v>0</v>
      </c>
      <c r="CE1015" s="964">
        <f>IFERROR(VLOOKUP($B$25:$B$1048,高压数据库!$B:$CG,76,FALSE),0)</f>
        <v>0</v>
      </c>
      <c r="CF1015" s="964">
        <f>IFERROR(VLOOKUP($B$25:$B$1048,高压数据库!$B:$CG,77,FALSE),0)</f>
        <v>0</v>
      </c>
      <c r="CG1015" s="964">
        <f>IFERROR(VLOOKUP($B$25:$B$1048,高压数据库!$B:$CG,78,FALSE),0)</f>
        <v>0</v>
      </c>
      <c r="CH1015" s="964">
        <f>IFERROR(VLOOKUP($B$25:$B$1048,高压数据库!$B:$CG,79,FALSE),0)</f>
        <v>0</v>
      </c>
      <c r="CI1015" s="964">
        <f>IFERROR(VLOOKUP($B$25:$B$1048,高压数据库!$B:$CG,80,FALSE),0)</f>
        <v>0</v>
      </c>
      <c r="CJ1015" s="964">
        <f>IFERROR(VLOOKUP($B$25:$B$1048,高压数据库!$B:$CG,81,FALSE),0)</f>
        <v>0</v>
      </c>
      <c r="CK1015" s="964">
        <f>IFERROR(VLOOKUP($B$25:$B$1048,高压数据库!$B:$CG,82,FALSE),0)</f>
        <v>0</v>
      </c>
      <c r="CL1015" s="964">
        <f>IFERROR(VLOOKUP($B$25:$B$1048,高压数据库!$B:$CG,83,FALSE),0)</f>
        <v>0</v>
      </c>
      <c r="CM1015" s="964"/>
      <c r="CN1015" s="964"/>
      <c r="CO1015" s="964"/>
      <c r="CP1015" s="964"/>
      <c r="CQ1015" s="964"/>
      <c r="CR1015" s="964"/>
      <c r="CS1015" s="964">
        <f>IFERROR(VLOOKUP($B$25:$B$1048,高压数据库!$B:$CG,84,FALSE),0)</f>
        <v>0</v>
      </c>
    </row>
    <row r="1016" customHeight="1" spans="1:97">
      <c r="A1016" s="981"/>
      <c r="B1016" s="979"/>
      <c r="C1016" s="964"/>
      <c r="D1016" s="964"/>
      <c r="E1016" s="977"/>
      <c r="F1016" s="977"/>
      <c r="G1016" s="977"/>
      <c r="H1016" s="972"/>
      <c r="I1016" s="964"/>
      <c r="J1016" s="973"/>
      <c r="K1016" s="974"/>
      <c r="L1016" s="964"/>
      <c r="M1016" s="964"/>
      <c r="N1016" s="964"/>
      <c r="O1016" s="964"/>
      <c r="P1016" s="964"/>
      <c r="Q1016" s="964"/>
      <c r="R1016" s="964"/>
      <c r="S1016" s="964"/>
      <c r="T1016" s="964"/>
      <c r="U1016" s="964"/>
      <c r="V1016" s="964"/>
      <c r="W1016" s="964"/>
      <c r="X1016" s="964"/>
      <c r="Y1016" s="964"/>
      <c r="Z1016" s="964"/>
      <c r="AA1016" s="964"/>
      <c r="AB1016" s="964"/>
      <c r="AC1016" s="964"/>
      <c r="AD1016" s="964"/>
      <c r="AE1016" s="964"/>
      <c r="AF1016" s="964"/>
      <c r="AG1016" s="964"/>
      <c r="AH1016" s="964"/>
      <c r="AI1016" s="964"/>
      <c r="AJ1016" s="964"/>
      <c r="AK1016" s="964"/>
      <c r="AL1016" s="964"/>
      <c r="AM1016" s="964"/>
      <c r="AN1016" s="964"/>
      <c r="AO1016" s="964"/>
      <c r="AP1016" s="964"/>
      <c r="AQ1016" s="964"/>
      <c r="AR1016" s="964"/>
      <c r="AS1016" s="964"/>
      <c r="AT1016" s="964"/>
      <c r="AU1016" s="964"/>
      <c r="AV1016" s="964"/>
      <c r="AW1016" s="964"/>
      <c r="AX1016" s="964"/>
      <c r="AY1016" s="964"/>
      <c r="AZ1016" s="964"/>
      <c r="BA1016" s="964"/>
      <c r="BB1016" s="964"/>
      <c r="BC1016" s="964"/>
      <c r="BD1016" s="964"/>
      <c r="BE1016" s="964"/>
      <c r="BF1016" s="964"/>
      <c r="BG1016" s="964"/>
      <c r="BH1016" s="964"/>
      <c r="BI1016" s="964"/>
      <c r="BJ1016" s="964"/>
      <c r="BK1016" s="964"/>
      <c r="BL1016" s="964"/>
      <c r="BM1016" s="964"/>
      <c r="BN1016" s="964"/>
      <c r="BO1016" s="964"/>
      <c r="BP1016" s="964"/>
      <c r="BQ1016" s="964"/>
      <c r="BR1016" s="964"/>
      <c r="BS1016" s="964"/>
      <c r="BT1016" s="964"/>
      <c r="BU1016" s="964"/>
      <c r="BV1016" s="964"/>
      <c r="BW1016" s="964"/>
      <c r="BX1016" s="964"/>
      <c r="BY1016" s="964"/>
      <c r="BZ1016" s="964"/>
      <c r="CA1016" s="964"/>
      <c r="CB1016" s="964"/>
      <c r="CC1016" s="964"/>
      <c r="CD1016" s="964"/>
      <c r="CE1016" s="964"/>
      <c r="CF1016" s="964"/>
      <c r="CG1016" s="964"/>
      <c r="CH1016" s="964"/>
      <c r="CI1016" s="964"/>
      <c r="CJ1016" s="964"/>
      <c r="CK1016" s="964"/>
      <c r="CL1016" s="964"/>
      <c r="CM1016" s="964"/>
      <c r="CN1016" s="964"/>
      <c r="CO1016" s="964"/>
      <c r="CP1016" s="964"/>
      <c r="CQ1016" s="964"/>
      <c r="CR1016" s="964"/>
      <c r="CS1016" s="964"/>
    </row>
    <row r="1017" customHeight="1" spans="1:97">
      <c r="A1017" s="978"/>
      <c r="B1017" s="979"/>
      <c r="C1017" s="964">
        <f>IFERROR(VLOOKUP($B:$B,高压数据库!$B:$C,2,FALSE),0)</f>
        <v>0</v>
      </c>
      <c r="D1017" s="964">
        <f>IFERROR(VLOOKUP($B:$B,高压数据库!$B:$D,3,FALSE),0)</f>
        <v>0</v>
      </c>
      <c r="E1017" s="971"/>
      <c r="F1017" s="971"/>
      <c r="G1017" s="971"/>
      <c r="H1017" s="972"/>
      <c r="I1017" s="964">
        <f>IFERROR(VLOOKUP($B:$B,高压数据库!$B:$I,8,FALSE),0)</f>
        <v>0</v>
      </c>
      <c r="J1017" s="980"/>
      <c r="K1017" s="974"/>
      <c r="L1017" s="964">
        <f>IFERROR(VLOOKUP($B$25:$B$1048,高压数据库!$B:$CG,11,FALSE),0)</f>
        <v>0</v>
      </c>
      <c r="M1017" s="964">
        <f>IFERROR(VLOOKUP($B$25:$B$1048,高压数据库!$B:$CG,12,FALSE),0)</f>
        <v>0</v>
      </c>
      <c r="N1017" s="964">
        <f>IFERROR(VLOOKUP($B$25:$B$1048,高压数据库!$B:$CG,13,FALSE),0)</f>
        <v>0</v>
      </c>
      <c r="O1017" s="964">
        <f>IFERROR(VLOOKUP($B$25:$B$1048,高压数据库!$B:$CG,14,FALSE),0)</f>
        <v>0</v>
      </c>
      <c r="P1017" s="964">
        <f>IFERROR(VLOOKUP($B$25:$B$1048,高压数据库!$B:$CG,15,FALSE),0)</f>
        <v>0</v>
      </c>
      <c r="Q1017" s="964">
        <f>IFERROR(VLOOKUP($B$25:$B$1048,高压数据库!$B:$CG,16,FALSE),0)</f>
        <v>0</v>
      </c>
      <c r="R1017" s="964">
        <f>IFERROR(VLOOKUP($B$25:$B$1048,高压数据库!$B:$CG,17,FALSE),0)</f>
        <v>0</v>
      </c>
      <c r="S1017" s="964">
        <f>IFERROR(VLOOKUP($B$25:$B$1048,高压数据库!$B:$CG,18,FALSE),0)</f>
        <v>0</v>
      </c>
      <c r="T1017" s="964">
        <f>IFERROR(VLOOKUP($B$25:$B$1048,高压数据库!$B:$CG,19,FALSE),0)</f>
        <v>0</v>
      </c>
      <c r="U1017" s="964">
        <f>IFERROR(VLOOKUP($B$25:$B$1048,高压数据库!$B:$CG,20,FALSE),0)</f>
        <v>0</v>
      </c>
      <c r="V1017" s="964">
        <f>IFERROR(VLOOKUP($B$25:$B$1048,高压数据库!$B:$CG,21,FALSE),0)</f>
        <v>0</v>
      </c>
      <c r="W1017" s="964">
        <f>IFERROR(VLOOKUP($B$25:$B$1048,高压数据库!$B:$CG,22,FALSE),0)</f>
        <v>0</v>
      </c>
      <c r="X1017" s="964">
        <f>IFERROR(VLOOKUP($B$25:$B$1048,高压数据库!$B:$CG,23,FALSE),0)</f>
        <v>0</v>
      </c>
      <c r="Y1017" s="964">
        <f>IFERROR(VLOOKUP($B$25:$B$1048,高压数据库!$B:$CG,24,FALSE),0)</f>
        <v>0</v>
      </c>
      <c r="Z1017" s="964">
        <f>IFERROR(VLOOKUP($B$25:$B$1048,高压数据库!$B:$CG,25,FALSE),0)</f>
        <v>0</v>
      </c>
      <c r="AA1017" s="964">
        <f>IFERROR(VLOOKUP($B$25:$B$1048,高压数据库!$B:$CG,26,FALSE),0)</f>
        <v>0</v>
      </c>
      <c r="AB1017" s="964">
        <f>IFERROR(VLOOKUP($B$25:$B$1048,高压数据库!$B:$CG,27,FALSE),0)</f>
        <v>0</v>
      </c>
      <c r="AC1017" s="964">
        <f>IFERROR(VLOOKUP($B$25:$B$1048,高压数据库!$B:$CG,28,FALSE),0)</f>
        <v>0</v>
      </c>
      <c r="AD1017" s="964">
        <f>IFERROR(VLOOKUP($B$25:$B$1048,高压数据库!$B:$CG,29,FALSE),0)</f>
        <v>0</v>
      </c>
      <c r="AE1017" s="964">
        <f>IFERROR(VLOOKUP($B$25:$B$1048,高压数据库!$B:$CG,30,FALSE),0)</f>
        <v>0</v>
      </c>
      <c r="AF1017" s="964">
        <f>IFERROR(VLOOKUP($B$25:$B$1048,高压数据库!$B:$CG,31,FALSE),0)</f>
        <v>0</v>
      </c>
      <c r="AG1017" s="964">
        <f>IFERROR(VLOOKUP($B$25:$B$1048,高压数据库!$B:$CG,32,FALSE),0)</f>
        <v>0</v>
      </c>
      <c r="AH1017" s="964">
        <f>IFERROR(VLOOKUP($B$25:$B$1048,高压数据库!$B:$CG,33,FALSE),0)</f>
        <v>0</v>
      </c>
      <c r="AI1017" s="964">
        <f>IFERROR(VLOOKUP($B$25:$B$1048,高压数据库!$B:$CG,34,FALSE),0)</f>
        <v>0</v>
      </c>
      <c r="AJ1017" s="964">
        <f>IFERROR(VLOOKUP($B$25:$B$1048,高压数据库!$B:$CG,35,FALSE),0)</f>
        <v>0</v>
      </c>
      <c r="AK1017" s="964">
        <f>IFERROR(VLOOKUP($B$25:$B$1048,高压数据库!$B:$CG,36,FALSE),0)</f>
        <v>0</v>
      </c>
      <c r="AL1017" s="964">
        <f>IFERROR(VLOOKUP($B$25:$B$1048,高压数据库!$B:$CG,37,FALSE),0)</f>
        <v>0</v>
      </c>
      <c r="AM1017" s="964">
        <f>IFERROR(VLOOKUP($B$25:$B$1048,高压数据库!$B:$CG,38,FALSE),0)</f>
        <v>0</v>
      </c>
      <c r="AN1017" s="964">
        <f>IFERROR(VLOOKUP($B$25:$B$1048,高压数据库!$B:$CG,39,FALSE),0)</f>
        <v>0</v>
      </c>
      <c r="AO1017" s="964">
        <f>IFERROR(VLOOKUP($B$25:$B$1048,高压数据库!$B:$CG,40,FALSE),0)</f>
        <v>0</v>
      </c>
      <c r="AP1017" s="964">
        <f>IFERROR(VLOOKUP($B$25:$B$1048,高压数据库!$B:$CG,41,FALSE),0)</f>
        <v>0</v>
      </c>
      <c r="AQ1017" s="964">
        <f>IFERROR(VLOOKUP($B$25:$B$1048,高压数据库!$B:$CG,42,FALSE),0)</f>
        <v>0</v>
      </c>
      <c r="AR1017" s="964">
        <f>IFERROR(VLOOKUP($B$25:$B$1048,高压数据库!$B:$CG,43,FALSE),0)</f>
        <v>0</v>
      </c>
      <c r="AS1017" s="964">
        <f>IFERROR(VLOOKUP($B$25:$B$1048,高压数据库!$B:$CG,44,FALSE),0)</f>
        <v>0</v>
      </c>
      <c r="AT1017" s="964">
        <f>IFERROR(VLOOKUP($B$25:$B$1048,高压数据库!$B:$CG,45,FALSE),0)</f>
        <v>0</v>
      </c>
      <c r="AU1017" s="964">
        <f>IFERROR(VLOOKUP($B$25:$B$1048,高压数据库!$B:$CG,46,FALSE),0)</f>
        <v>0</v>
      </c>
      <c r="AV1017" s="964">
        <f>IFERROR(VLOOKUP($B$25:$B$1048,高压数据库!$B:$CG,47,FALSE),0)</f>
        <v>0</v>
      </c>
      <c r="AW1017" s="964">
        <f>IFERROR(VLOOKUP($B$25:$B$1048,高压数据库!$B:$CG,48,FALSE),0)</f>
        <v>0</v>
      </c>
      <c r="AX1017" s="964">
        <f>IFERROR(VLOOKUP($B$25:$B$1048,高压数据库!$B:$CG,49,FALSE),0)</f>
        <v>0</v>
      </c>
      <c r="AY1017" s="964">
        <f>IFERROR(VLOOKUP($B$25:$B$1048,高压数据库!$B:$CG,50,FALSE),0)</f>
        <v>0</v>
      </c>
      <c r="AZ1017" s="964">
        <f>IFERROR(VLOOKUP($B$25:$B$1048,高压数据库!$B:$CG,51,FALSE),0)</f>
        <v>0</v>
      </c>
      <c r="BA1017" s="964">
        <f>IFERROR(VLOOKUP($B$25:$B$1048,高压数据库!$B:$CG,52,FALSE),0)</f>
        <v>0</v>
      </c>
      <c r="BB1017" s="964">
        <f>IFERROR(VLOOKUP($B$25:$B$1048,高压数据库!$B:$CG,53,FALSE),0)</f>
        <v>0</v>
      </c>
      <c r="BC1017" s="964">
        <f>IFERROR(VLOOKUP($B$25:$B$1048,高压数据库!$B:$CG,54,FALSE),0)</f>
        <v>0</v>
      </c>
      <c r="BD1017" s="964">
        <f>IFERROR(VLOOKUP($B$25:$B$1048,高压数据库!$B:$CG,55,FALSE),0)</f>
        <v>0</v>
      </c>
      <c r="BE1017" s="964">
        <f>IFERROR(VLOOKUP($B$25:$B$1048,高压数据库!$B:$CG,56,FALSE),0)</f>
        <v>0</v>
      </c>
      <c r="BF1017" s="964">
        <f>IFERROR(VLOOKUP($B$25:$B$1048,高压数据库!$B:$CG,57,FALSE),0)</f>
        <v>0</v>
      </c>
      <c r="BG1017" s="964"/>
      <c r="BH1017" s="964"/>
      <c r="BI1017" s="964"/>
      <c r="BJ1017" s="964"/>
      <c r="BK1017" s="964"/>
      <c r="BL1017" s="964"/>
      <c r="BM1017" s="964">
        <f>IFERROR(VLOOKUP($B$25:$B$1048,高压数据库!$B:$CG,58,FALSE),0)</f>
        <v>0</v>
      </c>
      <c r="BN1017" s="964">
        <f>IFERROR(VLOOKUP($B$25:$B$1048,高压数据库!$B:$CG,59,FALSE),0)</f>
        <v>0</v>
      </c>
      <c r="BO1017" s="964">
        <f>IFERROR(VLOOKUP($B$25:$B$1048,高压数据库!$B:$CG,60,FALSE),0)</f>
        <v>0</v>
      </c>
      <c r="BP1017" s="964">
        <f>IFERROR(VLOOKUP($B$25:$B$1048,高压数据库!$B:$CG,61,FALSE),0)</f>
        <v>0</v>
      </c>
      <c r="BQ1017" s="964">
        <f>IFERROR(VLOOKUP($B$25:$B$1048,高压数据库!$B:$CG,62,FALSE),0)</f>
        <v>0</v>
      </c>
      <c r="BR1017" s="964">
        <f>IFERROR(VLOOKUP($B$25:$B$1048,高压数据库!$B:$CG,63,FALSE),0)</f>
        <v>0</v>
      </c>
      <c r="BS1017" s="964">
        <f>IFERROR(VLOOKUP($B$25:$B$1048,高压数据库!$B:$CG,64,FALSE),0)</f>
        <v>0</v>
      </c>
      <c r="BT1017" s="964">
        <f>IFERROR(VLOOKUP($B$25:$B$1048,高压数据库!$B:$CG,65,FALSE),0)</f>
        <v>0</v>
      </c>
      <c r="BU1017" s="964">
        <f>IFERROR(VLOOKUP($B$25:$B$1048,高压数据库!$B:$CG,66,FALSE),0)</f>
        <v>0</v>
      </c>
      <c r="BV1017" s="964">
        <f>IFERROR(VLOOKUP($B$25:$B$1048,高压数据库!$B:$CG,67,FALSE),0)</f>
        <v>0</v>
      </c>
      <c r="BW1017" s="964">
        <f>IFERROR(VLOOKUP($B$25:$B$1048,高压数据库!$B:$CG,68,FALSE),0)</f>
        <v>0</v>
      </c>
      <c r="BX1017" s="964">
        <f>IFERROR(VLOOKUP($B$25:$B$1048,高压数据库!$B:$CG,69,FALSE),0)</f>
        <v>0</v>
      </c>
      <c r="BY1017" s="964">
        <f>IFERROR(VLOOKUP($B$25:$B$1048,高压数据库!$B:$CG,70,FALSE),0)</f>
        <v>0</v>
      </c>
      <c r="BZ1017" s="964">
        <f>IFERROR(VLOOKUP($B$25:$B$1048,高压数据库!$B:$CG,71,FALSE),0)</f>
        <v>0</v>
      </c>
      <c r="CA1017" s="964">
        <f>IFERROR(VLOOKUP($B$25:$B$1048,高压数据库!$B:$CG,72,FALSE),0)</f>
        <v>0</v>
      </c>
      <c r="CB1017" s="964">
        <f>IFERROR(VLOOKUP($B$25:$B$1048,高压数据库!$B:$CG,73,FALSE),0)</f>
        <v>0</v>
      </c>
      <c r="CC1017" s="964">
        <f>IFERROR(VLOOKUP($B$25:$B$1048,高压数据库!$B:$CG,74,FALSE),0)</f>
        <v>0</v>
      </c>
      <c r="CD1017" s="964">
        <f>IFERROR(VLOOKUP($B$25:$B$1048,高压数据库!$B:$CG,75,FALSE),0)</f>
        <v>0</v>
      </c>
      <c r="CE1017" s="964">
        <f>IFERROR(VLOOKUP($B$25:$B$1048,高压数据库!$B:$CG,76,FALSE),0)</f>
        <v>0</v>
      </c>
      <c r="CF1017" s="964">
        <f>IFERROR(VLOOKUP($B$25:$B$1048,高压数据库!$B:$CG,77,FALSE),0)</f>
        <v>0</v>
      </c>
      <c r="CG1017" s="964">
        <f>IFERROR(VLOOKUP($B$25:$B$1048,高压数据库!$B:$CG,78,FALSE),0)</f>
        <v>0</v>
      </c>
      <c r="CH1017" s="964">
        <f>IFERROR(VLOOKUP($B$25:$B$1048,高压数据库!$B:$CG,79,FALSE),0)</f>
        <v>0</v>
      </c>
      <c r="CI1017" s="964">
        <f>IFERROR(VLOOKUP($B$25:$B$1048,高压数据库!$B:$CG,80,FALSE),0)</f>
        <v>0</v>
      </c>
      <c r="CJ1017" s="964">
        <f>IFERROR(VLOOKUP($B$25:$B$1048,高压数据库!$B:$CG,81,FALSE),0)</f>
        <v>0</v>
      </c>
      <c r="CK1017" s="964">
        <f>IFERROR(VLOOKUP($B$25:$B$1048,高压数据库!$B:$CG,82,FALSE),0)</f>
        <v>0</v>
      </c>
      <c r="CL1017" s="964">
        <f>IFERROR(VLOOKUP($B$25:$B$1048,高压数据库!$B:$CG,83,FALSE),0)</f>
        <v>0</v>
      </c>
      <c r="CM1017" s="964"/>
      <c r="CN1017" s="964"/>
      <c r="CO1017" s="964"/>
      <c r="CP1017" s="964"/>
      <c r="CQ1017" s="964"/>
      <c r="CR1017" s="964"/>
      <c r="CS1017" s="964">
        <f>IFERROR(VLOOKUP($B$25:$B$1048,高压数据库!$B:$CG,84,FALSE),0)</f>
        <v>0</v>
      </c>
    </row>
    <row r="1018" customHeight="1" spans="1:97">
      <c r="A1018" s="981"/>
      <c r="B1018" s="979"/>
      <c r="C1018" s="964"/>
      <c r="D1018" s="964"/>
      <c r="E1018" s="977"/>
      <c r="F1018" s="977"/>
      <c r="G1018" s="977"/>
      <c r="H1018" s="972"/>
      <c r="I1018" s="964"/>
      <c r="J1018" s="973"/>
      <c r="K1018" s="974"/>
      <c r="L1018" s="964"/>
      <c r="M1018" s="964"/>
      <c r="N1018" s="964"/>
      <c r="O1018" s="964"/>
      <c r="P1018" s="964"/>
      <c r="Q1018" s="964"/>
      <c r="R1018" s="964"/>
      <c r="S1018" s="964"/>
      <c r="T1018" s="964"/>
      <c r="U1018" s="964"/>
      <c r="V1018" s="964"/>
      <c r="W1018" s="964"/>
      <c r="X1018" s="964"/>
      <c r="Y1018" s="964"/>
      <c r="Z1018" s="964"/>
      <c r="AA1018" s="964"/>
      <c r="AB1018" s="964"/>
      <c r="AC1018" s="964"/>
      <c r="AD1018" s="964"/>
      <c r="AE1018" s="964"/>
      <c r="AF1018" s="964"/>
      <c r="AG1018" s="964"/>
      <c r="AH1018" s="964"/>
      <c r="AI1018" s="964"/>
      <c r="AJ1018" s="964"/>
      <c r="AK1018" s="964"/>
      <c r="AL1018" s="964"/>
      <c r="AM1018" s="964"/>
      <c r="AN1018" s="964"/>
      <c r="AO1018" s="964"/>
      <c r="AP1018" s="964"/>
      <c r="AQ1018" s="964"/>
      <c r="AR1018" s="964"/>
      <c r="AS1018" s="964"/>
      <c r="AT1018" s="964"/>
      <c r="AU1018" s="964"/>
      <c r="AV1018" s="964"/>
      <c r="AW1018" s="964"/>
      <c r="AX1018" s="964"/>
      <c r="AY1018" s="964"/>
      <c r="AZ1018" s="964"/>
      <c r="BA1018" s="964"/>
      <c r="BB1018" s="964"/>
      <c r="BC1018" s="964"/>
      <c r="BD1018" s="964"/>
      <c r="BE1018" s="964"/>
      <c r="BF1018" s="964"/>
      <c r="BG1018" s="964"/>
      <c r="BH1018" s="964"/>
      <c r="BI1018" s="964"/>
      <c r="BJ1018" s="964"/>
      <c r="BK1018" s="964"/>
      <c r="BL1018" s="964"/>
      <c r="BM1018" s="964"/>
      <c r="BN1018" s="964"/>
      <c r="BO1018" s="964"/>
      <c r="BP1018" s="964"/>
      <c r="BQ1018" s="964"/>
      <c r="BR1018" s="964"/>
      <c r="BS1018" s="964"/>
      <c r="BT1018" s="964"/>
      <c r="BU1018" s="964"/>
      <c r="BV1018" s="964"/>
      <c r="BW1018" s="964"/>
      <c r="BX1018" s="964"/>
      <c r="BY1018" s="964"/>
      <c r="BZ1018" s="964"/>
      <c r="CA1018" s="964"/>
      <c r="CB1018" s="964"/>
      <c r="CC1018" s="964"/>
      <c r="CD1018" s="964"/>
      <c r="CE1018" s="964"/>
      <c r="CF1018" s="964"/>
      <c r="CG1018" s="964"/>
      <c r="CH1018" s="964"/>
      <c r="CI1018" s="964"/>
      <c r="CJ1018" s="964"/>
      <c r="CK1018" s="964"/>
      <c r="CL1018" s="964"/>
      <c r="CM1018" s="964"/>
      <c r="CN1018" s="964"/>
      <c r="CO1018" s="964"/>
      <c r="CP1018" s="964"/>
      <c r="CQ1018" s="964"/>
      <c r="CR1018" s="964"/>
      <c r="CS1018" s="964"/>
    </row>
    <row r="1019" customHeight="1" spans="1:97">
      <c r="A1019" s="978"/>
      <c r="B1019" s="979"/>
      <c r="C1019" s="964">
        <f>IFERROR(VLOOKUP($B:$B,高压数据库!$B:$C,2,FALSE),0)</f>
        <v>0</v>
      </c>
      <c r="D1019" s="964">
        <f>IFERROR(VLOOKUP($B:$B,高压数据库!$B:$D,3,FALSE),0)</f>
        <v>0</v>
      </c>
      <c r="E1019" s="971"/>
      <c r="F1019" s="971"/>
      <c r="G1019" s="971"/>
      <c r="H1019" s="972"/>
      <c r="I1019" s="964">
        <f>IFERROR(VLOOKUP($B:$B,高压数据库!$B:$I,8,FALSE),0)</f>
        <v>0</v>
      </c>
      <c r="J1019" s="980"/>
      <c r="K1019" s="974"/>
      <c r="L1019" s="964">
        <f>IFERROR(VLOOKUP($B$25:$B$1048,高压数据库!$B:$CG,11,FALSE),0)</f>
        <v>0</v>
      </c>
      <c r="M1019" s="964">
        <f>IFERROR(VLOOKUP($B$25:$B$1048,高压数据库!$B:$CG,12,FALSE),0)</f>
        <v>0</v>
      </c>
      <c r="N1019" s="964">
        <f>IFERROR(VLOOKUP($B$25:$B$1048,高压数据库!$B:$CG,13,FALSE),0)</f>
        <v>0</v>
      </c>
      <c r="O1019" s="964">
        <f>IFERROR(VLOOKUP($B$25:$B$1048,高压数据库!$B:$CG,14,FALSE),0)</f>
        <v>0</v>
      </c>
      <c r="P1019" s="964">
        <f>IFERROR(VLOOKUP($B$25:$B$1048,高压数据库!$B:$CG,15,FALSE),0)</f>
        <v>0</v>
      </c>
      <c r="Q1019" s="964">
        <f>IFERROR(VLOOKUP($B$25:$B$1048,高压数据库!$B:$CG,16,FALSE),0)</f>
        <v>0</v>
      </c>
      <c r="R1019" s="964">
        <f>IFERROR(VLOOKUP($B$25:$B$1048,高压数据库!$B:$CG,17,FALSE),0)</f>
        <v>0</v>
      </c>
      <c r="S1019" s="964">
        <f>IFERROR(VLOOKUP($B$25:$B$1048,高压数据库!$B:$CG,18,FALSE),0)</f>
        <v>0</v>
      </c>
      <c r="T1019" s="964">
        <f>IFERROR(VLOOKUP($B$25:$B$1048,高压数据库!$B:$CG,19,FALSE),0)</f>
        <v>0</v>
      </c>
      <c r="U1019" s="964">
        <f>IFERROR(VLOOKUP($B$25:$B$1048,高压数据库!$B:$CG,20,FALSE),0)</f>
        <v>0</v>
      </c>
      <c r="V1019" s="964">
        <f>IFERROR(VLOOKUP($B$25:$B$1048,高压数据库!$B:$CG,21,FALSE),0)</f>
        <v>0</v>
      </c>
      <c r="W1019" s="964">
        <f>IFERROR(VLOOKUP($B$25:$B$1048,高压数据库!$B:$CG,22,FALSE),0)</f>
        <v>0</v>
      </c>
      <c r="X1019" s="964">
        <f>IFERROR(VLOOKUP($B$25:$B$1048,高压数据库!$B:$CG,23,FALSE),0)</f>
        <v>0</v>
      </c>
      <c r="Y1019" s="964">
        <f>IFERROR(VLOOKUP($B$25:$B$1048,高压数据库!$B:$CG,24,FALSE),0)</f>
        <v>0</v>
      </c>
      <c r="Z1019" s="964">
        <f>IFERROR(VLOOKUP($B$25:$B$1048,高压数据库!$B:$CG,25,FALSE),0)</f>
        <v>0</v>
      </c>
      <c r="AA1019" s="964">
        <f>IFERROR(VLOOKUP($B$25:$B$1048,高压数据库!$B:$CG,26,FALSE),0)</f>
        <v>0</v>
      </c>
      <c r="AB1019" s="964">
        <f>IFERROR(VLOOKUP($B$25:$B$1048,高压数据库!$B:$CG,27,FALSE),0)</f>
        <v>0</v>
      </c>
      <c r="AC1019" s="964">
        <f>IFERROR(VLOOKUP($B$25:$B$1048,高压数据库!$B:$CG,28,FALSE),0)</f>
        <v>0</v>
      </c>
      <c r="AD1019" s="964">
        <f>IFERROR(VLOOKUP($B$25:$B$1048,高压数据库!$B:$CG,29,FALSE),0)</f>
        <v>0</v>
      </c>
      <c r="AE1019" s="964">
        <f>IFERROR(VLOOKUP($B$25:$B$1048,高压数据库!$B:$CG,30,FALSE),0)</f>
        <v>0</v>
      </c>
      <c r="AF1019" s="964">
        <f>IFERROR(VLOOKUP($B$25:$B$1048,高压数据库!$B:$CG,31,FALSE),0)</f>
        <v>0</v>
      </c>
      <c r="AG1019" s="964">
        <f>IFERROR(VLOOKUP($B$25:$B$1048,高压数据库!$B:$CG,32,FALSE),0)</f>
        <v>0</v>
      </c>
      <c r="AH1019" s="964">
        <f>IFERROR(VLOOKUP($B$25:$B$1048,高压数据库!$B:$CG,33,FALSE),0)</f>
        <v>0</v>
      </c>
      <c r="AI1019" s="964">
        <f>IFERROR(VLOOKUP($B$25:$B$1048,高压数据库!$B:$CG,34,FALSE),0)</f>
        <v>0</v>
      </c>
      <c r="AJ1019" s="964">
        <f>IFERROR(VLOOKUP($B$25:$B$1048,高压数据库!$B:$CG,35,FALSE),0)</f>
        <v>0</v>
      </c>
      <c r="AK1019" s="964">
        <f>IFERROR(VLOOKUP($B$25:$B$1048,高压数据库!$B:$CG,36,FALSE),0)</f>
        <v>0</v>
      </c>
      <c r="AL1019" s="964">
        <f>IFERROR(VLOOKUP($B$25:$B$1048,高压数据库!$B:$CG,37,FALSE),0)</f>
        <v>0</v>
      </c>
      <c r="AM1019" s="964">
        <f>IFERROR(VLOOKUP($B$25:$B$1048,高压数据库!$B:$CG,38,FALSE),0)</f>
        <v>0</v>
      </c>
      <c r="AN1019" s="964">
        <f>IFERROR(VLOOKUP($B$25:$B$1048,高压数据库!$B:$CG,39,FALSE),0)</f>
        <v>0</v>
      </c>
      <c r="AO1019" s="964">
        <f>IFERROR(VLOOKUP($B$25:$B$1048,高压数据库!$B:$CG,40,FALSE),0)</f>
        <v>0</v>
      </c>
      <c r="AP1019" s="964">
        <f>IFERROR(VLOOKUP($B$25:$B$1048,高压数据库!$B:$CG,41,FALSE),0)</f>
        <v>0</v>
      </c>
      <c r="AQ1019" s="964">
        <f>IFERROR(VLOOKUP($B$25:$B$1048,高压数据库!$B:$CG,42,FALSE),0)</f>
        <v>0</v>
      </c>
      <c r="AR1019" s="964">
        <f>IFERROR(VLOOKUP($B$25:$B$1048,高压数据库!$B:$CG,43,FALSE),0)</f>
        <v>0</v>
      </c>
      <c r="AS1019" s="964">
        <f>IFERROR(VLOOKUP($B$25:$B$1048,高压数据库!$B:$CG,44,FALSE),0)</f>
        <v>0</v>
      </c>
      <c r="AT1019" s="964">
        <f>IFERROR(VLOOKUP($B$25:$B$1048,高压数据库!$B:$CG,45,FALSE),0)</f>
        <v>0</v>
      </c>
      <c r="AU1019" s="964">
        <f>IFERROR(VLOOKUP($B$25:$B$1048,高压数据库!$B:$CG,46,FALSE),0)</f>
        <v>0</v>
      </c>
      <c r="AV1019" s="964">
        <f>IFERROR(VLOOKUP($B$25:$B$1048,高压数据库!$B:$CG,47,FALSE),0)</f>
        <v>0</v>
      </c>
      <c r="AW1019" s="964">
        <f>IFERROR(VLOOKUP($B$25:$B$1048,高压数据库!$B:$CG,48,FALSE),0)</f>
        <v>0</v>
      </c>
      <c r="AX1019" s="964">
        <f>IFERROR(VLOOKUP($B$25:$B$1048,高压数据库!$B:$CG,49,FALSE),0)</f>
        <v>0</v>
      </c>
      <c r="AY1019" s="964">
        <f>IFERROR(VLOOKUP($B$25:$B$1048,高压数据库!$B:$CG,50,FALSE),0)</f>
        <v>0</v>
      </c>
      <c r="AZ1019" s="964">
        <f>IFERROR(VLOOKUP($B$25:$B$1048,高压数据库!$B:$CG,51,FALSE),0)</f>
        <v>0</v>
      </c>
      <c r="BA1019" s="964">
        <f>IFERROR(VLOOKUP($B$25:$B$1048,高压数据库!$B:$CG,52,FALSE),0)</f>
        <v>0</v>
      </c>
      <c r="BB1019" s="964">
        <f>IFERROR(VLOOKUP($B$25:$B$1048,高压数据库!$B:$CG,53,FALSE),0)</f>
        <v>0</v>
      </c>
      <c r="BC1019" s="964">
        <f>IFERROR(VLOOKUP($B$25:$B$1048,高压数据库!$B:$CG,54,FALSE),0)</f>
        <v>0</v>
      </c>
      <c r="BD1019" s="964">
        <f>IFERROR(VLOOKUP($B$25:$B$1048,高压数据库!$B:$CG,55,FALSE),0)</f>
        <v>0</v>
      </c>
      <c r="BE1019" s="964">
        <f>IFERROR(VLOOKUP($B$25:$B$1048,高压数据库!$B:$CG,56,FALSE),0)</f>
        <v>0</v>
      </c>
      <c r="BF1019" s="964">
        <f>IFERROR(VLOOKUP($B$25:$B$1048,高压数据库!$B:$CG,57,FALSE),0)</f>
        <v>0</v>
      </c>
      <c r="BG1019" s="964"/>
      <c r="BH1019" s="964"/>
      <c r="BI1019" s="964"/>
      <c r="BJ1019" s="964"/>
      <c r="BK1019" s="964"/>
      <c r="BL1019" s="964"/>
      <c r="BM1019" s="964">
        <f>IFERROR(VLOOKUP($B$25:$B$1048,高压数据库!$B:$CG,58,FALSE),0)</f>
        <v>0</v>
      </c>
      <c r="BN1019" s="964">
        <f>IFERROR(VLOOKUP($B$25:$B$1048,高压数据库!$B:$CG,59,FALSE),0)</f>
        <v>0</v>
      </c>
      <c r="BO1019" s="964">
        <f>IFERROR(VLOOKUP($B$25:$B$1048,高压数据库!$B:$CG,60,FALSE),0)</f>
        <v>0</v>
      </c>
      <c r="BP1019" s="964">
        <f>IFERROR(VLOOKUP($B$25:$B$1048,高压数据库!$B:$CG,61,FALSE),0)</f>
        <v>0</v>
      </c>
      <c r="BQ1019" s="964">
        <f>IFERROR(VLOOKUP($B$25:$B$1048,高压数据库!$B:$CG,62,FALSE),0)</f>
        <v>0</v>
      </c>
      <c r="BR1019" s="964">
        <f>IFERROR(VLOOKUP($B$25:$B$1048,高压数据库!$B:$CG,63,FALSE),0)</f>
        <v>0</v>
      </c>
      <c r="BS1019" s="964">
        <f>IFERROR(VLOOKUP($B$25:$B$1048,高压数据库!$B:$CG,64,FALSE),0)</f>
        <v>0</v>
      </c>
      <c r="BT1019" s="964">
        <f>IFERROR(VLOOKUP($B$25:$B$1048,高压数据库!$B:$CG,65,FALSE),0)</f>
        <v>0</v>
      </c>
      <c r="BU1019" s="964">
        <f>IFERROR(VLOOKUP($B$25:$B$1048,高压数据库!$B:$CG,66,FALSE),0)</f>
        <v>0</v>
      </c>
      <c r="BV1019" s="964">
        <f>IFERROR(VLOOKUP($B$25:$B$1048,高压数据库!$B:$CG,67,FALSE),0)</f>
        <v>0</v>
      </c>
      <c r="BW1019" s="964">
        <f>IFERROR(VLOOKUP($B$25:$B$1048,高压数据库!$B:$CG,68,FALSE),0)</f>
        <v>0</v>
      </c>
      <c r="BX1019" s="964">
        <f>IFERROR(VLOOKUP($B$25:$B$1048,高压数据库!$B:$CG,69,FALSE),0)</f>
        <v>0</v>
      </c>
      <c r="BY1019" s="964">
        <f>IFERROR(VLOOKUP($B$25:$B$1048,高压数据库!$B:$CG,70,FALSE),0)</f>
        <v>0</v>
      </c>
      <c r="BZ1019" s="964">
        <f>IFERROR(VLOOKUP($B$25:$B$1048,高压数据库!$B:$CG,71,FALSE),0)</f>
        <v>0</v>
      </c>
      <c r="CA1019" s="964">
        <f>IFERROR(VLOOKUP($B$25:$B$1048,高压数据库!$B:$CG,72,FALSE),0)</f>
        <v>0</v>
      </c>
      <c r="CB1019" s="964">
        <f>IFERROR(VLOOKUP($B$25:$B$1048,高压数据库!$B:$CG,73,FALSE),0)</f>
        <v>0</v>
      </c>
      <c r="CC1019" s="964">
        <f>IFERROR(VLOOKUP($B$25:$B$1048,高压数据库!$B:$CG,74,FALSE),0)</f>
        <v>0</v>
      </c>
      <c r="CD1019" s="964">
        <f>IFERROR(VLOOKUP($B$25:$B$1048,高压数据库!$B:$CG,75,FALSE),0)</f>
        <v>0</v>
      </c>
      <c r="CE1019" s="964">
        <f>IFERROR(VLOOKUP($B$25:$B$1048,高压数据库!$B:$CG,76,FALSE),0)</f>
        <v>0</v>
      </c>
      <c r="CF1019" s="964">
        <f>IFERROR(VLOOKUP($B$25:$B$1048,高压数据库!$B:$CG,77,FALSE),0)</f>
        <v>0</v>
      </c>
      <c r="CG1019" s="964">
        <f>IFERROR(VLOOKUP($B$25:$B$1048,高压数据库!$B:$CG,78,FALSE),0)</f>
        <v>0</v>
      </c>
      <c r="CH1019" s="964">
        <f>IFERROR(VLOOKUP($B$25:$B$1048,高压数据库!$B:$CG,79,FALSE),0)</f>
        <v>0</v>
      </c>
      <c r="CI1019" s="964">
        <f>IFERROR(VLOOKUP($B$25:$B$1048,高压数据库!$B:$CG,80,FALSE),0)</f>
        <v>0</v>
      </c>
      <c r="CJ1019" s="964">
        <f>IFERROR(VLOOKUP($B$25:$B$1048,高压数据库!$B:$CG,81,FALSE),0)</f>
        <v>0</v>
      </c>
      <c r="CK1019" s="964">
        <f>IFERROR(VLOOKUP($B$25:$B$1048,高压数据库!$B:$CG,82,FALSE),0)</f>
        <v>0</v>
      </c>
      <c r="CL1019" s="964">
        <f>IFERROR(VLOOKUP($B$25:$B$1048,高压数据库!$B:$CG,83,FALSE),0)</f>
        <v>0</v>
      </c>
      <c r="CM1019" s="964"/>
      <c r="CN1019" s="964"/>
      <c r="CO1019" s="964"/>
      <c r="CP1019" s="964"/>
      <c r="CQ1019" s="964"/>
      <c r="CR1019" s="964"/>
      <c r="CS1019" s="964">
        <f>IFERROR(VLOOKUP($B$25:$B$1048,高压数据库!$B:$CG,84,FALSE),0)</f>
        <v>0</v>
      </c>
    </row>
    <row r="1020" customHeight="1" spans="1:97">
      <c r="A1020" s="981"/>
      <c r="B1020" s="979"/>
      <c r="C1020" s="964"/>
      <c r="D1020" s="964"/>
      <c r="E1020" s="977"/>
      <c r="F1020" s="977"/>
      <c r="G1020" s="977"/>
      <c r="H1020" s="972"/>
      <c r="I1020" s="964"/>
      <c r="J1020" s="973"/>
      <c r="K1020" s="974"/>
      <c r="L1020" s="964"/>
      <c r="M1020" s="964"/>
      <c r="N1020" s="964"/>
      <c r="O1020" s="964"/>
      <c r="P1020" s="964"/>
      <c r="Q1020" s="964"/>
      <c r="R1020" s="964"/>
      <c r="S1020" s="964"/>
      <c r="T1020" s="964"/>
      <c r="U1020" s="964"/>
      <c r="V1020" s="964"/>
      <c r="W1020" s="964"/>
      <c r="X1020" s="964"/>
      <c r="Y1020" s="964"/>
      <c r="Z1020" s="964"/>
      <c r="AA1020" s="964"/>
      <c r="AB1020" s="964"/>
      <c r="AC1020" s="964"/>
      <c r="AD1020" s="964"/>
      <c r="AE1020" s="964"/>
      <c r="AF1020" s="964"/>
      <c r="AG1020" s="964"/>
      <c r="AH1020" s="964"/>
      <c r="AI1020" s="964"/>
      <c r="AJ1020" s="964"/>
      <c r="AK1020" s="964"/>
      <c r="AL1020" s="964"/>
      <c r="AM1020" s="964"/>
      <c r="AN1020" s="964"/>
      <c r="AO1020" s="964"/>
      <c r="AP1020" s="964"/>
      <c r="AQ1020" s="964"/>
      <c r="AR1020" s="964"/>
      <c r="AS1020" s="964"/>
      <c r="AT1020" s="964"/>
      <c r="AU1020" s="964"/>
      <c r="AV1020" s="964"/>
      <c r="AW1020" s="964"/>
      <c r="AX1020" s="964"/>
      <c r="AY1020" s="964"/>
      <c r="AZ1020" s="964"/>
      <c r="BA1020" s="964"/>
      <c r="BB1020" s="964"/>
      <c r="BC1020" s="964"/>
      <c r="BD1020" s="964"/>
      <c r="BE1020" s="964"/>
      <c r="BF1020" s="964"/>
      <c r="BG1020" s="964"/>
      <c r="BH1020" s="964"/>
      <c r="BI1020" s="964"/>
      <c r="BJ1020" s="964"/>
      <c r="BK1020" s="964"/>
      <c r="BL1020" s="964"/>
      <c r="BM1020" s="964"/>
      <c r="BN1020" s="964"/>
      <c r="BO1020" s="964"/>
      <c r="BP1020" s="964"/>
      <c r="BQ1020" s="964"/>
      <c r="BR1020" s="964"/>
      <c r="BS1020" s="964"/>
      <c r="BT1020" s="964"/>
      <c r="BU1020" s="964"/>
      <c r="BV1020" s="964"/>
      <c r="BW1020" s="964"/>
      <c r="BX1020" s="964"/>
      <c r="BY1020" s="964"/>
      <c r="BZ1020" s="964"/>
      <c r="CA1020" s="964"/>
      <c r="CB1020" s="964"/>
      <c r="CC1020" s="964"/>
      <c r="CD1020" s="964"/>
      <c r="CE1020" s="964"/>
      <c r="CF1020" s="964"/>
      <c r="CG1020" s="964"/>
      <c r="CH1020" s="964"/>
      <c r="CI1020" s="964"/>
      <c r="CJ1020" s="964"/>
      <c r="CK1020" s="964"/>
      <c r="CL1020" s="964"/>
      <c r="CM1020" s="964"/>
      <c r="CN1020" s="964"/>
      <c r="CO1020" s="964"/>
      <c r="CP1020" s="964"/>
      <c r="CQ1020" s="964"/>
      <c r="CR1020" s="964"/>
      <c r="CS1020" s="964"/>
    </row>
    <row r="1021" customHeight="1" spans="1:97">
      <c r="A1021" s="978"/>
      <c r="B1021" s="979"/>
      <c r="C1021" s="964">
        <f>IFERROR(VLOOKUP($B:$B,高压数据库!$B:$C,2,FALSE),0)</f>
        <v>0</v>
      </c>
      <c r="D1021" s="964">
        <f>IFERROR(VLOOKUP($B:$B,高压数据库!$B:$D,3,FALSE),0)</f>
        <v>0</v>
      </c>
      <c r="E1021" s="971"/>
      <c r="F1021" s="971"/>
      <c r="G1021" s="971"/>
      <c r="H1021" s="972"/>
      <c r="I1021" s="964">
        <f>IFERROR(VLOOKUP($B:$B,高压数据库!$B:$I,8,FALSE),0)</f>
        <v>0</v>
      </c>
      <c r="J1021" s="980"/>
      <c r="K1021" s="974"/>
      <c r="L1021" s="964">
        <f>IFERROR(VLOOKUP($B$25:$B$1048,高压数据库!$B:$CG,11,FALSE),0)</f>
        <v>0</v>
      </c>
      <c r="M1021" s="964">
        <f>IFERROR(VLOOKUP($B$25:$B$1048,高压数据库!$B:$CG,12,FALSE),0)</f>
        <v>0</v>
      </c>
      <c r="N1021" s="964">
        <f>IFERROR(VLOOKUP($B$25:$B$1048,高压数据库!$B:$CG,13,FALSE),0)</f>
        <v>0</v>
      </c>
      <c r="O1021" s="964">
        <f>IFERROR(VLOOKUP($B$25:$B$1048,高压数据库!$B:$CG,14,FALSE),0)</f>
        <v>0</v>
      </c>
      <c r="P1021" s="964">
        <f>IFERROR(VLOOKUP($B$25:$B$1048,高压数据库!$B:$CG,15,FALSE),0)</f>
        <v>0</v>
      </c>
      <c r="Q1021" s="964">
        <f>IFERROR(VLOOKUP($B$25:$B$1048,高压数据库!$B:$CG,16,FALSE),0)</f>
        <v>0</v>
      </c>
      <c r="R1021" s="964">
        <f>IFERROR(VLOOKUP($B$25:$B$1048,高压数据库!$B:$CG,17,FALSE),0)</f>
        <v>0</v>
      </c>
      <c r="S1021" s="964">
        <f>IFERROR(VLOOKUP($B$25:$B$1048,高压数据库!$B:$CG,18,FALSE),0)</f>
        <v>0</v>
      </c>
      <c r="T1021" s="964">
        <f>IFERROR(VLOOKUP($B$25:$B$1048,高压数据库!$B:$CG,19,FALSE),0)</f>
        <v>0</v>
      </c>
      <c r="U1021" s="964">
        <f>IFERROR(VLOOKUP($B$25:$B$1048,高压数据库!$B:$CG,20,FALSE),0)</f>
        <v>0</v>
      </c>
      <c r="V1021" s="964">
        <f>IFERROR(VLOOKUP($B$25:$B$1048,高压数据库!$B:$CG,21,FALSE),0)</f>
        <v>0</v>
      </c>
      <c r="W1021" s="964">
        <f>IFERROR(VLOOKUP($B$25:$B$1048,高压数据库!$B:$CG,22,FALSE),0)</f>
        <v>0</v>
      </c>
      <c r="X1021" s="964">
        <f>IFERROR(VLOOKUP($B$25:$B$1048,高压数据库!$B:$CG,23,FALSE),0)</f>
        <v>0</v>
      </c>
      <c r="Y1021" s="964">
        <f>IFERROR(VLOOKUP($B$25:$B$1048,高压数据库!$B:$CG,24,FALSE),0)</f>
        <v>0</v>
      </c>
      <c r="Z1021" s="964">
        <f>IFERROR(VLOOKUP($B$25:$B$1048,高压数据库!$B:$CG,25,FALSE),0)</f>
        <v>0</v>
      </c>
      <c r="AA1021" s="964">
        <f>IFERROR(VLOOKUP($B$25:$B$1048,高压数据库!$B:$CG,26,FALSE),0)</f>
        <v>0</v>
      </c>
      <c r="AB1021" s="964">
        <f>IFERROR(VLOOKUP($B$25:$B$1048,高压数据库!$B:$CG,27,FALSE),0)</f>
        <v>0</v>
      </c>
      <c r="AC1021" s="964">
        <f>IFERROR(VLOOKUP($B$25:$B$1048,高压数据库!$B:$CG,28,FALSE),0)</f>
        <v>0</v>
      </c>
      <c r="AD1021" s="964">
        <f>IFERROR(VLOOKUP($B$25:$B$1048,高压数据库!$B:$CG,29,FALSE),0)</f>
        <v>0</v>
      </c>
      <c r="AE1021" s="964">
        <f>IFERROR(VLOOKUP($B$25:$B$1048,高压数据库!$B:$CG,30,FALSE),0)</f>
        <v>0</v>
      </c>
      <c r="AF1021" s="964">
        <f>IFERROR(VLOOKUP($B$25:$B$1048,高压数据库!$B:$CG,31,FALSE),0)</f>
        <v>0</v>
      </c>
      <c r="AG1021" s="964">
        <f>IFERROR(VLOOKUP($B$25:$B$1048,高压数据库!$B:$CG,32,FALSE),0)</f>
        <v>0</v>
      </c>
      <c r="AH1021" s="964">
        <f>IFERROR(VLOOKUP($B$25:$B$1048,高压数据库!$B:$CG,33,FALSE),0)</f>
        <v>0</v>
      </c>
      <c r="AI1021" s="964">
        <f>IFERROR(VLOOKUP($B$25:$B$1048,高压数据库!$B:$CG,34,FALSE),0)</f>
        <v>0</v>
      </c>
      <c r="AJ1021" s="964">
        <f>IFERROR(VLOOKUP($B$25:$B$1048,高压数据库!$B:$CG,35,FALSE),0)</f>
        <v>0</v>
      </c>
      <c r="AK1021" s="964">
        <f>IFERROR(VLOOKUP($B$25:$B$1048,高压数据库!$B:$CG,36,FALSE),0)</f>
        <v>0</v>
      </c>
      <c r="AL1021" s="964">
        <f>IFERROR(VLOOKUP($B$25:$B$1048,高压数据库!$B:$CG,37,FALSE),0)</f>
        <v>0</v>
      </c>
      <c r="AM1021" s="964">
        <f>IFERROR(VLOOKUP($B$25:$B$1048,高压数据库!$B:$CG,38,FALSE),0)</f>
        <v>0</v>
      </c>
      <c r="AN1021" s="964">
        <f>IFERROR(VLOOKUP($B$25:$B$1048,高压数据库!$B:$CG,39,FALSE),0)</f>
        <v>0</v>
      </c>
      <c r="AO1021" s="964">
        <f>IFERROR(VLOOKUP($B$25:$B$1048,高压数据库!$B:$CG,40,FALSE),0)</f>
        <v>0</v>
      </c>
      <c r="AP1021" s="964">
        <f>IFERROR(VLOOKUP($B$25:$B$1048,高压数据库!$B:$CG,41,FALSE),0)</f>
        <v>0</v>
      </c>
      <c r="AQ1021" s="964">
        <f>IFERROR(VLOOKUP($B$25:$B$1048,高压数据库!$B:$CG,42,FALSE),0)</f>
        <v>0</v>
      </c>
      <c r="AR1021" s="964">
        <f>IFERROR(VLOOKUP($B$25:$B$1048,高压数据库!$B:$CG,43,FALSE),0)</f>
        <v>0</v>
      </c>
      <c r="AS1021" s="964">
        <f>IFERROR(VLOOKUP($B$25:$B$1048,高压数据库!$B:$CG,44,FALSE),0)</f>
        <v>0</v>
      </c>
      <c r="AT1021" s="964">
        <f>IFERROR(VLOOKUP($B$25:$B$1048,高压数据库!$B:$CG,45,FALSE),0)</f>
        <v>0</v>
      </c>
      <c r="AU1021" s="964">
        <f>IFERROR(VLOOKUP($B$25:$B$1048,高压数据库!$B:$CG,46,FALSE),0)</f>
        <v>0</v>
      </c>
      <c r="AV1021" s="964">
        <f>IFERROR(VLOOKUP($B$25:$B$1048,高压数据库!$B:$CG,47,FALSE),0)</f>
        <v>0</v>
      </c>
      <c r="AW1021" s="964">
        <f>IFERROR(VLOOKUP($B$25:$B$1048,高压数据库!$B:$CG,48,FALSE),0)</f>
        <v>0</v>
      </c>
      <c r="AX1021" s="964">
        <f>IFERROR(VLOOKUP($B$25:$B$1048,高压数据库!$B:$CG,49,FALSE),0)</f>
        <v>0</v>
      </c>
      <c r="AY1021" s="964">
        <f>IFERROR(VLOOKUP($B$25:$B$1048,高压数据库!$B:$CG,50,FALSE),0)</f>
        <v>0</v>
      </c>
      <c r="AZ1021" s="964">
        <f>IFERROR(VLOOKUP($B$25:$B$1048,高压数据库!$B:$CG,51,FALSE),0)</f>
        <v>0</v>
      </c>
      <c r="BA1021" s="964">
        <f>IFERROR(VLOOKUP($B$25:$B$1048,高压数据库!$B:$CG,52,FALSE),0)</f>
        <v>0</v>
      </c>
      <c r="BB1021" s="964">
        <f>IFERROR(VLOOKUP($B$25:$B$1048,高压数据库!$B:$CG,53,FALSE),0)</f>
        <v>0</v>
      </c>
      <c r="BC1021" s="964">
        <f>IFERROR(VLOOKUP($B$25:$B$1048,高压数据库!$B:$CG,54,FALSE),0)</f>
        <v>0</v>
      </c>
      <c r="BD1021" s="964">
        <f>IFERROR(VLOOKUP($B$25:$B$1048,高压数据库!$B:$CG,55,FALSE),0)</f>
        <v>0</v>
      </c>
      <c r="BE1021" s="964">
        <f>IFERROR(VLOOKUP($B$25:$B$1048,高压数据库!$B:$CG,56,FALSE),0)</f>
        <v>0</v>
      </c>
      <c r="BF1021" s="964">
        <f>IFERROR(VLOOKUP($B$25:$B$1048,高压数据库!$B:$CG,57,FALSE),0)</f>
        <v>0</v>
      </c>
      <c r="BG1021" s="964"/>
      <c r="BH1021" s="964"/>
      <c r="BI1021" s="964"/>
      <c r="BJ1021" s="964"/>
      <c r="BK1021" s="964"/>
      <c r="BL1021" s="964"/>
      <c r="BM1021" s="964">
        <f>IFERROR(VLOOKUP($B$25:$B$1048,高压数据库!$B:$CG,58,FALSE),0)</f>
        <v>0</v>
      </c>
      <c r="BN1021" s="964">
        <f>IFERROR(VLOOKUP($B$25:$B$1048,高压数据库!$B:$CG,59,FALSE),0)</f>
        <v>0</v>
      </c>
      <c r="BO1021" s="964">
        <f>IFERROR(VLOOKUP($B$25:$B$1048,高压数据库!$B:$CG,60,FALSE),0)</f>
        <v>0</v>
      </c>
      <c r="BP1021" s="964">
        <f>IFERROR(VLOOKUP($B$25:$B$1048,高压数据库!$B:$CG,61,FALSE),0)</f>
        <v>0</v>
      </c>
      <c r="BQ1021" s="964">
        <f>IFERROR(VLOOKUP($B$25:$B$1048,高压数据库!$B:$CG,62,FALSE),0)</f>
        <v>0</v>
      </c>
      <c r="BR1021" s="964">
        <f>IFERROR(VLOOKUP($B$25:$B$1048,高压数据库!$B:$CG,63,FALSE),0)</f>
        <v>0</v>
      </c>
      <c r="BS1021" s="964">
        <f>IFERROR(VLOOKUP($B$25:$B$1048,高压数据库!$B:$CG,64,FALSE),0)</f>
        <v>0</v>
      </c>
      <c r="BT1021" s="964">
        <f>IFERROR(VLOOKUP($B$25:$B$1048,高压数据库!$B:$CG,65,FALSE),0)</f>
        <v>0</v>
      </c>
      <c r="BU1021" s="964">
        <f>IFERROR(VLOOKUP($B$25:$B$1048,高压数据库!$B:$CG,66,FALSE),0)</f>
        <v>0</v>
      </c>
      <c r="BV1021" s="964">
        <f>IFERROR(VLOOKUP($B$25:$B$1048,高压数据库!$B:$CG,67,FALSE),0)</f>
        <v>0</v>
      </c>
      <c r="BW1021" s="964">
        <f>IFERROR(VLOOKUP($B$25:$B$1048,高压数据库!$B:$CG,68,FALSE),0)</f>
        <v>0</v>
      </c>
      <c r="BX1021" s="964">
        <f>IFERROR(VLOOKUP($B$25:$B$1048,高压数据库!$B:$CG,69,FALSE),0)</f>
        <v>0</v>
      </c>
      <c r="BY1021" s="964">
        <f>IFERROR(VLOOKUP($B$25:$B$1048,高压数据库!$B:$CG,70,FALSE),0)</f>
        <v>0</v>
      </c>
      <c r="BZ1021" s="964">
        <f>IFERROR(VLOOKUP($B$25:$B$1048,高压数据库!$B:$CG,71,FALSE),0)</f>
        <v>0</v>
      </c>
      <c r="CA1021" s="964">
        <f>IFERROR(VLOOKUP($B$25:$B$1048,高压数据库!$B:$CG,72,FALSE),0)</f>
        <v>0</v>
      </c>
      <c r="CB1021" s="964">
        <f>IFERROR(VLOOKUP($B$25:$B$1048,高压数据库!$B:$CG,73,FALSE),0)</f>
        <v>0</v>
      </c>
      <c r="CC1021" s="964">
        <f>IFERROR(VLOOKUP($B$25:$B$1048,高压数据库!$B:$CG,74,FALSE),0)</f>
        <v>0</v>
      </c>
      <c r="CD1021" s="964">
        <f>IFERROR(VLOOKUP($B$25:$B$1048,高压数据库!$B:$CG,75,FALSE),0)</f>
        <v>0</v>
      </c>
      <c r="CE1021" s="964">
        <f>IFERROR(VLOOKUP($B$25:$B$1048,高压数据库!$B:$CG,76,FALSE),0)</f>
        <v>0</v>
      </c>
      <c r="CF1021" s="964">
        <f>IFERROR(VLOOKUP($B$25:$B$1048,高压数据库!$B:$CG,77,FALSE),0)</f>
        <v>0</v>
      </c>
      <c r="CG1021" s="964">
        <f>IFERROR(VLOOKUP($B$25:$B$1048,高压数据库!$B:$CG,78,FALSE),0)</f>
        <v>0</v>
      </c>
      <c r="CH1021" s="964">
        <f>IFERROR(VLOOKUP($B$25:$B$1048,高压数据库!$B:$CG,79,FALSE),0)</f>
        <v>0</v>
      </c>
      <c r="CI1021" s="964">
        <f>IFERROR(VLOOKUP($B$25:$B$1048,高压数据库!$B:$CG,80,FALSE),0)</f>
        <v>0</v>
      </c>
      <c r="CJ1021" s="964">
        <f>IFERROR(VLOOKUP($B$25:$B$1048,高压数据库!$B:$CG,81,FALSE),0)</f>
        <v>0</v>
      </c>
      <c r="CK1021" s="964">
        <f>IFERROR(VLOOKUP($B$25:$B$1048,高压数据库!$B:$CG,82,FALSE),0)</f>
        <v>0</v>
      </c>
      <c r="CL1021" s="964">
        <f>IFERROR(VLOOKUP($B$25:$B$1048,高压数据库!$B:$CG,83,FALSE),0)</f>
        <v>0</v>
      </c>
      <c r="CM1021" s="964"/>
      <c r="CN1021" s="964"/>
      <c r="CO1021" s="964"/>
      <c r="CP1021" s="964"/>
      <c r="CQ1021" s="964"/>
      <c r="CR1021" s="964"/>
      <c r="CS1021" s="964">
        <f>IFERROR(VLOOKUP($B$25:$B$1048,高压数据库!$B:$CG,84,FALSE),0)</f>
        <v>0</v>
      </c>
    </row>
    <row r="1022" customHeight="1" spans="1:97">
      <c r="A1022" s="981"/>
      <c r="B1022" s="979"/>
      <c r="C1022" s="964"/>
      <c r="D1022" s="964"/>
      <c r="E1022" s="977"/>
      <c r="F1022" s="977"/>
      <c r="G1022" s="977"/>
      <c r="H1022" s="972"/>
      <c r="I1022" s="964"/>
      <c r="J1022" s="973"/>
      <c r="K1022" s="974"/>
      <c r="L1022" s="964"/>
      <c r="M1022" s="964"/>
      <c r="N1022" s="964"/>
      <c r="O1022" s="964"/>
      <c r="P1022" s="964"/>
      <c r="Q1022" s="964"/>
      <c r="R1022" s="964"/>
      <c r="S1022" s="964"/>
      <c r="T1022" s="964"/>
      <c r="U1022" s="964"/>
      <c r="V1022" s="964"/>
      <c r="W1022" s="964"/>
      <c r="X1022" s="964"/>
      <c r="Y1022" s="964"/>
      <c r="Z1022" s="964"/>
      <c r="AA1022" s="964"/>
      <c r="AB1022" s="964"/>
      <c r="AC1022" s="964"/>
      <c r="AD1022" s="964"/>
      <c r="AE1022" s="964"/>
      <c r="AF1022" s="964"/>
      <c r="AG1022" s="964"/>
      <c r="AH1022" s="964"/>
      <c r="AI1022" s="964"/>
      <c r="AJ1022" s="964"/>
      <c r="AK1022" s="964"/>
      <c r="AL1022" s="964"/>
      <c r="AM1022" s="964"/>
      <c r="AN1022" s="964"/>
      <c r="AO1022" s="964"/>
      <c r="AP1022" s="964"/>
      <c r="AQ1022" s="964"/>
      <c r="AR1022" s="964"/>
      <c r="AS1022" s="964"/>
      <c r="AT1022" s="964"/>
      <c r="AU1022" s="964"/>
      <c r="AV1022" s="964"/>
      <c r="AW1022" s="964"/>
      <c r="AX1022" s="964"/>
      <c r="AY1022" s="964"/>
      <c r="AZ1022" s="964"/>
      <c r="BA1022" s="964"/>
      <c r="BB1022" s="964"/>
      <c r="BC1022" s="964"/>
      <c r="BD1022" s="964"/>
      <c r="BE1022" s="964"/>
      <c r="BF1022" s="964"/>
      <c r="BG1022" s="964"/>
      <c r="BH1022" s="964"/>
      <c r="BI1022" s="964"/>
      <c r="BJ1022" s="964"/>
      <c r="BK1022" s="964"/>
      <c r="BL1022" s="964"/>
      <c r="BM1022" s="964"/>
      <c r="BN1022" s="964"/>
      <c r="BO1022" s="964"/>
      <c r="BP1022" s="964"/>
      <c r="BQ1022" s="964"/>
      <c r="BR1022" s="964"/>
      <c r="BS1022" s="964"/>
      <c r="BT1022" s="964"/>
      <c r="BU1022" s="964"/>
      <c r="BV1022" s="964"/>
      <c r="BW1022" s="964"/>
      <c r="BX1022" s="964"/>
      <c r="BY1022" s="964"/>
      <c r="BZ1022" s="964"/>
      <c r="CA1022" s="964"/>
      <c r="CB1022" s="964"/>
      <c r="CC1022" s="964"/>
      <c r="CD1022" s="964"/>
      <c r="CE1022" s="964"/>
      <c r="CF1022" s="964"/>
      <c r="CG1022" s="964"/>
      <c r="CH1022" s="964"/>
      <c r="CI1022" s="964"/>
      <c r="CJ1022" s="964"/>
      <c r="CK1022" s="964"/>
      <c r="CL1022" s="964"/>
      <c r="CM1022" s="964"/>
      <c r="CN1022" s="964"/>
      <c r="CO1022" s="964"/>
      <c r="CP1022" s="964"/>
      <c r="CQ1022" s="964"/>
      <c r="CR1022" s="964"/>
      <c r="CS1022" s="964"/>
    </row>
    <row r="1023" customHeight="1" spans="1:97">
      <c r="A1023" s="978"/>
      <c r="B1023" s="979"/>
      <c r="C1023" s="964">
        <f>IFERROR(VLOOKUP($B:$B,高压数据库!$B:$C,2,FALSE),0)</f>
        <v>0</v>
      </c>
      <c r="D1023" s="964">
        <f>IFERROR(VLOOKUP($B:$B,高压数据库!$B:$D,3,FALSE),0)</f>
        <v>0</v>
      </c>
      <c r="E1023" s="971"/>
      <c r="F1023" s="971"/>
      <c r="G1023" s="971"/>
      <c r="H1023" s="972"/>
      <c r="I1023" s="964">
        <f>IFERROR(VLOOKUP($B:$B,高压数据库!$B:$I,8,FALSE),0)</f>
        <v>0</v>
      </c>
      <c r="J1023" s="980"/>
      <c r="K1023" s="974"/>
      <c r="L1023" s="964">
        <f>IFERROR(VLOOKUP($B$25:$B$1048,高压数据库!$B:$CG,11,FALSE),0)</f>
        <v>0</v>
      </c>
      <c r="M1023" s="964">
        <f>IFERROR(VLOOKUP($B$25:$B$1048,高压数据库!$B:$CG,12,FALSE),0)</f>
        <v>0</v>
      </c>
      <c r="N1023" s="964">
        <f>IFERROR(VLOOKUP($B$25:$B$1048,高压数据库!$B:$CG,13,FALSE),0)</f>
        <v>0</v>
      </c>
      <c r="O1023" s="964">
        <f>IFERROR(VLOOKUP($B$25:$B$1048,高压数据库!$B:$CG,14,FALSE),0)</f>
        <v>0</v>
      </c>
      <c r="P1023" s="964">
        <f>IFERROR(VLOOKUP($B$25:$B$1048,高压数据库!$B:$CG,15,FALSE),0)</f>
        <v>0</v>
      </c>
      <c r="Q1023" s="964">
        <f>IFERROR(VLOOKUP($B$25:$B$1048,高压数据库!$B:$CG,16,FALSE),0)</f>
        <v>0</v>
      </c>
      <c r="R1023" s="964">
        <f>IFERROR(VLOOKUP($B$25:$B$1048,高压数据库!$B:$CG,17,FALSE),0)</f>
        <v>0</v>
      </c>
      <c r="S1023" s="964">
        <f>IFERROR(VLOOKUP($B$25:$B$1048,高压数据库!$B:$CG,18,FALSE),0)</f>
        <v>0</v>
      </c>
      <c r="T1023" s="964">
        <f>IFERROR(VLOOKUP($B$25:$B$1048,高压数据库!$B:$CG,19,FALSE),0)</f>
        <v>0</v>
      </c>
      <c r="U1023" s="964">
        <f>IFERROR(VLOOKUP($B$25:$B$1048,高压数据库!$B:$CG,20,FALSE),0)</f>
        <v>0</v>
      </c>
      <c r="V1023" s="964">
        <f>IFERROR(VLOOKUP($B$25:$B$1048,高压数据库!$B:$CG,21,FALSE),0)</f>
        <v>0</v>
      </c>
      <c r="W1023" s="964">
        <f>IFERROR(VLOOKUP($B$25:$B$1048,高压数据库!$B:$CG,22,FALSE),0)</f>
        <v>0</v>
      </c>
      <c r="X1023" s="964">
        <f>IFERROR(VLOOKUP($B$25:$B$1048,高压数据库!$B:$CG,23,FALSE),0)</f>
        <v>0</v>
      </c>
      <c r="Y1023" s="964">
        <f>IFERROR(VLOOKUP($B$25:$B$1048,高压数据库!$B:$CG,24,FALSE),0)</f>
        <v>0</v>
      </c>
      <c r="Z1023" s="964">
        <f>IFERROR(VLOOKUP($B$25:$B$1048,高压数据库!$B:$CG,25,FALSE),0)</f>
        <v>0</v>
      </c>
      <c r="AA1023" s="964">
        <f>IFERROR(VLOOKUP($B$25:$B$1048,高压数据库!$B:$CG,26,FALSE),0)</f>
        <v>0</v>
      </c>
      <c r="AB1023" s="964">
        <f>IFERROR(VLOOKUP($B$25:$B$1048,高压数据库!$B:$CG,27,FALSE),0)</f>
        <v>0</v>
      </c>
      <c r="AC1023" s="964">
        <f>IFERROR(VLOOKUP($B$25:$B$1048,高压数据库!$B:$CG,28,FALSE),0)</f>
        <v>0</v>
      </c>
      <c r="AD1023" s="964">
        <f>IFERROR(VLOOKUP($B$25:$B$1048,高压数据库!$B:$CG,29,FALSE),0)</f>
        <v>0</v>
      </c>
      <c r="AE1023" s="964">
        <f>IFERROR(VLOOKUP($B$25:$B$1048,高压数据库!$B:$CG,30,FALSE),0)</f>
        <v>0</v>
      </c>
      <c r="AF1023" s="964">
        <f>IFERROR(VLOOKUP($B$25:$B$1048,高压数据库!$B:$CG,31,FALSE),0)</f>
        <v>0</v>
      </c>
      <c r="AG1023" s="964">
        <f>IFERROR(VLOOKUP($B$25:$B$1048,高压数据库!$B:$CG,32,FALSE),0)</f>
        <v>0</v>
      </c>
      <c r="AH1023" s="964">
        <f>IFERROR(VLOOKUP($B$25:$B$1048,高压数据库!$B:$CG,33,FALSE),0)</f>
        <v>0</v>
      </c>
      <c r="AI1023" s="964">
        <f>IFERROR(VLOOKUP($B$25:$B$1048,高压数据库!$B:$CG,34,FALSE),0)</f>
        <v>0</v>
      </c>
      <c r="AJ1023" s="964">
        <f>IFERROR(VLOOKUP($B$25:$B$1048,高压数据库!$B:$CG,35,FALSE),0)</f>
        <v>0</v>
      </c>
      <c r="AK1023" s="964">
        <f>IFERROR(VLOOKUP($B$25:$B$1048,高压数据库!$B:$CG,36,FALSE),0)</f>
        <v>0</v>
      </c>
      <c r="AL1023" s="964">
        <f>IFERROR(VLOOKUP($B$25:$B$1048,高压数据库!$B:$CG,37,FALSE),0)</f>
        <v>0</v>
      </c>
      <c r="AM1023" s="964">
        <f>IFERROR(VLOOKUP($B$25:$B$1048,高压数据库!$B:$CG,38,FALSE),0)</f>
        <v>0</v>
      </c>
      <c r="AN1023" s="964">
        <f>IFERROR(VLOOKUP($B$25:$B$1048,高压数据库!$B:$CG,39,FALSE),0)</f>
        <v>0</v>
      </c>
      <c r="AO1023" s="964">
        <f>IFERROR(VLOOKUP($B$25:$B$1048,高压数据库!$B:$CG,40,FALSE),0)</f>
        <v>0</v>
      </c>
      <c r="AP1023" s="964">
        <f>IFERROR(VLOOKUP($B$25:$B$1048,高压数据库!$B:$CG,41,FALSE),0)</f>
        <v>0</v>
      </c>
      <c r="AQ1023" s="964">
        <f>IFERROR(VLOOKUP($B$25:$B$1048,高压数据库!$B:$CG,42,FALSE),0)</f>
        <v>0</v>
      </c>
      <c r="AR1023" s="964">
        <f>IFERROR(VLOOKUP($B$25:$B$1048,高压数据库!$B:$CG,43,FALSE),0)</f>
        <v>0</v>
      </c>
      <c r="AS1023" s="964">
        <f>IFERROR(VLOOKUP($B$25:$B$1048,高压数据库!$B:$CG,44,FALSE),0)</f>
        <v>0</v>
      </c>
      <c r="AT1023" s="964">
        <f>IFERROR(VLOOKUP($B$25:$B$1048,高压数据库!$B:$CG,45,FALSE),0)</f>
        <v>0</v>
      </c>
      <c r="AU1023" s="964">
        <f>IFERROR(VLOOKUP($B$25:$B$1048,高压数据库!$B:$CG,46,FALSE),0)</f>
        <v>0</v>
      </c>
      <c r="AV1023" s="964">
        <f>IFERROR(VLOOKUP($B$25:$B$1048,高压数据库!$B:$CG,47,FALSE),0)</f>
        <v>0</v>
      </c>
      <c r="AW1023" s="964">
        <f>IFERROR(VLOOKUP($B$25:$B$1048,高压数据库!$B:$CG,48,FALSE),0)</f>
        <v>0</v>
      </c>
      <c r="AX1023" s="964">
        <f>IFERROR(VLOOKUP($B$25:$B$1048,高压数据库!$B:$CG,49,FALSE),0)</f>
        <v>0</v>
      </c>
      <c r="AY1023" s="964">
        <f>IFERROR(VLOOKUP($B$25:$B$1048,高压数据库!$B:$CG,50,FALSE),0)</f>
        <v>0</v>
      </c>
      <c r="AZ1023" s="964">
        <f>IFERROR(VLOOKUP($B$25:$B$1048,高压数据库!$B:$CG,51,FALSE),0)</f>
        <v>0</v>
      </c>
      <c r="BA1023" s="964">
        <f>IFERROR(VLOOKUP($B$25:$B$1048,高压数据库!$B:$CG,52,FALSE),0)</f>
        <v>0</v>
      </c>
      <c r="BB1023" s="964">
        <f>IFERROR(VLOOKUP($B$25:$B$1048,高压数据库!$B:$CG,53,FALSE),0)</f>
        <v>0</v>
      </c>
      <c r="BC1023" s="964">
        <f>IFERROR(VLOOKUP($B$25:$B$1048,高压数据库!$B:$CG,54,FALSE),0)</f>
        <v>0</v>
      </c>
      <c r="BD1023" s="964">
        <f>IFERROR(VLOOKUP($B$25:$B$1048,高压数据库!$B:$CG,55,FALSE),0)</f>
        <v>0</v>
      </c>
      <c r="BE1023" s="964">
        <f>IFERROR(VLOOKUP($B$25:$B$1048,高压数据库!$B:$CG,56,FALSE),0)</f>
        <v>0</v>
      </c>
      <c r="BF1023" s="964">
        <f>IFERROR(VLOOKUP($B$25:$B$1048,高压数据库!$B:$CG,57,FALSE),0)</f>
        <v>0</v>
      </c>
      <c r="BG1023" s="964"/>
      <c r="BH1023" s="964"/>
      <c r="BI1023" s="964"/>
      <c r="BJ1023" s="964"/>
      <c r="BK1023" s="964"/>
      <c r="BL1023" s="964"/>
      <c r="BM1023" s="964">
        <f>IFERROR(VLOOKUP($B$25:$B$1048,高压数据库!$B:$CG,58,FALSE),0)</f>
        <v>0</v>
      </c>
      <c r="BN1023" s="964">
        <f>IFERROR(VLOOKUP($B$25:$B$1048,高压数据库!$B:$CG,59,FALSE),0)</f>
        <v>0</v>
      </c>
      <c r="BO1023" s="964">
        <f>IFERROR(VLOOKUP($B$25:$B$1048,高压数据库!$B:$CG,60,FALSE),0)</f>
        <v>0</v>
      </c>
      <c r="BP1023" s="964">
        <f>IFERROR(VLOOKUP($B$25:$B$1048,高压数据库!$B:$CG,61,FALSE),0)</f>
        <v>0</v>
      </c>
      <c r="BQ1023" s="964">
        <f>IFERROR(VLOOKUP($B$25:$B$1048,高压数据库!$B:$CG,62,FALSE),0)</f>
        <v>0</v>
      </c>
      <c r="BR1023" s="964">
        <f>IFERROR(VLOOKUP($B$25:$B$1048,高压数据库!$B:$CG,63,FALSE),0)</f>
        <v>0</v>
      </c>
      <c r="BS1023" s="964">
        <f>IFERROR(VLOOKUP($B$25:$B$1048,高压数据库!$B:$CG,64,FALSE),0)</f>
        <v>0</v>
      </c>
      <c r="BT1023" s="964">
        <f>IFERROR(VLOOKUP($B$25:$B$1048,高压数据库!$B:$CG,65,FALSE),0)</f>
        <v>0</v>
      </c>
      <c r="BU1023" s="964">
        <f>IFERROR(VLOOKUP($B$25:$B$1048,高压数据库!$B:$CG,66,FALSE),0)</f>
        <v>0</v>
      </c>
      <c r="BV1023" s="964">
        <f>IFERROR(VLOOKUP($B$25:$B$1048,高压数据库!$B:$CG,67,FALSE),0)</f>
        <v>0</v>
      </c>
      <c r="BW1023" s="964">
        <f>IFERROR(VLOOKUP($B$25:$B$1048,高压数据库!$B:$CG,68,FALSE),0)</f>
        <v>0</v>
      </c>
      <c r="BX1023" s="964">
        <f>IFERROR(VLOOKUP($B$25:$B$1048,高压数据库!$B:$CG,69,FALSE),0)</f>
        <v>0</v>
      </c>
      <c r="BY1023" s="964">
        <f>IFERROR(VLOOKUP($B$25:$B$1048,高压数据库!$B:$CG,70,FALSE),0)</f>
        <v>0</v>
      </c>
      <c r="BZ1023" s="964">
        <f>IFERROR(VLOOKUP($B$25:$B$1048,高压数据库!$B:$CG,71,FALSE),0)</f>
        <v>0</v>
      </c>
      <c r="CA1023" s="964">
        <f>IFERROR(VLOOKUP($B$25:$B$1048,高压数据库!$B:$CG,72,FALSE),0)</f>
        <v>0</v>
      </c>
      <c r="CB1023" s="964">
        <f>IFERROR(VLOOKUP($B$25:$B$1048,高压数据库!$B:$CG,73,FALSE),0)</f>
        <v>0</v>
      </c>
      <c r="CC1023" s="964">
        <f>IFERROR(VLOOKUP($B$25:$B$1048,高压数据库!$B:$CG,74,FALSE),0)</f>
        <v>0</v>
      </c>
      <c r="CD1023" s="964">
        <f>IFERROR(VLOOKUP($B$25:$B$1048,高压数据库!$B:$CG,75,FALSE),0)</f>
        <v>0</v>
      </c>
      <c r="CE1023" s="964">
        <f>IFERROR(VLOOKUP($B$25:$B$1048,高压数据库!$B:$CG,76,FALSE),0)</f>
        <v>0</v>
      </c>
      <c r="CF1023" s="964">
        <f>IFERROR(VLOOKUP($B$25:$B$1048,高压数据库!$B:$CG,77,FALSE),0)</f>
        <v>0</v>
      </c>
      <c r="CG1023" s="964">
        <f>IFERROR(VLOOKUP($B$25:$B$1048,高压数据库!$B:$CG,78,FALSE),0)</f>
        <v>0</v>
      </c>
      <c r="CH1023" s="964">
        <f>IFERROR(VLOOKUP($B$25:$B$1048,高压数据库!$B:$CG,79,FALSE),0)</f>
        <v>0</v>
      </c>
      <c r="CI1023" s="964">
        <f>IFERROR(VLOOKUP($B$25:$B$1048,高压数据库!$B:$CG,80,FALSE),0)</f>
        <v>0</v>
      </c>
      <c r="CJ1023" s="964">
        <f>IFERROR(VLOOKUP($B$25:$B$1048,高压数据库!$B:$CG,81,FALSE),0)</f>
        <v>0</v>
      </c>
      <c r="CK1023" s="964">
        <f>IFERROR(VLOOKUP($B$25:$B$1048,高压数据库!$B:$CG,82,FALSE),0)</f>
        <v>0</v>
      </c>
      <c r="CL1023" s="964">
        <f>IFERROR(VLOOKUP($B$25:$B$1048,高压数据库!$B:$CG,83,FALSE),0)</f>
        <v>0</v>
      </c>
      <c r="CM1023" s="964"/>
      <c r="CN1023" s="964"/>
      <c r="CO1023" s="964"/>
      <c r="CP1023" s="964"/>
      <c r="CQ1023" s="964"/>
      <c r="CR1023" s="964"/>
      <c r="CS1023" s="964">
        <f>IFERROR(VLOOKUP($B$25:$B$1048,高压数据库!$B:$CG,84,FALSE),0)</f>
        <v>0</v>
      </c>
    </row>
    <row r="1024" customHeight="1" spans="1:97">
      <c r="A1024" s="981"/>
      <c r="B1024" s="979"/>
      <c r="C1024" s="964"/>
      <c r="D1024" s="964"/>
      <c r="E1024" s="977"/>
      <c r="F1024" s="977"/>
      <c r="G1024" s="977"/>
      <c r="H1024" s="972"/>
      <c r="I1024" s="964"/>
      <c r="J1024" s="973"/>
      <c r="K1024" s="974"/>
      <c r="L1024" s="964"/>
      <c r="M1024" s="964"/>
      <c r="N1024" s="964"/>
      <c r="O1024" s="964"/>
      <c r="P1024" s="964"/>
      <c r="Q1024" s="964"/>
      <c r="R1024" s="964"/>
      <c r="S1024" s="964"/>
      <c r="T1024" s="964"/>
      <c r="U1024" s="964"/>
      <c r="V1024" s="964"/>
      <c r="W1024" s="964"/>
      <c r="X1024" s="964"/>
      <c r="Y1024" s="964"/>
      <c r="Z1024" s="964"/>
      <c r="AA1024" s="964"/>
      <c r="AB1024" s="964"/>
      <c r="AC1024" s="964"/>
      <c r="AD1024" s="964"/>
      <c r="AE1024" s="964"/>
      <c r="AF1024" s="964"/>
      <c r="AG1024" s="964"/>
      <c r="AH1024" s="964"/>
      <c r="AI1024" s="964"/>
      <c r="AJ1024" s="964"/>
      <c r="AK1024" s="964"/>
      <c r="AL1024" s="964"/>
      <c r="AM1024" s="964"/>
      <c r="AN1024" s="964"/>
      <c r="AO1024" s="964"/>
      <c r="AP1024" s="964"/>
      <c r="AQ1024" s="964"/>
      <c r="AR1024" s="964"/>
      <c r="AS1024" s="964"/>
      <c r="AT1024" s="964"/>
      <c r="AU1024" s="964"/>
      <c r="AV1024" s="964"/>
      <c r="AW1024" s="964"/>
      <c r="AX1024" s="964"/>
      <c r="AY1024" s="964"/>
      <c r="AZ1024" s="964"/>
      <c r="BA1024" s="964"/>
      <c r="BB1024" s="964"/>
      <c r="BC1024" s="964"/>
      <c r="BD1024" s="964"/>
      <c r="BE1024" s="964"/>
      <c r="BF1024" s="964"/>
      <c r="BG1024" s="964"/>
      <c r="BH1024" s="964"/>
      <c r="BI1024" s="964"/>
      <c r="BJ1024" s="964"/>
      <c r="BK1024" s="964"/>
      <c r="BL1024" s="964"/>
      <c r="BM1024" s="964"/>
      <c r="BN1024" s="964"/>
      <c r="BO1024" s="964"/>
      <c r="BP1024" s="964"/>
      <c r="BQ1024" s="964"/>
      <c r="BR1024" s="964"/>
      <c r="BS1024" s="964"/>
      <c r="BT1024" s="964"/>
      <c r="BU1024" s="964"/>
      <c r="BV1024" s="964"/>
      <c r="BW1024" s="964"/>
      <c r="BX1024" s="964"/>
      <c r="BY1024" s="964"/>
      <c r="BZ1024" s="964"/>
      <c r="CA1024" s="964"/>
      <c r="CB1024" s="964"/>
      <c r="CC1024" s="964"/>
      <c r="CD1024" s="964"/>
      <c r="CE1024" s="964"/>
      <c r="CF1024" s="964"/>
      <c r="CG1024" s="964"/>
      <c r="CH1024" s="964"/>
      <c r="CI1024" s="964"/>
      <c r="CJ1024" s="964"/>
      <c r="CK1024" s="964"/>
      <c r="CL1024" s="964"/>
      <c r="CM1024" s="964"/>
      <c r="CN1024" s="964"/>
      <c r="CO1024" s="964"/>
      <c r="CP1024" s="964"/>
      <c r="CQ1024" s="964"/>
      <c r="CR1024" s="964"/>
      <c r="CS1024" s="964"/>
    </row>
    <row r="1025" customHeight="1" spans="1:97">
      <c r="A1025" s="978"/>
      <c r="B1025" s="979"/>
      <c r="C1025" s="964">
        <f>IFERROR(VLOOKUP($B:$B,高压数据库!$B:$C,2,FALSE),0)</f>
        <v>0</v>
      </c>
      <c r="D1025" s="964">
        <f>IFERROR(VLOOKUP($B:$B,高压数据库!$B:$D,3,FALSE),0)</f>
        <v>0</v>
      </c>
      <c r="E1025" s="971"/>
      <c r="F1025" s="971"/>
      <c r="G1025" s="971"/>
      <c r="H1025" s="972"/>
      <c r="I1025" s="964">
        <f>IFERROR(VLOOKUP($B:$B,高压数据库!$B:$I,8,FALSE),0)</f>
        <v>0</v>
      </c>
      <c r="J1025" s="980"/>
      <c r="K1025" s="974"/>
      <c r="L1025" s="964">
        <f>IFERROR(VLOOKUP($B$25:$B$1048,高压数据库!$B:$CG,11,FALSE),0)</f>
        <v>0</v>
      </c>
      <c r="M1025" s="964">
        <f>IFERROR(VLOOKUP($B$25:$B$1048,高压数据库!$B:$CG,12,FALSE),0)</f>
        <v>0</v>
      </c>
      <c r="N1025" s="964">
        <f>IFERROR(VLOOKUP($B$25:$B$1048,高压数据库!$B:$CG,13,FALSE),0)</f>
        <v>0</v>
      </c>
      <c r="O1025" s="964">
        <f>IFERROR(VLOOKUP($B$25:$B$1048,高压数据库!$B:$CG,14,FALSE),0)</f>
        <v>0</v>
      </c>
      <c r="P1025" s="964">
        <f>IFERROR(VLOOKUP($B$25:$B$1048,高压数据库!$B:$CG,15,FALSE),0)</f>
        <v>0</v>
      </c>
      <c r="Q1025" s="964">
        <f>IFERROR(VLOOKUP($B$25:$B$1048,高压数据库!$B:$CG,16,FALSE),0)</f>
        <v>0</v>
      </c>
      <c r="R1025" s="964">
        <f>IFERROR(VLOOKUP($B$25:$B$1048,高压数据库!$B:$CG,17,FALSE),0)</f>
        <v>0</v>
      </c>
      <c r="S1025" s="964">
        <f>IFERROR(VLOOKUP($B$25:$B$1048,高压数据库!$B:$CG,18,FALSE),0)</f>
        <v>0</v>
      </c>
      <c r="T1025" s="964">
        <f>IFERROR(VLOOKUP($B$25:$B$1048,高压数据库!$B:$CG,19,FALSE),0)</f>
        <v>0</v>
      </c>
      <c r="U1025" s="964">
        <f>IFERROR(VLOOKUP($B$25:$B$1048,高压数据库!$B:$CG,20,FALSE),0)</f>
        <v>0</v>
      </c>
      <c r="V1025" s="964">
        <f>IFERROR(VLOOKUP($B$25:$B$1048,高压数据库!$B:$CG,21,FALSE),0)</f>
        <v>0</v>
      </c>
      <c r="W1025" s="964">
        <f>IFERROR(VLOOKUP($B$25:$B$1048,高压数据库!$B:$CG,22,FALSE),0)</f>
        <v>0</v>
      </c>
      <c r="X1025" s="964">
        <f>IFERROR(VLOOKUP($B$25:$B$1048,高压数据库!$B:$CG,23,FALSE),0)</f>
        <v>0</v>
      </c>
      <c r="Y1025" s="964">
        <f>IFERROR(VLOOKUP($B$25:$B$1048,高压数据库!$B:$CG,24,FALSE),0)</f>
        <v>0</v>
      </c>
      <c r="Z1025" s="964">
        <f>IFERROR(VLOOKUP($B$25:$B$1048,高压数据库!$B:$CG,25,FALSE),0)</f>
        <v>0</v>
      </c>
      <c r="AA1025" s="964">
        <f>IFERROR(VLOOKUP($B$25:$B$1048,高压数据库!$B:$CG,26,FALSE),0)</f>
        <v>0</v>
      </c>
      <c r="AB1025" s="964">
        <f>IFERROR(VLOOKUP($B$25:$B$1048,高压数据库!$B:$CG,27,FALSE),0)</f>
        <v>0</v>
      </c>
      <c r="AC1025" s="964">
        <f>IFERROR(VLOOKUP($B$25:$B$1048,高压数据库!$B:$CG,28,FALSE),0)</f>
        <v>0</v>
      </c>
      <c r="AD1025" s="964">
        <f>IFERROR(VLOOKUP($B$25:$B$1048,高压数据库!$B:$CG,29,FALSE),0)</f>
        <v>0</v>
      </c>
      <c r="AE1025" s="964">
        <f>IFERROR(VLOOKUP($B$25:$B$1048,高压数据库!$B:$CG,30,FALSE),0)</f>
        <v>0</v>
      </c>
      <c r="AF1025" s="964">
        <f>IFERROR(VLOOKUP($B$25:$B$1048,高压数据库!$B:$CG,31,FALSE),0)</f>
        <v>0</v>
      </c>
      <c r="AG1025" s="964">
        <f>IFERROR(VLOOKUP($B$25:$B$1048,高压数据库!$B:$CG,32,FALSE),0)</f>
        <v>0</v>
      </c>
      <c r="AH1025" s="964">
        <f>IFERROR(VLOOKUP($B$25:$B$1048,高压数据库!$B:$CG,33,FALSE),0)</f>
        <v>0</v>
      </c>
      <c r="AI1025" s="964">
        <f>IFERROR(VLOOKUP($B$25:$B$1048,高压数据库!$B:$CG,34,FALSE),0)</f>
        <v>0</v>
      </c>
      <c r="AJ1025" s="964">
        <f>IFERROR(VLOOKUP($B$25:$B$1048,高压数据库!$B:$CG,35,FALSE),0)</f>
        <v>0</v>
      </c>
      <c r="AK1025" s="964">
        <f>IFERROR(VLOOKUP($B$25:$B$1048,高压数据库!$B:$CG,36,FALSE),0)</f>
        <v>0</v>
      </c>
      <c r="AL1025" s="964">
        <f>IFERROR(VLOOKUP($B$25:$B$1048,高压数据库!$B:$CG,37,FALSE),0)</f>
        <v>0</v>
      </c>
      <c r="AM1025" s="964">
        <f>IFERROR(VLOOKUP($B$25:$B$1048,高压数据库!$B:$CG,38,FALSE),0)</f>
        <v>0</v>
      </c>
      <c r="AN1025" s="964">
        <f>IFERROR(VLOOKUP($B$25:$B$1048,高压数据库!$B:$CG,39,FALSE),0)</f>
        <v>0</v>
      </c>
      <c r="AO1025" s="964">
        <f>IFERROR(VLOOKUP($B$25:$B$1048,高压数据库!$B:$CG,40,FALSE),0)</f>
        <v>0</v>
      </c>
      <c r="AP1025" s="964">
        <f>IFERROR(VLOOKUP($B$25:$B$1048,高压数据库!$B:$CG,41,FALSE),0)</f>
        <v>0</v>
      </c>
      <c r="AQ1025" s="964">
        <f>IFERROR(VLOOKUP($B$25:$B$1048,高压数据库!$B:$CG,42,FALSE),0)</f>
        <v>0</v>
      </c>
      <c r="AR1025" s="964">
        <f>IFERROR(VLOOKUP($B$25:$B$1048,高压数据库!$B:$CG,43,FALSE),0)</f>
        <v>0</v>
      </c>
      <c r="AS1025" s="964">
        <f>IFERROR(VLOOKUP($B$25:$B$1048,高压数据库!$B:$CG,44,FALSE),0)</f>
        <v>0</v>
      </c>
      <c r="AT1025" s="964">
        <f>IFERROR(VLOOKUP($B$25:$B$1048,高压数据库!$B:$CG,45,FALSE),0)</f>
        <v>0</v>
      </c>
      <c r="AU1025" s="964">
        <f>IFERROR(VLOOKUP($B$25:$B$1048,高压数据库!$B:$CG,46,FALSE),0)</f>
        <v>0</v>
      </c>
      <c r="AV1025" s="964">
        <f>IFERROR(VLOOKUP($B$25:$B$1048,高压数据库!$B:$CG,47,FALSE),0)</f>
        <v>0</v>
      </c>
      <c r="AW1025" s="964">
        <f>IFERROR(VLOOKUP($B$25:$B$1048,高压数据库!$B:$CG,48,FALSE),0)</f>
        <v>0</v>
      </c>
      <c r="AX1025" s="964">
        <f>IFERROR(VLOOKUP($B$25:$B$1048,高压数据库!$B:$CG,49,FALSE),0)</f>
        <v>0</v>
      </c>
      <c r="AY1025" s="964">
        <f>IFERROR(VLOOKUP($B$25:$B$1048,高压数据库!$B:$CG,50,FALSE),0)</f>
        <v>0</v>
      </c>
      <c r="AZ1025" s="964">
        <f>IFERROR(VLOOKUP($B$25:$B$1048,高压数据库!$B:$CG,51,FALSE),0)</f>
        <v>0</v>
      </c>
      <c r="BA1025" s="964">
        <f>IFERROR(VLOOKUP($B$25:$B$1048,高压数据库!$B:$CG,52,FALSE),0)</f>
        <v>0</v>
      </c>
      <c r="BB1025" s="964">
        <f>IFERROR(VLOOKUP($B$25:$B$1048,高压数据库!$B:$CG,53,FALSE),0)</f>
        <v>0</v>
      </c>
      <c r="BC1025" s="964">
        <f>IFERROR(VLOOKUP($B$25:$B$1048,高压数据库!$B:$CG,54,FALSE),0)</f>
        <v>0</v>
      </c>
      <c r="BD1025" s="964">
        <f>IFERROR(VLOOKUP($B$25:$B$1048,高压数据库!$B:$CG,55,FALSE),0)</f>
        <v>0</v>
      </c>
      <c r="BE1025" s="964">
        <f>IFERROR(VLOOKUP($B$25:$B$1048,高压数据库!$B:$CG,56,FALSE),0)</f>
        <v>0</v>
      </c>
      <c r="BF1025" s="964">
        <f>IFERROR(VLOOKUP($B$25:$B$1048,高压数据库!$B:$CG,57,FALSE),0)</f>
        <v>0</v>
      </c>
      <c r="BG1025" s="964"/>
      <c r="BH1025" s="964"/>
      <c r="BI1025" s="964"/>
      <c r="BJ1025" s="964"/>
      <c r="BK1025" s="964"/>
      <c r="BL1025" s="964"/>
      <c r="BM1025" s="964">
        <f>IFERROR(VLOOKUP($B$25:$B$1048,高压数据库!$B:$CG,58,FALSE),0)</f>
        <v>0</v>
      </c>
      <c r="BN1025" s="964">
        <f>IFERROR(VLOOKUP($B$25:$B$1048,高压数据库!$B:$CG,59,FALSE),0)</f>
        <v>0</v>
      </c>
      <c r="BO1025" s="964">
        <f>IFERROR(VLOOKUP($B$25:$B$1048,高压数据库!$B:$CG,60,FALSE),0)</f>
        <v>0</v>
      </c>
      <c r="BP1025" s="964">
        <f>IFERROR(VLOOKUP($B$25:$B$1048,高压数据库!$B:$CG,61,FALSE),0)</f>
        <v>0</v>
      </c>
      <c r="BQ1025" s="964">
        <f>IFERROR(VLOOKUP($B$25:$B$1048,高压数据库!$B:$CG,62,FALSE),0)</f>
        <v>0</v>
      </c>
      <c r="BR1025" s="964">
        <f>IFERROR(VLOOKUP($B$25:$B$1048,高压数据库!$B:$CG,63,FALSE),0)</f>
        <v>0</v>
      </c>
      <c r="BS1025" s="964">
        <f>IFERROR(VLOOKUP($B$25:$B$1048,高压数据库!$B:$CG,64,FALSE),0)</f>
        <v>0</v>
      </c>
      <c r="BT1025" s="964">
        <f>IFERROR(VLOOKUP($B$25:$B$1048,高压数据库!$B:$CG,65,FALSE),0)</f>
        <v>0</v>
      </c>
      <c r="BU1025" s="964">
        <f>IFERROR(VLOOKUP($B$25:$B$1048,高压数据库!$B:$CG,66,FALSE),0)</f>
        <v>0</v>
      </c>
      <c r="BV1025" s="964">
        <f>IFERROR(VLOOKUP($B$25:$B$1048,高压数据库!$B:$CG,67,FALSE),0)</f>
        <v>0</v>
      </c>
      <c r="BW1025" s="964">
        <f>IFERROR(VLOOKUP($B$25:$B$1048,高压数据库!$B:$CG,68,FALSE),0)</f>
        <v>0</v>
      </c>
      <c r="BX1025" s="964">
        <f>IFERROR(VLOOKUP($B$25:$B$1048,高压数据库!$B:$CG,69,FALSE),0)</f>
        <v>0</v>
      </c>
      <c r="BY1025" s="964">
        <f>IFERROR(VLOOKUP($B$25:$B$1048,高压数据库!$B:$CG,70,FALSE),0)</f>
        <v>0</v>
      </c>
      <c r="BZ1025" s="964">
        <f>IFERROR(VLOOKUP($B$25:$B$1048,高压数据库!$B:$CG,71,FALSE),0)</f>
        <v>0</v>
      </c>
      <c r="CA1025" s="964">
        <f>IFERROR(VLOOKUP($B$25:$B$1048,高压数据库!$B:$CG,72,FALSE),0)</f>
        <v>0</v>
      </c>
      <c r="CB1025" s="964">
        <f>IFERROR(VLOOKUP($B$25:$B$1048,高压数据库!$B:$CG,73,FALSE),0)</f>
        <v>0</v>
      </c>
      <c r="CC1025" s="964">
        <f>IFERROR(VLOOKUP($B$25:$B$1048,高压数据库!$B:$CG,74,FALSE),0)</f>
        <v>0</v>
      </c>
      <c r="CD1025" s="964">
        <f>IFERROR(VLOOKUP($B$25:$B$1048,高压数据库!$B:$CG,75,FALSE),0)</f>
        <v>0</v>
      </c>
      <c r="CE1025" s="964">
        <f>IFERROR(VLOOKUP($B$25:$B$1048,高压数据库!$B:$CG,76,FALSE),0)</f>
        <v>0</v>
      </c>
      <c r="CF1025" s="964">
        <f>IFERROR(VLOOKUP($B$25:$B$1048,高压数据库!$B:$CG,77,FALSE),0)</f>
        <v>0</v>
      </c>
      <c r="CG1025" s="964">
        <f>IFERROR(VLOOKUP($B$25:$B$1048,高压数据库!$B:$CG,78,FALSE),0)</f>
        <v>0</v>
      </c>
      <c r="CH1025" s="964">
        <f>IFERROR(VLOOKUP($B$25:$B$1048,高压数据库!$B:$CG,79,FALSE),0)</f>
        <v>0</v>
      </c>
      <c r="CI1025" s="964">
        <f>IFERROR(VLOOKUP($B$25:$B$1048,高压数据库!$B:$CG,80,FALSE),0)</f>
        <v>0</v>
      </c>
      <c r="CJ1025" s="964">
        <f>IFERROR(VLOOKUP($B$25:$B$1048,高压数据库!$B:$CG,81,FALSE),0)</f>
        <v>0</v>
      </c>
      <c r="CK1025" s="964">
        <f>IFERROR(VLOOKUP($B$25:$B$1048,高压数据库!$B:$CG,82,FALSE),0)</f>
        <v>0</v>
      </c>
      <c r="CL1025" s="964">
        <f>IFERROR(VLOOKUP($B$25:$B$1048,高压数据库!$B:$CG,83,FALSE),0)</f>
        <v>0</v>
      </c>
      <c r="CM1025" s="964"/>
      <c r="CN1025" s="964"/>
      <c r="CO1025" s="964"/>
      <c r="CP1025" s="964"/>
      <c r="CQ1025" s="964"/>
      <c r="CR1025" s="964"/>
      <c r="CS1025" s="964">
        <f>IFERROR(VLOOKUP($B$25:$B$1048,高压数据库!$B:$CG,84,FALSE),0)</f>
        <v>0</v>
      </c>
    </row>
    <row r="1026" customHeight="1" spans="1:97">
      <c r="A1026" s="981"/>
      <c r="B1026" s="979"/>
      <c r="C1026" s="964"/>
      <c r="D1026" s="964"/>
      <c r="E1026" s="977"/>
      <c r="F1026" s="977"/>
      <c r="G1026" s="977"/>
      <c r="H1026" s="972"/>
      <c r="I1026" s="964"/>
      <c r="J1026" s="973"/>
      <c r="K1026" s="974"/>
      <c r="L1026" s="964"/>
      <c r="M1026" s="964"/>
      <c r="N1026" s="964"/>
      <c r="O1026" s="964"/>
      <c r="P1026" s="964"/>
      <c r="Q1026" s="964"/>
      <c r="R1026" s="964"/>
      <c r="S1026" s="964"/>
      <c r="T1026" s="964"/>
      <c r="U1026" s="964"/>
      <c r="V1026" s="964"/>
      <c r="W1026" s="964"/>
      <c r="X1026" s="964"/>
      <c r="Y1026" s="964"/>
      <c r="Z1026" s="964"/>
      <c r="AA1026" s="964"/>
      <c r="AB1026" s="964"/>
      <c r="AC1026" s="964"/>
      <c r="AD1026" s="964"/>
      <c r="AE1026" s="964"/>
      <c r="AF1026" s="964"/>
      <c r="AG1026" s="964"/>
      <c r="AH1026" s="964"/>
      <c r="AI1026" s="964"/>
      <c r="AJ1026" s="964"/>
      <c r="AK1026" s="964"/>
      <c r="AL1026" s="964"/>
      <c r="AM1026" s="964"/>
      <c r="AN1026" s="964"/>
      <c r="AO1026" s="964"/>
      <c r="AP1026" s="964"/>
      <c r="AQ1026" s="964"/>
      <c r="AR1026" s="964"/>
      <c r="AS1026" s="964"/>
      <c r="AT1026" s="964"/>
      <c r="AU1026" s="964"/>
      <c r="AV1026" s="964"/>
      <c r="AW1026" s="964"/>
      <c r="AX1026" s="964"/>
      <c r="AY1026" s="964"/>
      <c r="AZ1026" s="964"/>
      <c r="BA1026" s="964"/>
      <c r="BB1026" s="964"/>
      <c r="BC1026" s="964"/>
      <c r="BD1026" s="964"/>
      <c r="BE1026" s="964"/>
      <c r="BF1026" s="964"/>
      <c r="BG1026" s="964"/>
      <c r="BH1026" s="964"/>
      <c r="BI1026" s="964"/>
      <c r="BJ1026" s="964"/>
      <c r="BK1026" s="964"/>
      <c r="BL1026" s="964"/>
      <c r="BM1026" s="964"/>
      <c r="BN1026" s="964"/>
      <c r="BO1026" s="964"/>
      <c r="BP1026" s="964"/>
      <c r="BQ1026" s="964"/>
      <c r="BR1026" s="964"/>
      <c r="BS1026" s="964"/>
      <c r="BT1026" s="964"/>
      <c r="BU1026" s="964"/>
      <c r="BV1026" s="964"/>
      <c r="BW1026" s="964"/>
      <c r="BX1026" s="964"/>
      <c r="BY1026" s="964"/>
      <c r="BZ1026" s="964"/>
      <c r="CA1026" s="964"/>
      <c r="CB1026" s="964"/>
      <c r="CC1026" s="964"/>
      <c r="CD1026" s="964"/>
      <c r="CE1026" s="964"/>
      <c r="CF1026" s="964"/>
      <c r="CG1026" s="964"/>
      <c r="CH1026" s="964"/>
      <c r="CI1026" s="964"/>
      <c r="CJ1026" s="964"/>
      <c r="CK1026" s="964"/>
      <c r="CL1026" s="964"/>
      <c r="CM1026" s="964"/>
      <c r="CN1026" s="964"/>
      <c r="CO1026" s="964"/>
      <c r="CP1026" s="964"/>
      <c r="CQ1026" s="964"/>
      <c r="CR1026" s="964"/>
      <c r="CS1026" s="964"/>
    </row>
    <row r="1027" customHeight="1" spans="1:97">
      <c r="A1027" s="978"/>
      <c r="B1027" s="979"/>
      <c r="C1027" s="964">
        <f>IFERROR(VLOOKUP($B:$B,高压数据库!$B:$C,2,FALSE),0)</f>
        <v>0</v>
      </c>
      <c r="D1027" s="964">
        <f>IFERROR(VLOOKUP($B:$B,高压数据库!$B:$D,3,FALSE),0)</f>
        <v>0</v>
      </c>
      <c r="E1027" s="971"/>
      <c r="F1027" s="971"/>
      <c r="G1027" s="971"/>
      <c r="H1027" s="972"/>
      <c r="I1027" s="964">
        <f>IFERROR(VLOOKUP($B:$B,高压数据库!$B:$I,8,FALSE),0)</f>
        <v>0</v>
      </c>
      <c r="J1027" s="980"/>
      <c r="K1027" s="974"/>
      <c r="L1027" s="964">
        <f>IFERROR(VLOOKUP($B$25:$B$1048,高压数据库!$B:$CG,11,FALSE),0)</f>
        <v>0</v>
      </c>
      <c r="M1027" s="964">
        <f>IFERROR(VLOOKUP($B$25:$B$1048,高压数据库!$B:$CG,12,FALSE),0)</f>
        <v>0</v>
      </c>
      <c r="N1027" s="964">
        <f>IFERROR(VLOOKUP($B$25:$B$1048,高压数据库!$B:$CG,13,FALSE),0)</f>
        <v>0</v>
      </c>
      <c r="O1027" s="964">
        <f>IFERROR(VLOOKUP($B$25:$B$1048,高压数据库!$B:$CG,14,FALSE),0)</f>
        <v>0</v>
      </c>
      <c r="P1027" s="964">
        <f>IFERROR(VLOOKUP($B$25:$B$1048,高压数据库!$B:$CG,15,FALSE),0)</f>
        <v>0</v>
      </c>
      <c r="Q1027" s="964">
        <f>IFERROR(VLOOKUP($B$25:$B$1048,高压数据库!$B:$CG,16,FALSE),0)</f>
        <v>0</v>
      </c>
      <c r="R1027" s="964">
        <f>IFERROR(VLOOKUP($B$25:$B$1048,高压数据库!$B:$CG,17,FALSE),0)</f>
        <v>0</v>
      </c>
      <c r="S1027" s="964">
        <f>IFERROR(VLOOKUP($B$25:$B$1048,高压数据库!$B:$CG,18,FALSE),0)</f>
        <v>0</v>
      </c>
      <c r="T1027" s="964">
        <f>IFERROR(VLOOKUP($B$25:$B$1048,高压数据库!$B:$CG,19,FALSE),0)</f>
        <v>0</v>
      </c>
      <c r="U1027" s="964">
        <f>IFERROR(VLOOKUP($B$25:$B$1048,高压数据库!$B:$CG,20,FALSE),0)</f>
        <v>0</v>
      </c>
      <c r="V1027" s="964">
        <f>IFERROR(VLOOKUP($B$25:$B$1048,高压数据库!$B:$CG,21,FALSE),0)</f>
        <v>0</v>
      </c>
      <c r="W1027" s="964">
        <f>IFERROR(VLOOKUP($B$25:$B$1048,高压数据库!$B:$CG,22,FALSE),0)</f>
        <v>0</v>
      </c>
      <c r="X1027" s="964">
        <f>IFERROR(VLOOKUP($B$25:$B$1048,高压数据库!$B:$CG,23,FALSE),0)</f>
        <v>0</v>
      </c>
      <c r="Y1027" s="964">
        <f>IFERROR(VLOOKUP($B$25:$B$1048,高压数据库!$B:$CG,24,FALSE),0)</f>
        <v>0</v>
      </c>
      <c r="Z1027" s="964">
        <f>IFERROR(VLOOKUP($B$25:$B$1048,高压数据库!$B:$CG,25,FALSE),0)</f>
        <v>0</v>
      </c>
      <c r="AA1027" s="964">
        <f>IFERROR(VLOOKUP($B$25:$B$1048,高压数据库!$B:$CG,26,FALSE),0)</f>
        <v>0</v>
      </c>
      <c r="AB1027" s="964">
        <f>IFERROR(VLOOKUP($B$25:$B$1048,高压数据库!$B:$CG,27,FALSE),0)</f>
        <v>0</v>
      </c>
      <c r="AC1027" s="964">
        <f>IFERROR(VLOOKUP($B$25:$B$1048,高压数据库!$B:$CG,28,FALSE),0)</f>
        <v>0</v>
      </c>
      <c r="AD1027" s="964">
        <f>IFERROR(VLOOKUP($B$25:$B$1048,高压数据库!$B:$CG,29,FALSE),0)</f>
        <v>0</v>
      </c>
      <c r="AE1027" s="964">
        <f>IFERROR(VLOOKUP($B$25:$B$1048,高压数据库!$B:$CG,30,FALSE),0)</f>
        <v>0</v>
      </c>
      <c r="AF1027" s="964">
        <f>IFERROR(VLOOKUP($B$25:$B$1048,高压数据库!$B:$CG,31,FALSE),0)</f>
        <v>0</v>
      </c>
      <c r="AG1027" s="964">
        <f>IFERROR(VLOOKUP($B$25:$B$1048,高压数据库!$B:$CG,32,FALSE),0)</f>
        <v>0</v>
      </c>
      <c r="AH1027" s="964">
        <f>IFERROR(VLOOKUP($B$25:$B$1048,高压数据库!$B:$CG,33,FALSE),0)</f>
        <v>0</v>
      </c>
      <c r="AI1027" s="964">
        <f>IFERROR(VLOOKUP($B$25:$B$1048,高压数据库!$B:$CG,34,FALSE),0)</f>
        <v>0</v>
      </c>
      <c r="AJ1027" s="964">
        <f>IFERROR(VLOOKUP($B$25:$B$1048,高压数据库!$B:$CG,35,FALSE),0)</f>
        <v>0</v>
      </c>
      <c r="AK1027" s="964">
        <f>IFERROR(VLOOKUP($B$25:$B$1048,高压数据库!$B:$CG,36,FALSE),0)</f>
        <v>0</v>
      </c>
      <c r="AL1027" s="964">
        <f>IFERROR(VLOOKUP($B$25:$B$1048,高压数据库!$B:$CG,37,FALSE),0)</f>
        <v>0</v>
      </c>
      <c r="AM1027" s="964">
        <f>IFERROR(VLOOKUP($B$25:$B$1048,高压数据库!$B:$CG,38,FALSE),0)</f>
        <v>0</v>
      </c>
      <c r="AN1027" s="964">
        <f>IFERROR(VLOOKUP($B$25:$B$1048,高压数据库!$B:$CG,39,FALSE),0)</f>
        <v>0</v>
      </c>
      <c r="AO1027" s="964">
        <f>IFERROR(VLOOKUP($B$25:$B$1048,高压数据库!$B:$CG,40,FALSE),0)</f>
        <v>0</v>
      </c>
      <c r="AP1027" s="964">
        <f>IFERROR(VLOOKUP($B$25:$B$1048,高压数据库!$B:$CG,41,FALSE),0)</f>
        <v>0</v>
      </c>
      <c r="AQ1027" s="964">
        <f>IFERROR(VLOOKUP($B$25:$B$1048,高压数据库!$B:$CG,42,FALSE),0)</f>
        <v>0</v>
      </c>
      <c r="AR1027" s="964">
        <f>IFERROR(VLOOKUP($B$25:$B$1048,高压数据库!$B:$CG,43,FALSE),0)</f>
        <v>0</v>
      </c>
      <c r="AS1027" s="964">
        <f>IFERROR(VLOOKUP($B$25:$B$1048,高压数据库!$B:$CG,44,FALSE),0)</f>
        <v>0</v>
      </c>
      <c r="AT1027" s="964">
        <f>IFERROR(VLOOKUP($B$25:$B$1048,高压数据库!$B:$CG,45,FALSE),0)</f>
        <v>0</v>
      </c>
      <c r="AU1027" s="964">
        <f>IFERROR(VLOOKUP($B$25:$B$1048,高压数据库!$B:$CG,46,FALSE),0)</f>
        <v>0</v>
      </c>
      <c r="AV1027" s="964">
        <f>IFERROR(VLOOKUP($B$25:$B$1048,高压数据库!$B:$CG,47,FALSE),0)</f>
        <v>0</v>
      </c>
      <c r="AW1027" s="964">
        <f>IFERROR(VLOOKUP($B$25:$B$1048,高压数据库!$B:$CG,48,FALSE),0)</f>
        <v>0</v>
      </c>
      <c r="AX1027" s="964">
        <f>IFERROR(VLOOKUP($B$25:$B$1048,高压数据库!$B:$CG,49,FALSE),0)</f>
        <v>0</v>
      </c>
      <c r="AY1027" s="964">
        <f>IFERROR(VLOOKUP($B$25:$B$1048,高压数据库!$B:$CG,50,FALSE),0)</f>
        <v>0</v>
      </c>
      <c r="AZ1027" s="964">
        <f>IFERROR(VLOOKUP($B$25:$B$1048,高压数据库!$B:$CG,51,FALSE),0)</f>
        <v>0</v>
      </c>
      <c r="BA1027" s="964">
        <f>IFERROR(VLOOKUP($B$25:$B$1048,高压数据库!$B:$CG,52,FALSE),0)</f>
        <v>0</v>
      </c>
      <c r="BB1027" s="964">
        <f>IFERROR(VLOOKUP($B$25:$B$1048,高压数据库!$B:$CG,53,FALSE),0)</f>
        <v>0</v>
      </c>
      <c r="BC1027" s="964">
        <f>IFERROR(VLOOKUP($B$25:$B$1048,高压数据库!$B:$CG,54,FALSE),0)</f>
        <v>0</v>
      </c>
      <c r="BD1027" s="964">
        <f>IFERROR(VLOOKUP($B$25:$B$1048,高压数据库!$B:$CG,55,FALSE),0)</f>
        <v>0</v>
      </c>
      <c r="BE1027" s="964">
        <f>IFERROR(VLOOKUP($B$25:$B$1048,高压数据库!$B:$CG,56,FALSE),0)</f>
        <v>0</v>
      </c>
      <c r="BF1027" s="964">
        <f>IFERROR(VLOOKUP($B$25:$B$1048,高压数据库!$B:$CG,57,FALSE),0)</f>
        <v>0</v>
      </c>
      <c r="BG1027" s="964"/>
      <c r="BH1027" s="964"/>
      <c r="BI1027" s="964"/>
      <c r="BJ1027" s="964"/>
      <c r="BK1027" s="964"/>
      <c r="BL1027" s="964"/>
      <c r="BM1027" s="964">
        <f>IFERROR(VLOOKUP($B$25:$B$1048,高压数据库!$B:$CG,58,FALSE),0)</f>
        <v>0</v>
      </c>
      <c r="BN1027" s="964">
        <f>IFERROR(VLOOKUP($B$25:$B$1048,高压数据库!$B:$CG,59,FALSE),0)</f>
        <v>0</v>
      </c>
      <c r="BO1027" s="964">
        <f>IFERROR(VLOOKUP($B$25:$B$1048,高压数据库!$B:$CG,60,FALSE),0)</f>
        <v>0</v>
      </c>
      <c r="BP1027" s="964">
        <f>IFERROR(VLOOKUP($B$25:$B$1048,高压数据库!$B:$CG,61,FALSE),0)</f>
        <v>0</v>
      </c>
      <c r="BQ1027" s="964">
        <f>IFERROR(VLOOKUP($B$25:$B$1048,高压数据库!$B:$CG,62,FALSE),0)</f>
        <v>0</v>
      </c>
      <c r="BR1027" s="964">
        <f>IFERROR(VLOOKUP($B$25:$B$1048,高压数据库!$B:$CG,63,FALSE),0)</f>
        <v>0</v>
      </c>
      <c r="BS1027" s="964">
        <f>IFERROR(VLOOKUP($B$25:$B$1048,高压数据库!$B:$CG,64,FALSE),0)</f>
        <v>0</v>
      </c>
      <c r="BT1027" s="964">
        <f>IFERROR(VLOOKUP($B$25:$B$1048,高压数据库!$B:$CG,65,FALSE),0)</f>
        <v>0</v>
      </c>
      <c r="BU1027" s="964">
        <f>IFERROR(VLOOKUP($B$25:$B$1048,高压数据库!$B:$CG,66,FALSE),0)</f>
        <v>0</v>
      </c>
      <c r="BV1027" s="964">
        <f>IFERROR(VLOOKUP($B$25:$B$1048,高压数据库!$B:$CG,67,FALSE),0)</f>
        <v>0</v>
      </c>
      <c r="BW1027" s="964">
        <f>IFERROR(VLOOKUP($B$25:$B$1048,高压数据库!$B:$CG,68,FALSE),0)</f>
        <v>0</v>
      </c>
      <c r="BX1027" s="964">
        <f>IFERROR(VLOOKUP($B$25:$B$1048,高压数据库!$B:$CG,69,FALSE),0)</f>
        <v>0</v>
      </c>
      <c r="BY1027" s="964">
        <f>IFERROR(VLOOKUP($B$25:$B$1048,高压数据库!$B:$CG,70,FALSE),0)</f>
        <v>0</v>
      </c>
      <c r="BZ1027" s="964">
        <f>IFERROR(VLOOKUP($B$25:$B$1048,高压数据库!$B:$CG,71,FALSE),0)</f>
        <v>0</v>
      </c>
      <c r="CA1027" s="964">
        <f>IFERROR(VLOOKUP($B$25:$B$1048,高压数据库!$B:$CG,72,FALSE),0)</f>
        <v>0</v>
      </c>
      <c r="CB1027" s="964">
        <f>IFERROR(VLOOKUP($B$25:$B$1048,高压数据库!$B:$CG,73,FALSE),0)</f>
        <v>0</v>
      </c>
      <c r="CC1027" s="964">
        <f>IFERROR(VLOOKUP($B$25:$B$1048,高压数据库!$B:$CG,74,FALSE),0)</f>
        <v>0</v>
      </c>
      <c r="CD1027" s="964">
        <f>IFERROR(VLOOKUP($B$25:$B$1048,高压数据库!$B:$CG,75,FALSE),0)</f>
        <v>0</v>
      </c>
      <c r="CE1027" s="964">
        <f>IFERROR(VLOOKUP($B$25:$B$1048,高压数据库!$B:$CG,76,FALSE),0)</f>
        <v>0</v>
      </c>
      <c r="CF1027" s="964">
        <f>IFERROR(VLOOKUP($B$25:$B$1048,高压数据库!$B:$CG,77,FALSE),0)</f>
        <v>0</v>
      </c>
      <c r="CG1027" s="964">
        <f>IFERROR(VLOOKUP($B$25:$B$1048,高压数据库!$B:$CG,78,FALSE),0)</f>
        <v>0</v>
      </c>
      <c r="CH1027" s="964">
        <f>IFERROR(VLOOKUP($B$25:$B$1048,高压数据库!$B:$CG,79,FALSE),0)</f>
        <v>0</v>
      </c>
      <c r="CI1027" s="964">
        <f>IFERROR(VLOOKUP($B$25:$B$1048,高压数据库!$B:$CG,80,FALSE),0)</f>
        <v>0</v>
      </c>
      <c r="CJ1027" s="964">
        <f>IFERROR(VLOOKUP($B$25:$B$1048,高压数据库!$B:$CG,81,FALSE),0)</f>
        <v>0</v>
      </c>
      <c r="CK1027" s="964">
        <f>IFERROR(VLOOKUP($B$25:$B$1048,高压数据库!$B:$CG,82,FALSE),0)</f>
        <v>0</v>
      </c>
      <c r="CL1027" s="964">
        <f>IFERROR(VLOOKUP($B$25:$B$1048,高压数据库!$B:$CG,83,FALSE),0)</f>
        <v>0</v>
      </c>
      <c r="CM1027" s="964"/>
      <c r="CN1027" s="964"/>
      <c r="CO1027" s="964"/>
      <c r="CP1027" s="964"/>
      <c r="CQ1027" s="964"/>
      <c r="CR1027" s="964"/>
      <c r="CS1027" s="964">
        <f>IFERROR(VLOOKUP($B$25:$B$1048,高压数据库!$B:$CG,84,FALSE),0)</f>
        <v>0</v>
      </c>
    </row>
    <row r="1028" customHeight="1" spans="1:97">
      <c r="A1028" s="981"/>
      <c r="B1028" s="979"/>
      <c r="C1028" s="964"/>
      <c r="D1028" s="964"/>
      <c r="E1028" s="977"/>
      <c r="F1028" s="977"/>
      <c r="G1028" s="977"/>
      <c r="H1028" s="972"/>
      <c r="I1028" s="964"/>
      <c r="J1028" s="973"/>
      <c r="K1028" s="974"/>
      <c r="L1028" s="964"/>
      <c r="M1028" s="964"/>
      <c r="N1028" s="964"/>
      <c r="O1028" s="964"/>
      <c r="P1028" s="964"/>
      <c r="Q1028" s="964"/>
      <c r="R1028" s="964"/>
      <c r="S1028" s="964"/>
      <c r="T1028" s="964"/>
      <c r="U1028" s="964"/>
      <c r="V1028" s="964"/>
      <c r="W1028" s="964"/>
      <c r="X1028" s="964"/>
      <c r="Y1028" s="964"/>
      <c r="Z1028" s="964"/>
      <c r="AA1028" s="964"/>
      <c r="AB1028" s="964"/>
      <c r="AC1028" s="964"/>
      <c r="AD1028" s="964"/>
      <c r="AE1028" s="964"/>
      <c r="AF1028" s="964"/>
      <c r="AG1028" s="964"/>
      <c r="AH1028" s="964"/>
      <c r="AI1028" s="964"/>
      <c r="AJ1028" s="964"/>
      <c r="AK1028" s="964"/>
      <c r="AL1028" s="964"/>
      <c r="AM1028" s="964"/>
      <c r="AN1028" s="964"/>
      <c r="AO1028" s="964"/>
      <c r="AP1028" s="964"/>
      <c r="AQ1028" s="964"/>
      <c r="AR1028" s="964"/>
      <c r="AS1028" s="964"/>
      <c r="AT1028" s="964"/>
      <c r="AU1028" s="964"/>
      <c r="AV1028" s="964"/>
      <c r="AW1028" s="964"/>
      <c r="AX1028" s="964"/>
      <c r="AY1028" s="964"/>
      <c r="AZ1028" s="964"/>
      <c r="BA1028" s="964"/>
      <c r="BB1028" s="964"/>
      <c r="BC1028" s="964"/>
      <c r="BD1028" s="964"/>
      <c r="BE1028" s="964"/>
      <c r="BF1028" s="964"/>
      <c r="BG1028" s="964"/>
      <c r="BH1028" s="964"/>
      <c r="BI1028" s="964"/>
      <c r="BJ1028" s="964"/>
      <c r="BK1028" s="964"/>
      <c r="BL1028" s="964"/>
      <c r="BM1028" s="964"/>
      <c r="BN1028" s="964"/>
      <c r="BO1028" s="964"/>
      <c r="BP1028" s="964"/>
      <c r="BQ1028" s="964"/>
      <c r="BR1028" s="964"/>
      <c r="BS1028" s="964"/>
      <c r="BT1028" s="964"/>
      <c r="BU1028" s="964"/>
      <c r="BV1028" s="964"/>
      <c r="BW1028" s="964"/>
      <c r="BX1028" s="964"/>
      <c r="BY1028" s="964"/>
      <c r="BZ1028" s="964"/>
      <c r="CA1028" s="964"/>
      <c r="CB1028" s="964"/>
      <c r="CC1028" s="964"/>
      <c r="CD1028" s="964"/>
      <c r="CE1028" s="964"/>
      <c r="CF1028" s="964"/>
      <c r="CG1028" s="964"/>
      <c r="CH1028" s="964"/>
      <c r="CI1028" s="964"/>
      <c r="CJ1028" s="964"/>
      <c r="CK1028" s="964"/>
      <c r="CL1028" s="964"/>
      <c r="CM1028" s="964"/>
      <c r="CN1028" s="964"/>
      <c r="CO1028" s="964"/>
      <c r="CP1028" s="964"/>
      <c r="CQ1028" s="964"/>
      <c r="CR1028" s="964"/>
      <c r="CS1028" s="964"/>
    </row>
    <row r="1029" customHeight="1" spans="1:97">
      <c r="A1029" s="978"/>
      <c r="B1029" s="979"/>
      <c r="C1029" s="964">
        <f>IFERROR(VLOOKUP($B:$B,高压数据库!$B:$C,2,FALSE),0)</f>
        <v>0</v>
      </c>
      <c r="D1029" s="964">
        <f>IFERROR(VLOOKUP($B:$B,高压数据库!$B:$D,3,FALSE),0)</f>
        <v>0</v>
      </c>
      <c r="E1029" s="971"/>
      <c r="F1029" s="971"/>
      <c r="G1029" s="971"/>
      <c r="H1029" s="972"/>
      <c r="I1029" s="964">
        <f>IFERROR(VLOOKUP($B:$B,高压数据库!$B:$I,8,FALSE),0)</f>
        <v>0</v>
      </c>
      <c r="J1029" s="980"/>
      <c r="K1029" s="974"/>
      <c r="L1029" s="964">
        <f>IFERROR(VLOOKUP($B$25:$B$1048,高压数据库!$B:$CG,11,FALSE),0)</f>
        <v>0</v>
      </c>
      <c r="M1029" s="964">
        <f>IFERROR(VLOOKUP($B$25:$B$1048,高压数据库!$B:$CG,12,FALSE),0)</f>
        <v>0</v>
      </c>
      <c r="N1029" s="964">
        <f>IFERROR(VLOOKUP($B$25:$B$1048,高压数据库!$B:$CG,13,FALSE),0)</f>
        <v>0</v>
      </c>
      <c r="O1029" s="964">
        <f>IFERROR(VLOOKUP($B$25:$B$1048,高压数据库!$B:$CG,14,FALSE),0)</f>
        <v>0</v>
      </c>
      <c r="P1029" s="964">
        <f>IFERROR(VLOOKUP($B$25:$B$1048,高压数据库!$B:$CG,15,FALSE),0)</f>
        <v>0</v>
      </c>
      <c r="Q1029" s="964">
        <f>IFERROR(VLOOKUP($B$25:$B$1048,高压数据库!$B:$CG,16,FALSE),0)</f>
        <v>0</v>
      </c>
      <c r="R1029" s="964">
        <f>IFERROR(VLOOKUP($B$25:$B$1048,高压数据库!$B:$CG,17,FALSE),0)</f>
        <v>0</v>
      </c>
      <c r="S1029" s="964">
        <f>IFERROR(VLOOKUP($B$25:$B$1048,高压数据库!$B:$CG,18,FALSE),0)</f>
        <v>0</v>
      </c>
      <c r="T1029" s="964">
        <f>IFERROR(VLOOKUP($B$25:$B$1048,高压数据库!$B:$CG,19,FALSE),0)</f>
        <v>0</v>
      </c>
      <c r="U1029" s="964">
        <f>IFERROR(VLOOKUP($B$25:$B$1048,高压数据库!$B:$CG,20,FALSE),0)</f>
        <v>0</v>
      </c>
      <c r="V1029" s="964">
        <f>IFERROR(VLOOKUP($B$25:$B$1048,高压数据库!$B:$CG,21,FALSE),0)</f>
        <v>0</v>
      </c>
      <c r="W1029" s="964">
        <f>IFERROR(VLOOKUP($B$25:$B$1048,高压数据库!$B:$CG,22,FALSE),0)</f>
        <v>0</v>
      </c>
      <c r="X1029" s="964">
        <f>IFERROR(VLOOKUP($B$25:$B$1048,高压数据库!$B:$CG,23,FALSE),0)</f>
        <v>0</v>
      </c>
      <c r="Y1029" s="964">
        <f>IFERROR(VLOOKUP($B$25:$B$1048,高压数据库!$B:$CG,24,FALSE),0)</f>
        <v>0</v>
      </c>
      <c r="Z1029" s="964">
        <f>IFERROR(VLOOKUP($B$25:$B$1048,高压数据库!$B:$CG,25,FALSE),0)</f>
        <v>0</v>
      </c>
      <c r="AA1029" s="964">
        <f>IFERROR(VLOOKUP($B$25:$B$1048,高压数据库!$B:$CG,26,FALSE),0)</f>
        <v>0</v>
      </c>
      <c r="AB1029" s="964">
        <f>IFERROR(VLOOKUP($B$25:$B$1048,高压数据库!$B:$CG,27,FALSE),0)</f>
        <v>0</v>
      </c>
      <c r="AC1029" s="964">
        <f>IFERROR(VLOOKUP($B$25:$B$1048,高压数据库!$B:$CG,28,FALSE),0)</f>
        <v>0</v>
      </c>
      <c r="AD1029" s="964">
        <f>IFERROR(VLOOKUP($B$25:$B$1048,高压数据库!$B:$CG,29,FALSE),0)</f>
        <v>0</v>
      </c>
      <c r="AE1029" s="964">
        <f>IFERROR(VLOOKUP($B$25:$B$1048,高压数据库!$B:$CG,30,FALSE),0)</f>
        <v>0</v>
      </c>
      <c r="AF1029" s="964">
        <f>IFERROR(VLOOKUP($B$25:$B$1048,高压数据库!$B:$CG,31,FALSE),0)</f>
        <v>0</v>
      </c>
      <c r="AG1029" s="964">
        <f>IFERROR(VLOOKUP($B$25:$B$1048,高压数据库!$B:$CG,32,FALSE),0)</f>
        <v>0</v>
      </c>
      <c r="AH1029" s="964">
        <f>IFERROR(VLOOKUP($B$25:$B$1048,高压数据库!$B:$CG,33,FALSE),0)</f>
        <v>0</v>
      </c>
      <c r="AI1029" s="964">
        <f>IFERROR(VLOOKUP($B$25:$B$1048,高压数据库!$B:$CG,34,FALSE),0)</f>
        <v>0</v>
      </c>
      <c r="AJ1029" s="964">
        <f>IFERROR(VLOOKUP($B$25:$B$1048,高压数据库!$B:$CG,35,FALSE),0)</f>
        <v>0</v>
      </c>
      <c r="AK1029" s="964">
        <f>IFERROR(VLOOKUP($B$25:$B$1048,高压数据库!$B:$CG,36,FALSE),0)</f>
        <v>0</v>
      </c>
      <c r="AL1029" s="964">
        <f>IFERROR(VLOOKUP($B$25:$B$1048,高压数据库!$B:$CG,37,FALSE),0)</f>
        <v>0</v>
      </c>
      <c r="AM1029" s="964">
        <f>IFERROR(VLOOKUP($B$25:$B$1048,高压数据库!$B:$CG,38,FALSE),0)</f>
        <v>0</v>
      </c>
      <c r="AN1029" s="964">
        <f>IFERROR(VLOOKUP($B$25:$B$1048,高压数据库!$B:$CG,39,FALSE),0)</f>
        <v>0</v>
      </c>
      <c r="AO1029" s="964">
        <f>IFERROR(VLOOKUP($B$25:$B$1048,高压数据库!$B:$CG,40,FALSE),0)</f>
        <v>0</v>
      </c>
      <c r="AP1029" s="964">
        <f>IFERROR(VLOOKUP($B$25:$B$1048,高压数据库!$B:$CG,41,FALSE),0)</f>
        <v>0</v>
      </c>
      <c r="AQ1029" s="964">
        <f>IFERROR(VLOOKUP($B$25:$B$1048,高压数据库!$B:$CG,42,FALSE),0)</f>
        <v>0</v>
      </c>
      <c r="AR1029" s="964">
        <f>IFERROR(VLOOKUP($B$25:$B$1048,高压数据库!$B:$CG,43,FALSE),0)</f>
        <v>0</v>
      </c>
      <c r="AS1029" s="964">
        <f>IFERROR(VLOOKUP($B$25:$B$1048,高压数据库!$B:$CG,44,FALSE),0)</f>
        <v>0</v>
      </c>
      <c r="AT1029" s="964">
        <f>IFERROR(VLOOKUP($B$25:$B$1048,高压数据库!$B:$CG,45,FALSE),0)</f>
        <v>0</v>
      </c>
      <c r="AU1029" s="964">
        <f>IFERROR(VLOOKUP($B$25:$B$1048,高压数据库!$B:$CG,46,FALSE),0)</f>
        <v>0</v>
      </c>
      <c r="AV1029" s="964">
        <f>IFERROR(VLOOKUP($B$25:$B$1048,高压数据库!$B:$CG,47,FALSE),0)</f>
        <v>0</v>
      </c>
      <c r="AW1029" s="964">
        <f>IFERROR(VLOOKUP($B$25:$B$1048,高压数据库!$B:$CG,48,FALSE),0)</f>
        <v>0</v>
      </c>
      <c r="AX1029" s="964">
        <f>IFERROR(VLOOKUP($B$25:$B$1048,高压数据库!$B:$CG,49,FALSE),0)</f>
        <v>0</v>
      </c>
      <c r="AY1029" s="964">
        <f>IFERROR(VLOOKUP($B$25:$B$1048,高压数据库!$B:$CG,50,FALSE),0)</f>
        <v>0</v>
      </c>
      <c r="AZ1029" s="964">
        <f>IFERROR(VLOOKUP($B$25:$B$1048,高压数据库!$B:$CG,51,FALSE),0)</f>
        <v>0</v>
      </c>
      <c r="BA1029" s="964">
        <f>IFERROR(VLOOKUP($B$25:$B$1048,高压数据库!$B:$CG,52,FALSE),0)</f>
        <v>0</v>
      </c>
      <c r="BB1029" s="964">
        <f>IFERROR(VLOOKUP($B$25:$B$1048,高压数据库!$B:$CG,53,FALSE),0)</f>
        <v>0</v>
      </c>
      <c r="BC1029" s="964">
        <f>IFERROR(VLOOKUP($B$25:$B$1048,高压数据库!$B:$CG,54,FALSE),0)</f>
        <v>0</v>
      </c>
      <c r="BD1029" s="964">
        <f>IFERROR(VLOOKUP($B$25:$B$1048,高压数据库!$B:$CG,55,FALSE),0)</f>
        <v>0</v>
      </c>
      <c r="BE1029" s="964">
        <f>IFERROR(VLOOKUP($B$25:$B$1048,高压数据库!$B:$CG,56,FALSE),0)</f>
        <v>0</v>
      </c>
      <c r="BF1029" s="964">
        <f>IFERROR(VLOOKUP($B$25:$B$1048,高压数据库!$B:$CG,57,FALSE),0)</f>
        <v>0</v>
      </c>
      <c r="BG1029" s="964"/>
      <c r="BH1029" s="964"/>
      <c r="BI1029" s="964"/>
      <c r="BJ1029" s="964"/>
      <c r="BK1029" s="964"/>
      <c r="BL1029" s="964"/>
      <c r="BM1029" s="964">
        <f>IFERROR(VLOOKUP($B$25:$B$1048,高压数据库!$B:$CG,58,FALSE),0)</f>
        <v>0</v>
      </c>
      <c r="BN1029" s="964">
        <f>IFERROR(VLOOKUP($B$25:$B$1048,高压数据库!$B:$CG,59,FALSE),0)</f>
        <v>0</v>
      </c>
      <c r="BO1029" s="964">
        <f>IFERROR(VLOOKUP($B$25:$B$1048,高压数据库!$B:$CG,60,FALSE),0)</f>
        <v>0</v>
      </c>
      <c r="BP1029" s="964">
        <f>IFERROR(VLOOKUP($B$25:$B$1048,高压数据库!$B:$CG,61,FALSE),0)</f>
        <v>0</v>
      </c>
      <c r="BQ1029" s="964">
        <f>IFERROR(VLOOKUP($B$25:$B$1048,高压数据库!$B:$CG,62,FALSE),0)</f>
        <v>0</v>
      </c>
      <c r="BR1029" s="964">
        <f>IFERROR(VLOOKUP($B$25:$B$1048,高压数据库!$B:$CG,63,FALSE),0)</f>
        <v>0</v>
      </c>
      <c r="BS1029" s="964">
        <f>IFERROR(VLOOKUP($B$25:$B$1048,高压数据库!$B:$CG,64,FALSE),0)</f>
        <v>0</v>
      </c>
      <c r="BT1029" s="964">
        <f>IFERROR(VLOOKUP($B$25:$B$1048,高压数据库!$B:$CG,65,FALSE),0)</f>
        <v>0</v>
      </c>
      <c r="BU1029" s="964">
        <f>IFERROR(VLOOKUP($B$25:$B$1048,高压数据库!$B:$CG,66,FALSE),0)</f>
        <v>0</v>
      </c>
      <c r="BV1029" s="964">
        <f>IFERROR(VLOOKUP($B$25:$B$1048,高压数据库!$B:$CG,67,FALSE),0)</f>
        <v>0</v>
      </c>
      <c r="BW1029" s="964">
        <f>IFERROR(VLOOKUP($B$25:$B$1048,高压数据库!$B:$CG,68,FALSE),0)</f>
        <v>0</v>
      </c>
      <c r="BX1029" s="964">
        <f>IFERROR(VLOOKUP($B$25:$B$1048,高压数据库!$B:$CG,69,FALSE),0)</f>
        <v>0</v>
      </c>
      <c r="BY1029" s="964">
        <f>IFERROR(VLOOKUP($B$25:$B$1048,高压数据库!$B:$CG,70,FALSE),0)</f>
        <v>0</v>
      </c>
      <c r="BZ1029" s="964">
        <f>IFERROR(VLOOKUP($B$25:$B$1048,高压数据库!$B:$CG,71,FALSE),0)</f>
        <v>0</v>
      </c>
      <c r="CA1029" s="964">
        <f>IFERROR(VLOOKUP($B$25:$B$1048,高压数据库!$B:$CG,72,FALSE),0)</f>
        <v>0</v>
      </c>
      <c r="CB1029" s="964">
        <f>IFERROR(VLOOKUP($B$25:$B$1048,高压数据库!$B:$CG,73,FALSE),0)</f>
        <v>0</v>
      </c>
      <c r="CC1029" s="964">
        <f>IFERROR(VLOOKUP($B$25:$B$1048,高压数据库!$B:$CG,74,FALSE),0)</f>
        <v>0</v>
      </c>
      <c r="CD1029" s="964">
        <f>IFERROR(VLOOKUP($B$25:$B$1048,高压数据库!$B:$CG,75,FALSE),0)</f>
        <v>0</v>
      </c>
      <c r="CE1029" s="964">
        <f>IFERROR(VLOOKUP($B$25:$B$1048,高压数据库!$B:$CG,76,FALSE),0)</f>
        <v>0</v>
      </c>
      <c r="CF1029" s="964">
        <f>IFERROR(VLOOKUP($B$25:$B$1048,高压数据库!$B:$CG,77,FALSE),0)</f>
        <v>0</v>
      </c>
      <c r="CG1029" s="964">
        <f>IFERROR(VLOOKUP($B$25:$B$1048,高压数据库!$B:$CG,78,FALSE),0)</f>
        <v>0</v>
      </c>
      <c r="CH1029" s="964">
        <f>IFERROR(VLOOKUP($B$25:$B$1048,高压数据库!$B:$CG,79,FALSE),0)</f>
        <v>0</v>
      </c>
      <c r="CI1029" s="964">
        <f>IFERROR(VLOOKUP($B$25:$B$1048,高压数据库!$B:$CG,80,FALSE),0)</f>
        <v>0</v>
      </c>
      <c r="CJ1029" s="964">
        <f>IFERROR(VLOOKUP($B$25:$B$1048,高压数据库!$B:$CG,81,FALSE),0)</f>
        <v>0</v>
      </c>
      <c r="CK1029" s="964">
        <f>IFERROR(VLOOKUP($B$25:$B$1048,高压数据库!$B:$CG,82,FALSE),0)</f>
        <v>0</v>
      </c>
      <c r="CL1029" s="964">
        <f>IFERROR(VLOOKUP($B$25:$B$1048,高压数据库!$B:$CG,83,FALSE),0)</f>
        <v>0</v>
      </c>
      <c r="CM1029" s="964"/>
      <c r="CN1029" s="964"/>
      <c r="CO1029" s="964"/>
      <c r="CP1029" s="964"/>
      <c r="CQ1029" s="964"/>
      <c r="CR1029" s="964"/>
      <c r="CS1029" s="964">
        <f>IFERROR(VLOOKUP($B$25:$B$1048,高压数据库!$B:$CG,84,FALSE),0)</f>
        <v>0</v>
      </c>
    </row>
    <row r="1030" customHeight="1" spans="1:97">
      <c r="A1030" s="981"/>
      <c r="B1030" s="979"/>
      <c r="C1030" s="964"/>
      <c r="D1030" s="964"/>
      <c r="E1030" s="977"/>
      <c r="F1030" s="977"/>
      <c r="G1030" s="977"/>
      <c r="H1030" s="972"/>
      <c r="I1030" s="964"/>
      <c r="J1030" s="973"/>
      <c r="K1030" s="974"/>
      <c r="L1030" s="964"/>
      <c r="M1030" s="964"/>
      <c r="N1030" s="964"/>
      <c r="O1030" s="964"/>
      <c r="P1030" s="964"/>
      <c r="Q1030" s="964"/>
      <c r="R1030" s="964"/>
      <c r="S1030" s="964"/>
      <c r="T1030" s="964"/>
      <c r="U1030" s="964"/>
      <c r="V1030" s="964"/>
      <c r="W1030" s="964"/>
      <c r="X1030" s="964"/>
      <c r="Y1030" s="964"/>
      <c r="Z1030" s="964"/>
      <c r="AA1030" s="964"/>
      <c r="AB1030" s="964"/>
      <c r="AC1030" s="964"/>
      <c r="AD1030" s="964"/>
      <c r="AE1030" s="964"/>
      <c r="AF1030" s="964"/>
      <c r="AG1030" s="964"/>
      <c r="AH1030" s="964"/>
      <c r="AI1030" s="964"/>
      <c r="AJ1030" s="964"/>
      <c r="AK1030" s="964"/>
      <c r="AL1030" s="964"/>
      <c r="AM1030" s="964"/>
      <c r="AN1030" s="964"/>
      <c r="AO1030" s="964"/>
      <c r="AP1030" s="964"/>
      <c r="AQ1030" s="964"/>
      <c r="AR1030" s="964"/>
      <c r="AS1030" s="964"/>
      <c r="AT1030" s="964"/>
      <c r="AU1030" s="964"/>
      <c r="AV1030" s="964"/>
      <c r="AW1030" s="964"/>
      <c r="AX1030" s="964"/>
      <c r="AY1030" s="964"/>
      <c r="AZ1030" s="964"/>
      <c r="BA1030" s="964"/>
      <c r="BB1030" s="964"/>
      <c r="BC1030" s="964"/>
      <c r="BD1030" s="964"/>
      <c r="BE1030" s="964"/>
      <c r="BF1030" s="964"/>
      <c r="BG1030" s="964"/>
      <c r="BH1030" s="964"/>
      <c r="BI1030" s="964"/>
      <c r="BJ1030" s="964"/>
      <c r="BK1030" s="964"/>
      <c r="BL1030" s="964"/>
      <c r="BM1030" s="964"/>
      <c r="BN1030" s="964"/>
      <c r="BO1030" s="964"/>
      <c r="BP1030" s="964"/>
      <c r="BQ1030" s="964"/>
      <c r="BR1030" s="964"/>
      <c r="BS1030" s="964"/>
      <c r="BT1030" s="964"/>
      <c r="BU1030" s="964"/>
      <c r="BV1030" s="964"/>
      <c r="BW1030" s="964"/>
      <c r="BX1030" s="964"/>
      <c r="BY1030" s="964"/>
      <c r="BZ1030" s="964"/>
      <c r="CA1030" s="964"/>
      <c r="CB1030" s="964"/>
      <c r="CC1030" s="964"/>
      <c r="CD1030" s="964"/>
      <c r="CE1030" s="964"/>
      <c r="CF1030" s="964"/>
      <c r="CG1030" s="964"/>
      <c r="CH1030" s="964"/>
      <c r="CI1030" s="964"/>
      <c r="CJ1030" s="964"/>
      <c r="CK1030" s="964"/>
      <c r="CL1030" s="964"/>
      <c r="CM1030" s="964"/>
      <c r="CN1030" s="964"/>
      <c r="CO1030" s="964"/>
      <c r="CP1030" s="964"/>
      <c r="CQ1030" s="964"/>
      <c r="CR1030" s="964"/>
      <c r="CS1030" s="964"/>
    </row>
    <row r="1031" customHeight="1" spans="1:97">
      <c r="A1031" s="978"/>
      <c r="B1031" s="979"/>
      <c r="C1031" s="964">
        <f>IFERROR(VLOOKUP($B:$B,高压数据库!$B:$C,2,FALSE),0)</f>
        <v>0</v>
      </c>
      <c r="D1031" s="964">
        <f>IFERROR(VLOOKUP($B:$B,高压数据库!$B:$D,3,FALSE),0)</f>
        <v>0</v>
      </c>
      <c r="E1031" s="971"/>
      <c r="F1031" s="971"/>
      <c r="G1031" s="971"/>
      <c r="H1031" s="972"/>
      <c r="I1031" s="964">
        <f>IFERROR(VLOOKUP($B:$B,高压数据库!$B:$I,8,FALSE),0)</f>
        <v>0</v>
      </c>
      <c r="J1031" s="980"/>
      <c r="K1031" s="974"/>
      <c r="L1031" s="964">
        <f>IFERROR(VLOOKUP($B$25:$B$1048,高压数据库!$B:$CG,11,FALSE),0)</f>
        <v>0</v>
      </c>
      <c r="M1031" s="964">
        <f>IFERROR(VLOOKUP($B$25:$B$1048,高压数据库!$B:$CG,12,FALSE),0)</f>
        <v>0</v>
      </c>
      <c r="N1031" s="964">
        <f>IFERROR(VLOOKUP($B$25:$B$1048,高压数据库!$B:$CG,13,FALSE),0)</f>
        <v>0</v>
      </c>
      <c r="O1031" s="964">
        <f>IFERROR(VLOOKUP($B$25:$B$1048,高压数据库!$B:$CG,14,FALSE),0)</f>
        <v>0</v>
      </c>
      <c r="P1031" s="964">
        <f>IFERROR(VLOOKUP($B$25:$B$1048,高压数据库!$B:$CG,15,FALSE),0)</f>
        <v>0</v>
      </c>
      <c r="Q1031" s="964">
        <f>IFERROR(VLOOKUP($B$25:$B$1048,高压数据库!$B:$CG,16,FALSE),0)</f>
        <v>0</v>
      </c>
      <c r="R1031" s="964">
        <f>IFERROR(VLOOKUP($B$25:$B$1048,高压数据库!$B:$CG,17,FALSE),0)</f>
        <v>0</v>
      </c>
      <c r="S1031" s="964">
        <f>IFERROR(VLOOKUP($B$25:$B$1048,高压数据库!$B:$CG,18,FALSE),0)</f>
        <v>0</v>
      </c>
      <c r="T1031" s="964">
        <f>IFERROR(VLOOKUP($B$25:$B$1048,高压数据库!$B:$CG,19,FALSE),0)</f>
        <v>0</v>
      </c>
      <c r="U1031" s="964">
        <f>IFERROR(VLOOKUP($B$25:$B$1048,高压数据库!$B:$CG,20,FALSE),0)</f>
        <v>0</v>
      </c>
      <c r="V1031" s="964">
        <f>IFERROR(VLOOKUP($B$25:$B$1048,高压数据库!$B:$CG,21,FALSE),0)</f>
        <v>0</v>
      </c>
      <c r="W1031" s="964">
        <f>IFERROR(VLOOKUP($B$25:$B$1048,高压数据库!$B:$CG,22,FALSE),0)</f>
        <v>0</v>
      </c>
      <c r="X1031" s="964">
        <f>IFERROR(VLOOKUP($B$25:$B$1048,高压数据库!$B:$CG,23,FALSE),0)</f>
        <v>0</v>
      </c>
      <c r="Y1031" s="964">
        <f>IFERROR(VLOOKUP($B$25:$B$1048,高压数据库!$B:$CG,24,FALSE),0)</f>
        <v>0</v>
      </c>
      <c r="Z1031" s="964">
        <f>IFERROR(VLOOKUP($B$25:$B$1048,高压数据库!$B:$CG,25,FALSE),0)</f>
        <v>0</v>
      </c>
      <c r="AA1031" s="964">
        <f>IFERROR(VLOOKUP($B$25:$B$1048,高压数据库!$B:$CG,26,FALSE),0)</f>
        <v>0</v>
      </c>
      <c r="AB1031" s="964">
        <f>IFERROR(VLOOKUP($B$25:$B$1048,高压数据库!$B:$CG,27,FALSE),0)</f>
        <v>0</v>
      </c>
      <c r="AC1031" s="964">
        <f>IFERROR(VLOOKUP($B$25:$B$1048,高压数据库!$B:$CG,28,FALSE),0)</f>
        <v>0</v>
      </c>
      <c r="AD1031" s="964">
        <f>IFERROR(VLOOKUP($B$25:$B$1048,高压数据库!$B:$CG,29,FALSE),0)</f>
        <v>0</v>
      </c>
      <c r="AE1031" s="964">
        <f>IFERROR(VLOOKUP($B$25:$B$1048,高压数据库!$B:$CG,30,FALSE),0)</f>
        <v>0</v>
      </c>
      <c r="AF1031" s="964">
        <f>IFERROR(VLOOKUP($B$25:$B$1048,高压数据库!$B:$CG,31,FALSE),0)</f>
        <v>0</v>
      </c>
      <c r="AG1031" s="964">
        <f>IFERROR(VLOOKUP($B$25:$B$1048,高压数据库!$B:$CG,32,FALSE),0)</f>
        <v>0</v>
      </c>
      <c r="AH1031" s="964">
        <f>IFERROR(VLOOKUP($B$25:$B$1048,高压数据库!$B:$CG,33,FALSE),0)</f>
        <v>0</v>
      </c>
      <c r="AI1031" s="964">
        <f>IFERROR(VLOOKUP($B$25:$B$1048,高压数据库!$B:$CG,34,FALSE),0)</f>
        <v>0</v>
      </c>
      <c r="AJ1031" s="964">
        <f>IFERROR(VLOOKUP($B$25:$B$1048,高压数据库!$B:$CG,35,FALSE),0)</f>
        <v>0</v>
      </c>
      <c r="AK1031" s="964">
        <f>IFERROR(VLOOKUP($B$25:$B$1048,高压数据库!$B:$CG,36,FALSE),0)</f>
        <v>0</v>
      </c>
      <c r="AL1031" s="964">
        <f>IFERROR(VLOOKUP($B$25:$B$1048,高压数据库!$B:$CG,37,FALSE),0)</f>
        <v>0</v>
      </c>
      <c r="AM1031" s="964">
        <f>IFERROR(VLOOKUP($B$25:$B$1048,高压数据库!$B:$CG,38,FALSE),0)</f>
        <v>0</v>
      </c>
      <c r="AN1031" s="964">
        <f>IFERROR(VLOOKUP($B$25:$B$1048,高压数据库!$B:$CG,39,FALSE),0)</f>
        <v>0</v>
      </c>
      <c r="AO1031" s="964">
        <f>IFERROR(VLOOKUP($B$25:$B$1048,高压数据库!$B:$CG,40,FALSE),0)</f>
        <v>0</v>
      </c>
      <c r="AP1031" s="964">
        <f>IFERROR(VLOOKUP($B$25:$B$1048,高压数据库!$B:$CG,41,FALSE),0)</f>
        <v>0</v>
      </c>
      <c r="AQ1031" s="964">
        <f>IFERROR(VLOOKUP($B$25:$B$1048,高压数据库!$B:$CG,42,FALSE),0)</f>
        <v>0</v>
      </c>
      <c r="AR1031" s="964">
        <f>IFERROR(VLOOKUP($B$25:$B$1048,高压数据库!$B:$CG,43,FALSE),0)</f>
        <v>0</v>
      </c>
      <c r="AS1031" s="964">
        <f>IFERROR(VLOOKUP($B$25:$B$1048,高压数据库!$B:$CG,44,FALSE),0)</f>
        <v>0</v>
      </c>
      <c r="AT1031" s="964">
        <f>IFERROR(VLOOKUP($B$25:$B$1048,高压数据库!$B:$CG,45,FALSE),0)</f>
        <v>0</v>
      </c>
      <c r="AU1031" s="964">
        <f>IFERROR(VLOOKUP($B$25:$B$1048,高压数据库!$B:$CG,46,FALSE),0)</f>
        <v>0</v>
      </c>
      <c r="AV1031" s="964">
        <f>IFERROR(VLOOKUP($B$25:$B$1048,高压数据库!$B:$CG,47,FALSE),0)</f>
        <v>0</v>
      </c>
      <c r="AW1031" s="964">
        <f>IFERROR(VLOOKUP($B$25:$B$1048,高压数据库!$B:$CG,48,FALSE),0)</f>
        <v>0</v>
      </c>
      <c r="AX1031" s="964">
        <f>IFERROR(VLOOKUP($B$25:$B$1048,高压数据库!$B:$CG,49,FALSE),0)</f>
        <v>0</v>
      </c>
      <c r="AY1031" s="964">
        <f>IFERROR(VLOOKUP($B$25:$B$1048,高压数据库!$B:$CG,50,FALSE),0)</f>
        <v>0</v>
      </c>
      <c r="AZ1031" s="964">
        <f>IFERROR(VLOOKUP($B$25:$B$1048,高压数据库!$B:$CG,51,FALSE),0)</f>
        <v>0</v>
      </c>
      <c r="BA1031" s="964">
        <f>IFERROR(VLOOKUP($B$25:$B$1048,高压数据库!$B:$CG,52,FALSE),0)</f>
        <v>0</v>
      </c>
      <c r="BB1031" s="964">
        <f>IFERROR(VLOOKUP($B$25:$B$1048,高压数据库!$B:$CG,53,FALSE),0)</f>
        <v>0</v>
      </c>
      <c r="BC1031" s="964">
        <f>IFERROR(VLOOKUP($B$25:$B$1048,高压数据库!$B:$CG,54,FALSE),0)</f>
        <v>0</v>
      </c>
      <c r="BD1031" s="964">
        <f>IFERROR(VLOOKUP($B$25:$B$1048,高压数据库!$B:$CG,55,FALSE),0)</f>
        <v>0</v>
      </c>
      <c r="BE1031" s="964">
        <f>IFERROR(VLOOKUP($B$25:$B$1048,高压数据库!$B:$CG,56,FALSE),0)</f>
        <v>0</v>
      </c>
      <c r="BF1031" s="964">
        <f>IFERROR(VLOOKUP($B$25:$B$1048,高压数据库!$B:$CG,57,FALSE),0)</f>
        <v>0</v>
      </c>
      <c r="BG1031" s="964"/>
      <c r="BH1031" s="964"/>
      <c r="BI1031" s="964"/>
      <c r="BJ1031" s="964"/>
      <c r="BK1031" s="964"/>
      <c r="BL1031" s="964"/>
      <c r="BM1031" s="964">
        <f>IFERROR(VLOOKUP($B$25:$B$1048,高压数据库!$B:$CG,58,FALSE),0)</f>
        <v>0</v>
      </c>
      <c r="BN1031" s="964">
        <f>IFERROR(VLOOKUP($B$25:$B$1048,高压数据库!$B:$CG,59,FALSE),0)</f>
        <v>0</v>
      </c>
      <c r="BO1031" s="964">
        <f>IFERROR(VLOOKUP($B$25:$B$1048,高压数据库!$B:$CG,60,FALSE),0)</f>
        <v>0</v>
      </c>
      <c r="BP1031" s="964">
        <f>IFERROR(VLOOKUP($B$25:$B$1048,高压数据库!$B:$CG,61,FALSE),0)</f>
        <v>0</v>
      </c>
      <c r="BQ1031" s="964">
        <f>IFERROR(VLOOKUP($B$25:$B$1048,高压数据库!$B:$CG,62,FALSE),0)</f>
        <v>0</v>
      </c>
      <c r="BR1031" s="964">
        <f>IFERROR(VLOOKUP($B$25:$B$1048,高压数据库!$B:$CG,63,FALSE),0)</f>
        <v>0</v>
      </c>
      <c r="BS1031" s="964">
        <f>IFERROR(VLOOKUP($B$25:$B$1048,高压数据库!$B:$CG,64,FALSE),0)</f>
        <v>0</v>
      </c>
      <c r="BT1031" s="964">
        <f>IFERROR(VLOOKUP($B$25:$B$1048,高压数据库!$B:$CG,65,FALSE),0)</f>
        <v>0</v>
      </c>
      <c r="BU1031" s="964">
        <f>IFERROR(VLOOKUP($B$25:$B$1048,高压数据库!$B:$CG,66,FALSE),0)</f>
        <v>0</v>
      </c>
      <c r="BV1031" s="964">
        <f>IFERROR(VLOOKUP($B$25:$B$1048,高压数据库!$B:$CG,67,FALSE),0)</f>
        <v>0</v>
      </c>
      <c r="BW1031" s="964">
        <f>IFERROR(VLOOKUP($B$25:$B$1048,高压数据库!$B:$CG,68,FALSE),0)</f>
        <v>0</v>
      </c>
      <c r="BX1031" s="964">
        <f>IFERROR(VLOOKUP($B$25:$B$1048,高压数据库!$B:$CG,69,FALSE),0)</f>
        <v>0</v>
      </c>
      <c r="BY1031" s="964">
        <f>IFERROR(VLOOKUP($B$25:$B$1048,高压数据库!$B:$CG,70,FALSE),0)</f>
        <v>0</v>
      </c>
      <c r="BZ1031" s="964">
        <f>IFERROR(VLOOKUP($B$25:$B$1048,高压数据库!$B:$CG,71,FALSE),0)</f>
        <v>0</v>
      </c>
      <c r="CA1031" s="964">
        <f>IFERROR(VLOOKUP($B$25:$B$1048,高压数据库!$B:$CG,72,FALSE),0)</f>
        <v>0</v>
      </c>
      <c r="CB1031" s="964">
        <f>IFERROR(VLOOKUP($B$25:$B$1048,高压数据库!$B:$CG,73,FALSE),0)</f>
        <v>0</v>
      </c>
      <c r="CC1031" s="964">
        <f>IFERROR(VLOOKUP($B$25:$B$1048,高压数据库!$B:$CG,74,FALSE),0)</f>
        <v>0</v>
      </c>
      <c r="CD1031" s="964">
        <f>IFERROR(VLOOKUP($B$25:$B$1048,高压数据库!$B:$CG,75,FALSE),0)</f>
        <v>0</v>
      </c>
      <c r="CE1031" s="964">
        <f>IFERROR(VLOOKUP($B$25:$B$1048,高压数据库!$B:$CG,76,FALSE),0)</f>
        <v>0</v>
      </c>
      <c r="CF1031" s="964">
        <f>IFERROR(VLOOKUP($B$25:$B$1048,高压数据库!$B:$CG,77,FALSE),0)</f>
        <v>0</v>
      </c>
      <c r="CG1031" s="964">
        <f>IFERROR(VLOOKUP($B$25:$B$1048,高压数据库!$B:$CG,78,FALSE),0)</f>
        <v>0</v>
      </c>
      <c r="CH1031" s="964">
        <f>IFERROR(VLOOKUP($B$25:$B$1048,高压数据库!$B:$CG,79,FALSE),0)</f>
        <v>0</v>
      </c>
      <c r="CI1031" s="964">
        <f>IFERROR(VLOOKUP($B$25:$B$1048,高压数据库!$B:$CG,80,FALSE),0)</f>
        <v>0</v>
      </c>
      <c r="CJ1031" s="964">
        <f>IFERROR(VLOOKUP($B$25:$B$1048,高压数据库!$B:$CG,81,FALSE),0)</f>
        <v>0</v>
      </c>
      <c r="CK1031" s="964">
        <f>IFERROR(VLOOKUP($B$25:$B$1048,高压数据库!$B:$CG,82,FALSE),0)</f>
        <v>0</v>
      </c>
      <c r="CL1031" s="964">
        <f>IFERROR(VLOOKUP($B$25:$B$1048,高压数据库!$B:$CG,83,FALSE),0)</f>
        <v>0</v>
      </c>
      <c r="CM1031" s="964"/>
      <c r="CN1031" s="964"/>
      <c r="CO1031" s="964"/>
      <c r="CP1031" s="964"/>
      <c r="CQ1031" s="964"/>
      <c r="CR1031" s="964"/>
      <c r="CS1031" s="964">
        <f>IFERROR(VLOOKUP($B$25:$B$1048,高压数据库!$B:$CG,84,FALSE),0)</f>
        <v>0</v>
      </c>
    </row>
    <row r="1032" customHeight="1" spans="1:97">
      <c r="A1032" s="981"/>
      <c r="B1032" s="979"/>
      <c r="C1032" s="964"/>
      <c r="D1032" s="964"/>
      <c r="E1032" s="977"/>
      <c r="F1032" s="977"/>
      <c r="G1032" s="977"/>
      <c r="H1032" s="972"/>
      <c r="I1032" s="964"/>
      <c r="J1032" s="973"/>
      <c r="K1032" s="974"/>
      <c r="L1032" s="964"/>
      <c r="M1032" s="964"/>
      <c r="N1032" s="964"/>
      <c r="O1032" s="964"/>
      <c r="P1032" s="964"/>
      <c r="Q1032" s="964"/>
      <c r="R1032" s="964"/>
      <c r="S1032" s="964"/>
      <c r="T1032" s="964"/>
      <c r="U1032" s="964"/>
      <c r="V1032" s="964"/>
      <c r="W1032" s="964"/>
      <c r="X1032" s="964"/>
      <c r="Y1032" s="964"/>
      <c r="Z1032" s="964"/>
      <c r="AA1032" s="964"/>
      <c r="AB1032" s="964"/>
      <c r="AC1032" s="964"/>
      <c r="AD1032" s="964"/>
      <c r="AE1032" s="964"/>
      <c r="AF1032" s="964"/>
      <c r="AG1032" s="964"/>
      <c r="AH1032" s="964"/>
      <c r="AI1032" s="964"/>
      <c r="AJ1032" s="964"/>
      <c r="AK1032" s="964"/>
      <c r="AL1032" s="964"/>
      <c r="AM1032" s="964"/>
      <c r="AN1032" s="964"/>
      <c r="AO1032" s="964"/>
      <c r="AP1032" s="964"/>
      <c r="AQ1032" s="964"/>
      <c r="AR1032" s="964"/>
      <c r="AS1032" s="964"/>
      <c r="AT1032" s="964"/>
      <c r="AU1032" s="964"/>
      <c r="AV1032" s="964"/>
      <c r="AW1032" s="964"/>
      <c r="AX1032" s="964"/>
      <c r="AY1032" s="964"/>
      <c r="AZ1032" s="964"/>
      <c r="BA1032" s="964"/>
      <c r="BB1032" s="964"/>
      <c r="BC1032" s="964"/>
      <c r="BD1032" s="964"/>
      <c r="BE1032" s="964"/>
      <c r="BF1032" s="964"/>
      <c r="BG1032" s="964"/>
      <c r="BH1032" s="964"/>
      <c r="BI1032" s="964"/>
      <c r="BJ1032" s="964"/>
      <c r="BK1032" s="964"/>
      <c r="BL1032" s="964"/>
      <c r="BM1032" s="964"/>
      <c r="BN1032" s="964"/>
      <c r="BO1032" s="964"/>
      <c r="BP1032" s="964"/>
      <c r="BQ1032" s="964"/>
      <c r="BR1032" s="964"/>
      <c r="BS1032" s="964"/>
      <c r="BT1032" s="964"/>
      <c r="BU1032" s="964"/>
      <c r="BV1032" s="964"/>
      <c r="BW1032" s="964"/>
      <c r="BX1032" s="964"/>
      <c r="BY1032" s="964"/>
      <c r="BZ1032" s="964"/>
      <c r="CA1032" s="964"/>
      <c r="CB1032" s="964"/>
      <c r="CC1032" s="964"/>
      <c r="CD1032" s="964"/>
      <c r="CE1032" s="964"/>
      <c r="CF1032" s="964"/>
      <c r="CG1032" s="964"/>
      <c r="CH1032" s="964"/>
      <c r="CI1032" s="964"/>
      <c r="CJ1032" s="964"/>
      <c r="CK1032" s="964"/>
      <c r="CL1032" s="964"/>
      <c r="CM1032" s="964"/>
      <c r="CN1032" s="964"/>
      <c r="CO1032" s="964"/>
      <c r="CP1032" s="964"/>
      <c r="CQ1032" s="964"/>
      <c r="CR1032" s="964"/>
      <c r="CS1032" s="964"/>
    </row>
    <row r="1033" customHeight="1" spans="1:97">
      <c r="A1033" s="978"/>
      <c r="B1033" s="979"/>
      <c r="C1033" s="964">
        <f>IFERROR(VLOOKUP($B:$B,高压数据库!$B:$C,2,FALSE),0)</f>
        <v>0</v>
      </c>
      <c r="D1033" s="964">
        <f>IFERROR(VLOOKUP($B:$B,高压数据库!$B:$D,3,FALSE),0)</f>
        <v>0</v>
      </c>
      <c r="E1033" s="971"/>
      <c r="F1033" s="971"/>
      <c r="G1033" s="971"/>
      <c r="H1033" s="972"/>
      <c r="I1033" s="964">
        <f>IFERROR(VLOOKUP($B:$B,高压数据库!$B:$I,8,FALSE),0)</f>
        <v>0</v>
      </c>
      <c r="J1033" s="980"/>
      <c r="K1033" s="974"/>
      <c r="L1033" s="964">
        <f>IFERROR(VLOOKUP($B$25:$B$1048,高压数据库!$B:$CG,11,FALSE),0)</f>
        <v>0</v>
      </c>
      <c r="M1033" s="964">
        <f>IFERROR(VLOOKUP($B$25:$B$1048,高压数据库!$B:$CG,12,FALSE),0)</f>
        <v>0</v>
      </c>
      <c r="N1033" s="964">
        <f>IFERROR(VLOOKUP($B$25:$B$1048,高压数据库!$B:$CG,13,FALSE),0)</f>
        <v>0</v>
      </c>
      <c r="O1033" s="964">
        <f>IFERROR(VLOOKUP($B$25:$B$1048,高压数据库!$B:$CG,14,FALSE),0)</f>
        <v>0</v>
      </c>
      <c r="P1033" s="964">
        <f>IFERROR(VLOOKUP($B$25:$B$1048,高压数据库!$B:$CG,15,FALSE),0)</f>
        <v>0</v>
      </c>
      <c r="Q1033" s="964">
        <f>IFERROR(VLOOKUP($B$25:$B$1048,高压数据库!$B:$CG,16,FALSE),0)</f>
        <v>0</v>
      </c>
      <c r="R1033" s="964">
        <f>IFERROR(VLOOKUP($B$25:$B$1048,高压数据库!$B:$CG,17,FALSE),0)</f>
        <v>0</v>
      </c>
      <c r="S1033" s="964">
        <f>IFERROR(VLOOKUP($B$25:$B$1048,高压数据库!$B:$CG,18,FALSE),0)</f>
        <v>0</v>
      </c>
      <c r="T1033" s="964">
        <f>IFERROR(VLOOKUP($B$25:$B$1048,高压数据库!$B:$CG,19,FALSE),0)</f>
        <v>0</v>
      </c>
      <c r="U1033" s="964">
        <f>IFERROR(VLOOKUP($B$25:$B$1048,高压数据库!$B:$CG,20,FALSE),0)</f>
        <v>0</v>
      </c>
      <c r="V1033" s="964">
        <f>IFERROR(VLOOKUP($B$25:$B$1048,高压数据库!$B:$CG,21,FALSE),0)</f>
        <v>0</v>
      </c>
      <c r="W1033" s="964">
        <f>IFERROR(VLOOKUP($B$25:$B$1048,高压数据库!$B:$CG,22,FALSE),0)</f>
        <v>0</v>
      </c>
      <c r="X1033" s="964">
        <f>IFERROR(VLOOKUP($B$25:$B$1048,高压数据库!$B:$CG,23,FALSE),0)</f>
        <v>0</v>
      </c>
      <c r="Y1033" s="964">
        <f>IFERROR(VLOOKUP($B$25:$B$1048,高压数据库!$B:$CG,24,FALSE),0)</f>
        <v>0</v>
      </c>
      <c r="Z1033" s="964">
        <f>IFERROR(VLOOKUP($B$25:$B$1048,高压数据库!$B:$CG,25,FALSE),0)</f>
        <v>0</v>
      </c>
      <c r="AA1033" s="964">
        <f>IFERROR(VLOOKUP($B$25:$B$1048,高压数据库!$B:$CG,26,FALSE),0)</f>
        <v>0</v>
      </c>
      <c r="AB1033" s="964">
        <f>IFERROR(VLOOKUP($B$25:$B$1048,高压数据库!$B:$CG,27,FALSE),0)</f>
        <v>0</v>
      </c>
      <c r="AC1033" s="964">
        <f>IFERROR(VLOOKUP($B$25:$B$1048,高压数据库!$B:$CG,28,FALSE),0)</f>
        <v>0</v>
      </c>
      <c r="AD1033" s="964">
        <f>IFERROR(VLOOKUP($B$25:$B$1048,高压数据库!$B:$CG,29,FALSE),0)</f>
        <v>0</v>
      </c>
      <c r="AE1033" s="964">
        <f>IFERROR(VLOOKUP($B$25:$B$1048,高压数据库!$B:$CG,30,FALSE),0)</f>
        <v>0</v>
      </c>
      <c r="AF1033" s="964">
        <f>IFERROR(VLOOKUP($B$25:$B$1048,高压数据库!$B:$CG,31,FALSE),0)</f>
        <v>0</v>
      </c>
      <c r="AG1033" s="964">
        <f>IFERROR(VLOOKUP($B$25:$B$1048,高压数据库!$B:$CG,32,FALSE),0)</f>
        <v>0</v>
      </c>
      <c r="AH1033" s="964">
        <f>IFERROR(VLOOKUP($B$25:$B$1048,高压数据库!$B:$CG,33,FALSE),0)</f>
        <v>0</v>
      </c>
      <c r="AI1033" s="964">
        <f>IFERROR(VLOOKUP($B$25:$B$1048,高压数据库!$B:$CG,34,FALSE),0)</f>
        <v>0</v>
      </c>
      <c r="AJ1033" s="964">
        <f>IFERROR(VLOOKUP($B$25:$B$1048,高压数据库!$B:$CG,35,FALSE),0)</f>
        <v>0</v>
      </c>
      <c r="AK1033" s="964">
        <f>IFERROR(VLOOKUP($B$25:$B$1048,高压数据库!$B:$CG,36,FALSE),0)</f>
        <v>0</v>
      </c>
      <c r="AL1033" s="964">
        <f>IFERROR(VLOOKUP($B$25:$B$1048,高压数据库!$B:$CG,37,FALSE),0)</f>
        <v>0</v>
      </c>
      <c r="AM1033" s="964">
        <f>IFERROR(VLOOKUP($B$25:$B$1048,高压数据库!$B:$CG,38,FALSE),0)</f>
        <v>0</v>
      </c>
      <c r="AN1033" s="964">
        <f>IFERROR(VLOOKUP($B$25:$B$1048,高压数据库!$B:$CG,39,FALSE),0)</f>
        <v>0</v>
      </c>
      <c r="AO1033" s="964">
        <f>IFERROR(VLOOKUP($B$25:$B$1048,高压数据库!$B:$CG,40,FALSE),0)</f>
        <v>0</v>
      </c>
      <c r="AP1033" s="964">
        <f>IFERROR(VLOOKUP($B$25:$B$1048,高压数据库!$B:$CG,41,FALSE),0)</f>
        <v>0</v>
      </c>
      <c r="AQ1033" s="964">
        <f>IFERROR(VLOOKUP($B$25:$B$1048,高压数据库!$B:$CG,42,FALSE),0)</f>
        <v>0</v>
      </c>
      <c r="AR1033" s="964">
        <f>IFERROR(VLOOKUP($B$25:$B$1048,高压数据库!$B:$CG,43,FALSE),0)</f>
        <v>0</v>
      </c>
      <c r="AS1033" s="964">
        <f>IFERROR(VLOOKUP($B$25:$B$1048,高压数据库!$B:$CG,44,FALSE),0)</f>
        <v>0</v>
      </c>
      <c r="AT1033" s="964">
        <f>IFERROR(VLOOKUP($B$25:$B$1048,高压数据库!$B:$CG,45,FALSE),0)</f>
        <v>0</v>
      </c>
      <c r="AU1033" s="964">
        <f>IFERROR(VLOOKUP($B$25:$B$1048,高压数据库!$B:$CG,46,FALSE),0)</f>
        <v>0</v>
      </c>
      <c r="AV1033" s="964">
        <f>IFERROR(VLOOKUP($B$25:$B$1048,高压数据库!$B:$CG,47,FALSE),0)</f>
        <v>0</v>
      </c>
      <c r="AW1033" s="964">
        <f>IFERROR(VLOOKUP($B$25:$B$1048,高压数据库!$B:$CG,48,FALSE),0)</f>
        <v>0</v>
      </c>
      <c r="AX1033" s="964">
        <f>IFERROR(VLOOKUP($B$25:$B$1048,高压数据库!$B:$CG,49,FALSE),0)</f>
        <v>0</v>
      </c>
      <c r="AY1033" s="964">
        <f>IFERROR(VLOOKUP($B$25:$B$1048,高压数据库!$B:$CG,50,FALSE),0)</f>
        <v>0</v>
      </c>
      <c r="AZ1033" s="964">
        <f>IFERROR(VLOOKUP($B$25:$B$1048,高压数据库!$B:$CG,51,FALSE),0)</f>
        <v>0</v>
      </c>
      <c r="BA1033" s="964">
        <f>IFERROR(VLOOKUP($B$25:$B$1048,高压数据库!$B:$CG,52,FALSE),0)</f>
        <v>0</v>
      </c>
      <c r="BB1033" s="964">
        <f>IFERROR(VLOOKUP($B$25:$B$1048,高压数据库!$B:$CG,53,FALSE),0)</f>
        <v>0</v>
      </c>
      <c r="BC1033" s="964">
        <f>IFERROR(VLOOKUP($B$25:$B$1048,高压数据库!$B:$CG,54,FALSE),0)</f>
        <v>0</v>
      </c>
      <c r="BD1033" s="964">
        <f>IFERROR(VLOOKUP($B$25:$B$1048,高压数据库!$B:$CG,55,FALSE),0)</f>
        <v>0</v>
      </c>
      <c r="BE1033" s="964">
        <f>IFERROR(VLOOKUP($B$25:$B$1048,高压数据库!$B:$CG,56,FALSE),0)</f>
        <v>0</v>
      </c>
      <c r="BF1033" s="964">
        <f>IFERROR(VLOOKUP($B$25:$B$1048,高压数据库!$B:$CG,57,FALSE),0)</f>
        <v>0</v>
      </c>
      <c r="BG1033" s="964"/>
      <c r="BH1033" s="964"/>
      <c r="BI1033" s="964"/>
      <c r="BJ1033" s="964"/>
      <c r="BK1033" s="964"/>
      <c r="BL1033" s="964"/>
      <c r="BM1033" s="964">
        <f>IFERROR(VLOOKUP($B$25:$B$1048,高压数据库!$B:$CG,58,FALSE),0)</f>
        <v>0</v>
      </c>
      <c r="BN1033" s="964">
        <f>IFERROR(VLOOKUP($B$25:$B$1048,高压数据库!$B:$CG,59,FALSE),0)</f>
        <v>0</v>
      </c>
      <c r="BO1033" s="964">
        <f>IFERROR(VLOOKUP($B$25:$B$1048,高压数据库!$B:$CG,60,FALSE),0)</f>
        <v>0</v>
      </c>
      <c r="BP1033" s="964">
        <f>IFERROR(VLOOKUP($B$25:$B$1048,高压数据库!$B:$CG,61,FALSE),0)</f>
        <v>0</v>
      </c>
      <c r="BQ1033" s="964">
        <f>IFERROR(VLOOKUP($B$25:$B$1048,高压数据库!$B:$CG,62,FALSE),0)</f>
        <v>0</v>
      </c>
      <c r="BR1033" s="964">
        <f>IFERROR(VLOOKUP($B$25:$B$1048,高压数据库!$B:$CG,63,FALSE),0)</f>
        <v>0</v>
      </c>
      <c r="BS1033" s="964">
        <f>IFERROR(VLOOKUP($B$25:$B$1048,高压数据库!$B:$CG,64,FALSE),0)</f>
        <v>0</v>
      </c>
      <c r="BT1033" s="964">
        <f>IFERROR(VLOOKUP($B$25:$B$1048,高压数据库!$B:$CG,65,FALSE),0)</f>
        <v>0</v>
      </c>
      <c r="BU1033" s="964">
        <f>IFERROR(VLOOKUP($B$25:$B$1048,高压数据库!$B:$CG,66,FALSE),0)</f>
        <v>0</v>
      </c>
      <c r="BV1033" s="964">
        <f>IFERROR(VLOOKUP($B$25:$B$1048,高压数据库!$B:$CG,67,FALSE),0)</f>
        <v>0</v>
      </c>
      <c r="BW1033" s="964">
        <f>IFERROR(VLOOKUP($B$25:$B$1048,高压数据库!$B:$CG,68,FALSE),0)</f>
        <v>0</v>
      </c>
      <c r="BX1033" s="964">
        <f>IFERROR(VLOOKUP($B$25:$B$1048,高压数据库!$B:$CG,69,FALSE),0)</f>
        <v>0</v>
      </c>
      <c r="BY1033" s="964">
        <f>IFERROR(VLOOKUP($B$25:$B$1048,高压数据库!$B:$CG,70,FALSE),0)</f>
        <v>0</v>
      </c>
      <c r="BZ1033" s="964">
        <f>IFERROR(VLOOKUP($B$25:$B$1048,高压数据库!$B:$CG,71,FALSE),0)</f>
        <v>0</v>
      </c>
      <c r="CA1033" s="964">
        <f>IFERROR(VLOOKUP($B$25:$B$1048,高压数据库!$B:$CG,72,FALSE),0)</f>
        <v>0</v>
      </c>
      <c r="CB1033" s="964">
        <f>IFERROR(VLOOKUP($B$25:$B$1048,高压数据库!$B:$CG,73,FALSE),0)</f>
        <v>0</v>
      </c>
      <c r="CC1033" s="964">
        <f>IFERROR(VLOOKUP($B$25:$B$1048,高压数据库!$B:$CG,74,FALSE),0)</f>
        <v>0</v>
      </c>
      <c r="CD1033" s="964">
        <f>IFERROR(VLOOKUP($B$25:$B$1048,高压数据库!$B:$CG,75,FALSE),0)</f>
        <v>0</v>
      </c>
      <c r="CE1033" s="964">
        <f>IFERROR(VLOOKUP($B$25:$B$1048,高压数据库!$B:$CG,76,FALSE),0)</f>
        <v>0</v>
      </c>
      <c r="CF1033" s="964">
        <f>IFERROR(VLOOKUP($B$25:$B$1048,高压数据库!$B:$CG,77,FALSE),0)</f>
        <v>0</v>
      </c>
      <c r="CG1033" s="964">
        <f>IFERROR(VLOOKUP($B$25:$B$1048,高压数据库!$B:$CG,78,FALSE),0)</f>
        <v>0</v>
      </c>
      <c r="CH1033" s="964">
        <f>IFERROR(VLOOKUP($B$25:$B$1048,高压数据库!$B:$CG,79,FALSE),0)</f>
        <v>0</v>
      </c>
      <c r="CI1033" s="964">
        <f>IFERROR(VLOOKUP($B$25:$B$1048,高压数据库!$B:$CG,80,FALSE),0)</f>
        <v>0</v>
      </c>
      <c r="CJ1033" s="964">
        <f>IFERROR(VLOOKUP($B$25:$B$1048,高压数据库!$B:$CG,81,FALSE),0)</f>
        <v>0</v>
      </c>
      <c r="CK1033" s="964">
        <f>IFERROR(VLOOKUP($B$25:$B$1048,高压数据库!$B:$CG,82,FALSE),0)</f>
        <v>0</v>
      </c>
      <c r="CL1033" s="964">
        <f>IFERROR(VLOOKUP($B$25:$B$1048,高压数据库!$B:$CG,83,FALSE),0)</f>
        <v>0</v>
      </c>
      <c r="CM1033" s="964"/>
      <c r="CN1033" s="964"/>
      <c r="CO1033" s="964"/>
      <c r="CP1033" s="964"/>
      <c r="CQ1033" s="964"/>
      <c r="CR1033" s="964"/>
      <c r="CS1033" s="964">
        <f>IFERROR(VLOOKUP($B$25:$B$1048,高压数据库!$B:$CG,84,FALSE),0)</f>
        <v>0</v>
      </c>
    </row>
    <row r="1034" customHeight="1" spans="1:97">
      <c r="A1034" s="981"/>
      <c r="B1034" s="979"/>
      <c r="C1034" s="964"/>
      <c r="D1034" s="964"/>
      <c r="E1034" s="977"/>
      <c r="F1034" s="977"/>
      <c r="G1034" s="977"/>
      <c r="H1034" s="972"/>
      <c r="I1034" s="964"/>
      <c r="J1034" s="973"/>
      <c r="K1034" s="974"/>
      <c r="L1034" s="964"/>
      <c r="M1034" s="964"/>
      <c r="N1034" s="964"/>
      <c r="O1034" s="964"/>
      <c r="P1034" s="964"/>
      <c r="Q1034" s="964"/>
      <c r="R1034" s="964"/>
      <c r="S1034" s="964"/>
      <c r="T1034" s="964"/>
      <c r="U1034" s="964"/>
      <c r="V1034" s="964"/>
      <c r="W1034" s="964"/>
      <c r="X1034" s="964"/>
      <c r="Y1034" s="964"/>
      <c r="Z1034" s="964"/>
      <c r="AA1034" s="964"/>
      <c r="AB1034" s="964"/>
      <c r="AC1034" s="964"/>
      <c r="AD1034" s="964"/>
      <c r="AE1034" s="964"/>
      <c r="AF1034" s="964"/>
      <c r="AG1034" s="964"/>
      <c r="AH1034" s="964"/>
      <c r="AI1034" s="964"/>
      <c r="AJ1034" s="964"/>
      <c r="AK1034" s="964"/>
      <c r="AL1034" s="964"/>
      <c r="AM1034" s="964"/>
      <c r="AN1034" s="964"/>
      <c r="AO1034" s="964"/>
      <c r="AP1034" s="964"/>
      <c r="AQ1034" s="964"/>
      <c r="AR1034" s="964"/>
      <c r="AS1034" s="964"/>
      <c r="AT1034" s="964"/>
      <c r="AU1034" s="964"/>
      <c r="AV1034" s="964"/>
      <c r="AW1034" s="964"/>
      <c r="AX1034" s="964"/>
      <c r="AY1034" s="964"/>
      <c r="AZ1034" s="964"/>
      <c r="BA1034" s="964"/>
      <c r="BB1034" s="964"/>
      <c r="BC1034" s="964"/>
      <c r="BD1034" s="964"/>
      <c r="BE1034" s="964"/>
      <c r="BF1034" s="964"/>
      <c r="BG1034" s="964"/>
      <c r="BH1034" s="964"/>
      <c r="BI1034" s="964"/>
      <c r="BJ1034" s="964"/>
      <c r="BK1034" s="964"/>
      <c r="BL1034" s="964"/>
      <c r="BM1034" s="964"/>
      <c r="BN1034" s="964"/>
      <c r="BO1034" s="964"/>
      <c r="BP1034" s="964"/>
      <c r="BQ1034" s="964"/>
      <c r="BR1034" s="964"/>
      <c r="BS1034" s="964"/>
      <c r="BT1034" s="964"/>
      <c r="BU1034" s="964"/>
      <c r="BV1034" s="964"/>
      <c r="BW1034" s="964"/>
      <c r="BX1034" s="964"/>
      <c r="BY1034" s="964"/>
      <c r="BZ1034" s="964"/>
      <c r="CA1034" s="964"/>
      <c r="CB1034" s="964"/>
      <c r="CC1034" s="964"/>
      <c r="CD1034" s="964"/>
      <c r="CE1034" s="964"/>
      <c r="CF1034" s="964"/>
      <c r="CG1034" s="964"/>
      <c r="CH1034" s="964"/>
      <c r="CI1034" s="964"/>
      <c r="CJ1034" s="964"/>
      <c r="CK1034" s="964"/>
      <c r="CL1034" s="964"/>
      <c r="CM1034" s="964"/>
      <c r="CN1034" s="964"/>
      <c r="CO1034" s="964"/>
      <c r="CP1034" s="964"/>
      <c r="CQ1034" s="964"/>
      <c r="CR1034" s="964"/>
      <c r="CS1034" s="964"/>
    </row>
    <row r="1035" customHeight="1" spans="1:97">
      <c r="A1035" s="978"/>
      <c r="B1035" s="979"/>
      <c r="C1035" s="964">
        <f>IFERROR(VLOOKUP($B:$B,高压数据库!$B:$C,2,FALSE),0)</f>
        <v>0</v>
      </c>
      <c r="D1035" s="964">
        <f>IFERROR(VLOOKUP($B:$B,高压数据库!$B:$D,3,FALSE),0)</f>
        <v>0</v>
      </c>
      <c r="E1035" s="971"/>
      <c r="F1035" s="971"/>
      <c r="G1035" s="971"/>
      <c r="H1035" s="972"/>
      <c r="I1035" s="964">
        <f>IFERROR(VLOOKUP($B:$B,高压数据库!$B:$I,8,FALSE),0)</f>
        <v>0</v>
      </c>
      <c r="J1035" s="980"/>
      <c r="K1035" s="974"/>
      <c r="L1035" s="964">
        <f>IFERROR(VLOOKUP($B$25:$B$1048,高压数据库!$B:$CG,11,FALSE),0)</f>
        <v>0</v>
      </c>
      <c r="M1035" s="964">
        <f>IFERROR(VLOOKUP($B$25:$B$1048,高压数据库!$B:$CG,12,FALSE),0)</f>
        <v>0</v>
      </c>
      <c r="N1035" s="964">
        <f>IFERROR(VLOOKUP($B$25:$B$1048,高压数据库!$B:$CG,13,FALSE),0)</f>
        <v>0</v>
      </c>
      <c r="O1035" s="964">
        <f>IFERROR(VLOOKUP($B$25:$B$1048,高压数据库!$B:$CG,14,FALSE),0)</f>
        <v>0</v>
      </c>
      <c r="P1035" s="964">
        <f>IFERROR(VLOOKUP($B$25:$B$1048,高压数据库!$B:$CG,15,FALSE),0)</f>
        <v>0</v>
      </c>
      <c r="Q1035" s="964">
        <f>IFERROR(VLOOKUP($B$25:$B$1048,高压数据库!$B:$CG,16,FALSE),0)</f>
        <v>0</v>
      </c>
      <c r="R1035" s="964">
        <f>IFERROR(VLOOKUP($B$25:$B$1048,高压数据库!$B:$CG,17,FALSE),0)</f>
        <v>0</v>
      </c>
      <c r="S1035" s="964">
        <f>IFERROR(VLOOKUP($B$25:$B$1048,高压数据库!$B:$CG,18,FALSE),0)</f>
        <v>0</v>
      </c>
      <c r="T1035" s="964">
        <f>IFERROR(VLOOKUP($B$25:$B$1048,高压数据库!$B:$CG,19,FALSE),0)</f>
        <v>0</v>
      </c>
      <c r="U1035" s="964">
        <f>IFERROR(VLOOKUP($B$25:$B$1048,高压数据库!$B:$CG,20,FALSE),0)</f>
        <v>0</v>
      </c>
      <c r="V1035" s="964">
        <f>IFERROR(VLOOKUP($B$25:$B$1048,高压数据库!$B:$CG,21,FALSE),0)</f>
        <v>0</v>
      </c>
      <c r="W1035" s="964">
        <f>IFERROR(VLOOKUP($B$25:$B$1048,高压数据库!$B:$CG,22,FALSE),0)</f>
        <v>0</v>
      </c>
      <c r="X1035" s="964">
        <f>IFERROR(VLOOKUP($B$25:$B$1048,高压数据库!$B:$CG,23,FALSE),0)</f>
        <v>0</v>
      </c>
      <c r="Y1035" s="964">
        <f>IFERROR(VLOOKUP($B$25:$B$1048,高压数据库!$B:$CG,24,FALSE),0)</f>
        <v>0</v>
      </c>
      <c r="Z1035" s="964">
        <f>IFERROR(VLOOKUP($B$25:$B$1048,高压数据库!$B:$CG,25,FALSE),0)</f>
        <v>0</v>
      </c>
      <c r="AA1035" s="964">
        <f>IFERROR(VLOOKUP($B$25:$B$1048,高压数据库!$B:$CG,26,FALSE),0)</f>
        <v>0</v>
      </c>
      <c r="AB1035" s="964">
        <f>IFERROR(VLOOKUP($B$25:$B$1048,高压数据库!$B:$CG,27,FALSE),0)</f>
        <v>0</v>
      </c>
      <c r="AC1035" s="964">
        <f>IFERROR(VLOOKUP($B$25:$B$1048,高压数据库!$B:$CG,28,FALSE),0)</f>
        <v>0</v>
      </c>
      <c r="AD1035" s="964">
        <f>IFERROR(VLOOKUP($B$25:$B$1048,高压数据库!$B:$CG,29,FALSE),0)</f>
        <v>0</v>
      </c>
      <c r="AE1035" s="964">
        <f>IFERROR(VLOOKUP($B$25:$B$1048,高压数据库!$B:$CG,30,FALSE),0)</f>
        <v>0</v>
      </c>
      <c r="AF1035" s="964">
        <f>IFERROR(VLOOKUP($B$25:$B$1048,高压数据库!$B:$CG,31,FALSE),0)</f>
        <v>0</v>
      </c>
      <c r="AG1035" s="964">
        <f>IFERROR(VLOOKUP($B$25:$B$1048,高压数据库!$B:$CG,32,FALSE),0)</f>
        <v>0</v>
      </c>
      <c r="AH1035" s="964">
        <f>IFERROR(VLOOKUP($B$25:$B$1048,高压数据库!$B:$CG,33,FALSE),0)</f>
        <v>0</v>
      </c>
      <c r="AI1035" s="964">
        <f>IFERROR(VLOOKUP($B$25:$B$1048,高压数据库!$B:$CG,34,FALSE),0)</f>
        <v>0</v>
      </c>
      <c r="AJ1035" s="964">
        <f>IFERROR(VLOOKUP($B$25:$B$1048,高压数据库!$B:$CG,35,FALSE),0)</f>
        <v>0</v>
      </c>
      <c r="AK1035" s="964">
        <f>IFERROR(VLOOKUP($B$25:$B$1048,高压数据库!$B:$CG,36,FALSE),0)</f>
        <v>0</v>
      </c>
      <c r="AL1035" s="964">
        <f>IFERROR(VLOOKUP($B$25:$B$1048,高压数据库!$B:$CG,37,FALSE),0)</f>
        <v>0</v>
      </c>
      <c r="AM1035" s="964">
        <f>IFERROR(VLOOKUP($B$25:$B$1048,高压数据库!$B:$CG,38,FALSE),0)</f>
        <v>0</v>
      </c>
      <c r="AN1035" s="964">
        <f>IFERROR(VLOOKUP($B$25:$B$1048,高压数据库!$B:$CG,39,FALSE),0)</f>
        <v>0</v>
      </c>
      <c r="AO1035" s="964">
        <f>IFERROR(VLOOKUP($B$25:$B$1048,高压数据库!$B:$CG,40,FALSE),0)</f>
        <v>0</v>
      </c>
      <c r="AP1035" s="964">
        <f>IFERROR(VLOOKUP($B$25:$B$1048,高压数据库!$B:$CG,41,FALSE),0)</f>
        <v>0</v>
      </c>
      <c r="AQ1035" s="964">
        <f>IFERROR(VLOOKUP($B$25:$B$1048,高压数据库!$B:$CG,42,FALSE),0)</f>
        <v>0</v>
      </c>
      <c r="AR1035" s="964">
        <f>IFERROR(VLOOKUP($B$25:$B$1048,高压数据库!$B:$CG,43,FALSE),0)</f>
        <v>0</v>
      </c>
      <c r="AS1035" s="964">
        <f>IFERROR(VLOOKUP($B$25:$B$1048,高压数据库!$B:$CG,44,FALSE),0)</f>
        <v>0</v>
      </c>
      <c r="AT1035" s="964">
        <f>IFERROR(VLOOKUP($B$25:$B$1048,高压数据库!$B:$CG,45,FALSE),0)</f>
        <v>0</v>
      </c>
      <c r="AU1035" s="964">
        <f>IFERROR(VLOOKUP($B$25:$B$1048,高压数据库!$B:$CG,46,FALSE),0)</f>
        <v>0</v>
      </c>
      <c r="AV1035" s="964">
        <f>IFERROR(VLOOKUP($B$25:$B$1048,高压数据库!$B:$CG,47,FALSE),0)</f>
        <v>0</v>
      </c>
      <c r="AW1035" s="964">
        <f>IFERROR(VLOOKUP($B$25:$B$1048,高压数据库!$B:$CG,48,FALSE),0)</f>
        <v>0</v>
      </c>
      <c r="AX1035" s="964">
        <f>IFERROR(VLOOKUP($B$25:$B$1048,高压数据库!$B:$CG,49,FALSE),0)</f>
        <v>0</v>
      </c>
      <c r="AY1035" s="964">
        <f>IFERROR(VLOOKUP($B$25:$B$1048,高压数据库!$B:$CG,50,FALSE),0)</f>
        <v>0</v>
      </c>
      <c r="AZ1035" s="964">
        <f>IFERROR(VLOOKUP($B$25:$B$1048,高压数据库!$B:$CG,51,FALSE),0)</f>
        <v>0</v>
      </c>
      <c r="BA1035" s="964">
        <f>IFERROR(VLOOKUP($B$25:$B$1048,高压数据库!$B:$CG,52,FALSE),0)</f>
        <v>0</v>
      </c>
      <c r="BB1035" s="964">
        <f>IFERROR(VLOOKUP($B$25:$B$1048,高压数据库!$B:$CG,53,FALSE),0)</f>
        <v>0</v>
      </c>
      <c r="BC1035" s="964">
        <f>IFERROR(VLOOKUP($B$25:$B$1048,高压数据库!$B:$CG,54,FALSE),0)</f>
        <v>0</v>
      </c>
      <c r="BD1035" s="964">
        <f>IFERROR(VLOOKUP($B$25:$B$1048,高压数据库!$B:$CG,55,FALSE),0)</f>
        <v>0</v>
      </c>
      <c r="BE1035" s="964">
        <f>IFERROR(VLOOKUP($B$25:$B$1048,高压数据库!$B:$CG,56,FALSE),0)</f>
        <v>0</v>
      </c>
      <c r="BF1035" s="964">
        <f>IFERROR(VLOOKUP($B$25:$B$1048,高压数据库!$B:$CG,57,FALSE),0)</f>
        <v>0</v>
      </c>
      <c r="BG1035" s="964"/>
      <c r="BH1035" s="964"/>
      <c r="BI1035" s="964"/>
      <c r="BJ1035" s="964"/>
      <c r="BK1035" s="964"/>
      <c r="BL1035" s="964"/>
      <c r="BM1035" s="964">
        <f>IFERROR(VLOOKUP($B$25:$B$1048,高压数据库!$B:$CG,58,FALSE),0)</f>
        <v>0</v>
      </c>
      <c r="BN1035" s="964">
        <f>IFERROR(VLOOKUP($B$25:$B$1048,高压数据库!$B:$CG,59,FALSE),0)</f>
        <v>0</v>
      </c>
      <c r="BO1035" s="964">
        <f>IFERROR(VLOOKUP($B$25:$B$1048,高压数据库!$B:$CG,60,FALSE),0)</f>
        <v>0</v>
      </c>
      <c r="BP1035" s="964">
        <f>IFERROR(VLOOKUP($B$25:$B$1048,高压数据库!$B:$CG,61,FALSE),0)</f>
        <v>0</v>
      </c>
      <c r="BQ1035" s="964">
        <f>IFERROR(VLOOKUP($B$25:$B$1048,高压数据库!$B:$CG,62,FALSE),0)</f>
        <v>0</v>
      </c>
      <c r="BR1035" s="964">
        <f>IFERROR(VLOOKUP($B$25:$B$1048,高压数据库!$B:$CG,63,FALSE),0)</f>
        <v>0</v>
      </c>
      <c r="BS1035" s="964">
        <f>IFERROR(VLOOKUP($B$25:$B$1048,高压数据库!$B:$CG,64,FALSE),0)</f>
        <v>0</v>
      </c>
      <c r="BT1035" s="964">
        <f>IFERROR(VLOOKUP($B$25:$B$1048,高压数据库!$B:$CG,65,FALSE),0)</f>
        <v>0</v>
      </c>
      <c r="BU1035" s="964">
        <f>IFERROR(VLOOKUP($B$25:$B$1048,高压数据库!$B:$CG,66,FALSE),0)</f>
        <v>0</v>
      </c>
      <c r="BV1035" s="964">
        <f>IFERROR(VLOOKUP($B$25:$B$1048,高压数据库!$B:$CG,67,FALSE),0)</f>
        <v>0</v>
      </c>
      <c r="BW1035" s="964">
        <f>IFERROR(VLOOKUP($B$25:$B$1048,高压数据库!$B:$CG,68,FALSE),0)</f>
        <v>0</v>
      </c>
      <c r="BX1035" s="964">
        <f>IFERROR(VLOOKUP($B$25:$B$1048,高压数据库!$B:$CG,69,FALSE),0)</f>
        <v>0</v>
      </c>
      <c r="BY1035" s="964">
        <f>IFERROR(VLOOKUP($B$25:$B$1048,高压数据库!$B:$CG,70,FALSE),0)</f>
        <v>0</v>
      </c>
      <c r="BZ1035" s="964">
        <f>IFERROR(VLOOKUP($B$25:$B$1048,高压数据库!$B:$CG,71,FALSE),0)</f>
        <v>0</v>
      </c>
      <c r="CA1035" s="964">
        <f>IFERROR(VLOOKUP($B$25:$B$1048,高压数据库!$B:$CG,72,FALSE),0)</f>
        <v>0</v>
      </c>
      <c r="CB1035" s="964">
        <f>IFERROR(VLOOKUP($B$25:$B$1048,高压数据库!$B:$CG,73,FALSE),0)</f>
        <v>0</v>
      </c>
      <c r="CC1035" s="964">
        <f>IFERROR(VLOOKUP($B$25:$B$1048,高压数据库!$B:$CG,74,FALSE),0)</f>
        <v>0</v>
      </c>
      <c r="CD1035" s="964">
        <f>IFERROR(VLOOKUP($B$25:$B$1048,高压数据库!$B:$CG,75,FALSE),0)</f>
        <v>0</v>
      </c>
      <c r="CE1035" s="964">
        <f>IFERROR(VLOOKUP($B$25:$B$1048,高压数据库!$B:$CG,76,FALSE),0)</f>
        <v>0</v>
      </c>
      <c r="CF1035" s="964">
        <f>IFERROR(VLOOKUP($B$25:$B$1048,高压数据库!$B:$CG,77,FALSE),0)</f>
        <v>0</v>
      </c>
      <c r="CG1035" s="964">
        <f>IFERROR(VLOOKUP($B$25:$B$1048,高压数据库!$B:$CG,78,FALSE),0)</f>
        <v>0</v>
      </c>
      <c r="CH1035" s="964">
        <f>IFERROR(VLOOKUP($B$25:$B$1048,高压数据库!$B:$CG,79,FALSE),0)</f>
        <v>0</v>
      </c>
      <c r="CI1035" s="964">
        <f>IFERROR(VLOOKUP($B$25:$B$1048,高压数据库!$B:$CG,80,FALSE),0)</f>
        <v>0</v>
      </c>
      <c r="CJ1035" s="964">
        <f>IFERROR(VLOOKUP($B$25:$B$1048,高压数据库!$B:$CG,81,FALSE),0)</f>
        <v>0</v>
      </c>
      <c r="CK1035" s="964">
        <f>IFERROR(VLOOKUP($B$25:$B$1048,高压数据库!$B:$CG,82,FALSE),0)</f>
        <v>0</v>
      </c>
      <c r="CL1035" s="964">
        <f>IFERROR(VLOOKUP($B$25:$B$1048,高压数据库!$B:$CG,83,FALSE),0)</f>
        <v>0</v>
      </c>
      <c r="CM1035" s="964"/>
      <c r="CN1035" s="964"/>
      <c r="CO1035" s="964"/>
      <c r="CP1035" s="964"/>
      <c r="CQ1035" s="964"/>
      <c r="CR1035" s="964"/>
      <c r="CS1035" s="964">
        <f>IFERROR(VLOOKUP($B$25:$B$1048,高压数据库!$B:$CG,84,FALSE),0)</f>
        <v>0</v>
      </c>
    </row>
    <row r="1036" customHeight="1" spans="1:97">
      <c r="A1036" s="981"/>
      <c r="B1036" s="979"/>
      <c r="C1036" s="964"/>
      <c r="D1036" s="964"/>
      <c r="E1036" s="977"/>
      <c r="F1036" s="977"/>
      <c r="G1036" s="977"/>
      <c r="H1036" s="972"/>
      <c r="I1036" s="964"/>
      <c r="J1036" s="973"/>
      <c r="K1036" s="974"/>
      <c r="L1036" s="964"/>
      <c r="M1036" s="964"/>
      <c r="N1036" s="964"/>
      <c r="O1036" s="964"/>
      <c r="P1036" s="964"/>
      <c r="Q1036" s="964"/>
      <c r="R1036" s="964"/>
      <c r="S1036" s="964"/>
      <c r="T1036" s="964"/>
      <c r="U1036" s="964"/>
      <c r="V1036" s="964"/>
      <c r="W1036" s="964"/>
      <c r="X1036" s="964"/>
      <c r="Y1036" s="964"/>
      <c r="Z1036" s="964"/>
      <c r="AA1036" s="964"/>
      <c r="AB1036" s="964"/>
      <c r="AC1036" s="964"/>
      <c r="AD1036" s="964"/>
      <c r="AE1036" s="964"/>
      <c r="AF1036" s="964"/>
      <c r="AG1036" s="964"/>
      <c r="AH1036" s="964"/>
      <c r="AI1036" s="964"/>
      <c r="AJ1036" s="964"/>
      <c r="AK1036" s="964"/>
      <c r="AL1036" s="964"/>
      <c r="AM1036" s="964"/>
      <c r="AN1036" s="964"/>
      <c r="AO1036" s="964"/>
      <c r="AP1036" s="964"/>
      <c r="AQ1036" s="964"/>
      <c r="AR1036" s="964"/>
      <c r="AS1036" s="964"/>
      <c r="AT1036" s="964"/>
      <c r="AU1036" s="964"/>
      <c r="AV1036" s="964"/>
      <c r="AW1036" s="964"/>
      <c r="AX1036" s="964"/>
      <c r="AY1036" s="964"/>
      <c r="AZ1036" s="964"/>
      <c r="BA1036" s="964"/>
      <c r="BB1036" s="964"/>
      <c r="BC1036" s="964"/>
      <c r="BD1036" s="964"/>
      <c r="BE1036" s="964"/>
      <c r="BF1036" s="964"/>
      <c r="BG1036" s="964"/>
      <c r="BH1036" s="964"/>
      <c r="BI1036" s="964"/>
      <c r="BJ1036" s="964"/>
      <c r="BK1036" s="964"/>
      <c r="BL1036" s="964"/>
      <c r="BM1036" s="964"/>
      <c r="BN1036" s="964"/>
      <c r="BO1036" s="964"/>
      <c r="BP1036" s="964"/>
      <c r="BQ1036" s="964"/>
      <c r="BR1036" s="964"/>
      <c r="BS1036" s="964"/>
      <c r="BT1036" s="964"/>
      <c r="BU1036" s="964"/>
      <c r="BV1036" s="964"/>
      <c r="BW1036" s="964"/>
      <c r="BX1036" s="964"/>
      <c r="BY1036" s="964"/>
      <c r="BZ1036" s="964"/>
      <c r="CA1036" s="964"/>
      <c r="CB1036" s="964"/>
      <c r="CC1036" s="964"/>
      <c r="CD1036" s="964"/>
      <c r="CE1036" s="964"/>
      <c r="CF1036" s="964"/>
      <c r="CG1036" s="964"/>
      <c r="CH1036" s="964"/>
      <c r="CI1036" s="964"/>
      <c r="CJ1036" s="964"/>
      <c r="CK1036" s="964"/>
      <c r="CL1036" s="964"/>
      <c r="CM1036" s="964"/>
      <c r="CN1036" s="964"/>
      <c r="CO1036" s="964"/>
      <c r="CP1036" s="964"/>
      <c r="CQ1036" s="964"/>
      <c r="CR1036" s="964"/>
      <c r="CS1036" s="964"/>
    </row>
    <row r="1037" customHeight="1" spans="1:97">
      <c r="A1037" s="978"/>
      <c r="B1037" s="979"/>
      <c r="C1037" s="964">
        <f>IFERROR(VLOOKUP($B:$B,高压数据库!$B:$C,2,FALSE),0)</f>
        <v>0</v>
      </c>
      <c r="D1037" s="964">
        <f>IFERROR(VLOOKUP($B:$B,高压数据库!$B:$D,3,FALSE),0)</f>
        <v>0</v>
      </c>
      <c r="E1037" s="971"/>
      <c r="F1037" s="971"/>
      <c r="G1037" s="971"/>
      <c r="H1037" s="972"/>
      <c r="I1037" s="964">
        <f>IFERROR(VLOOKUP($B:$B,高压数据库!$B:$I,8,FALSE),0)</f>
        <v>0</v>
      </c>
      <c r="J1037" s="980"/>
      <c r="K1037" s="974"/>
      <c r="L1037" s="964">
        <f>IFERROR(VLOOKUP($B$25:$B$1048,高压数据库!$B:$CG,11,FALSE),0)</f>
        <v>0</v>
      </c>
      <c r="M1037" s="964">
        <f>IFERROR(VLOOKUP($B$25:$B$1048,高压数据库!$B:$CG,12,FALSE),0)</f>
        <v>0</v>
      </c>
      <c r="N1037" s="964">
        <f>IFERROR(VLOOKUP($B$25:$B$1048,高压数据库!$B:$CG,13,FALSE),0)</f>
        <v>0</v>
      </c>
      <c r="O1037" s="964">
        <f>IFERROR(VLOOKUP($B$25:$B$1048,高压数据库!$B:$CG,14,FALSE),0)</f>
        <v>0</v>
      </c>
      <c r="P1037" s="964">
        <f>IFERROR(VLOOKUP($B$25:$B$1048,高压数据库!$B:$CG,15,FALSE),0)</f>
        <v>0</v>
      </c>
      <c r="Q1037" s="964">
        <f>IFERROR(VLOOKUP($B$25:$B$1048,高压数据库!$B:$CG,16,FALSE),0)</f>
        <v>0</v>
      </c>
      <c r="R1037" s="964">
        <f>IFERROR(VLOOKUP($B$25:$B$1048,高压数据库!$B:$CG,17,FALSE),0)</f>
        <v>0</v>
      </c>
      <c r="S1037" s="964">
        <f>IFERROR(VLOOKUP($B$25:$B$1048,高压数据库!$B:$CG,18,FALSE),0)</f>
        <v>0</v>
      </c>
      <c r="T1037" s="964">
        <f>IFERROR(VLOOKUP($B$25:$B$1048,高压数据库!$B:$CG,19,FALSE),0)</f>
        <v>0</v>
      </c>
      <c r="U1037" s="964">
        <f>IFERROR(VLOOKUP($B$25:$B$1048,高压数据库!$B:$CG,20,FALSE),0)</f>
        <v>0</v>
      </c>
      <c r="V1037" s="964">
        <f>IFERROR(VLOOKUP($B$25:$B$1048,高压数据库!$B:$CG,21,FALSE),0)</f>
        <v>0</v>
      </c>
      <c r="W1037" s="964">
        <f>IFERROR(VLOOKUP($B$25:$B$1048,高压数据库!$B:$CG,22,FALSE),0)</f>
        <v>0</v>
      </c>
      <c r="X1037" s="964">
        <f>IFERROR(VLOOKUP($B$25:$B$1048,高压数据库!$B:$CG,23,FALSE),0)</f>
        <v>0</v>
      </c>
      <c r="Y1037" s="964">
        <f>IFERROR(VLOOKUP($B$25:$B$1048,高压数据库!$B:$CG,24,FALSE),0)</f>
        <v>0</v>
      </c>
      <c r="Z1037" s="964">
        <f>IFERROR(VLOOKUP($B$25:$B$1048,高压数据库!$B:$CG,25,FALSE),0)</f>
        <v>0</v>
      </c>
      <c r="AA1037" s="964">
        <f>IFERROR(VLOOKUP($B$25:$B$1048,高压数据库!$B:$CG,26,FALSE),0)</f>
        <v>0</v>
      </c>
      <c r="AB1037" s="964">
        <f>IFERROR(VLOOKUP($B$25:$B$1048,高压数据库!$B:$CG,27,FALSE),0)</f>
        <v>0</v>
      </c>
      <c r="AC1037" s="964">
        <f>IFERROR(VLOOKUP($B$25:$B$1048,高压数据库!$B:$CG,28,FALSE),0)</f>
        <v>0</v>
      </c>
      <c r="AD1037" s="964">
        <f>IFERROR(VLOOKUP($B$25:$B$1048,高压数据库!$B:$CG,29,FALSE),0)</f>
        <v>0</v>
      </c>
      <c r="AE1037" s="964">
        <f>IFERROR(VLOOKUP($B$25:$B$1048,高压数据库!$B:$CG,30,FALSE),0)</f>
        <v>0</v>
      </c>
      <c r="AF1037" s="964">
        <f>IFERROR(VLOOKUP($B$25:$B$1048,高压数据库!$B:$CG,31,FALSE),0)</f>
        <v>0</v>
      </c>
      <c r="AG1037" s="964">
        <f>IFERROR(VLOOKUP($B$25:$B$1048,高压数据库!$B:$CG,32,FALSE),0)</f>
        <v>0</v>
      </c>
      <c r="AH1037" s="964">
        <f>IFERROR(VLOOKUP($B$25:$B$1048,高压数据库!$B:$CG,33,FALSE),0)</f>
        <v>0</v>
      </c>
      <c r="AI1037" s="964">
        <f>IFERROR(VLOOKUP($B$25:$B$1048,高压数据库!$B:$CG,34,FALSE),0)</f>
        <v>0</v>
      </c>
      <c r="AJ1037" s="964">
        <f>IFERROR(VLOOKUP($B$25:$B$1048,高压数据库!$B:$CG,35,FALSE),0)</f>
        <v>0</v>
      </c>
      <c r="AK1037" s="964">
        <f>IFERROR(VLOOKUP($B$25:$B$1048,高压数据库!$B:$CG,36,FALSE),0)</f>
        <v>0</v>
      </c>
      <c r="AL1037" s="964">
        <f>IFERROR(VLOOKUP($B$25:$B$1048,高压数据库!$B:$CG,37,FALSE),0)</f>
        <v>0</v>
      </c>
      <c r="AM1037" s="964">
        <f>IFERROR(VLOOKUP($B$25:$B$1048,高压数据库!$B:$CG,38,FALSE),0)</f>
        <v>0</v>
      </c>
      <c r="AN1037" s="964">
        <f>IFERROR(VLOOKUP($B$25:$B$1048,高压数据库!$B:$CG,39,FALSE),0)</f>
        <v>0</v>
      </c>
      <c r="AO1037" s="964">
        <f>IFERROR(VLOOKUP($B$25:$B$1048,高压数据库!$B:$CG,40,FALSE),0)</f>
        <v>0</v>
      </c>
      <c r="AP1037" s="964">
        <f>IFERROR(VLOOKUP($B$25:$B$1048,高压数据库!$B:$CG,41,FALSE),0)</f>
        <v>0</v>
      </c>
      <c r="AQ1037" s="964">
        <f>IFERROR(VLOOKUP($B$25:$B$1048,高压数据库!$B:$CG,42,FALSE),0)</f>
        <v>0</v>
      </c>
      <c r="AR1037" s="964">
        <f>IFERROR(VLOOKUP($B$25:$B$1048,高压数据库!$B:$CG,43,FALSE),0)</f>
        <v>0</v>
      </c>
      <c r="AS1037" s="964">
        <f>IFERROR(VLOOKUP($B$25:$B$1048,高压数据库!$B:$CG,44,FALSE),0)</f>
        <v>0</v>
      </c>
      <c r="AT1037" s="964">
        <f>IFERROR(VLOOKUP($B$25:$B$1048,高压数据库!$B:$CG,45,FALSE),0)</f>
        <v>0</v>
      </c>
      <c r="AU1037" s="964">
        <f>IFERROR(VLOOKUP($B$25:$B$1048,高压数据库!$B:$CG,46,FALSE),0)</f>
        <v>0</v>
      </c>
      <c r="AV1037" s="964">
        <f>IFERROR(VLOOKUP($B$25:$B$1048,高压数据库!$B:$CG,47,FALSE),0)</f>
        <v>0</v>
      </c>
      <c r="AW1037" s="964">
        <f>IFERROR(VLOOKUP($B$25:$B$1048,高压数据库!$B:$CG,48,FALSE),0)</f>
        <v>0</v>
      </c>
      <c r="AX1037" s="964">
        <f>IFERROR(VLOOKUP($B$25:$B$1048,高压数据库!$B:$CG,49,FALSE),0)</f>
        <v>0</v>
      </c>
      <c r="AY1037" s="964">
        <f>IFERROR(VLOOKUP($B$25:$B$1048,高压数据库!$B:$CG,50,FALSE),0)</f>
        <v>0</v>
      </c>
      <c r="AZ1037" s="964">
        <f>IFERROR(VLOOKUP($B$25:$B$1048,高压数据库!$B:$CG,51,FALSE),0)</f>
        <v>0</v>
      </c>
      <c r="BA1037" s="964">
        <f>IFERROR(VLOOKUP($B$25:$B$1048,高压数据库!$B:$CG,52,FALSE),0)</f>
        <v>0</v>
      </c>
      <c r="BB1037" s="964">
        <f>IFERROR(VLOOKUP($B$25:$B$1048,高压数据库!$B:$CG,53,FALSE),0)</f>
        <v>0</v>
      </c>
      <c r="BC1037" s="964">
        <f>IFERROR(VLOOKUP($B$25:$B$1048,高压数据库!$B:$CG,54,FALSE),0)</f>
        <v>0</v>
      </c>
      <c r="BD1037" s="964">
        <f>IFERROR(VLOOKUP($B$25:$B$1048,高压数据库!$B:$CG,55,FALSE),0)</f>
        <v>0</v>
      </c>
      <c r="BE1037" s="964">
        <f>IFERROR(VLOOKUP($B$25:$B$1048,高压数据库!$B:$CG,56,FALSE),0)</f>
        <v>0</v>
      </c>
      <c r="BF1037" s="964">
        <f>IFERROR(VLOOKUP($B$25:$B$1048,高压数据库!$B:$CG,57,FALSE),0)</f>
        <v>0</v>
      </c>
      <c r="BG1037" s="964"/>
      <c r="BH1037" s="964"/>
      <c r="BI1037" s="964"/>
      <c r="BJ1037" s="964"/>
      <c r="BK1037" s="964"/>
      <c r="BL1037" s="964"/>
      <c r="BM1037" s="964">
        <f>IFERROR(VLOOKUP($B$25:$B$1048,高压数据库!$B:$CG,58,FALSE),0)</f>
        <v>0</v>
      </c>
      <c r="BN1037" s="964">
        <f>IFERROR(VLOOKUP($B$25:$B$1048,高压数据库!$B:$CG,59,FALSE),0)</f>
        <v>0</v>
      </c>
      <c r="BO1037" s="964">
        <f>IFERROR(VLOOKUP($B$25:$B$1048,高压数据库!$B:$CG,60,FALSE),0)</f>
        <v>0</v>
      </c>
      <c r="BP1037" s="964">
        <f>IFERROR(VLOOKUP($B$25:$B$1048,高压数据库!$B:$CG,61,FALSE),0)</f>
        <v>0</v>
      </c>
      <c r="BQ1037" s="964">
        <f>IFERROR(VLOOKUP($B$25:$B$1048,高压数据库!$B:$CG,62,FALSE),0)</f>
        <v>0</v>
      </c>
      <c r="BR1037" s="964">
        <f>IFERROR(VLOOKUP($B$25:$B$1048,高压数据库!$B:$CG,63,FALSE),0)</f>
        <v>0</v>
      </c>
      <c r="BS1037" s="964">
        <f>IFERROR(VLOOKUP($B$25:$B$1048,高压数据库!$B:$CG,64,FALSE),0)</f>
        <v>0</v>
      </c>
      <c r="BT1037" s="964">
        <f>IFERROR(VLOOKUP($B$25:$B$1048,高压数据库!$B:$CG,65,FALSE),0)</f>
        <v>0</v>
      </c>
      <c r="BU1037" s="964">
        <f>IFERROR(VLOOKUP($B$25:$B$1048,高压数据库!$B:$CG,66,FALSE),0)</f>
        <v>0</v>
      </c>
      <c r="BV1037" s="964">
        <f>IFERROR(VLOOKUP($B$25:$B$1048,高压数据库!$B:$CG,67,FALSE),0)</f>
        <v>0</v>
      </c>
      <c r="BW1037" s="964">
        <f>IFERROR(VLOOKUP($B$25:$B$1048,高压数据库!$B:$CG,68,FALSE),0)</f>
        <v>0</v>
      </c>
      <c r="BX1037" s="964">
        <f>IFERROR(VLOOKUP($B$25:$B$1048,高压数据库!$B:$CG,69,FALSE),0)</f>
        <v>0</v>
      </c>
      <c r="BY1037" s="964">
        <f>IFERROR(VLOOKUP($B$25:$B$1048,高压数据库!$B:$CG,70,FALSE),0)</f>
        <v>0</v>
      </c>
      <c r="BZ1037" s="964">
        <f>IFERROR(VLOOKUP($B$25:$B$1048,高压数据库!$B:$CG,71,FALSE),0)</f>
        <v>0</v>
      </c>
      <c r="CA1037" s="964">
        <f>IFERROR(VLOOKUP($B$25:$B$1048,高压数据库!$B:$CG,72,FALSE),0)</f>
        <v>0</v>
      </c>
      <c r="CB1037" s="964">
        <f>IFERROR(VLOOKUP($B$25:$B$1048,高压数据库!$B:$CG,73,FALSE),0)</f>
        <v>0</v>
      </c>
      <c r="CC1037" s="964">
        <f>IFERROR(VLOOKUP($B$25:$B$1048,高压数据库!$B:$CG,74,FALSE),0)</f>
        <v>0</v>
      </c>
      <c r="CD1037" s="964">
        <f>IFERROR(VLOOKUP($B$25:$B$1048,高压数据库!$B:$CG,75,FALSE),0)</f>
        <v>0</v>
      </c>
      <c r="CE1037" s="964">
        <f>IFERROR(VLOOKUP($B$25:$B$1048,高压数据库!$B:$CG,76,FALSE),0)</f>
        <v>0</v>
      </c>
      <c r="CF1037" s="964">
        <f>IFERROR(VLOOKUP($B$25:$B$1048,高压数据库!$B:$CG,77,FALSE),0)</f>
        <v>0</v>
      </c>
      <c r="CG1037" s="964">
        <f>IFERROR(VLOOKUP($B$25:$B$1048,高压数据库!$B:$CG,78,FALSE),0)</f>
        <v>0</v>
      </c>
      <c r="CH1037" s="964">
        <f>IFERROR(VLOOKUP($B$25:$B$1048,高压数据库!$B:$CG,79,FALSE),0)</f>
        <v>0</v>
      </c>
      <c r="CI1037" s="964">
        <f>IFERROR(VLOOKUP($B$25:$B$1048,高压数据库!$B:$CG,80,FALSE),0)</f>
        <v>0</v>
      </c>
      <c r="CJ1037" s="964">
        <f>IFERROR(VLOOKUP($B$25:$B$1048,高压数据库!$B:$CG,81,FALSE),0)</f>
        <v>0</v>
      </c>
      <c r="CK1037" s="964">
        <f>IFERROR(VLOOKUP($B$25:$B$1048,高压数据库!$B:$CG,82,FALSE),0)</f>
        <v>0</v>
      </c>
      <c r="CL1037" s="964">
        <f>IFERROR(VLOOKUP($B$25:$B$1048,高压数据库!$B:$CG,83,FALSE),0)</f>
        <v>0</v>
      </c>
      <c r="CM1037" s="964"/>
      <c r="CN1037" s="964"/>
      <c r="CO1037" s="964"/>
      <c r="CP1037" s="964"/>
      <c r="CQ1037" s="964"/>
      <c r="CR1037" s="964"/>
      <c r="CS1037" s="964">
        <f>IFERROR(VLOOKUP($B$25:$B$1048,高压数据库!$B:$CG,84,FALSE),0)</f>
        <v>0</v>
      </c>
    </row>
    <row r="1038" customHeight="1" spans="1:97">
      <c r="A1038" s="981"/>
      <c r="B1038" s="979"/>
      <c r="C1038" s="964"/>
      <c r="D1038" s="964"/>
      <c r="E1038" s="977"/>
      <c r="F1038" s="977"/>
      <c r="G1038" s="977"/>
      <c r="H1038" s="972"/>
      <c r="I1038" s="964"/>
      <c r="J1038" s="973"/>
      <c r="K1038" s="974"/>
      <c r="L1038" s="964"/>
      <c r="M1038" s="964"/>
      <c r="N1038" s="964"/>
      <c r="O1038" s="964"/>
      <c r="P1038" s="964"/>
      <c r="Q1038" s="964"/>
      <c r="R1038" s="964"/>
      <c r="S1038" s="964"/>
      <c r="T1038" s="964"/>
      <c r="U1038" s="964"/>
      <c r="V1038" s="964"/>
      <c r="W1038" s="964"/>
      <c r="X1038" s="964"/>
      <c r="Y1038" s="964"/>
      <c r="Z1038" s="964"/>
      <c r="AA1038" s="964"/>
      <c r="AB1038" s="964"/>
      <c r="AC1038" s="964"/>
      <c r="AD1038" s="964"/>
      <c r="AE1038" s="964"/>
      <c r="AF1038" s="964"/>
      <c r="AG1038" s="964"/>
      <c r="AH1038" s="964"/>
      <c r="AI1038" s="964"/>
      <c r="AJ1038" s="964"/>
      <c r="AK1038" s="964"/>
      <c r="AL1038" s="964"/>
      <c r="AM1038" s="964"/>
      <c r="AN1038" s="964"/>
      <c r="AO1038" s="964"/>
      <c r="AP1038" s="964"/>
      <c r="AQ1038" s="964"/>
      <c r="AR1038" s="964"/>
      <c r="AS1038" s="964"/>
      <c r="AT1038" s="964"/>
      <c r="AU1038" s="964"/>
      <c r="AV1038" s="964"/>
      <c r="AW1038" s="964"/>
      <c r="AX1038" s="964"/>
      <c r="AY1038" s="964"/>
      <c r="AZ1038" s="964"/>
      <c r="BA1038" s="964"/>
      <c r="BB1038" s="964"/>
      <c r="BC1038" s="964"/>
      <c r="BD1038" s="964"/>
      <c r="BE1038" s="964"/>
      <c r="BF1038" s="964"/>
      <c r="BG1038" s="964"/>
      <c r="BH1038" s="964"/>
      <c r="BI1038" s="964"/>
      <c r="BJ1038" s="964"/>
      <c r="BK1038" s="964"/>
      <c r="BL1038" s="964"/>
      <c r="BM1038" s="964"/>
      <c r="BN1038" s="964"/>
      <c r="BO1038" s="964"/>
      <c r="BP1038" s="964"/>
      <c r="BQ1038" s="964"/>
      <c r="BR1038" s="964"/>
      <c r="BS1038" s="964"/>
      <c r="BT1038" s="964"/>
      <c r="BU1038" s="964"/>
      <c r="BV1038" s="964"/>
      <c r="BW1038" s="964"/>
      <c r="BX1038" s="964"/>
      <c r="BY1038" s="964"/>
      <c r="BZ1038" s="964"/>
      <c r="CA1038" s="964"/>
      <c r="CB1038" s="964"/>
      <c r="CC1038" s="964"/>
      <c r="CD1038" s="964"/>
      <c r="CE1038" s="964"/>
      <c r="CF1038" s="964"/>
      <c r="CG1038" s="964"/>
      <c r="CH1038" s="964"/>
      <c r="CI1038" s="964"/>
      <c r="CJ1038" s="964"/>
      <c r="CK1038" s="964"/>
      <c r="CL1038" s="964"/>
      <c r="CM1038" s="964"/>
      <c r="CN1038" s="964"/>
      <c r="CO1038" s="964"/>
      <c r="CP1038" s="964"/>
      <c r="CQ1038" s="964"/>
      <c r="CR1038" s="964"/>
      <c r="CS1038" s="964"/>
    </row>
    <row r="1039" customHeight="1" spans="1:97">
      <c r="A1039" s="978"/>
      <c r="B1039" s="979"/>
      <c r="C1039" s="964">
        <f>IFERROR(VLOOKUP($B:$B,高压数据库!$B:$C,2,FALSE),0)</f>
        <v>0</v>
      </c>
      <c r="D1039" s="964">
        <f>IFERROR(VLOOKUP($B:$B,高压数据库!$B:$D,3,FALSE),0)</f>
        <v>0</v>
      </c>
      <c r="E1039" s="971"/>
      <c r="F1039" s="971"/>
      <c r="G1039" s="971"/>
      <c r="H1039" s="972"/>
      <c r="I1039" s="964">
        <f>IFERROR(VLOOKUP($B:$B,高压数据库!$B:$I,8,FALSE),0)</f>
        <v>0</v>
      </c>
      <c r="J1039" s="980"/>
      <c r="K1039" s="974"/>
      <c r="L1039" s="964">
        <f>IFERROR(VLOOKUP($B$25:$B$1048,高压数据库!$B:$CG,11,FALSE),0)</f>
        <v>0</v>
      </c>
      <c r="M1039" s="964">
        <f>IFERROR(VLOOKUP($B$25:$B$1048,高压数据库!$B:$CG,12,FALSE),0)</f>
        <v>0</v>
      </c>
      <c r="N1039" s="964">
        <f>IFERROR(VLOOKUP($B$25:$B$1048,高压数据库!$B:$CG,13,FALSE),0)</f>
        <v>0</v>
      </c>
      <c r="O1039" s="964">
        <f>IFERROR(VLOOKUP($B$25:$B$1048,高压数据库!$B:$CG,14,FALSE),0)</f>
        <v>0</v>
      </c>
      <c r="P1039" s="964">
        <f>IFERROR(VLOOKUP($B$25:$B$1048,高压数据库!$B:$CG,15,FALSE),0)</f>
        <v>0</v>
      </c>
      <c r="Q1039" s="964">
        <f>IFERROR(VLOOKUP($B$25:$B$1048,高压数据库!$B:$CG,16,FALSE),0)</f>
        <v>0</v>
      </c>
      <c r="R1039" s="964">
        <f>IFERROR(VLOOKUP($B$25:$B$1048,高压数据库!$B:$CG,17,FALSE),0)</f>
        <v>0</v>
      </c>
      <c r="S1039" s="964">
        <f>IFERROR(VLOOKUP($B$25:$B$1048,高压数据库!$B:$CG,18,FALSE),0)</f>
        <v>0</v>
      </c>
      <c r="T1039" s="964">
        <f>IFERROR(VLOOKUP($B$25:$B$1048,高压数据库!$B:$CG,19,FALSE),0)</f>
        <v>0</v>
      </c>
      <c r="U1039" s="964">
        <f>IFERROR(VLOOKUP($B$25:$B$1048,高压数据库!$B:$CG,20,FALSE),0)</f>
        <v>0</v>
      </c>
      <c r="V1039" s="964">
        <f>IFERROR(VLOOKUP($B$25:$B$1048,高压数据库!$B:$CG,21,FALSE),0)</f>
        <v>0</v>
      </c>
      <c r="W1039" s="964">
        <f>IFERROR(VLOOKUP($B$25:$B$1048,高压数据库!$B:$CG,22,FALSE),0)</f>
        <v>0</v>
      </c>
      <c r="X1039" s="964">
        <f>IFERROR(VLOOKUP($B$25:$B$1048,高压数据库!$B:$CG,23,FALSE),0)</f>
        <v>0</v>
      </c>
      <c r="Y1039" s="964">
        <f>IFERROR(VLOOKUP($B$25:$B$1048,高压数据库!$B:$CG,24,FALSE),0)</f>
        <v>0</v>
      </c>
      <c r="Z1039" s="964">
        <f>IFERROR(VLOOKUP($B$25:$B$1048,高压数据库!$B:$CG,25,FALSE),0)</f>
        <v>0</v>
      </c>
      <c r="AA1039" s="964">
        <f>IFERROR(VLOOKUP($B$25:$B$1048,高压数据库!$B:$CG,26,FALSE),0)</f>
        <v>0</v>
      </c>
      <c r="AB1039" s="964">
        <f>IFERROR(VLOOKUP($B$25:$B$1048,高压数据库!$B:$CG,27,FALSE),0)</f>
        <v>0</v>
      </c>
      <c r="AC1039" s="964">
        <f>IFERROR(VLOOKUP($B$25:$B$1048,高压数据库!$B:$CG,28,FALSE),0)</f>
        <v>0</v>
      </c>
      <c r="AD1039" s="964">
        <f>IFERROR(VLOOKUP($B$25:$B$1048,高压数据库!$B:$CG,29,FALSE),0)</f>
        <v>0</v>
      </c>
      <c r="AE1039" s="964">
        <f>IFERROR(VLOOKUP($B$25:$B$1048,高压数据库!$B:$CG,30,FALSE),0)</f>
        <v>0</v>
      </c>
      <c r="AF1039" s="964">
        <f>IFERROR(VLOOKUP($B$25:$B$1048,高压数据库!$B:$CG,31,FALSE),0)</f>
        <v>0</v>
      </c>
      <c r="AG1039" s="964">
        <f>IFERROR(VLOOKUP($B$25:$B$1048,高压数据库!$B:$CG,32,FALSE),0)</f>
        <v>0</v>
      </c>
      <c r="AH1039" s="964">
        <f>IFERROR(VLOOKUP($B$25:$B$1048,高压数据库!$B:$CG,33,FALSE),0)</f>
        <v>0</v>
      </c>
      <c r="AI1039" s="964">
        <f>IFERROR(VLOOKUP($B$25:$B$1048,高压数据库!$B:$CG,34,FALSE),0)</f>
        <v>0</v>
      </c>
      <c r="AJ1039" s="964">
        <f>IFERROR(VLOOKUP($B$25:$B$1048,高压数据库!$B:$CG,35,FALSE),0)</f>
        <v>0</v>
      </c>
      <c r="AK1039" s="964">
        <f>IFERROR(VLOOKUP($B$25:$B$1048,高压数据库!$B:$CG,36,FALSE),0)</f>
        <v>0</v>
      </c>
      <c r="AL1039" s="964">
        <f>IFERROR(VLOOKUP($B$25:$B$1048,高压数据库!$B:$CG,37,FALSE),0)</f>
        <v>0</v>
      </c>
      <c r="AM1039" s="964">
        <f>IFERROR(VLOOKUP($B$25:$B$1048,高压数据库!$B:$CG,38,FALSE),0)</f>
        <v>0</v>
      </c>
      <c r="AN1039" s="964">
        <f>IFERROR(VLOOKUP($B$25:$B$1048,高压数据库!$B:$CG,39,FALSE),0)</f>
        <v>0</v>
      </c>
      <c r="AO1039" s="964">
        <f>IFERROR(VLOOKUP($B$25:$B$1048,高压数据库!$B:$CG,40,FALSE),0)</f>
        <v>0</v>
      </c>
      <c r="AP1039" s="964">
        <f>IFERROR(VLOOKUP($B$25:$B$1048,高压数据库!$B:$CG,41,FALSE),0)</f>
        <v>0</v>
      </c>
      <c r="AQ1039" s="964">
        <f>IFERROR(VLOOKUP($B$25:$B$1048,高压数据库!$B:$CG,42,FALSE),0)</f>
        <v>0</v>
      </c>
      <c r="AR1039" s="964">
        <f>IFERROR(VLOOKUP($B$25:$B$1048,高压数据库!$B:$CG,43,FALSE),0)</f>
        <v>0</v>
      </c>
      <c r="AS1039" s="964">
        <f>IFERROR(VLOOKUP($B$25:$B$1048,高压数据库!$B:$CG,44,FALSE),0)</f>
        <v>0</v>
      </c>
      <c r="AT1039" s="964">
        <f>IFERROR(VLOOKUP($B$25:$B$1048,高压数据库!$B:$CG,45,FALSE),0)</f>
        <v>0</v>
      </c>
      <c r="AU1039" s="964">
        <f>IFERROR(VLOOKUP($B$25:$B$1048,高压数据库!$B:$CG,46,FALSE),0)</f>
        <v>0</v>
      </c>
      <c r="AV1039" s="964">
        <f>IFERROR(VLOOKUP($B$25:$B$1048,高压数据库!$B:$CG,47,FALSE),0)</f>
        <v>0</v>
      </c>
      <c r="AW1039" s="964">
        <f>IFERROR(VLOOKUP($B$25:$B$1048,高压数据库!$B:$CG,48,FALSE),0)</f>
        <v>0</v>
      </c>
      <c r="AX1039" s="964">
        <f>IFERROR(VLOOKUP($B$25:$B$1048,高压数据库!$B:$CG,49,FALSE),0)</f>
        <v>0</v>
      </c>
      <c r="AY1039" s="964">
        <f>IFERROR(VLOOKUP($B$25:$B$1048,高压数据库!$B:$CG,50,FALSE),0)</f>
        <v>0</v>
      </c>
      <c r="AZ1039" s="964">
        <f>IFERROR(VLOOKUP($B$25:$B$1048,高压数据库!$B:$CG,51,FALSE),0)</f>
        <v>0</v>
      </c>
      <c r="BA1039" s="964">
        <f>IFERROR(VLOOKUP($B$25:$B$1048,高压数据库!$B:$CG,52,FALSE),0)</f>
        <v>0</v>
      </c>
      <c r="BB1039" s="964">
        <f>IFERROR(VLOOKUP($B$25:$B$1048,高压数据库!$B:$CG,53,FALSE),0)</f>
        <v>0</v>
      </c>
      <c r="BC1039" s="964">
        <f>IFERROR(VLOOKUP($B$25:$B$1048,高压数据库!$B:$CG,54,FALSE),0)</f>
        <v>0</v>
      </c>
      <c r="BD1039" s="964">
        <f>IFERROR(VLOOKUP($B$25:$B$1048,高压数据库!$B:$CG,55,FALSE),0)</f>
        <v>0</v>
      </c>
      <c r="BE1039" s="964">
        <f>IFERROR(VLOOKUP($B$25:$B$1048,高压数据库!$B:$CG,56,FALSE),0)</f>
        <v>0</v>
      </c>
      <c r="BF1039" s="964">
        <f>IFERROR(VLOOKUP($B$25:$B$1048,高压数据库!$B:$CG,57,FALSE),0)</f>
        <v>0</v>
      </c>
      <c r="BG1039" s="964"/>
      <c r="BH1039" s="964"/>
      <c r="BI1039" s="964"/>
      <c r="BJ1039" s="964"/>
      <c r="BK1039" s="964"/>
      <c r="BL1039" s="964"/>
      <c r="BM1039" s="964">
        <f>IFERROR(VLOOKUP($B$25:$B$1048,高压数据库!$B:$CG,58,FALSE),0)</f>
        <v>0</v>
      </c>
      <c r="BN1039" s="964">
        <f>IFERROR(VLOOKUP($B$25:$B$1048,高压数据库!$B:$CG,59,FALSE),0)</f>
        <v>0</v>
      </c>
      <c r="BO1039" s="964">
        <f>IFERROR(VLOOKUP($B$25:$B$1048,高压数据库!$B:$CG,60,FALSE),0)</f>
        <v>0</v>
      </c>
      <c r="BP1039" s="964">
        <f>IFERROR(VLOOKUP($B$25:$B$1048,高压数据库!$B:$CG,61,FALSE),0)</f>
        <v>0</v>
      </c>
      <c r="BQ1039" s="964">
        <f>IFERROR(VLOOKUP($B$25:$B$1048,高压数据库!$B:$CG,62,FALSE),0)</f>
        <v>0</v>
      </c>
      <c r="BR1039" s="964">
        <f>IFERROR(VLOOKUP($B$25:$B$1048,高压数据库!$B:$CG,63,FALSE),0)</f>
        <v>0</v>
      </c>
      <c r="BS1039" s="964">
        <f>IFERROR(VLOOKUP($B$25:$B$1048,高压数据库!$B:$CG,64,FALSE),0)</f>
        <v>0</v>
      </c>
      <c r="BT1039" s="964">
        <f>IFERROR(VLOOKUP($B$25:$B$1048,高压数据库!$B:$CG,65,FALSE),0)</f>
        <v>0</v>
      </c>
      <c r="BU1039" s="964">
        <f>IFERROR(VLOOKUP($B$25:$B$1048,高压数据库!$B:$CG,66,FALSE),0)</f>
        <v>0</v>
      </c>
      <c r="BV1039" s="964">
        <f>IFERROR(VLOOKUP($B$25:$B$1048,高压数据库!$B:$CG,67,FALSE),0)</f>
        <v>0</v>
      </c>
      <c r="BW1039" s="964">
        <f>IFERROR(VLOOKUP($B$25:$B$1048,高压数据库!$B:$CG,68,FALSE),0)</f>
        <v>0</v>
      </c>
      <c r="BX1039" s="964">
        <f>IFERROR(VLOOKUP($B$25:$B$1048,高压数据库!$B:$CG,69,FALSE),0)</f>
        <v>0</v>
      </c>
      <c r="BY1039" s="964">
        <f>IFERROR(VLOOKUP($B$25:$B$1048,高压数据库!$B:$CG,70,FALSE),0)</f>
        <v>0</v>
      </c>
      <c r="BZ1039" s="964">
        <f>IFERROR(VLOOKUP($B$25:$B$1048,高压数据库!$B:$CG,71,FALSE),0)</f>
        <v>0</v>
      </c>
      <c r="CA1039" s="964">
        <f>IFERROR(VLOOKUP($B$25:$B$1048,高压数据库!$B:$CG,72,FALSE),0)</f>
        <v>0</v>
      </c>
      <c r="CB1039" s="964">
        <f>IFERROR(VLOOKUP($B$25:$B$1048,高压数据库!$B:$CG,73,FALSE),0)</f>
        <v>0</v>
      </c>
      <c r="CC1039" s="964">
        <f>IFERROR(VLOOKUP($B$25:$B$1048,高压数据库!$B:$CG,74,FALSE),0)</f>
        <v>0</v>
      </c>
      <c r="CD1039" s="964">
        <f>IFERROR(VLOOKUP($B$25:$B$1048,高压数据库!$B:$CG,75,FALSE),0)</f>
        <v>0</v>
      </c>
      <c r="CE1039" s="964">
        <f>IFERROR(VLOOKUP($B$25:$B$1048,高压数据库!$B:$CG,76,FALSE),0)</f>
        <v>0</v>
      </c>
      <c r="CF1039" s="964">
        <f>IFERROR(VLOOKUP($B$25:$B$1048,高压数据库!$B:$CG,77,FALSE),0)</f>
        <v>0</v>
      </c>
      <c r="CG1039" s="964">
        <f>IFERROR(VLOOKUP($B$25:$B$1048,高压数据库!$B:$CG,78,FALSE),0)</f>
        <v>0</v>
      </c>
      <c r="CH1039" s="964">
        <f>IFERROR(VLOOKUP($B$25:$B$1048,高压数据库!$B:$CG,79,FALSE),0)</f>
        <v>0</v>
      </c>
      <c r="CI1039" s="964">
        <f>IFERROR(VLOOKUP($B$25:$B$1048,高压数据库!$B:$CG,80,FALSE),0)</f>
        <v>0</v>
      </c>
      <c r="CJ1039" s="964">
        <f>IFERROR(VLOOKUP($B$25:$B$1048,高压数据库!$B:$CG,81,FALSE),0)</f>
        <v>0</v>
      </c>
      <c r="CK1039" s="964">
        <f>IFERROR(VLOOKUP($B$25:$B$1048,高压数据库!$B:$CG,82,FALSE),0)</f>
        <v>0</v>
      </c>
      <c r="CL1039" s="964">
        <f>IFERROR(VLOOKUP($B$25:$B$1048,高压数据库!$B:$CG,83,FALSE),0)</f>
        <v>0</v>
      </c>
      <c r="CM1039" s="964"/>
      <c r="CN1039" s="964"/>
      <c r="CO1039" s="964"/>
      <c r="CP1039" s="964"/>
      <c r="CQ1039" s="964"/>
      <c r="CR1039" s="964"/>
      <c r="CS1039" s="964">
        <f>IFERROR(VLOOKUP($B$25:$B$1048,高压数据库!$B:$CG,84,FALSE),0)</f>
        <v>0</v>
      </c>
    </row>
    <row r="1040" customHeight="1" spans="1:97">
      <c r="A1040" s="981"/>
      <c r="B1040" s="979"/>
      <c r="C1040" s="964"/>
      <c r="D1040" s="964"/>
      <c r="E1040" s="977"/>
      <c r="F1040" s="977"/>
      <c r="G1040" s="977"/>
      <c r="H1040" s="972"/>
      <c r="I1040" s="964"/>
      <c r="J1040" s="973"/>
      <c r="K1040" s="974"/>
      <c r="L1040" s="964"/>
      <c r="M1040" s="964"/>
      <c r="N1040" s="964"/>
      <c r="O1040" s="964"/>
      <c r="P1040" s="964"/>
      <c r="Q1040" s="964"/>
      <c r="R1040" s="964"/>
      <c r="S1040" s="964"/>
      <c r="T1040" s="964"/>
      <c r="U1040" s="964"/>
      <c r="V1040" s="964"/>
      <c r="W1040" s="964"/>
      <c r="X1040" s="964"/>
      <c r="Y1040" s="964"/>
      <c r="Z1040" s="964"/>
      <c r="AA1040" s="964"/>
      <c r="AB1040" s="964"/>
      <c r="AC1040" s="964"/>
      <c r="AD1040" s="964"/>
      <c r="AE1040" s="964"/>
      <c r="AF1040" s="964"/>
      <c r="AG1040" s="964"/>
      <c r="AH1040" s="964"/>
      <c r="AI1040" s="964"/>
      <c r="AJ1040" s="964"/>
      <c r="AK1040" s="964"/>
      <c r="AL1040" s="964"/>
      <c r="AM1040" s="964"/>
      <c r="AN1040" s="964"/>
      <c r="AO1040" s="964"/>
      <c r="AP1040" s="964"/>
      <c r="AQ1040" s="964"/>
      <c r="AR1040" s="964"/>
      <c r="AS1040" s="964"/>
      <c r="AT1040" s="964"/>
      <c r="AU1040" s="964"/>
      <c r="AV1040" s="964"/>
      <c r="AW1040" s="964"/>
      <c r="AX1040" s="964"/>
      <c r="AY1040" s="964"/>
      <c r="AZ1040" s="964"/>
      <c r="BA1040" s="964"/>
      <c r="BB1040" s="964"/>
      <c r="BC1040" s="964"/>
      <c r="BD1040" s="964"/>
      <c r="BE1040" s="964"/>
      <c r="BF1040" s="964"/>
      <c r="BG1040" s="964"/>
      <c r="BH1040" s="964"/>
      <c r="BI1040" s="964"/>
      <c r="BJ1040" s="964"/>
      <c r="BK1040" s="964"/>
      <c r="BL1040" s="964"/>
      <c r="BM1040" s="964"/>
      <c r="BN1040" s="964"/>
      <c r="BO1040" s="964"/>
      <c r="BP1040" s="964"/>
      <c r="BQ1040" s="964"/>
      <c r="BR1040" s="964"/>
      <c r="BS1040" s="964"/>
      <c r="BT1040" s="964"/>
      <c r="BU1040" s="964"/>
      <c r="BV1040" s="964"/>
      <c r="BW1040" s="964"/>
      <c r="BX1040" s="964"/>
      <c r="BY1040" s="964"/>
      <c r="BZ1040" s="964"/>
      <c r="CA1040" s="964"/>
      <c r="CB1040" s="964"/>
      <c r="CC1040" s="964"/>
      <c r="CD1040" s="964"/>
      <c r="CE1040" s="964"/>
      <c r="CF1040" s="964"/>
      <c r="CG1040" s="964"/>
      <c r="CH1040" s="964"/>
      <c r="CI1040" s="964"/>
      <c r="CJ1040" s="964"/>
      <c r="CK1040" s="964"/>
      <c r="CL1040" s="964"/>
      <c r="CM1040" s="964"/>
      <c r="CN1040" s="964"/>
      <c r="CO1040" s="964"/>
      <c r="CP1040" s="964"/>
      <c r="CQ1040" s="964"/>
      <c r="CR1040" s="964"/>
      <c r="CS1040" s="964"/>
    </row>
    <row r="1041" customHeight="1" spans="1:97">
      <c r="A1041" s="978"/>
      <c r="B1041" s="979"/>
      <c r="C1041" s="964">
        <f>IFERROR(VLOOKUP($B:$B,高压数据库!$B:$C,2,FALSE),0)</f>
        <v>0</v>
      </c>
      <c r="D1041" s="964">
        <f>IFERROR(VLOOKUP($B:$B,高压数据库!$B:$D,3,FALSE),0)</f>
        <v>0</v>
      </c>
      <c r="E1041" s="971"/>
      <c r="F1041" s="971"/>
      <c r="G1041" s="971"/>
      <c r="H1041" s="972"/>
      <c r="I1041" s="964">
        <f>IFERROR(VLOOKUP($B:$B,高压数据库!$B:$I,8,FALSE),0)</f>
        <v>0</v>
      </c>
      <c r="J1041" s="980"/>
      <c r="K1041" s="974"/>
      <c r="L1041" s="964">
        <f>IFERROR(VLOOKUP($B$25:$B$1048,高压数据库!$B:$CG,11,FALSE),0)</f>
        <v>0</v>
      </c>
      <c r="M1041" s="964">
        <f>IFERROR(VLOOKUP($B$25:$B$1048,高压数据库!$B:$CG,12,FALSE),0)</f>
        <v>0</v>
      </c>
      <c r="N1041" s="964">
        <f>IFERROR(VLOOKUP($B$25:$B$1048,高压数据库!$B:$CG,13,FALSE),0)</f>
        <v>0</v>
      </c>
      <c r="O1041" s="964">
        <f>IFERROR(VLOOKUP($B$25:$B$1048,高压数据库!$B:$CG,14,FALSE),0)</f>
        <v>0</v>
      </c>
      <c r="P1041" s="964">
        <f>IFERROR(VLOOKUP($B$25:$B$1048,高压数据库!$B:$CG,15,FALSE),0)</f>
        <v>0</v>
      </c>
      <c r="Q1041" s="964">
        <f>IFERROR(VLOOKUP($B$25:$B$1048,高压数据库!$B:$CG,16,FALSE),0)</f>
        <v>0</v>
      </c>
      <c r="R1041" s="964">
        <f>IFERROR(VLOOKUP($B$25:$B$1048,高压数据库!$B:$CG,17,FALSE),0)</f>
        <v>0</v>
      </c>
      <c r="S1041" s="964">
        <f>IFERROR(VLOOKUP($B$25:$B$1048,高压数据库!$B:$CG,18,FALSE),0)</f>
        <v>0</v>
      </c>
      <c r="T1041" s="964">
        <f>IFERROR(VLOOKUP($B$25:$B$1048,高压数据库!$B:$CG,19,FALSE),0)</f>
        <v>0</v>
      </c>
      <c r="U1041" s="964">
        <f>IFERROR(VLOOKUP($B$25:$B$1048,高压数据库!$B:$CG,20,FALSE),0)</f>
        <v>0</v>
      </c>
      <c r="V1041" s="964">
        <f>IFERROR(VLOOKUP($B$25:$B$1048,高压数据库!$B:$CG,21,FALSE),0)</f>
        <v>0</v>
      </c>
      <c r="W1041" s="964">
        <f>IFERROR(VLOOKUP($B$25:$B$1048,高压数据库!$B:$CG,22,FALSE),0)</f>
        <v>0</v>
      </c>
      <c r="X1041" s="964">
        <f>IFERROR(VLOOKUP($B$25:$B$1048,高压数据库!$B:$CG,23,FALSE),0)</f>
        <v>0</v>
      </c>
      <c r="Y1041" s="964">
        <f>IFERROR(VLOOKUP($B$25:$B$1048,高压数据库!$B:$CG,24,FALSE),0)</f>
        <v>0</v>
      </c>
      <c r="Z1041" s="964">
        <f>IFERROR(VLOOKUP($B$25:$B$1048,高压数据库!$B:$CG,25,FALSE),0)</f>
        <v>0</v>
      </c>
      <c r="AA1041" s="964">
        <f>IFERROR(VLOOKUP($B$25:$B$1048,高压数据库!$B:$CG,26,FALSE),0)</f>
        <v>0</v>
      </c>
      <c r="AB1041" s="964">
        <f>IFERROR(VLOOKUP($B$25:$B$1048,高压数据库!$B:$CG,27,FALSE),0)</f>
        <v>0</v>
      </c>
      <c r="AC1041" s="964">
        <f>IFERROR(VLOOKUP($B$25:$B$1048,高压数据库!$B:$CG,28,FALSE),0)</f>
        <v>0</v>
      </c>
      <c r="AD1041" s="964">
        <f>IFERROR(VLOOKUP($B$25:$B$1048,高压数据库!$B:$CG,29,FALSE),0)</f>
        <v>0</v>
      </c>
      <c r="AE1041" s="964">
        <f>IFERROR(VLOOKUP($B$25:$B$1048,高压数据库!$B:$CG,30,FALSE),0)</f>
        <v>0</v>
      </c>
      <c r="AF1041" s="964">
        <f>IFERROR(VLOOKUP($B$25:$B$1048,高压数据库!$B:$CG,31,FALSE),0)</f>
        <v>0</v>
      </c>
      <c r="AG1041" s="964">
        <f>IFERROR(VLOOKUP($B$25:$B$1048,高压数据库!$B:$CG,32,FALSE),0)</f>
        <v>0</v>
      </c>
      <c r="AH1041" s="964">
        <f>IFERROR(VLOOKUP($B$25:$B$1048,高压数据库!$B:$CG,33,FALSE),0)</f>
        <v>0</v>
      </c>
      <c r="AI1041" s="964">
        <f>IFERROR(VLOOKUP($B$25:$B$1048,高压数据库!$B:$CG,34,FALSE),0)</f>
        <v>0</v>
      </c>
      <c r="AJ1041" s="964">
        <f>IFERROR(VLOOKUP($B$25:$B$1048,高压数据库!$B:$CG,35,FALSE),0)</f>
        <v>0</v>
      </c>
      <c r="AK1041" s="964">
        <f>IFERROR(VLOOKUP($B$25:$B$1048,高压数据库!$B:$CG,36,FALSE),0)</f>
        <v>0</v>
      </c>
      <c r="AL1041" s="964">
        <f>IFERROR(VLOOKUP($B$25:$B$1048,高压数据库!$B:$CG,37,FALSE),0)</f>
        <v>0</v>
      </c>
      <c r="AM1041" s="964">
        <f>IFERROR(VLOOKUP($B$25:$B$1048,高压数据库!$B:$CG,38,FALSE),0)</f>
        <v>0</v>
      </c>
      <c r="AN1041" s="964">
        <f>IFERROR(VLOOKUP($B$25:$B$1048,高压数据库!$B:$CG,39,FALSE),0)</f>
        <v>0</v>
      </c>
      <c r="AO1041" s="964">
        <f>IFERROR(VLOOKUP($B$25:$B$1048,高压数据库!$B:$CG,40,FALSE),0)</f>
        <v>0</v>
      </c>
      <c r="AP1041" s="964">
        <f>IFERROR(VLOOKUP($B$25:$B$1048,高压数据库!$B:$CG,41,FALSE),0)</f>
        <v>0</v>
      </c>
      <c r="AQ1041" s="964">
        <f>IFERROR(VLOOKUP($B$25:$B$1048,高压数据库!$B:$CG,42,FALSE),0)</f>
        <v>0</v>
      </c>
      <c r="AR1041" s="964">
        <f>IFERROR(VLOOKUP($B$25:$B$1048,高压数据库!$B:$CG,43,FALSE),0)</f>
        <v>0</v>
      </c>
      <c r="AS1041" s="964">
        <f>IFERROR(VLOOKUP($B$25:$B$1048,高压数据库!$B:$CG,44,FALSE),0)</f>
        <v>0</v>
      </c>
      <c r="AT1041" s="964">
        <f>IFERROR(VLOOKUP($B$25:$B$1048,高压数据库!$B:$CG,45,FALSE),0)</f>
        <v>0</v>
      </c>
      <c r="AU1041" s="964">
        <f>IFERROR(VLOOKUP($B$25:$B$1048,高压数据库!$B:$CG,46,FALSE),0)</f>
        <v>0</v>
      </c>
      <c r="AV1041" s="964">
        <f>IFERROR(VLOOKUP($B$25:$B$1048,高压数据库!$B:$CG,47,FALSE),0)</f>
        <v>0</v>
      </c>
      <c r="AW1041" s="964">
        <f>IFERROR(VLOOKUP($B$25:$B$1048,高压数据库!$B:$CG,48,FALSE),0)</f>
        <v>0</v>
      </c>
      <c r="AX1041" s="964">
        <f>IFERROR(VLOOKUP($B$25:$B$1048,高压数据库!$B:$CG,49,FALSE),0)</f>
        <v>0</v>
      </c>
      <c r="AY1041" s="964">
        <f>IFERROR(VLOOKUP($B$25:$B$1048,高压数据库!$B:$CG,50,FALSE),0)</f>
        <v>0</v>
      </c>
      <c r="AZ1041" s="964">
        <f>IFERROR(VLOOKUP($B$25:$B$1048,高压数据库!$B:$CG,51,FALSE),0)</f>
        <v>0</v>
      </c>
      <c r="BA1041" s="964">
        <f>IFERROR(VLOOKUP($B$25:$B$1048,高压数据库!$B:$CG,52,FALSE),0)</f>
        <v>0</v>
      </c>
      <c r="BB1041" s="964">
        <f>IFERROR(VLOOKUP($B$25:$B$1048,高压数据库!$B:$CG,53,FALSE),0)</f>
        <v>0</v>
      </c>
      <c r="BC1041" s="964">
        <f>IFERROR(VLOOKUP($B$25:$B$1048,高压数据库!$B:$CG,54,FALSE),0)</f>
        <v>0</v>
      </c>
      <c r="BD1041" s="964">
        <f>IFERROR(VLOOKUP($B$25:$B$1048,高压数据库!$B:$CG,55,FALSE),0)</f>
        <v>0</v>
      </c>
      <c r="BE1041" s="964">
        <f>IFERROR(VLOOKUP($B$25:$B$1048,高压数据库!$B:$CG,56,FALSE),0)</f>
        <v>0</v>
      </c>
      <c r="BF1041" s="964">
        <f>IFERROR(VLOOKUP($B$25:$B$1048,高压数据库!$B:$CG,57,FALSE),0)</f>
        <v>0</v>
      </c>
      <c r="BG1041" s="964"/>
      <c r="BH1041" s="964"/>
      <c r="BI1041" s="964"/>
      <c r="BJ1041" s="964"/>
      <c r="BK1041" s="964"/>
      <c r="BL1041" s="964"/>
      <c r="BM1041" s="964">
        <f>IFERROR(VLOOKUP($B$25:$B$1048,高压数据库!$B:$CG,58,FALSE),0)</f>
        <v>0</v>
      </c>
      <c r="BN1041" s="964">
        <f>IFERROR(VLOOKUP($B$25:$B$1048,高压数据库!$B:$CG,59,FALSE),0)</f>
        <v>0</v>
      </c>
      <c r="BO1041" s="964">
        <f>IFERROR(VLOOKUP($B$25:$B$1048,高压数据库!$B:$CG,60,FALSE),0)</f>
        <v>0</v>
      </c>
      <c r="BP1041" s="964">
        <f>IFERROR(VLOOKUP($B$25:$B$1048,高压数据库!$B:$CG,61,FALSE),0)</f>
        <v>0</v>
      </c>
      <c r="BQ1041" s="964">
        <f>IFERROR(VLOOKUP($B$25:$B$1048,高压数据库!$B:$CG,62,FALSE),0)</f>
        <v>0</v>
      </c>
      <c r="BR1041" s="964">
        <f>IFERROR(VLOOKUP($B$25:$B$1048,高压数据库!$B:$CG,63,FALSE),0)</f>
        <v>0</v>
      </c>
      <c r="BS1041" s="964">
        <f>IFERROR(VLOOKUP($B$25:$B$1048,高压数据库!$B:$CG,64,FALSE),0)</f>
        <v>0</v>
      </c>
      <c r="BT1041" s="964">
        <f>IFERROR(VLOOKUP($B$25:$B$1048,高压数据库!$B:$CG,65,FALSE),0)</f>
        <v>0</v>
      </c>
      <c r="BU1041" s="964">
        <f>IFERROR(VLOOKUP($B$25:$B$1048,高压数据库!$B:$CG,66,FALSE),0)</f>
        <v>0</v>
      </c>
      <c r="BV1041" s="964">
        <f>IFERROR(VLOOKUP($B$25:$B$1048,高压数据库!$B:$CG,67,FALSE),0)</f>
        <v>0</v>
      </c>
      <c r="BW1041" s="964">
        <f>IFERROR(VLOOKUP($B$25:$B$1048,高压数据库!$B:$CG,68,FALSE),0)</f>
        <v>0</v>
      </c>
      <c r="BX1041" s="964">
        <f>IFERROR(VLOOKUP($B$25:$B$1048,高压数据库!$B:$CG,69,FALSE),0)</f>
        <v>0</v>
      </c>
      <c r="BY1041" s="964">
        <f>IFERROR(VLOOKUP($B$25:$B$1048,高压数据库!$B:$CG,70,FALSE),0)</f>
        <v>0</v>
      </c>
      <c r="BZ1041" s="964">
        <f>IFERROR(VLOOKUP($B$25:$B$1048,高压数据库!$B:$CG,71,FALSE),0)</f>
        <v>0</v>
      </c>
      <c r="CA1041" s="964">
        <f>IFERROR(VLOOKUP($B$25:$B$1048,高压数据库!$B:$CG,72,FALSE),0)</f>
        <v>0</v>
      </c>
      <c r="CB1041" s="964">
        <f>IFERROR(VLOOKUP($B$25:$B$1048,高压数据库!$B:$CG,73,FALSE),0)</f>
        <v>0</v>
      </c>
      <c r="CC1041" s="964">
        <f>IFERROR(VLOOKUP($B$25:$B$1048,高压数据库!$B:$CG,74,FALSE),0)</f>
        <v>0</v>
      </c>
      <c r="CD1041" s="964">
        <f>IFERROR(VLOOKUP($B$25:$B$1048,高压数据库!$B:$CG,75,FALSE),0)</f>
        <v>0</v>
      </c>
      <c r="CE1041" s="964">
        <f>IFERROR(VLOOKUP($B$25:$B$1048,高压数据库!$B:$CG,76,FALSE),0)</f>
        <v>0</v>
      </c>
      <c r="CF1041" s="964">
        <f>IFERROR(VLOOKUP($B$25:$B$1048,高压数据库!$B:$CG,77,FALSE),0)</f>
        <v>0</v>
      </c>
      <c r="CG1041" s="964">
        <f>IFERROR(VLOOKUP($B$25:$B$1048,高压数据库!$B:$CG,78,FALSE),0)</f>
        <v>0</v>
      </c>
      <c r="CH1041" s="964">
        <f>IFERROR(VLOOKUP($B$25:$B$1048,高压数据库!$B:$CG,79,FALSE),0)</f>
        <v>0</v>
      </c>
      <c r="CI1041" s="964">
        <f>IFERROR(VLOOKUP($B$25:$B$1048,高压数据库!$B:$CG,80,FALSE),0)</f>
        <v>0</v>
      </c>
      <c r="CJ1041" s="964">
        <f>IFERROR(VLOOKUP($B$25:$B$1048,高压数据库!$B:$CG,81,FALSE),0)</f>
        <v>0</v>
      </c>
      <c r="CK1041" s="964">
        <f>IFERROR(VLOOKUP($B$25:$B$1048,高压数据库!$B:$CG,82,FALSE),0)</f>
        <v>0</v>
      </c>
      <c r="CL1041" s="964">
        <f>IFERROR(VLOOKUP($B$25:$B$1048,高压数据库!$B:$CG,83,FALSE),0)</f>
        <v>0</v>
      </c>
      <c r="CM1041" s="964"/>
      <c r="CN1041" s="964"/>
      <c r="CO1041" s="964"/>
      <c r="CP1041" s="964"/>
      <c r="CQ1041" s="964"/>
      <c r="CR1041" s="964"/>
      <c r="CS1041" s="964">
        <f>IFERROR(VLOOKUP($B$25:$B$1048,高压数据库!$B:$CG,84,FALSE),0)</f>
        <v>0</v>
      </c>
    </row>
    <row r="1042" customHeight="1" spans="1:97">
      <c r="A1042" s="981"/>
      <c r="B1042" s="979"/>
      <c r="C1042" s="964"/>
      <c r="D1042" s="964"/>
      <c r="E1042" s="977"/>
      <c r="F1042" s="977"/>
      <c r="G1042" s="977"/>
      <c r="H1042" s="972"/>
      <c r="I1042" s="964"/>
      <c r="J1042" s="973"/>
      <c r="K1042" s="974"/>
      <c r="L1042" s="964"/>
      <c r="M1042" s="964"/>
      <c r="N1042" s="964"/>
      <c r="O1042" s="964"/>
      <c r="P1042" s="964"/>
      <c r="Q1042" s="964"/>
      <c r="R1042" s="964"/>
      <c r="S1042" s="964"/>
      <c r="T1042" s="964"/>
      <c r="U1042" s="964"/>
      <c r="V1042" s="964"/>
      <c r="W1042" s="964"/>
      <c r="X1042" s="964"/>
      <c r="Y1042" s="964"/>
      <c r="Z1042" s="964"/>
      <c r="AA1042" s="964"/>
      <c r="AB1042" s="964"/>
      <c r="AC1042" s="964"/>
      <c r="AD1042" s="964"/>
      <c r="AE1042" s="964"/>
      <c r="AF1042" s="964"/>
      <c r="AG1042" s="964"/>
      <c r="AH1042" s="964"/>
      <c r="AI1042" s="964"/>
      <c r="AJ1042" s="964"/>
      <c r="AK1042" s="964"/>
      <c r="AL1042" s="964"/>
      <c r="AM1042" s="964"/>
      <c r="AN1042" s="964"/>
      <c r="AO1042" s="964"/>
      <c r="AP1042" s="964"/>
      <c r="AQ1042" s="964"/>
      <c r="AR1042" s="964"/>
      <c r="AS1042" s="964"/>
      <c r="AT1042" s="964"/>
      <c r="AU1042" s="964"/>
      <c r="AV1042" s="964"/>
      <c r="AW1042" s="964"/>
      <c r="AX1042" s="964"/>
      <c r="AY1042" s="964"/>
      <c r="AZ1042" s="964"/>
      <c r="BA1042" s="964"/>
      <c r="BB1042" s="964"/>
      <c r="BC1042" s="964"/>
      <c r="BD1042" s="964"/>
      <c r="BE1042" s="964"/>
      <c r="BF1042" s="964"/>
      <c r="BG1042" s="964"/>
      <c r="BH1042" s="964"/>
      <c r="BI1042" s="964"/>
      <c r="BJ1042" s="964"/>
      <c r="BK1042" s="964"/>
      <c r="BL1042" s="964"/>
      <c r="BM1042" s="964"/>
      <c r="BN1042" s="964"/>
      <c r="BO1042" s="964"/>
      <c r="BP1042" s="964"/>
      <c r="BQ1042" s="964"/>
      <c r="BR1042" s="964"/>
      <c r="BS1042" s="964"/>
      <c r="BT1042" s="964"/>
      <c r="BU1042" s="964"/>
      <c r="BV1042" s="964"/>
      <c r="BW1042" s="964"/>
      <c r="BX1042" s="964"/>
      <c r="BY1042" s="964"/>
      <c r="BZ1042" s="964"/>
      <c r="CA1042" s="964"/>
      <c r="CB1042" s="964"/>
      <c r="CC1042" s="964"/>
      <c r="CD1042" s="964"/>
      <c r="CE1042" s="964"/>
      <c r="CF1042" s="964"/>
      <c r="CG1042" s="964"/>
      <c r="CH1042" s="964"/>
      <c r="CI1042" s="964"/>
      <c r="CJ1042" s="964"/>
      <c r="CK1042" s="964"/>
      <c r="CL1042" s="964"/>
      <c r="CM1042" s="964"/>
      <c r="CN1042" s="964"/>
      <c r="CO1042" s="964"/>
      <c r="CP1042" s="964"/>
      <c r="CQ1042" s="964"/>
      <c r="CR1042" s="964"/>
      <c r="CS1042" s="964"/>
    </row>
    <row r="1043" customHeight="1" spans="1:97">
      <c r="A1043" s="978"/>
      <c r="B1043" s="979"/>
      <c r="C1043" s="964">
        <f>IFERROR(VLOOKUP($B:$B,高压数据库!$B:$C,2,FALSE),0)</f>
        <v>0</v>
      </c>
      <c r="D1043" s="964">
        <f>IFERROR(VLOOKUP($B:$B,高压数据库!$B:$D,3,FALSE),0)</f>
        <v>0</v>
      </c>
      <c r="E1043" s="971"/>
      <c r="F1043" s="971"/>
      <c r="G1043" s="971"/>
      <c r="H1043" s="972"/>
      <c r="I1043" s="964">
        <f>IFERROR(VLOOKUP($B:$B,高压数据库!$B:$I,8,FALSE),0)</f>
        <v>0</v>
      </c>
      <c r="J1043" s="980"/>
      <c r="K1043" s="974"/>
      <c r="L1043" s="964">
        <f>IFERROR(VLOOKUP($B$25:$B$1048,高压数据库!$B:$CG,11,FALSE),0)</f>
        <v>0</v>
      </c>
      <c r="M1043" s="964">
        <f>IFERROR(VLOOKUP($B$25:$B$1048,高压数据库!$B:$CG,12,FALSE),0)</f>
        <v>0</v>
      </c>
      <c r="N1043" s="964">
        <f>IFERROR(VLOOKUP($B$25:$B$1048,高压数据库!$B:$CG,13,FALSE),0)</f>
        <v>0</v>
      </c>
      <c r="O1043" s="964">
        <f>IFERROR(VLOOKUP($B$25:$B$1048,高压数据库!$B:$CG,14,FALSE),0)</f>
        <v>0</v>
      </c>
      <c r="P1043" s="964">
        <f>IFERROR(VLOOKUP($B$25:$B$1048,高压数据库!$B:$CG,15,FALSE),0)</f>
        <v>0</v>
      </c>
      <c r="Q1043" s="964">
        <f>IFERROR(VLOOKUP($B$25:$B$1048,高压数据库!$B:$CG,16,FALSE),0)</f>
        <v>0</v>
      </c>
      <c r="R1043" s="964">
        <f>IFERROR(VLOOKUP($B$25:$B$1048,高压数据库!$B:$CG,17,FALSE),0)</f>
        <v>0</v>
      </c>
      <c r="S1043" s="964">
        <f>IFERROR(VLOOKUP($B$25:$B$1048,高压数据库!$B:$CG,18,FALSE),0)</f>
        <v>0</v>
      </c>
      <c r="T1043" s="964">
        <f>IFERROR(VLOOKUP($B$25:$B$1048,高压数据库!$B:$CG,19,FALSE),0)</f>
        <v>0</v>
      </c>
      <c r="U1043" s="964">
        <f>IFERROR(VLOOKUP($B$25:$B$1048,高压数据库!$B:$CG,20,FALSE),0)</f>
        <v>0</v>
      </c>
      <c r="V1043" s="964">
        <f>IFERROR(VLOOKUP($B$25:$B$1048,高压数据库!$B:$CG,21,FALSE),0)</f>
        <v>0</v>
      </c>
      <c r="W1043" s="964">
        <f>IFERROR(VLOOKUP($B$25:$B$1048,高压数据库!$B:$CG,22,FALSE),0)</f>
        <v>0</v>
      </c>
      <c r="X1043" s="964">
        <f>IFERROR(VLOOKUP($B$25:$B$1048,高压数据库!$B:$CG,23,FALSE),0)</f>
        <v>0</v>
      </c>
      <c r="Y1043" s="964">
        <f>IFERROR(VLOOKUP($B$25:$B$1048,高压数据库!$B:$CG,24,FALSE),0)</f>
        <v>0</v>
      </c>
      <c r="Z1043" s="964">
        <f>IFERROR(VLOOKUP($B$25:$B$1048,高压数据库!$B:$CG,25,FALSE),0)</f>
        <v>0</v>
      </c>
      <c r="AA1043" s="964">
        <f>IFERROR(VLOOKUP($B$25:$B$1048,高压数据库!$B:$CG,26,FALSE),0)</f>
        <v>0</v>
      </c>
      <c r="AB1043" s="964">
        <f>IFERROR(VLOOKUP($B$25:$B$1048,高压数据库!$B:$CG,27,FALSE),0)</f>
        <v>0</v>
      </c>
      <c r="AC1043" s="964">
        <f>IFERROR(VLOOKUP($B$25:$B$1048,高压数据库!$B:$CG,28,FALSE),0)</f>
        <v>0</v>
      </c>
      <c r="AD1043" s="964">
        <f>IFERROR(VLOOKUP($B$25:$B$1048,高压数据库!$B:$CG,29,FALSE),0)</f>
        <v>0</v>
      </c>
      <c r="AE1043" s="964">
        <f>IFERROR(VLOOKUP($B$25:$B$1048,高压数据库!$B:$CG,30,FALSE),0)</f>
        <v>0</v>
      </c>
      <c r="AF1043" s="964">
        <f>IFERROR(VLOOKUP($B$25:$B$1048,高压数据库!$B:$CG,31,FALSE),0)</f>
        <v>0</v>
      </c>
      <c r="AG1043" s="964">
        <f>IFERROR(VLOOKUP($B$25:$B$1048,高压数据库!$B:$CG,32,FALSE),0)</f>
        <v>0</v>
      </c>
      <c r="AH1043" s="964">
        <f>IFERROR(VLOOKUP($B$25:$B$1048,高压数据库!$B:$CG,33,FALSE),0)</f>
        <v>0</v>
      </c>
      <c r="AI1043" s="964">
        <f>IFERROR(VLOOKUP($B$25:$B$1048,高压数据库!$B:$CG,34,FALSE),0)</f>
        <v>0</v>
      </c>
      <c r="AJ1043" s="964">
        <f>IFERROR(VLOOKUP($B$25:$B$1048,高压数据库!$B:$CG,35,FALSE),0)</f>
        <v>0</v>
      </c>
      <c r="AK1043" s="964">
        <f>IFERROR(VLOOKUP($B$25:$B$1048,高压数据库!$B:$CG,36,FALSE),0)</f>
        <v>0</v>
      </c>
      <c r="AL1043" s="964">
        <f>IFERROR(VLOOKUP($B$25:$B$1048,高压数据库!$B:$CG,37,FALSE),0)</f>
        <v>0</v>
      </c>
      <c r="AM1043" s="964">
        <f>IFERROR(VLOOKUP($B$25:$B$1048,高压数据库!$B:$CG,38,FALSE),0)</f>
        <v>0</v>
      </c>
      <c r="AN1043" s="964">
        <f>IFERROR(VLOOKUP($B$25:$B$1048,高压数据库!$B:$CG,39,FALSE),0)</f>
        <v>0</v>
      </c>
      <c r="AO1043" s="964">
        <f>IFERROR(VLOOKUP($B$25:$B$1048,高压数据库!$B:$CG,40,FALSE),0)</f>
        <v>0</v>
      </c>
      <c r="AP1043" s="964">
        <f>IFERROR(VLOOKUP($B$25:$B$1048,高压数据库!$B:$CG,41,FALSE),0)</f>
        <v>0</v>
      </c>
      <c r="AQ1043" s="964">
        <f>IFERROR(VLOOKUP($B$25:$B$1048,高压数据库!$B:$CG,42,FALSE),0)</f>
        <v>0</v>
      </c>
      <c r="AR1043" s="964">
        <f>IFERROR(VLOOKUP($B$25:$B$1048,高压数据库!$B:$CG,43,FALSE),0)</f>
        <v>0</v>
      </c>
      <c r="AS1043" s="964">
        <f>IFERROR(VLOOKUP($B$25:$B$1048,高压数据库!$B:$CG,44,FALSE),0)</f>
        <v>0</v>
      </c>
      <c r="AT1043" s="964">
        <f>IFERROR(VLOOKUP($B$25:$B$1048,高压数据库!$B:$CG,45,FALSE),0)</f>
        <v>0</v>
      </c>
      <c r="AU1043" s="964">
        <f>IFERROR(VLOOKUP($B$25:$B$1048,高压数据库!$B:$CG,46,FALSE),0)</f>
        <v>0</v>
      </c>
      <c r="AV1043" s="964">
        <f>IFERROR(VLOOKUP($B$25:$B$1048,高压数据库!$B:$CG,47,FALSE),0)</f>
        <v>0</v>
      </c>
      <c r="AW1043" s="964">
        <f>IFERROR(VLOOKUP($B$25:$B$1048,高压数据库!$B:$CG,48,FALSE),0)</f>
        <v>0</v>
      </c>
      <c r="AX1043" s="964">
        <f>IFERROR(VLOOKUP($B$25:$B$1048,高压数据库!$B:$CG,49,FALSE),0)</f>
        <v>0</v>
      </c>
      <c r="AY1043" s="964">
        <f>IFERROR(VLOOKUP($B$25:$B$1048,高压数据库!$B:$CG,50,FALSE),0)</f>
        <v>0</v>
      </c>
      <c r="AZ1043" s="964">
        <f>IFERROR(VLOOKUP($B$25:$B$1048,高压数据库!$B:$CG,51,FALSE),0)</f>
        <v>0</v>
      </c>
      <c r="BA1043" s="964">
        <f>IFERROR(VLOOKUP($B$25:$B$1048,高压数据库!$B:$CG,52,FALSE),0)</f>
        <v>0</v>
      </c>
      <c r="BB1043" s="964">
        <f>IFERROR(VLOOKUP($B$25:$B$1048,高压数据库!$B:$CG,53,FALSE),0)</f>
        <v>0</v>
      </c>
      <c r="BC1043" s="964">
        <f>IFERROR(VLOOKUP($B$25:$B$1048,高压数据库!$B:$CG,54,FALSE),0)</f>
        <v>0</v>
      </c>
      <c r="BD1043" s="964">
        <f>IFERROR(VLOOKUP($B$25:$B$1048,高压数据库!$B:$CG,55,FALSE),0)</f>
        <v>0</v>
      </c>
      <c r="BE1043" s="964">
        <f>IFERROR(VLOOKUP($B$25:$B$1048,高压数据库!$B:$CG,56,FALSE),0)</f>
        <v>0</v>
      </c>
      <c r="BF1043" s="964">
        <f>IFERROR(VLOOKUP($B$25:$B$1048,高压数据库!$B:$CG,57,FALSE),0)</f>
        <v>0</v>
      </c>
      <c r="BG1043" s="964"/>
      <c r="BH1043" s="964"/>
      <c r="BI1043" s="964"/>
      <c r="BJ1043" s="964"/>
      <c r="BK1043" s="964"/>
      <c r="BL1043" s="964"/>
      <c r="BM1043" s="964">
        <f>IFERROR(VLOOKUP($B$25:$B$1048,高压数据库!$B:$CG,58,FALSE),0)</f>
        <v>0</v>
      </c>
      <c r="BN1043" s="964">
        <f>IFERROR(VLOOKUP($B$25:$B$1048,高压数据库!$B:$CG,59,FALSE),0)</f>
        <v>0</v>
      </c>
      <c r="BO1043" s="964">
        <f>IFERROR(VLOOKUP($B$25:$B$1048,高压数据库!$B:$CG,60,FALSE),0)</f>
        <v>0</v>
      </c>
      <c r="BP1043" s="964">
        <f>IFERROR(VLOOKUP($B$25:$B$1048,高压数据库!$B:$CG,61,FALSE),0)</f>
        <v>0</v>
      </c>
      <c r="BQ1043" s="964">
        <f>IFERROR(VLOOKUP($B$25:$B$1048,高压数据库!$B:$CG,62,FALSE),0)</f>
        <v>0</v>
      </c>
      <c r="BR1043" s="964">
        <f>IFERROR(VLOOKUP($B$25:$B$1048,高压数据库!$B:$CG,63,FALSE),0)</f>
        <v>0</v>
      </c>
      <c r="BS1043" s="964">
        <f>IFERROR(VLOOKUP($B$25:$B$1048,高压数据库!$B:$CG,64,FALSE),0)</f>
        <v>0</v>
      </c>
      <c r="BT1043" s="964">
        <f>IFERROR(VLOOKUP($B$25:$B$1048,高压数据库!$B:$CG,65,FALSE),0)</f>
        <v>0</v>
      </c>
      <c r="BU1043" s="964">
        <f>IFERROR(VLOOKUP($B$25:$B$1048,高压数据库!$B:$CG,66,FALSE),0)</f>
        <v>0</v>
      </c>
      <c r="BV1043" s="964">
        <f>IFERROR(VLOOKUP($B$25:$B$1048,高压数据库!$B:$CG,67,FALSE),0)</f>
        <v>0</v>
      </c>
      <c r="BW1043" s="964">
        <f>IFERROR(VLOOKUP($B$25:$B$1048,高压数据库!$B:$CG,68,FALSE),0)</f>
        <v>0</v>
      </c>
      <c r="BX1043" s="964">
        <f>IFERROR(VLOOKUP($B$25:$B$1048,高压数据库!$B:$CG,69,FALSE),0)</f>
        <v>0</v>
      </c>
      <c r="BY1043" s="964">
        <f>IFERROR(VLOOKUP($B$25:$B$1048,高压数据库!$B:$CG,70,FALSE),0)</f>
        <v>0</v>
      </c>
      <c r="BZ1043" s="964">
        <f>IFERROR(VLOOKUP($B$25:$B$1048,高压数据库!$B:$CG,71,FALSE),0)</f>
        <v>0</v>
      </c>
      <c r="CA1043" s="964">
        <f>IFERROR(VLOOKUP($B$25:$B$1048,高压数据库!$B:$CG,72,FALSE),0)</f>
        <v>0</v>
      </c>
      <c r="CB1043" s="964">
        <f>IFERROR(VLOOKUP($B$25:$B$1048,高压数据库!$B:$CG,73,FALSE),0)</f>
        <v>0</v>
      </c>
      <c r="CC1043" s="964">
        <f>IFERROR(VLOOKUP($B$25:$B$1048,高压数据库!$B:$CG,74,FALSE),0)</f>
        <v>0</v>
      </c>
      <c r="CD1043" s="964">
        <f>IFERROR(VLOOKUP($B$25:$B$1048,高压数据库!$B:$CG,75,FALSE),0)</f>
        <v>0</v>
      </c>
      <c r="CE1043" s="964">
        <f>IFERROR(VLOOKUP($B$25:$B$1048,高压数据库!$B:$CG,76,FALSE),0)</f>
        <v>0</v>
      </c>
      <c r="CF1043" s="964">
        <f>IFERROR(VLOOKUP($B$25:$B$1048,高压数据库!$B:$CG,77,FALSE),0)</f>
        <v>0</v>
      </c>
      <c r="CG1043" s="964">
        <f>IFERROR(VLOOKUP($B$25:$B$1048,高压数据库!$B:$CG,78,FALSE),0)</f>
        <v>0</v>
      </c>
      <c r="CH1043" s="964">
        <f>IFERROR(VLOOKUP($B$25:$B$1048,高压数据库!$B:$CG,79,FALSE),0)</f>
        <v>0</v>
      </c>
      <c r="CI1043" s="964">
        <f>IFERROR(VLOOKUP($B$25:$B$1048,高压数据库!$B:$CG,80,FALSE),0)</f>
        <v>0</v>
      </c>
      <c r="CJ1043" s="964">
        <f>IFERROR(VLOOKUP($B$25:$B$1048,高压数据库!$B:$CG,81,FALSE),0)</f>
        <v>0</v>
      </c>
      <c r="CK1043" s="964">
        <f>IFERROR(VLOOKUP($B$25:$B$1048,高压数据库!$B:$CG,82,FALSE),0)</f>
        <v>0</v>
      </c>
      <c r="CL1043" s="964">
        <f>IFERROR(VLOOKUP($B$25:$B$1048,高压数据库!$B:$CG,83,FALSE),0)</f>
        <v>0</v>
      </c>
      <c r="CM1043" s="964"/>
      <c r="CN1043" s="964"/>
      <c r="CO1043" s="964"/>
      <c r="CP1043" s="964"/>
      <c r="CQ1043" s="964"/>
      <c r="CR1043" s="964"/>
      <c r="CS1043" s="964">
        <f>IFERROR(VLOOKUP($B$25:$B$1048,高压数据库!$B:$CG,84,FALSE),0)</f>
        <v>0</v>
      </c>
    </row>
    <row r="1044" customHeight="1" spans="1:97">
      <c r="A1044" s="981"/>
      <c r="B1044" s="979"/>
      <c r="C1044" s="964"/>
      <c r="D1044" s="964"/>
      <c r="E1044" s="977"/>
      <c r="F1044" s="977"/>
      <c r="G1044" s="977"/>
      <c r="H1044" s="972"/>
      <c r="I1044" s="964"/>
      <c r="J1044" s="973"/>
      <c r="K1044" s="974"/>
      <c r="L1044" s="964"/>
      <c r="M1044" s="964"/>
      <c r="N1044" s="964"/>
      <c r="O1044" s="964"/>
      <c r="P1044" s="964"/>
      <c r="Q1044" s="964"/>
      <c r="R1044" s="964"/>
      <c r="S1044" s="964"/>
      <c r="T1044" s="964"/>
      <c r="U1044" s="964"/>
      <c r="V1044" s="964"/>
      <c r="W1044" s="964"/>
      <c r="X1044" s="964"/>
      <c r="Y1044" s="964"/>
      <c r="Z1044" s="964"/>
      <c r="AA1044" s="964"/>
      <c r="AB1044" s="964"/>
      <c r="AC1044" s="964"/>
      <c r="AD1044" s="964"/>
      <c r="AE1044" s="964"/>
      <c r="AF1044" s="964"/>
      <c r="AG1044" s="964"/>
      <c r="AH1044" s="964"/>
      <c r="AI1044" s="964"/>
      <c r="AJ1044" s="964"/>
      <c r="AK1044" s="964"/>
      <c r="AL1044" s="964"/>
      <c r="AM1044" s="964"/>
      <c r="AN1044" s="964"/>
      <c r="AO1044" s="964"/>
      <c r="AP1044" s="964"/>
      <c r="AQ1044" s="964"/>
      <c r="AR1044" s="964"/>
      <c r="AS1044" s="964"/>
      <c r="AT1044" s="964"/>
      <c r="AU1044" s="964"/>
      <c r="AV1044" s="964"/>
      <c r="AW1044" s="964"/>
      <c r="AX1044" s="964"/>
      <c r="AY1044" s="964"/>
      <c r="AZ1044" s="964"/>
      <c r="BA1044" s="964"/>
      <c r="BB1044" s="964"/>
      <c r="BC1044" s="964"/>
      <c r="BD1044" s="964"/>
      <c r="BE1044" s="964"/>
      <c r="BF1044" s="964"/>
      <c r="BG1044" s="964"/>
      <c r="BH1044" s="964"/>
      <c r="BI1044" s="964"/>
      <c r="BJ1044" s="964"/>
      <c r="BK1044" s="964"/>
      <c r="BL1044" s="964"/>
      <c r="BM1044" s="964"/>
      <c r="BN1044" s="964"/>
      <c r="BO1044" s="964"/>
      <c r="BP1044" s="964"/>
      <c r="BQ1044" s="964"/>
      <c r="BR1044" s="964"/>
      <c r="BS1044" s="964"/>
      <c r="BT1044" s="964"/>
      <c r="BU1044" s="964"/>
      <c r="BV1044" s="964"/>
      <c r="BW1044" s="964"/>
      <c r="BX1044" s="964"/>
      <c r="BY1044" s="964"/>
      <c r="BZ1044" s="964"/>
      <c r="CA1044" s="964"/>
      <c r="CB1044" s="964"/>
      <c r="CC1044" s="964"/>
      <c r="CD1044" s="964"/>
      <c r="CE1044" s="964"/>
      <c r="CF1044" s="964"/>
      <c r="CG1044" s="964"/>
      <c r="CH1044" s="964"/>
      <c r="CI1044" s="964"/>
      <c r="CJ1044" s="964"/>
      <c r="CK1044" s="964"/>
      <c r="CL1044" s="964"/>
      <c r="CM1044" s="964"/>
      <c r="CN1044" s="964"/>
      <c r="CO1044" s="964"/>
      <c r="CP1044" s="964"/>
      <c r="CQ1044" s="964"/>
      <c r="CR1044" s="964"/>
      <c r="CS1044" s="964"/>
    </row>
    <row r="1045" customHeight="1" spans="1:97">
      <c r="A1045" s="978"/>
      <c r="B1045" s="979"/>
      <c r="C1045" s="964">
        <f>IFERROR(VLOOKUP($B:$B,高压数据库!$B:$C,2,FALSE),0)</f>
        <v>0</v>
      </c>
      <c r="D1045" s="964">
        <f>IFERROR(VLOOKUP($B:$B,高压数据库!$B:$D,3,FALSE),0)</f>
        <v>0</v>
      </c>
      <c r="E1045" s="971"/>
      <c r="F1045" s="971"/>
      <c r="G1045" s="971"/>
      <c r="H1045" s="972"/>
      <c r="I1045" s="964">
        <f>IFERROR(VLOOKUP($B:$B,高压数据库!$B:$I,8,FALSE),0)</f>
        <v>0</v>
      </c>
      <c r="J1045" s="980"/>
      <c r="K1045" s="974"/>
      <c r="L1045" s="964">
        <f>IFERROR(VLOOKUP($B$25:$B$1048,高压数据库!$B:$CG,11,FALSE),0)</f>
        <v>0</v>
      </c>
      <c r="M1045" s="964">
        <f>IFERROR(VLOOKUP($B$25:$B$1048,高压数据库!$B:$CG,12,FALSE),0)</f>
        <v>0</v>
      </c>
      <c r="N1045" s="964">
        <f>IFERROR(VLOOKUP($B$25:$B$1048,高压数据库!$B:$CG,13,FALSE),0)</f>
        <v>0</v>
      </c>
      <c r="O1045" s="964">
        <f>IFERROR(VLOOKUP($B$25:$B$1048,高压数据库!$B:$CG,14,FALSE),0)</f>
        <v>0</v>
      </c>
      <c r="P1045" s="964">
        <f>IFERROR(VLOOKUP($B$25:$B$1048,高压数据库!$B:$CG,15,FALSE),0)</f>
        <v>0</v>
      </c>
      <c r="Q1045" s="964">
        <f>IFERROR(VLOOKUP($B$25:$B$1048,高压数据库!$B:$CG,16,FALSE),0)</f>
        <v>0</v>
      </c>
      <c r="R1045" s="964">
        <f>IFERROR(VLOOKUP($B$25:$B$1048,高压数据库!$B:$CG,17,FALSE),0)</f>
        <v>0</v>
      </c>
      <c r="S1045" s="964">
        <f>IFERROR(VLOOKUP($B$25:$B$1048,高压数据库!$B:$CG,18,FALSE),0)</f>
        <v>0</v>
      </c>
      <c r="T1045" s="964">
        <f>IFERROR(VLOOKUP($B$25:$B$1048,高压数据库!$B:$CG,19,FALSE),0)</f>
        <v>0</v>
      </c>
      <c r="U1045" s="964">
        <f>IFERROR(VLOOKUP($B$25:$B$1048,高压数据库!$B:$CG,20,FALSE),0)</f>
        <v>0</v>
      </c>
      <c r="V1045" s="964">
        <f>IFERROR(VLOOKUP($B$25:$B$1048,高压数据库!$B:$CG,21,FALSE),0)</f>
        <v>0</v>
      </c>
      <c r="W1045" s="964">
        <f>IFERROR(VLOOKUP($B$25:$B$1048,高压数据库!$B:$CG,22,FALSE),0)</f>
        <v>0</v>
      </c>
      <c r="X1045" s="964">
        <f>IFERROR(VLOOKUP($B$25:$B$1048,高压数据库!$B:$CG,23,FALSE),0)</f>
        <v>0</v>
      </c>
      <c r="Y1045" s="964">
        <f>IFERROR(VLOOKUP($B$25:$B$1048,高压数据库!$B:$CG,24,FALSE),0)</f>
        <v>0</v>
      </c>
      <c r="Z1045" s="964">
        <f>IFERROR(VLOOKUP($B$25:$B$1048,高压数据库!$B:$CG,25,FALSE),0)</f>
        <v>0</v>
      </c>
      <c r="AA1045" s="964">
        <f>IFERROR(VLOOKUP($B$25:$B$1048,高压数据库!$B:$CG,26,FALSE),0)</f>
        <v>0</v>
      </c>
      <c r="AB1045" s="964">
        <f>IFERROR(VLOOKUP($B$25:$B$1048,高压数据库!$B:$CG,27,FALSE),0)</f>
        <v>0</v>
      </c>
      <c r="AC1045" s="964">
        <f>IFERROR(VLOOKUP($B$25:$B$1048,高压数据库!$B:$CG,28,FALSE),0)</f>
        <v>0</v>
      </c>
      <c r="AD1045" s="964">
        <f>IFERROR(VLOOKUP($B$25:$B$1048,高压数据库!$B:$CG,29,FALSE),0)</f>
        <v>0</v>
      </c>
      <c r="AE1045" s="964">
        <f>IFERROR(VLOOKUP($B$25:$B$1048,高压数据库!$B:$CG,30,FALSE),0)</f>
        <v>0</v>
      </c>
      <c r="AF1045" s="964">
        <f>IFERROR(VLOOKUP($B$25:$B$1048,高压数据库!$B:$CG,31,FALSE),0)</f>
        <v>0</v>
      </c>
      <c r="AG1045" s="964">
        <f>IFERROR(VLOOKUP($B$25:$B$1048,高压数据库!$B:$CG,32,FALSE),0)</f>
        <v>0</v>
      </c>
      <c r="AH1045" s="964">
        <f>IFERROR(VLOOKUP($B$25:$B$1048,高压数据库!$B:$CG,33,FALSE),0)</f>
        <v>0</v>
      </c>
      <c r="AI1045" s="964">
        <f>IFERROR(VLOOKUP($B$25:$B$1048,高压数据库!$B:$CG,34,FALSE),0)</f>
        <v>0</v>
      </c>
      <c r="AJ1045" s="964">
        <f>IFERROR(VLOOKUP($B$25:$B$1048,高压数据库!$B:$CG,35,FALSE),0)</f>
        <v>0</v>
      </c>
      <c r="AK1045" s="964">
        <f>IFERROR(VLOOKUP($B$25:$B$1048,高压数据库!$B:$CG,36,FALSE),0)</f>
        <v>0</v>
      </c>
      <c r="AL1045" s="964">
        <f>IFERROR(VLOOKUP($B$25:$B$1048,高压数据库!$B:$CG,37,FALSE),0)</f>
        <v>0</v>
      </c>
      <c r="AM1045" s="964">
        <f>IFERROR(VLOOKUP($B$25:$B$1048,高压数据库!$B:$CG,38,FALSE),0)</f>
        <v>0</v>
      </c>
      <c r="AN1045" s="964">
        <f>IFERROR(VLOOKUP($B$25:$B$1048,高压数据库!$B:$CG,39,FALSE),0)</f>
        <v>0</v>
      </c>
      <c r="AO1045" s="964">
        <f>IFERROR(VLOOKUP($B$25:$B$1048,高压数据库!$B:$CG,40,FALSE),0)</f>
        <v>0</v>
      </c>
      <c r="AP1045" s="964">
        <f>IFERROR(VLOOKUP($B$25:$B$1048,高压数据库!$B:$CG,41,FALSE),0)</f>
        <v>0</v>
      </c>
      <c r="AQ1045" s="964">
        <f>IFERROR(VLOOKUP($B$25:$B$1048,高压数据库!$B:$CG,42,FALSE),0)</f>
        <v>0</v>
      </c>
      <c r="AR1045" s="964">
        <f>IFERROR(VLOOKUP($B$25:$B$1048,高压数据库!$B:$CG,43,FALSE),0)</f>
        <v>0</v>
      </c>
      <c r="AS1045" s="964">
        <f>IFERROR(VLOOKUP($B$25:$B$1048,高压数据库!$B:$CG,44,FALSE),0)</f>
        <v>0</v>
      </c>
      <c r="AT1045" s="964">
        <f>IFERROR(VLOOKUP($B$25:$B$1048,高压数据库!$B:$CG,45,FALSE),0)</f>
        <v>0</v>
      </c>
      <c r="AU1045" s="964">
        <f>IFERROR(VLOOKUP($B$25:$B$1048,高压数据库!$B:$CG,46,FALSE),0)</f>
        <v>0</v>
      </c>
      <c r="AV1045" s="964">
        <f>IFERROR(VLOOKUP($B$25:$B$1048,高压数据库!$B:$CG,47,FALSE),0)</f>
        <v>0</v>
      </c>
      <c r="AW1045" s="964">
        <f>IFERROR(VLOOKUP($B$25:$B$1048,高压数据库!$B:$CG,48,FALSE),0)</f>
        <v>0</v>
      </c>
      <c r="AX1045" s="964">
        <f>IFERROR(VLOOKUP($B$25:$B$1048,高压数据库!$B:$CG,49,FALSE),0)</f>
        <v>0</v>
      </c>
      <c r="AY1045" s="964">
        <f>IFERROR(VLOOKUP($B$25:$B$1048,高压数据库!$B:$CG,50,FALSE),0)</f>
        <v>0</v>
      </c>
      <c r="AZ1045" s="964">
        <f>IFERROR(VLOOKUP($B$25:$B$1048,高压数据库!$B:$CG,51,FALSE),0)</f>
        <v>0</v>
      </c>
      <c r="BA1045" s="964">
        <f>IFERROR(VLOOKUP($B$25:$B$1048,高压数据库!$B:$CG,52,FALSE),0)</f>
        <v>0</v>
      </c>
      <c r="BB1045" s="964">
        <f>IFERROR(VLOOKUP($B$25:$B$1048,高压数据库!$B:$CG,53,FALSE),0)</f>
        <v>0</v>
      </c>
      <c r="BC1045" s="964">
        <f>IFERROR(VLOOKUP($B$25:$B$1048,高压数据库!$B:$CG,54,FALSE),0)</f>
        <v>0</v>
      </c>
      <c r="BD1045" s="964">
        <f>IFERROR(VLOOKUP($B$25:$B$1048,高压数据库!$B:$CG,55,FALSE),0)</f>
        <v>0</v>
      </c>
      <c r="BE1045" s="964">
        <f>IFERROR(VLOOKUP($B$25:$B$1048,高压数据库!$B:$CG,56,FALSE),0)</f>
        <v>0</v>
      </c>
      <c r="BF1045" s="964">
        <f>IFERROR(VLOOKUP($B$25:$B$1048,高压数据库!$B:$CG,57,FALSE),0)</f>
        <v>0</v>
      </c>
      <c r="BG1045" s="964"/>
      <c r="BH1045" s="964"/>
      <c r="BI1045" s="964"/>
      <c r="BJ1045" s="964"/>
      <c r="BK1045" s="964"/>
      <c r="BL1045" s="964"/>
      <c r="BM1045" s="964">
        <f>IFERROR(VLOOKUP($B$25:$B$1048,高压数据库!$B:$CG,58,FALSE),0)</f>
        <v>0</v>
      </c>
      <c r="BN1045" s="964">
        <f>IFERROR(VLOOKUP($B$25:$B$1048,高压数据库!$B:$CG,59,FALSE),0)</f>
        <v>0</v>
      </c>
      <c r="BO1045" s="964">
        <f>IFERROR(VLOOKUP($B$25:$B$1048,高压数据库!$B:$CG,60,FALSE),0)</f>
        <v>0</v>
      </c>
      <c r="BP1045" s="964">
        <f>IFERROR(VLOOKUP($B$25:$B$1048,高压数据库!$B:$CG,61,FALSE),0)</f>
        <v>0</v>
      </c>
      <c r="BQ1045" s="964">
        <f>IFERROR(VLOOKUP($B$25:$B$1048,高压数据库!$B:$CG,62,FALSE),0)</f>
        <v>0</v>
      </c>
      <c r="BR1045" s="964">
        <f>IFERROR(VLOOKUP($B$25:$B$1048,高压数据库!$B:$CG,63,FALSE),0)</f>
        <v>0</v>
      </c>
      <c r="BS1045" s="964">
        <f>IFERROR(VLOOKUP($B$25:$B$1048,高压数据库!$B:$CG,64,FALSE),0)</f>
        <v>0</v>
      </c>
      <c r="BT1045" s="964">
        <f>IFERROR(VLOOKUP($B$25:$B$1048,高压数据库!$B:$CG,65,FALSE),0)</f>
        <v>0</v>
      </c>
      <c r="BU1045" s="964">
        <f>IFERROR(VLOOKUP($B$25:$B$1048,高压数据库!$B:$CG,66,FALSE),0)</f>
        <v>0</v>
      </c>
      <c r="BV1045" s="964">
        <f>IFERROR(VLOOKUP($B$25:$B$1048,高压数据库!$B:$CG,67,FALSE),0)</f>
        <v>0</v>
      </c>
      <c r="BW1045" s="964">
        <f>IFERROR(VLOOKUP($B$25:$B$1048,高压数据库!$B:$CG,68,FALSE),0)</f>
        <v>0</v>
      </c>
      <c r="BX1045" s="964">
        <f>IFERROR(VLOOKUP($B$25:$B$1048,高压数据库!$B:$CG,69,FALSE),0)</f>
        <v>0</v>
      </c>
      <c r="BY1045" s="964">
        <f>IFERROR(VLOOKUP($B$25:$B$1048,高压数据库!$B:$CG,70,FALSE),0)</f>
        <v>0</v>
      </c>
      <c r="BZ1045" s="964">
        <f>IFERROR(VLOOKUP($B$25:$B$1048,高压数据库!$B:$CG,71,FALSE),0)</f>
        <v>0</v>
      </c>
      <c r="CA1045" s="964">
        <f>IFERROR(VLOOKUP($B$25:$B$1048,高压数据库!$B:$CG,72,FALSE),0)</f>
        <v>0</v>
      </c>
      <c r="CB1045" s="964">
        <f>IFERROR(VLOOKUP($B$25:$B$1048,高压数据库!$B:$CG,73,FALSE),0)</f>
        <v>0</v>
      </c>
      <c r="CC1045" s="964">
        <f>IFERROR(VLOOKUP($B$25:$B$1048,高压数据库!$B:$CG,74,FALSE),0)</f>
        <v>0</v>
      </c>
      <c r="CD1045" s="964">
        <f>IFERROR(VLOOKUP($B$25:$B$1048,高压数据库!$B:$CG,75,FALSE),0)</f>
        <v>0</v>
      </c>
      <c r="CE1045" s="964">
        <f>IFERROR(VLOOKUP($B$25:$B$1048,高压数据库!$B:$CG,76,FALSE),0)</f>
        <v>0</v>
      </c>
      <c r="CF1045" s="964">
        <f>IFERROR(VLOOKUP($B$25:$B$1048,高压数据库!$B:$CG,77,FALSE),0)</f>
        <v>0</v>
      </c>
      <c r="CG1045" s="964">
        <f>IFERROR(VLOOKUP($B$25:$B$1048,高压数据库!$B:$CG,78,FALSE),0)</f>
        <v>0</v>
      </c>
      <c r="CH1045" s="964">
        <f>IFERROR(VLOOKUP($B$25:$B$1048,高压数据库!$B:$CG,79,FALSE),0)</f>
        <v>0</v>
      </c>
      <c r="CI1045" s="964">
        <f>IFERROR(VLOOKUP($B$25:$B$1048,高压数据库!$B:$CG,80,FALSE),0)</f>
        <v>0</v>
      </c>
      <c r="CJ1045" s="964">
        <f>IFERROR(VLOOKUP($B$25:$B$1048,高压数据库!$B:$CG,81,FALSE),0)</f>
        <v>0</v>
      </c>
      <c r="CK1045" s="964">
        <f>IFERROR(VLOOKUP($B$25:$B$1048,高压数据库!$B:$CG,82,FALSE),0)</f>
        <v>0</v>
      </c>
      <c r="CL1045" s="964">
        <f>IFERROR(VLOOKUP($B$25:$B$1048,高压数据库!$B:$CG,83,FALSE),0)</f>
        <v>0</v>
      </c>
      <c r="CM1045" s="964"/>
      <c r="CN1045" s="964"/>
      <c r="CO1045" s="964"/>
      <c r="CP1045" s="964"/>
      <c r="CQ1045" s="964"/>
      <c r="CR1045" s="964"/>
      <c r="CS1045" s="964">
        <f>IFERROR(VLOOKUP($B$25:$B$1048,高压数据库!$B:$CG,84,FALSE),0)</f>
        <v>0</v>
      </c>
    </row>
    <row r="1046" customHeight="1" spans="1:97">
      <c r="A1046" s="981"/>
      <c r="B1046" s="979"/>
      <c r="C1046" s="964"/>
      <c r="D1046" s="964"/>
      <c r="E1046" s="977"/>
      <c r="F1046" s="977"/>
      <c r="G1046" s="977"/>
      <c r="H1046" s="972"/>
      <c r="I1046" s="964"/>
      <c r="J1046" s="973"/>
      <c r="K1046" s="974"/>
      <c r="L1046" s="964"/>
      <c r="M1046" s="964"/>
      <c r="N1046" s="964"/>
      <c r="O1046" s="964"/>
      <c r="P1046" s="964"/>
      <c r="Q1046" s="964"/>
      <c r="R1046" s="964"/>
      <c r="S1046" s="964"/>
      <c r="T1046" s="964"/>
      <c r="U1046" s="964"/>
      <c r="V1046" s="964"/>
      <c r="W1046" s="964"/>
      <c r="X1046" s="964"/>
      <c r="Y1046" s="964"/>
      <c r="Z1046" s="964"/>
      <c r="AA1046" s="964"/>
      <c r="AB1046" s="964"/>
      <c r="AC1046" s="964"/>
      <c r="AD1046" s="964"/>
      <c r="AE1046" s="964"/>
      <c r="AF1046" s="964"/>
      <c r="AG1046" s="964"/>
      <c r="AH1046" s="964"/>
      <c r="AI1046" s="964"/>
      <c r="AJ1046" s="964"/>
      <c r="AK1046" s="964"/>
      <c r="AL1046" s="964"/>
      <c r="AM1046" s="964"/>
      <c r="AN1046" s="964"/>
      <c r="AO1046" s="964"/>
      <c r="AP1046" s="964"/>
      <c r="AQ1046" s="964"/>
      <c r="AR1046" s="964"/>
      <c r="AS1046" s="964"/>
      <c r="AT1046" s="964"/>
      <c r="AU1046" s="964"/>
      <c r="AV1046" s="964"/>
      <c r="AW1046" s="964"/>
      <c r="AX1046" s="964"/>
      <c r="AY1046" s="964"/>
      <c r="AZ1046" s="964"/>
      <c r="BA1046" s="964"/>
      <c r="BB1046" s="964"/>
      <c r="BC1046" s="964"/>
      <c r="BD1046" s="964"/>
      <c r="BE1046" s="964"/>
      <c r="BF1046" s="964"/>
      <c r="BG1046" s="964"/>
      <c r="BH1046" s="964"/>
      <c r="BI1046" s="964"/>
      <c r="BJ1046" s="964"/>
      <c r="BK1046" s="964"/>
      <c r="BL1046" s="964"/>
      <c r="BM1046" s="964"/>
      <c r="BN1046" s="964"/>
      <c r="BO1046" s="964"/>
      <c r="BP1046" s="964"/>
      <c r="BQ1046" s="964"/>
      <c r="BR1046" s="964"/>
      <c r="BS1046" s="964"/>
      <c r="BT1046" s="964"/>
      <c r="BU1046" s="964"/>
      <c r="BV1046" s="964"/>
      <c r="BW1046" s="964"/>
      <c r="BX1046" s="964"/>
      <c r="BY1046" s="964"/>
      <c r="BZ1046" s="964"/>
      <c r="CA1046" s="964"/>
      <c r="CB1046" s="964"/>
      <c r="CC1046" s="964"/>
      <c r="CD1046" s="964"/>
      <c r="CE1046" s="964"/>
      <c r="CF1046" s="964"/>
      <c r="CG1046" s="964"/>
      <c r="CH1046" s="964"/>
      <c r="CI1046" s="964"/>
      <c r="CJ1046" s="964"/>
      <c r="CK1046" s="964"/>
      <c r="CL1046" s="964"/>
      <c r="CM1046" s="964"/>
      <c r="CN1046" s="964"/>
      <c r="CO1046" s="964"/>
      <c r="CP1046" s="964"/>
      <c r="CQ1046" s="964"/>
      <c r="CR1046" s="964"/>
      <c r="CS1046" s="964"/>
    </row>
    <row r="1047" customHeight="1" spans="1:97">
      <c r="A1047" s="978"/>
      <c r="B1047" s="979"/>
      <c r="C1047" s="964">
        <f>IFERROR(VLOOKUP($B:$B,高压数据库!$B:$C,2,FALSE),0)</f>
        <v>0</v>
      </c>
      <c r="D1047" s="964">
        <f>IFERROR(VLOOKUP($B:$B,高压数据库!$B:$D,3,FALSE),0)</f>
        <v>0</v>
      </c>
      <c r="E1047" s="971"/>
      <c r="F1047" s="971"/>
      <c r="G1047" s="971"/>
      <c r="H1047" s="972"/>
      <c r="I1047" s="964">
        <f>IFERROR(VLOOKUP($B:$B,高压数据库!$B:$I,8,FALSE),0)</f>
        <v>0</v>
      </c>
      <c r="J1047" s="980"/>
      <c r="K1047" s="974"/>
      <c r="L1047" s="964">
        <f>IFERROR(VLOOKUP($B$25:$B$1048,高压数据库!$B:$CG,11,FALSE),0)</f>
        <v>0</v>
      </c>
      <c r="M1047" s="964">
        <f>IFERROR(VLOOKUP($B$25:$B$1048,高压数据库!$B:$CG,12,FALSE),0)</f>
        <v>0</v>
      </c>
      <c r="N1047" s="964">
        <f>IFERROR(VLOOKUP($B$25:$B$1048,高压数据库!$B:$CG,13,FALSE),0)</f>
        <v>0</v>
      </c>
      <c r="O1047" s="964">
        <f>IFERROR(VLOOKUP($B$25:$B$1048,高压数据库!$B:$CG,14,FALSE),0)</f>
        <v>0</v>
      </c>
      <c r="P1047" s="964">
        <f>IFERROR(VLOOKUP($B$25:$B$1048,高压数据库!$B:$CG,15,FALSE),0)</f>
        <v>0</v>
      </c>
      <c r="Q1047" s="964">
        <f>IFERROR(VLOOKUP($B$25:$B$1048,高压数据库!$B:$CG,16,FALSE),0)</f>
        <v>0</v>
      </c>
      <c r="R1047" s="964">
        <f>IFERROR(VLOOKUP($B$25:$B$1048,高压数据库!$B:$CG,17,FALSE),0)</f>
        <v>0</v>
      </c>
      <c r="S1047" s="964">
        <f>IFERROR(VLOOKUP($B$25:$B$1048,高压数据库!$B:$CG,18,FALSE),0)</f>
        <v>0</v>
      </c>
      <c r="T1047" s="964">
        <f>IFERROR(VLOOKUP($B$25:$B$1048,高压数据库!$B:$CG,19,FALSE),0)</f>
        <v>0</v>
      </c>
      <c r="U1047" s="964">
        <f>IFERROR(VLOOKUP($B$25:$B$1048,高压数据库!$B:$CG,20,FALSE),0)</f>
        <v>0</v>
      </c>
      <c r="V1047" s="964">
        <f>IFERROR(VLOOKUP($B$25:$B$1048,高压数据库!$B:$CG,21,FALSE),0)</f>
        <v>0</v>
      </c>
      <c r="W1047" s="964">
        <f>IFERROR(VLOOKUP($B$25:$B$1048,高压数据库!$B:$CG,22,FALSE),0)</f>
        <v>0</v>
      </c>
      <c r="X1047" s="964">
        <f>IFERROR(VLOOKUP($B$25:$B$1048,高压数据库!$B:$CG,23,FALSE),0)</f>
        <v>0</v>
      </c>
      <c r="Y1047" s="964">
        <f>IFERROR(VLOOKUP($B$25:$B$1048,高压数据库!$B:$CG,24,FALSE),0)</f>
        <v>0</v>
      </c>
      <c r="Z1047" s="964">
        <f>IFERROR(VLOOKUP($B$25:$B$1048,高压数据库!$B:$CG,25,FALSE),0)</f>
        <v>0</v>
      </c>
      <c r="AA1047" s="964">
        <f>IFERROR(VLOOKUP($B$25:$B$1048,高压数据库!$B:$CG,26,FALSE),0)</f>
        <v>0</v>
      </c>
      <c r="AB1047" s="964">
        <f>IFERROR(VLOOKUP($B$25:$B$1048,高压数据库!$B:$CG,27,FALSE),0)</f>
        <v>0</v>
      </c>
      <c r="AC1047" s="964">
        <f>IFERROR(VLOOKUP($B$25:$B$1048,高压数据库!$B:$CG,28,FALSE),0)</f>
        <v>0</v>
      </c>
      <c r="AD1047" s="964">
        <f>IFERROR(VLOOKUP($B$25:$B$1048,高压数据库!$B:$CG,29,FALSE),0)</f>
        <v>0</v>
      </c>
      <c r="AE1047" s="964">
        <f>IFERROR(VLOOKUP($B$25:$B$1048,高压数据库!$B:$CG,30,FALSE),0)</f>
        <v>0</v>
      </c>
      <c r="AF1047" s="964">
        <f>IFERROR(VLOOKUP($B$25:$B$1048,高压数据库!$B:$CG,31,FALSE),0)</f>
        <v>0</v>
      </c>
      <c r="AG1047" s="964">
        <f>IFERROR(VLOOKUP($B$25:$B$1048,高压数据库!$B:$CG,32,FALSE),0)</f>
        <v>0</v>
      </c>
      <c r="AH1047" s="964">
        <f>IFERROR(VLOOKUP($B$25:$B$1048,高压数据库!$B:$CG,33,FALSE),0)</f>
        <v>0</v>
      </c>
      <c r="AI1047" s="964">
        <f>IFERROR(VLOOKUP($B$25:$B$1048,高压数据库!$B:$CG,34,FALSE),0)</f>
        <v>0</v>
      </c>
      <c r="AJ1047" s="964">
        <f>IFERROR(VLOOKUP($B$25:$B$1048,高压数据库!$B:$CG,35,FALSE),0)</f>
        <v>0</v>
      </c>
      <c r="AK1047" s="964">
        <f>IFERROR(VLOOKUP($B$25:$B$1048,高压数据库!$B:$CG,36,FALSE),0)</f>
        <v>0</v>
      </c>
      <c r="AL1047" s="964">
        <f>IFERROR(VLOOKUP($B$25:$B$1048,高压数据库!$B:$CG,37,FALSE),0)</f>
        <v>0</v>
      </c>
      <c r="AM1047" s="964">
        <f>IFERROR(VLOOKUP($B$25:$B$1048,高压数据库!$B:$CG,38,FALSE),0)</f>
        <v>0</v>
      </c>
      <c r="AN1047" s="964">
        <f>IFERROR(VLOOKUP($B$25:$B$1048,高压数据库!$B:$CG,39,FALSE),0)</f>
        <v>0</v>
      </c>
      <c r="AO1047" s="964">
        <f>IFERROR(VLOOKUP($B$25:$B$1048,高压数据库!$B:$CG,40,FALSE),0)</f>
        <v>0</v>
      </c>
      <c r="AP1047" s="964">
        <f>IFERROR(VLOOKUP($B$25:$B$1048,高压数据库!$B:$CG,41,FALSE),0)</f>
        <v>0</v>
      </c>
      <c r="AQ1047" s="964">
        <f>IFERROR(VLOOKUP($B$25:$B$1048,高压数据库!$B:$CG,42,FALSE),0)</f>
        <v>0</v>
      </c>
      <c r="AR1047" s="964">
        <f>IFERROR(VLOOKUP($B$25:$B$1048,高压数据库!$B:$CG,43,FALSE),0)</f>
        <v>0</v>
      </c>
      <c r="AS1047" s="964">
        <f>IFERROR(VLOOKUP($B$25:$B$1048,高压数据库!$B:$CG,44,FALSE),0)</f>
        <v>0</v>
      </c>
      <c r="AT1047" s="964">
        <f>IFERROR(VLOOKUP($B$25:$B$1048,高压数据库!$B:$CG,45,FALSE),0)</f>
        <v>0</v>
      </c>
      <c r="AU1047" s="964">
        <f>IFERROR(VLOOKUP($B$25:$B$1048,高压数据库!$B:$CG,46,FALSE),0)</f>
        <v>0</v>
      </c>
      <c r="AV1047" s="964">
        <f>IFERROR(VLOOKUP($B$25:$B$1048,高压数据库!$B:$CG,47,FALSE),0)</f>
        <v>0</v>
      </c>
      <c r="AW1047" s="964">
        <f>IFERROR(VLOOKUP($B$25:$B$1048,高压数据库!$B:$CG,48,FALSE),0)</f>
        <v>0</v>
      </c>
      <c r="AX1047" s="964">
        <f>IFERROR(VLOOKUP($B$25:$B$1048,高压数据库!$B:$CG,49,FALSE),0)</f>
        <v>0</v>
      </c>
      <c r="AY1047" s="964">
        <f>IFERROR(VLOOKUP($B$25:$B$1048,高压数据库!$B:$CG,50,FALSE),0)</f>
        <v>0</v>
      </c>
      <c r="AZ1047" s="964">
        <f>IFERROR(VLOOKUP($B$25:$B$1048,高压数据库!$B:$CG,51,FALSE),0)</f>
        <v>0</v>
      </c>
      <c r="BA1047" s="964">
        <f>IFERROR(VLOOKUP($B$25:$B$1048,高压数据库!$B:$CG,52,FALSE),0)</f>
        <v>0</v>
      </c>
      <c r="BB1047" s="964">
        <f>IFERROR(VLOOKUP($B$25:$B$1048,高压数据库!$B:$CG,53,FALSE),0)</f>
        <v>0</v>
      </c>
      <c r="BC1047" s="964">
        <f>IFERROR(VLOOKUP($B$25:$B$1048,高压数据库!$B:$CG,54,FALSE),0)</f>
        <v>0</v>
      </c>
      <c r="BD1047" s="964">
        <f>IFERROR(VLOOKUP($B$25:$B$1048,高压数据库!$B:$CG,55,FALSE),0)</f>
        <v>0</v>
      </c>
      <c r="BE1047" s="964">
        <f>IFERROR(VLOOKUP($B$25:$B$1048,高压数据库!$B:$CG,56,FALSE),0)</f>
        <v>0</v>
      </c>
      <c r="BF1047" s="964">
        <f>IFERROR(VLOOKUP($B$25:$B$1048,高压数据库!$B:$CG,57,FALSE),0)</f>
        <v>0</v>
      </c>
      <c r="BG1047" s="964"/>
      <c r="BH1047" s="964"/>
      <c r="BI1047" s="964"/>
      <c r="BJ1047" s="964"/>
      <c r="BK1047" s="964"/>
      <c r="BL1047" s="964"/>
      <c r="BM1047" s="964">
        <f>IFERROR(VLOOKUP($B$25:$B$1048,高压数据库!$B:$CG,58,FALSE),0)</f>
        <v>0</v>
      </c>
      <c r="BN1047" s="964">
        <f>IFERROR(VLOOKUP($B$25:$B$1048,高压数据库!$B:$CG,59,FALSE),0)</f>
        <v>0</v>
      </c>
      <c r="BO1047" s="964">
        <f>IFERROR(VLOOKUP($B$25:$B$1048,高压数据库!$B:$CG,60,FALSE),0)</f>
        <v>0</v>
      </c>
      <c r="BP1047" s="964">
        <f>IFERROR(VLOOKUP($B$25:$B$1048,高压数据库!$B:$CG,61,FALSE),0)</f>
        <v>0</v>
      </c>
      <c r="BQ1047" s="964">
        <f>IFERROR(VLOOKUP($B$25:$B$1048,高压数据库!$B:$CG,62,FALSE),0)</f>
        <v>0</v>
      </c>
      <c r="BR1047" s="964">
        <f>IFERROR(VLOOKUP($B$25:$B$1048,高压数据库!$B:$CG,63,FALSE),0)</f>
        <v>0</v>
      </c>
      <c r="BS1047" s="964">
        <f>IFERROR(VLOOKUP($B$25:$B$1048,高压数据库!$B:$CG,64,FALSE),0)</f>
        <v>0</v>
      </c>
      <c r="BT1047" s="964">
        <f>IFERROR(VLOOKUP($B$25:$B$1048,高压数据库!$B:$CG,65,FALSE),0)</f>
        <v>0</v>
      </c>
      <c r="BU1047" s="964">
        <f>IFERROR(VLOOKUP($B$25:$B$1048,高压数据库!$B:$CG,66,FALSE),0)</f>
        <v>0</v>
      </c>
      <c r="BV1047" s="964">
        <f>IFERROR(VLOOKUP($B$25:$B$1048,高压数据库!$B:$CG,67,FALSE),0)</f>
        <v>0</v>
      </c>
      <c r="BW1047" s="964">
        <f>IFERROR(VLOOKUP($B$25:$B$1048,高压数据库!$B:$CG,68,FALSE),0)</f>
        <v>0</v>
      </c>
      <c r="BX1047" s="964">
        <f>IFERROR(VLOOKUP($B$25:$B$1048,高压数据库!$B:$CG,69,FALSE),0)</f>
        <v>0</v>
      </c>
      <c r="BY1047" s="964">
        <f>IFERROR(VLOOKUP($B$25:$B$1048,高压数据库!$B:$CG,70,FALSE),0)</f>
        <v>0</v>
      </c>
      <c r="BZ1047" s="964">
        <f>IFERROR(VLOOKUP($B$25:$B$1048,高压数据库!$B:$CG,71,FALSE),0)</f>
        <v>0</v>
      </c>
      <c r="CA1047" s="964">
        <f>IFERROR(VLOOKUP($B$25:$B$1048,高压数据库!$B:$CG,72,FALSE),0)</f>
        <v>0</v>
      </c>
      <c r="CB1047" s="964">
        <f>IFERROR(VLOOKUP($B$25:$B$1048,高压数据库!$B:$CG,73,FALSE),0)</f>
        <v>0</v>
      </c>
      <c r="CC1047" s="964">
        <f>IFERROR(VLOOKUP($B$25:$B$1048,高压数据库!$B:$CG,74,FALSE),0)</f>
        <v>0</v>
      </c>
      <c r="CD1047" s="964">
        <f>IFERROR(VLOOKUP($B$25:$B$1048,高压数据库!$B:$CG,75,FALSE),0)</f>
        <v>0</v>
      </c>
      <c r="CE1047" s="964">
        <f>IFERROR(VLOOKUP($B$25:$B$1048,高压数据库!$B:$CG,76,FALSE),0)</f>
        <v>0</v>
      </c>
      <c r="CF1047" s="964">
        <f>IFERROR(VLOOKUP($B$25:$B$1048,高压数据库!$B:$CG,77,FALSE),0)</f>
        <v>0</v>
      </c>
      <c r="CG1047" s="964">
        <f>IFERROR(VLOOKUP($B$25:$B$1048,高压数据库!$B:$CG,78,FALSE),0)</f>
        <v>0</v>
      </c>
      <c r="CH1047" s="964">
        <f>IFERROR(VLOOKUP($B$25:$B$1048,高压数据库!$B:$CG,79,FALSE),0)</f>
        <v>0</v>
      </c>
      <c r="CI1047" s="964">
        <f>IFERROR(VLOOKUP($B$25:$B$1048,高压数据库!$B:$CG,80,FALSE),0)</f>
        <v>0</v>
      </c>
      <c r="CJ1047" s="964">
        <f>IFERROR(VLOOKUP($B$25:$B$1048,高压数据库!$B:$CG,81,FALSE),0)</f>
        <v>0</v>
      </c>
      <c r="CK1047" s="964">
        <f>IFERROR(VLOOKUP($B$25:$B$1048,高压数据库!$B:$CG,82,FALSE),0)</f>
        <v>0</v>
      </c>
      <c r="CL1047" s="964">
        <f>IFERROR(VLOOKUP($B$25:$B$1048,高压数据库!$B:$CG,83,FALSE),0)</f>
        <v>0</v>
      </c>
      <c r="CM1047" s="964"/>
      <c r="CN1047" s="964"/>
      <c r="CO1047" s="964"/>
      <c r="CP1047" s="964"/>
      <c r="CQ1047" s="964"/>
      <c r="CR1047" s="964"/>
      <c r="CS1047" s="964">
        <f>IFERROR(VLOOKUP($B$25:$B$1048,高压数据库!$B:$CG,84,FALSE),0)</f>
        <v>0</v>
      </c>
    </row>
    <row r="1048" customHeight="1" spans="1:97">
      <c r="A1048" s="981"/>
      <c r="B1048" s="979"/>
      <c r="C1048" s="964"/>
      <c r="D1048" s="964"/>
      <c r="E1048" s="977"/>
      <c r="F1048" s="977"/>
      <c r="G1048" s="977"/>
      <c r="H1048" s="972"/>
      <c r="I1048" s="964"/>
      <c r="J1048" s="982"/>
      <c r="K1048" s="974"/>
      <c r="L1048" s="964"/>
      <c r="M1048" s="964"/>
      <c r="N1048" s="964"/>
      <c r="O1048" s="964"/>
      <c r="P1048" s="964"/>
      <c r="Q1048" s="964"/>
      <c r="R1048" s="964"/>
      <c r="S1048" s="964"/>
      <c r="T1048" s="964"/>
      <c r="U1048" s="964"/>
      <c r="V1048" s="964"/>
      <c r="W1048" s="964"/>
      <c r="X1048" s="964"/>
      <c r="Y1048" s="964"/>
      <c r="Z1048" s="964"/>
      <c r="AA1048" s="964"/>
      <c r="AB1048" s="964"/>
      <c r="AC1048" s="964"/>
      <c r="AD1048" s="964"/>
      <c r="AE1048" s="964"/>
      <c r="AF1048" s="964"/>
      <c r="AG1048" s="964"/>
      <c r="AH1048" s="964"/>
      <c r="AI1048" s="964"/>
      <c r="AJ1048" s="964"/>
      <c r="AK1048" s="964"/>
      <c r="AL1048" s="964"/>
      <c r="AM1048" s="964"/>
      <c r="AN1048" s="964"/>
      <c r="AO1048" s="964"/>
      <c r="AP1048" s="964"/>
      <c r="AQ1048" s="964"/>
      <c r="AR1048" s="964"/>
      <c r="AS1048" s="964"/>
      <c r="AT1048" s="964"/>
      <c r="AU1048" s="964"/>
      <c r="AV1048" s="964"/>
      <c r="AW1048" s="964"/>
      <c r="AX1048" s="964"/>
      <c r="AY1048" s="964"/>
      <c r="AZ1048" s="964"/>
      <c r="BA1048" s="964"/>
      <c r="BB1048" s="964"/>
      <c r="BC1048" s="964"/>
      <c r="BD1048" s="964"/>
      <c r="BE1048" s="964"/>
      <c r="BF1048" s="964"/>
      <c r="BG1048" s="964"/>
      <c r="BH1048" s="964"/>
      <c r="BI1048" s="964"/>
      <c r="BJ1048" s="964"/>
      <c r="BK1048" s="964"/>
      <c r="BL1048" s="964"/>
      <c r="BM1048" s="964"/>
      <c r="BN1048" s="964"/>
      <c r="BO1048" s="964"/>
      <c r="BP1048" s="964"/>
      <c r="BQ1048" s="964"/>
      <c r="BR1048" s="964"/>
      <c r="BS1048" s="964"/>
      <c r="BT1048" s="964"/>
      <c r="BU1048" s="964"/>
      <c r="BV1048" s="964"/>
      <c r="BW1048" s="964"/>
      <c r="BX1048" s="964"/>
      <c r="BY1048" s="964"/>
      <c r="BZ1048" s="964"/>
      <c r="CA1048" s="964"/>
      <c r="CB1048" s="964"/>
      <c r="CC1048" s="964"/>
      <c r="CD1048" s="964"/>
      <c r="CE1048" s="964"/>
      <c r="CF1048" s="964"/>
      <c r="CG1048" s="964"/>
      <c r="CH1048" s="964"/>
      <c r="CI1048" s="964"/>
      <c r="CJ1048" s="964"/>
      <c r="CK1048" s="964"/>
      <c r="CL1048" s="964"/>
      <c r="CM1048" s="964"/>
      <c r="CN1048" s="964"/>
      <c r="CO1048" s="964"/>
      <c r="CP1048" s="964"/>
      <c r="CQ1048" s="964"/>
      <c r="CR1048" s="964"/>
      <c r="CS1048" s="964"/>
    </row>
    <row r="1049" ht="25.05" customHeight="1" spans="1:97">
      <c r="A1049" s="978"/>
      <c r="B1049" s="983"/>
      <c r="E1049" s="971"/>
      <c r="F1049" s="971"/>
      <c r="G1049" s="971"/>
      <c r="H1049" s="972"/>
      <c r="J1049" s="984"/>
      <c r="BD1049" s="985" t="str">
        <f>'材料清册 封皮 '!A23</f>
        <v>新疆新能电力建设科技发展有限公司</v>
      </c>
      <c r="BE1049" s="985"/>
      <c r="BF1049" s="985"/>
      <c r="BG1049" s="985"/>
      <c r="BH1049" s="985"/>
      <c r="BI1049" s="985"/>
      <c r="BJ1049" s="985"/>
      <c r="BK1049" s="985"/>
      <c r="BL1049" s="985"/>
      <c r="BM1049" s="985"/>
      <c r="BN1049" s="985"/>
      <c r="BO1049" s="985"/>
      <c r="BP1049" s="985"/>
      <c r="BQ1049" s="985"/>
      <c r="BR1049" s="985"/>
      <c r="BS1049" s="985"/>
      <c r="BT1049" s="985"/>
      <c r="BU1049" s="985"/>
      <c r="BV1049" s="985"/>
      <c r="BW1049" s="986" t="str">
        <f>'材料清册 封皮 '!A2</f>
        <v>xx县2027年农网巩固提升工程</v>
      </c>
      <c r="BX1049" s="986"/>
      <c r="BY1049" s="986"/>
      <c r="BZ1049" s="986"/>
      <c r="CA1049" s="986"/>
      <c r="CB1049" s="986"/>
      <c r="CC1049" s="986"/>
      <c r="CD1049" s="986"/>
      <c r="CE1049" s="986"/>
      <c r="CF1049" s="986"/>
      <c r="CG1049" s="986"/>
      <c r="CH1049" s="986"/>
      <c r="CI1049" s="986"/>
      <c r="CJ1049" s="986"/>
      <c r="CK1049" s="986"/>
      <c r="CL1049" s="986"/>
      <c r="CM1049" s="986"/>
      <c r="CN1049" s="986"/>
      <c r="CO1049" s="986"/>
      <c r="CP1049" s="986"/>
      <c r="CQ1049" s="987" t="s">
        <v>708</v>
      </c>
      <c r="CR1049" s="988"/>
      <c r="CS1049" s="989"/>
    </row>
    <row r="1050" ht="25.05" customHeight="1" spans="1:97">
      <c r="A1050" s="981"/>
      <c r="B1050" s="983"/>
      <c r="E1050" s="977"/>
      <c r="F1050" s="977"/>
      <c r="G1050" s="977"/>
      <c r="H1050" s="972"/>
      <c r="BD1050" s="985"/>
      <c r="BE1050" s="985"/>
      <c r="BF1050" s="985"/>
      <c r="BG1050" s="985"/>
      <c r="BH1050" s="985"/>
      <c r="BI1050" s="985"/>
      <c r="BJ1050" s="985"/>
      <c r="BK1050" s="985"/>
      <c r="BL1050" s="985"/>
      <c r="BM1050" s="985"/>
      <c r="BN1050" s="985"/>
      <c r="BO1050" s="985"/>
      <c r="BP1050" s="985"/>
      <c r="BQ1050" s="985"/>
      <c r="BR1050" s="985"/>
      <c r="BS1050" s="985"/>
      <c r="BT1050" s="985"/>
      <c r="BU1050" s="985"/>
      <c r="BV1050" s="985"/>
      <c r="BW1050" s="986"/>
      <c r="BX1050" s="986"/>
      <c r="BY1050" s="986"/>
      <c r="BZ1050" s="986"/>
      <c r="CA1050" s="986"/>
      <c r="CB1050" s="986"/>
      <c r="CC1050" s="986"/>
      <c r="CD1050" s="986"/>
      <c r="CE1050" s="986"/>
      <c r="CF1050" s="986"/>
      <c r="CG1050" s="986"/>
      <c r="CH1050" s="986"/>
      <c r="CI1050" s="986"/>
      <c r="CJ1050" s="986"/>
      <c r="CK1050" s="986"/>
      <c r="CL1050" s="986"/>
      <c r="CM1050" s="986"/>
      <c r="CN1050" s="986"/>
      <c r="CO1050" s="986"/>
      <c r="CP1050" s="986"/>
      <c r="CQ1050" s="990"/>
      <c r="CR1050" s="991"/>
      <c r="CS1050" s="989"/>
    </row>
    <row r="1051" ht="43" customHeight="1" spans="1:97">
      <c r="A1051" s="978"/>
      <c r="B1051" s="983"/>
      <c r="E1051" s="971"/>
      <c r="F1051" s="971"/>
      <c r="G1051" s="971"/>
      <c r="H1051" s="972"/>
      <c r="U1051" s="901"/>
      <c r="AF1051" s="901"/>
      <c r="AG1051" s="901"/>
      <c r="AH1051" s="901"/>
      <c r="AI1051" s="901"/>
      <c r="AJ1051" s="901"/>
      <c r="AK1051" s="901"/>
      <c r="AL1051" s="901"/>
      <c r="AM1051" s="901"/>
      <c r="AN1051" s="901"/>
      <c r="AO1051" s="901"/>
      <c r="AP1051" s="901"/>
      <c r="AQ1051" s="901"/>
      <c r="AR1051" s="901"/>
      <c r="AS1051" s="901"/>
      <c r="AT1051" s="901"/>
      <c r="AU1051" s="901"/>
      <c r="AV1051" s="901"/>
      <c r="AW1051" s="901"/>
      <c r="AX1051" s="901"/>
      <c r="AY1051" s="901"/>
      <c r="AZ1051" s="901"/>
      <c r="BD1051" s="798" t="s">
        <v>709</v>
      </c>
      <c r="BE1051" s="798"/>
      <c r="BF1051" s="798"/>
      <c r="BG1051" s="798"/>
      <c r="BH1051" s="798"/>
      <c r="BI1051" s="798"/>
      <c r="BJ1051" s="798"/>
      <c r="BK1051" s="798"/>
      <c r="BL1051" s="798"/>
      <c r="BM1051" s="798" t="s">
        <v>710</v>
      </c>
      <c r="BN1051" s="798"/>
      <c r="BO1051" s="798"/>
      <c r="BP1051" s="798"/>
      <c r="BQ1051" s="798"/>
      <c r="BR1051" s="798"/>
      <c r="BS1051" s="798"/>
      <c r="BT1051" s="798"/>
      <c r="BU1051" s="798"/>
      <c r="BV1051" s="798"/>
      <c r="BW1051" s="992" t="str">
        <f>A17</f>
        <v>XX县XX乡XX村农网巩固提升工程 </v>
      </c>
      <c r="BX1051" s="993"/>
      <c r="BY1051" s="993"/>
      <c r="BZ1051" s="993"/>
      <c r="CA1051" s="993"/>
      <c r="CB1051" s="993"/>
      <c r="CC1051" s="993"/>
      <c r="CD1051" s="993"/>
      <c r="CE1051" s="993"/>
      <c r="CF1051" s="993"/>
      <c r="CG1051" s="993"/>
      <c r="CH1051" s="993"/>
      <c r="CI1051" s="993"/>
      <c r="CJ1051" s="993"/>
      <c r="CK1051" s="993"/>
      <c r="CL1051" s="993"/>
      <c r="CM1051" s="993"/>
      <c r="CN1051" s="993"/>
      <c r="CO1051" s="993"/>
      <c r="CP1051" s="993"/>
      <c r="CQ1051" s="993"/>
      <c r="CR1051" s="994"/>
      <c r="CS1051" s="995"/>
    </row>
    <row r="1052" ht="43" customHeight="1" spans="1:97">
      <c r="A1052" s="981"/>
      <c r="B1052" s="983"/>
      <c r="E1052" s="977"/>
      <c r="F1052" s="977"/>
      <c r="G1052" s="977"/>
      <c r="H1052" s="972"/>
      <c r="BD1052" s="798" t="s">
        <v>711</v>
      </c>
      <c r="BE1052" s="798"/>
      <c r="BF1052" s="798"/>
      <c r="BG1052" s="798"/>
      <c r="BH1052" s="798"/>
      <c r="BI1052" s="798"/>
      <c r="BJ1052" s="798"/>
      <c r="BK1052" s="798"/>
      <c r="BL1052" s="798"/>
      <c r="BM1052" s="798" t="s">
        <v>712</v>
      </c>
      <c r="BN1052" s="798"/>
      <c r="BO1052" s="798"/>
      <c r="BP1052" s="996"/>
      <c r="BQ1052" s="996"/>
      <c r="BR1052" s="996"/>
      <c r="BS1052" s="996"/>
      <c r="BT1052" s="996"/>
      <c r="BU1052" s="996"/>
      <c r="BV1052" s="996"/>
      <c r="BW1052" s="997" t="str">
        <f>AP17</f>
        <v>10千伏杆塔明细表</v>
      </c>
      <c r="BX1052" s="998"/>
      <c r="BY1052" s="998"/>
      <c r="BZ1052" s="998"/>
      <c r="CA1052" s="998"/>
      <c r="CB1052" s="998"/>
      <c r="CC1052" s="998"/>
      <c r="CD1052" s="998"/>
      <c r="CE1052" s="998"/>
      <c r="CF1052" s="998"/>
      <c r="CG1052" s="998"/>
      <c r="CH1052" s="998"/>
      <c r="CI1052" s="998"/>
      <c r="CJ1052" s="998"/>
      <c r="CK1052" s="998"/>
      <c r="CL1052" s="998"/>
      <c r="CM1052" s="998"/>
      <c r="CN1052" s="998"/>
      <c r="CO1052" s="998"/>
      <c r="CP1052" s="998"/>
      <c r="CQ1052" s="998"/>
      <c r="CR1052" s="999"/>
      <c r="CS1052" s="995"/>
    </row>
    <row r="1053" ht="43" customHeight="1" spans="1:97">
      <c r="A1053" s="978"/>
      <c r="B1053" s="1000"/>
      <c r="C1053" s="1001"/>
      <c r="D1053" s="1001"/>
      <c r="E1053" s="971"/>
      <c r="F1053" s="971"/>
      <c r="G1053" s="971"/>
      <c r="H1053" s="972"/>
      <c r="I1053" s="1001"/>
      <c r="J1053" s="1002"/>
      <c r="K1053" s="1001"/>
      <c r="L1053" s="1001"/>
      <c r="M1053" s="1001"/>
      <c r="N1053" s="1001"/>
      <c r="O1053" s="1001"/>
      <c r="P1053" s="1001"/>
      <c r="Q1053" s="1001"/>
      <c r="R1053" s="1001"/>
      <c r="S1053" s="1001"/>
      <c r="T1053" s="1001"/>
      <c r="U1053" s="1003"/>
      <c r="V1053" s="1001"/>
      <c r="W1053" s="1001"/>
      <c r="X1053" s="1001"/>
      <c r="Y1053" s="1001"/>
      <c r="Z1053" s="1001"/>
      <c r="AA1053" s="1001"/>
      <c r="AB1053" s="1001"/>
      <c r="AC1053" s="1001"/>
      <c r="AD1053" s="1001"/>
      <c r="AE1053" s="1001"/>
      <c r="AF1053" s="1004"/>
      <c r="AG1053" s="1004"/>
      <c r="AH1053" s="1004"/>
      <c r="AI1053" s="1004"/>
      <c r="AJ1053" s="1004"/>
      <c r="AK1053" s="1004"/>
      <c r="AL1053" s="1004"/>
      <c r="AM1053" s="1004"/>
      <c r="AN1053" s="1004"/>
      <c r="AO1053" s="1004"/>
      <c r="AP1053" s="1004"/>
      <c r="AQ1053" s="1004"/>
      <c r="AR1053" s="1004"/>
      <c r="AS1053" s="1004"/>
      <c r="AT1053" s="1004"/>
      <c r="AU1053" s="1004"/>
      <c r="AV1053" s="1004"/>
      <c r="AW1053" s="1004"/>
      <c r="AX1053" s="1004"/>
      <c r="AY1053" s="1004"/>
      <c r="AZ1053" s="1004"/>
      <c r="BA1053" s="1001"/>
      <c r="BB1053" s="1001"/>
      <c r="BC1053" s="1001"/>
      <c r="BD1053" s="819" t="s">
        <v>713</v>
      </c>
      <c r="BE1053" s="819"/>
      <c r="BF1053" s="819"/>
      <c r="BG1053" s="819"/>
      <c r="BH1053" s="819"/>
      <c r="BI1053" s="819"/>
      <c r="BJ1053" s="819"/>
      <c r="BK1053" s="819"/>
      <c r="BL1053" s="819"/>
      <c r="BM1053" s="819" t="s">
        <v>714</v>
      </c>
      <c r="BN1053" s="819"/>
      <c r="BO1053" s="819"/>
      <c r="BP1053" s="1005">
        <f>'材料清册 封皮 '!A24</f>
        <v>46122</v>
      </c>
      <c r="BQ1053" s="1005"/>
      <c r="BR1053" s="1005"/>
      <c r="BS1053" s="1005"/>
      <c r="BT1053" s="1005"/>
      <c r="BU1053" s="1005"/>
      <c r="BV1053" s="1005"/>
      <c r="BW1053" s="1006" t="s">
        <v>715</v>
      </c>
      <c r="BX1053" s="1006"/>
      <c r="BY1053" s="1006"/>
      <c r="BZ1053" s="1007"/>
      <c r="CA1053" s="1008"/>
      <c r="CB1053" s="1008"/>
      <c r="CC1053" s="1009"/>
      <c r="CD1053" s="1009"/>
      <c r="CE1053" s="1009"/>
      <c r="CF1053" s="1009"/>
      <c r="CG1053" s="1009"/>
      <c r="CH1053" s="1009"/>
      <c r="CI1053" s="1009"/>
      <c r="CJ1053" s="1009"/>
      <c r="CK1053" s="1009"/>
      <c r="CL1053" s="1009"/>
      <c r="CM1053" s="1009"/>
      <c r="CN1053" s="1009"/>
      <c r="CO1053" s="1009"/>
      <c r="CP1053" s="1009"/>
      <c r="CQ1053" s="1009"/>
      <c r="CR1053" s="1010"/>
      <c r="CS1053" s="1011"/>
    </row>
    <row r="1054" customHeight="1" spans="1:97">
      <c r="A1054" s="981"/>
      <c r="E1054" s="977"/>
      <c r="F1054" s="977"/>
      <c r="G1054" s="977"/>
      <c r="H1054" s="972"/>
    </row>
  </sheetData>
  <sheetProtection formatCells="0" formatColumns="0" formatRows="0"/>
  <autoFilter xmlns:etc="http://www.wps.cn/officeDocument/2017/etCustomData" ref="A22:CS1053" etc:filterBottomFollowUsedRange="0">
    <extLst/>
  </autoFilter>
  <mergeCells count="49340">
    <mergeCell ref="L20:R20"/>
    <mergeCell ref="S20:T20"/>
    <mergeCell ref="U20:V20"/>
    <mergeCell ref="W20:X20"/>
    <mergeCell ref="Y20:AZ20"/>
    <mergeCell ref="BA20:BL20"/>
    <mergeCell ref="L21:M21"/>
    <mergeCell ref="N21:O21"/>
    <mergeCell ref="P21:R21"/>
    <mergeCell ref="Y21:AA21"/>
    <mergeCell ref="AC21:AN21"/>
    <mergeCell ref="AO21:AP21"/>
    <mergeCell ref="AQ21:AZ21"/>
    <mergeCell ref="BA21:BL21"/>
    <mergeCell ref="BD1051:BE1051"/>
    <mergeCell ref="BF1051:BL1051"/>
    <mergeCell ref="BM1051:BO1051"/>
    <mergeCell ref="BP1051:BV1051"/>
    <mergeCell ref="BW1051:CR1051"/>
    <mergeCell ref="BD1052:BE1052"/>
    <mergeCell ref="BF1052:BL1052"/>
    <mergeCell ref="BM1052:BO1052"/>
    <mergeCell ref="BP1052:BV1052"/>
    <mergeCell ref="BW1052:CR1052"/>
    <mergeCell ref="BD1053:BE1053"/>
    <mergeCell ref="BF1053:BL1053"/>
    <mergeCell ref="BM1053:BO1053"/>
    <mergeCell ref="BP1053:BV1053"/>
    <mergeCell ref="BW1053:BY1053"/>
    <mergeCell ref="CB1053:CR1053"/>
    <mergeCell ref="A1:A16"/>
    <mergeCell ref="A20:A22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4"/>
    <mergeCell ref="A425:A426"/>
    <mergeCell ref="A427:A428"/>
    <mergeCell ref="A429:A430"/>
    <mergeCell ref="A431:A432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485:A486"/>
    <mergeCell ref="A487:A488"/>
    <mergeCell ref="A489:A490"/>
    <mergeCell ref="A491:A492"/>
    <mergeCell ref="A493:A494"/>
    <mergeCell ref="A495:A496"/>
    <mergeCell ref="A497:A498"/>
    <mergeCell ref="A499:A500"/>
    <mergeCell ref="A501:A502"/>
    <mergeCell ref="A503:A504"/>
    <mergeCell ref="A505:A506"/>
    <mergeCell ref="A507:A508"/>
    <mergeCell ref="A509:A510"/>
    <mergeCell ref="A511:A512"/>
    <mergeCell ref="A513:A514"/>
    <mergeCell ref="A515:A516"/>
    <mergeCell ref="A517:A518"/>
    <mergeCell ref="A519:A520"/>
    <mergeCell ref="A521:A522"/>
    <mergeCell ref="A523:A524"/>
    <mergeCell ref="A525:A526"/>
    <mergeCell ref="A527:A528"/>
    <mergeCell ref="A529:A530"/>
    <mergeCell ref="A531:A532"/>
    <mergeCell ref="A533:A534"/>
    <mergeCell ref="A535:A536"/>
    <mergeCell ref="A537:A538"/>
    <mergeCell ref="A539:A540"/>
    <mergeCell ref="A541:A542"/>
    <mergeCell ref="A543:A544"/>
    <mergeCell ref="A545:A546"/>
    <mergeCell ref="A547:A548"/>
    <mergeCell ref="A549:A550"/>
    <mergeCell ref="A551:A552"/>
    <mergeCell ref="A553:A554"/>
    <mergeCell ref="A555:A556"/>
    <mergeCell ref="A557:A558"/>
    <mergeCell ref="A559:A560"/>
    <mergeCell ref="A561:A562"/>
    <mergeCell ref="A563:A564"/>
    <mergeCell ref="A565:A566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1:A592"/>
    <mergeCell ref="A593:A594"/>
    <mergeCell ref="A595:A596"/>
    <mergeCell ref="A597:A598"/>
    <mergeCell ref="A599:A600"/>
    <mergeCell ref="A601:A602"/>
    <mergeCell ref="A603:A604"/>
    <mergeCell ref="A605:A606"/>
    <mergeCell ref="A607:A608"/>
    <mergeCell ref="A609:A610"/>
    <mergeCell ref="A611:A612"/>
    <mergeCell ref="A613:A614"/>
    <mergeCell ref="A615:A616"/>
    <mergeCell ref="A617:A618"/>
    <mergeCell ref="A619:A620"/>
    <mergeCell ref="A621:A622"/>
    <mergeCell ref="A623:A624"/>
    <mergeCell ref="A625:A626"/>
    <mergeCell ref="A627:A628"/>
    <mergeCell ref="A629:A630"/>
    <mergeCell ref="A631:A632"/>
    <mergeCell ref="A633:A634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1:A652"/>
    <mergeCell ref="A653:A654"/>
    <mergeCell ref="A655:A656"/>
    <mergeCell ref="A657:A658"/>
    <mergeCell ref="A659:A660"/>
    <mergeCell ref="A661:A662"/>
    <mergeCell ref="A663:A664"/>
    <mergeCell ref="A665:A666"/>
    <mergeCell ref="A667:A668"/>
    <mergeCell ref="A669:A670"/>
    <mergeCell ref="A671:A672"/>
    <mergeCell ref="A673:A674"/>
    <mergeCell ref="A675:A676"/>
    <mergeCell ref="A677:A678"/>
    <mergeCell ref="A679:A680"/>
    <mergeCell ref="A681:A682"/>
    <mergeCell ref="A683:A684"/>
    <mergeCell ref="A685:A686"/>
    <mergeCell ref="A687:A688"/>
    <mergeCell ref="A689:A690"/>
    <mergeCell ref="A691:A692"/>
    <mergeCell ref="A693:A694"/>
    <mergeCell ref="A695:A696"/>
    <mergeCell ref="A697:A698"/>
    <mergeCell ref="A699:A700"/>
    <mergeCell ref="A701:A702"/>
    <mergeCell ref="A703:A704"/>
    <mergeCell ref="A705:A706"/>
    <mergeCell ref="A707:A708"/>
    <mergeCell ref="A709:A710"/>
    <mergeCell ref="A711:A712"/>
    <mergeCell ref="A713:A714"/>
    <mergeCell ref="A715:A716"/>
    <mergeCell ref="A717:A718"/>
    <mergeCell ref="A719:A720"/>
    <mergeCell ref="A721:A722"/>
    <mergeCell ref="A723:A724"/>
    <mergeCell ref="A725:A726"/>
    <mergeCell ref="A727:A728"/>
    <mergeCell ref="A729:A730"/>
    <mergeCell ref="A731:A732"/>
    <mergeCell ref="A733:A734"/>
    <mergeCell ref="A735:A736"/>
    <mergeCell ref="A737:A738"/>
    <mergeCell ref="A739:A740"/>
    <mergeCell ref="A741:A742"/>
    <mergeCell ref="A743:A744"/>
    <mergeCell ref="A745:A746"/>
    <mergeCell ref="A747:A748"/>
    <mergeCell ref="A749:A750"/>
    <mergeCell ref="A751:A752"/>
    <mergeCell ref="A753:A754"/>
    <mergeCell ref="A755:A756"/>
    <mergeCell ref="A757:A758"/>
    <mergeCell ref="A759:A760"/>
    <mergeCell ref="A761:A762"/>
    <mergeCell ref="A763:A764"/>
    <mergeCell ref="A765:A766"/>
    <mergeCell ref="A767:A768"/>
    <mergeCell ref="A769:A770"/>
    <mergeCell ref="A771:A772"/>
    <mergeCell ref="A773:A774"/>
    <mergeCell ref="A775:A776"/>
    <mergeCell ref="A777:A778"/>
    <mergeCell ref="A779:A780"/>
    <mergeCell ref="A781:A782"/>
    <mergeCell ref="A783:A784"/>
    <mergeCell ref="A785:A786"/>
    <mergeCell ref="A787:A788"/>
    <mergeCell ref="A789:A790"/>
    <mergeCell ref="A791:A792"/>
    <mergeCell ref="A793:A794"/>
    <mergeCell ref="A795:A796"/>
    <mergeCell ref="A797:A798"/>
    <mergeCell ref="A799:A800"/>
    <mergeCell ref="A801:A802"/>
    <mergeCell ref="A803:A804"/>
    <mergeCell ref="A805:A806"/>
    <mergeCell ref="A807:A808"/>
    <mergeCell ref="A809:A810"/>
    <mergeCell ref="A811:A812"/>
    <mergeCell ref="A813:A814"/>
    <mergeCell ref="A815:A816"/>
    <mergeCell ref="A817:A818"/>
    <mergeCell ref="A819:A820"/>
    <mergeCell ref="A821:A822"/>
    <mergeCell ref="A823:A824"/>
    <mergeCell ref="A825:A826"/>
    <mergeCell ref="A827:A828"/>
    <mergeCell ref="A829:A830"/>
    <mergeCell ref="A831:A832"/>
    <mergeCell ref="A833:A834"/>
    <mergeCell ref="A835:A836"/>
    <mergeCell ref="A837:A838"/>
    <mergeCell ref="A839:A840"/>
    <mergeCell ref="A841:A842"/>
    <mergeCell ref="A843:A844"/>
    <mergeCell ref="A845:A846"/>
    <mergeCell ref="A847:A848"/>
    <mergeCell ref="A849:A850"/>
    <mergeCell ref="A851:A852"/>
    <mergeCell ref="A853:A854"/>
    <mergeCell ref="A855:A856"/>
    <mergeCell ref="A857:A858"/>
    <mergeCell ref="A859:A860"/>
    <mergeCell ref="A861:A862"/>
    <mergeCell ref="A863:A864"/>
    <mergeCell ref="A865:A866"/>
    <mergeCell ref="A867:A868"/>
    <mergeCell ref="A869:A870"/>
    <mergeCell ref="A871:A872"/>
    <mergeCell ref="A873:A874"/>
    <mergeCell ref="A875:A876"/>
    <mergeCell ref="A877:A878"/>
    <mergeCell ref="A879:A880"/>
    <mergeCell ref="A881:A882"/>
    <mergeCell ref="A883:A884"/>
    <mergeCell ref="A885:A886"/>
    <mergeCell ref="A887:A888"/>
    <mergeCell ref="A889:A890"/>
    <mergeCell ref="A891:A892"/>
    <mergeCell ref="A893:A894"/>
    <mergeCell ref="A895:A896"/>
    <mergeCell ref="A897:A898"/>
    <mergeCell ref="A899:A900"/>
    <mergeCell ref="A901:A902"/>
    <mergeCell ref="A903:A904"/>
    <mergeCell ref="A905:A906"/>
    <mergeCell ref="A907:A908"/>
    <mergeCell ref="A909:A910"/>
    <mergeCell ref="A911:A912"/>
    <mergeCell ref="A913:A914"/>
    <mergeCell ref="A915:A916"/>
    <mergeCell ref="A917:A918"/>
    <mergeCell ref="A919:A920"/>
    <mergeCell ref="A921:A922"/>
    <mergeCell ref="A923:A924"/>
    <mergeCell ref="A925:A926"/>
    <mergeCell ref="A927:A928"/>
    <mergeCell ref="A929:A930"/>
    <mergeCell ref="A931:A932"/>
    <mergeCell ref="A933:A934"/>
    <mergeCell ref="A935:A936"/>
    <mergeCell ref="A937:A938"/>
    <mergeCell ref="A939:A940"/>
    <mergeCell ref="A941:A942"/>
    <mergeCell ref="A943:A944"/>
    <mergeCell ref="A945:A946"/>
    <mergeCell ref="A947:A948"/>
    <mergeCell ref="A949:A950"/>
    <mergeCell ref="A951:A952"/>
    <mergeCell ref="A953:A954"/>
    <mergeCell ref="A955:A956"/>
    <mergeCell ref="A957:A958"/>
    <mergeCell ref="A959:A960"/>
    <mergeCell ref="A961:A962"/>
    <mergeCell ref="A963:A964"/>
    <mergeCell ref="A965:A966"/>
    <mergeCell ref="A967:A968"/>
    <mergeCell ref="A969:A970"/>
    <mergeCell ref="A971:A972"/>
    <mergeCell ref="A973:A974"/>
    <mergeCell ref="A975:A976"/>
    <mergeCell ref="A977:A978"/>
    <mergeCell ref="A979:A980"/>
    <mergeCell ref="A981:A982"/>
    <mergeCell ref="A983:A984"/>
    <mergeCell ref="A985:A986"/>
    <mergeCell ref="A987:A988"/>
    <mergeCell ref="A989:A990"/>
    <mergeCell ref="A991:A992"/>
    <mergeCell ref="A993:A994"/>
    <mergeCell ref="A995:A996"/>
    <mergeCell ref="A997:A998"/>
    <mergeCell ref="A999:A1000"/>
    <mergeCell ref="A1001:A1002"/>
    <mergeCell ref="A1003:A1004"/>
    <mergeCell ref="A1005:A1006"/>
    <mergeCell ref="A1007:A1008"/>
    <mergeCell ref="A1009:A1010"/>
    <mergeCell ref="A1011:A1012"/>
    <mergeCell ref="A1013:A1014"/>
    <mergeCell ref="A1015:A1016"/>
    <mergeCell ref="A1017:A1018"/>
    <mergeCell ref="A1019:A1020"/>
    <mergeCell ref="A1021:A1022"/>
    <mergeCell ref="A1023:A1024"/>
    <mergeCell ref="A1025:A1026"/>
    <mergeCell ref="A1027:A1028"/>
    <mergeCell ref="A1029:A1030"/>
    <mergeCell ref="A1031:A1032"/>
    <mergeCell ref="A1033:A1034"/>
    <mergeCell ref="A1035:A1036"/>
    <mergeCell ref="A1037:A1038"/>
    <mergeCell ref="A1039:A1040"/>
    <mergeCell ref="A1041:A1042"/>
    <mergeCell ref="A1043:A1044"/>
    <mergeCell ref="A1045:A1046"/>
    <mergeCell ref="A1047:A1048"/>
    <mergeCell ref="A1049:A1050"/>
    <mergeCell ref="A1051:A1052"/>
    <mergeCell ref="A1053:A1054"/>
    <mergeCell ref="B1:B2"/>
    <mergeCell ref="B3:B4"/>
    <mergeCell ref="B5:B6"/>
    <mergeCell ref="B7:B8"/>
    <mergeCell ref="B20:B22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45:B1046"/>
    <mergeCell ref="B1047:B1048"/>
    <mergeCell ref="B1049:B1050"/>
    <mergeCell ref="B1051:B1052"/>
    <mergeCell ref="C1:C2"/>
    <mergeCell ref="C3:C4"/>
    <mergeCell ref="C5:C6"/>
    <mergeCell ref="C7:C8"/>
    <mergeCell ref="C20:C22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1:C532"/>
    <mergeCell ref="C533:C534"/>
    <mergeCell ref="C535:C536"/>
    <mergeCell ref="C537:C538"/>
    <mergeCell ref="C539:C540"/>
    <mergeCell ref="C541:C542"/>
    <mergeCell ref="C543:C544"/>
    <mergeCell ref="C545:C546"/>
    <mergeCell ref="C547:C548"/>
    <mergeCell ref="C549:C550"/>
    <mergeCell ref="C551:C552"/>
    <mergeCell ref="C553:C554"/>
    <mergeCell ref="C555:C556"/>
    <mergeCell ref="C557:C558"/>
    <mergeCell ref="C559:C560"/>
    <mergeCell ref="C561:C562"/>
    <mergeCell ref="C563:C564"/>
    <mergeCell ref="C565:C566"/>
    <mergeCell ref="C567:C568"/>
    <mergeCell ref="C569:C570"/>
    <mergeCell ref="C571:C572"/>
    <mergeCell ref="C573:C574"/>
    <mergeCell ref="C575:C576"/>
    <mergeCell ref="C577:C578"/>
    <mergeCell ref="C579:C580"/>
    <mergeCell ref="C581:C582"/>
    <mergeCell ref="C583:C584"/>
    <mergeCell ref="C585:C586"/>
    <mergeCell ref="C587:C588"/>
    <mergeCell ref="C589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607:C608"/>
    <mergeCell ref="C609:C610"/>
    <mergeCell ref="C611:C612"/>
    <mergeCell ref="C613:C614"/>
    <mergeCell ref="C615:C616"/>
    <mergeCell ref="C617:C618"/>
    <mergeCell ref="C619:C620"/>
    <mergeCell ref="C621:C622"/>
    <mergeCell ref="C623:C624"/>
    <mergeCell ref="C625:C626"/>
    <mergeCell ref="C627:C628"/>
    <mergeCell ref="C629:C630"/>
    <mergeCell ref="C631:C632"/>
    <mergeCell ref="C633:C634"/>
    <mergeCell ref="C635:C636"/>
    <mergeCell ref="C637:C638"/>
    <mergeCell ref="C639:C640"/>
    <mergeCell ref="C641:C642"/>
    <mergeCell ref="C643:C644"/>
    <mergeCell ref="C645:C646"/>
    <mergeCell ref="C647:C648"/>
    <mergeCell ref="C649:C650"/>
    <mergeCell ref="C651:C652"/>
    <mergeCell ref="C653:C654"/>
    <mergeCell ref="C655:C656"/>
    <mergeCell ref="C657:C658"/>
    <mergeCell ref="C659:C660"/>
    <mergeCell ref="C661:C662"/>
    <mergeCell ref="C663:C664"/>
    <mergeCell ref="C665:C666"/>
    <mergeCell ref="C667:C668"/>
    <mergeCell ref="C669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  <mergeCell ref="C721:C722"/>
    <mergeCell ref="C723:C724"/>
    <mergeCell ref="C725:C726"/>
    <mergeCell ref="C727:C728"/>
    <mergeCell ref="C729:C730"/>
    <mergeCell ref="C731:C732"/>
    <mergeCell ref="C733:C734"/>
    <mergeCell ref="C735:C736"/>
    <mergeCell ref="C737:C738"/>
    <mergeCell ref="C739:C740"/>
    <mergeCell ref="C741:C742"/>
    <mergeCell ref="C743:C744"/>
    <mergeCell ref="C745:C746"/>
    <mergeCell ref="C747:C748"/>
    <mergeCell ref="C749:C750"/>
    <mergeCell ref="C751:C752"/>
    <mergeCell ref="C753:C754"/>
    <mergeCell ref="C755:C756"/>
    <mergeCell ref="C757:C758"/>
    <mergeCell ref="C759:C760"/>
    <mergeCell ref="C761:C762"/>
    <mergeCell ref="C763:C764"/>
    <mergeCell ref="C765:C766"/>
    <mergeCell ref="C767:C768"/>
    <mergeCell ref="C769:C770"/>
    <mergeCell ref="C771:C772"/>
    <mergeCell ref="C773:C774"/>
    <mergeCell ref="C775:C776"/>
    <mergeCell ref="C777:C778"/>
    <mergeCell ref="C779:C780"/>
    <mergeCell ref="C781:C782"/>
    <mergeCell ref="C783:C784"/>
    <mergeCell ref="C785:C786"/>
    <mergeCell ref="C787:C788"/>
    <mergeCell ref="C789:C790"/>
    <mergeCell ref="C791:C792"/>
    <mergeCell ref="C793:C794"/>
    <mergeCell ref="C795:C796"/>
    <mergeCell ref="C797:C798"/>
    <mergeCell ref="C799:C800"/>
    <mergeCell ref="C801:C802"/>
    <mergeCell ref="C803:C804"/>
    <mergeCell ref="C805:C806"/>
    <mergeCell ref="C807:C808"/>
    <mergeCell ref="C809:C810"/>
    <mergeCell ref="C811:C812"/>
    <mergeCell ref="C813:C814"/>
    <mergeCell ref="C815:C816"/>
    <mergeCell ref="C817:C818"/>
    <mergeCell ref="C819:C820"/>
    <mergeCell ref="C821:C822"/>
    <mergeCell ref="C823:C824"/>
    <mergeCell ref="C825:C826"/>
    <mergeCell ref="C827:C828"/>
    <mergeCell ref="C829:C830"/>
    <mergeCell ref="C831:C832"/>
    <mergeCell ref="C833:C834"/>
    <mergeCell ref="C835:C836"/>
    <mergeCell ref="C837:C838"/>
    <mergeCell ref="C839:C840"/>
    <mergeCell ref="C841:C842"/>
    <mergeCell ref="C843:C844"/>
    <mergeCell ref="C845:C846"/>
    <mergeCell ref="C847:C848"/>
    <mergeCell ref="C849:C850"/>
    <mergeCell ref="C851:C852"/>
    <mergeCell ref="C853:C854"/>
    <mergeCell ref="C855:C856"/>
    <mergeCell ref="C857:C858"/>
    <mergeCell ref="C859:C860"/>
    <mergeCell ref="C861:C862"/>
    <mergeCell ref="C863:C864"/>
    <mergeCell ref="C865:C866"/>
    <mergeCell ref="C867:C868"/>
    <mergeCell ref="C869:C870"/>
    <mergeCell ref="C871:C872"/>
    <mergeCell ref="C873:C874"/>
    <mergeCell ref="C875:C876"/>
    <mergeCell ref="C877:C878"/>
    <mergeCell ref="C879:C880"/>
    <mergeCell ref="C881:C882"/>
    <mergeCell ref="C883:C884"/>
    <mergeCell ref="C885:C886"/>
    <mergeCell ref="C887:C888"/>
    <mergeCell ref="C889:C890"/>
    <mergeCell ref="C891:C892"/>
    <mergeCell ref="C893:C894"/>
    <mergeCell ref="C895:C896"/>
    <mergeCell ref="C897:C898"/>
    <mergeCell ref="C899:C900"/>
    <mergeCell ref="C901:C902"/>
    <mergeCell ref="C903:C904"/>
    <mergeCell ref="C905:C906"/>
    <mergeCell ref="C907:C908"/>
    <mergeCell ref="C909:C910"/>
    <mergeCell ref="C911:C912"/>
    <mergeCell ref="C913:C914"/>
    <mergeCell ref="C915:C916"/>
    <mergeCell ref="C917:C918"/>
    <mergeCell ref="C919:C920"/>
    <mergeCell ref="C921:C922"/>
    <mergeCell ref="C923:C924"/>
    <mergeCell ref="C925:C926"/>
    <mergeCell ref="C927:C928"/>
    <mergeCell ref="C929:C930"/>
    <mergeCell ref="C931:C932"/>
    <mergeCell ref="C933:C934"/>
    <mergeCell ref="C935:C936"/>
    <mergeCell ref="C937:C938"/>
    <mergeCell ref="C939:C940"/>
    <mergeCell ref="C941:C942"/>
    <mergeCell ref="C943:C944"/>
    <mergeCell ref="C945:C946"/>
    <mergeCell ref="C947:C948"/>
    <mergeCell ref="C949:C950"/>
    <mergeCell ref="C951:C952"/>
    <mergeCell ref="C953:C954"/>
    <mergeCell ref="C955:C956"/>
    <mergeCell ref="C957:C958"/>
    <mergeCell ref="C959:C960"/>
    <mergeCell ref="C961:C962"/>
    <mergeCell ref="C963:C964"/>
    <mergeCell ref="C965:C966"/>
    <mergeCell ref="C967:C968"/>
    <mergeCell ref="C969:C970"/>
    <mergeCell ref="C971:C972"/>
    <mergeCell ref="C973:C974"/>
    <mergeCell ref="C975:C976"/>
    <mergeCell ref="C977:C978"/>
    <mergeCell ref="C979:C980"/>
    <mergeCell ref="C981:C982"/>
    <mergeCell ref="C983:C984"/>
    <mergeCell ref="C985:C986"/>
    <mergeCell ref="C987:C988"/>
    <mergeCell ref="C989:C990"/>
    <mergeCell ref="C991:C992"/>
    <mergeCell ref="C993:C994"/>
    <mergeCell ref="C995:C996"/>
    <mergeCell ref="C997:C998"/>
    <mergeCell ref="C999:C1000"/>
    <mergeCell ref="C1001:C1002"/>
    <mergeCell ref="C1003:C1004"/>
    <mergeCell ref="C1005:C1006"/>
    <mergeCell ref="C1007:C1008"/>
    <mergeCell ref="C1009:C1010"/>
    <mergeCell ref="C1011:C1012"/>
    <mergeCell ref="C1013:C1014"/>
    <mergeCell ref="C1015:C1016"/>
    <mergeCell ref="C1017:C1018"/>
    <mergeCell ref="C1019:C1020"/>
    <mergeCell ref="C1021:C1022"/>
    <mergeCell ref="C1023:C1024"/>
    <mergeCell ref="C1025:C1026"/>
    <mergeCell ref="C1027:C1028"/>
    <mergeCell ref="C1029:C1030"/>
    <mergeCell ref="C1031:C1032"/>
    <mergeCell ref="C1033:C1034"/>
    <mergeCell ref="C1035:C1036"/>
    <mergeCell ref="C1037:C1038"/>
    <mergeCell ref="C1039:C1040"/>
    <mergeCell ref="C1041:C1042"/>
    <mergeCell ref="C1043:C1044"/>
    <mergeCell ref="C1045:C1046"/>
    <mergeCell ref="C1047:C1048"/>
    <mergeCell ref="D1:D2"/>
    <mergeCell ref="D3:D4"/>
    <mergeCell ref="D5:D6"/>
    <mergeCell ref="D7:D8"/>
    <mergeCell ref="D9:D10"/>
    <mergeCell ref="D11:D12"/>
    <mergeCell ref="D13:D14"/>
    <mergeCell ref="D15:D16"/>
    <mergeCell ref="D20:D22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D165:D166"/>
    <mergeCell ref="D167:D168"/>
    <mergeCell ref="D169:D170"/>
    <mergeCell ref="D171:D172"/>
    <mergeCell ref="D173:D174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5:D226"/>
    <mergeCell ref="D227:D228"/>
    <mergeCell ref="D229:D230"/>
    <mergeCell ref="D231:D232"/>
    <mergeCell ref="D233:D234"/>
    <mergeCell ref="D235:D236"/>
    <mergeCell ref="D237:D238"/>
    <mergeCell ref="D239:D240"/>
    <mergeCell ref="D241:D242"/>
    <mergeCell ref="D243:D244"/>
    <mergeCell ref="D245:D246"/>
    <mergeCell ref="D247:D248"/>
    <mergeCell ref="D249:D250"/>
    <mergeCell ref="D251:D252"/>
    <mergeCell ref="D253:D254"/>
    <mergeCell ref="D255:D256"/>
    <mergeCell ref="D257:D258"/>
    <mergeCell ref="D259:D260"/>
    <mergeCell ref="D261:D262"/>
    <mergeCell ref="D263:D264"/>
    <mergeCell ref="D265:D266"/>
    <mergeCell ref="D267:D268"/>
    <mergeCell ref="D269:D270"/>
    <mergeCell ref="D271:D272"/>
    <mergeCell ref="D273:D274"/>
    <mergeCell ref="D275:D276"/>
    <mergeCell ref="D277:D278"/>
    <mergeCell ref="D279:D280"/>
    <mergeCell ref="D281:D282"/>
    <mergeCell ref="D283:D284"/>
    <mergeCell ref="D285:D286"/>
    <mergeCell ref="D287:D288"/>
    <mergeCell ref="D289:D290"/>
    <mergeCell ref="D291:D292"/>
    <mergeCell ref="D293:D294"/>
    <mergeCell ref="D295:D296"/>
    <mergeCell ref="D297:D298"/>
    <mergeCell ref="D299:D300"/>
    <mergeCell ref="D301:D302"/>
    <mergeCell ref="D303:D304"/>
    <mergeCell ref="D305:D306"/>
    <mergeCell ref="D307:D308"/>
    <mergeCell ref="D309:D310"/>
    <mergeCell ref="D311:D312"/>
    <mergeCell ref="D313:D314"/>
    <mergeCell ref="D315:D316"/>
    <mergeCell ref="D317:D318"/>
    <mergeCell ref="D319:D320"/>
    <mergeCell ref="D321:D322"/>
    <mergeCell ref="D323:D324"/>
    <mergeCell ref="D325:D326"/>
    <mergeCell ref="D327:D328"/>
    <mergeCell ref="D329:D330"/>
    <mergeCell ref="D331:D332"/>
    <mergeCell ref="D333:D334"/>
    <mergeCell ref="D335:D336"/>
    <mergeCell ref="D337:D338"/>
    <mergeCell ref="D339:D340"/>
    <mergeCell ref="D341:D342"/>
    <mergeCell ref="D343:D344"/>
    <mergeCell ref="D345:D346"/>
    <mergeCell ref="D347:D348"/>
    <mergeCell ref="D349:D350"/>
    <mergeCell ref="D351:D352"/>
    <mergeCell ref="D353:D354"/>
    <mergeCell ref="D355:D356"/>
    <mergeCell ref="D357:D358"/>
    <mergeCell ref="D359:D360"/>
    <mergeCell ref="D361:D362"/>
    <mergeCell ref="D363:D364"/>
    <mergeCell ref="D365:D366"/>
    <mergeCell ref="D367:D368"/>
    <mergeCell ref="D369:D370"/>
    <mergeCell ref="D371:D372"/>
    <mergeCell ref="D373:D374"/>
    <mergeCell ref="D375:D376"/>
    <mergeCell ref="D377:D378"/>
    <mergeCell ref="D379:D380"/>
    <mergeCell ref="D381:D382"/>
    <mergeCell ref="D383:D384"/>
    <mergeCell ref="D385:D386"/>
    <mergeCell ref="D387:D388"/>
    <mergeCell ref="D389:D390"/>
    <mergeCell ref="D391:D392"/>
    <mergeCell ref="D393:D394"/>
    <mergeCell ref="D395:D396"/>
    <mergeCell ref="D397:D398"/>
    <mergeCell ref="D399:D400"/>
    <mergeCell ref="D401:D402"/>
    <mergeCell ref="D403:D404"/>
    <mergeCell ref="D405:D406"/>
    <mergeCell ref="D407:D408"/>
    <mergeCell ref="D409:D410"/>
    <mergeCell ref="D411:D412"/>
    <mergeCell ref="D413:D414"/>
    <mergeCell ref="D415:D416"/>
    <mergeCell ref="D417:D418"/>
    <mergeCell ref="D419:D420"/>
    <mergeCell ref="D421:D422"/>
    <mergeCell ref="D423:D424"/>
    <mergeCell ref="D425:D426"/>
    <mergeCell ref="D427:D428"/>
    <mergeCell ref="D429:D430"/>
    <mergeCell ref="D431:D432"/>
    <mergeCell ref="D433:D434"/>
    <mergeCell ref="D435:D436"/>
    <mergeCell ref="D437:D438"/>
    <mergeCell ref="D439:D440"/>
    <mergeCell ref="D441:D442"/>
    <mergeCell ref="D443:D444"/>
    <mergeCell ref="D445:D446"/>
    <mergeCell ref="D447:D448"/>
    <mergeCell ref="D449:D450"/>
    <mergeCell ref="D451:D452"/>
    <mergeCell ref="D453:D454"/>
    <mergeCell ref="D455:D456"/>
    <mergeCell ref="D457:D458"/>
    <mergeCell ref="D459:D460"/>
    <mergeCell ref="D461:D462"/>
    <mergeCell ref="D463:D464"/>
    <mergeCell ref="D465:D466"/>
    <mergeCell ref="D467:D468"/>
    <mergeCell ref="D469:D470"/>
    <mergeCell ref="D471:D472"/>
    <mergeCell ref="D473:D474"/>
    <mergeCell ref="D475:D476"/>
    <mergeCell ref="D477:D478"/>
    <mergeCell ref="D479:D480"/>
    <mergeCell ref="D481:D482"/>
    <mergeCell ref="D483:D484"/>
    <mergeCell ref="D485:D486"/>
    <mergeCell ref="D487:D488"/>
    <mergeCell ref="D489:D490"/>
    <mergeCell ref="D491:D492"/>
    <mergeCell ref="D493:D494"/>
    <mergeCell ref="D495:D496"/>
    <mergeCell ref="D497:D498"/>
    <mergeCell ref="D499:D500"/>
    <mergeCell ref="D501:D502"/>
    <mergeCell ref="D503:D504"/>
    <mergeCell ref="D505:D506"/>
    <mergeCell ref="D507:D508"/>
    <mergeCell ref="D509:D510"/>
    <mergeCell ref="D511:D512"/>
    <mergeCell ref="D513:D514"/>
    <mergeCell ref="D515:D516"/>
    <mergeCell ref="D517:D518"/>
    <mergeCell ref="D519:D520"/>
    <mergeCell ref="D521:D522"/>
    <mergeCell ref="D523:D524"/>
    <mergeCell ref="D525:D526"/>
    <mergeCell ref="D527:D528"/>
    <mergeCell ref="D529:D530"/>
    <mergeCell ref="D531:D532"/>
    <mergeCell ref="D533:D534"/>
    <mergeCell ref="D535:D536"/>
    <mergeCell ref="D537:D538"/>
    <mergeCell ref="D539:D540"/>
    <mergeCell ref="D541:D542"/>
    <mergeCell ref="D543:D544"/>
    <mergeCell ref="D545:D546"/>
    <mergeCell ref="D547:D548"/>
    <mergeCell ref="D549:D550"/>
    <mergeCell ref="D551:D552"/>
    <mergeCell ref="D553:D554"/>
    <mergeCell ref="D555:D556"/>
    <mergeCell ref="D557:D558"/>
    <mergeCell ref="D559:D560"/>
    <mergeCell ref="D561:D562"/>
    <mergeCell ref="D563:D564"/>
    <mergeCell ref="D565:D566"/>
    <mergeCell ref="D567:D568"/>
    <mergeCell ref="D569:D570"/>
    <mergeCell ref="D571:D572"/>
    <mergeCell ref="D573:D574"/>
    <mergeCell ref="D575:D576"/>
    <mergeCell ref="D577:D578"/>
    <mergeCell ref="D579:D580"/>
    <mergeCell ref="D581:D582"/>
    <mergeCell ref="D583:D584"/>
    <mergeCell ref="D585:D586"/>
    <mergeCell ref="D587:D588"/>
    <mergeCell ref="D589:D590"/>
    <mergeCell ref="D591:D592"/>
    <mergeCell ref="D593:D594"/>
    <mergeCell ref="D595:D596"/>
    <mergeCell ref="D597:D598"/>
    <mergeCell ref="D599:D600"/>
    <mergeCell ref="D601:D602"/>
    <mergeCell ref="D603:D604"/>
    <mergeCell ref="D605:D606"/>
    <mergeCell ref="D607:D608"/>
    <mergeCell ref="D609:D610"/>
    <mergeCell ref="D611:D612"/>
    <mergeCell ref="D613:D614"/>
    <mergeCell ref="D615:D616"/>
    <mergeCell ref="D617:D618"/>
    <mergeCell ref="D619:D620"/>
    <mergeCell ref="D621:D622"/>
    <mergeCell ref="D623:D624"/>
    <mergeCell ref="D625:D626"/>
    <mergeCell ref="D627:D628"/>
    <mergeCell ref="D629:D630"/>
    <mergeCell ref="D631:D632"/>
    <mergeCell ref="D633:D634"/>
    <mergeCell ref="D635:D636"/>
    <mergeCell ref="D637:D638"/>
    <mergeCell ref="D639:D640"/>
    <mergeCell ref="D641:D642"/>
    <mergeCell ref="D643:D644"/>
    <mergeCell ref="D645:D646"/>
    <mergeCell ref="D647:D648"/>
    <mergeCell ref="D649:D650"/>
    <mergeCell ref="D651:D652"/>
    <mergeCell ref="D653:D654"/>
    <mergeCell ref="D655:D656"/>
    <mergeCell ref="D657:D658"/>
    <mergeCell ref="D659:D660"/>
    <mergeCell ref="D661:D662"/>
    <mergeCell ref="D663:D664"/>
    <mergeCell ref="D665:D666"/>
    <mergeCell ref="D667:D668"/>
    <mergeCell ref="D669:D670"/>
    <mergeCell ref="D671:D672"/>
    <mergeCell ref="D673:D674"/>
    <mergeCell ref="D675:D676"/>
    <mergeCell ref="D677:D678"/>
    <mergeCell ref="D679:D680"/>
    <mergeCell ref="D681:D682"/>
    <mergeCell ref="D683:D684"/>
    <mergeCell ref="D685:D686"/>
    <mergeCell ref="D687:D688"/>
    <mergeCell ref="D689:D690"/>
    <mergeCell ref="D691:D692"/>
    <mergeCell ref="D693:D694"/>
    <mergeCell ref="D695:D696"/>
    <mergeCell ref="D697:D698"/>
    <mergeCell ref="D699:D700"/>
    <mergeCell ref="D701:D702"/>
    <mergeCell ref="D703:D704"/>
    <mergeCell ref="D705:D706"/>
    <mergeCell ref="D707:D708"/>
    <mergeCell ref="D709:D710"/>
    <mergeCell ref="D711:D712"/>
    <mergeCell ref="D713:D714"/>
    <mergeCell ref="D715:D716"/>
    <mergeCell ref="D717:D718"/>
    <mergeCell ref="D719:D720"/>
    <mergeCell ref="D721:D722"/>
    <mergeCell ref="D723:D724"/>
    <mergeCell ref="D725:D726"/>
    <mergeCell ref="D727:D728"/>
    <mergeCell ref="D729:D730"/>
    <mergeCell ref="D731:D732"/>
    <mergeCell ref="D733:D734"/>
    <mergeCell ref="D735:D736"/>
    <mergeCell ref="D737:D738"/>
    <mergeCell ref="D739:D740"/>
    <mergeCell ref="D741:D742"/>
    <mergeCell ref="D743:D744"/>
    <mergeCell ref="D745:D746"/>
    <mergeCell ref="D747:D748"/>
    <mergeCell ref="D749:D750"/>
    <mergeCell ref="D751:D752"/>
    <mergeCell ref="D753:D754"/>
    <mergeCell ref="D755:D756"/>
    <mergeCell ref="D757:D758"/>
    <mergeCell ref="D759:D760"/>
    <mergeCell ref="D761:D762"/>
    <mergeCell ref="D763:D764"/>
    <mergeCell ref="D765:D766"/>
    <mergeCell ref="D767:D768"/>
    <mergeCell ref="D769:D770"/>
    <mergeCell ref="D771:D772"/>
    <mergeCell ref="D773:D774"/>
    <mergeCell ref="D775:D776"/>
    <mergeCell ref="D777:D778"/>
    <mergeCell ref="D779:D780"/>
    <mergeCell ref="D781:D782"/>
    <mergeCell ref="D783:D784"/>
    <mergeCell ref="D785:D786"/>
    <mergeCell ref="D787:D788"/>
    <mergeCell ref="D789:D790"/>
    <mergeCell ref="D791:D792"/>
    <mergeCell ref="D793:D794"/>
    <mergeCell ref="D795:D796"/>
    <mergeCell ref="D797:D798"/>
    <mergeCell ref="D799:D800"/>
    <mergeCell ref="D801:D802"/>
    <mergeCell ref="D803:D804"/>
    <mergeCell ref="D805:D806"/>
    <mergeCell ref="D807:D808"/>
    <mergeCell ref="D809:D810"/>
    <mergeCell ref="D811:D812"/>
    <mergeCell ref="D813:D814"/>
    <mergeCell ref="D815:D816"/>
    <mergeCell ref="D817:D818"/>
    <mergeCell ref="D819:D820"/>
    <mergeCell ref="D821:D822"/>
    <mergeCell ref="D823:D824"/>
    <mergeCell ref="D825:D826"/>
    <mergeCell ref="D827:D828"/>
    <mergeCell ref="D829:D830"/>
    <mergeCell ref="D831:D832"/>
    <mergeCell ref="D833:D834"/>
    <mergeCell ref="D835:D836"/>
    <mergeCell ref="D837:D838"/>
    <mergeCell ref="D839:D840"/>
    <mergeCell ref="D841:D842"/>
    <mergeCell ref="D843:D844"/>
    <mergeCell ref="D845:D846"/>
    <mergeCell ref="D847:D848"/>
    <mergeCell ref="D849:D850"/>
    <mergeCell ref="D851:D852"/>
    <mergeCell ref="D853:D854"/>
    <mergeCell ref="D855:D856"/>
    <mergeCell ref="D857:D858"/>
    <mergeCell ref="D859:D860"/>
    <mergeCell ref="D861:D862"/>
    <mergeCell ref="D863:D864"/>
    <mergeCell ref="D865:D866"/>
    <mergeCell ref="D867:D868"/>
    <mergeCell ref="D869:D870"/>
    <mergeCell ref="D871:D872"/>
    <mergeCell ref="D873:D874"/>
    <mergeCell ref="D875:D876"/>
    <mergeCell ref="D877:D878"/>
    <mergeCell ref="D879:D880"/>
    <mergeCell ref="D881:D882"/>
    <mergeCell ref="D883:D884"/>
    <mergeCell ref="D885:D886"/>
    <mergeCell ref="D887:D888"/>
    <mergeCell ref="D889:D890"/>
    <mergeCell ref="D891:D892"/>
    <mergeCell ref="D893:D894"/>
    <mergeCell ref="D895:D896"/>
    <mergeCell ref="D897:D898"/>
    <mergeCell ref="D899:D900"/>
    <mergeCell ref="D901:D902"/>
    <mergeCell ref="D903:D904"/>
    <mergeCell ref="D905:D906"/>
    <mergeCell ref="D907:D908"/>
    <mergeCell ref="D909:D910"/>
    <mergeCell ref="D911:D912"/>
    <mergeCell ref="D913:D914"/>
    <mergeCell ref="D915:D916"/>
    <mergeCell ref="D917:D918"/>
    <mergeCell ref="D919:D920"/>
    <mergeCell ref="D921:D922"/>
    <mergeCell ref="D923:D924"/>
    <mergeCell ref="D925:D926"/>
    <mergeCell ref="D927:D928"/>
    <mergeCell ref="D929:D930"/>
    <mergeCell ref="D931:D932"/>
    <mergeCell ref="D933:D934"/>
    <mergeCell ref="D935:D936"/>
    <mergeCell ref="D937:D938"/>
    <mergeCell ref="D939:D940"/>
    <mergeCell ref="D941:D942"/>
    <mergeCell ref="D943:D944"/>
    <mergeCell ref="D945:D946"/>
    <mergeCell ref="D947:D948"/>
    <mergeCell ref="D949:D950"/>
    <mergeCell ref="D951:D952"/>
    <mergeCell ref="D953:D954"/>
    <mergeCell ref="D955:D956"/>
    <mergeCell ref="D957:D958"/>
    <mergeCell ref="D959:D960"/>
    <mergeCell ref="D961:D962"/>
    <mergeCell ref="D963:D964"/>
    <mergeCell ref="D965:D966"/>
    <mergeCell ref="D967:D968"/>
    <mergeCell ref="D969:D970"/>
    <mergeCell ref="D971:D972"/>
    <mergeCell ref="D973:D974"/>
    <mergeCell ref="D975:D976"/>
    <mergeCell ref="D977:D978"/>
    <mergeCell ref="D979:D980"/>
    <mergeCell ref="D981:D982"/>
    <mergeCell ref="D983:D984"/>
    <mergeCell ref="D985:D986"/>
    <mergeCell ref="D987:D988"/>
    <mergeCell ref="D989:D990"/>
    <mergeCell ref="D991:D992"/>
    <mergeCell ref="D993:D994"/>
    <mergeCell ref="D995:D996"/>
    <mergeCell ref="D997:D998"/>
    <mergeCell ref="D999:D1000"/>
    <mergeCell ref="D1001:D1002"/>
    <mergeCell ref="D1003:D1004"/>
    <mergeCell ref="D1005:D1006"/>
    <mergeCell ref="D1007:D1008"/>
    <mergeCell ref="D1009:D1010"/>
    <mergeCell ref="D1011:D1012"/>
    <mergeCell ref="D1013:D1014"/>
    <mergeCell ref="D1015:D1016"/>
    <mergeCell ref="D1017:D1018"/>
    <mergeCell ref="D1019:D1020"/>
    <mergeCell ref="D1021:D1022"/>
    <mergeCell ref="D1023:D1024"/>
    <mergeCell ref="D1025:D1026"/>
    <mergeCell ref="D1027:D1028"/>
    <mergeCell ref="D1029:D1030"/>
    <mergeCell ref="D1031:D1032"/>
    <mergeCell ref="D1033:D1034"/>
    <mergeCell ref="D1035:D1036"/>
    <mergeCell ref="D1037:D1038"/>
    <mergeCell ref="D1039:D1040"/>
    <mergeCell ref="D1041:D1042"/>
    <mergeCell ref="D1043:D1044"/>
    <mergeCell ref="D1045:D1046"/>
    <mergeCell ref="D1047:D1048"/>
    <mergeCell ref="E20:E22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E165:E166"/>
    <mergeCell ref="E167:E168"/>
    <mergeCell ref="E169:E170"/>
    <mergeCell ref="E171:E172"/>
    <mergeCell ref="E173:E174"/>
    <mergeCell ref="E175:E176"/>
    <mergeCell ref="E177:E178"/>
    <mergeCell ref="E179:E180"/>
    <mergeCell ref="E181:E182"/>
    <mergeCell ref="E183:E184"/>
    <mergeCell ref="E185:E186"/>
    <mergeCell ref="E187:E188"/>
    <mergeCell ref="E189:E190"/>
    <mergeCell ref="E191:E192"/>
    <mergeCell ref="E193:E194"/>
    <mergeCell ref="E195:E196"/>
    <mergeCell ref="E197:E198"/>
    <mergeCell ref="E199:E200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E217:E218"/>
    <mergeCell ref="E219:E220"/>
    <mergeCell ref="E221:E222"/>
    <mergeCell ref="E223:E224"/>
    <mergeCell ref="E225:E226"/>
    <mergeCell ref="E227:E228"/>
    <mergeCell ref="E229:E230"/>
    <mergeCell ref="E231:E232"/>
    <mergeCell ref="E233:E234"/>
    <mergeCell ref="E235:E236"/>
    <mergeCell ref="E237:E238"/>
    <mergeCell ref="E239:E240"/>
    <mergeCell ref="E241:E242"/>
    <mergeCell ref="E243:E244"/>
    <mergeCell ref="E245:E246"/>
    <mergeCell ref="E247:E248"/>
    <mergeCell ref="E249:E250"/>
    <mergeCell ref="E251:E252"/>
    <mergeCell ref="E253:E254"/>
    <mergeCell ref="E255:E256"/>
    <mergeCell ref="E257:E258"/>
    <mergeCell ref="E259:E260"/>
    <mergeCell ref="E261:E262"/>
    <mergeCell ref="E263:E264"/>
    <mergeCell ref="E265:E266"/>
    <mergeCell ref="E267:E268"/>
    <mergeCell ref="E269:E270"/>
    <mergeCell ref="E271:E272"/>
    <mergeCell ref="E273:E274"/>
    <mergeCell ref="E275:E276"/>
    <mergeCell ref="E277:E278"/>
    <mergeCell ref="E279:E280"/>
    <mergeCell ref="E281:E282"/>
    <mergeCell ref="E283:E284"/>
    <mergeCell ref="E285:E286"/>
    <mergeCell ref="E287:E288"/>
    <mergeCell ref="E289:E290"/>
    <mergeCell ref="E291:E292"/>
    <mergeCell ref="E293:E294"/>
    <mergeCell ref="E295:E296"/>
    <mergeCell ref="E297:E298"/>
    <mergeCell ref="E299:E300"/>
    <mergeCell ref="E301:E302"/>
    <mergeCell ref="E303:E304"/>
    <mergeCell ref="E305:E306"/>
    <mergeCell ref="E307:E308"/>
    <mergeCell ref="E309:E310"/>
    <mergeCell ref="E311:E312"/>
    <mergeCell ref="E313:E314"/>
    <mergeCell ref="E315:E316"/>
    <mergeCell ref="E317:E318"/>
    <mergeCell ref="E319:E320"/>
    <mergeCell ref="E321:E322"/>
    <mergeCell ref="E323:E324"/>
    <mergeCell ref="E325:E326"/>
    <mergeCell ref="E327:E328"/>
    <mergeCell ref="E329:E330"/>
    <mergeCell ref="E331:E332"/>
    <mergeCell ref="E333:E334"/>
    <mergeCell ref="E335:E336"/>
    <mergeCell ref="E337:E338"/>
    <mergeCell ref="E339:E340"/>
    <mergeCell ref="E341:E342"/>
    <mergeCell ref="E343:E344"/>
    <mergeCell ref="E345:E346"/>
    <mergeCell ref="E347:E348"/>
    <mergeCell ref="E349:E350"/>
    <mergeCell ref="E351:E352"/>
    <mergeCell ref="E353:E354"/>
    <mergeCell ref="E355:E356"/>
    <mergeCell ref="E357:E358"/>
    <mergeCell ref="E359:E360"/>
    <mergeCell ref="E361:E362"/>
    <mergeCell ref="E363:E364"/>
    <mergeCell ref="E365:E366"/>
    <mergeCell ref="E367:E368"/>
    <mergeCell ref="E369:E370"/>
    <mergeCell ref="E371:E372"/>
    <mergeCell ref="E373:E374"/>
    <mergeCell ref="E375:E376"/>
    <mergeCell ref="E377:E378"/>
    <mergeCell ref="E379:E380"/>
    <mergeCell ref="E381:E382"/>
    <mergeCell ref="E383:E384"/>
    <mergeCell ref="E385:E386"/>
    <mergeCell ref="E387:E388"/>
    <mergeCell ref="E389:E390"/>
    <mergeCell ref="E391:E392"/>
    <mergeCell ref="E393:E394"/>
    <mergeCell ref="E395:E396"/>
    <mergeCell ref="E397:E398"/>
    <mergeCell ref="E399:E400"/>
    <mergeCell ref="E401:E402"/>
    <mergeCell ref="E403:E404"/>
    <mergeCell ref="E405:E406"/>
    <mergeCell ref="E407:E408"/>
    <mergeCell ref="E409:E410"/>
    <mergeCell ref="E411:E412"/>
    <mergeCell ref="E413:E414"/>
    <mergeCell ref="E415:E416"/>
    <mergeCell ref="E417:E418"/>
    <mergeCell ref="E419:E420"/>
    <mergeCell ref="E421:E422"/>
    <mergeCell ref="E423:E424"/>
    <mergeCell ref="E425:E426"/>
    <mergeCell ref="E427:E428"/>
    <mergeCell ref="E429:E430"/>
    <mergeCell ref="E431:E432"/>
    <mergeCell ref="E433:E434"/>
    <mergeCell ref="E435:E436"/>
    <mergeCell ref="E437:E438"/>
    <mergeCell ref="E439:E440"/>
    <mergeCell ref="E441:E442"/>
    <mergeCell ref="E443:E444"/>
    <mergeCell ref="E445:E446"/>
    <mergeCell ref="E447:E448"/>
    <mergeCell ref="E449:E450"/>
    <mergeCell ref="E451:E452"/>
    <mergeCell ref="E453:E454"/>
    <mergeCell ref="E455:E456"/>
    <mergeCell ref="E457:E458"/>
    <mergeCell ref="E459:E460"/>
    <mergeCell ref="E461:E462"/>
    <mergeCell ref="E463:E464"/>
    <mergeCell ref="E465:E466"/>
    <mergeCell ref="E467:E468"/>
    <mergeCell ref="E469:E470"/>
    <mergeCell ref="E471:E472"/>
    <mergeCell ref="E473:E474"/>
    <mergeCell ref="E475:E476"/>
    <mergeCell ref="E477:E478"/>
    <mergeCell ref="E479:E480"/>
    <mergeCell ref="E481:E482"/>
    <mergeCell ref="E483:E484"/>
    <mergeCell ref="E485:E486"/>
    <mergeCell ref="E487:E488"/>
    <mergeCell ref="E489:E490"/>
    <mergeCell ref="E491:E492"/>
    <mergeCell ref="E493:E494"/>
    <mergeCell ref="E495:E496"/>
    <mergeCell ref="E497:E498"/>
    <mergeCell ref="E499:E500"/>
    <mergeCell ref="E501:E502"/>
    <mergeCell ref="E503:E504"/>
    <mergeCell ref="E505:E506"/>
    <mergeCell ref="E507:E508"/>
    <mergeCell ref="E509:E510"/>
    <mergeCell ref="E511:E512"/>
    <mergeCell ref="E513:E514"/>
    <mergeCell ref="E515:E516"/>
    <mergeCell ref="E517:E518"/>
    <mergeCell ref="E519:E520"/>
    <mergeCell ref="E521:E522"/>
    <mergeCell ref="E523:E524"/>
    <mergeCell ref="E525:E526"/>
    <mergeCell ref="E527:E528"/>
    <mergeCell ref="E529:E530"/>
    <mergeCell ref="E531:E532"/>
    <mergeCell ref="E533:E534"/>
    <mergeCell ref="E535:E536"/>
    <mergeCell ref="E537:E538"/>
    <mergeCell ref="E539:E540"/>
    <mergeCell ref="E541:E542"/>
    <mergeCell ref="E543:E544"/>
    <mergeCell ref="E545:E546"/>
    <mergeCell ref="E547:E548"/>
    <mergeCell ref="E549:E550"/>
    <mergeCell ref="E551:E552"/>
    <mergeCell ref="E553:E554"/>
    <mergeCell ref="E555:E556"/>
    <mergeCell ref="E557:E558"/>
    <mergeCell ref="E559:E560"/>
    <mergeCell ref="E561:E562"/>
    <mergeCell ref="E563:E564"/>
    <mergeCell ref="E565:E566"/>
    <mergeCell ref="E567:E568"/>
    <mergeCell ref="E569:E570"/>
    <mergeCell ref="E571:E572"/>
    <mergeCell ref="E573:E574"/>
    <mergeCell ref="E575:E576"/>
    <mergeCell ref="E577:E578"/>
    <mergeCell ref="E579:E580"/>
    <mergeCell ref="E581:E582"/>
    <mergeCell ref="E583:E584"/>
    <mergeCell ref="E585:E586"/>
    <mergeCell ref="E587:E588"/>
    <mergeCell ref="E589:E590"/>
    <mergeCell ref="E591:E592"/>
    <mergeCell ref="E593:E594"/>
    <mergeCell ref="E595:E596"/>
    <mergeCell ref="E597:E598"/>
    <mergeCell ref="E599:E600"/>
    <mergeCell ref="E601:E602"/>
    <mergeCell ref="E603:E604"/>
    <mergeCell ref="E605:E606"/>
    <mergeCell ref="E607:E608"/>
    <mergeCell ref="E609:E610"/>
    <mergeCell ref="E611:E612"/>
    <mergeCell ref="E613:E614"/>
    <mergeCell ref="E615:E616"/>
    <mergeCell ref="E617:E618"/>
    <mergeCell ref="E619:E620"/>
    <mergeCell ref="E621:E622"/>
    <mergeCell ref="E623:E624"/>
    <mergeCell ref="E625:E626"/>
    <mergeCell ref="E627:E628"/>
    <mergeCell ref="E629:E630"/>
    <mergeCell ref="E631:E632"/>
    <mergeCell ref="E633:E634"/>
    <mergeCell ref="E635:E636"/>
    <mergeCell ref="E637:E638"/>
    <mergeCell ref="E639:E640"/>
    <mergeCell ref="E641:E642"/>
    <mergeCell ref="E643:E644"/>
    <mergeCell ref="E645:E646"/>
    <mergeCell ref="E647:E648"/>
    <mergeCell ref="E649:E650"/>
    <mergeCell ref="E651:E652"/>
    <mergeCell ref="E653:E654"/>
    <mergeCell ref="E655:E656"/>
    <mergeCell ref="E657:E658"/>
    <mergeCell ref="E659:E660"/>
    <mergeCell ref="E661:E662"/>
    <mergeCell ref="E663:E664"/>
    <mergeCell ref="E665:E666"/>
    <mergeCell ref="E667:E668"/>
    <mergeCell ref="E669:E670"/>
    <mergeCell ref="E671:E672"/>
    <mergeCell ref="E673:E674"/>
    <mergeCell ref="E675:E676"/>
    <mergeCell ref="E677:E678"/>
    <mergeCell ref="E679:E680"/>
    <mergeCell ref="E681:E682"/>
    <mergeCell ref="E683:E684"/>
    <mergeCell ref="E685:E686"/>
    <mergeCell ref="E687:E688"/>
    <mergeCell ref="E689:E690"/>
    <mergeCell ref="E691:E692"/>
    <mergeCell ref="E693:E694"/>
    <mergeCell ref="E695:E696"/>
    <mergeCell ref="E697:E698"/>
    <mergeCell ref="E699:E700"/>
    <mergeCell ref="E701:E702"/>
    <mergeCell ref="E703:E704"/>
    <mergeCell ref="E705:E706"/>
    <mergeCell ref="E707:E708"/>
    <mergeCell ref="E709:E710"/>
    <mergeCell ref="E711:E712"/>
    <mergeCell ref="E713:E714"/>
    <mergeCell ref="E715:E716"/>
    <mergeCell ref="E717:E718"/>
    <mergeCell ref="E719:E720"/>
    <mergeCell ref="E721:E722"/>
    <mergeCell ref="E723:E724"/>
    <mergeCell ref="E725:E726"/>
    <mergeCell ref="E727:E728"/>
    <mergeCell ref="E729:E730"/>
    <mergeCell ref="E731:E732"/>
    <mergeCell ref="E733:E734"/>
    <mergeCell ref="E735:E736"/>
    <mergeCell ref="E737:E738"/>
    <mergeCell ref="E739:E740"/>
    <mergeCell ref="E741:E742"/>
    <mergeCell ref="E743:E744"/>
    <mergeCell ref="E745:E746"/>
    <mergeCell ref="E747:E748"/>
    <mergeCell ref="E749:E750"/>
    <mergeCell ref="E751:E752"/>
    <mergeCell ref="E753:E754"/>
    <mergeCell ref="E755:E756"/>
    <mergeCell ref="E757:E758"/>
    <mergeCell ref="E759:E760"/>
    <mergeCell ref="E761:E762"/>
    <mergeCell ref="E763:E764"/>
    <mergeCell ref="E765:E766"/>
    <mergeCell ref="E767:E768"/>
    <mergeCell ref="E769:E770"/>
    <mergeCell ref="E771:E772"/>
    <mergeCell ref="E773:E774"/>
    <mergeCell ref="E775:E776"/>
    <mergeCell ref="E777:E778"/>
    <mergeCell ref="E779:E780"/>
    <mergeCell ref="E781:E782"/>
    <mergeCell ref="E783:E784"/>
    <mergeCell ref="E785:E786"/>
    <mergeCell ref="E787:E788"/>
    <mergeCell ref="E789:E790"/>
    <mergeCell ref="E791:E792"/>
    <mergeCell ref="E793:E794"/>
    <mergeCell ref="E795:E796"/>
    <mergeCell ref="E797:E798"/>
    <mergeCell ref="E799:E800"/>
    <mergeCell ref="E801:E802"/>
    <mergeCell ref="E803:E804"/>
    <mergeCell ref="E805:E806"/>
    <mergeCell ref="E807:E808"/>
    <mergeCell ref="E809:E810"/>
    <mergeCell ref="E811:E812"/>
    <mergeCell ref="E813:E814"/>
    <mergeCell ref="E815:E816"/>
    <mergeCell ref="E817:E818"/>
    <mergeCell ref="E819:E820"/>
    <mergeCell ref="E821:E822"/>
    <mergeCell ref="E823:E824"/>
    <mergeCell ref="E825:E826"/>
    <mergeCell ref="E827:E828"/>
    <mergeCell ref="E829:E830"/>
    <mergeCell ref="E831:E832"/>
    <mergeCell ref="E833:E834"/>
    <mergeCell ref="E835:E836"/>
    <mergeCell ref="E837:E838"/>
    <mergeCell ref="E839:E840"/>
    <mergeCell ref="E841:E842"/>
    <mergeCell ref="E843:E844"/>
    <mergeCell ref="E845:E846"/>
    <mergeCell ref="E847:E848"/>
    <mergeCell ref="E849:E850"/>
    <mergeCell ref="E851:E852"/>
    <mergeCell ref="E853:E854"/>
    <mergeCell ref="E855:E856"/>
    <mergeCell ref="E857:E858"/>
    <mergeCell ref="E859:E860"/>
    <mergeCell ref="E861:E862"/>
    <mergeCell ref="E863:E864"/>
    <mergeCell ref="E865:E866"/>
    <mergeCell ref="E867:E868"/>
    <mergeCell ref="E869:E870"/>
    <mergeCell ref="E871:E872"/>
    <mergeCell ref="E873:E874"/>
    <mergeCell ref="E875:E876"/>
    <mergeCell ref="E877:E878"/>
    <mergeCell ref="E879:E880"/>
    <mergeCell ref="E881:E882"/>
    <mergeCell ref="E883:E884"/>
    <mergeCell ref="E885:E886"/>
    <mergeCell ref="E887:E888"/>
    <mergeCell ref="E889:E890"/>
    <mergeCell ref="E891:E892"/>
    <mergeCell ref="E893:E894"/>
    <mergeCell ref="E895:E896"/>
    <mergeCell ref="E897:E898"/>
    <mergeCell ref="E899:E900"/>
    <mergeCell ref="E901:E902"/>
    <mergeCell ref="E903:E904"/>
    <mergeCell ref="E905:E906"/>
    <mergeCell ref="E907:E908"/>
    <mergeCell ref="E909:E910"/>
    <mergeCell ref="E911:E912"/>
    <mergeCell ref="E913:E914"/>
    <mergeCell ref="E915:E916"/>
    <mergeCell ref="E917:E918"/>
    <mergeCell ref="E919:E920"/>
    <mergeCell ref="E921:E922"/>
    <mergeCell ref="E923:E924"/>
    <mergeCell ref="E925:E926"/>
    <mergeCell ref="E927:E928"/>
    <mergeCell ref="E929:E930"/>
    <mergeCell ref="E931:E932"/>
    <mergeCell ref="E933:E934"/>
    <mergeCell ref="E935:E936"/>
    <mergeCell ref="E937:E938"/>
    <mergeCell ref="E939:E940"/>
    <mergeCell ref="E941:E942"/>
    <mergeCell ref="E943:E944"/>
    <mergeCell ref="E945:E946"/>
    <mergeCell ref="E947:E948"/>
    <mergeCell ref="E949:E950"/>
    <mergeCell ref="E951:E952"/>
    <mergeCell ref="E953:E954"/>
    <mergeCell ref="E955:E956"/>
    <mergeCell ref="E957:E958"/>
    <mergeCell ref="E959:E960"/>
    <mergeCell ref="E961:E962"/>
    <mergeCell ref="E963:E964"/>
    <mergeCell ref="E965:E966"/>
    <mergeCell ref="E967:E968"/>
    <mergeCell ref="E969:E970"/>
    <mergeCell ref="E971:E972"/>
    <mergeCell ref="E973:E974"/>
    <mergeCell ref="E975:E976"/>
    <mergeCell ref="E977:E978"/>
    <mergeCell ref="E979:E980"/>
    <mergeCell ref="E981:E982"/>
    <mergeCell ref="E983:E984"/>
    <mergeCell ref="E985:E986"/>
    <mergeCell ref="E987:E988"/>
    <mergeCell ref="E989:E990"/>
    <mergeCell ref="E991:E992"/>
    <mergeCell ref="E993:E994"/>
    <mergeCell ref="E995:E996"/>
    <mergeCell ref="E997:E998"/>
    <mergeCell ref="E999:E1000"/>
    <mergeCell ref="E1001:E1002"/>
    <mergeCell ref="E1003:E1004"/>
    <mergeCell ref="E1005:E1006"/>
    <mergeCell ref="E1007:E1008"/>
    <mergeCell ref="E1009:E1010"/>
    <mergeCell ref="E1011:E1012"/>
    <mergeCell ref="E1013:E1014"/>
    <mergeCell ref="E1015:E1016"/>
    <mergeCell ref="E1017:E1018"/>
    <mergeCell ref="E1019:E1020"/>
    <mergeCell ref="E1021:E1022"/>
    <mergeCell ref="E1023:E1024"/>
    <mergeCell ref="E1025:E1026"/>
    <mergeCell ref="E1027:E1028"/>
    <mergeCell ref="E1029:E1030"/>
    <mergeCell ref="E1031:E1032"/>
    <mergeCell ref="E1033:E1034"/>
    <mergeCell ref="E1035:E1036"/>
    <mergeCell ref="E1037:E1038"/>
    <mergeCell ref="E1039:E1040"/>
    <mergeCell ref="E1041:E1042"/>
    <mergeCell ref="E1043:E1044"/>
    <mergeCell ref="E1045:E1046"/>
    <mergeCell ref="E1047:E1048"/>
    <mergeCell ref="E1049:E1050"/>
    <mergeCell ref="E1051:E1052"/>
    <mergeCell ref="E1053:E1054"/>
    <mergeCell ref="F20:F22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157:F158"/>
    <mergeCell ref="F159:F160"/>
    <mergeCell ref="F161:F162"/>
    <mergeCell ref="F163:F164"/>
    <mergeCell ref="F165:F166"/>
    <mergeCell ref="F167:F168"/>
    <mergeCell ref="F169:F170"/>
    <mergeCell ref="F171:F172"/>
    <mergeCell ref="F173:F174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F195:F196"/>
    <mergeCell ref="F197:F198"/>
    <mergeCell ref="F199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5:F226"/>
    <mergeCell ref="F227:F228"/>
    <mergeCell ref="F229:F230"/>
    <mergeCell ref="F231:F232"/>
    <mergeCell ref="F233:F234"/>
    <mergeCell ref="F235:F236"/>
    <mergeCell ref="F237:F238"/>
    <mergeCell ref="F239:F240"/>
    <mergeCell ref="F241:F242"/>
    <mergeCell ref="F243:F244"/>
    <mergeCell ref="F245:F246"/>
    <mergeCell ref="F247:F248"/>
    <mergeCell ref="F249:F250"/>
    <mergeCell ref="F251:F252"/>
    <mergeCell ref="F253:F254"/>
    <mergeCell ref="F255:F256"/>
    <mergeCell ref="F257:F258"/>
    <mergeCell ref="F259:F260"/>
    <mergeCell ref="F261:F262"/>
    <mergeCell ref="F263:F264"/>
    <mergeCell ref="F265:F266"/>
    <mergeCell ref="F267:F268"/>
    <mergeCell ref="F269:F270"/>
    <mergeCell ref="F271:F272"/>
    <mergeCell ref="F273:F274"/>
    <mergeCell ref="F275:F276"/>
    <mergeCell ref="F277:F278"/>
    <mergeCell ref="F279:F280"/>
    <mergeCell ref="F281:F282"/>
    <mergeCell ref="F283:F284"/>
    <mergeCell ref="F285:F286"/>
    <mergeCell ref="F287:F288"/>
    <mergeCell ref="F289:F290"/>
    <mergeCell ref="F291:F292"/>
    <mergeCell ref="F293:F294"/>
    <mergeCell ref="F295:F296"/>
    <mergeCell ref="F297:F298"/>
    <mergeCell ref="F299:F300"/>
    <mergeCell ref="F301:F302"/>
    <mergeCell ref="F303:F304"/>
    <mergeCell ref="F305:F306"/>
    <mergeCell ref="F307:F308"/>
    <mergeCell ref="F309:F310"/>
    <mergeCell ref="F311:F312"/>
    <mergeCell ref="F313:F314"/>
    <mergeCell ref="F315:F316"/>
    <mergeCell ref="F317:F318"/>
    <mergeCell ref="F319:F320"/>
    <mergeCell ref="F321:F322"/>
    <mergeCell ref="F323:F324"/>
    <mergeCell ref="F325:F326"/>
    <mergeCell ref="F327:F328"/>
    <mergeCell ref="F329:F330"/>
    <mergeCell ref="F331:F332"/>
    <mergeCell ref="F333:F334"/>
    <mergeCell ref="F335:F336"/>
    <mergeCell ref="F337:F338"/>
    <mergeCell ref="F339:F340"/>
    <mergeCell ref="F341:F342"/>
    <mergeCell ref="F343:F344"/>
    <mergeCell ref="F345:F346"/>
    <mergeCell ref="F347:F348"/>
    <mergeCell ref="F349:F350"/>
    <mergeCell ref="F351:F352"/>
    <mergeCell ref="F353:F354"/>
    <mergeCell ref="F355:F356"/>
    <mergeCell ref="F357:F358"/>
    <mergeCell ref="F359:F360"/>
    <mergeCell ref="F361:F362"/>
    <mergeCell ref="F363:F364"/>
    <mergeCell ref="F365:F366"/>
    <mergeCell ref="F367:F368"/>
    <mergeCell ref="F369:F370"/>
    <mergeCell ref="F371:F372"/>
    <mergeCell ref="F373:F374"/>
    <mergeCell ref="F375:F376"/>
    <mergeCell ref="F377:F378"/>
    <mergeCell ref="F379:F380"/>
    <mergeCell ref="F381:F382"/>
    <mergeCell ref="F383:F384"/>
    <mergeCell ref="F385:F386"/>
    <mergeCell ref="F387:F388"/>
    <mergeCell ref="F389:F390"/>
    <mergeCell ref="F391:F392"/>
    <mergeCell ref="F393:F394"/>
    <mergeCell ref="F395:F396"/>
    <mergeCell ref="F397:F398"/>
    <mergeCell ref="F399:F400"/>
    <mergeCell ref="F401:F402"/>
    <mergeCell ref="F403:F404"/>
    <mergeCell ref="F405:F406"/>
    <mergeCell ref="F407:F408"/>
    <mergeCell ref="F409:F410"/>
    <mergeCell ref="F411:F412"/>
    <mergeCell ref="F413:F414"/>
    <mergeCell ref="F415:F416"/>
    <mergeCell ref="F417:F418"/>
    <mergeCell ref="F419:F420"/>
    <mergeCell ref="F421:F422"/>
    <mergeCell ref="F423:F424"/>
    <mergeCell ref="F425:F426"/>
    <mergeCell ref="F427:F428"/>
    <mergeCell ref="F429:F430"/>
    <mergeCell ref="F431:F432"/>
    <mergeCell ref="F433:F434"/>
    <mergeCell ref="F435:F436"/>
    <mergeCell ref="F437:F438"/>
    <mergeCell ref="F439:F440"/>
    <mergeCell ref="F441:F442"/>
    <mergeCell ref="F443:F444"/>
    <mergeCell ref="F445:F446"/>
    <mergeCell ref="F447:F448"/>
    <mergeCell ref="F449:F450"/>
    <mergeCell ref="F451:F452"/>
    <mergeCell ref="F453:F454"/>
    <mergeCell ref="F455:F456"/>
    <mergeCell ref="F457:F458"/>
    <mergeCell ref="F459:F460"/>
    <mergeCell ref="F461:F462"/>
    <mergeCell ref="F463:F464"/>
    <mergeCell ref="F465:F466"/>
    <mergeCell ref="F467:F468"/>
    <mergeCell ref="F469:F470"/>
    <mergeCell ref="F471:F472"/>
    <mergeCell ref="F473:F474"/>
    <mergeCell ref="F475:F476"/>
    <mergeCell ref="F477:F478"/>
    <mergeCell ref="F479:F480"/>
    <mergeCell ref="F481:F482"/>
    <mergeCell ref="F483:F484"/>
    <mergeCell ref="F485:F486"/>
    <mergeCell ref="F487:F488"/>
    <mergeCell ref="F489:F490"/>
    <mergeCell ref="F491:F492"/>
    <mergeCell ref="F493:F494"/>
    <mergeCell ref="F495:F496"/>
    <mergeCell ref="F497:F498"/>
    <mergeCell ref="F499:F500"/>
    <mergeCell ref="F501:F502"/>
    <mergeCell ref="F503:F504"/>
    <mergeCell ref="F505:F506"/>
    <mergeCell ref="F507:F508"/>
    <mergeCell ref="F509:F510"/>
    <mergeCell ref="F511:F512"/>
    <mergeCell ref="F513:F514"/>
    <mergeCell ref="F515:F516"/>
    <mergeCell ref="F517:F518"/>
    <mergeCell ref="F519:F520"/>
    <mergeCell ref="F521:F522"/>
    <mergeCell ref="F523:F524"/>
    <mergeCell ref="F525:F526"/>
    <mergeCell ref="F527:F528"/>
    <mergeCell ref="F529:F530"/>
    <mergeCell ref="F531:F532"/>
    <mergeCell ref="F533:F534"/>
    <mergeCell ref="F535:F536"/>
    <mergeCell ref="F537:F538"/>
    <mergeCell ref="F539:F540"/>
    <mergeCell ref="F541:F542"/>
    <mergeCell ref="F543:F544"/>
    <mergeCell ref="F545:F546"/>
    <mergeCell ref="F547:F548"/>
    <mergeCell ref="F549:F550"/>
    <mergeCell ref="F551:F552"/>
    <mergeCell ref="F553:F554"/>
    <mergeCell ref="F555:F556"/>
    <mergeCell ref="F557:F558"/>
    <mergeCell ref="F559:F560"/>
    <mergeCell ref="F561:F562"/>
    <mergeCell ref="F563:F564"/>
    <mergeCell ref="F565:F566"/>
    <mergeCell ref="F567:F568"/>
    <mergeCell ref="F569:F570"/>
    <mergeCell ref="F571:F572"/>
    <mergeCell ref="F573:F574"/>
    <mergeCell ref="F575:F576"/>
    <mergeCell ref="F577:F578"/>
    <mergeCell ref="F579:F580"/>
    <mergeCell ref="F581:F582"/>
    <mergeCell ref="F583:F584"/>
    <mergeCell ref="F585:F586"/>
    <mergeCell ref="F587:F588"/>
    <mergeCell ref="F589:F590"/>
    <mergeCell ref="F591:F592"/>
    <mergeCell ref="F593:F594"/>
    <mergeCell ref="F595:F596"/>
    <mergeCell ref="F597:F598"/>
    <mergeCell ref="F599:F600"/>
    <mergeCell ref="F601:F602"/>
    <mergeCell ref="F603:F604"/>
    <mergeCell ref="F605:F606"/>
    <mergeCell ref="F607:F608"/>
    <mergeCell ref="F609:F610"/>
    <mergeCell ref="F611:F612"/>
    <mergeCell ref="F613:F614"/>
    <mergeCell ref="F615:F616"/>
    <mergeCell ref="F617:F618"/>
    <mergeCell ref="F619:F620"/>
    <mergeCell ref="F621:F622"/>
    <mergeCell ref="F623:F624"/>
    <mergeCell ref="F625:F626"/>
    <mergeCell ref="F627:F628"/>
    <mergeCell ref="F629:F630"/>
    <mergeCell ref="F631:F632"/>
    <mergeCell ref="F633:F634"/>
    <mergeCell ref="F635:F636"/>
    <mergeCell ref="F637:F638"/>
    <mergeCell ref="F639:F640"/>
    <mergeCell ref="F641:F642"/>
    <mergeCell ref="F643:F644"/>
    <mergeCell ref="F645:F646"/>
    <mergeCell ref="F647:F648"/>
    <mergeCell ref="F649:F650"/>
    <mergeCell ref="F651:F652"/>
    <mergeCell ref="F653:F654"/>
    <mergeCell ref="F655:F656"/>
    <mergeCell ref="F657:F658"/>
    <mergeCell ref="F659:F660"/>
    <mergeCell ref="F661:F662"/>
    <mergeCell ref="F663:F664"/>
    <mergeCell ref="F665:F666"/>
    <mergeCell ref="F667:F668"/>
    <mergeCell ref="F669:F670"/>
    <mergeCell ref="F671:F672"/>
    <mergeCell ref="F673:F674"/>
    <mergeCell ref="F675:F676"/>
    <mergeCell ref="F677:F678"/>
    <mergeCell ref="F679:F680"/>
    <mergeCell ref="F681:F682"/>
    <mergeCell ref="F683:F684"/>
    <mergeCell ref="F685:F686"/>
    <mergeCell ref="F687:F688"/>
    <mergeCell ref="F689:F690"/>
    <mergeCell ref="F691:F692"/>
    <mergeCell ref="F693:F694"/>
    <mergeCell ref="F695:F696"/>
    <mergeCell ref="F697:F698"/>
    <mergeCell ref="F699:F700"/>
    <mergeCell ref="F701:F702"/>
    <mergeCell ref="F703:F704"/>
    <mergeCell ref="F705:F706"/>
    <mergeCell ref="F707:F708"/>
    <mergeCell ref="F709:F710"/>
    <mergeCell ref="F711:F712"/>
    <mergeCell ref="F713:F714"/>
    <mergeCell ref="F715:F716"/>
    <mergeCell ref="F717:F718"/>
    <mergeCell ref="F719:F720"/>
    <mergeCell ref="F721:F722"/>
    <mergeCell ref="F723:F724"/>
    <mergeCell ref="F725:F726"/>
    <mergeCell ref="F727:F728"/>
    <mergeCell ref="F729:F730"/>
    <mergeCell ref="F731:F732"/>
    <mergeCell ref="F733:F734"/>
    <mergeCell ref="F735:F736"/>
    <mergeCell ref="F737:F738"/>
    <mergeCell ref="F739:F740"/>
    <mergeCell ref="F741:F742"/>
    <mergeCell ref="F743:F744"/>
    <mergeCell ref="F745:F746"/>
    <mergeCell ref="F747:F748"/>
    <mergeCell ref="F749:F750"/>
    <mergeCell ref="F751:F752"/>
    <mergeCell ref="F753:F754"/>
    <mergeCell ref="F755:F756"/>
    <mergeCell ref="F757:F758"/>
    <mergeCell ref="F759:F760"/>
    <mergeCell ref="F761:F762"/>
    <mergeCell ref="F763:F764"/>
    <mergeCell ref="F765:F766"/>
    <mergeCell ref="F767:F768"/>
    <mergeCell ref="F769:F770"/>
    <mergeCell ref="F771:F772"/>
    <mergeCell ref="F773:F774"/>
    <mergeCell ref="F775:F776"/>
    <mergeCell ref="F777:F778"/>
    <mergeCell ref="F779:F780"/>
    <mergeCell ref="F781:F782"/>
    <mergeCell ref="F783:F784"/>
    <mergeCell ref="F785:F786"/>
    <mergeCell ref="F787:F788"/>
    <mergeCell ref="F789:F790"/>
    <mergeCell ref="F791:F792"/>
    <mergeCell ref="F793:F794"/>
    <mergeCell ref="F795:F796"/>
    <mergeCell ref="F797:F798"/>
    <mergeCell ref="F799:F800"/>
    <mergeCell ref="F801:F802"/>
    <mergeCell ref="F803:F804"/>
    <mergeCell ref="F805:F806"/>
    <mergeCell ref="F807:F808"/>
    <mergeCell ref="F809:F810"/>
    <mergeCell ref="F811:F812"/>
    <mergeCell ref="F813:F814"/>
    <mergeCell ref="F815:F816"/>
    <mergeCell ref="F817:F818"/>
    <mergeCell ref="F819:F820"/>
    <mergeCell ref="F821:F822"/>
    <mergeCell ref="F823:F824"/>
    <mergeCell ref="F825:F826"/>
    <mergeCell ref="F827:F828"/>
    <mergeCell ref="F829:F830"/>
    <mergeCell ref="F831:F832"/>
    <mergeCell ref="F833:F834"/>
    <mergeCell ref="F835:F836"/>
    <mergeCell ref="F837:F838"/>
    <mergeCell ref="F839:F840"/>
    <mergeCell ref="F841:F842"/>
    <mergeCell ref="F843:F844"/>
    <mergeCell ref="F845:F846"/>
    <mergeCell ref="F847:F848"/>
    <mergeCell ref="F849:F850"/>
    <mergeCell ref="F851:F852"/>
    <mergeCell ref="F853:F854"/>
    <mergeCell ref="F855:F856"/>
    <mergeCell ref="F857:F858"/>
    <mergeCell ref="F859:F860"/>
    <mergeCell ref="F861:F862"/>
    <mergeCell ref="F863:F864"/>
    <mergeCell ref="F865:F866"/>
    <mergeCell ref="F867:F868"/>
    <mergeCell ref="F869:F870"/>
    <mergeCell ref="F871:F872"/>
    <mergeCell ref="F873:F874"/>
    <mergeCell ref="F875:F876"/>
    <mergeCell ref="F877:F878"/>
    <mergeCell ref="F879:F880"/>
    <mergeCell ref="F881:F882"/>
    <mergeCell ref="F883:F884"/>
    <mergeCell ref="F885:F886"/>
    <mergeCell ref="F887:F888"/>
    <mergeCell ref="F889:F890"/>
    <mergeCell ref="F891:F892"/>
    <mergeCell ref="F893:F894"/>
    <mergeCell ref="F895:F896"/>
    <mergeCell ref="F897:F898"/>
    <mergeCell ref="F899:F900"/>
    <mergeCell ref="F901:F902"/>
    <mergeCell ref="F903:F904"/>
    <mergeCell ref="F905:F906"/>
    <mergeCell ref="F907:F908"/>
    <mergeCell ref="F909:F910"/>
    <mergeCell ref="F911:F912"/>
    <mergeCell ref="F913:F914"/>
    <mergeCell ref="F915:F916"/>
    <mergeCell ref="F917:F918"/>
    <mergeCell ref="F919:F920"/>
    <mergeCell ref="F921:F922"/>
    <mergeCell ref="F923:F924"/>
    <mergeCell ref="F925:F926"/>
    <mergeCell ref="F927:F928"/>
    <mergeCell ref="F929:F930"/>
    <mergeCell ref="F931:F932"/>
    <mergeCell ref="F933:F934"/>
    <mergeCell ref="F935:F936"/>
    <mergeCell ref="F937:F938"/>
    <mergeCell ref="F939:F940"/>
    <mergeCell ref="F941:F942"/>
    <mergeCell ref="F943:F944"/>
    <mergeCell ref="F945:F946"/>
    <mergeCell ref="F947:F948"/>
    <mergeCell ref="F949:F950"/>
    <mergeCell ref="F951:F952"/>
    <mergeCell ref="F953:F954"/>
    <mergeCell ref="F955:F956"/>
    <mergeCell ref="F957:F958"/>
    <mergeCell ref="F959:F960"/>
    <mergeCell ref="F961:F962"/>
    <mergeCell ref="F963:F964"/>
    <mergeCell ref="F965:F966"/>
    <mergeCell ref="F967:F968"/>
    <mergeCell ref="F969:F970"/>
    <mergeCell ref="F971:F972"/>
    <mergeCell ref="F973:F974"/>
    <mergeCell ref="F975:F976"/>
    <mergeCell ref="F977:F978"/>
    <mergeCell ref="F979:F980"/>
    <mergeCell ref="F981:F982"/>
    <mergeCell ref="F983:F984"/>
    <mergeCell ref="F985:F986"/>
    <mergeCell ref="F987:F988"/>
    <mergeCell ref="F989:F990"/>
    <mergeCell ref="F991:F992"/>
    <mergeCell ref="F993:F994"/>
    <mergeCell ref="F995:F996"/>
    <mergeCell ref="F997:F998"/>
    <mergeCell ref="F999:F1000"/>
    <mergeCell ref="F1001:F1002"/>
    <mergeCell ref="F1003:F1004"/>
    <mergeCell ref="F1005:F1006"/>
    <mergeCell ref="F1007:F1008"/>
    <mergeCell ref="F1009:F1010"/>
    <mergeCell ref="F1011:F1012"/>
    <mergeCell ref="F1013:F1014"/>
    <mergeCell ref="F1015:F1016"/>
    <mergeCell ref="F1017:F1018"/>
    <mergeCell ref="F1019:F1020"/>
    <mergeCell ref="F1021:F1022"/>
    <mergeCell ref="F1023:F1024"/>
    <mergeCell ref="F1025:F1026"/>
    <mergeCell ref="F1027:F1028"/>
    <mergeCell ref="F1029:F1030"/>
    <mergeCell ref="F1031:F1032"/>
    <mergeCell ref="F1033:F1034"/>
    <mergeCell ref="F1035:F1036"/>
    <mergeCell ref="F1037:F1038"/>
    <mergeCell ref="F1039:F1040"/>
    <mergeCell ref="F1041:F1042"/>
    <mergeCell ref="F1043:F1044"/>
    <mergeCell ref="F1045:F1046"/>
    <mergeCell ref="F1047:F1048"/>
    <mergeCell ref="F1049:F1050"/>
    <mergeCell ref="F1051:F1052"/>
    <mergeCell ref="F1053:F1054"/>
    <mergeCell ref="G20:G22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01:G102"/>
    <mergeCell ref="G103:G104"/>
    <mergeCell ref="G105:G106"/>
    <mergeCell ref="G107:G108"/>
    <mergeCell ref="G109:G110"/>
    <mergeCell ref="G111:G112"/>
    <mergeCell ref="G113:G114"/>
    <mergeCell ref="G115:G116"/>
    <mergeCell ref="G117:G118"/>
    <mergeCell ref="G119:G120"/>
    <mergeCell ref="G121:G122"/>
    <mergeCell ref="G123:G124"/>
    <mergeCell ref="G125:G126"/>
    <mergeCell ref="G127:G128"/>
    <mergeCell ref="G129:G130"/>
    <mergeCell ref="G131:G132"/>
    <mergeCell ref="G133:G134"/>
    <mergeCell ref="G135:G136"/>
    <mergeCell ref="G137:G138"/>
    <mergeCell ref="G139:G140"/>
    <mergeCell ref="G141:G142"/>
    <mergeCell ref="G143:G144"/>
    <mergeCell ref="G145:G146"/>
    <mergeCell ref="G147:G148"/>
    <mergeCell ref="G149:G150"/>
    <mergeCell ref="G151:G152"/>
    <mergeCell ref="G153:G154"/>
    <mergeCell ref="G155:G156"/>
    <mergeCell ref="G157:G158"/>
    <mergeCell ref="G159:G160"/>
    <mergeCell ref="G161:G162"/>
    <mergeCell ref="G163:G164"/>
    <mergeCell ref="G165:G166"/>
    <mergeCell ref="G167:G168"/>
    <mergeCell ref="G169:G170"/>
    <mergeCell ref="G171:G172"/>
    <mergeCell ref="G173:G174"/>
    <mergeCell ref="G175:G176"/>
    <mergeCell ref="G177:G178"/>
    <mergeCell ref="G179:G180"/>
    <mergeCell ref="G181:G182"/>
    <mergeCell ref="G183:G184"/>
    <mergeCell ref="G185:G186"/>
    <mergeCell ref="G187:G188"/>
    <mergeCell ref="G189:G190"/>
    <mergeCell ref="G191:G192"/>
    <mergeCell ref="G193:G194"/>
    <mergeCell ref="G195:G196"/>
    <mergeCell ref="G197:G198"/>
    <mergeCell ref="G199:G200"/>
    <mergeCell ref="G201:G202"/>
    <mergeCell ref="G203:G204"/>
    <mergeCell ref="G205:G206"/>
    <mergeCell ref="G207:G208"/>
    <mergeCell ref="G209:G210"/>
    <mergeCell ref="G211:G212"/>
    <mergeCell ref="G213:G214"/>
    <mergeCell ref="G215:G216"/>
    <mergeCell ref="G217:G218"/>
    <mergeCell ref="G219:G220"/>
    <mergeCell ref="G221:G222"/>
    <mergeCell ref="G223:G224"/>
    <mergeCell ref="G225:G226"/>
    <mergeCell ref="G227:G228"/>
    <mergeCell ref="G229:G230"/>
    <mergeCell ref="G231:G232"/>
    <mergeCell ref="G233:G234"/>
    <mergeCell ref="G235:G236"/>
    <mergeCell ref="G237:G238"/>
    <mergeCell ref="G239:G240"/>
    <mergeCell ref="G241:G242"/>
    <mergeCell ref="G243:G244"/>
    <mergeCell ref="G245:G246"/>
    <mergeCell ref="G247:G248"/>
    <mergeCell ref="G249:G250"/>
    <mergeCell ref="G251:G252"/>
    <mergeCell ref="G253:G254"/>
    <mergeCell ref="G255:G256"/>
    <mergeCell ref="G257:G258"/>
    <mergeCell ref="G259:G260"/>
    <mergeCell ref="G261:G262"/>
    <mergeCell ref="G263:G264"/>
    <mergeCell ref="G265:G266"/>
    <mergeCell ref="G267:G268"/>
    <mergeCell ref="G269:G270"/>
    <mergeCell ref="G271:G272"/>
    <mergeCell ref="G273:G274"/>
    <mergeCell ref="G275:G276"/>
    <mergeCell ref="G277:G278"/>
    <mergeCell ref="G279:G280"/>
    <mergeCell ref="G281:G282"/>
    <mergeCell ref="G283:G284"/>
    <mergeCell ref="G285:G286"/>
    <mergeCell ref="G287:G288"/>
    <mergeCell ref="G289:G290"/>
    <mergeCell ref="G291:G292"/>
    <mergeCell ref="G293:G294"/>
    <mergeCell ref="G295:G296"/>
    <mergeCell ref="G297:G298"/>
    <mergeCell ref="G299:G300"/>
    <mergeCell ref="G301:G302"/>
    <mergeCell ref="G303:G304"/>
    <mergeCell ref="G305:G306"/>
    <mergeCell ref="G307:G308"/>
    <mergeCell ref="G309:G310"/>
    <mergeCell ref="G311:G312"/>
    <mergeCell ref="G313:G314"/>
    <mergeCell ref="G315:G316"/>
    <mergeCell ref="G317:G318"/>
    <mergeCell ref="G319:G320"/>
    <mergeCell ref="G321:G322"/>
    <mergeCell ref="G323:G324"/>
    <mergeCell ref="G325:G326"/>
    <mergeCell ref="G327:G328"/>
    <mergeCell ref="G329:G330"/>
    <mergeCell ref="G331:G332"/>
    <mergeCell ref="G333:G334"/>
    <mergeCell ref="G335:G336"/>
    <mergeCell ref="G337:G338"/>
    <mergeCell ref="G339:G340"/>
    <mergeCell ref="G341:G342"/>
    <mergeCell ref="G343:G344"/>
    <mergeCell ref="G345:G346"/>
    <mergeCell ref="G347:G348"/>
    <mergeCell ref="G349:G350"/>
    <mergeCell ref="G351:G352"/>
    <mergeCell ref="G353:G354"/>
    <mergeCell ref="G355:G356"/>
    <mergeCell ref="G357:G358"/>
    <mergeCell ref="G359:G360"/>
    <mergeCell ref="G361:G362"/>
    <mergeCell ref="G363:G364"/>
    <mergeCell ref="G365:G366"/>
    <mergeCell ref="G367:G368"/>
    <mergeCell ref="G369:G370"/>
    <mergeCell ref="G371:G372"/>
    <mergeCell ref="G373:G374"/>
    <mergeCell ref="G375:G376"/>
    <mergeCell ref="G377:G378"/>
    <mergeCell ref="G379:G380"/>
    <mergeCell ref="G381:G382"/>
    <mergeCell ref="G383:G384"/>
    <mergeCell ref="G385:G386"/>
    <mergeCell ref="G387:G388"/>
    <mergeCell ref="G389:G390"/>
    <mergeCell ref="G391:G392"/>
    <mergeCell ref="G393:G394"/>
    <mergeCell ref="G395:G396"/>
    <mergeCell ref="G397:G398"/>
    <mergeCell ref="G399:G400"/>
    <mergeCell ref="G401:G402"/>
    <mergeCell ref="G403:G404"/>
    <mergeCell ref="G405:G406"/>
    <mergeCell ref="G407:G408"/>
    <mergeCell ref="G409:G410"/>
    <mergeCell ref="G411:G412"/>
    <mergeCell ref="G413:G414"/>
    <mergeCell ref="G415:G416"/>
    <mergeCell ref="G417:G418"/>
    <mergeCell ref="G419:G420"/>
    <mergeCell ref="G421:G422"/>
    <mergeCell ref="G423:G424"/>
    <mergeCell ref="G425:G426"/>
    <mergeCell ref="G427:G428"/>
    <mergeCell ref="G429:G430"/>
    <mergeCell ref="G431:G432"/>
    <mergeCell ref="G433:G434"/>
    <mergeCell ref="G435:G436"/>
    <mergeCell ref="G437:G438"/>
    <mergeCell ref="G439:G440"/>
    <mergeCell ref="G441:G442"/>
    <mergeCell ref="G443:G444"/>
    <mergeCell ref="G445:G446"/>
    <mergeCell ref="G447:G448"/>
    <mergeCell ref="G449:G450"/>
    <mergeCell ref="G451:G452"/>
    <mergeCell ref="G453:G454"/>
    <mergeCell ref="G455:G456"/>
    <mergeCell ref="G457:G458"/>
    <mergeCell ref="G459:G460"/>
    <mergeCell ref="G461:G462"/>
    <mergeCell ref="G463:G464"/>
    <mergeCell ref="G465:G466"/>
    <mergeCell ref="G467:G468"/>
    <mergeCell ref="G469:G470"/>
    <mergeCell ref="G471:G472"/>
    <mergeCell ref="G473:G474"/>
    <mergeCell ref="G475:G476"/>
    <mergeCell ref="G477:G478"/>
    <mergeCell ref="G479:G480"/>
    <mergeCell ref="G481:G482"/>
    <mergeCell ref="G483:G484"/>
    <mergeCell ref="G485:G486"/>
    <mergeCell ref="G487:G488"/>
    <mergeCell ref="G489:G490"/>
    <mergeCell ref="G491:G492"/>
    <mergeCell ref="G493:G494"/>
    <mergeCell ref="G495:G496"/>
    <mergeCell ref="G497:G498"/>
    <mergeCell ref="G499:G500"/>
    <mergeCell ref="G501:G502"/>
    <mergeCell ref="G503:G504"/>
    <mergeCell ref="G505:G506"/>
    <mergeCell ref="G507:G508"/>
    <mergeCell ref="G509:G510"/>
    <mergeCell ref="G511:G512"/>
    <mergeCell ref="G513:G514"/>
    <mergeCell ref="G515:G516"/>
    <mergeCell ref="G517:G518"/>
    <mergeCell ref="G519:G520"/>
    <mergeCell ref="G521:G522"/>
    <mergeCell ref="G523:G524"/>
    <mergeCell ref="G525:G526"/>
    <mergeCell ref="G527:G528"/>
    <mergeCell ref="G529:G530"/>
    <mergeCell ref="G531:G532"/>
    <mergeCell ref="G533:G534"/>
    <mergeCell ref="G535:G536"/>
    <mergeCell ref="G537:G538"/>
    <mergeCell ref="G539:G540"/>
    <mergeCell ref="G541:G542"/>
    <mergeCell ref="G543:G544"/>
    <mergeCell ref="G545:G546"/>
    <mergeCell ref="G547:G548"/>
    <mergeCell ref="G549:G550"/>
    <mergeCell ref="G551:G552"/>
    <mergeCell ref="G553:G554"/>
    <mergeCell ref="G555:G556"/>
    <mergeCell ref="G557:G558"/>
    <mergeCell ref="G559:G560"/>
    <mergeCell ref="G561:G562"/>
    <mergeCell ref="G563:G564"/>
    <mergeCell ref="G565:G566"/>
    <mergeCell ref="G567:G568"/>
    <mergeCell ref="G569:G570"/>
    <mergeCell ref="G571:G572"/>
    <mergeCell ref="G573:G574"/>
    <mergeCell ref="G575:G576"/>
    <mergeCell ref="G577:G578"/>
    <mergeCell ref="G579:G580"/>
    <mergeCell ref="G581:G582"/>
    <mergeCell ref="G583:G584"/>
    <mergeCell ref="G585:G586"/>
    <mergeCell ref="G587:G588"/>
    <mergeCell ref="G589:G590"/>
    <mergeCell ref="G591:G592"/>
    <mergeCell ref="G593:G594"/>
    <mergeCell ref="G595:G596"/>
    <mergeCell ref="G597:G598"/>
    <mergeCell ref="G599:G600"/>
    <mergeCell ref="G601:G602"/>
    <mergeCell ref="G603:G604"/>
    <mergeCell ref="G605:G606"/>
    <mergeCell ref="G607:G608"/>
    <mergeCell ref="G609:G610"/>
    <mergeCell ref="G611:G612"/>
    <mergeCell ref="G613:G614"/>
    <mergeCell ref="G615:G616"/>
    <mergeCell ref="G617:G618"/>
    <mergeCell ref="G619:G620"/>
    <mergeCell ref="G621:G622"/>
    <mergeCell ref="G623:G624"/>
    <mergeCell ref="G625:G626"/>
    <mergeCell ref="G627:G628"/>
    <mergeCell ref="G629:G630"/>
    <mergeCell ref="G631:G632"/>
    <mergeCell ref="G633:G634"/>
    <mergeCell ref="G635:G636"/>
    <mergeCell ref="G637:G638"/>
    <mergeCell ref="G639:G640"/>
    <mergeCell ref="G641:G642"/>
    <mergeCell ref="G643:G644"/>
    <mergeCell ref="G645:G646"/>
    <mergeCell ref="G647:G648"/>
    <mergeCell ref="G649:G650"/>
    <mergeCell ref="G651:G652"/>
    <mergeCell ref="G653:G654"/>
    <mergeCell ref="G655:G656"/>
    <mergeCell ref="G657:G658"/>
    <mergeCell ref="G659:G660"/>
    <mergeCell ref="G661:G662"/>
    <mergeCell ref="G663:G664"/>
    <mergeCell ref="G665:G666"/>
    <mergeCell ref="G667:G668"/>
    <mergeCell ref="G669:G670"/>
    <mergeCell ref="G671:G672"/>
    <mergeCell ref="G673:G674"/>
    <mergeCell ref="G675:G676"/>
    <mergeCell ref="G677:G678"/>
    <mergeCell ref="G679:G680"/>
    <mergeCell ref="G681:G682"/>
    <mergeCell ref="G683:G684"/>
    <mergeCell ref="G685:G686"/>
    <mergeCell ref="G687:G688"/>
    <mergeCell ref="G689:G690"/>
    <mergeCell ref="G691:G692"/>
    <mergeCell ref="G693:G694"/>
    <mergeCell ref="G695:G696"/>
    <mergeCell ref="G697:G698"/>
    <mergeCell ref="G699:G700"/>
    <mergeCell ref="G701:G702"/>
    <mergeCell ref="G703:G704"/>
    <mergeCell ref="G705:G706"/>
    <mergeCell ref="G707:G708"/>
    <mergeCell ref="G709:G710"/>
    <mergeCell ref="G711:G712"/>
    <mergeCell ref="G713:G714"/>
    <mergeCell ref="G715:G716"/>
    <mergeCell ref="G717:G718"/>
    <mergeCell ref="G719:G720"/>
    <mergeCell ref="G721:G722"/>
    <mergeCell ref="G723:G724"/>
    <mergeCell ref="G725:G726"/>
    <mergeCell ref="G727:G728"/>
    <mergeCell ref="G729:G730"/>
    <mergeCell ref="G731:G732"/>
    <mergeCell ref="G733:G734"/>
    <mergeCell ref="G735:G736"/>
    <mergeCell ref="G737:G738"/>
    <mergeCell ref="G739:G740"/>
    <mergeCell ref="G741:G742"/>
    <mergeCell ref="G743:G744"/>
    <mergeCell ref="G745:G746"/>
    <mergeCell ref="G747:G748"/>
    <mergeCell ref="G749:G750"/>
    <mergeCell ref="G751:G752"/>
    <mergeCell ref="G753:G754"/>
    <mergeCell ref="G755:G756"/>
    <mergeCell ref="G757:G758"/>
    <mergeCell ref="G759:G760"/>
    <mergeCell ref="G761:G762"/>
    <mergeCell ref="G763:G764"/>
    <mergeCell ref="G765:G766"/>
    <mergeCell ref="G767:G768"/>
    <mergeCell ref="G769:G770"/>
    <mergeCell ref="G771:G772"/>
    <mergeCell ref="G773:G774"/>
    <mergeCell ref="G775:G776"/>
    <mergeCell ref="G777:G778"/>
    <mergeCell ref="G779:G780"/>
    <mergeCell ref="G781:G782"/>
    <mergeCell ref="G783:G784"/>
    <mergeCell ref="G785:G786"/>
    <mergeCell ref="G787:G788"/>
    <mergeCell ref="G789:G790"/>
    <mergeCell ref="G791:G792"/>
    <mergeCell ref="G793:G794"/>
    <mergeCell ref="G795:G796"/>
    <mergeCell ref="G797:G798"/>
    <mergeCell ref="G799:G800"/>
    <mergeCell ref="G801:G802"/>
    <mergeCell ref="G803:G804"/>
    <mergeCell ref="G805:G806"/>
    <mergeCell ref="G807:G808"/>
    <mergeCell ref="G809:G810"/>
    <mergeCell ref="G811:G812"/>
    <mergeCell ref="G813:G814"/>
    <mergeCell ref="G815:G816"/>
    <mergeCell ref="G817:G818"/>
    <mergeCell ref="G819:G820"/>
    <mergeCell ref="G821:G822"/>
    <mergeCell ref="G823:G824"/>
    <mergeCell ref="G825:G826"/>
    <mergeCell ref="G827:G828"/>
    <mergeCell ref="G829:G830"/>
    <mergeCell ref="G831:G832"/>
    <mergeCell ref="G833:G834"/>
    <mergeCell ref="G835:G836"/>
    <mergeCell ref="G837:G838"/>
    <mergeCell ref="G839:G840"/>
    <mergeCell ref="G841:G842"/>
    <mergeCell ref="G843:G844"/>
    <mergeCell ref="G845:G846"/>
    <mergeCell ref="G847:G848"/>
    <mergeCell ref="G849:G850"/>
    <mergeCell ref="G851:G852"/>
    <mergeCell ref="G853:G854"/>
    <mergeCell ref="G855:G856"/>
    <mergeCell ref="G857:G858"/>
    <mergeCell ref="G859:G860"/>
    <mergeCell ref="G861:G862"/>
    <mergeCell ref="G863:G864"/>
    <mergeCell ref="G865:G866"/>
    <mergeCell ref="G867:G868"/>
    <mergeCell ref="G869:G870"/>
    <mergeCell ref="G871:G872"/>
    <mergeCell ref="G873:G874"/>
    <mergeCell ref="G875:G876"/>
    <mergeCell ref="G877:G878"/>
    <mergeCell ref="G879:G880"/>
    <mergeCell ref="G881:G882"/>
    <mergeCell ref="G883:G884"/>
    <mergeCell ref="G885:G886"/>
    <mergeCell ref="G887:G888"/>
    <mergeCell ref="G889:G890"/>
    <mergeCell ref="G891:G892"/>
    <mergeCell ref="G893:G894"/>
    <mergeCell ref="G895:G896"/>
    <mergeCell ref="G897:G898"/>
    <mergeCell ref="G899:G900"/>
    <mergeCell ref="G901:G902"/>
    <mergeCell ref="G903:G904"/>
    <mergeCell ref="G905:G906"/>
    <mergeCell ref="G907:G908"/>
    <mergeCell ref="G909:G910"/>
    <mergeCell ref="G911:G912"/>
    <mergeCell ref="G913:G914"/>
    <mergeCell ref="G915:G916"/>
    <mergeCell ref="G917:G918"/>
    <mergeCell ref="G919:G920"/>
    <mergeCell ref="G921:G922"/>
    <mergeCell ref="G923:G924"/>
    <mergeCell ref="G925:G926"/>
    <mergeCell ref="G927:G928"/>
    <mergeCell ref="G929:G930"/>
    <mergeCell ref="G931:G932"/>
    <mergeCell ref="G933:G934"/>
    <mergeCell ref="G935:G936"/>
    <mergeCell ref="G937:G938"/>
    <mergeCell ref="G939:G940"/>
    <mergeCell ref="G941:G942"/>
    <mergeCell ref="G943:G944"/>
    <mergeCell ref="G945:G946"/>
    <mergeCell ref="G947:G948"/>
    <mergeCell ref="G949:G950"/>
    <mergeCell ref="G951:G952"/>
    <mergeCell ref="G953:G954"/>
    <mergeCell ref="G955:G956"/>
    <mergeCell ref="G957:G958"/>
    <mergeCell ref="G959:G960"/>
    <mergeCell ref="G961:G962"/>
    <mergeCell ref="G963:G964"/>
    <mergeCell ref="G965:G966"/>
    <mergeCell ref="G967:G968"/>
    <mergeCell ref="G969:G970"/>
    <mergeCell ref="G971:G972"/>
    <mergeCell ref="G973:G974"/>
    <mergeCell ref="G975:G976"/>
    <mergeCell ref="G977:G978"/>
    <mergeCell ref="G979:G980"/>
    <mergeCell ref="G981:G982"/>
    <mergeCell ref="G983:G984"/>
    <mergeCell ref="G985:G986"/>
    <mergeCell ref="G987:G988"/>
    <mergeCell ref="G989:G990"/>
    <mergeCell ref="G991:G992"/>
    <mergeCell ref="G993:G994"/>
    <mergeCell ref="G995:G996"/>
    <mergeCell ref="G997:G998"/>
    <mergeCell ref="G999:G1000"/>
    <mergeCell ref="G1001:G1002"/>
    <mergeCell ref="G1003:G1004"/>
    <mergeCell ref="G1005:G1006"/>
    <mergeCell ref="G1007:G1008"/>
    <mergeCell ref="G1009:G1010"/>
    <mergeCell ref="G1011:G1012"/>
    <mergeCell ref="G1013:G1014"/>
    <mergeCell ref="G1015:G1016"/>
    <mergeCell ref="G1017:G1018"/>
    <mergeCell ref="G1019:G1020"/>
    <mergeCell ref="G1021:G1022"/>
    <mergeCell ref="G1023:G1024"/>
    <mergeCell ref="G1025:G1026"/>
    <mergeCell ref="G1027:G1028"/>
    <mergeCell ref="G1029:G1030"/>
    <mergeCell ref="G1031:G1032"/>
    <mergeCell ref="G1033:G1034"/>
    <mergeCell ref="G1035:G1036"/>
    <mergeCell ref="G1037:G1038"/>
    <mergeCell ref="G1039:G1040"/>
    <mergeCell ref="G1041:G1042"/>
    <mergeCell ref="G1043:G1044"/>
    <mergeCell ref="G1045:G1046"/>
    <mergeCell ref="G1047:G1048"/>
    <mergeCell ref="G1049:G1050"/>
    <mergeCell ref="G1051:G1052"/>
    <mergeCell ref="G1053:G1054"/>
    <mergeCell ref="H20:H22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H69:H70"/>
    <mergeCell ref="H71:H72"/>
    <mergeCell ref="H73:H74"/>
    <mergeCell ref="H75:H76"/>
    <mergeCell ref="H77:H78"/>
    <mergeCell ref="H79:H80"/>
    <mergeCell ref="H81:H82"/>
    <mergeCell ref="H83:H84"/>
    <mergeCell ref="H85:H86"/>
    <mergeCell ref="H87:H88"/>
    <mergeCell ref="H89:H90"/>
    <mergeCell ref="H91:H92"/>
    <mergeCell ref="H93:H94"/>
    <mergeCell ref="H95:H96"/>
    <mergeCell ref="H97:H98"/>
    <mergeCell ref="H99:H100"/>
    <mergeCell ref="H101:H102"/>
    <mergeCell ref="H103:H104"/>
    <mergeCell ref="H105:H106"/>
    <mergeCell ref="H107:H108"/>
    <mergeCell ref="H109:H110"/>
    <mergeCell ref="H111:H112"/>
    <mergeCell ref="H113:H114"/>
    <mergeCell ref="H115:H116"/>
    <mergeCell ref="H117:H118"/>
    <mergeCell ref="H119:H120"/>
    <mergeCell ref="H121:H122"/>
    <mergeCell ref="H123:H124"/>
    <mergeCell ref="H125:H126"/>
    <mergeCell ref="H127:H128"/>
    <mergeCell ref="H129:H130"/>
    <mergeCell ref="H131:H132"/>
    <mergeCell ref="H133:H134"/>
    <mergeCell ref="H135:H136"/>
    <mergeCell ref="H137:H138"/>
    <mergeCell ref="H139:H140"/>
    <mergeCell ref="H141:H142"/>
    <mergeCell ref="H143:H144"/>
    <mergeCell ref="H145:H146"/>
    <mergeCell ref="H147:H148"/>
    <mergeCell ref="H149:H150"/>
    <mergeCell ref="H151:H152"/>
    <mergeCell ref="H153:H154"/>
    <mergeCell ref="H155:H156"/>
    <mergeCell ref="H157:H158"/>
    <mergeCell ref="H159:H160"/>
    <mergeCell ref="H161:H162"/>
    <mergeCell ref="H163:H164"/>
    <mergeCell ref="H165:H166"/>
    <mergeCell ref="H167:H168"/>
    <mergeCell ref="H169:H170"/>
    <mergeCell ref="H171:H172"/>
    <mergeCell ref="H173:H174"/>
    <mergeCell ref="H175:H176"/>
    <mergeCell ref="H177:H178"/>
    <mergeCell ref="H179:H180"/>
    <mergeCell ref="H181:H182"/>
    <mergeCell ref="H183:H184"/>
    <mergeCell ref="H185:H186"/>
    <mergeCell ref="H187:H188"/>
    <mergeCell ref="H189:H190"/>
    <mergeCell ref="H191:H192"/>
    <mergeCell ref="H193:H194"/>
    <mergeCell ref="H195:H196"/>
    <mergeCell ref="H197:H198"/>
    <mergeCell ref="H199:H200"/>
    <mergeCell ref="H201:H202"/>
    <mergeCell ref="H203:H204"/>
    <mergeCell ref="H205:H206"/>
    <mergeCell ref="H207:H208"/>
    <mergeCell ref="H209:H210"/>
    <mergeCell ref="H211:H212"/>
    <mergeCell ref="H213:H214"/>
    <mergeCell ref="H215:H216"/>
    <mergeCell ref="H217:H218"/>
    <mergeCell ref="H219:H220"/>
    <mergeCell ref="H221:H222"/>
    <mergeCell ref="H223:H224"/>
    <mergeCell ref="H225:H226"/>
    <mergeCell ref="H227:H228"/>
    <mergeCell ref="H229:H230"/>
    <mergeCell ref="H231:H232"/>
    <mergeCell ref="H233:H234"/>
    <mergeCell ref="H235:H236"/>
    <mergeCell ref="H237:H238"/>
    <mergeCell ref="H239:H240"/>
    <mergeCell ref="H241:H242"/>
    <mergeCell ref="H243:H244"/>
    <mergeCell ref="H245:H246"/>
    <mergeCell ref="H247:H248"/>
    <mergeCell ref="H249:H250"/>
    <mergeCell ref="H251:H252"/>
    <mergeCell ref="H253:H254"/>
    <mergeCell ref="H255:H256"/>
    <mergeCell ref="H257:H258"/>
    <mergeCell ref="H259:H260"/>
    <mergeCell ref="H261:H262"/>
    <mergeCell ref="H263:H264"/>
    <mergeCell ref="H265:H266"/>
    <mergeCell ref="H267:H268"/>
    <mergeCell ref="H269:H270"/>
    <mergeCell ref="H271:H272"/>
    <mergeCell ref="H273:H274"/>
    <mergeCell ref="H275:H276"/>
    <mergeCell ref="H277:H278"/>
    <mergeCell ref="H279:H280"/>
    <mergeCell ref="H281:H282"/>
    <mergeCell ref="H283:H284"/>
    <mergeCell ref="H285:H286"/>
    <mergeCell ref="H287:H288"/>
    <mergeCell ref="H289:H290"/>
    <mergeCell ref="H291:H292"/>
    <mergeCell ref="H293:H294"/>
    <mergeCell ref="H295:H296"/>
    <mergeCell ref="H297:H298"/>
    <mergeCell ref="H299:H300"/>
    <mergeCell ref="H301:H302"/>
    <mergeCell ref="H303:H304"/>
    <mergeCell ref="H305:H306"/>
    <mergeCell ref="H307:H308"/>
    <mergeCell ref="H309:H310"/>
    <mergeCell ref="H311:H312"/>
    <mergeCell ref="H313:H314"/>
    <mergeCell ref="H315:H316"/>
    <mergeCell ref="H317:H318"/>
    <mergeCell ref="H319:H320"/>
    <mergeCell ref="H321:H322"/>
    <mergeCell ref="H323:H324"/>
    <mergeCell ref="H325:H326"/>
    <mergeCell ref="H327:H328"/>
    <mergeCell ref="H329:H330"/>
    <mergeCell ref="H331:H332"/>
    <mergeCell ref="H333:H334"/>
    <mergeCell ref="H335:H336"/>
    <mergeCell ref="H337:H338"/>
    <mergeCell ref="H339:H340"/>
    <mergeCell ref="H341:H342"/>
    <mergeCell ref="H343:H344"/>
    <mergeCell ref="H345:H346"/>
    <mergeCell ref="H347:H348"/>
    <mergeCell ref="H349:H350"/>
    <mergeCell ref="H351:H352"/>
    <mergeCell ref="H353:H354"/>
    <mergeCell ref="H355:H356"/>
    <mergeCell ref="H357:H358"/>
    <mergeCell ref="H359:H360"/>
    <mergeCell ref="H361:H362"/>
    <mergeCell ref="H363:H364"/>
    <mergeCell ref="H365:H366"/>
    <mergeCell ref="H367:H368"/>
    <mergeCell ref="H369:H370"/>
    <mergeCell ref="H371:H372"/>
    <mergeCell ref="H373:H374"/>
    <mergeCell ref="H375:H376"/>
    <mergeCell ref="H377:H378"/>
    <mergeCell ref="H379:H380"/>
    <mergeCell ref="H381:H382"/>
    <mergeCell ref="H383:H384"/>
    <mergeCell ref="H385:H386"/>
    <mergeCell ref="H387:H388"/>
    <mergeCell ref="H389:H390"/>
    <mergeCell ref="H391:H392"/>
    <mergeCell ref="H393:H394"/>
    <mergeCell ref="H395:H396"/>
    <mergeCell ref="H397:H398"/>
    <mergeCell ref="H399:H400"/>
    <mergeCell ref="H401:H402"/>
    <mergeCell ref="H403:H404"/>
    <mergeCell ref="H405:H406"/>
    <mergeCell ref="H407:H408"/>
    <mergeCell ref="H409:H410"/>
    <mergeCell ref="H411:H412"/>
    <mergeCell ref="H413:H414"/>
    <mergeCell ref="H415:H416"/>
    <mergeCell ref="H417:H418"/>
    <mergeCell ref="H419:H420"/>
    <mergeCell ref="H421:H422"/>
    <mergeCell ref="H423:H424"/>
    <mergeCell ref="H425:H426"/>
    <mergeCell ref="H427:H428"/>
    <mergeCell ref="H429:H430"/>
    <mergeCell ref="H431:H432"/>
    <mergeCell ref="H433:H434"/>
    <mergeCell ref="H435:H436"/>
    <mergeCell ref="H437:H438"/>
    <mergeCell ref="H439:H440"/>
    <mergeCell ref="H441:H442"/>
    <mergeCell ref="H443:H444"/>
    <mergeCell ref="H445:H446"/>
    <mergeCell ref="H447:H448"/>
    <mergeCell ref="H449:H450"/>
    <mergeCell ref="H451:H452"/>
    <mergeCell ref="H453:H454"/>
    <mergeCell ref="H455:H456"/>
    <mergeCell ref="H457:H458"/>
    <mergeCell ref="H459:H460"/>
    <mergeCell ref="H461:H462"/>
    <mergeCell ref="H463:H464"/>
    <mergeCell ref="H465:H466"/>
    <mergeCell ref="H467:H468"/>
    <mergeCell ref="H469:H470"/>
    <mergeCell ref="H471:H472"/>
    <mergeCell ref="H473:H474"/>
    <mergeCell ref="H475:H476"/>
    <mergeCell ref="H477:H478"/>
    <mergeCell ref="H479:H480"/>
    <mergeCell ref="H481:H482"/>
    <mergeCell ref="H483:H484"/>
    <mergeCell ref="H485:H486"/>
    <mergeCell ref="H487:H488"/>
    <mergeCell ref="H489:H490"/>
    <mergeCell ref="H491:H492"/>
    <mergeCell ref="H493:H494"/>
    <mergeCell ref="H495:H496"/>
    <mergeCell ref="H497:H498"/>
    <mergeCell ref="H499:H500"/>
    <mergeCell ref="H501:H502"/>
    <mergeCell ref="H503:H504"/>
    <mergeCell ref="H505:H506"/>
    <mergeCell ref="H507:H508"/>
    <mergeCell ref="H509:H510"/>
    <mergeCell ref="H511:H512"/>
    <mergeCell ref="H513:H514"/>
    <mergeCell ref="H515:H516"/>
    <mergeCell ref="H517:H518"/>
    <mergeCell ref="H519:H520"/>
    <mergeCell ref="H521:H522"/>
    <mergeCell ref="H523:H524"/>
    <mergeCell ref="H525:H526"/>
    <mergeCell ref="H527:H528"/>
    <mergeCell ref="H529:H530"/>
    <mergeCell ref="H531:H532"/>
    <mergeCell ref="H533:H534"/>
    <mergeCell ref="H535:H536"/>
    <mergeCell ref="H537:H538"/>
    <mergeCell ref="H539:H540"/>
    <mergeCell ref="H541:H542"/>
    <mergeCell ref="H543:H544"/>
    <mergeCell ref="H545:H546"/>
    <mergeCell ref="H547:H548"/>
    <mergeCell ref="H549:H550"/>
    <mergeCell ref="H551:H552"/>
    <mergeCell ref="H553:H554"/>
    <mergeCell ref="H555:H556"/>
    <mergeCell ref="H557:H558"/>
    <mergeCell ref="H559:H560"/>
    <mergeCell ref="H561:H562"/>
    <mergeCell ref="H563:H564"/>
    <mergeCell ref="H565:H566"/>
    <mergeCell ref="H567:H568"/>
    <mergeCell ref="H569:H570"/>
    <mergeCell ref="H571:H572"/>
    <mergeCell ref="H573:H574"/>
    <mergeCell ref="H575:H576"/>
    <mergeCell ref="H577:H578"/>
    <mergeCell ref="H579:H580"/>
    <mergeCell ref="H581:H582"/>
    <mergeCell ref="H583:H584"/>
    <mergeCell ref="H585:H586"/>
    <mergeCell ref="H587:H588"/>
    <mergeCell ref="H589:H590"/>
    <mergeCell ref="H591:H592"/>
    <mergeCell ref="H593:H594"/>
    <mergeCell ref="H595:H596"/>
    <mergeCell ref="H597:H598"/>
    <mergeCell ref="H599:H600"/>
    <mergeCell ref="H601:H602"/>
    <mergeCell ref="H603:H604"/>
    <mergeCell ref="H605:H606"/>
    <mergeCell ref="H607:H608"/>
    <mergeCell ref="H609:H610"/>
    <mergeCell ref="H611:H612"/>
    <mergeCell ref="H613:H614"/>
    <mergeCell ref="H615:H616"/>
    <mergeCell ref="H617:H618"/>
    <mergeCell ref="H619:H620"/>
    <mergeCell ref="H621:H622"/>
    <mergeCell ref="H623:H624"/>
    <mergeCell ref="H625:H626"/>
    <mergeCell ref="H627:H628"/>
    <mergeCell ref="H629:H630"/>
    <mergeCell ref="H631:H632"/>
    <mergeCell ref="H633:H634"/>
    <mergeCell ref="H635:H636"/>
    <mergeCell ref="H637:H638"/>
    <mergeCell ref="H639:H640"/>
    <mergeCell ref="H641:H642"/>
    <mergeCell ref="H643:H644"/>
    <mergeCell ref="H645:H646"/>
    <mergeCell ref="H647:H648"/>
    <mergeCell ref="H649:H650"/>
    <mergeCell ref="H651:H652"/>
    <mergeCell ref="H653:H654"/>
    <mergeCell ref="H655:H656"/>
    <mergeCell ref="H657:H658"/>
    <mergeCell ref="H659:H660"/>
    <mergeCell ref="H661:H662"/>
    <mergeCell ref="H663:H664"/>
    <mergeCell ref="H665:H666"/>
    <mergeCell ref="H667:H668"/>
    <mergeCell ref="H669:H670"/>
    <mergeCell ref="H671:H672"/>
    <mergeCell ref="H673:H674"/>
    <mergeCell ref="H675:H676"/>
    <mergeCell ref="H677:H678"/>
    <mergeCell ref="H679:H680"/>
    <mergeCell ref="H681:H682"/>
    <mergeCell ref="H683:H684"/>
    <mergeCell ref="H685:H686"/>
    <mergeCell ref="H687:H688"/>
    <mergeCell ref="H689:H690"/>
    <mergeCell ref="H691:H692"/>
    <mergeCell ref="H693:H694"/>
    <mergeCell ref="H695:H696"/>
    <mergeCell ref="H697:H698"/>
    <mergeCell ref="H699:H700"/>
    <mergeCell ref="H701:H702"/>
    <mergeCell ref="H703:H704"/>
    <mergeCell ref="H705:H706"/>
    <mergeCell ref="H707:H708"/>
    <mergeCell ref="H709:H710"/>
    <mergeCell ref="H711:H712"/>
    <mergeCell ref="H713:H714"/>
    <mergeCell ref="H715:H716"/>
    <mergeCell ref="H717:H718"/>
    <mergeCell ref="H719:H720"/>
    <mergeCell ref="H721:H722"/>
    <mergeCell ref="H723:H724"/>
    <mergeCell ref="H725:H726"/>
    <mergeCell ref="H727:H728"/>
    <mergeCell ref="H729:H730"/>
    <mergeCell ref="H731:H732"/>
    <mergeCell ref="H733:H734"/>
    <mergeCell ref="H735:H736"/>
    <mergeCell ref="H737:H738"/>
    <mergeCell ref="H739:H740"/>
    <mergeCell ref="H741:H742"/>
    <mergeCell ref="H743:H744"/>
    <mergeCell ref="H745:H746"/>
    <mergeCell ref="H747:H748"/>
    <mergeCell ref="H749:H750"/>
    <mergeCell ref="H751:H752"/>
    <mergeCell ref="H753:H754"/>
    <mergeCell ref="H755:H756"/>
    <mergeCell ref="H757:H758"/>
    <mergeCell ref="H759:H760"/>
    <mergeCell ref="H761:H762"/>
    <mergeCell ref="H763:H764"/>
    <mergeCell ref="H765:H766"/>
    <mergeCell ref="H767:H768"/>
    <mergeCell ref="H769:H770"/>
    <mergeCell ref="H771:H772"/>
    <mergeCell ref="H773:H774"/>
    <mergeCell ref="H775:H776"/>
    <mergeCell ref="H777:H778"/>
    <mergeCell ref="H779:H780"/>
    <mergeCell ref="H781:H782"/>
    <mergeCell ref="H783:H784"/>
    <mergeCell ref="H785:H786"/>
    <mergeCell ref="H787:H788"/>
    <mergeCell ref="H789:H790"/>
    <mergeCell ref="H791:H792"/>
    <mergeCell ref="H793:H794"/>
    <mergeCell ref="H795:H796"/>
    <mergeCell ref="H797:H798"/>
    <mergeCell ref="H799:H800"/>
    <mergeCell ref="H801:H802"/>
    <mergeCell ref="H803:H804"/>
    <mergeCell ref="H805:H806"/>
    <mergeCell ref="H807:H808"/>
    <mergeCell ref="H809:H810"/>
    <mergeCell ref="H811:H812"/>
    <mergeCell ref="H813:H814"/>
    <mergeCell ref="H815:H816"/>
    <mergeCell ref="H817:H818"/>
    <mergeCell ref="H819:H820"/>
    <mergeCell ref="H821:H822"/>
    <mergeCell ref="H823:H824"/>
    <mergeCell ref="H825:H826"/>
    <mergeCell ref="H827:H828"/>
    <mergeCell ref="H829:H830"/>
    <mergeCell ref="H831:H832"/>
    <mergeCell ref="H833:H834"/>
    <mergeCell ref="H835:H836"/>
    <mergeCell ref="H837:H838"/>
    <mergeCell ref="H839:H840"/>
    <mergeCell ref="H841:H842"/>
    <mergeCell ref="H843:H844"/>
    <mergeCell ref="H845:H846"/>
    <mergeCell ref="H847:H848"/>
    <mergeCell ref="H849:H850"/>
    <mergeCell ref="H851:H852"/>
    <mergeCell ref="H853:H854"/>
    <mergeCell ref="H855:H856"/>
    <mergeCell ref="H857:H858"/>
    <mergeCell ref="H859:H860"/>
    <mergeCell ref="H861:H862"/>
    <mergeCell ref="H863:H864"/>
    <mergeCell ref="H865:H866"/>
    <mergeCell ref="H867:H868"/>
    <mergeCell ref="H869:H870"/>
    <mergeCell ref="H871:H872"/>
    <mergeCell ref="H873:H874"/>
    <mergeCell ref="H875:H876"/>
    <mergeCell ref="H877:H878"/>
    <mergeCell ref="H879:H880"/>
    <mergeCell ref="H881:H882"/>
    <mergeCell ref="H883:H884"/>
    <mergeCell ref="H885:H886"/>
    <mergeCell ref="H887:H888"/>
    <mergeCell ref="H889:H890"/>
    <mergeCell ref="H891:H892"/>
    <mergeCell ref="H893:H894"/>
    <mergeCell ref="H895:H896"/>
    <mergeCell ref="H897:H898"/>
    <mergeCell ref="H899:H900"/>
    <mergeCell ref="H901:H902"/>
    <mergeCell ref="H903:H904"/>
    <mergeCell ref="H905:H906"/>
    <mergeCell ref="H907:H908"/>
    <mergeCell ref="H909:H910"/>
    <mergeCell ref="H911:H912"/>
    <mergeCell ref="H913:H914"/>
    <mergeCell ref="H915:H916"/>
    <mergeCell ref="H917:H918"/>
    <mergeCell ref="H919:H920"/>
    <mergeCell ref="H921:H922"/>
    <mergeCell ref="H923:H924"/>
    <mergeCell ref="H925:H926"/>
    <mergeCell ref="H927:H928"/>
    <mergeCell ref="H929:H930"/>
    <mergeCell ref="H931:H932"/>
    <mergeCell ref="H933:H934"/>
    <mergeCell ref="H935:H936"/>
    <mergeCell ref="H937:H938"/>
    <mergeCell ref="H939:H940"/>
    <mergeCell ref="H941:H942"/>
    <mergeCell ref="H943:H944"/>
    <mergeCell ref="H945:H946"/>
    <mergeCell ref="H947:H948"/>
    <mergeCell ref="H949:H950"/>
    <mergeCell ref="H951:H952"/>
    <mergeCell ref="H953:H954"/>
    <mergeCell ref="H955:H956"/>
    <mergeCell ref="H957:H958"/>
    <mergeCell ref="H959:H960"/>
    <mergeCell ref="H961:H962"/>
    <mergeCell ref="H963:H964"/>
    <mergeCell ref="H965:H966"/>
    <mergeCell ref="H967:H968"/>
    <mergeCell ref="H969:H970"/>
    <mergeCell ref="H971:H972"/>
    <mergeCell ref="H973:H974"/>
    <mergeCell ref="H975:H976"/>
    <mergeCell ref="H977:H978"/>
    <mergeCell ref="H979:H980"/>
    <mergeCell ref="H981:H982"/>
    <mergeCell ref="H983:H984"/>
    <mergeCell ref="H985:H986"/>
    <mergeCell ref="H987:H988"/>
    <mergeCell ref="H989:H990"/>
    <mergeCell ref="H991:H992"/>
    <mergeCell ref="H993:H994"/>
    <mergeCell ref="H995:H996"/>
    <mergeCell ref="H997:H998"/>
    <mergeCell ref="H999:H1000"/>
    <mergeCell ref="H1001:H1002"/>
    <mergeCell ref="H1003:H1004"/>
    <mergeCell ref="H1005:H1006"/>
    <mergeCell ref="H1007:H1008"/>
    <mergeCell ref="H1009:H1010"/>
    <mergeCell ref="H1011:H1012"/>
    <mergeCell ref="H1013:H1014"/>
    <mergeCell ref="H1015:H1016"/>
    <mergeCell ref="H1017:H1018"/>
    <mergeCell ref="H1019:H1020"/>
    <mergeCell ref="H1021:H1022"/>
    <mergeCell ref="H1023:H1024"/>
    <mergeCell ref="H1025:H1026"/>
    <mergeCell ref="H1027:H1028"/>
    <mergeCell ref="H1029:H1030"/>
    <mergeCell ref="H1031:H1032"/>
    <mergeCell ref="H1033:H1034"/>
    <mergeCell ref="H1035:H1036"/>
    <mergeCell ref="H1037:H1038"/>
    <mergeCell ref="H1039:H1040"/>
    <mergeCell ref="H1041:H1042"/>
    <mergeCell ref="H1043:H1044"/>
    <mergeCell ref="H1045:H1046"/>
    <mergeCell ref="H1047:H1048"/>
    <mergeCell ref="H1049:H1050"/>
    <mergeCell ref="H1051:H1052"/>
    <mergeCell ref="H1053:H1054"/>
    <mergeCell ref="I20:I22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I47:I48"/>
    <mergeCell ref="I49:I50"/>
    <mergeCell ref="I51:I52"/>
    <mergeCell ref="I53:I54"/>
    <mergeCell ref="I55:I56"/>
    <mergeCell ref="I57:I58"/>
    <mergeCell ref="I59:I60"/>
    <mergeCell ref="I61:I62"/>
    <mergeCell ref="I63:I64"/>
    <mergeCell ref="I65:I66"/>
    <mergeCell ref="I67:I68"/>
    <mergeCell ref="I69:I70"/>
    <mergeCell ref="I71:I72"/>
    <mergeCell ref="I73:I74"/>
    <mergeCell ref="I75:I76"/>
    <mergeCell ref="I77:I78"/>
    <mergeCell ref="I79:I80"/>
    <mergeCell ref="I81:I82"/>
    <mergeCell ref="I83:I84"/>
    <mergeCell ref="I85:I86"/>
    <mergeCell ref="I87:I88"/>
    <mergeCell ref="I89:I90"/>
    <mergeCell ref="I91:I92"/>
    <mergeCell ref="I93:I94"/>
    <mergeCell ref="I95:I96"/>
    <mergeCell ref="I97:I98"/>
    <mergeCell ref="I99:I100"/>
    <mergeCell ref="I101:I102"/>
    <mergeCell ref="I103:I104"/>
    <mergeCell ref="I105:I106"/>
    <mergeCell ref="I107:I108"/>
    <mergeCell ref="I109:I110"/>
    <mergeCell ref="I111:I112"/>
    <mergeCell ref="I113:I114"/>
    <mergeCell ref="I115:I116"/>
    <mergeCell ref="I117:I118"/>
    <mergeCell ref="I119:I120"/>
    <mergeCell ref="I121:I122"/>
    <mergeCell ref="I123:I124"/>
    <mergeCell ref="I125:I126"/>
    <mergeCell ref="I127:I128"/>
    <mergeCell ref="I129:I130"/>
    <mergeCell ref="I131:I132"/>
    <mergeCell ref="I133:I134"/>
    <mergeCell ref="I135:I136"/>
    <mergeCell ref="I137:I138"/>
    <mergeCell ref="I139:I140"/>
    <mergeCell ref="I141:I142"/>
    <mergeCell ref="I143:I144"/>
    <mergeCell ref="I145:I146"/>
    <mergeCell ref="I147:I148"/>
    <mergeCell ref="I149:I150"/>
    <mergeCell ref="I151:I152"/>
    <mergeCell ref="I153:I154"/>
    <mergeCell ref="I155:I156"/>
    <mergeCell ref="I157:I158"/>
    <mergeCell ref="I159:I160"/>
    <mergeCell ref="I161:I162"/>
    <mergeCell ref="I163:I164"/>
    <mergeCell ref="I165:I166"/>
    <mergeCell ref="I167:I168"/>
    <mergeCell ref="I169:I170"/>
    <mergeCell ref="I171:I172"/>
    <mergeCell ref="I173:I174"/>
    <mergeCell ref="I175:I176"/>
    <mergeCell ref="I177:I178"/>
    <mergeCell ref="I179:I180"/>
    <mergeCell ref="I181:I182"/>
    <mergeCell ref="I183:I184"/>
    <mergeCell ref="I185:I186"/>
    <mergeCell ref="I187:I188"/>
    <mergeCell ref="I189:I190"/>
    <mergeCell ref="I191:I192"/>
    <mergeCell ref="I193:I194"/>
    <mergeCell ref="I195:I196"/>
    <mergeCell ref="I197:I198"/>
    <mergeCell ref="I199:I200"/>
    <mergeCell ref="I201:I202"/>
    <mergeCell ref="I203:I204"/>
    <mergeCell ref="I205:I206"/>
    <mergeCell ref="I207:I208"/>
    <mergeCell ref="I209:I210"/>
    <mergeCell ref="I211:I212"/>
    <mergeCell ref="I213:I214"/>
    <mergeCell ref="I215:I216"/>
    <mergeCell ref="I217:I218"/>
    <mergeCell ref="I219:I220"/>
    <mergeCell ref="I221:I222"/>
    <mergeCell ref="I223:I224"/>
    <mergeCell ref="I225:I226"/>
    <mergeCell ref="I227:I228"/>
    <mergeCell ref="I229:I230"/>
    <mergeCell ref="I231:I232"/>
    <mergeCell ref="I233:I234"/>
    <mergeCell ref="I235:I236"/>
    <mergeCell ref="I237:I238"/>
    <mergeCell ref="I239:I240"/>
    <mergeCell ref="I241:I242"/>
    <mergeCell ref="I243:I244"/>
    <mergeCell ref="I245:I246"/>
    <mergeCell ref="I247:I248"/>
    <mergeCell ref="I249:I250"/>
    <mergeCell ref="I251:I252"/>
    <mergeCell ref="I253:I254"/>
    <mergeCell ref="I255:I256"/>
    <mergeCell ref="I257:I258"/>
    <mergeCell ref="I259:I260"/>
    <mergeCell ref="I261:I262"/>
    <mergeCell ref="I263:I264"/>
    <mergeCell ref="I265:I266"/>
    <mergeCell ref="I267:I268"/>
    <mergeCell ref="I269:I270"/>
    <mergeCell ref="I271:I272"/>
    <mergeCell ref="I273:I274"/>
    <mergeCell ref="I275:I276"/>
    <mergeCell ref="I277:I278"/>
    <mergeCell ref="I279:I280"/>
    <mergeCell ref="I281:I282"/>
    <mergeCell ref="I283:I284"/>
    <mergeCell ref="I285:I286"/>
    <mergeCell ref="I287:I288"/>
    <mergeCell ref="I289:I290"/>
    <mergeCell ref="I291:I292"/>
    <mergeCell ref="I293:I294"/>
    <mergeCell ref="I295:I296"/>
    <mergeCell ref="I297:I298"/>
    <mergeCell ref="I299:I300"/>
    <mergeCell ref="I301:I302"/>
    <mergeCell ref="I303:I304"/>
    <mergeCell ref="I305:I306"/>
    <mergeCell ref="I307:I308"/>
    <mergeCell ref="I309:I310"/>
    <mergeCell ref="I311:I312"/>
    <mergeCell ref="I313:I314"/>
    <mergeCell ref="I315:I316"/>
    <mergeCell ref="I317:I318"/>
    <mergeCell ref="I319:I320"/>
    <mergeCell ref="I321:I322"/>
    <mergeCell ref="I323:I324"/>
    <mergeCell ref="I325:I326"/>
    <mergeCell ref="I327:I328"/>
    <mergeCell ref="I329:I330"/>
    <mergeCell ref="I331:I332"/>
    <mergeCell ref="I333:I334"/>
    <mergeCell ref="I335:I336"/>
    <mergeCell ref="I337:I338"/>
    <mergeCell ref="I339:I340"/>
    <mergeCell ref="I341:I342"/>
    <mergeCell ref="I343:I344"/>
    <mergeCell ref="I345:I346"/>
    <mergeCell ref="I347:I348"/>
    <mergeCell ref="I349:I350"/>
    <mergeCell ref="I351:I352"/>
    <mergeCell ref="I353:I354"/>
    <mergeCell ref="I355:I356"/>
    <mergeCell ref="I357:I358"/>
    <mergeCell ref="I359:I360"/>
    <mergeCell ref="I361:I362"/>
    <mergeCell ref="I363:I364"/>
    <mergeCell ref="I365:I366"/>
    <mergeCell ref="I367:I368"/>
    <mergeCell ref="I369:I370"/>
    <mergeCell ref="I371:I372"/>
    <mergeCell ref="I373:I374"/>
    <mergeCell ref="I375:I376"/>
    <mergeCell ref="I377:I378"/>
    <mergeCell ref="I379:I380"/>
    <mergeCell ref="I381:I382"/>
    <mergeCell ref="I383:I384"/>
    <mergeCell ref="I385:I386"/>
    <mergeCell ref="I387:I388"/>
    <mergeCell ref="I389:I390"/>
    <mergeCell ref="I391:I392"/>
    <mergeCell ref="I393:I394"/>
    <mergeCell ref="I395:I396"/>
    <mergeCell ref="I397:I398"/>
    <mergeCell ref="I399:I400"/>
    <mergeCell ref="I401:I402"/>
    <mergeCell ref="I403:I404"/>
    <mergeCell ref="I405:I406"/>
    <mergeCell ref="I407:I408"/>
    <mergeCell ref="I409:I410"/>
    <mergeCell ref="I411:I412"/>
    <mergeCell ref="I413:I414"/>
    <mergeCell ref="I415:I416"/>
    <mergeCell ref="I417:I418"/>
    <mergeCell ref="I419:I420"/>
    <mergeCell ref="I421:I422"/>
    <mergeCell ref="I423:I424"/>
    <mergeCell ref="I425:I426"/>
    <mergeCell ref="I427:I428"/>
    <mergeCell ref="I429:I430"/>
    <mergeCell ref="I431:I432"/>
    <mergeCell ref="I433:I434"/>
    <mergeCell ref="I435:I436"/>
    <mergeCell ref="I437:I438"/>
    <mergeCell ref="I439:I440"/>
    <mergeCell ref="I441:I442"/>
    <mergeCell ref="I443:I444"/>
    <mergeCell ref="I445:I446"/>
    <mergeCell ref="I447:I448"/>
    <mergeCell ref="I449:I450"/>
    <mergeCell ref="I451:I452"/>
    <mergeCell ref="I453:I454"/>
    <mergeCell ref="I455:I456"/>
    <mergeCell ref="I457:I458"/>
    <mergeCell ref="I459:I460"/>
    <mergeCell ref="I461:I462"/>
    <mergeCell ref="I463:I464"/>
    <mergeCell ref="I465:I466"/>
    <mergeCell ref="I467:I468"/>
    <mergeCell ref="I469:I470"/>
    <mergeCell ref="I471:I472"/>
    <mergeCell ref="I473:I474"/>
    <mergeCell ref="I475:I476"/>
    <mergeCell ref="I477:I478"/>
    <mergeCell ref="I479:I480"/>
    <mergeCell ref="I481:I482"/>
    <mergeCell ref="I483:I484"/>
    <mergeCell ref="I485:I486"/>
    <mergeCell ref="I487:I488"/>
    <mergeCell ref="I489:I490"/>
    <mergeCell ref="I491:I492"/>
    <mergeCell ref="I493:I494"/>
    <mergeCell ref="I495:I496"/>
    <mergeCell ref="I497:I498"/>
    <mergeCell ref="I499:I500"/>
    <mergeCell ref="I501:I502"/>
    <mergeCell ref="I503:I504"/>
    <mergeCell ref="I505:I506"/>
    <mergeCell ref="I507:I508"/>
    <mergeCell ref="I509:I510"/>
    <mergeCell ref="I511:I512"/>
    <mergeCell ref="I513:I514"/>
    <mergeCell ref="I515:I516"/>
    <mergeCell ref="I517:I518"/>
    <mergeCell ref="I519:I520"/>
    <mergeCell ref="I521:I522"/>
    <mergeCell ref="I523:I524"/>
    <mergeCell ref="I525:I526"/>
    <mergeCell ref="I527:I528"/>
    <mergeCell ref="I529:I530"/>
    <mergeCell ref="I531:I532"/>
    <mergeCell ref="I533:I534"/>
    <mergeCell ref="I535:I536"/>
    <mergeCell ref="I537:I538"/>
    <mergeCell ref="I539:I540"/>
    <mergeCell ref="I541:I542"/>
    <mergeCell ref="I543:I544"/>
    <mergeCell ref="I545:I546"/>
    <mergeCell ref="I547:I548"/>
    <mergeCell ref="I549:I550"/>
    <mergeCell ref="I551:I552"/>
    <mergeCell ref="I553:I554"/>
    <mergeCell ref="I555:I556"/>
    <mergeCell ref="I557:I558"/>
    <mergeCell ref="I559:I560"/>
    <mergeCell ref="I561:I562"/>
    <mergeCell ref="I563:I564"/>
    <mergeCell ref="I565:I566"/>
    <mergeCell ref="I567:I568"/>
    <mergeCell ref="I569:I570"/>
    <mergeCell ref="I571:I572"/>
    <mergeCell ref="I573:I574"/>
    <mergeCell ref="I575:I576"/>
    <mergeCell ref="I577:I578"/>
    <mergeCell ref="I579:I580"/>
    <mergeCell ref="I581:I582"/>
    <mergeCell ref="I583:I584"/>
    <mergeCell ref="I585:I586"/>
    <mergeCell ref="I587:I588"/>
    <mergeCell ref="I589:I590"/>
    <mergeCell ref="I591:I592"/>
    <mergeCell ref="I593:I594"/>
    <mergeCell ref="I595:I596"/>
    <mergeCell ref="I597:I598"/>
    <mergeCell ref="I599:I600"/>
    <mergeCell ref="I601:I602"/>
    <mergeCell ref="I603:I604"/>
    <mergeCell ref="I605:I606"/>
    <mergeCell ref="I607:I608"/>
    <mergeCell ref="I609:I610"/>
    <mergeCell ref="I611:I612"/>
    <mergeCell ref="I613:I614"/>
    <mergeCell ref="I615:I616"/>
    <mergeCell ref="I617:I618"/>
    <mergeCell ref="I619:I620"/>
    <mergeCell ref="I621:I622"/>
    <mergeCell ref="I623:I624"/>
    <mergeCell ref="I625:I626"/>
    <mergeCell ref="I627:I628"/>
    <mergeCell ref="I629:I630"/>
    <mergeCell ref="I631:I632"/>
    <mergeCell ref="I633:I634"/>
    <mergeCell ref="I635:I636"/>
    <mergeCell ref="I637:I638"/>
    <mergeCell ref="I639:I640"/>
    <mergeCell ref="I641:I642"/>
    <mergeCell ref="I643:I644"/>
    <mergeCell ref="I645:I646"/>
    <mergeCell ref="I647:I648"/>
    <mergeCell ref="I649:I650"/>
    <mergeCell ref="I651:I652"/>
    <mergeCell ref="I653:I654"/>
    <mergeCell ref="I655:I656"/>
    <mergeCell ref="I657:I658"/>
    <mergeCell ref="I659:I660"/>
    <mergeCell ref="I661:I662"/>
    <mergeCell ref="I663:I664"/>
    <mergeCell ref="I665:I666"/>
    <mergeCell ref="I667:I668"/>
    <mergeCell ref="I669:I670"/>
    <mergeCell ref="I671:I672"/>
    <mergeCell ref="I673:I674"/>
    <mergeCell ref="I675:I676"/>
    <mergeCell ref="I677:I678"/>
    <mergeCell ref="I679:I680"/>
    <mergeCell ref="I681:I682"/>
    <mergeCell ref="I683:I684"/>
    <mergeCell ref="I685:I686"/>
    <mergeCell ref="I687:I688"/>
    <mergeCell ref="I689:I690"/>
    <mergeCell ref="I691:I692"/>
    <mergeCell ref="I693:I694"/>
    <mergeCell ref="I695:I696"/>
    <mergeCell ref="I697:I698"/>
    <mergeCell ref="I699:I700"/>
    <mergeCell ref="I701:I702"/>
    <mergeCell ref="I703:I704"/>
    <mergeCell ref="I705:I706"/>
    <mergeCell ref="I707:I708"/>
    <mergeCell ref="I709:I710"/>
    <mergeCell ref="I711:I712"/>
    <mergeCell ref="I713:I714"/>
    <mergeCell ref="I715:I716"/>
    <mergeCell ref="I717:I718"/>
    <mergeCell ref="I719:I720"/>
    <mergeCell ref="I721:I722"/>
    <mergeCell ref="I723:I724"/>
    <mergeCell ref="I725:I726"/>
    <mergeCell ref="I727:I728"/>
    <mergeCell ref="I729:I730"/>
    <mergeCell ref="I731:I732"/>
    <mergeCell ref="I733:I734"/>
    <mergeCell ref="I735:I736"/>
    <mergeCell ref="I737:I738"/>
    <mergeCell ref="I739:I740"/>
    <mergeCell ref="I741:I742"/>
    <mergeCell ref="I743:I744"/>
    <mergeCell ref="I745:I746"/>
    <mergeCell ref="I747:I748"/>
    <mergeCell ref="I749:I750"/>
    <mergeCell ref="I751:I752"/>
    <mergeCell ref="I753:I754"/>
    <mergeCell ref="I755:I756"/>
    <mergeCell ref="I757:I758"/>
    <mergeCell ref="I759:I760"/>
    <mergeCell ref="I761:I762"/>
    <mergeCell ref="I763:I764"/>
    <mergeCell ref="I765:I766"/>
    <mergeCell ref="I767:I768"/>
    <mergeCell ref="I769:I770"/>
    <mergeCell ref="I771:I772"/>
    <mergeCell ref="I773:I774"/>
    <mergeCell ref="I775:I776"/>
    <mergeCell ref="I777:I778"/>
    <mergeCell ref="I779:I780"/>
    <mergeCell ref="I781:I782"/>
    <mergeCell ref="I783:I784"/>
    <mergeCell ref="I785:I786"/>
    <mergeCell ref="I787:I788"/>
    <mergeCell ref="I789:I790"/>
    <mergeCell ref="I791:I792"/>
    <mergeCell ref="I793:I794"/>
    <mergeCell ref="I795:I796"/>
    <mergeCell ref="I797:I798"/>
    <mergeCell ref="I799:I800"/>
    <mergeCell ref="I801:I802"/>
    <mergeCell ref="I803:I804"/>
    <mergeCell ref="I805:I806"/>
    <mergeCell ref="I807:I808"/>
    <mergeCell ref="I809:I810"/>
    <mergeCell ref="I811:I812"/>
    <mergeCell ref="I813:I814"/>
    <mergeCell ref="I815:I816"/>
    <mergeCell ref="I817:I818"/>
    <mergeCell ref="I819:I820"/>
    <mergeCell ref="I821:I822"/>
    <mergeCell ref="I823:I824"/>
    <mergeCell ref="I825:I826"/>
    <mergeCell ref="I827:I828"/>
    <mergeCell ref="I829:I830"/>
    <mergeCell ref="I831:I832"/>
    <mergeCell ref="I833:I834"/>
    <mergeCell ref="I835:I836"/>
    <mergeCell ref="I837:I838"/>
    <mergeCell ref="I839:I840"/>
    <mergeCell ref="I841:I842"/>
    <mergeCell ref="I843:I844"/>
    <mergeCell ref="I845:I846"/>
    <mergeCell ref="I847:I848"/>
    <mergeCell ref="I849:I850"/>
    <mergeCell ref="I851:I852"/>
    <mergeCell ref="I853:I854"/>
    <mergeCell ref="I855:I856"/>
    <mergeCell ref="I857:I858"/>
    <mergeCell ref="I859:I860"/>
    <mergeCell ref="I861:I862"/>
    <mergeCell ref="I863:I864"/>
    <mergeCell ref="I865:I866"/>
    <mergeCell ref="I867:I868"/>
    <mergeCell ref="I869:I870"/>
    <mergeCell ref="I871:I872"/>
    <mergeCell ref="I873:I874"/>
    <mergeCell ref="I875:I876"/>
    <mergeCell ref="I877:I878"/>
    <mergeCell ref="I879:I880"/>
    <mergeCell ref="I881:I882"/>
    <mergeCell ref="I883:I884"/>
    <mergeCell ref="I885:I886"/>
    <mergeCell ref="I887:I888"/>
    <mergeCell ref="I889:I890"/>
    <mergeCell ref="I891:I892"/>
    <mergeCell ref="I893:I894"/>
    <mergeCell ref="I895:I896"/>
    <mergeCell ref="I897:I898"/>
    <mergeCell ref="I899:I900"/>
    <mergeCell ref="I901:I902"/>
    <mergeCell ref="I903:I904"/>
    <mergeCell ref="I905:I906"/>
    <mergeCell ref="I907:I908"/>
    <mergeCell ref="I909:I910"/>
    <mergeCell ref="I911:I912"/>
    <mergeCell ref="I913:I914"/>
    <mergeCell ref="I915:I916"/>
    <mergeCell ref="I917:I918"/>
    <mergeCell ref="I919:I920"/>
    <mergeCell ref="I921:I922"/>
    <mergeCell ref="I923:I924"/>
    <mergeCell ref="I925:I926"/>
    <mergeCell ref="I927:I928"/>
    <mergeCell ref="I929:I930"/>
    <mergeCell ref="I931:I932"/>
    <mergeCell ref="I933:I934"/>
    <mergeCell ref="I935:I936"/>
    <mergeCell ref="I937:I938"/>
    <mergeCell ref="I939:I940"/>
    <mergeCell ref="I941:I942"/>
    <mergeCell ref="I943:I944"/>
    <mergeCell ref="I945:I946"/>
    <mergeCell ref="I947:I948"/>
    <mergeCell ref="I949:I950"/>
    <mergeCell ref="I951:I952"/>
    <mergeCell ref="I953:I954"/>
    <mergeCell ref="I955:I956"/>
    <mergeCell ref="I957:I958"/>
    <mergeCell ref="I959:I960"/>
    <mergeCell ref="I961:I962"/>
    <mergeCell ref="I963:I964"/>
    <mergeCell ref="I965:I966"/>
    <mergeCell ref="I967:I968"/>
    <mergeCell ref="I969:I970"/>
    <mergeCell ref="I971:I972"/>
    <mergeCell ref="I973:I974"/>
    <mergeCell ref="I975:I976"/>
    <mergeCell ref="I977:I978"/>
    <mergeCell ref="I979:I980"/>
    <mergeCell ref="I981:I982"/>
    <mergeCell ref="I983:I984"/>
    <mergeCell ref="I985:I986"/>
    <mergeCell ref="I987:I988"/>
    <mergeCell ref="I989:I990"/>
    <mergeCell ref="I991:I992"/>
    <mergeCell ref="I993:I994"/>
    <mergeCell ref="I995:I996"/>
    <mergeCell ref="I997:I998"/>
    <mergeCell ref="I999:I1000"/>
    <mergeCell ref="I1001:I1002"/>
    <mergeCell ref="I1003:I1004"/>
    <mergeCell ref="I1005:I1006"/>
    <mergeCell ref="I1007:I1008"/>
    <mergeCell ref="I1009:I1010"/>
    <mergeCell ref="I1011:I1012"/>
    <mergeCell ref="I1013:I1014"/>
    <mergeCell ref="I1015:I1016"/>
    <mergeCell ref="I1017:I1018"/>
    <mergeCell ref="I1019:I1020"/>
    <mergeCell ref="I1021:I1022"/>
    <mergeCell ref="I1023:I1024"/>
    <mergeCell ref="I1025:I1026"/>
    <mergeCell ref="I1027:I1028"/>
    <mergeCell ref="I1029:I1030"/>
    <mergeCell ref="I1031:I1032"/>
    <mergeCell ref="I1033:I1034"/>
    <mergeCell ref="I1035:I1036"/>
    <mergeCell ref="I1037:I1038"/>
    <mergeCell ref="I1039:I1040"/>
    <mergeCell ref="I1041:I1042"/>
    <mergeCell ref="I1043:I1044"/>
    <mergeCell ref="I1045:I1046"/>
    <mergeCell ref="I1047:I1048"/>
    <mergeCell ref="J20:J22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92:J93"/>
    <mergeCell ref="J94:J95"/>
    <mergeCell ref="J96:J97"/>
    <mergeCell ref="J98:J99"/>
    <mergeCell ref="J100:J101"/>
    <mergeCell ref="J102:J103"/>
    <mergeCell ref="J104:J105"/>
    <mergeCell ref="J106:J107"/>
    <mergeCell ref="J108:J109"/>
    <mergeCell ref="J110:J111"/>
    <mergeCell ref="J112:J113"/>
    <mergeCell ref="J114:J115"/>
    <mergeCell ref="J116:J117"/>
    <mergeCell ref="J118:J119"/>
    <mergeCell ref="J120:J121"/>
    <mergeCell ref="J122:J123"/>
    <mergeCell ref="J124:J125"/>
    <mergeCell ref="J126:J127"/>
    <mergeCell ref="J128:J129"/>
    <mergeCell ref="J130:J131"/>
    <mergeCell ref="J132:J133"/>
    <mergeCell ref="J134:J135"/>
    <mergeCell ref="J136:J137"/>
    <mergeCell ref="J138:J139"/>
    <mergeCell ref="J140:J141"/>
    <mergeCell ref="J142:J143"/>
    <mergeCell ref="J144:J145"/>
    <mergeCell ref="J146:J147"/>
    <mergeCell ref="J148:J149"/>
    <mergeCell ref="J150:J151"/>
    <mergeCell ref="J152:J153"/>
    <mergeCell ref="J154:J155"/>
    <mergeCell ref="J156:J157"/>
    <mergeCell ref="J158:J159"/>
    <mergeCell ref="J160:J161"/>
    <mergeCell ref="J162:J163"/>
    <mergeCell ref="J164:J165"/>
    <mergeCell ref="J166:J167"/>
    <mergeCell ref="J168:J169"/>
    <mergeCell ref="J170:J171"/>
    <mergeCell ref="J172:J173"/>
    <mergeCell ref="J174:J175"/>
    <mergeCell ref="J176:J177"/>
    <mergeCell ref="J178:J179"/>
    <mergeCell ref="J180:J181"/>
    <mergeCell ref="J182:J183"/>
    <mergeCell ref="J184:J185"/>
    <mergeCell ref="J186:J187"/>
    <mergeCell ref="J188:J189"/>
    <mergeCell ref="J190:J191"/>
    <mergeCell ref="J192:J193"/>
    <mergeCell ref="J194:J195"/>
    <mergeCell ref="J196:J197"/>
    <mergeCell ref="J198:J199"/>
    <mergeCell ref="J200:J201"/>
    <mergeCell ref="J202:J203"/>
    <mergeCell ref="J204:J205"/>
    <mergeCell ref="J206:J207"/>
    <mergeCell ref="J208:J209"/>
    <mergeCell ref="J210:J211"/>
    <mergeCell ref="J212:J213"/>
    <mergeCell ref="J214:J215"/>
    <mergeCell ref="J216:J217"/>
    <mergeCell ref="J218:J219"/>
    <mergeCell ref="J220:J221"/>
    <mergeCell ref="J222:J223"/>
    <mergeCell ref="J224:J225"/>
    <mergeCell ref="J226:J227"/>
    <mergeCell ref="J228:J229"/>
    <mergeCell ref="J230:J231"/>
    <mergeCell ref="J232:J233"/>
    <mergeCell ref="J234:J235"/>
    <mergeCell ref="J236:J237"/>
    <mergeCell ref="J238:J239"/>
    <mergeCell ref="J240:J241"/>
    <mergeCell ref="J242:J243"/>
    <mergeCell ref="J244:J245"/>
    <mergeCell ref="J246:J247"/>
    <mergeCell ref="J248:J249"/>
    <mergeCell ref="J250:J251"/>
    <mergeCell ref="J252:J253"/>
    <mergeCell ref="J254:J255"/>
    <mergeCell ref="J256:J257"/>
    <mergeCell ref="J258:J259"/>
    <mergeCell ref="J260:J261"/>
    <mergeCell ref="J262:J263"/>
    <mergeCell ref="J264:J265"/>
    <mergeCell ref="J266:J267"/>
    <mergeCell ref="J268:J269"/>
    <mergeCell ref="J270:J271"/>
    <mergeCell ref="J272:J273"/>
    <mergeCell ref="J274:J275"/>
    <mergeCell ref="J276:J277"/>
    <mergeCell ref="J278:J279"/>
    <mergeCell ref="J280:J281"/>
    <mergeCell ref="J282:J283"/>
    <mergeCell ref="J284:J285"/>
    <mergeCell ref="J286:J287"/>
    <mergeCell ref="J288:J289"/>
    <mergeCell ref="J290:J291"/>
    <mergeCell ref="J292:J293"/>
    <mergeCell ref="J294:J295"/>
    <mergeCell ref="J296:J297"/>
    <mergeCell ref="J298:J299"/>
    <mergeCell ref="J300:J301"/>
    <mergeCell ref="J302:J303"/>
    <mergeCell ref="J304:J305"/>
    <mergeCell ref="J306:J307"/>
    <mergeCell ref="J308:J309"/>
    <mergeCell ref="J310:J311"/>
    <mergeCell ref="J312:J313"/>
    <mergeCell ref="J314:J315"/>
    <mergeCell ref="J316:J317"/>
    <mergeCell ref="J318:J319"/>
    <mergeCell ref="J320:J321"/>
    <mergeCell ref="J322:J323"/>
    <mergeCell ref="J324:J325"/>
    <mergeCell ref="J326:J327"/>
    <mergeCell ref="J328:J329"/>
    <mergeCell ref="J330:J331"/>
    <mergeCell ref="J332:J333"/>
    <mergeCell ref="J334:J335"/>
    <mergeCell ref="J336:J337"/>
    <mergeCell ref="J338:J339"/>
    <mergeCell ref="J340:J341"/>
    <mergeCell ref="J342:J343"/>
    <mergeCell ref="J344:J345"/>
    <mergeCell ref="J346:J347"/>
    <mergeCell ref="J348:J349"/>
    <mergeCell ref="J350:J351"/>
    <mergeCell ref="J352:J353"/>
    <mergeCell ref="J354:J355"/>
    <mergeCell ref="J356:J357"/>
    <mergeCell ref="J358:J359"/>
    <mergeCell ref="J360:J361"/>
    <mergeCell ref="J362:J363"/>
    <mergeCell ref="J364:J365"/>
    <mergeCell ref="J366:J367"/>
    <mergeCell ref="J368:J369"/>
    <mergeCell ref="J370:J371"/>
    <mergeCell ref="J372:J373"/>
    <mergeCell ref="J374:J375"/>
    <mergeCell ref="J376:J377"/>
    <mergeCell ref="J378:J379"/>
    <mergeCell ref="J380:J381"/>
    <mergeCell ref="J382:J383"/>
    <mergeCell ref="J384:J385"/>
    <mergeCell ref="J386:J387"/>
    <mergeCell ref="J388:J389"/>
    <mergeCell ref="J390:J391"/>
    <mergeCell ref="J392:J393"/>
    <mergeCell ref="J394:J395"/>
    <mergeCell ref="J396:J397"/>
    <mergeCell ref="J398:J399"/>
    <mergeCell ref="J400:J401"/>
    <mergeCell ref="J402:J403"/>
    <mergeCell ref="J404:J405"/>
    <mergeCell ref="J406:J407"/>
    <mergeCell ref="J408:J409"/>
    <mergeCell ref="J410:J411"/>
    <mergeCell ref="J412:J413"/>
    <mergeCell ref="J414:J415"/>
    <mergeCell ref="J416:J417"/>
    <mergeCell ref="J418:J419"/>
    <mergeCell ref="J420:J421"/>
    <mergeCell ref="J422:J423"/>
    <mergeCell ref="J424:J425"/>
    <mergeCell ref="J426:J427"/>
    <mergeCell ref="J428:J429"/>
    <mergeCell ref="J430:J431"/>
    <mergeCell ref="J432:J433"/>
    <mergeCell ref="J434:J435"/>
    <mergeCell ref="J436:J437"/>
    <mergeCell ref="J438:J439"/>
    <mergeCell ref="J440:J441"/>
    <mergeCell ref="J442:J443"/>
    <mergeCell ref="J444:J445"/>
    <mergeCell ref="J446:J447"/>
    <mergeCell ref="J448:J449"/>
    <mergeCell ref="J450:J451"/>
    <mergeCell ref="J452:J453"/>
    <mergeCell ref="J454:J455"/>
    <mergeCell ref="J456:J457"/>
    <mergeCell ref="J458:J459"/>
    <mergeCell ref="J460:J461"/>
    <mergeCell ref="J462:J463"/>
    <mergeCell ref="J464:J465"/>
    <mergeCell ref="J466:J467"/>
    <mergeCell ref="J468:J469"/>
    <mergeCell ref="J470:J471"/>
    <mergeCell ref="J472:J473"/>
    <mergeCell ref="J474:J475"/>
    <mergeCell ref="J476:J477"/>
    <mergeCell ref="J478:J479"/>
    <mergeCell ref="J480:J481"/>
    <mergeCell ref="J482:J483"/>
    <mergeCell ref="J484:J485"/>
    <mergeCell ref="J486:J487"/>
    <mergeCell ref="J488:J489"/>
    <mergeCell ref="J490:J491"/>
    <mergeCell ref="J492:J493"/>
    <mergeCell ref="J494:J495"/>
    <mergeCell ref="J496:J497"/>
    <mergeCell ref="J498:J499"/>
    <mergeCell ref="J500:J501"/>
    <mergeCell ref="J502:J503"/>
    <mergeCell ref="J504:J505"/>
    <mergeCell ref="J506:J507"/>
    <mergeCell ref="J508:J509"/>
    <mergeCell ref="J510:J511"/>
    <mergeCell ref="J512:J513"/>
    <mergeCell ref="J514:J515"/>
    <mergeCell ref="J516:J517"/>
    <mergeCell ref="J518:J519"/>
    <mergeCell ref="J520:J521"/>
    <mergeCell ref="J522:J523"/>
    <mergeCell ref="J524:J525"/>
    <mergeCell ref="J526:J527"/>
    <mergeCell ref="J528:J529"/>
    <mergeCell ref="J530:J531"/>
    <mergeCell ref="J532:J533"/>
    <mergeCell ref="J534:J535"/>
    <mergeCell ref="J536:J537"/>
    <mergeCell ref="J538:J539"/>
    <mergeCell ref="J540:J541"/>
    <mergeCell ref="J542:J543"/>
    <mergeCell ref="J544:J545"/>
    <mergeCell ref="J546:J547"/>
    <mergeCell ref="J548:J549"/>
    <mergeCell ref="J550:J551"/>
    <mergeCell ref="J552:J553"/>
    <mergeCell ref="J554:J555"/>
    <mergeCell ref="J556:J557"/>
    <mergeCell ref="J558:J559"/>
    <mergeCell ref="J560:J561"/>
    <mergeCell ref="J562:J563"/>
    <mergeCell ref="J564:J565"/>
    <mergeCell ref="J566:J567"/>
    <mergeCell ref="J568:J569"/>
    <mergeCell ref="J570:J571"/>
    <mergeCell ref="J572:J573"/>
    <mergeCell ref="J574:J575"/>
    <mergeCell ref="J576:J577"/>
    <mergeCell ref="J578:J579"/>
    <mergeCell ref="J580:J581"/>
    <mergeCell ref="J582:J583"/>
    <mergeCell ref="J584:J585"/>
    <mergeCell ref="J586:J587"/>
    <mergeCell ref="J588:J589"/>
    <mergeCell ref="J590:J591"/>
    <mergeCell ref="J592:J593"/>
    <mergeCell ref="J594:J595"/>
    <mergeCell ref="J596:J597"/>
    <mergeCell ref="J598:J599"/>
    <mergeCell ref="J600:J601"/>
    <mergeCell ref="J602:J603"/>
    <mergeCell ref="J604:J605"/>
    <mergeCell ref="J606:J607"/>
    <mergeCell ref="J608:J609"/>
    <mergeCell ref="J610:J611"/>
    <mergeCell ref="J612:J613"/>
    <mergeCell ref="J614:J615"/>
    <mergeCell ref="J616:J617"/>
    <mergeCell ref="J618:J619"/>
    <mergeCell ref="J620:J621"/>
    <mergeCell ref="J622:J623"/>
    <mergeCell ref="J624:J625"/>
    <mergeCell ref="J626:J627"/>
    <mergeCell ref="J628:J629"/>
    <mergeCell ref="J630:J631"/>
    <mergeCell ref="J632:J633"/>
    <mergeCell ref="J634:J635"/>
    <mergeCell ref="J636:J637"/>
    <mergeCell ref="J638:J639"/>
    <mergeCell ref="J640:J641"/>
    <mergeCell ref="J642:J643"/>
    <mergeCell ref="J644:J645"/>
    <mergeCell ref="J646:J647"/>
    <mergeCell ref="J648:J649"/>
    <mergeCell ref="J650:J651"/>
    <mergeCell ref="J652:J653"/>
    <mergeCell ref="J654:J655"/>
    <mergeCell ref="J656:J657"/>
    <mergeCell ref="J658:J659"/>
    <mergeCell ref="J660:J661"/>
    <mergeCell ref="J662:J663"/>
    <mergeCell ref="J664:J665"/>
    <mergeCell ref="J666:J667"/>
    <mergeCell ref="J668:J669"/>
    <mergeCell ref="J670:J671"/>
    <mergeCell ref="J672:J673"/>
    <mergeCell ref="J674:J675"/>
    <mergeCell ref="J676:J677"/>
    <mergeCell ref="J678:J679"/>
    <mergeCell ref="J680:J681"/>
    <mergeCell ref="J682:J683"/>
    <mergeCell ref="J684:J685"/>
    <mergeCell ref="J686:J687"/>
    <mergeCell ref="J688:J689"/>
    <mergeCell ref="J690:J691"/>
    <mergeCell ref="J692:J693"/>
    <mergeCell ref="J694:J695"/>
    <mergeCell ref="J696:J697"/>
    <mergeCell ref="J698:J699"/>
    <mergeCell ref="J700:J701"/>
    <mergeCell ref="J702:J703"/>
    <mergeCell ref="J704:J705"/>
    <mergeCell ref="J706:J707"/>
    <mergeCell ref="J708:J709"/>
    <mergeCell ref="J710:J711"/>
    <mergeCell ref="J712:J713"/>
    <mergeCell ref="J714:J715"/>
    <mergeCell ref="J716:J717"/>
    <mergeCell ref="J718:J719"/>
    <mergeCell ref="J720:J721"/>
    <mergeCell ref="J722:J723"/>
    <mergeCell ref="J724:J725"/>
    <mergeCell ref="J726:J727"/>
    <mergeCell ref="J728:J729"/>
    <mergeCell ref="J730:J731"/>
    <mergeCell ref="J732:J733"/>
    <mergeCell ref="J734:J735"/>
    <mergeCell ref="J736:J737"/>
    <mergeCell ref="J738:J739"/>
    <mergeCell ref="J740:J741"/>
    <mergeCell ref="J742:J743"/>
    <mergeCell ref="J744:J745"/>
    <mergeCell ref="J746:J747"/>
    <mergeCell ref="J748:J749"/>
    <mergeCell ref="J750:J751"/>
    <mergeCell ref="J752:J753"/>
    <mergeCell ref="J754:J755"/>
    <mergeCell ref="J756:J757"/>
    <mergeCell ref="J758:J759"/>
    <mergeCell ref="J760:J761"/>
    <mergeCell ref="J762:J763"/>
    <mergeCell ref="J764:J765"/>
    <mergeCell ref="J766:J767"/>
    <mergeCell ref="J768:J769"/>
    <mergeCell ref="J770:J771"/>
    <mergeCell ref="J772:J773"/>
    <mergeCell ref="J774:J775"/>
    <mergeCell ref="J776:J777"/>
    <mergeCell ref="J778:J779"/>
    <mergeCell ref="J780:J781"/>
    <mergeCell ref="J782:J783"/>
    <mergeCell ref="J784:J785"/>
    <mergeCell ref="J786:J787"/>
    <mergeCell ref="J788:J789"/>
    <mergeCell ref="J790:J791"/>
    <mergeCell ref="J792:J793"/>
    <mergeCell ref="J794:J795"/>
    <mergeCell ref="J796:J797"/>
    <mergeCell ref="J798:J799"/>
    <mergeCell ref="J800:J801"/>
    <mergeCell ref="J802:J803"/>
    <mergeCell ref="J804:J805"/>
    <mergeCell ref="J806:J807"/>
    <mergeCell ref="J808:J809"/>
    <mergeCell ref="J810:J811"/>
    <mergeCell ref="J812:J813"/>
    <mergeCell ref="J814:J815"/>
    <mergeCell ref="J816:J817"/>
    <mergeCell ref="J818:J819"/>
    <mergeCell ref="J820:J821"/>
    <mergeCell ref="J822:J823"/>
    <mergeCell ref="J824:J825"/>
    <mergeCell ref="J826:J827"/>
    <mergeCell ref="J828:J829"/>
    <mergeCell ref="J830:J831"/>
    <mergeCell ref="J832:J833"/>
    <mergeCell ref="J834:J835"/>
    <mergeCell ref="J836:J837"/>
    <mergeCell ref="J838:J839"/>
    <mergeCell ref="J840:J841"/>
    <mergeCell ref="J842:J843"/>
    <mergeCell ref="J844:J845"/>
    <mergeCell ref="J846:J847"/>
    <mergeCell ref="J848:J849"/>
    <mergeCell ref="J850:J851"/>
    <mergeCell ref="J852:J853"/>
    <mergeCell ref="J854:J855"/>
    <mergeCell ref="J856:J857"/>
    <mergeCell ref="J858:J859"/>
    <mergeCell ref="J860:J861"/>
    <mergeCell ref="J862:J863"/>
    <mergeCell ref="J864:J865"/>
    <mergeCell ref="J866:J867"/>
    <mergeCell ref="J868:J869"/>
    <mergeCell ref="J870:J871"/>
    <mergeCell ref="J872:J873"/>
    <mergeCell ref="J874:J875"/>
    <mergeCell ref="J876:J877"/>
    <mergeCell ref="J878:J879"/>
    <mergeCell ref="J880:J881"/>
    <mergeCell ref="J882:J883"/>
    <mergeCell ref="J884:J885"/>
    <mergeCell ref="J886:J887"/>
    <mergeCell ref="J888:J889"/>
    <mergeCell ref="J890:J891"/>
    <mergeCell ref="J892:J893"/>
    <mergeCell ref="J894:J895"/>
    <mergeCell ref="J896:J897"/>
    <mergeCell ref="J898:J899"/>
    <mergeCell ref="J900:J901"/>
    <mergeCell ref="J902:J903"/>
    <mergeCell ref="J904:J905"/>
    <mergeCell ref="J906:J907"/>
    <mergeCell ref="J908:J909"/>
    <mergeCell ref="J910:J911"/>
    <mergeCell ref="J912:J913"/>
    <mergeCell ref="J914:J915"/>
    <mergeCell ref="J916:J917"/>
    <mergeCell ref="J918:J919"/>
    <mergeCell ref="J920:J921"/>
    <mergeCell ref="J922:J923"/>
    <mergeCell ref="J924:J925"/>
    <mergeCell ref="J926:J927"/>
    <mergeCell ref="J928:J929"/>
    <mergeCell ref="J930:J931"/>
    <mergeCell ref="J932:J933"/>
    <mergeCell ref="J934:J935"/>
    <mergeCell ref="J936:J937"/>
    <mergeCell ref="J938:J939"/>
    <mergeCell ref="J940:J941"/>
    <mergeCell ref="J942:J943"/>
    <mergeCell ref="J944:J945"/>
    <mergeCell ref="J946:J947"/>
    <mergeCell ref="J948:J949"/>
    <mergeCell ref="J950:J951"/>
    <mergeCell ref="J952:J953"/>
    <mergeCell ref="J954:J955"/>
    <mergeCell ref="J956:J957"/>
    <mergeCell ref="J958:J959"/>
    <mergeCell ref="J960:J961"/>
    <mergeCell ref="J962:J963"/>
    <mergeCell ref="J964:J965"/>
    <mergeCell ref="J966:J967"/>
    <mergeCell ref="J968:J969"/>
    <mergeCell ref="J970:J971"/>
    <mergeCell ref="J972:J973"/>
    <mergeCell ref="J974:J975"/>
    <mergeCell ref="J976:J977"/>
    <mergeCell ref="J978:J979"/>
    <mergeCell ref="J980:J981"/>
    <mergeCell ref="J982:J983"/>
    <mergeCell ref="J984:J985"/>
    <mergeCell ref="J986:J987"/>
    <mergeCell ref="J988:J989"/>
    <mergeCell ref="J990:J991"/>
    <mergeCell ref="J992:J993"/>
    <mergeCell ref="J994:J995"/>
    <mergeCell ref="J996:J997"/>
    <mergeCell ref="J998:J999"/>
    <mergeCell ref="J1000:J1001"/>
    <mergeCell ref="J1002:J1003"/>
    <mergeCell ref="J1004:J1005"/>
    <mergeCell ref="J1006:J1007"/>
    <mergeCell ref="J1008:J1009"/>
    <mergeCell ref="J1010:J1011"/>
    <mergeCell ref="J1012:J1013"/>
    <mergeCell ref="J1014:J1015"/>
    <mergeCell ref="J1016:J1017"/>
    <mergeCell ref="J1018:J1019"/>
    <mergeCell ref="J1020:J1021"/>
    <mergeCell ref="J1022:J1023"/>
    <mergeCell ref="J1024:J1025"/>
    <mergeCell ref="J1026:J1027"/>
    <mergeCell ref="J1028:J1029"/>
    <mergeCell ref="J1030:J1031"/>
    <mergeCell ref="J1032:J1033"/>
    <mergeCell ref="J1034:J1035"/>
    <mergeCell ref="J1036:J1037"/>
    <mergeCell ref="J1038:J1039"/>
    <mergeCell ref="J1040:J1041"/>
    <mergeCell ref="J1042:J1043"/>
    <mergeCell ref="J1044:J1045"/>
    <mergeCell ref="J1046:J1047"/>
    <mergeCell ref="K20:K22"/>
    <mergeCell ref="K23:K24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L77:L78"/>
    <mergeCell ref="L79:L80"/>
    <mergeCell ref="L81:L82"/>
    <mergeCell ref="L83:L84"/>
    <mergeCell ref="L85:L86"/>
    <mergeCell ref="L87:L88"/>
    <mergeCell ref="L89:L90"/>
    <mergeCell ref="L91:L92"/>
    <mergeCell ref="L93:L94"/>
    <mergeCell ref="L95:L96"/>
    <mergeCell ref="L97:L98"/>
    <mergeCell ref="L99:L100"/>
    <mergeCell ref="L101:L102"/>
    <mergeCell ref="L103:L104"/>
    <mergeCell ref="L105:L106"/>
    <mergeCell ref="L107:L108"/>
    <mergeCell ref="L109:L110"/>
    <mergeCell ref="L111:L112"/>
    <mergeCell ref="L113:L114"/>
    <mergeCell ref="L115:L116"/>
    <mergeCell ref="L117:L118"/>
    <mergeCell ref="L119:L120"/>
    <mergeCell ref="L121:L122"/>
    <mergeCell ref="L123:L124"/>
    <mergeCell ref="L125:L126"/>
    <mergeCell ref="L127:L128"/>
    <mergeCell ref="L129:L130"/>
    <mergeCell ref="L131:L132"/>
    <mergeCell ref="L133:L134"/>
    <mergeCell ref="L135:L136"/>
    <mergeCell ref="L137:L138"/>
    <mergeCell ref="L139:L140"/>
    <mergeCell ref="L141:L142"/>
    <mergeCell ref="L143:L144"/>
    <mergeCell ref="L145:L146"/>
    <mergeCell ref="L147:L148"/>
    <mergeCell ref="L149:L150"/>
    <mergeCell ref="L151:L152"/>
    <mergeCell ref="L153:L154"/>
    <mergeCell ref="L155:L156"/>
    <mergeCell ref="L157:L158"/>
    <mergeCell ref="L159:L160"/>
    <mergeCell ref="L161:L162"/>
    <mergeCell ref="L163:L164"/>
    <mergeCell ref="L165:L166"/>
    <mergeCell ref="L167:L168"/>
    <mergeCell ref="L169:L170"/>
    <mergeCell ref="L171:L172"/>
    <mergeCell ref="L173:L174"/>
    <mergeCell ref="L175:L176"/>
    <mergeCell ref="L177:L178"/>
    <mergeCell ref="L179:L180"/>
    <mergeCell ref="L181:L182"/>
    <mergeCell ref="L183:L184"/>
    <mergeCell ref="L185:L186"/>
    <mergeCell ref="L187:L188"/>
    <mergeCell ref="L189:L190"/>
    <mergeCell ref="L191:L192"/>
    <mergeCell ref="L193:L194"/>
    <mergeCell ref="L195:L196"/>
    <mergeCell ref="L197:L198"/>
    <mergeCell ref="L199:L200"/>
    <mergeCell ref="L201:L202"/>
    <mergeCell ref="L203:L204"/>
    <mergeCell ref="L205:L206"/>
    <mergeCell ref="L207:L208"/>
    <mergeCell ref="L209:L210"/>
    <mergeCell ref="L211:L212"/>
    <mergeCell ref="L213:L214"/>
    <mergeCell ref="L215:L216"/>
    <mergeCell ref="L217:L218"/>
    <mergeCell ref="L219:L220"/>
    <mergeCell ref="L221:L222"/>
    <mergeCell ref="L223:L224"/>
    <mergeCell ref="L225:L226"/>
    <mergeCell ref="L227:L228"/>
    <mergeCell ref="L229:L230"/>
    <mergeCell ref="L231:L232"/>
    <mergeCell ref="L233:L234"/>
    <mergeCell ref="L235:L236"/>
    <mergeCell ref="L237:L238"/>
    <mergeCell ref="L239:L240"/>
    <mergeCell ref="L241:L242"/>
    <mergeCell ref="L243:L244"/>
    <mergeCell ref="L245:L246"/>
    <mergeCell ref="L247:L248"/>
    <mergeCell ref="L249:L250"/>
    <mergeCell ref="L251:L252"/>
    <mergeCell ref="L253:L254"/>
    <mergeCell ref="L255:L256"/>
    <mergeCell ref="L257:L258"/>
    <mergeCell ref="L259:L260"/>
    <mergeCell ref="L261:L262"/>
    <mergeCell ref="L263:L264"/>
    <mergeCell ref="L265:L266"/>
    <mergeCell ref="L267:L268"/>
    <mergeCell ref="L269:L270"/>
    <mergeCell ref="L271:L272"/>
    <mergeCell ref="L273:L274"/>
    <mergeCell ref="L275:L276"/>
    <mergeCell ref="L277:L278"/>
    <mergeCell ref="L279:L280"/>
    <mergeCell ref="L281:L282"/>
    <mergeCell ref="L283:L284"/>
    <mergeCell ref="L285:L286"/>
    <mergeCell ref="L287:L288"/>
    <mergeCell ref="L289:L290"/>
    <mergeCell ref="L291:L292"/>
    <mergeCell ref="L293:L294"/>
    <mergeCell ref="L295:L296"/>
    <mergeCell ref="L297:L298"/>
    <mergeCell ref="L299:L300"/>
    <mergeCell ref="L301:L302"/>
    <mergeCell ref="L303:L304"/>
    <mergeCell ref="L305:L306"/>
    <mergeCell ref="L307:L308"/>
    <mergeCell ref="L309:L310"/>
    <mergeCell ref="L311:L312"/>
    <mergeCell ref="L313:L314"/>
    <mergeCell ref="L315:L316"/>
    <mergeCell ref="L317:L318"/>
    <mergeCell ref="L319:L320"/>
    <mergeCell ref="L321:L322"/>
    <mergeCell ref="L323:L324"/>
    <mergeCell ref="L325:L326"/>
    <mergeCell ref="L327:L328"/>
    <mergeCell ref="L329:L330"/>
    <mergeCell ref="L331:L332"/>
    <mergeCell ref="L333:L334"/>
    <mergeCell ref="L335:L336"/>
    <mergeCell ref="L337:L338"/>
    <mergeCell ref="L339:L340"/>
    <mergeCell ref="L341:L342"/>
    <mergeCell ref="L343:L344"/>
    <mergeCell ref="L345:L346"/>
    <mergeCell ref="L347:L348"/>
    <mergeCell ref="L349:L350"/>
    <mergeCell ref="L351:L352"/>
    <mergeCell ref="L353:L354"/>
    <mergeCell ref="L355:L356"/>
    <mergeCell ref="L357:L358"/>
    <mergeCell ref="L359:L360"/>
    <mergeCell ref="L361:L362"/>
    <mergeCell ref="L363:L364"/>
    <mergeCell ref="L365:L366"/>
    <mergeCell ref="L367:L368"/>
    <mergeCell ref="L369:L370"/>
    <mergeCell ref="L371:L372"/>
    <mergeCell ref="L373:L374"/>
    <mergeCell ref="L375:L376"/>
    <mergeCell ref="L377:L378"/>
    <mergeCell ref="L379:L380"/>
    <mergeCell ref="L381:L382"/>
    <mergeCell ref="L383:L384"/>
    <mergeCell ref="L385:L386"/>
    <mergeCell ref="L387:L388"/>
    <mergeCell ref="L389:L390"/>
    <mergeCell ref="L391:L392"/>
    <mergeCell ref="L393:L394"/>
    <mergeCell ref="L395:L396"/>
    <mergeCell ref="L397:L398"/>
    <mergeCell ref="L399:L400"/>
    <mergeCell ref="L401:L402"/>
    <mergeCell ref="L403:L404"/>
    <mergeCell ref="L405:L406"/>
    <mergeCell ref="L407:L408"/>
    <mergeCell ref="L409:L410"/>
    <mergeCell ref="L411:L412"/>
    <mergeCell ref="L413:L414"/>
    <mergeCell ref="L415:L416"/>
    <mergeCell ref="L417:L418"/>
    <mergeCell ref="L419:L420"/>
    <mergeCell ref="L421:L422"/>
    <mergeCell ref="L423:L424"/>
    <mergeCell ref="L425:L426"/>
    <mergeCell ref="L427:L428"/>
    <mergeCell ref="L429:L430"/>
    <mergeCell ref="L431:L432"/>
    <mergeCell ref="L433:L434"/>
    <mergeCell ref="L435:L436"/>
    <mergeCell ref="L437:L438"/>
    <mergeCell ref="L439:L440"/>
    <mergeCell ref="L441:L442"/>
    <mergeCell ref="L443:L444"/>
    <mergeCell ref="L445:L446"/>
    <mergeCell ref="L447:L448"/>
    <mergeCell ref="L449:L450"/>
    <mergeCell ref="L451:L452"/>
    <mergeCell ref="L453:L454"/>
    <mergeCell ref="L455:L456"/>
    <mergeCell ref="L457:L458"/>
    <mergeCell ref="L459:L460"/>
    <mergeCell ref="L461:L462"/>
    <mergeCell ref="L463:L464"/>
    <mergeCell ref="L465:L466"/>
    <mergeCell ref="L467:L468"/>
    <mergeCell ref="L469:L470"/>
    <mergeCell ref="L471:L472"/>
    <mergeCell ref="L473:L474"/>
    <mergeCell ref="L475:L476"/>
    <mergeCell ref="L477:L478"/>
    <mergeCell ref="L479:L480"/>
    <mergeCell ref="L481:L482"/>
    <mergeCell ref="L483:L484"/>
    <mergeCell ref="L485:L486"/>
    <mergeCell ref="L487:L488"/>
    <mergeCell ref="L489:L490"/>
    <mergeCell ref="L491:L492"/>
    <mergeCell ref="L493:L494"/>
    <mergeCell ref="L495:L496"/>
    <mergeCell ref="L497:L498"/>
    <mergeCell ref="L499:L500"/>
    <mergeCell ref="L501:L502"/>
    <mergeCell ref="L503:L504"/>
    <mergeCell ref="L505:L506"/>
    <mergeCell ref="L507:L508"/>
    <mergeCell ref="L509:L510"/>
    <mergeCell ref="L511:L512"/>
    <mergeCell ref="L513:L514"/>
    <mergeCell ref="L515:L516"/>
    <mergeCell ref="L517:L518"/>
    <mergeCell ref="L519:L520"/>
    <mergeCell ref="L521:L522"/>
    <mergeCell ref="L523:L524"/>
    <mergeCell ref="L525:L526"/>
    <mergeCell ref="L527:L528"/>
    <mergeCell ref="L529:L530"/>
    <mergeCell ref="L531:L532"/>
    <mergeCell ref="L533:L534"/>
    <mergeCell ref="L535:L536"/>
    <mergeCell ref="L537:L538"/>
    <mergeCell ref="L539:L540"/>
    <mergeCell ref="L541:L542"/>
    <mergeCell ref="L543:L544"/>
    <mergeCell ref="L545:L546"/>
    <mergeCell ref="L547:L548"/>
    <mergeCell ref="L549:L550"/>
    <mergeCell ref="L551:L552"/>
    <mergeCell ref="L553:L554"/>
    <mergeCell ref="L555:L556"/>
    <mergeCell ref="L557:L558"/>
    <mergeCell ref="L559:L560"/>
    <mergeCell ref="L561:L562"/>
    <mergeCell ref="L563:L564"/>
    <mergeCell ref="L565:L566"/>
    <mergeCell ref="L567:L568"/>
    <mergeCell ref="L569:L570"/>
    <mergeCell ref="L571:L572"/>
    <mergeCell ref="L573:L574"/>
    <mergeCell ref="L575:L576"/>
    <mergeCell ref="L577:L578"/>
    <mergeCell ref="L579:L580"/>
    <mergeCell ref="L581:L582"/>
    <mergeCell ref="L583:L584"/>
    <mergeCell ref="L585:L586"/>
    <mergeCell ref="L587:L588"/>
    <mergeCell ref="L589:L590"/>
    <mergeCell ref="L591:L592"/>
    <mergeCell ref="L593:L594"/>
    <mergeCell ref="L595:L596"/>
    <mergeCell ref="L597:L598"/>
    <mergeCell ref="L599:L600"/>
    <mergeCell ref="L601:L602"/>
    <mergeCell ref="L603:L604"/>
    <mergeCell ref="L605:L606"/>
    <mergeCell ref="L607:L608"/>
    <mergeCell ref="L609:L610"/>
    <mergeCell ref="L611:L612"/>
    <mergeCell ref="L613:L614"/>
    <mergeCell ref="L615:L616"/>
    <mergeCell ref="L617:L618"/>
    <mergeCell ref="L619:L620"/>
    <mergeCell ref="L621:L622"/>
    <mergeCell ref="L623:L624"/>
    <mergeCell ref="L625:L626"/>
    <mergeCell ref="L627:L628"/>
    <mergeCell ref="L629:L630"/>
    <mergeCell ref="L631:L632"/>
    <mergeCell ref="L633:L634"/>
    <mergeCell ref="L635:L636"/>
    <mergeCell ref="L637:L638"/>
    <mergeCell ref="L639:L640"/>
    <mergeCell ref="L641:L642"/>
    <mergeCell ref="L643:L644"/>
    <mergeCell ref="L645:L646"/>
    <mergeCell ref="L647:L648"/>
    <mergeCell ref="L649:L650"/>
    <mergeCell ref="L651:L652"/>
    <mergeCell ref="L653:L654"/>
    <mergeCell ref="L655:L656"/>
    <mergeCell ref="L657:L658"/>
    <mergeCell ref="L659:L660"/>
    <mergeCell ref="L661:L662"/>
    <mergeCell ref="L663:L664"/>
    <mergeCell ref="L665:L666"/>
    <mergeCell ref="L667:L668"/>
    <mergeCell ref="L669:L670"/>
    <mergeCell ref="L671:L672"/>
    <mergeCell ref="L673:L674"/>
    <mergeCell ref="L675:L676"/>
    <mergeCell ref="L677:L678"/>
    <mergeCell ref="L679:L680"/>
    <mergeCell ref="L681:L682"/>
    <mergeCell ref="L683:L684"/>
    <mergeCell ref="L685:L686"/>
    <mergeCell ref="L687:L688"/>
    <mergeCell ref="L689:L690"/>
    <mergeCell ref="L691:L692"/>
    <mergeCell ref="L693:L694"/>
    <mergeCell ref="L695:L696"/>
    <mergeCell ref="L697:L698"/>
    <mergeCell ref="L699:L700"/>
    <mergeCell ref="L701:L702"/>
    <mergeCell ref="L703:L704"/>
    <mergeCell ref="L705:L706"/>
    <mergeCell ref="L707:L708"/>
    <mergeCell ref="L709:L710"/>
    <mergeCell ref="L711:L712"/>
    <mergeCell ref="L713:L714"/>
    <mergeCell ref="L715:L716"/>
    <mergeCell ref="L717:L718"/>
    <mergeCell ref="L719:L720"/>
    <mergeCell ref="L721:L722"/>
    <mergeCell ref="L723:L724"/>
    <mergeCell ref="L725:L726"/>
    <mergeCell ref="L727:L728"/>
    <mergeCell ref="L729:L730"/>
    <mergeCell ref="L731:L732"/>
    <mergeCell ref="L733:L734"/>
    <mergeCell ref="L735:L736"/>
    <mergeCell ref="L737:L738"/>
    <mergeCell ref="L739:L740"/>
    <mergeCell ref="L741:L742"/>
    <mergeCell ref="L743:L744"/>
    <mergeCell ref="L745:L746"/>
    <mergeCell ref="L747:L748"/>
    <mergeCell ref="L749:L750"/>
    <mergeCell ref="L751:L752"/>
    <mergeCell ref="L753:L754"/>
    <mergeCell ref="L755:L756"/>
    <mergeCell ref="L757:L758"/>
    <mergeCell ref="L759:L760"/>
    <mergeCell ref="L761:L762"/>
    <mergeCell ref="L763:L764"/>
    <mergeCell ref="L765:L766"/>
    <mergeCell ref="L767:L768"/>
    <mergeCell ref="L769:L770"/>
    <mergeCell ref="L771:L772"/>
    <mergeCell ref="L773:L774"/>
    <mergeCell ref="L775:L776"/>
    <mergeCell ref="L777:L778"/>
    <mergeCell ref="L779:L780"/>
    <mergeCell ref="L781:L782"/>
    <mergeCell ref="L783:L784"/>
    <mergeCell ref="L785:L786"/>
    <mergeCell ref="L787:L788"/>
    <mergeCell ref="L789:L790"/>
    <mergeCell ref="L791:L792"/>
    <mergeCell ref="L793:L794"/>
    <mergeCell ref="L795:L796"/>
    <mergeCell ref="L797:L798"/>
    <mergeCell ref="L799:L800"/>
    <mergeCell ref="L801:L802"/>
    <mergeCell ref="L803:L804"/>
    <mergeCell ref="L805:L806"/>
    <mergeCell ref="L807:L808"/>
    <mergeCell ref="L809:L810"/>
    <mergeCell ref="L811:L812"/>
    <mergeCell ref="L813:L814"/>
    <mergeCell ref="L815:L816"/>
    <mergeCell ref="L817:L818"/>
    <mergeCell ref="L819:L820"/>
    <mergeCell ref="L821:L822"/>
    <mergeCell ref="L823:L824"/>
    <mergeCell ref="L825:L826"/>
    <mergeCell ref="L827:L828"/>
    <mergeCell ref="L829:L830"/>
    <mergeCell ref="L831:L832"/>
    <mergeCell ref="L833:L834"/>
    <mergeCell ref="L835:L836"/>
    <mergeCell ref="L837:L838"/>
    <mergeCell ref="L839:L840"/>
    <mergeCell ref="L841:L842"/>
    <mergeCell ref="L843:L844"/>
    <mergeCell ref="L845:L846"/>
    <mergeCell ref="L847:L848"/>
    <mergeCell ref="L849:L850"/>
    <mergeCell ref="L851:L852"/>
    <mergeCell ref="L853:L854"/>
    <mergeCell ref="L855:L856"/>
    <mergeCell ref="L857:L858"/>
    <mergeCell ref="L859:L860"/>
    <mergeCell ref="L861:L862"/>
    <mergeCell ref="L863:L864"/>
    <mergeCell ref="L865:L866"/>
    <mergeCell ref="L867:L868"/>
    <mergeCell ref="L869:L870"/>
    <mergeCell ref="L871:L872"/>
    <mergeCell ref="L873:L874"/>
    <mergeCell ref="L875:L876"/>
    <mergeCell ref="L877:L878"/>
    <mergeCell ref="L879:L880"/>
    <mergeCell ref="L881:L882"/>
    <mergeCell ref="L883:L884"/>
    <mergeCell ref="L885:L886"/>
    <mergeCell ref="L887:L888"/>
    <mergeCell ref="L889:L890"/>
    <mergeCell ref="L891:L892"/>
    <mergeCell ref="L893:L894"/>
    <mergeCell ref="L895:L896"/>
    <mergeCell ref="L897:L898"/>
    <mergeCell ref="L899:L900"/>
    <mergeCell ref="L901:L902"/>
    <mergeCell ref="L903:L904"/>
    <mergeCell ref="L905:L906"/>
    <mergeCell ref="L907:L908"/>
    <mergeCell ref="L909:L910"/>
    <mergeCell ref="L911:L912"/>
    <mergeCell ref="L913:L914"/>
    <mergeCell ref="L915:L916"/>
    <mergeCell ref="L917:L918"/>
    <mergeCell ref="L919:L920"/>
    <mergeCell ref="L921:L922"/>
    <mergeCell ref="L923:L924"/>
    <mergeCell ref="L925:L926"/>
    <mergeCell ref="L927:L928"/>
    <mergeCell ref="L929:L930"/>
    <mergeCell ref="L931:L932"/>
    <mergeCell ref="L933:L934"/>
    <mergeCell ref="L935:L936"/>
    <mergeCell ref="L937:L938"/>
    <mergeCell ref="L939:L940"/>
    <mergeCell ref="L941:L942"/>
    <mergeCell ref="L943:L944"/>
    <mergeCell ref="L945:L946"/>
    <mergeCell ref="L947:L948"/>
    <mergeCell ref="L949:L950"/>
    <mergeCell ref="L951:L952"/>
    <mergeCell ref="L953:L954"/>
    <mergeCell ref="L955:L956"/>
    <mergeCell ref="L957:L958"/>
    <mergeCell ref="L959:L960"/>
    <mergeCell ref="L961:L962"/>
    <mergeCell ref="L963:L964"/>
    <mergeCell ref="L965:L966"/>
    <mergeCell ref="L967:L968"/>
    <mergeCell ref="L969:L970"/>
    <mergeCell ref="L971:L972"/>
    <mergeCell ref="L973:L974"/>
    <mergeCell ref="L975:L976"/>
    <mergeCell ref="L977:L978"/>
    <mergeCell ref="L979:L980"/>
    <mergeCell ref="L981:L982"/>
    <mergeCell ref="L983:L984"/>
    <mergeCell ref="L985:L986"/>
    <mergeCell ref="L987:L988"/>
    <mergeCell ref="L989:L990"/>
    <mergeCell ref="L991:L992"/>
    <mergeCell ref="L993:L994"/>
    <mergeCell ref="L995:L996"/>
    <mergeCell ref="L997:L998"/>
    <mergeCell ref="L999:L1000"/>
    <mergeCell ref="L1001:L1002"/>
    <mergeCell ref="L1003:L1004"/>
    <mergeCell ref="L1005:L1006"/>
    <mergeCell ref="L1007:L1008"/>
    <mergeCell ref="L1009:L1010"/>
    <mergeCell ref="L1011:L1012"/>
    <mergeCell ref="L1013:L1014"/>
    <mergeCell ref="L1015:L1016"/>
    <mergeCell ref="L1017:L1018"/>
    <mergeCell ref="L1019:L1020"/>
    <mergeCell ref="L1021:L1022"/>
    <mergeCell ref="L1023:L1024"/>
    <mergeCell ref="L1025:L1026"/>
    <mergeCell ref="L1027:L1028"/>
    <mergeCell ref="L1029:L1030"/>
    <mergeCell ref="L1031:L1032"/>
    <mergeCell ref="L1033:L1034"/>
    <mergeCell ref="L1035:L1036"/>
    <mergeCell ref="L1037:L1038"/>
    <mergeCell ref="L1039:L1040"/>
    <mergeCell ref="L1041:L1042"/>
    <mergeCell ref="L1043:L1044"/>
    <mergeCell ref="L1045:L1046"/>
    <mergeCell ref="L1047:L1048"/>
    <mergeCell ref="M9:M10"/>
    <mergeCell ref="M11:M12"/>
    <mergeCell ref="M13:M14"/>
    <mergeCell ref="M15:M16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45:M46"/>
    <mergeCell ref="M47:M48"/>
    <mergeCell ref="M49:M50"/>
    <mergeCell ref="M51:M52"/>
    <mergeCell ref="M53:M54"/>
    <mergeCell ref="M55:M56"/>
    <mergeCell ref="M57:M58"/>
    <mergeCell ref="M59:M60"/>
    <mergeCell ref="M61:M62"/>
    <mergeCell ref="M63:M64"/>
    <mergeCell ref="M65:M66"/>
    <mergeCell ref="M67:M68"/>
    <mergeCell ref="M69:M70"/>
    <mergeCell ref="M71:M72"/>
    <mergeCell ref="M73:M74"/>
    <mergeCell ref="M75:M76"/>
    <mergeCell ref="M77:M78"/>
    <mergeCell ref="M79:M80"/>
    <mergeCell ref="M81:M82"/>
    <mergeCell ref="M83:M84"/>
    <mergeCell ref="M85:M86"/>
    <mergeCell ref="M87:M88"/>
    <mergeCell ref="M89:M90"/>
    <mergeCell ref="M91:M92"/>
    <mergeCell ref="M93:M94"/>
    <mergeCell ref="M95:M96"/>
    <mergeCell ref="M97:M98"/>
    <mergeCell ref="M99:M100"/>
    <mergeCell ref="M101:M102"/>
    <mergeCell ref="M103:M104"/>
    <mergeCell ref="M105:M106"/>
    <mergeCell ref="M107:M108"/>
    <mergeCell ref="M109:M110"/>
    <mergeCell ref="M111:M112"/>
    <mergeCell ref="M113:M114"/>
    <mergeCell ref="M115:M116"/>
    <mergeCell ref="M117:M118"/>
    <mergeCell ref="M119:M120"/>
    <mergeCell ref="M121:M122"/>
    <mergeCell ref="M123:M124"/>
    <mergeCell ref="M125:M126"/>
    <mergeCell ref="M127:M128"/>
    <mergeCell ref="M129:M130"/>
    <mergeCell ref="M131:M132"/>
    <mergeCell ref="M133:M134"/>
    <mergeCell ref="M135:M136"/>
    <mergeCell ref="M137:M138"/>
    <mergeCell ref="M139:M140"/>
    <mergeCell ref="M141:M142"/>
    <mergeCell ref="M143:M144"/>
    <mergeCell ref="M145:M146"/>
    <mergeCell ref="M147:M148"/>
    <mergeCell ref="M149:M150"/>
    <mergeCell ref="M151:M152"/>
    <mergeCell ref="M153:M154"/>
    <mergeCell ref="M155:M156"/>
    <mergeCell ref="M157:M158"/>
    <mergeCell ref="M159:M160"/>
    <mergeCell ref="M161:M162"/>
    <mergeCell ref="M163:M164"/>
    <mergeCell ref="M165:M166"/>
    <mergeCell ref="M167:M168"/>
    <mergeCell ref="M169:M170"/>
    <mergeCell ref="M171:M172"/>
    <mergeCell ref="M173:M174"/>
    <mergeCell ref="M175:M176"/>
    <mergeCell ref="M177:M178"/>
    <mergeCell ref="M179:M180"/>
    <mergeCell ref="M181:M182"/>
    <mergeCell ref="M183:M184"/>
    <mergeCell ref="M185:M186"/>
    <mergeCell ref="M187:M188"/>
    <mergeCell ref="M189:M190"/>
    <mergeCell ref="M191:M192"/>
    <mergeCell ref="M193:M194"/>
    <mergeCell ref="M195:M196"/>
    <mergeCell ref="M197:M198"/>
    <mergeCell ref="M199:M200"/>
    <mergeCell ref="M201:M202"/>
    <mergeCell ref="M203:M204"/>
    <mergeCell ref="M205:M206"/>
    <mergeCell ref="M207:M208"/>
    <mergeCell ref="M209:M210"/>
    <mergeCell ref="M211:M212"/>
    <mergeCell ref="M213:M214"/>
    <mergeCell ref="M215:M216"/>
    <mergeCell ref="M217:M218"/>
    <mergeCell ref="M219:M220"/>
    <mergeCell ref="M221:M222"/>
    <mergeCell ref="M223:M224"/>
    <mergeCell ref="M225:M226"/>
    <mergeCell ref="M227:M228"/>
    <mergeCell ref="M229:M230"/>
    <mergeCell ref="M231:M232"/>
    <mergeCell ref="M233:M234"/>
    <mergeCell ref="M235:M236"/>
    <mergeCell ref="M237:M238"/>
    <mergeCell ref="M239:M240"/>
    <mergeCell ref="M241:M242"/>
    <mergeCell ref="M243:M244"/>
    <mergeCell ref="M245:M246"/>
    <mergeCell ref="M247:M248"/>
    <mergeCell ref="M249:M250"/>
    <mergeCell ref="M251:M252"/>
    <mergeCell ref="M253:M254"/>
    <mergeCell ref="M255:M256"/>
    <mergeCell ref="M257:M258"/>
    <mergeCell ref="M259:M260"/>
    <mergeCell ref="M261:M262"/>
    <mergeCell ref="M263:M264"/>
    <mergeCell ref="M265:M266"/>
    <mergeCell ref="M267:M268"/>
    <mergeCell ref="M269:M270"/>
    <mergeCell ref="M271:M272"/>
    <mergeCell ref="M273:M274"/>
    <mergeCell ref="M275:M276"/>
    <mergeCell ref="M277:M278"/>
    <mergeCell ref="M279:M280"/>
    <mergeCell ref="M281:M282"/>
    <mergeCell ref="M283:M284"/>
    <mergeCell ref="M285:M286"/>
    <mergeCell ref="M287:M288"/>
    <mergeCell ref="M289:M290"/>
    <mergeCell ref="M291:M292"/>
    <mergeCell ref="M293:M294"/>
    <mergeCell ref="M295:M296"/>
    <mergeCell ref="M297:M298"/>
    <mergeCell ref="M299:M300"/>
    <mergeCell ref="M301:M302"/>
    <mergeCell ref="M303:M304"/>
    <mergeCell ref="M305:M306"/>
    <mergeCell ref="M307:M308"/>
    <mergeCell ref="M309:M310"/>
    <mergeCell ref="M311:M312"/>
    <mergeCell ref="M313:M314"/>
    <mergeCell ref="M315:M316"/>
    <mergeCell ref="M317:M318"/>
    <mergeCell ref="M319:M320"/>
    <mergeCell ref="M321:M322"/>
    <mergeCell ref="M323:M324"/>
    <mergeCell ref="M325:M326"/>
    <mergeCell ref="M327:M328"/>
    <mergeCell ref="M329:M330"/>
    <mergeCell ref="M331:M332"/>
    <mergeCell ref="M333:M334"/>
    <mergeCell ref="M335:M336"/>
    <mergeCell ref="M337:M338"/>
    <mergeCell ref="M339:M340"/>
    <mergeCell ref="M341:M342"/>
    <mergeCell ref="M343:M344"/>
    <mergeCell ref="M345:M346"/>
    <mergeCell ref="M347:M348"/>
    <mergeCell ref="M349:M350"/>
    <mergeCell ref="M351:M352"/>
    <mergeCell ref="M353:M354"/>
    <mergeCell ref="M355:M356"/>
    <mergeCell ref="M357:M358"/>
    <mergeCell ref="M359:M360"/>
    <mergeCell ref="M361:M362"/>
    <mergeCell ref="M363:M364"/>
    <mergeCell ref="M365:M366"/>
    <mergeCell ref="M367:M368"/>
    <mergeCell ref="M369:M370"/>
    <mergeCell ref="M371:M372"/>
    <mergeCell ref="M373:M374"/>
    <mergeCell ref="M375:M376"/>
    <mergeCell ref="M377:M378"/>
    <mergeCell ref="M379:M380"/>
    <mergeCell ref="M381:M382"/>
    <mergeCell ref="M383:M384"/>
    <mergeCell ref="M385:M386"/>
    <mergeCell ref="M387:M388"/>
    <mergeCell ref="M389:M390"/>
    <mergeCell ref="M391:M392"/>
    <mergeCell ref="M393:M394"/>
    <mergeCell ref="M395:M396"/>
    <mergeCell ref="M397:M398"/>
    <mergeCell ref="M399:M400"/>
    <mergeCell ref="M401:M402"/>
    <mergeCell ref="M403:M404"/>
    <mergeCell ref="M405:M406"/>
    <mergeCell ref="M407:M408"/>
    <mergeCell ref="M409:M410"/>
    <mergeCell ref="M411:M412"/>
    <mergeCell ref="M413:M414"/>
    <mergeCell ref="M415:M416"/>
    <mergeCell ref="M417:M418"/>
    <mergeCell ref="M419:M420"/>
    <mergeCell ref="M421:M422"/>
    <mergeCell ref="M423:M424"/>
    <mergeCell ref="M425:M426"/>
    <mergeCell ref="M427:M428"/>
    <mergeCell ref="M429:M430"/>
    <mergeCell ref="M431:M432"/>
    <mergeCell ref="M433:M434"/>
    <mergeCell ref="M435:M436"/>
    <mergeCell ref="M437:M438"/>
    <mergeCell ref="M439:M440"/>
    <mergeCell ref="M441:M442"/>
    <mergeCell ref="M443:M444"/>
    <mergeCell ref="M445:M446"/>
    <mergeCell ref="M447:M448"/>
    <mergeCell ref="M449:M450"/>
    <mergeCell ref="M451:M452"/>
    <mergeCell ref="M453:M454"/>
    <mergeCell ref="M455:M456"/>
    <mergeCell ref="M457:M458"/>
    <mergeCell ref="M459:M460"/>
    <mergeCell ref="M461:M462"/>
    <mergeCell ref="M463:M464"/>
    <mergeCell ref="M465:M466"/>
    <mergeCell ref="M467:M468"/>
    <mergeCell ref="M469:M470"/>
    <mergeCell ref="M471:M472"/>
    <mergeCell ref="M473:M474"/>
    <mergeCell ref="M475:M476"/>
    <mergeCell ref="M477:M478"/>
    <mergeCell ref="M479:M480"/>
    <mergeCell ref="M481:M482"/>
    <mergeCell ref="M483:M484"/>
    <mergeCell ref="M485:M486"/>
    <mergeCell ref="M487:M488"/>
    <mergeCell ref="M489:M490"/>
    <mergeCell ref="M491:M492"/>
    <mergeCell ref="M493:M494"/>
    <mergeCell ref="M495:M496"/>
    <mergeCell ref="M497:M498"/>
    <mergeCell ref="M499:M500"/>
    <mergeCell ref="M501:M502"/>
    <mergeCell ref="M503:M504"/>
    <mergeCell ref="M505:M506"/>
    <mergeCell ref="M507:M508"/>
    <mergeCell ref="M509:M510"/>
    <mergeCell ref="M511:M512"/>
    <mergeCell ref="M513:M514"/>
    <mergeCell ref="M515:M516"/>
    <mergeCell ref="M517:M518"/>
    <mergeCell ref="M519:M520"/>
    <mergeCell ref="M521:M522"/>
    <mergeCell ref="M523:M524"/>
    <mergeCell ref="M525:M526"/>
    <mergeCell ref="M527:M528"/>
    <mergeCell ref="M529:M530"/>
    <mergeCell ref="M531:M532"/>
    <mergeCell ref="M533:M534"/>
    <mergeCell ref="M535:M536"/>
    <mergeCell ref="M537:M538"/>
    <mergeCell ref="M539:M540"/>
    <mergeCell ref="M541:M542"/>
    <mergeCell ref="M543:M544"/>
    <mergeCell ref="M545:M546"/>
    <mergeCell ref="M547:M548"/>
    <mergeCell ref="M549:M550"/>
    <mergeCell ref="M551:M552"/>
    <mergeCell ref="M553:M554"/>
    <mergeCell ref="M555:M556"/>
    <mergeCell ref="M557:M558"/>
    <mergeCell ref="M559:M560"/>
    <mergeCell ref="M561:M562"/>
    <mergeCell ref="M563:M564"/>
    <mergeCell ref="M565:M566"/>
    <mergeCell ref="M567:M568"/>
    <mergeCell ref="M569:M570"/>
    <mergeCell ref="M571:M572"/>
    <mergeCell ref="M573:M574"/>
    <mergeCell ref="M575:M576"/>
    <mergeCell ref="M577:M578"/>
    <mergeCell ref="M579:M580"/>
    <mergeCell ref="M581:M582"/>
    <mergeCell ref="M583:M584"/>
    <mergeCell ref="M585:M586"/>
    <mergeCell ref="M587:M588"/>
    <mergeCell ref="M589:M590"/>
    <mergeCell ref="M591:M592"/>
    <mergeCell ref="M593:M594"/>
    <mergeCell ref="M595:M596"/>
    <mergeCell ref="M597:M598"/>
    <mergeCell ref="M599:M600"/>
    <mergeCell ref="M601:M602"/>
    <mergeCell ref="M603:M604"/>
    <mergeCell ref="M605:M606"/>
    <mergeCell ref="M607:M608"/>
    <mergeCell ref="M609:M610"/>
    <mergeCell ref="M611:M612"/>
    <mergeCell ref="M613:M614"/>
    <mergeCell ref="M615:M616"/>
    <mergeCell ref="M617:M618"/>
    <mergeCell ref="M619:M620"/>
    <mergeCell ref="M621:M622"/>
    <mergeCell ref="M623:M624"/>
    <mergeCell ref="M625:M626"/>
    <mergeCell ref="M627:M628"/>
    <mergeCell ref="M629:M630"/>
    <mergeCell ref="M631:M632"/>
    <mergeCell ref="M633:M634"/>
    <mergeCell ref="M635:M636"/>
    <mergeCell ref="M637:M638"/>
    <mergeCell ref="M639:M640"/>
    <mergeCell ref="M641:M642"/>
    <mergeCell ref="M643:M644"/>
    <mergeCell ref="M645:M646"/>
    <mergeCell ref="M647:M648"/>
    <mergeCell ref="M649:M650"/>
    <mergeCell ref="M651:M652"/>
    <mergeCell ref="M653:M654"/>
    <mergeCell ref="M655:M656"/>
    <mergeCell ref="M657:M658"/>
    <mergeCell ref="M659:M660"/>
    <mergeCell ref="M661:M662"/>
    <mergeCell ref="M663:M664"/>
    <mergeCell ref="M665:M666"/>
    <mergeCell ref="M667:M668"/>
    <mergeCell ref="M669:M670"/>
    <mergeCell ref="M671:M672"/>
    <mergeCell ref="M673:M674"/>
    <mergeCell ref="M675:M676"/>
    <mergeCell ref="M677:M678"/>
    <mergeCell ref="M679:M680"/>
    <mergeCell ref="M681:M682"/>
    <mergeCell ref="M683:M684"/>
    <mergeCell ref="M685:M686"/>
    <mergeCell ref="M687:M688"/>
    <mergeCell ref="M689:M690"/>
    <mergeCell ref="M691:M692"/>
    <mergeCell ref="M693:M694"/>
    <mergeCell ref="M695:M696"/>
    <mergeCell ref="M697:M698"/>
    <mergeCell ref="M699:M700"/>
    <mergeCell ref="M701:M702"/>
    <mergeCell ref="M703:M704"/>
    <mergeCell ref="M705:M706"/>
    <mergeCell ref="M707:M708"/>
    <mergeCell ref="M709:M710"/>
    <mergeCell ref="M711:M712"/>
    <mergeCell ref="M713:M714"/>
    <mergeCell ref="M715:M716"/>
    <mergeCell ref="M717:M718"/>
    <mergeCell ref="M719:M720"/>
    <mergeCell ref="M721:M722"/>
    <mergeCell ref="M723:M724"/>
    <mergeCell ref="M725:M726"/>
    <mergeCell ref="M727:M728"/>
    <mergeCell ref="M729:M730"/>
    <mergeCell ref="M731:M732"/>
    <mergeCell ref="M733:M734"/>
    <mergeCell ref="M735:M736"/>
    <mergeCell ref="M737:M738"/>
    <mergeCell ref="M739:M740"/>
    <mergeCell ref="M741:M742"/>
    <mergeCell ref="M743:M744"/>
    <mergeCell ref="M745:M746"/>
    <mergeCell ref="M747:M748"/>
    <mergeCell ref="M749:M750"/>
    <mergeCell ref="M751:M752"/>
    <mergeCell ref="M753:M754"/>
    <mergeCell ref="M755:M756"/>
    <mergeCell ref="M757:M758"/>
    <mergeCell ref="M759:M760"/>
    <mergeCell ref="M761:M762"/>
    <mergeCell ref="M763:M764"/>
    <mergeCell ref="M765:M766"/>
    <mergeCell ref="M767:M768"/>
    <mergeCell ref="M769:M770"/>
    <mergeCell ref="M771:M772"/>
    <mergeCell ref="M773:M774"/>
    <mergeCell ref="M775:M776"/>
    <mergeCell ref="M777:M778"/>
    <mergeCell ref="M779:M780"/>
    <mergeCell ref="M781:M782"/>
    <mergeCell ref="M783:M784"/>
    <mergeCell ref="M785:M786"/>
    <mergeCell ref="M787:M788"/>
    <mergeCell ref="M789:M790"/>
    <mergeCell ref="M791:M792"/>
    <mergeCell ref="M793:M794"/>
    <mergeCell ref="M795:M796"/>
    <mergeCell ref="M797:M798"/>
    <mergeCell ref="M799:M800"/>
    <mergeCell ref="M801:M802"/>
    <mergeCell ref="M803:M804"/>
    <mergeCell ref="M805:M806"/>
    <mergeCell ref="M807:M808"/>
    <mergeCell ref="M809:M810"/>
    <mergeCell ref="M811:M812"/>
    <mergeCell ref="M813:M814"/>
    <mergeCell ref="M815:M816"/>
    <mergeCell ref="M817:M818"/>
    <mergeCell ref="M819:M820"/>
    <mergeCell ref="M821:M822"/>
    <mergeCell ref="M823:M824"/>
    <mergeCell ref="M825:M826"/>
    <mergeCell ref="M827:M828"/>
    <mergeCell ref="M829:M830"/>
    <mergeCell ref="M831:M832"/>
    <mergeCell ref="M833:M834"/>
    <mergeCell ref="M835:M836"/>
    <mergeCell ref="M837:M838"/>
    <mergeCell ref="M839:M840"/>
    <mergeCell ref="M841:M842"/>
    <mergeCell ref="M843:M844"/>
    <mergeCell ref="M845:M846"/>
    <mergeCell ref="M847:M848"/>
    <mergeCell ref="M849:M850"/>
    <mergeCell ref="M851:M852"/>
    <mergeCell ref="M853:M854"/>
    <mergeCell ref="M855:M856"/>
    <mergeCell ref="M857:M858"/>
    <mergeCell ref="M859:M860"/>
    <mergeCell ref="M861:M862"/>
    <mergeCell ref="M863:M864"/>
    <mergeCell ref="M865:M866"/>
    <mergeCell ref="M867:M868"/>
    <mergeCell ref="M869:M870"/>
    <mergeCell ref="M871:M872"/>
    <mergeCell ref="M873:M874"/>
    <mergeCell ref="M875:M876"/>
    <mergeCell ref="M877:M878"/>
    <mergeCell ref="M879:M880"/>
    <mergeCell ref="M881:M882"/>
    <mergeCell ref="M883:M884"/>
    <mergeCell ref="M885:M886"/>
    <mergeCell ref="M887:M888"/>
    <mergeCell ref="M889:M890"/>
    <mergeCell ref="M891:M892"/>
    <mergeCell ref="M893:M894"/>
    <mergeCell ref="M895:M896"/>
    <mergeCell ref="M897:M898"/>
    <mergeCell ref="M899:M900"/>
    <mergeCell ref="M901:M902"/>
    <mergeCell ref="M903:M904"/>
    <mergeCell ref="M905:M906"/>
    <mergeCell ref="M907:M908"/>
    <mergeCell ref="M909:M910"/>
    <mergeCell ref="M911:M912"/>
    <mergeCell ref="M913:M914"/>
    <mergeCell ref="M915:M916"/>
    <mergeCell ref="M917:M918"/>
    <mergeCell ref="M919:M920"/>
    <mergeCell ref="M921:M922"/>
    <mergeCell ref="M923:M924"/>
    <mergeCell ref="M925:M926"/>
    <mergeCell ref="M927:M928"/>
    <mergeCell ref="M929:M930"/>
    <mergeCell ref="M931:M932"/>
    <mergeCell ref="M933:M934"/>
    <mergeCell ref="M935:M936"/>
    <mergeCell ref="M937:M938"/>
    <mergeCell ref="M939:M940"/>
    <mergeCell ref="M941:M942"/>
    <mergeCell ref="M943:M944"/>
    <mergeCell ref="M945:M946"/>
    <mergeCell ref="M947:M948"/>
    <mergeCell ref="M949:M950"/>
    <mergeCell ref="M951:M952"/>
    <mergeCell ref="M953:M954"/>
    <mergeCell ref="M955:M956"/>
    <mergeCell ref="M957:M958"/>
    <mergeCell ref="M959:M960"/>
    <mergeCell ref="M961:M962"/>
    <mergeCell ref="M963:M964"/>
    <mergeCell ref="M965:M966"/>
    <mergeCell ref="M967:M968"/>
    <mergeCell ref="M969:M970"/>
    <mergeCell ref="M971:M972"/>
    <mergeCell ref="M973:M974"/>
    <mergeCell ref="M975:M976"/>
    <mergeCell ref="M977:M978"/>
    <mergeCell ref="M979:M980"/>
    <mergeCell ref="M981:M982"/>
    <mergeCell ref="M983:M984"/>
    <mergeCell ref="M985:M986"/>
    <mergeCell ref="M987:M988"/>
    <mergeCell ref="M989:M990"/>
    <mergeCell ref="M991:M992"/>
    <mergeCell ref="M993:M994"/>
    <mergeCell ref="M995:M996"/>
    <mergeCell ref="M997:M998"/>
    <mergeCell ref="M999:M1000"/>
    <mergeCell ref="M1001:M1002"/>
    <mergeCell ref="M1003:M1004"/>
    <mergeCell ref="M1005:M1006"/>
    <mergeCell ref="M1007:M1008"/>
    <mergeCell ref="M1009:M1010"/>
    <mergeCell ref="M1011:M1012"/>
    <mergeCell ref="M1013:M1014"/>
    <mergeCell ref="M1015:M1016"/>
    <mergeCell ref="M1017:M1018"/>
    <mergeCell ref="M1019:M1020"/>
    <mergeCell ref="M1021:M1022"/>
    <mergeCell ref="M1023:M1024"/>
    <mergeCell ref="M1025:M1026"/>
    <mergeCell ref="M1027:M1028"/>
    <mergeCell ref="M1029:M1030"/>
    <mergeCell ref="M1031:M1032"/>
    <mergeCell ref="M1033:M1034"/>
    <mergeCell ref="M1035:M1036"/>
    <mergeCell ref="M1037:M1038"/>
    <mergeCell ref="M1039:M1040"/>
    <mergeCell ref="M1041:M1042"/>
    <mergeCell ref="M1043:M1044"/>
    <mergeCell ref="M1045:M1046"/>
    <mergeCell ref="M1047:M1048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N45:N46"/>
    <mergeCell ref="N47:N48"/>
    <mergeCell ref="N49:N50"/>
    <mergeCell ref="N51:N52"/>
    <mergeCell ref="N53:N54"/>
    <mergeCell ref="N55:N56"/>
    <mergeCell ref="N57:N58"/>
    <mergeCell ref="N59:N60"/>
    <mergeCell ref="N61:N62"/>
    <mergeCell ref="N63:N64"/>
    <mergeCell ref="N65:N66"/>
    <mergeCell ref="N67:N68"/>
    <mergeCell ref="N69:N70"/>
    <mergeCell ref="N71:N72"/>
    <mergeCell ref="N73:N74"/>
    <mergeCell ref="N75:N76"/>
    <mergeCell ref="N77:N78"/>
    <mergeCell ref="N79:N80"/>
    <mergeCell ref="N81:N82"/>
    <mergeCell ref="N83:N84"/>
    <mergeCell ref="N85:N86"/>
    <mergeCell ref="N87:N88"/>
    <mergeCell ref="N89:N90"/>
    <mergeCell ref="N91:N92"/>
    <mergeCell ref="N93:N94"/>
    <mergeCell ref="N95:N96"/>
    <mergeCell ref="N97:N98"/>
    <mergeCell ref="N99:N100"/>
    <mergeCell ref="N101:N102"/>
    <mergeCell ref="N103:N104"/>
    <mergeCell ref="N105:N106"/>
    <mergeCell ref="N107:N108"/>
    <mergeCell ref="N109:N110"/>
    <mergeCell ref="N111:N112"/>
    <mergeCell ref="N113:N114"/>
    <mergeCell ref="N115:N116"/>
    <mergeCell ref="N117:N118"/>
    <mergeCell ref="N119:N120"/>
    <mergeCell ref="N121:N122"/>
    <mergeCell ref="N123:N124"/>
    <mergeCell ref="N125:N126"/>
    <mergeCell ref="N127:N128"/>
    <mergeCell ref="N129:N130"/>
    <mergeCell ref="N131:N132"/>
    <mergeCell ref="N133:N134"/>
    <mergeCell ref="N135:N136"/>
    <mergeCell ref="N137:N138"/>
    <mergeCell ref="N139:N140"/>
    <mergeCell ref="N141:N142"/>
    <mergeCell ref="N143:N144"/>
    <mergeCell ref="N145:N146"/>
    <mergeCell ref="N147:N148"/>
    <mergeCell ref="N149:N150"/>
    <mergeCell ref="N151:N152"/>
    <mergeCell ref="N153:N154"/>
    <mergeCell ref="N155:N156"/>
    <mergeCell ref="N157:N158"/>
    <mergeCell ref="N159:N160"/>
    <mergeCell ref="N161:N162"/>
    <mergeCell ref="N163:N164"/>
    <mergeCell ref="N165:N166"/>
    <mergeCell ref="N167:N168"/>
    <mergeCell ref="N169:N170"/>
    <mergeCell ref="N171:N172"/>
    <mergeCell ref="N173:N174"/>
    <mergeCell ref="N175:N176"/>
    <mergeCell ref="N177:N178"/>
    <mergeCell ref="N179:N180"/>
    <mergeCell ref="N181:N182"/>
    <mergeCell ref="N183:N184"/>
    <mergeCell ref="N185:N186"/>
    <mergeCell ref="N187:N188"/>
    <mergeCell ref="N189:N190"/>
    <mergeCell ref="N191:N192"/>
    <mergeCell ref="N193:N194"/>
    <mergeCell ref="N195:N196"/>
    <mergeCell ref="N197:N198"/>
    <mergeCell ref="N199:N200"/>
    <mergeCell ref="N201:N202"/>
    <mergeCell ref="N203:N204"/>
    <mergeCell ref="N205:N206"/>
    <mergeCell ref="N207:N208"/>
    <mergeCell ref="N209:N210"/>
    <mergeCell ref="N211:N212"/>
    <mergeCell ref="N213:N214"/>
    <mergeCell ref="N215:N216"/>
    <mergeCell ref="N217:N218"/>
    <mergeCell ref="N219:N220"/>
    <mergeCell ref="N221:N222"/>
    <mergeCell ref="N223:N224"/>
    <mergeCell ref="N225:N226"/>
    <mergeCell ref="N227:N228"/>
    <mergeCell ref="N229:N230"/>
    <mergeCell ref="N231:N232"/>
    <mergeCell ref="N233:N234"/>
    <mergeCell ref="N235:N236"/>
    <mergeCell ref="N237:N238"/>
    <mergeCell ref="N239:N240"/>
    <mergeCell ref="N241:N242"/>
    <mergeCell ref="N243:N244"/>
    <mergeCell ref="N245:N246"/>
    <mergeCell ref="N247:N248"/>
    <mergeCell ref="N249:N250"/>
    <mergeCell ref="N251:N252"/>
    <mergeCell ref="N253:N254"/>
    <mergeCell ref="N255:N256"/>
    <mergeCell ref="N257:N258"/>
    <mergeCell ref="N259:N260"/>
    <mergeCell ref="N261:N262"/>
    <mergeCell ref="N263:N264"/>
    <mergeCell ref="N265:N266"/>
    <mergeCell ref="N267:N268"/>
    <mergeCell ref="N269:N270"/>
    <mergeCell ref="N271:N272"/>
    <mergeCell ref="N273:N274"/>
    <mergeCell ref="N275:N276"/>
    <mergeCell ref="N277:N278"/>
    <mergeCell ref="N279:N280"/>
    <mergeCell ref="N281:N282"/>
    <mergeCell ref="N283:N284"/>
    <mergeCell ref="N285:N286"/>
    <mergeCell ref="N287:N288"/>
    <mergeCell ref="N289:N290"/>
    <mergeCell ref="N291:N292"/>
    <mergeCell ref="N293:N294"/>
    <mergeCell ref="N295:N296"/>
    <mergeCell ref="N297:N298"/>
    <mergeCell ref="N299:N300"/>
    <mergeCell ref="N301:N302"/>
    <mergeCell ref="N303:N304"/>
    <mergeCell ref="N305:N306"/>
    <mergeCell ref="N307:N308"/>
    <mergeCell ref="N309:N310"/>
    <mergeCell ref="N311:N312"/>
    <mergeCell ref="N313:N314"/>
    <mergeCell ref="N315:N316"/>
    <mergeCell ref="N317:N318"/>
    <mergeCell ref="N319:N320"/>
    <mergeCell ref="N321:N322"/>
    <mergeCell ref="N323:N324"/>
    <mergeCell ref="N325:N326"/>
    <mergeCell ref="N327:N328"/>
    <mergeCell ref="N329:N330"/>
    <mergeCell ref="N331:N332"/>
    <mergeCell ref="N333:N334"/>
    <mergeCell ref="N335:N336"/>
    <mergeCell ref="N337:N338"/>
    <mergeCell ref="N339:N340"/>
    <mergeCell ref="N341:N342"/>
    <mergeCell ref="N343:N344"/>
    <mergeCell ref="N345:N346"/>
    <mergeCell ref="N347:N348"/>
    <mergeCell ref="N349:N350"/>
    <mergeCell ref="N351:N352"/>
    <mergeCell ref="N353:N354"/>
    <mergeCell ref="N355:N356"/>
    <mergeCell ref="N357:N358"/>
    <mergeCell ref="N359:N360"/>
    <mergeCell ref="N361:N362"/>
    <mergeCell ref="N363:N364"/>
    <mergeCell ref="N365:N366"/>
    <mergeCell ref="N367:N368"/>
    <mergeCell ref="N369:N370"/>
    <mergeCell ref="N371:N372"/>
    <mergeCell ref="N373:N374"/>
    <mergeCell ref="N375:N376"/>
    <mergeCell ref="N377:N378"/>
    <mergeCell ref="N379:N380"/>
    <mergeCell ref="N381:N382"/>
    <mergeCell ref="N383:N384"/>
    <mergeCell ref="N385:N386"/>
    <mergeCell ref="N387:N388"/>
    <mergeCell ref="N389:N390"/>
    <mergeCell ref="N391:N392"/>
    <mergeCell ref="N393:N394"/>
    <mergeCell ref="N395:N396"/>
    <mergeCell ref="N397:N398"/>
    <mergeCell ref="N399:N400"/>
    <mergeCell ref="N401:N402"/>
    <mergeCell ref="N403:N404"/>
    <mergeCell ref="N405:N406"/>
    <mergeCell ref="N407:N408"/>
    <mergeCell ref="N409:N410"/>
    <mergeCell ref="N411:N412"/>
    <mergeCell ref="N413:N414"/>
    <mergeCell ref="N415:N416"/>
    <mergeCell ref="N417:N418"/>
    <mergeCell ref="N419:N420"/>
    <mergeCell ref="N421:N422"/>
    <mergeCell ref="N423:N424"/>
    <mergeCell ref="N425:N426"/>
    <mergeCell ref="N427:N428"/>
    <mergeCell ref="N429:N430"/>
    <mergeCell ref="N431:N432"/>
    <mergeCell ref="N433:N434"/>
    <mergeCell ref="N435:N436"/>
    <mergeCell ref="N437:N438"/>
    <mergeCell ref="N439:N440"/>
    <mergeCell ref="N441:N442"/>
    <mergeCell ref="N443:N444"/>
    <mergeCell ref="N445:N446"/>
    <mergeCell ref="N447:N448"/>
    <mergeCell ref="N449:N450"/>
    <mergeCell ref="N451:N452"/>
    <mergeCell ref="N453:N454"/>
    <mergeCell ref="N455:N456"/>
    <mergeCell ref="N457:N458"/>
    <mergeCell ref="N459:N460"/>
    <mergeCell ref="N461:N462"/>
    <mergeCell ref="N463:N464"/>
    <mergeCell ref="N465:N466"/>
    <mergeCell ref="N467:N468"/>
    <mergeCell ref="N469:N470"/>
    <mergeCell ref="N471:N472"/>
    <mergeCell ref="N473:N474"/>
    <mergeCell ref="N475:N476"/>
    <mergeCell ref="N477:N478"/>
    <mergeCell ref="N479:N480"/>
    <mergeCell ref="N481:N482"/>
    <mergeCell ref="N483:N484"/>
    <mergeCell ref="N485:N486"/>
    <mergeCell ref="N487:N488"/>
    <mergeCell ref="N489:N490"/>
    <mergeCell ref="N491:N492"/>
    <mergeCell ref="N493:N494"/>
    <mergeCell ref="N495:N496"/>
    <mergeCell ref="N497:N498"/>
    <mergeCell ref="N499:N500"/>
    <mergeCell ref="N501:N502"/>
    <mergeCell ref="N503:N504"/>
    <mergeCell ref="N505:N506"/>
    <mergeCell ref="N507:N508"/>
    <mergeCell ref="N509:N510"/>
    <mergeCell ref="N511:N512"/>
    <mergeCell ref="N513:N514"/>
    <mergeCell ref="N515:N516"/>
    <mergeCell ref="N517:N518"/>
    <mergeCell ref="N519:N520"/>
    <mergeCell ref="N521:N522"/>
    <mergeCell ref="N523:N524"/>
    <mergeCell ref="N525:N526"/>
    <mergeCell ref="N527:N528"/>
    <mergeCell ref="N529:N530"/>
    <mergeCell ref="N531:N532"/>
    <mergeCell ref="N533:N534"/>
    <mergeCell ref="N535:N536"/>
    <mergeCell ref="N537:N538"/>
    <mergeCell ref="N539:N540"/>
    <mergeCell ref="N541:N542"/>
    <mergeCell ref="N543:N544"/>
    <mergeCell ref="N545:N546"/>
    <mergeCell ref="N547:N548"/>
    <mergeCell ref="N549:N550"/>
    <mergeCell ref="N551:N552"/>
    <mergeCell ref="N553:N554"/>
    <mergeCell ref="N555:N556"/>
    <mergeCell ref="N557:N558"/>
    <mergeCell ref="N559:N560"/>
    <mergeCell ref="N561:N562"/>
    <mergeCell ref="N563:N564"/>
    <mergeCell ref="N565:N566"/>
    <mergeCell ref="N567:N568"/>
    <mergeCell ref="N569:N570"/>
    <mergeCell ref="N571:N572"/>
    <mergeCell ref="N573:N574"/>
    <mergeCell ref="N575:N576"/>
    <mergeCell ref="N577:N578"/>
    <mergeCell ref="N579:N580"/>
    <mergeCell ref="N581:N582"/>
    <mergeCell ref="N583:N584"/>
    <mergeCell ref="N585:N586"/>
    <mergeCell ref="N587:N588"/>
    <mergeCell ref="N589:N590"/>
    <mergeCell ref="N591:N592"/>
    <mergeCell ref="N593:N594"/>
    <mergeCell ref="N595:N596"/>
    <mergeCell ref="N597:N598"/>
    <mergeCell ref="N599:N600"/>
    <mergeCell ref="N601:N602"/>
    <mergeCell ref="N603:N604"/>
    <mergeCell ref="N605:N606"/>
    <mergeCell ref="N607:N608"/>
    <mergeCell ref="N609:N610"/>
    <mergeCell ref="N611:N612"/>
    <mergeCell ref="N613:N614"/>
    <mergeCell ref="N615:N616"/>
    <mergeCell ref="N617:N618"/>
    <mergeCell ref="N619:N620"/>
    <mergeCell ref="N621:N622"/>
    <mergeCell ref="N623:N624"/>
    <mergeCell ref="N625:N626"/>
    <mergeCell ref="N627:N628"/>
    <mergeCell ref="N629:N630"/>
    <mergeCell ref="N631:N632"/>
    <mergeCell ref="N633:N634"/>
    <mergeCell ref="N635:N636"/>
    <mergeCell ref="N637:N638"/>
    <mergeCell ref="N639:N640"/>
    <mergeCell ref="N641:N642"/>
    <mergeCell ref="N643:N644"/>
    <mergeCell ref="N645:N646"/>
    <mergeCell ref="N647:N648"/>
    <mergeCell ref="N649:N650"/>
    <mergeCell ref="N651:N652"/>
    <mergeCell ref="N653:N654"/>
    <mergeCell ref="N655:N656"/>
    <mergeCell ref="N657:N658"/>
    <mergeCell ref="N659:N660"/>
    <mergeCell ref="N661:N662"/>
    <mergeCell ref="N663:N664"/>
    <mergeCell ref="N665:N666"/>
    <mergeCell ref="N667:N668"/>
    <mergeCell ref="N669:N670"/>
    <mergeCell ref="N671:N672"/>
    <mergeCell ref="N673:N674"/>
    <mergeCell ref="N675:N676"/>
    <mergeCell ref="N677:N678"/>
    <mergeCell ref="N679:N680"/>
    <mergeCell ref="N681:N682"/>
    <mergeCell ref="N683:N684"/>
    <mergeCell ref="N685:N686"/>
    <mergeCell ref="N687:N688"/>
    <mergeCell ref="N689:N690"/>
    <mergeCell ref="N691:N692"/>
    <mergeCell ref="N693:N694"/>
    <mergeCell ref="N695:N696"/>
    <mergeCell ref="N697:N698"/>
    <mergeCell ref="N699:N700"/>
    <mergeCell ref="N701:N702"/>
    <mergeCell ref="N703:N704"/>
    <mergeCell ref="N705:N706"/>
    <mergeCell ref="N707:N708"/>
    <mergeCell ref="N709:N710"/>
    <mergeCell ref="N711:N712"/>
    <mergeCell ref="N713:N714"/>
    <mergeCell ref="N715:N716"/>
    <mergeCell ref="N717:N718"/>
    <mergeCell ref="N719:N720"/>
    <mergeCell ref="N721:N722"/>
    <mergeCell ref="N723:N724"/>
    <mergeCell ref="N725:N726"/>
    <mergeCell ref="N727:N728"/>
    <mergeCell ref="N729:N730"/>
    <mergeCell ref="N731:N732"/>
    <mergeCell ref="N733:N734"/>
    <mergeCell ref="N735:N736"/>
    <mergeCell ref="N737:N738"/>
    <mergeCell ref="N739:N740"/>
    <mergeCell ref="N741:N742"/>
    <mergeCell ref="N743:N744"/>
    <mergeCell ref="N745:N746"/>
    <mergeCell ref="N747:N748"/>
    <mergeCell ref="N749:N750"/>
    <mergeCell ref="N751:N752"/>
    <mergeCell ref="N753:N754"/>
    <mergeCell ref="N755:N756"/>
    <mergeCell ref="N757:N758"/>
    <mergeCell ref="N759:N760"/>
    <mergeCell ref="N761:N762"/>
    <mergeCell ref="N763:N764"/>
    <mergeCell ref="N765:N766"/>
    <mergeCell ref="N767:N768"/>
    <mergeCell ref="N769:N770"/>
    <mergeCell ref="N771:N772"/>
    <mergeCell ref="N773:N774"/>
    <mergeCell ref="N775:N776"/>
    <mergeCell ref="N777:N778"/>
    <mergeCell ref="N779:N780"/>
    <mergeCell ref="N781:N782"/>
    <mergeCell ref="N783:N784"/>
    <mergeCell ref="N785:N786"/>
    <mergeCell ref="N787:N788"/>
    <mergeCell ref="N789:N790"/>
    <mergeCell ref="N791:N792"/>
    <mergeCell ref="N793:N794"/>
    <mergeCell ref="N795:N796"/>
    <mergeCell ref="N797:N798"/>
    <mergeCell ref="N799:N800"/>
    <mergeCell ref="N801:N802"/>
    <mergeCell ref="N803:N804"/>
    <mergeCell ref="N805:N806"/>
    <mergeCell ref="N807:N808"/>
    <mergeCell ref="N809:N810"/>
    <mergeCell ref="N811:N812"/>
    <mergeCell ref="N813:N814"/>
    <mergeCell ref="N815:N816"/>
    <mergeCell ref="N817:N818"/>
    <mergeCell ref="N819:N820"/>
    <mergeCell ref="N821:N822"/>
    <mergeCell ref="N823:N824"/>
    <mergeCell ref="N825:N826"/>
    <mergeCell ref="N827:N828"/>
    <mergeCell ref="N829:N830"/>
    <mergeCell ref="N831:N832"/>
    <mergeCell ref="N833:N834"/>
    <mergeCell ref="N835:N836"/>
    <mergeCell ref="N837:N838"/>
    <mergeCell ref="N839:N840"/>
    <mergeCell ref="N841:N842"/>
    <mergeCell ref="N843:N844"/>
    <mergeCell ref="N845:N846"/>
    <mergeCell ref="N847:N848"/>
    <mergeCell ref="N849:N850"/>
    <mergeCell ref="N851:N852"/>
    <mergeCell ref="N853:N854"/>
    <mergeCell ref="N855:N856"/>
    <mergeCell ref="N857:N858"/>
    <mergeCell ref="N859:N860"/>
    <mergeCell ref="N861:N862"/>
    <mergeCell ref="N863:N864"/>
    <mergeCell ref="N865:N866"/>
    <mergeCell ref="N867:N868"/>
    <mergeCell ref="N869:N870"/>
    <mergeCell ref="N871:N872"/>
    <mergeCell ref="N873:N874"/>
    <mergeCell ref="N875:N876"/>
    <mergeCell ref="N877:N878"/>
    <mergeCell ref="N879:N880"/>
    <mergeCell ref="N881:N882"/>
    <mergeCell ref="N883:N884"/>
    <mergeCell ref="N885:N886"/>
    <mergeCell ref="N887:N888"/>
    <mergeCell ref="N889:N890"/>
    <mergeCell ref="N891:N892"/>
    <mergeCell ref="N893:N894"/>
    <mergeCell ref="N895:N896"/>
    <mergeCell ref="N897:N898"/>
    <mergeCell ref="N899:N900"/>
    <mergeCell ref="N901:N902"/>
    <mergeCell ref="N903:N904"/>
    <mergeCell ref="N905:N906"/>
    <mergeCell ref="N907:N908"/>
    <mergeCell ref="N909:N910"/>
    <mergeCell ref="N911:N912"/>
    <mergeCell ref="N913:N914"/>
    <mergeCell ref="N915:N916"/>
    <mergeCell ref="N917:N918"/>
    <mergeCell ref="N919:N920"/>
    <mergeCell ref="N921:N922"/>
    <mergeCell ref="N923:N924"/>
    <mergeCell ref="N925:N926"/>
    <mergeCell ref="N927:N928"/>
    <mergeCell ref="N929:N930"/>
    <mergeCell ref="N931:N932"/>
    <mergeCell ref="N933:N934"/>
    <mergeCell ref="N935:N936"/>
    <mergeCell ref="N937:N938"/>
    <mergeCell ref="N939:N940"/>
    <mergeCell ref="N941:N942"/>
    <mergeCell ref="N943:N944"/>
    <mergeCell ref="N945:N946"/>
    <mergeCell ref="N947:N948"/>
    <mergeCell ref="N949:N950"/>
    <mergeCell ref="N951:N952"/>
    <mergeCell ref="N953:N954"/>
    <mergeCell ref="N955:N956"/>
    <mergeCell ref="N957:N958"/>
    <mergeCell ref="N959:N960"/>
    <mergeCell ref="N961:N962"/>
    <mergeCell ref="N963:N964"/>
    <mergeCell ref="N965:N966"/>
    <mergeCell ref="N967:N968"/>
    <mergeCell ref="N969:N970"/>
    <mergeCell ref="N971:N972"/>
    <mergeCell ref="N973:N974"/>
    <mergeCell ref="N975:N976"/>
    <mergeCell ref="N977:N978"/>
    <mergeCell ref="N979:N980"/>
    <mergeCell ref="N981:N982"/>
    <mergeCell ref="N983:N984"/>
    <mergeCell ref="N985:N986"/>
    <mergeCell ref="N987:N988"/>
    <mergeCell ref="N989:N990"/>
    <mergeCell ref="N991:N992"/>
    <mergeCell ref="N993:N994"/>
    <mergeCell ref="N995:N996"/>
    <mergeCell ref="N997:N998"/>
    <mergeCell ref="N999:N1000"/>
    <mergeCell ref="N1001:N1002"/>
    <mergeCell ref="N1003:N1004"/>
    <mergeCell ref="N1005:N1006"/>
    <mergeCell ref="N1007:N1008"/>
    <mergeCell ref="N1009:N1010"/>
    <mergeCell ref="N1011:N1012"/>
    <mergeCell ref="N1013:N1014"/>
    <mergeCell ref="N1015:N1016"/>
    <mergeCell ref="N1017:N1018"/>
    <mergeCell ref="N1019:N1020"/>
    <mergeCell ref="N1021:N1022"/>
    <mergeCell ref="N1023:N1024"/>
    <mergeCell ref="N1025:N1026"/>
    <mergeCell ref="N1027:N1028"/>
    <mergeCell ref="N1029:N1030"/>
    <mergeCell ref="N1031:N1032"/>
    <mergeCell ref="N1033:N1034"/>
    <mergeCell ref="N1035:N1036"/>
    <mergeCell ref="N1037:N1038"/>
    <mergeCell ref="N1039:N1040"/>
    <mergeCell ref="N1041:N1042"/>
    <mergeCell ref="N1043:N1044"/>
    <mergeCell ref="N1045:N1046"/>
    <mergeCell ref="N1047:N1048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O45:O46"/>
    <mergeCell ref="O47:O48"/>
    <mergeCell ref="O49:O50"/>
    <mergeCell ref="O51:O52"/>
    <mergeCell ref="O53:O54"/>
    <mergeCell ref="O55:O56"/>
    <mergeCell ref="O57:O58"/>
    <mergeCell ref="O59:O60"/>
    <mergeCell ref="O61:O62"/>
    <mergeCell ref="O63:O64"/>
    <mergeCell ref="O65:O66"/>
    <mergeCell ref="O67:O68"/>
    <mergeCell ref="O69:O70"/>
    <mergeCell ref="O71:O72"/>
    <mergeCell ref="O73:O74"/>
    <mergeCell ref="O75:O76"/>
    <mergeCell ref="O77:O78"/>
    <mergeCell ref="O79:O80"/>
    <mergeCell ref="O81:O82"/>
    <mergeCell ref="O83:O84"/>
    <mergeCell ref="O85:O86"/>
    <mergeCell ref="O87:O88"/>
    <mergeCell ref="O89:O90"/>
    <mergeCell ref="O91:O92"/>
    <mergeCell ref="O93:O94"/>
    <mergeCell ref="O95:O96"/>
    <mergeCell ref="O97:O98"/>
    <mergeCell ref="O99:O100"/>
    <mergeCell ref="O101:O102"/>
    <mergeCell ref="O103:O104"/>
    <mergeCell ref="O105:O106"/>
    <mergeCell ref="O107:O108"/>
    <mergeCell ref="O109:O110"/>
    <mergeCell ref="O111:O112"/>
    <mergeCell ref="O113:O114"/>
    <mergeCell ref="O115:O116"/>
    <mergeCell ref="O117:O118"/>
    <mergeCell ref="O119:O120"/>
    <mergeCell ref="O121:O122"/>
    <mergeCell ref="O123:O124"/>
    <mergeCell ref="O125:O126"/>
    <mergeCell ref="O127:O128"/>
    <mergeCell ref="O129:O130"/>
    <mergeCell ref="O131:O132"/>
    <mergeCell ref="O133:O134"/>
    <mergeCell ref="O135:O136"/>
    <mergeCell ref="O137:O138"/>
    <mergeCell ref="O139:O140"/>
    <mergeCell ref="O141:O142"/>
    <mergeCell ref="O143:O144"/>
    <mergeCell ref="O145:O146"/>
    <mergeCell ref="O147:O148"/>
    <mergeCell ref="O149:O150"/>
    <mergeCell ref="O151:O152"/>
    <mergeCell ref="O153:O154"/>
    <mergeCell ref="O155:O156"/>
    <mergeCell ref="O157:O158"/>
    <mergeCell ref="O159:O160"/>
    <mergeCell ref="O161:O162"/>
    <mergeCell ref="O163:O164"/>
    <mergeCell ref="O165:O166"/>
    <mergeCell ref="O167:O168"/>
    <mergeCell ref="O169:O170"/>
    <mergeCell ref="O171:O172"/>
    <mergeCell ref="O173:O174"/>
    <mergeCell ref="O175:O176"/>
    <mergeCell ref="O177:O178"/>
    <mergeCell ref="O179:O180"/>
    <mergeCell ref="O181:O182"/>
    <mergeCell ref="O183:O184"/>
    <mergeCell ref="O185:O186"/>
    <mergeCell ref="O187:O188"/>
    <mergeCell ref="O189:O190"/>
    <mergeCell ref="O191:O192"/>
    <mergeCell ref="O193:O194"/>
    <mergeCell ref="O195:O196"/>
    <mergeCell ref="O197:O198"/>
    <mergeCell ref="O199:O200"/>
    <mergeCell ref="O201:O202"/>
    <mergeCell ref="O203:O204"/>
    <mergeCell ref="O205:O206"/>
    <mergeCell ref="O207:O208"/>
    <mergeCell ref="O209:O210"/>
    <mergeCell ref="O211:O212"/>
    <mergeCell ref="O213:O214"/>
    <mergeCell ref="O215:O216"/>
    <mergeCell ref="O217:O218"/>
    <mergeCell ref="O219:O220"/>
    <mergeCell ref="O221:O222"/>
    <mergeCell ref="O223:O224"/>
    <mergeCell ref="O225:O226"/>
    <mergeCell ref="O227:O228"/>
    <mergeCell ref="O229:O230"/>
    <mergeCell ref="O231:O232"/>
    <mergeCell ref="O233:O234"/>
    <mergeCell ref="O235:O236"/>
    <mergeCell ref="O237:O238"/>
    <mergeCell ref="O239:O240"/>
    <mergeCell ref="O241:O242"/>
    <mergeCell ref="O243:O244"/>
    <mergeCell ref="O245:O246"/>
    <mergeCell ref="O247:O248"/>
    <mergeCell ref="O249:O250"/>
    <mergeCell ref="O251:O252"/>
    <mergeCell ref="O253:O254"/>
    <mergeCell ref="O255:O256"/>
    <mergeCell ref="O257:O258"/>
    <mergeCell ref="O259:O260"/>
    <mergeCell ref="O261:O262"/>
    <mergeCell ref="O263:O264"/>
    <mergeCell ref="O265:O266"/>
    <mergeCell ref="O267:O268"/>
    <mergeCell ref="O269:O270"/>
    <mergeCell ref="O271:O272"/>
    <mergeCell ref="O273:O274"/>
    <mergeCell ref="O275:O276"/>
    <mergeCell ref="O277:O278"/>
    <mergeCell ref="O279:O280"/>
    <mergeCell ref="O281:O282"/>
    <mergeCell ref="O283:O284"/>
    <mergeCell ref="O285:O286"/>
    <mergeCell ref="O287:O288"/>
    <mergeCell ref="O289:O290"/>
    <mergeCell ref="O291:O292"/>
    <mergeCell ref="O293:O294"/>
    <mergeCell ref="O295:O296"/>
    <mergeCell ref="O297:O298"/>
    <mergeCell ref="O299:O300"/>
    <mergeCell ref="O301:O302"/>
    <mergeCell ref="O303:O304"/>
    <mergeCell ref="O305:O306"/>
    <mergeCell ref="O307:O308"/>
    <mergeCell ref="O309:O310"/>
    <mergeCell ref="O311:O312"/>
    <mergeCell ref="O313:O314"/>
    <mergeCell ref="O315:O316"/>
    <mergeCell ref="O317:O318"/>
    <mergeCell ref="O319:O320"/>
    <mergeCell ref="O321:O322"/>
    <mergeCell ref="O323:O324"/>
    <mergeCell ref="O325:O326"/>
    <mergeCell ref="O327:O328"/>
    <mergeCell ref="O329:O330"/>
    <mergeCell ref="O331:O332"/>
    <mergeCell ref="O333:O334"/>
    <mergeCell ref="O335:O336"/>
    <mergeCell ref="O337:O338"/>
    <mergeCell ref="O339:O340"/>
    <mergeCell ref="O341:O342"/>
    <mergeCell ref="O343:O344"/>
    <mergeCell ref="O345:O346"/>
    <mergeCell ref="O347:O348"/>
    <mergeCell ref="O349:O350"/>
    <mergeCell ref="O351:O352"/>
    <mergeCell ref="O353:O354"/>
    <mergeCell ref="O355:O356"/>
    <mergeCell ref="O357:O358"/>
    <mergeCell ref="O359:O360"/>
    <mergeCell ref="O361:O362"/>
    <mergeCell ref="O363:O364"/>
    <mergeCell ref="O365:O366"/>
    <mergeCell ref="O367:O368"/>
    <mergeCell ref="O369:O370"/>
    <mergeCell ref="O371:O372"/>
    <mergeCell ref="O373:O374"/>
    <mergeCell ref="O375:O376"/>
    <mergeCell ref="O377:O378"/>
    <mergeCell ref="O379:O380"/>
    <mergeCell ref="O381:O382"/>
    <mergeCell ref="O383:O384"/>
    <mergeCell ref="O385:O386"/>
    <mergeCell ref="O387:O388"/>
    <mergeCell ref="O389:O390"/>
    <mergeCell ref="O391:O392"/>
    <mergeCell ref="O393:O394"/>
    <mergeCell ref="O395:O396"/>
    <mergeCell ref="O397:O398"/>
    <mergeCell ref="O399:O400"/>
    <mergeCell ref="O401:O402"/>
    <mergeCell ref="O403:O404"/>
    <mergeCell ref="O405:O406"/>
    <mergeCell ref="O407:O408"/>
    <mergeCell ref="O409:O410"/>
    <mergeCell ref="O411:O412"/>
    <mergeCell ref="O413:O414"/>
    <mergeCell ref="O415:O416"/>
    <mergeCell ref="O417:O418"/>
    <mergeCell ref="O419:O420"/>
    <mergeCell ref="O421:O422"/>
    <mergeCell ref="O423:O424"/>
    <mergeCell ref="O425:O426"/>
    <mergeCell ref="O427:O428"/>
    <mergeCell ref="O429:O430"/>
    <mergeCell ref="O431:O432"/>
    <mergeCell ref="O433:O434"/>
    <mergeCell ref="O435:O436"/>
    <mergeCell ref="O437:O438"/>
    <mergeCell ref="O439:O440"/>
    <mergeCell ref="O441:O442"/>
    <mergeCell ref="O443:O444"/>
    <mergeCell ref="O445:O446"/>
    <mergeCell ref="O447:O448"/>
    <mergeCell ref="O449:O450"/>
    <mergeCell ref="O451:O452"/>
    <mergeCell ref="O453:O454"/>
    <mergeCell ref="O455:O456"/>
    <mergeCell ref="O457:O458"/>
    <mergeCell ref="O459:O460"/>
    <mergeCell ref="O461:O462"/>
    <mergeCell ref="O463:O464"/>
    <mergeCell ref="O465:O466"/>
    <mergeCell ref="O467:O468"/>
    <mergeCell ref="O469:O470"/>
    <mergeCell ref="O471:O472"/>
    <mergeCell ref="O473:O474"/>
    <mergeCell ref="O475:O476"/>
    <mergeCell ref="O477:O478"/>
    <mergeCell ref="O479:O480"/>
    <mergeCell ref="O481:O482"/>
    <mergeCell ref="O483:O484"/>
    <mergeCell ref="O485:O486"/>
    <mergeCell ref="O487:O488"/>
    <mergeCell ref="O489:O490"/>
    <mergeCell ref="O491:O492"/>
    <mergeCell ref="O493:O494"/>
    <mergeCell ref="O495:O496"/>
    <mergeCell ref="O497:O498"/>
    <mergeCell ref="O499:O500"/>
    <mergeCell ref="O501:O502"/>
    <mergeCell ref="O503:O504"/>
    <mergeCell ref="O505:O506"/>
    <mergeCell ref="O507:O508"/>
    <mergeCell ref="O509:O510"/>
    <mergeCell ref="O511:O512"/>
    <mergeCell ref="O513:O514"/>
    <mergeCell ref="O515:O516"/>
    <mergeCell ref="O517:O518"/>
    <mergeCell ref="O519:O520"/>
    <mergeCell ref="O521:O522"/>
    <mergeCell ref="O523:O524"/>
    <mergeCell ref="O525:O526"/>
    <mergeCell ref="O527:O528"/>
    <mergeCell ref="O529:O530"/>
    <mergeCell ref="O531:O532"/>
    <mergeCell ref="O533:O534"/>
    <mergeCell ref="O535:O536"/>
    <mergeCell ref="O537:O538"/>
    <mergeCell ref="O539:O540"/>
    <mergeCell ref="O541:O542"/>
    <mergeCell ref="O543:O544"/>
    <mergeCell ref="O545:O546"/>
    <mergeCell ref="O547:O548"/>
    <mergeCell ref="O549:O550"/>
    <mergeCell ref="O551:O552"/>
    <mergeCell ref="O553:O554"/>
    <mergeCell ref="O555:O556"/>
    <mergeCell ref="O557:O558"/>
    <mergeCell ref="O559:O560"/>
    <mergeCell ref="O561:O562"/>
    <mergeCell ref="O563:O564"/>
    <mergeCell ref="O565:O566"/>
    <mergeCell ref="O567:O568"/>
    <mergeCell ref="O569:O570"/>
    <mergeCell ref="O571:O572"/>
    <mergeCell ref="O573:O574"/>
    <mergeCell ref="O575:O576"/>
    <mergeCell ref="O577:O578"/>
    <mergeCell ref="O579:O580"/>
    <mergeCell ref="O581:O582"/>
    <mergeCell ref="O583:O584"/>
    <mergeCell ref="O585:O586"/>
    <mergeCell ref="O587:O588"/>
    <mergeCell ref="O589:O590"/>
    <mergeCell ref="O591:O592"/>
    <mergeCell ref="O593:O594"/>
    <mergeCell ref="O595:O596"/>
    <mergeCell ref="O597:O598"/>
    <mergeCell ref="O599:O600"/>
    <mergeCell ref="O601:O602"/>
    <mergeCell ref="O603:O604"/>
    <mergeCell ref="O605:O606"/>
    <mergeCell ref="O607:O608"/>
    <mergeCell ref="O609:O610"/>
    <mergeCell ref="O611:O612"/>
    <mergeCell ref="O613:O614"/>
    <mergeCell ref="O615:O616"/>
    <mergeCell ref="O617:O618"/>
    <mergeCell ref="O619:O620"/>
    <mergeCell ref="O621:O622"/>
    <mergeCell ref="O623:O624"/>
    <mergeCell ref="O625:O626"/>
    <mergeCell ref="O627:O628"/>
    <mergeCell ref="O629:O630"/>
    <mergeCell ref="O631:O632"/>
    <mergeCell ref="O633:O634"/>
    <mergeCell ref="O635:O636"/>
    <mergeCell ref="O637:O638"/>
    <mergeCell ref="O639:O640"/>
    <mergeCell ref="O641:O642"/>
    <mergeCell ref="O643:O644"/>
    <mergeCell ref="O645:O646"/>
    <mergeCell ref="O647:O648"/>
    <mergeCell ref="O649:O650"/>
    <mergeCell ref="O651:O652"/>
    <mergeCell ref="O653:O654"/>
    <mergeCell ref="O655:O656"/>
    <mergeCell ref="O657:O658"/>
    <mergeCell ref="O659:O660"/>
    <mergeCell ref="O661:O662"/>
    <mergeCell ref="O663:O664"/>
    <mergeCell ref="O665:O666"/>
    <mergeCell ref="O667:O668"/>
    <mergeCell ref="O669:O670"/>
    <mergeCell ref="O671:O672"/>
    <mergeCell ref="O673:O674"/>
    <mergeCell ref="O675:O676"/>
    <mergeCell ref="O677:O678"/>
    <mergeCell ref="O679:O680"/>
    <mergeCell ref="O681:O682"/>
    <mergeCell ref="O683:O684"/>
    <mergeCell ref="O685:O686"/>
    <mergeCell ref="O687:O688"/>
    <mergeCell ref="O689:O690"/>
    <mergeCell ref="O691:O692"/>
    <mergeCell ref="O693:O694"/>
    <mergeCell ref="O695:O696"/>
    <mergeCell ref="O697:O698"/>
    <mergeCell ref="O699:O700"/>
    <mergeCell ref="O701:O702"/>
    <mergeCell ref="O703:O704"/>
    <mergeCell ref="O705:O706"/>
    <mergeCell ref="O707:O708"/>
    <mergeCell ref="O709:O710"/>
    <mergeCell ref="O711:O712"/>
    <mergeCell ref="O713:O714"/>
    <mergeCell ref="O715:O716"/>
    <mergeCell ref="O717:O718"/>
    <mergeCell ref="O719:O720"/>
    <mergeCell ref="O721:O722"/>
    <mergeCell ref="O723:O724"/>
    <mergeCell ref="O725:O726"/>
    <mergeCell ref="O727:O728"/>
    <mergeCell ref="O729:O730"/>
    <mergeCell ref="O731:O732"/>
    <mergeCell ref="O733:O734"/>
    <mergeCell ref="O735:O736"/>
    <mergeCell ref="O737:O738"/>
    <mergeCell ref="O739:O740"/>
    <mergeCell ref="O741:O742"/>
    <mergeCell ref="O743:O744"/>
    <mergeCell ref="O745:O746"/>
    <mergeCell ref="O747:O748"/>
    <mergeCell ref="O749:O750"/>
    <mergeCell ref="O751:O752"/>
    <mergeCell ref="O753:O754"/>
    <mergeCell ref="O755:O756"/>
    <mergeCell ref="O757:O758"/>
    <mergeCell ref="O759:O760"/>
    <mergeCell ref="O761:O762"/>
    <mergeCell ref="O763:O764"/>
    <mergeCell ref="O765:O766"/>
    <mergeCell ref="O767:O768"/>
    <mergeCell ref="O769:O770"/>
    <mergeCell ref="O771:O772"/>
    <mergeCell ref="O773:O774"/>
    <mergeCell ref="O775:O776"/>
    <mergeCell ref="O777:O778"/>
    <mergeCell ref="O779:O780"/>
    <mergeCell ref="O781:O782"/>
    <mergeCell ref="O783:O784"/>
    <mergeCell ref="O785:O786"/>
    <mergeCell ref="O787:O788"/>
    <mergeCell ref="O789:O790"/>
    <mergeCell ref="O791:O792"/>
    <mergeCell ref="O793:O794"/>
    <mergeCell ref="O795:O796"/>
    <mergeCell ref="O797:O798"/>
    <mergeCell ref="O799:O800"/>
    <mergeCell ref="O801:O802"/>
    <mergeCell ref="O803:O804"/>
    <mergeCell ref="O805:O806"/>
    <mergeCell ref="O807:O808"/>
    <mergeCell ref="O809:O810"/>
    <mergeCell ref="O811:O812"/>
    <mergeCell ref="O813:O814"/>
    <mergeCell ref="O815:O816"/>
    <mergeCell ref="O817:O818"/>
    <mergeCell ref="O819:O820"/>
    <mergeCell ref="O821:O822"/>
    <mergeCell ref="O823:O824"/>
    <mergeCell ref="O825:O826"/>
    <mergeCell ref="O827:O828"/>
    <mergeCell ref="O829:O830"/>
    <mergeCell ref="O831:O832"/>
    <mergeCell ref="O833:O834"/>
    <mergeCell ref="O835:O836"/>
    <mergeCell ref="O837:O838"/>
    <mergeCell ref="O839:O840"/>
    <mergeCell ref="O841:O842"/>
    <mergeCell ref="O843:O844"/>
    <mergeCell ref="O845:O846"/>
    <mergeCell ref="O847:O848"/>
    <mergeCell ref="O849:O850"/>
    <mergeCell ref="O851:O852"/>
    <mergeCell ref="O853:O854"/>
    <mergeCell ref="O855:O856"/>
    <mergeCell ref="O857:O858"/>
    <mergeCell ref="O859:O860"/>
    <mergeCell ref="O861:O862"/>
    <mergeCell ref="O863:O864"/>
    <mergeCell ref="O865:O866"/>
    <mergeCell ref="O867:O868"/>
    <mergeCell ref="O869:O870"/>
    <mergeCell ref="O871:O872"/>
    <mergeCell ref="O873:O874"/>
    <mergeCell ref="O875:O876"/>
    <mergeCell ref="O877:O878"/>
    <mergeCell ref="O879:O880"/>
    <mergeCell ref="O881:O882"/>
    <mergeCell ref="O883:O884"/>
    <mergeCell ref="O885:O886"/>
    <mergeCell ref="O887:O888"/>
    <mergeCell ref="O889:O890"/>
    <mergeCell ref="O891:O892"/>
    <mergeCell ref="O893:O894"/>
    <mergeCell ref="O895:O896"/>
    <mergeCell ref="O897:O898"/>
    <mergeCell ref="O899:O900"/>
    <mergeCell ref="O901:O902"/>
    <mergeCell ref="O903:O904"/>
    <mergeCell ref="O905:O906"/>
    <mergeCell ref="O907:O908"/>
    <mergeCell ref="O909:O910"/>
    <mergeCell ref="O911:O912"/>
    <mergeCell ref="O913:O914"/>
    <mergeCell ref="O915:O916"/>
    <mergeCell ref="O917:O918"/>
    <mergeCell ref="O919:O920"/>
    <mergeCell ref="O921:O922"/>
    <mergeCell ref="O923:O924"/>
    <mergeCell ref="O925:O926"/>
    <mergeCell ref="O927:O928"/>
    <mergeCell ref="O929:O930"/>
    <mergeCell ref="O931:O932"/>
    <mergeCell ref="O933:O934"/>
    <mergeCell ref="O935:O936"/>
    <mergeCell ref="O937:O938"/>
    <mergeCell ref="O939:O940"/>
    <mergeCell ref="O941:O942"/>
    <mergeCell ref="O943:O944"/>
    <mergeCell ref="O945:O946"/>
    <mergeCell ref="O947:O948"/>
    <mergeCell ref="O949:O950"/>
    <mergeCell ref="O951:O952"/>
    <mergeCell ref="O953:O954"/>
    <mergeCell ref="O955:O956"/>
    <mergeCell ref="O957:O958"/>
    <mergeCell ref="O959:O960"/>
    <mergeCell ref="O961:O962"/>
    <mergeCell ref="O963:O964"/>
    <mergeCell ref="O965:O966"/>
    <mergeCell ref="O967:O968"/>
    <mergeCell ref="O969:O970"/>
    <mergeCell ref="O971:O972"/>
    <mergeCell ref="O973:O974"/>
    <mergeCell ref="O975:O976"/>
    <mergeCell ref="O977:O978"/>
    <mergeCell ref="O979:O980"/>
    <mergeCell ref="O981:O982"/>
    <mergeCell ref="O983:O984"/>
    <mergeCell ref="O985:O986"/>
    <mergeCell ref="O987:O988"/>
    <mergeCell ref="O989:O990"/>
    <mergeCell ref="O991:O992"/>
    <mergeCell ref="O993:O994"/>
    <mergeCell ref="O995:O996"/>
    <mergeCell ref="O997:O998"/>
    <mergeCell ref="O999:O1000"/>
    <mergeCell ref="O1001:O1002"/>
    <mergeCell ref="O1003:O1004"/>
    <mergeCell ref="O1005:O1006"/>
    <mergeCell ref="O1007:O1008"/>
    <mergeCell ref="O1009:O1010"/>
    <mergeCell ref="O1011:O1012"/>
    <mergeCell ref="O1013:O1014"/>
    <mergeCell ref="O1015:O1016"/>
    <mergeCell ref="O1017:O1018"/>
    <mergeCell ref="O1019:O1020"/>
    <mergeCell ref="O1021:O1022"/>
    <mergeCell ref="O1023:O1024"/>
    <mergeCell ref="O1025:O1026"/>
    <mergeCell ref="O1027:O1028"/>
    <mergeCell ref="O1029:O1030"/>
    <mergeCell ref="O1031:O1032"/>
    <mergeCell ref="O1033:O1034"/>
    <mergeCell ref="O1035:O1036"/>
    <mergeCell ref="O1037:O1038"/>
    <mergeCell ref="O1039:O1040"/>
    <mergeCell ref="O1041:O1042"/>
    <mergeCell ref="O1043:O1044"/>
    <mergeCell ref="O1045:O1046"/>
    <mergeCell ref="O1047:O1048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  <mergeCell ref="P45:P46"/>
    <mergeCell ref="P47:P48"/>
    <mergeCell ref="P49:P50"/>
    <mergeCell ref="P51:P52"/>
    <mergeCell ref="P53:P54"/>
    <mergeCell ref="P55:P56"/>
    <mergeCell ref="P57:P58"/>
    <mergeCell ref="P59:P60"/>
    <mergeCell ref="P61:P62"/>
    <mergeCell ref="P63:P64"/>
    <mergeCell ref="P65:P66"/>
    <mergeCell ref="P67:P68"/>
    <mergeCell ref="P69:P70"/>
    <mergeCell ref="P71:P72"/>
    <mergeCell ref="P73:P74"/>
    <mergeCell ref="P75:P76"/>
    <mergeCell ref="P77:P78"/>
    <mergeCell ref="P79:P80"/>
    <mergeCell ref="P81:P82"/>
    <mergeCell ref="P83:P84"/>
    <mergeCell ref="P85:P86"/>
    <mergeCell ref="P87:P88"/>
    <mergeCell ref="P89:P90"/>
    <mergeCell ref="P91:P92"/>
    <mergeCell ref="P93:P94"/>
    <mergeCell ref="P95:P96"/>
    <mergeCell ref="P97:P98"/>
    <mergeCell ref="P99:P100"/>
    <mergeCell ref="P101:P102"/>
    <mergeCell ref="P103:P104"/>
    <mergeCell ref="P105:P106"/>
    <mergeCell ref="P107:P108"/>
    <mergeCell ref="P109:P110"/>
    <mergeCell ref="P111:P112"/>
    <mergeCell ref="P113:P114"/>
    <mergeCell ref="P115:P116"/>
    <mergeCell ref="P117:P118"/>
    <mergeCell ref="P119:P120"/>
    <mergeCell ref="P121:P122"/>
    <mergeCell ref="P123:P124"/>
    <mergeCell ref="P125:P126"/>
    <mergeCell ref="P127:P128"/>
    <mergeCell ref="P129:P130"/>
    <mergeCell ref="P131:P132"/>
    <mergeCell ref="P133:P134"/>
    <mergeCell ref="P135:P136"/>
    <mergeCell ref="P137:P138"/>
    <mergeCell ref="P139:P140"/>
    <mergeCell ref="P141:P142"/>
    <mergeCell ref="P143:P144"/>
    <mergeCell ref="P145:P146"/>
    <mergeCell ref="P147:P148"/>
    <mergeCell ref="P149:P150"/>
    <mergeCell ref="P151:P152"/>
    <mergeCell ref="P153:P154"/>
    <mergeCell ref="P155:P156"/>
    <mergeCell ref="P157:P158"/>
    <mergeCell ref="P159:P160"/>
    <mergeCell ref="P161:P162"/>
    <mergeCell ref="P163:P164"/>
    <mergeCell ref="P165:P166"/>
    <mergeCell ref="P167:P168"/>
    <mergeCell ref="P169:P170"/>
    <mergeCell ref="P171:P172"/>
    <mergeCell ref="P173:P174"/>
    <mergeCell ref="P175:P176"/>
    <mergeCell ref="P177:P178"/>
    <mergeCell ref="P179:P180"/>
    <mergeCell ref="P181:P182"/>
    <mergeCell ref="P183:P184"/>
    <mergeCell ref="P185:P186"/>
    <mergeCell ref="P187:P188"/>
    <mergeCell ref="P189:P190"/>
    <mergeCell ref="P191:P192"/>
    <mergeCell ref="P193:P194"/>
    <mergeCell ref="P195:P196"/>
    <mergeCell ref="P197:P198"/>
    <mergeCell ref="P199:P200"/>
    <mergeCell ref="P201:P202"/>
    <mergeCell ref="P203:P204"/>
    <mergeCell ref="P205:P206"/>
    <mergeCell ref="P207:P208"/>
    <mergeCell ref="P209:P210"/>
    <mergeCell ref="P211:P212"/>
    <mergeCell ref="P213:P214"/>
    <mergeCell ref="P215:P216"/>
    <mergeCell ref="P217:P218"/>
    <mergeCell ref="P219:P220"/>
    <mergeCell ref="P221:P222"/>
    <mergeCell ref="P223:P224"/>
    <mergeCell ref="P225:P226"/>
    <mergeCell ref="P227:P228"/>
    <mergeCell ref="P229:P230"/>
    <mergeCell ref="P231:P232"/>
    <mergeCell ref="P233:P234"/>
    <mergeCell ref="P235:P236"/>
    <mergeCell ref="P237:P238"/>
    <mergeCell ref="P239:P240"/>
    <mergeCell ref="P241:P242"/>
    <mergeCell ref="P243:P244"/>
    <mergeCell ref="P245:P246"/>
    <mergeCell ref="P247:P248"/>
    <mergeCell ref="P249:P250"/>
    <mergeCell ref="P251:P252"/>
    <mergeCell ref="P253:P254"/>
    <mergeCell ref="P255:P256"/>
    <mergeCell ref="P257:P258"/>
    <mergeCell ref="P259:P260"/>
    <mergeCell ref="P261:P262"/>
    <mergeCell ref="P263:P264"/>
    <mergeCell ref="P265:P266"/>
    <mergeCell ref="P267:P268"/>
    <mergeCell ref="P269:P270"/>
    <mergeCell ref="P271:P272"/>
    <mergeCell ref="P273:P274"/>
    <mergeCell ref="P275:P276"/>
    <mergeCell ref="P277:P278"/>
    <mergeCell ref="P279:P280"/>
    <mergeCell ref="P281:P282"/>
    <mergeCell ref="P283:P284"/>
    <mergeCell ref="P285:P286"/>
    <mergeCell ref="P287:P288"/>
    <mergeCell ref="P289:P290"/>
    <mergeCell ref="P291:P292"/>
    <mergeCell ref="P293:P294"/>
    <mergeCell ref="P295:P296"/>
    <mergeCell ref="P297:P298"/>
    <mergeCell ref="P299:P300"/>
    <mergeCell ref="P301:P302"/>
    <mergeCell ref="P303:P304"/>
    <mergeCell ref="P305:P306"/>
    <mergeCell ref="P307:P308"/>
    <mergeCell ref="P309:P310"/>
    <mergeCell ref="P311:P312"/>
    <mergeCell ref="P313:P314"/>
    <mergeCell ref="P315:P316"/>
    <mergeCell ref="P317:P318"/>
    <mergeCell ref="P319:P320"/>
    <mergeCell ref="P321:P322"/>
    <mergeCell ref="P323:P324"/>
    <mergeCell ref="P325:P326"/>
    <mergeCell ref="P327:P328"/>
    <mergeCell ref="P329:P330"/>
    <mergeCell ref="P331:P332"/>
    <mergeCell ref="P333:P334"/>
    <mergeCell ref="P335:P336"/>
    <mergeCell ref="P337:P338"/>
    <mergeCell ref="P339:P340"/>
    <mergeCell ref="P341:P342"/>
    <mergeCell ref="P343:P344"/>
    <mergeCell ref="P345:P346"/>
    <mergeCell ref="P347:P348"/>
    <mergeCell ref="P349:P350"/>
    <mergeCell ref="P351:P352"/>
    <mergeCell ref="P353:P354"/>
    <mergeCell ref="P355:P356"/>
    <mergeCell ref="P357:P358"/>
    <mergeCell ref="P359:P360"/>
    <mergeCell ref="P361:P362"/>
    <mergeCell ref="P363:P364"/>
    <mergeCell ref="P365:P366"/>
    <mergeCell ref="P367:P368"/>
    <mergeCell ref="P369:P370"/>
    <mergeCell ref="P371:P372"/>
    <mergeCell ref="P373:P374"/>
    <mergeCell ref="P375:P376"/>
    <mergeCell ref="P377:P378"/>
    <mergeCell ref="P379:P380"/>
    <mergeCell ref="P381:P382"/>
    <mergeCell ref="P383:P384"/>
    <mergeCell ref="P385:P386"/>
    <mergeCell ref="P387:P388"/>
    <mergeCell ref="P389:P390"/>
    <mergeCell ref="P391:P392"/>
    <mergeCell ref="P393:P394"/>
    <mergeCell ref="P395:P396"/>
    <mergeCell ref="P397:P398"/>
    <mergeCell ref="P399:P400"/>
    <mergeCell ref="P401:P402"/>
    <mergeCell ref="P403:P404"/>
    <mergeCell ref="P405:P406"/>
    <mergeCell ref="P407:P408"/>
    <mergeCell ref="P409:P410"/>
    <mergeCell ref="P411:P412"/>
    <mergeCell ref="P413:P414"/>
    <mergeCell ref="P415:P416"/>
    <mergeCell ref="P417:P418"/>
    <mergeCell ref="P419:P420"/>
    <mergeCell ref="P421:P422"/>
    <mergeCell ref="P423:P424"/>
    <mergeCell ref="P425:P426"/>
    <mergeCell ref="P427:P428"/>
    <mergeCell ref="P429:P430"/>
    <mergeCell ref="P431:P432"/>
    <mergeCell ref="P433:P434"/>
    <mergeCell ref="P435:P436"/>
    <mergeCell ref="P437:P438"/>
    <mergeCell ref="P439:P440"/>
    <mergeCell ref="P441:P442"/>
    <mergeCell ref="P443:P444"/>
    <mergeCell ref="P445:P446"/>
    <mergeCell ref="P447:P448"/>
    <mergeCell ref="P449:P450"/>
    <mergeCell ref="P451:P452"/>
    <mergeCell ref="P453:P454"/>
    <mergeCell ref="P455:P456"/>
    <mergeCell ref="P457:P458"/>
    <mergeCell ref="P459:P460"/>
    <mergeCell ref="P461:P462"/>
    <mergeCell ref="P463:P464"/>
    <mergeCell ref="P465:P466"/>
    <mergeCell ref="P467:P468"/>
    <mergeCell ref="P469:P470"/>
    <mergeCell ref="P471:P472"/>
    <mergeCell ref="P473:P474"/>
    <mergeCell ref="P475:P476"/>
    <mergeCell ref="P477:P478"/>
    <mergeCell ref="P479:P480"/>
    <mergeCell ref="P481:P482"/>
    <mergeCell ref="P483:P484"/>
    <mergeCell ref="P485:P486"/>
    <mergeCell ref="P487:P488"/>
    <mergeCell ref="P489:P490"/>
    <mergeCell ref="P491:P492"/>
    <mergeCell ref="P493:P494"/>
    <mergeCell ref="P495:P496"/>
    <mergeCell ref="P497:P498"/>
    <mergeCell ref="P499:P500"/>
    <mergeCell ref="P501:P502"/>
    <mergeCell ref="P503:P504"/>
    <mergeCell ref="P505:P506"/>
    <mergeCell ref="P507:P508"/>
    <mergeCell ref="P509:P510"/>
    <mergeCell ref="P511:P512"/>
    <mergeCell ref="P513:P514"/>
    <mergeCell ref="P515:P516"/>
    <mergeCell ref="P517:P518"/>
    <mergeCell ref="P519:P520"/>
    <mergeCell ref="P521:P522"/>
    <mergeCell ref="P523:P524"/>
    <mergeCell ref="P525:P526"/>
    <mergeCell ref="P527:P528"/>
    <mergeCell ref="P529:P530"/>
    <mergeCell ref="P531:P532"/>
    <mergeCell ref="P533:P534"/>
    <mergeCell ref="P535:P536"/>
    <mergeCell ref="P537:P538"/>
    <mergeCell ref="P539:P540"/>
    <mergeCell ref="P541:P542"/>
    <mergeCell ref="P543:P544"/>
    <mergeCell ref="P545:P546"/>
    <mergeCell ref="P547:P548"/>
    <mergeCell ref="P549:P550"/>
    <mergeCell ref="P551:P552"/>
    <mergeCell ref="P553:P554"/>
    <mergeCell ref="P555:P556"/>
    <mergeCell ref="P557:P558"/>
    <mergeCell ref="P559:P560"/>
    <mergeCell ref="P561:P562"/>
    <mergeCell ref="P563:P564"/>
    <mergeCell ref="P565:P566"/>
    <mergeCell ref="P567:P568"/>
    <mergeCell ref="P569:P570"/>
    <mergeCell ref="P571:P572"/>
    <mergeCell ref="P573:P574"/>
    <mergeCell ref="P575:P576"/>
    <mergeCell ref="P577:P578"/>
    <mergeCell ref="P579:P580"/>
    <mergeCell ref="P581:P582"/>
    <mergeCell ref="P583:P584"/>
    <mergeCell ref="P585:P586"/>
    <mergeCell ref="P587:P588"/>
    <mergeCell ref="P589:P590"/>
    <mergeCell ref="P591:P592"/>
    <mergeCell ref="P593:P594"/>
    <mergeCell ref="P595:P596"/>
    <mergeCell ref="P597:P598"/>
    <mergeCell ref="P599:P600"/>
    <mergeCell ref="P601:P602"/>
    <mergeCell ref="P603:P604"/>
    <mergeCell ref="P605:P606"/>
    <mergeCell ref="P607:P608"/>
    <mergeCell ref="P609:P610"/>
    <mergeCell ref="P611:P612"/>
    <mergeCell ref="P613:P614"/>
    <mergeCell ref="P615:P616"/>
    <mergeCell ref="P617:P618"/>
    <mergeCell ref="P619:P620"/>
    <mergeCell ref="P621:P622"/>
    <mergeCell ref="P623:P624"/>
    <mergeCell ref="P625:P626"/>
    <mergeCell ref="P627:P628"/>
    <mergeCell ref="P629:P630"/>
    <mergeCell ref="P631:P632"/>
    <mergeCell ref="P633:P634"/>
    <mergeCell ref="P635:P636"/>
    <mergeCell ref="P637:P638"/>
    <mergeCell ref="P639:P640"/>
    <mergeCell ref="P641:P642"/>
    <mergeCell ref="P643:P644"/>
    <mergeCell ref="P645:P646"/>
    <mergeCell ref="P647:P648"/>
    <mergeCell ref="P649:P650"/>
    <mergeCell ref="P651:P652"/>
    <mergeCell ref="P653:P654"/>
    <mergeCell ref="P655:P656"/>
    <mergeCell ref="P657:P658"/>
    <mergeCell ref="P659:P660"/>
    <mergeCell ref="P661:P662"/>
    <mergeCell ref="P663:P664"/>
    <mergeCell ref="P665:P666"/>
    <mergeCell ref="P667:P668"/>
    <mergeCell ref="P669:P670"/>
    <mergeCell ref="P671:P672"/>
    <mergeCell ref="P673:P674"/>
    <mergeCell ref="P675:P676"/>
    <mergeCell ref="P677:P678"/>
    <mergeCell ref="P679:P680"/>
    <mergeCell ref="P681:P682"/>
    <mergeCell ref="P683:P684"/>
    <mergeCell ref="P685:P686"/>
    <mergeCell ref="P687:P688"/>
    <mergeCell ref="P689:P690"/>
    <mergeCell ref="P691:P692"/>
    <mergeCell ref="P693:P694"/>
    <mergeCell ref="P695:P696"/>
    <mergeCell ref="P697:P698"/>
    <mergeCell ref="P699:P700"/>
    <mergeCell ref="P701:P702"/>
    <mergeCell ref="P703:P704"/>
    <mergeCell ref="P705:P706"/>
    <mergeCell ref="P707:P708"/>
    <mergeCell ref="P709:P710"/>
    <mergeCell ref="P711:P712"/>
    <mergeCell ref="P713:P714"/>
    <mergeCell ref="P715:P716"/>
    <mergeCell ref="P717:P718"/>
    <mergeCell ref="P719:P720"/>
    <mergeCell ref="P721:P722"/>
    <mergeCell ref="P723:P724"/>
    <mergeCell ref="P725:P726"/>
    <mergeCell ref="P727:P728"/>
    <mergeCell ref="P729:P730"/>
    <mergeCell ref="P731:P732"/>
    <mergeCell ref="P733:P734"/>
    <mergeCell ref="P735:P736"/>
    <mergeCell ref="P737:P738"/>
    <mergeCell ref="P739:P740"/>
    <mergeCell ref="P741:P742"/>
    <mergeCell ref="P743:P744"/>
    <mergeCell ref="P745:P746"/>
    <mergeCell ref="P747:P748"/>
    <mergeCell ref="P749:P750"/>
    <mergeCell ref="P751:P752"/>
    <mergeCell ref="P753:P754"/>
    <mergeCell ref="P755:P756"/>
    <mergeCell ref="P757:P758"/>
    <mergeCell ref="P759:P760"/>
    <mergeCell ref="P761:P762"/>
    <mergeCell ref="P763:P764"/>
    <mergeCell ref="P765:P766"/>
    <mergeCell ref="P767:P768"/>
    <mergeCell ref="P769:P770"/>
    <mergeCell ref="P771:P772"/>
    <mergeCell ref="P773:P774"/>
    <mergeCell ref="P775:P776"/>
    <mergeCell ref="P777:P778"/>
    <mergeCell ref="P779:P780"/>
    <mergeCell ref="P781:P782"/>
    <mergeCell ref="P783:P784"/>
    <mergeCell ref="P785:P786"/>
    <mergeCell ref="P787:P788"/>
    <mergeCell ref="P789:P790"/>
    <mergeCell ref="P791:P792"/>
    <mergeCell ref="P793:P794"/>
    <mergeCell ref="P795:P796"/>
    <mergeCell ref="P797:P798"/>
    <mergeCell ref="P799:P800"/>
    <mergeCell ref="P801:P802"/>
    <mergeCell ref="P803:P804"/>
    <mergeCell ref="P805:P806"/>
    <mergeCell ref="P807:P808"/>
    <mergeCell ref="P809:P810"/>
    <mergeCell ref="P811:P812"/>
    <mergeCell ref="P813:P814"/>
    <mergeCell ref="P815:P816"/>
    <mergeCell ref="P817:P818"/>
    <mergeCell ref="P819:P820"/>
    <mergeCell ref="P821:P822"/>
    <mergeCell ref="P823:P824"/>
    <mergeCell ref="P825:P826"/>
    <mergeCell ref="P827:P828"/>
    <mergeCell ref="P829:P830"/>
    <mergeCell ref="P831:P832"/>
    <mergeCell ref="P833:P834"/>
    <mergeCell ref="P835:P836"/>
    <mergeCell ref="P837:P838"/>
    <mergeCell ref="P839:P840"/>
    <mergeCell ref="P841:P842"/>
    <mergeCell ref="P843:P844"/>
    <mergeCell ref="P845:P846"/>
    <mergeCell ref="P847:P848"/>
    <mergeCell ref="P849:P850"/>
    <mergeCell ref="P851:P852"/>
    <mergeCell ref="P853:P854"/>
    <mergeCell ref="P855:P856"/>
    <mergeCell ref="P857:P858"/>
    <mergeCell ref="P859:P860"/>
    <mergeCell ref="P861:P862"/>
    <mergeCell ref="P863:P864"/>
    <mergeCell ref="P865:P866"/>
    <mergeCell ref="P867:P868"/>
    <mergeCell ref="P869:P870"/>
    <mergeCell ref="P871:P872"/>
    <mergeCell ref="P873:P874"/>
    <mergeCell ref="P875:P876"/>
    <mergeCell ref="P877:P878"/>
    <mergeCell ref="P879:P880"/>
    <mergeCell ref="P881:P882"/>
    <mergeCell ref="P883:P884"/>
    <mergeCell ref="P885:P886"/>
    <mergeCell ref="P887:P888"/>
    <mergeCell ref="P889:P890"/>
    <mergeCell ref="P891:P892"/>
    <mergeCell ref="P893:P894"/>
    <mergeCell ref="P895:P896"/>
    <mergeCell ref="P897:P898"/>
    <mergeCell ref="P899:P900"/>
    <mergeCell ref="P901:P902"/>
    <mergeCell ref="P903:P904"/>
    <mergeCell ref="P905:P906"/>
    <mergeCell ref="P907:P908"/>
    <mergeCell ref="P909:P910"/>
    <mergeCell ref="P911:P912"/>
    <mergeCell ref="P913:P914"/>
    <mergeCell ref="P915:P916"/>
    <mergeCell ref="P917:P918"/>
    <mergeCell ref="P919:P920"/>
    <mergeCell ref="P921:P922"/>
    <mergeCell ref="P923:P924"/>
    <mergeCell ref="P925:P926"/>
    <mergeCell ref="P927:P928"/>
    <mergeCell ref="P929:P930"/>
    <mergeCell ref="P931:P932"/>
    <mergeCell ref="P933:P934"/>
    <mergeCell ref="P935:P936"/>
    <mergeCell ref="P937:P938"/>
    <mergeCell ref="P939:P940"/>
    <mergeCell ref="P941:P942"/>
    <mergeCell ref="P943:P944"/>
    <mergeCell ref="P945:P946"/>
    <mergeCell ref="P947:P948"/>
    <mergeCell ref="P949:P950"/>
    <mergeCell ref="P951:P952"/>
    <mergeCell ref="P953:P954"/>
    <mergeCell ref="P955:P956"/>
    <mergeCell ref="P957:P958"/>
    <mergeCell ref="P959:P960"/>
    <mergeCell ref="P961:P962"/>
    <mergeCell ref="P963:P964"/>
    <mergeCell ref="P965:P966"/>
    <mergeCell ref="P967:P968"/>
    <mergeCell ref="P969:P970"/>
    <mergeCell ref="P971:P972"/>
    <mergeCell ref="P973:P974"/>
    <mergeCell ref="P975:P976"/>
    <mergeCell ref="P977:P978"/>
    <mergeCell ref="P979:P980"/>
    <mergeCell ref="P981:P982"/>
    <mergeCell ref="P983:P984"/>
    <mergeCell ref="P985:P986"/>
    <mergeCell ref="P987:P988"/>
    <mergeCell ref="P989:P990"/>
    <mergeCell ref="P991:P992"/>
    <mergeCell ref="P993:P994"/>
    <mergeCell ref="P995:P996"/>
    <mergeCell ref="P997:P998"/>
    <mergeCell ref="P999:P1000"/>
    <mergeCell ref="P1001:P1002"/>
    <mergeCell ref="P1003:P1004"/>
    <mergeCell ref="P1005:P1006"/>
    <mergeCell ref="P1007:P1008"/>
    <mergeCell ref="P1009:P1010"/>
    <mergeCell ref="P1011:P1012"/>
    <mergeCell ref="P1013:P1014"/>
    <mergeCell ref="P1015:P1016"/>
    <mergeCell ref="P1017:P1018"/>
    <mergeCell ref="P1019:P1020"/>
    <mergeCell ref="P1021:P1022"/>
    <mergeCell ref="P1023:P1024"/>
    <mergeCell ref="P1025:P1026"/>
    <mergeCell ref="P1027:P1028"/>
    <mergeCell ref="P1029:P1030"/>
    <mergeCell ref="P1031:P1032"/>
    <mergeCell ref="P1033:P1034"/>
    <mergeCell ref="P1035:P1036"/>
    <mergeCell ref="P1037:P1038"/>
    <mergeCell ref="P1039:P1040"/>
    <mergeCell ref="P1041:P1042"/>
    <mergeCell ref="P1043:P1044"/>
    <mergeCell ref="P1045:P1046"/>
    <mergeCell ref="P1047:P1048"/>
    <mergeCell ref="Q23:Q24"/>
    <mergeCell ref="Q25:Q26"/>
    <mergeCell ref="Q27:Q28"/>
    <mergeCell ref="Q29:Q30"/>
    <mergeCell ref="Q31:Q32"/>
    <mergeCell ref="Q33:Q34"/>
    <mergeCell ref="Q35:Q36"/>
    <mergeCell ref="Q37:Q38"/>
    <mergeCell ref="Q39:Q40"/>
    <mergeCell ref="Q41:Q42"/>
    <mergeCell ref="Q43:Q44"/>
    <mergeCell ref="Q45:Q46"/>
    <mergeCell ref="Q47:Q48"/>
    <mergeCell ref="Q49:Q50"/>
    <mergeCell ref="Q51:Q52"/>
    <mergeCell ref="Q53:Q54"/>
    <mergeCell ref="Q55:Q56"/>
    <mergeCell ref="Q57:Q58"/>
    <mergeCell ref="Q59:Q60"/>
    <mergeCell ref="Q61:Q62"/>
    <mergeCell ref="Q63:Q64"/>
    <mergeCell ref="Q65:Q66"/>
    <mergeCell ref="Q67:Q68"/>
    <mergeCell ref="Q69:Q70"/>
    <mergeCell ref="Q71:Q72"/>
    <mergeCell ref="Q73:Q74"/>
    <mergeCell ref="Q75:Q76"/>
    <mergeCell ref="Q77:Q78"/>
    <mergeCell ref="Q79:Q80"/>
    <mergeCell ref="Q81:Q82"/>
    <mergeCell ref="Q83:Q84"/>
    <mergeCell ref="Q85:Q86"/>
    <mergeCell ref="Q87:Q88"/>
    <mergeCell ref="Q89:Q90"/>
    <mergeCell ref="Q91:Q92"/>
    <mergeCell ref="Q93:Q94"/>
    <mergeCell ref="Q95:Q96"/>
    <mergeCell ref="Q97:Q98"/>
    <mergeCell ref="Q99:Q100"/>
    <mergeCell ref="Q101:Q102"/>
    <mergeCell ref="Q103:Q104"/>
    <mergeCell ref="Q105:Q106"/>
    <mergeCell ref="Q107:Q108"/>
    <mergeCell ref="Q109:Q110"/>
    <mergeCell ref="Q111:Q112"/>
    <mergeCell ref="Q113:Q114"/>
    <mergeCell ref="Q115:Q116"/>
    <mergeCell ref="Q117:Q118"/>
    <mergeCell ref="Q119:Q120"/>
    <mergeCell ref="Q121:Q122"/>
    <mergeCell ref="Q123:Q124"/>
    <mergeCell ref="Q125:Q126"/>
    <mergeCell ref="Q127:Q128"/>
    <mergeCell ref="Q129:Q130"/>
    <mergeCell ref="Q131:Q132"/>
    <mergeCell ref="Q133:Q134"/>
    <mergeCell ref="Q135:Q136"/>
    <mergeCell ref="Q137:Q138"/>
    <mergeCell ref="Q139:Q140"/>
    <mergeCell ref="Q141:Q142"/>
    <mergeCell ref="Q143:Q144"/>
    <mergeCell ref="Q145:Q146"/>
    <mergeCell ref="Q147:Q148"/>
    <mergeCell ref="Q149:Q150"/>
    <mergeCell ref="Q151:Q152"/>
    <mergeCell ref="Q153:Q154"/>
    <mergeCell ref="Q155:Q156"/>
    <mergeCell ref="Q157:Q158"/>
    <mergeCell ref="Q159:Q160"/>
    <mergeCell ref="Q161:Q162"/>
    <mergeCell ref="Q163:Q164"/>
    <mergeCell ref="Q165:Q166"/>
    <mergeCell ref="Q167:Q168"/>
    <mergeCell ref="Q169:Q170"/>
    <mergeCell ref="Q171:Q172"/>
    <mergeCell ref="Q173:Q174"/>
    <mergeCell ref="Q175:Q176"/>
    <mergeCell ref="Q177:Q178"/>
    <mergeCell ref="Q179:Q180"/>
    <mergeCell ref="Q181:Q182"/>
    <mergeCell ref="Q183:Q184"/>
    <mergeCell ref="Q185:Q186"/>
    <mergeCell ref="Q187:Q188"/>
    <mergeCell ref="Q189:Q190"/>
    <mergeCell ref="Q191:Q192"/>
    <mergeCell ref="Q193:Q194"/>
    <mergeCell ref="Q195:Q196"/>
    <mergeCell ref="Q197:Q198"/>
    <mergeCell ref="Q199:Q200"/>
    <mergeCell ref="Q201:Q202"/>
    <mergeCell ref="Q203:Q204"/>
    <mergeCell ref="Q205:Q206"/>
    <mergeCell ref="Q207:Q208"/>
    <mergeCell ref="Q209:Q210"/>
    <mergeCell ref="Q211:Q212"/>
    <mergeCell ref="Q213:Q214"/>
    <mergeCell ref="Q215:Q216"/>
    <mergeCell ref="Q217:Q218"/>
    <mergeCell ref="Q219:Q220"/>
    <mergeCell ref="Q221:Q222"/>
    <mergeCell ref="Q223:Q224"/>
    <mergeCell ref="Q225:Q226"/>
    <mergeCell ref="Q227:Q228"/>
    <mergeCell ref="Q229:Q230"/>
    <mergeCell ref="Q231:Q232"/>
    <mergeCell ref="Q233:Q234"/>
    <mergeCell ref="Q235:Q236"/>
    <mergeCell ref="Q237:Q238"/>
    <mergeCell ref="Q239:Q240"/>
    <mergeCell ref="Q241:Q242"/>
    <mergeCell ref="Q243:Q244"/>
    <mergeCell ref="Q245:Q246"/>
    <mergeCell ref="Q247:Q248"/>
    <mergeCell ref="Q249:Q250"/>
    <mergeCell ref="Q251:Q252"/>
    <mergeCell ref="Q253:Q254"/>
    <mergeCell ref="Q255:Q256"/>
    <mergeCell ref="Q257:Q258"/>
    <mergeCell ref="Q259:Q260"/>
    <mergeCell ref="Q261:Q262"/>
    <mergeCell ref="Q263:Q264"/>
    <mergeCell ref="Q265:Q266"/>
    <mergeCell ref="Q267:Q268"/>
    <mergeCell ref="Q269:Q270"/>
    <mergeCell ref="Q271:Q272"/>
    <mergeCell ref="Q273:Q274"/>
    <mergeCell ref="Q275:Q276"/>
    <mergeCell ref="Q277:Q278"/>
    <mergeCell ref="Q279:Q280"/>
    <mergeCell ref="Q281:Q282"/>
    <mergeCell ref="Q283:Q284"/>
    <mergeCell ref="Q285:Q286"/>
    <mergeCell ref="Q287:Q288"/>
    <mergeCell ref="Q289:Q290"/>
    <mergeCell ref="Q291:Q292"/>
    <mergeCell ref="Q293:Q294"/>
    <mergeCell ref="Q295:Q296"/>
    <mergeCell ref="Q297:Q298"/>
    <mergeCell ref="Q299:Q300"/>
    <mergeCell ref="Q301:Q302"/>
    <mergeCell ref="Q303:Q304"/>
    <mergeCell ref="Q305:Q306"/>
    <mergeCell ref="Q307:Q308"/>
    <mergeCell ref="Q309:Q310"/>
    <mergeCell ref="Q311:Q312"/>
    <mergeCell ref="Q313:Q314"/>
    <mergeCell ref="Q315:Q316"/>
    <mergeCell ref="Q317:Q318"/>
    <mergeCell ref="Q319:Q320"/>
    <mergeCell ref="Q321:Q322"/>
    <mergeCell ref="Q323:Q324"/>
    <mergeCell ref="Q325:Q326"/>
    <mergeCell ref="Q327:Q328"/>
    <mergeCell ref="Q329:Q330"/>
    <mergeCell ref="Q331:Q332"/>
    <mergeCell ref="Q333:Q334"/>
    <mergeCell ref="Q335:Q336"/>
    <mergeCell ref="Q337:Q338"/>
    <mergeCell ref="Q339:Q340"/>
    <mergeCell ref="Q341:Q342"/>
    <mergeCell ref="Q343:Q344"/>
    <mergeCell ref="Q345:Q346"/>
    <mergeCell ref="Q347:Q348"/>
    <mergeCell ref="Q349:Q350"/>
    <mergeCell ref="Q351:Q352"/>
    <mergeCell ref="Q353:Q354"/>
    <mergeCell ref="Q355:Q356"/>
    <mergeCell ref="Q357:Q358"/>
    <mergeCell ref="Q359:Q360"/>
    <mergeCell ref="Q361:Q362"/>
    <mergeCell ref="Q363:Q364"/>
    <mergeCell ref="Q365:Q366"/>
    <mergeCell ref="Q367:Q368"/>
    <mergeCell ref="Q369:Q370"/>
    <mergeCell ref="Q371:Q372"/>
    <mergeCell ref="Q373:Q374"/>
    <mergeCell ref="Q375:Q376"/>
    <mergeCell ref="Q377:Q378"/>
    <mergeCell ref="Q379:Q380"/>
    <mergeCell ref="Q381:Q382"/>
    <mergeCell ref="Q383:Q384"/>
    <mergeCell ref="Q385:Q386"/>
    <mergeCell ref="Q387:Q388"/>
    <mergeCell ref="Q389:Q390"/>
    <mergeCell ref="Q391:Q392"/>
    <mergeCell ref="Q393:Q394"/>
    <mergeCell ref="Q395:Q396"/>
    <mergeCell ref="Q397:Q398"/>
    <mergeCell ref="Q399:Q400"/>
    <mergeCell ref="Q401:Q402"/>
    <mergeCell ref="Q403:Q404"/>
    <mergeCell ref="Q405:Q406"/>
    <mergeCell ref="Q407:Q408"/>
    <mergeCell ref="Q409:Q410"/>
    <mergeCell ref="Q411:Q412"/>
    <mergeCell ref="Q413:Q414"/>
    <mergeCell ref="Q415:Q416"/>
    <mergeCell ref="Q417:Q418"/>
    <mergeCell ref="Q419:Q420"/>
    <mergeCell ref="Q421:Q422"/>
    <mergeCell ref="Q423:Q424"/>
    <mergeCell ref="Q425:Q426"/>
    <mergeCell ref="Q427:Q428"/>
    <mergeCell ref="Q429:Q430"/>
    <mergeCell ref="Q431:Q432"/>
    <mergeCell ref="Q433:Q434"/>
    <mergeCell ref="Q435:Q436"/>
    <mergeCell ref="Q437:Q438"/>
    <mergeCell ref="Q439:Q440"/>
    <mergeCell ref="Q441:Q442"/>
    <mergeCell ref="Q443:Q444"/>
    <mergeCell ref="Q445:Q446"/>
    <mergeCell ref="Q447:Q448"/>
    <mergeCell ref="Q449:Q450"/>
    <mergeCell ref="Q451:Q452"/>
    <mergeCell ref="Q453:Q454"/>
    <mergeCell ref="Q455:Q456"/>
    <mergeCell ref="Q457:Q458"/>
    <mergeCell ref="Q459:Q460"/>
    <mergeCell ref="Q461:Q462"/>
    <mergeCell ref="Q463:Q464"/>
    <mergeCell ref="Q465:Q466"/>
    <mergeCell ref="Q467:Q468"/>
    <mergeCell ref="Q469:Q470"/>
    <mergeCell ref="Q471:Q472"/>
    <mergeCell ref="Q473:Q474"/>
    <mergeCell ref="Q475:Q476"/>
    <mergeCell ref="Q477:Q478"/>
    <mergeCell ref="Q479:Q480"/>
    <mergeCell ref="Q481:Q482"/>
    <mergeCell ref="Q483:Q484"/>
    <mergeCell ref="Q485:Q486"/>
    <mergeCell ref="Q487:Q488"/>
    <mergeCell ref="Q489:Q490"/>
    <mergeCell ref="Q491:Q492"/>
    <mergeCell ref="Q493:Q494"/>
    <mergeCell ref="Q495:Q496"/>
    <mergeCell ref="Q497:Q498"/>
    <mergeCell ref="Q499:Q500"/>
    <mergeCell ref="Q501:Q502"/>
    <mergeCell ref="Q503:Q504"/>
    <mergeCell ref="Q505:Q506"/>
    <mergeCell ref="Q507:Q508"/>
    <mergeCell ref="Q509:Q510"/>
    <mergeCell ref="Q511:Q512"/>
    <mergeCell ref="Q513:Q514"/>
    <mergeCell ref="Q515:Q516"/>
    <mergeCell ref="Q517:Q518"/>
    <mergeCell ref="Q519:Q520"/>
    <mergeCell ref="Q521:Q522"/>
    <mergeCell ref="Q523:Q524"/>
    <mergeCell ref="Q525:Q526"/>
    <mergeCell ref="Q527:Q528"/>
    <mergeCell ref="Q529:Q530"/>
    <mergeCell ref="Q531:Q532"/>
    <mergeCell ref="Q533:Q534"/>
    <mergeCell ref="Q535:Q536"/>
    <mergeCell ref="Q537:Q538"/>
    <mergeCell ref="Q539:Q540"/>
    <mergeCell ref="Q541:Q542"/>
    <mergeCell ref="Q543:Q544"/>
    <mergeCell ref="Q545:Q546"/>
    <mergeCell ref="Q547:Q548"/>
    <mergeCell ref="Q549:Q550"/>
    <mergeCell ref="Q551:Q552"/>
    <mergeCell ref="Q553:Q554"/>
    <mergeCell ref="Q555:Q556"/>
    <mergeCell ref="Q557:Q558"/>
    <mergeCell ref="Q559:Q560"/>
    <mergeCell ref="Q561:Q562"/>
    <mergeCell ref="Q563:Q564"/>
    <mergeCell ref="Q565:Q566"/>
    <mergeCell ref="Q567:Q568"/>
    <mergeCell ref="Q569:Q570"/>
    <mergeCell ref="Q571:Q572"/>
    <mergeCell ref="Q573:Q574"/>
    <mergeCell ref="Q575:Q576"/>
    <mergeCell ref="Q577:Q578"/>
    <mergeCell ref="Q579:Q580"/>
    <mergeCell ref="Q581:Q582"/>
    <mergeCell ref="Q583:Q584"/>
    <mergeCell ref="Q585:Q586"/>
    <mergeCell ref="Q587:Q588"/>
    <mergeCell ref="Q589:Q590"/>
    <mergeCell ref="Q591:Q592"/>
    <mergeCell ref="Q593:Q594"/>
    <mergeCell ref="Q595:Q596"/>
    <mergeCell ref="Q597:Q598"/>
    <mergeCell ref="Q599:Q600"/>
    <mergeCell ref="Q601:Q602"/>
    <mergeCell ref="Q603:Q604"/>
    <mergeCell ref="Q605:Q606"/>
    <mergeCell ref="Q607:Q608"/>
    <mergeCell ref="Q609:Q610"/>
    <mergeCell ref="Q611:Q612"/>
    <mergeCell ref="Q613:Q614"/>
    <mergeCell ref="Q615:Q616"/>
    <mergeCell ref="Q617:Q618"/>
    <mergeCell ref="Q619:Q620"/>
    <mergeCell ref="Q621:Q622"/>
    <mergeCell ref="Q623:Q624"/>
    <mergeCell ref="Q625:Q626"/>
    <mergeCell ref="Q627:Q628"/>
    <mergeCell ref="Q629:Q630"/>
    <mergeCell ref="Q631:Q632"/>
    <mergeCell ref="Q633:Q634"/>
    <mergeCell ref="Q635:Q636"/>
    <mergeCell ref="Q637:Q638"/>
    <mergeCell ref="Q639:Q640"/>
    <mergeCell ref="Q641:Q642"/>
    <mergeCell ref="Q643:Q644"/>
    <mergeCell ref="Q645:Q646"/>
    <mergeCell ref="Q647:Q648"/>
    <mergeCell ref="Q649:Q650"/>
    <mergeCell ref="Q651:Q652"/>
    <mergeCell ref="Q653:Q654"/>
    <mergeCell ref="Q655:Q656"/>
    <mergeCell ref="Q657:Q658"/>
    <mergeCell ref="Q659:Q660"/>
    <mergeCell ref="Q661:Q662"/>
    <mergeCell ref="Q663:Q664"/>
    <mergeCell ref="Q665:Q666"/>
    <mergeCell ref="Q667:Q668"/>
    <mergeCell ref="Q669:Q670"/>
    <mergeCell ref="Q671:Q672"/>
    <mergeCell ref="Q673:Q674"/>
    <mergeCell ref="Q675:Q676"/>
    <mergeCell ref="Q677:Q678"/>
    <mergeCell ref="Q679:Q680"/>
    <mergeCell ref="Q681:Q682"/>
    <mergeCell ref="Q683:Q684"/>
    <mergeCell ref="Q685:Q686"/>
    <mergeCell ref="Q687:Q688"/>
    <mergeCell ref="Q689:Q690"/>
    <mergeCell ref="Q691:Q692"/>
    <mergeCell ref="Q693:Q694"/>
    <mergeCell ref="Q695:Q696"/>
    <mergeCell ref="Q697:Q698"/>
    <mergeCell ref="Q699:Q700"/>
    <mergeCell ref="Q701:Q702"/>
    <mergeCell ref="Q703:Q704"/>
    <mergeCell ref="Q705:Q706"/>
    <mergeCell ref="Q707:Q708"/>
    <mergeCell ref="Q709:Q710"/>
    <mergeCell ref="Q711:Q712"/>
    <mergeCell ref="Q713:Q714"/>
    <mergeCell ref="Q715:Q716"/>
    <mergeCell ref="Q717:Q718"/>
    <mergeCell ref="Q719:Q720"/>
    <mergeCell ref="Q721:Q722"/>
    <mergeCell ref="Q723:Q724"/>
    <mergeCell ref="Q725:Q726"/>
    <mergeCell ref="Q727:Q728"/>
    <mergeCell ref="Q729:Q730"/>
    <mergeCell ref="Q731:Q732"/>
    <mergeCell ref="Q733:Q734"/>
    <mergeCell ref="Q735:Q736"/>
    <mergeCell ref="Q737:Q738"/>
    <mergeCell ref="Q739:Q740"/>
    <mergeCell ref="Q741:Q742"/>
    <mergeCell ref="Q743:Q744"/>
    <mergeCell ref="Q745:Q746"/>
    <mergeCell ref="Q747:Q748"/>
    <mergeCell ref="Q749:Q750"/>
    <mergeCell ref="Q751:Q752"/>
    <mergeCell ref="Q753:Q754"/>
    <mergeCell ref="Q755:Q756"/>
    <mergeCell ref="Q757:Q758"/>
    <mergeCell ref="Q759:Q760"/>
    <mergeCell ref="Q761:Q762"/>
    <mergeCell ref="Q763:Q764"/>
    <mergeCell ref="Q765:Q766"/>
    <mergeCell ref="Q767:Q768"/>
    <mergeCell ref="Q769:Q770"/>
    <mergeCell ref="Q771:Q772"/>
    <mergeCell ref="Q773:Q774"/>
    <mergeCell ref="Q775:Q776"/>
    <mergeCell ref="Q777:Q778"/>
    <mergeCell ref="Q779:Q780"/>
    <mergeCell ref="Q781:Q782"/>
    <mergeCell ref="Q783:Q784"/>
    <mergeCell ref="Q785:Q786"/>
    <mergeCell ref="Q787:Q788"/>
    <mergeCell ref="Q789:Q790"/>
    <mergeCell ref="Q791:Q792"/>
    <mergeCell ref="Q793:Q794"/>
    <mergeCell ref="Q795:Q796"/>
    <mergeCell ref="Q797:Q798"/>
    <mergeCell ref="Q799:Q800"/>
    <mergeCell ref="Q801:Q802"/>
    <mergeCell ref="Q803:Q804"/>
    <mergeCell ref="Q805:Q806"/>
    <mergeCell ref="Q807:Q808"/>
    <mergeCell ref="Q809:Q810"/>
    <mergeCell ref="Q811:Q812"/>
    <mergeCell ref="Q813:Q814"/>
    <mergeCell ref="Q815:Q816"/>
    <mergeCell ref="Q817:Q818"/>
    <mergeCell ref="Q819:Q820"/>
    <mergeCell ref="Q821:Q822"/>
    <mergeCell ref="Q823:Q824"/>
    <mergeCell ref="Q825:Q826"/>
    <mergeCell ref="Q827:Q828"/>
    <mergeCell ref="Q829:Q830"/>
    <mergeCell ref="Q831:Q832"/>
    <mergeCell ref="Q833:Q834"/>
    <mergeCell ref="Q835:Q836"/>
    <mergeCell ref="Q837:Q838"/>
    <mergeCell ref="Q839:Q840"/>
    <mergeCell ref="Q841:Q842"/>
    <mergeCell ref="Q843:Q844"/>
    <mergeCell ref="Q845:Q846"/>
    <mergeCell ref="Q847:Q848"/>
    <mergeCell ref="Q849:Q850"/>
    <mergeCell ref="Q851:Q852"/>
    <mergeCell ref="Q853:Q854"/>
    <mergeCell ref="Q855:Q856"/>
    <mergeCell ref="Q857:Q858"/>
    <mergeCell ref="Q859:Q860"/>
    <mergeCell ref="Q861:Q862"/>
    <mergeCell ref="Q863:Q864"/>
    <mergeCell ref="Q865:Q866"/>
    <mergeCell ref="Q867:Q868"/>
    <mergeCell ref="Q869:Q870"/>
    <mergeCell ref="Q871:Q872"/>
    <mergeCell ref="Q873:Q874"/>
    <mergeCell ref="Q875:Q876"/>
    <mergeCell ref="Q877:Q878"/>
    <mergeCell ref="Q879:Q880"/>
    <mergeCell ref="Q881:Q882"/>
    <mergeCell ref="Q883:Q884"/>
    <mergeCell ref="Q885:Q886"/>
    <mergeCell ref="Q887:Q888"/>
    <mergeCell ref="Q889:Q890"/>
    <mergeCell ref="Q891:Q892"/>
    <mergeCell ref="Q893:Q894"/>
    <mergeCell ref="Q895:Q896"/>
    <mergeCell ref="Q897:Q898"/>
    <mergeCell ref="Q899:Q900"/>
    <mergeCell ref="Q901:Q902"/>
    <mergeCell ref="Q903:Q904"/>
    <mergeCell ref="Q905:Q906"/>
    <mergeCell ref="Q907:Q908"/>
    <mergeCell ref="Q909:Q910"/>
    <mergeCell ref="Q911:Q912"/>
    <mergeCell ref="Q913:Q914"/>
    <mergeCell ref="Q915:Q916"/>
    <mergeCell ref="Q917:Q918"/>
    <mergeCell ref="Q919:Q920"/>
    <mergeCell ref="Q921:Q922"/>
    <mergeCell ref="Q923:Q924"/>
    <mergeCell ref="Q925:Q926"/>
    <mergeCell ref="Q927:Q928"/>
    <mergeCell ref="Q929:Q930"/>
    <mergeCell ref="Q931:Q932"/>
    <mergeCell ref="Q933:Q934"/>
    <mergeCell ref="Q935:Q936"/>
    <mergeCell ref="Q937:Q938"/>
    <mergeCell ref="Q939:Q940"/>
    <mergeCell ref="Q941:Q942"/>
    <mergeCell ref="Q943:Q944"/>
    <mergeCell ref="Q945:Q946"/>
    <mergeCell ref="Q947:Q948"/>
    <mergeCell ref="Q949:Q950"/>
    <mergeCell ref="Q951:Q952"/>
    <mergeCell ref="Q953:Q954"/>
    <mergeCell ref="Q955:Q956"/>
    <mergeCell ref="Q957:Q958"/>
    <mergeCell ref="Q959:Q960"/>
    <mergeCell ref="Q961:Q962"/>
    <mergeCell ref="Q963:Q964"/>
    <mergeCell ref="Q965:Q966"/>
    <mergeCell ref="Q967:Q968"/>
    <mergeCell ref="Q969:Q970"/>
    <mergeCell ref="Q971:Q972"/>
    <mergeCell ref="Q973:Q974"/>
    <mergeCell ref="Q975:Q976"/>
    <mergeCell ref="Q977:Q978"/>
    <mergeCell ref="Q979:Q980"/>
    <mergeCell ref="Q981:Q982"/>
    <mergeCell ref="Q983:Q984"/>
    <mergeCell ref="Q985:Q986"/>
    <mergeCell ref="Q987:Q988"/>
    <mergeCell ref="Q989:Q990"/>
    <mergeCell ref="Q991:Q992"/>
    <mergeCell ref="Q993:Q994"/>
    <mergeCell ref="Q995:Q996"/>
    <mergeCell ref="Q997:Q998"/>
    <mergeCell ref="Q999:Q1000"/>
    <mergeCell ref="Q1001:Q1002"/>
    <mergeCell ref="Q1003:Q1004"/>
    <mergeCell ref="Q1005:Q1006"/>
    <mergeCell ref="Q1007:Q1008"/>
    <mergeCell ref="Q1009:Q1010"/>
    <mergeCell ref="Q1011:Q1012"/>
    <mergeCell ref="Q1013:Q1014"/>
    <mergeCell ref="Q1015:Q1016"/>
    <mergeCell ref="Q1017:Q1018"/>
    <mergeCell ref="Q1019:Q1020"/>
    <mergeCell ref="Q1021:Q1022"/>
    <mergeCell ref="Q1023:Q1024"/>
    <mergeCell ref="Q1025:Q1026"/>
    <mergeCell ref="Q1027:Q1028"/>
    <mergeCell ref="Q1029:Q1030"/>
    <mergeCell ref="Q1031:Q1032"/>
    <mergeCell ref="Q1033:Q1034"/>
    <mergeCell ref="Q1035:Q1036"/>
    <mergeCell ref="Q1037:Q1038"/>
    <mergeCell ref="Q1039:Q1040"/>
    <mergeCell ref="Q1041:Q1042"/>
    <mergeCell ref="Q1043:Q1044"/>
    <mergeCell ref="Q1045:Q1046"/>
    <mergeCell ref="Q1047:Q1048"/>
    <mergeCell ref="R23:R24"/>
    <mergeCell ref="R25:R26"/>
    <mergeCell ref="R27:R28"/>
    <mergeCell ref="R29:R30"/>
    <mergeCell ref="R31:R32"/>
    <mergeCell ref="R33:R34"/>
    <mergeCell ref="R35:R36"/>
    <mergeCell ref="R37:R38"/>
    <mergeCell ref="R39:R40"/>
    <mergeCell ref="R41:R42"/>
    <mergeCell ref="R43:R44"/>
    <mergeCell ref="R45:R46"/>
    <mergeCell ref="R47:R48"/>
    <mergeCell ref="R49:R50"/>
    <mergeCell ref="R51:R52"/>
    <mergeCell ref="R53:R54"/>
    <mergeCell ref="R55:R56"/>
    <mergeCell ref="R57:R58"/>
    <mergeCell ref="R59:R60"/>
    <mergeCell ref="R61:R62"/>
    <mergeCell ref="R63:R64"/>
    <mergeCell ref="R65:R66"/>
    <mergeCell ref="R67:R68"/>
    <mergeCell ref="R69:R70"/>
    <mergeCell ref="R71:R72"/>
    <mergeCell ref="R73:R74"/>
    <mergeCell ref="R75:R76"/>
    <mergeCell ref="R77:R78"/>
    <mergeCell ref="R79:R80"/>
    <mergeCell ref="R81:R82"/>
    <mergeCell ref="R83:R84"/>
    <mergeCell ref="R85:R86"/>
    <mergeCell ref="R87:R88"/>
    <mergeCell ref="R89:R90"/>
    <mergeCell ref="R91:R92"/>
    <mergeCell ref="R93:R94"/>
    <mergeCell ref="R95:R96"/>
    <mergeCell ref="R97:R98"/>
    <mergeCell ref="R99:R100"/>
    <mergeCell ref="R101:R102"/>
    <mergeCell ref="R103:R104"/>
    <mergeCell ref="R105:R106"/>
    <mergeCell ref="R107:R108"/>
    <mergeCell ref="R109:R110"/>
    <mergeCell ref="R111:R112"/>
    <mergeCell ref="R113:R114"/>
    <mergeCell ref="R115:R116"/>
    <mergeCell ref="R117:R118"/>
    <mergeCell ref="R119:R120"/>
    <mergeCell ref="R121:R122"/>
    <mergeCell ref="R123:R124"/>
    <mergeCell ref="R125:R126"/>
    <mergeCell ref="R127:R128"/>
    <mergeCell ref="R129:R130"/>
    <mergeCell ref="R131:R132"/>
    <mergeCell ref="R133:R134"/>
    <mergeCell ref="R135:R136"/>
    <mergeCell ref="R137:R138"/>
    <mergeCell ref="R139:R140"/>
    <mergeCell ref="R141:R142"/>
    <mergeCell ref="R143:R144"/>
    <mergeCell ref="R145:R146"/>
    <mergeCell ref="R147:R148"/>
    <mergeCell ref="R149:R150"/>
    <mergeCell ref="R151:R152"/>
    <mergeCell ref="R153:R154"/>
    <mergeCell ref="R155:R156"/>
    <mergeCell ref="R157:R158"/>
    <mergeCell ref="R159:R160"/>
    <mergeCell ref="R161:R162"/>
    <mergeCell ref="R163:R164"/>
    <mergeCell ref="R165:R166"/>
    <mergeCell ref="R167:R168"/>
    <mergeCell ref="R169:R170"/>
    <mergeCell ref="R171:R172"/>
    <mergeCell ref="R173:R174"/>
    <mergeCell ref="R175:R176"/>
    <mergeCell ref="R177:R178"/>
    <mergeCell ref="R179:R180"/>
    <mergeCell ref="R181:R182"/>
    <mergeCell ref="R183:R184"/>
    <mergeCell ref="R185:R186"/>
    <mergeCell ref="R187:R188"/>
    <mergeCell ref="R189:R190"/>
    <mergeCell ref="R191:R192"/>
    <mergeCell ref="R193:R194"/>
    <mergeCell ref="R195:R196"/>
    <mergeCell ref="R197:R198"/>
    <mergeCell ref="R199:R200"/>
    <mergeCell ref="R201:R202"/>
    <mergeCell ref="R203:R204"/>
    <mergeCell ref="R205:R206"/>
    <mergeCell ref="R207:R208"/>
    <mergeCell ref="R209:R210"/>
    <mergeCell ref="R211:R212"/>
    <mergeCell ref="R213:R214"/>
    <mergeCell ref="R215:R216"/>
    <mergeCell ref="R217:R218"/>
    <mergeCell ref="R219:R220"/>
    <mergeCell ref="R221:R222"/>
    <mergeCell ref="R223:R224"/>
    <mergeCell ref="R225:R226"/>
    <mergeCell ref="R227:R228"/>
    <mergeCell ref="R229:R230"/>
    <mergeCell ref="R231:R232"/>
    <mergeCell ref="R233:R234"/>
    <mergeCell ref="R235:R236"/>
    <mergeCell ref="R237:R238"/>
    <mergeCell ref="R239:R240"/>
    <mergeCell ref="R241:R242"/>
    <mergeCell ref="R243:R244"/>
    <mergeCell ref="R245:R246"/>
    <mergeCell ref="R247:R248"/>
    <mergeCell ref="R249:R250"/>
    <mergeCell ref="R251:R252"/>
    <mergeCell ref="R253:R254"/>
    <mergeCell ref="R255:R256"/>
    <mergeCell ref="R257:R258"/>
    <mergeCell ref="R259:R260"/>
    <mergeCell ref="R261:R262"/>
    <mergeCell ref="R263:R264"/>
    <mergeCell ref="R265:R266"/>
    <mergeCell ref="R267:R268"/>
    <mergeCell ref="R269:R270"/>
    <mergeCell ref="R271:R272"/>
    <mergeCell ref="R273:R274"/>
    <mergeCell ref="R275:R276"/>
    <mergeCell ref="R277:R278"/>
    <mergeCell ref="R279:R280"/>
    <mergeCell ref="R281:R282"/>
    <mergeCell ref="R283:R284"/>
    <mergeCell ref="R285:R286"/>
    <mergeCell ref="R287:R288"/>
    <mergeCell ref="R289:R290"/>
    <mergeCell ref="R291:R292"/>
    <mergeCell ref="R293:R294"/>
    <mergeCell ref="R295:R296"/>
    <mergeCell ref="R297:R298"/>
    <mergeCell ref="R299:R300"/>
    <mergeCell ref="R301:R302"/>
    <mergeCell ref="R303:R304"/>
    <mergeCell ref="R305:R306"/>
    <mergeCell ref="R307:R308"/>
    <mergeCell ref="R309:R310"/>
    <mergeCell ref="R311:R312"/>
    <mergeCell ref="R313:R314"/>
    <mergeCell ref="R315:R316"/>
    <mergeCell ref="R317:R318"/>
    <mergeCell ref="R319:R320"/>
    <mergeCell ref="R321:R322"/>
    <mergeCell ref="R323:R324"/>
    <mergeCell ref="R325:R326"/>
    <mergeCell ref="R327:R328"/>
    <mergeCell ref="R329:R330"/>
    <mergeCell ref="R331:R332"/>
    <mergeCell ref="R333:R334"/>
    <mergeCell ref="R335:R336"/>
    <mergeCell ref="R337:R338"/>
    <mergeCell ref="R339:R340"/>
    <mergeCell ref="R341:R342"/>
    <mergeCell ref="R343:R344"/>
    <mergeCell ref="R345:R346"/>
    <mergeCell ref="R347:R348"/>
    <mergeCell ref="R349:R350"/>
    <mergeCell ref="R351:R352"/>
    <mergeCell ref="R353:R354"/>
    <mergeCell ref="R355:R356"/>
    <mergeCell ref="R357:R358"/>
    <mergeCell ref="R359:R360"/>
    <mergeCell ref="R361:R362"/>
    <mergeCell ref="R363:R364"/>
    <mergeCell ref="R365:R366"/>
    <mergeCell ref="R367:R368"/>
    <mergeCell ref="R369:R370"/>
    <mergeCell ref="R371:R372"/>
    <mergeCell ref="R373:R374"/>
    <mergeCell ref="R375:R376"/>
    <mergeCell ref="R377:R378"/>
    <mergeCell ref="R379:R380"/>
    <mergeCell ref="R381:R382"/>
    <mergeCell ref="R383:R384"/>
    <mergeCell ref="R385:R386"/>
    <mergeCell ref="R387:R388"/>
    <mergeCell ref="R389:R390"/>
    <mergeCell ref="R391:R392"/>
    <mergeCell ref="R393:R394"/>
    <mergeCell ref="R395:R396"/>
    <mergeCell ref="R397:R398"/>
    <mergeCell ref="R399:R400"/>
    <mergeCell ref="R401:R402"/>
    <mergeCell ref="R403:R404"/>
    <mergeCell ref="R405:R406"/>
    <mergeCell ref="R407:R408"/>
    <mergeCell ref="R409:R410"/>
    <mergeCell ref="R411:R412"/>
    <mergeCell ref="R413:R414"/>
    <mergeCell ref="R415:R416"/>
    <mergeCell ref="R417:R418"/>
    <mergeCell ref="R419:R420"/>
    <mergeCell ref="R421:R422"/>
    <mergeCell ref="R423:R424"/>
    <mergeCell ref="R425:R426"/>
    <mergeCell ref="R427:R428"/>
    <mergeCell ref="R429:R430"/>
    <mergeCell ref="R431:R432"/>
    <mergeCell ref="R433:R434"/>
    <mergeCell ref="R435:R436"/>
    <mergeCell ref="R437:R438"/>
    <mergeCell ref="R439:R440"/>
    <mergeCell ref="R441:R442"/>
    <mergeCell ref="R443:R444"/>
    <mergeCell ref="R445:R446"/>
    <mergeCell ref="R447:R448"/>
    <mergeCell ref="R449:R450"/>
    <mergeCell ref="R451:R452"/>
    <mergeCell ref="R453:R454"/>
    <mergeCell ref="R455:R456"/>
    <mergeCell ref="R457:R458"/>
    <mergeCell ref="R459:R460"/>
    <mergeCell ref="R461:R462"/>
    <mergeCell ref="R463:R464"/>
    <mergeCell ref="R465:R466"/>
    <mergeCell ref="R467:R468"/>
    <mergeCell ref="R469:R470"/>
    <mergeCell ref="R471:R472"/>
    <mergeCell ref="R473:R474"/>
    <mergeCell ref="R475:R476"/>
    <mergeCell ref="R477:R478"/>
    <mergeCell ref="R479:R480"/>
    <mergeCell ref="R481:R482"/>
    <mergeCell ref="R483:R484"/>
    <mergeCell ref="R485:R486"/>
    <mergeCell ref="R487:R488"/>
    <mergeCell ref="R489:R490"/>
    <mergeCell ref="R491:R492"/>
    <mergeCell ref="R493:R494"/>
    <mergeCell ref="R495:R496"/>
    <mergeCell ref="R497:R498"/>
    <mergeCell ref="R499:R500"/>
    <mergeCell ref="R501:R502"/>
    <mergeCell ref="R503:R504"/>
    <mergeCell ref="R505:R506"/>
    <mergeCell ref="R507:R508"/>
    <mergeCell ref="R509:R510"/>
    <mergeCell ref="R511:R512"/>
    <mergeCell ref="R513:R514"/>
    <mergeCell ref="R515:R516"/>
    <mergeCell ref="R517:R518"/>
    <mergeCell ref="R519:R520"/>
    <mergeCell ref="R521:R522"/>
    <mergeCell ref="R523:R524"/>
    <mergeCell ref="R525:R526"/>
    <mergeCell ref="R527:R528"/>
    <mergeCell ref="R529:R530"/>
    <mergeCell ref="R531:R532"/>
    <mergeCell ref="R533:R534"/>
    <mergeCell ref="R535:R536"/>
    <mergeCell ref="R537:R538"/>
    <mergeCell ref="R539:R540"/>
    <mergeCell ref="R541:R542"/>
    <mergeCell ref="R543:R544"/>
    <mergeCell ref="R545:R546"/>
    <mergeCell ref="R547:R548"/>
    <mergeCell ref="R549:R550"/>
    <mergeCell ref="R551:R552"/>
    <mergeCell ref="R553:R554"/>
    <mergeCell ref="R555:R556"/>
    <mergeCell ref="R557:R558"/>
    <mergeCell ref="R559:R560"/>
    <mergeCell ref="R561:R562"/>
    <mergeCell ref="R563:R564"/>
    <mergeCell ref="R565:R566"/>
    <mergeCell ref="R567:R568"/>
    <mergeCell ref="R569:R570"/>
    <mergeCell ref="R571:R572"/>
    <mergeCell ref="R573:R574"/>
    <mergeCell ref="R575:R576"/>
    <mergeCell ref="R577:R578"/>
    <mergeCell ref="R579:R580"/>
    <mergeCell ref="R581:R582"/>
    <mergeCell ref="R583:R584"/>
    <mergeCell ref="R585:R586"/>
    <mergeCell ref="R587:R588"/>
    <mergeCell ref="R589:R590"/>
    <mergeCell ref="R591:R592"/>
    <mergeCell ref="R593:R594"/>
    <mergeCell ref="R595:R596"/>
    <mergeCell ref="R597:R598"/>
    <mergeCell ref="R599:R600"/>
    <mergeCell ref="R601:R602"/>
    <mergeCell ref="R603:R604"/>
    <mergeCell ref="R605:R606"/>
    <mergeCell ref="R607:R608"/>
    <mergeCell ref="R609:R610"/>
    <mergeCell ref="R611:R612"/>
    <mergeCell ref="R613:R614"/>
    <mergeCell ref="R615:R616"/>
    <mergeCell ref="R617:R618"/>
    <mergeCell ref="R619:R620"/>
    <mergeCell ref="R621:R622"/>
    <mergeCell ref="R623:R624"/>
    <mergeCell ref="R625:R626"/>
    <mergeCell ref="R627:R628"/>
    <mergeCell ref="R629:R630"/>
    <mergeCell ref="R631:R632"/>
    <mergeCell ref="R633:R634"/>
    <mergeCell ref="R635:R636"/>
    <mergeCell ref="R637:R638"/>
    <mergeCell ref="R639:R640"/>
    <mergeCell ref="R641:R642"/>
    <mergeCell ref="R643:R644"/>
    <mergeCell ref="R645:R646"/>
    <mergeCell ref="R647:R648"/>
    <mergeCell ref="R649:R650"/>
    <mergeCell ref="R651:R652"/>
    <mergeCell ref="R653:R654"/>
    <mergeCell ref="R655:R656"/>
    <mergeCell ref="R657:R658"/>
    <mergeCell ref="R659:R660"/>
    <mergeCell ref="R661:R662"/>
    <mergeCell ref="R663:R664"/>
    <mergeCell ref="R665:R666"/>
    <mergeCell ref="R667:R668"/>
    <mergeCell ref="R669:R670"/>
    <mergeCell ref="R671:R672"/>
    <mergeCell ref="R673:R674"/>
    <mergeCell ref="R675:R676"/>
    <mergeCell ref="R677:R678"/>
    <mergeCell ref="R679:R680"/>
    <mergeCell ref="R681:R682"/>
    <mergeCell ref="R683:R684"/>
    <mergeCell ref="R685:R686"/>
    <mergeCell ref="R687:R688"/>
    <mergeCell ref="R689:R690"/>
    <mergeCell ref="R691:R692"/>
    <mergeCell ref="R693:R694"/>
    <mergeCell ref="R695:R696"/>
    <mergeCell ref="R697:R698"/>
    <mergeCell ref="R699:R700"/>
    <mergeCell ref="R701:R702"/>
    <mergeCell ref="R703:R704"/>
    <mergeCell ref="R705:R706"/>
    <mergeCell ref="R707:R708"/>
    <mergeCell ref="R709:R710"/>
    <mergeCell ref="R711:R712"/>
    <mergeCell ref="R713:R714"/>
    <mergeCell ref="R715:R716"/>
    <mergeCell ref="R717:R718"/>
    <mergeCell ref="R719:R720"/>
    <mergeCell ref="R721:R722"/>
    <mergeCell ref="R723:R724"/>
    <mergeCell ref="R725:R726"/>
    <mergeCell ref="R727:R728"/>
    <mergeCell ref="R729:R730"/>
    <mergeCell ref="R731:R732"/>
    <mergeCell ref="R733:R734"/>
    <mergeCell ref="R735:R736"/>
    <mergeCell ref="R737:R738"/>
    <mergeCell ref="R739:R740"/>
    <mergeCell ref="R741:R742"/>
    <mergeCell ref="R743:R744"/>
    <mergeCell ref="R745:R746"/>
    <mergeCell ref="R747:R748"/>
    <mergeCell ref="R749:R750"/>
    <mergeCell ref="R751:R752"/>
    <mergeCell ref="R753:R754"/>
    <mergeCell ref="R755:R756"/>
    <mergeCell ref="R757:R758"/>
    <mergeCell ref="R759:R760"/>
    <mergeCell ref="R761:R762"/>
    <mergeCell ref="R763:R764"/>
    <mergeCell ref="R765:R766"/>
    <mergeCell ref="R767:R768"/>
    <mergeCell ref="R769:R770"/>
    <mergeCell ref="R771:R772"/>
    <mergeCell ref="R773:R774"/>
    <mergeCell ref="R775:R776"/>
    <mergeCell ref="R777:R778"/>
    <mergeCell ref="R779:R780"/>
    <mergeCell ref="R781:R782"/>
    <mergeCell ref="R783:R784"/>
    <mergeCell ref="R785:R786"/>
    <mergeCell ref="R787:R788"/>
    <mergeCell ref="R789:R790"/>
    <mergeCell ref="R791:R792"/>
    <mergeCell ref="R793:R794"/>
    <mergeCell ref="R795:R796"/>
    <mergeCell ref="R797:R798"/>
    <mergeCell ref="R799:R800"/>
    <mergeCell ref="R801:R802"/>
    <mergeCell ref="R803:R804"/>
    <mergeCell ref="R805:R806"/>
    <mergeCell ref="R807:R808"/>
    <mergeCell ref="R809:R810"/>
    <mergeCell ref="R811:R812"/>
    <mergeCell ref="R813:R814"/>
    <mergeCell ref="R815:R816"/>
    <mergeCell ref="R817:R818"/>
    <mergeCell ref="R819:R820"/>
    <mergeCell ref="R821:R822"/>
    <mergeCell ref="R823:R824"/>
    <mergeCell ref="R825:R826"/>
    <mergeCell ref="R827:R828"/>
    <mergeCell ref="R829:R830"/>
    <mergeCell ref="R831:R832"/>
    <mergeCell ref="R833:R834"/>
    <mergeCell ref="R835:R836"/>
    <mergeCell ref="R837:R838"/>
    <mergeCell ref="R839:R840"/>
    <mergeCell ref="R841:R842"/>
    <mergeCell ref="R843:R844"/>
    <mergeCell ref="R845:R846"/>
    <mergeCell ref="R847:R848"/>
    <mergeCell ref="R849:R850"/>
    <mergeCell ref="R851:R852"/>
    <mergeCell ref="R853:R854"/>
    <mergeCell ref="R855:R856"/>
    <mergeCell ref="R857:R858"/>
    <mergeCell ref="R859:R860"/>
    <mergeCell ref="R861:R862"/>
    <mergeCell ref="R863:R864"/>
    <mergeCell ref="R865:R866"/>
    <mergeCell ref="R867:R868"/>
    <mergeCell ref="R869:R870"/>
    <mergeCell ref="R871:R872"/>
    <mergeCell ref="R873:R874"/>
    <mergeCell ref="R875:R876"/>
    <mergeCell ref="R877:R878"/>
    <mergeCell ref="R879:R880"/>
    <mergeCell ref="R881:R882"/>
    <mergeCell ref="R883:R884"/>
    <mergeCell ref="R885:R886"/>
    <mergeCell ref="R887:R888"/>
    <mergeCell ref="R889:R890"/>
    <mergeCell ref="R891:R892"/>
    <mergeCell ref="R893:R894"/>
    <mergeCell ref="R895:R896"/>
    <mergeCell ref="R897:R898"/>
    <mergeCell ref="R899:R900"/>
    <mergeCell ref="R901:R902"/>
    <mergeCell ref="R903:R904"/>
    <mergeCell ref="R905:R906"/>
    <mergeCell ref="R907:R908"/>
    <mergeCell ref="R909:R910"/>
    <mergeCell ref="R911:R912"/>
    <mergeCell ref="R913:R914"/>
    <mergeCell ref="R915:R916"/>
    <mergeCell ref="R917:R918"/>
    <mergeCell ref="R919:R920"/>
    <mergeCell ref="R921:R922"/>
    <mergeCell ref="R923:R924"/>
    <mergeCell ref="R925:R926"/>
    <mergeCell ref="R927:R928"/>
    <mergeCell ref="R929:R930"/>
    <mergeCell ref="R931:R932"/>
    <mergeCell ref="R933:R934"/>
    <mergeCell ref="R935:R936"/>
    <mergeCell ref="R937:R938"/>
    <mergeCell ref="R939:R940"/>
    <mergeCell ref="R941:R942"/>
    <mergeCell ref="R943:R944"/>
    <mergeCell ref="R945:R946"/>
    <mergeCell ref="R947:R948"/>
    <mergeCell ref="R949:R950"/>
    <mergeCell ref="R951:R952"/>
    <mergeCell ref="R953:R954"/>
    <mergeCell ref="R955:R956"/>
    <mergeCell ref="R957:R958"/>
    <mergeCell ref="R959:R960"/>
    <mergeCell ref="R961:R962"/>
    <mergeCell ref="R963:R964"/>
    <mergeCell ref="R965:R966"/>
    <mergeCell ref="R967:R968"/>
    <mergeCell ref="R969:R970"/>
    <mergeCell ref="R971:R972"/>
    <mergeCell ref="R973:R974"/>
    <mergeCell ref="R975:R976"/>
    <mergeCell ref="R977:R978"/>
    <mergeCell ref="R979:R980"/>
    <mergeCell ref="R981:R982"/>
    <mergeCell ref="R983:R984"/>
    <mergeCell ref="R985:R986"/>
    <mergeCell ref="R987:R988"/>
    <mergeCell ref="R989:R990"/>
    <mergeCell ref="R991:R992"/>
    <mergeCell ref="R993:R994"/>
    <mergeCell ref="R995:R996"/>
    <mergeCell ref="R997:R998"/>
    <mergeCell ref="R999:R1000"/>
    <mergeCell ref="R1001:R1002"/>
    <mergeCell ref="R1003:R1004"/>
    <mergeCell ref="R1005:R1006"/>
    <mergeCell ref="R1007:R1008"/>
    <mergeCell ref="R1009:R1010"/>
    <mergeCell ref="R1011:R1012"/>
    <mergeCell ref="R1013:R1014"/>
    <mergeCell ref="R1015:R1016"/>
    <mergeCell ref="R1017:R1018"/>
    <mergeCell ref="R1019:R1020"/>
    <mergeCell ref="R1021:R1022"/>
    <mergeCell ref="R1023:R1024"/>
    <mergeCell ref="R1025:R1026"/>
    <mergeCell ref="R1027:R1028"/>
    <mergeCell ref="R1029:R1030"/>
    <mergeCell ref="R1031:R1032"/>
    <mergeCell ref="R1033:R1034"/>
    <mergeCell ref="R1035:R1036"/>
    <mergeCell ref="R1037:R1038"/>
    <mergeCell ref="R1039:R1040"/>
    <mergeCell ref="R1041:R1042"/>
    <mergeCell ref="R1043:R1044"/>
    <mergeCell ref="R1045:R1046"/>
    <mergeCell ref="R1047:R1048"/>
    <mergeCell ref="S23:S24"/>
    <mergeCell ref="S25:S26"/>
    <mergeCell ref="S27:S28"/>
    <mergeCell ref="S29:S30"/>
    <mergeCell ref="S31:S32"/>
    <mergeCell ref="S33:S34"/>
    <mergeCell ref="S35:S36"/>
    <mergeCell ref="S37:S38"/>
    <mergeCell ref="S39:S40"/>
    <mergeCell ref="S41:S42"/>
    <mergeCell ref="S43:S44"/>
    <mergeCell ref="S45:S46"/>
    <mergeCell ref="S47:S48"/>
    <mergeCell ref="S49:S50"/>
    <mergeCell ref="S51:S52"/>
    <mergeCell ref="S53:S54"/>
    <mergeCell ref="S55:S56"/>
    <mergeCell ref="S57:S58"/>
    <mergeCell ref="S59:S60"/>
    <mergeCell ref="S61:S62"/>
    <mergeCell ref="S63:S64"/>
    <mergeCell ref="S65:S66"/>
    <mergeCell ref="S67:S68"/>
    <mergeCell ref="S69:S70"/>
    <mergeCell ref="S71:S72"/>
    <mergeCell ref="S73:S74"/>
    <mergeCell ref="S75:S76"/>
    <mergeCell ref="S77:S78"/>
    <mergeCell ref="S79:S80"/>
    <mergeCell ref="S81:S82"/>
    <mergeCell ref="S83:S84"/>
    <mergeCell ref="S85:S86"/>
    <mergeCell ref="S87:S88"/>
    <mergeCell ref="S89:S90"/>
    <mergeCell ref="S91:S92"/>
    <mergeCell ref="S93:S94"/>
    <mergeCell ref="S95:S96"/>
    <mergeCell ref="S97:S98"/>
    <mergeCell ref="S99:S100"/>
    <mergeCell ref="S101:S102"/>
    <mergeCell ref="S103:S104"/>
    <mergeCell ref="S105:S106"/>
    <mergeCell ref="S107:S108"/>
    <mergeCell ref="S109:S110"/>
    <mergeCell ref="S111:S112"/>
    <mergeCell ref="S113:S114"/>
    <mergeCell ref="S115:S116"/>
    <mergeCell ref="S117:S118"/>
    <mergeCell ref="S119:S120"/>
    <mergeCell ref="S121:S122"/>
    <mergeCell ref="S123:S124"/>
    <mergeCell ref="S125:S126"/>
    <mergeCell ref="S127:S128"/>
    <mergeCell ref="S129:S130"/>
    <mergeCell ref="S131:S132"/>
    <mergeCell ref="S133:S134"/>
    <mergeCell ref="S135:S136"/>
    <mergeCell ref="S137:S138"/>
    <mergeCell ref="S139:S140"/>
    <mergeCell ref="S141:S142"/>
    <mergeCell ref="S143:S144"/>
    <mergeCell ref="S145:S146"/>
    <mergeCell ref="S147:S148"/>
    <mergeCell ref="S149:S150"/>
    <mergeCell ref="S151:S152"/>
    <mergeCell ref="S153:S154"/>
    <mergeCell ref="S155:S156"/>
    <mergeCell ref="S157:S158"/>
    <mergeCell ref="S159:S160"/>
    <mergeCell ref="S161:S162"/>
    <mergeCell ref="S163:S164"/>
    <mergeCell ref="S165:S166"/>
    <mergeCell ref="S167:S168"/>
    <mergeCell ref="S169:S170"/>
    <mergeCell ref="S171:S172"/>
    <mergeCell ref="S173:S174"/>
    <mergeCell ref="S175:S176"/>
    <mergeCell ref="S177:S178"/>
    <mergeCell ref="S179:S180"/>
    <mergeCell ref="S181:S182"/>
    <mergeCell ref="S183:S184"/>
    <mergeCell ref="S185:S186"/>
    <mergeCell ref="S187:S188"/>
    <mergeCell ref="S189:S190"/>
    <mergeCell ref="S191:S192"/>
    <mergeCell ref="S193:S194"/>
    <mergeCell ref="S195:S196"/>
    <mergeCell ref="S197:S198"/>
    <mergeCell ref="S199:S200"/>
    <mergeCell ref="S201:S202"/>
    <mergeCell ref="S203:S204"/>
    <mergeCell ref="S205:S206"/>
    <mergeCell ref="S207:S208"/>
    <mergeCell ref="S209:S210"/>
    <mergeCell ref="S211:S212"/>
    <mergeCell ref="S213:S214"/>
    <mergeCell ref="S215:S216"/>
    <mergeCell ref="S217:S218"/>
    <mergeCell ref="S219:S220"/>
    <mergeCell ref="S221:S222"/>
    <mergeCell ref="S223:S224"/>
    <mergeCell ref="S225:S226"/>
    <mergeCell ref="S227:S228"/>
    <mergeCell ref="S229:S230"/>
    <mergeCell ref="S231:S232"/>
    <mergeCell ref="S233:S234"/>
    <mergeCell ref="S235:S236"/>
    <mergeCell ref="S237:S238"/>
    <mergeCell ref="S239:S240"/>
    <mergeCell ref="S241:S242"/>
    <mergeCell ref="S243:S244"/>
    <mergeCell ref="S245:S246"/>
    <mergeCell ref="S247:S248"/>
    <mergeCell ref="S249:S250"/>
    <mergeCell ref="S251:S252"/>
    <mergeCell ref="S253:S254"/>
    <mergeCell ref="S255:S256"/>
    <mergeCell ref="S257:S258"/>
    <mergeCell ref="S259:S260"/>
    <mergeCell ref="S261:S262"/>
    <mergeCell ref="S263:S264"/>
    <mergeCell ref="S265:S266"/>
    <mergeCell ref="S267:S268"/>
    <mergeCell ref="S269:S270"/>
    <mergeCell ref="S271:S272"/>
    <mergeCell ref="S273:S274"/>
    <mergeCell ref="S275:S276"/>
    <mergeCell ref="S277:S278"/>
    <mergeCell ref="S279:S280"/>
    <mergeCell ref="S281:S282"/>
    <mergeCell ref="S283:S284"/>
    <mergeCell ref="S285:S286"/>
    <mergeCell ref="S287:S288"/>
    <mergeCell ref="S289:S290"/>
    <mergeCell ref="S291:S292"/>
    <mergeCell ref="S293:S294"/>
    <mergeCell ref="S295:S296"/>
    <mergeCell ref="S297:S298"/>
    <mergeCell ref="S299:S300"/>
    <mergeCell ref="S301:S302"/>
    <mergeCell ref="S303:S304"/>
    <mergeCell ref="S305:S306"/>
    <mergeCell ref="S307:S308"/>
    <mergeCell ref="S309:S310"/>
    <mergeCell ref="S311:S312"/>
    <mergeCell ref="S313:S314"/>
    <mergeCell ref="S315:S316"/>
    <mergeCell ref="S317:S318"/>
    <mergeCell ref="S319:S320"/>
    <mergeCell ref="S321:S322"/>
    <mergeCell ref="S323:S324"/>
    <mergeCell ref="S325:S326"/>
    <mergeCell ref="S327:S328"/>
    <mergeCell ref="S329:S330"/>
    <mergeCell ref="S331:S332"/>
    <mergeCell ref="S333:S334"/>
    <mergeCell ref="S335:S336"/>
    <mergeCell ref="S337:S338"/>
    <mergeCell ref="S339:S340"/>
    <mergeCell ref="S341:S342"/>
    <mergeCell ref="S343:S344"/>
    <mergeCell ref="S345:S346"/>
    <mergeCell ref="S347:S348"/>
    <mergeCell ref="S349:S350"/>
    <mergeCell ref="S351:S352"/>
    <mergeCell ref="S353:S354"/>
    <mergeCell ref="S355:S356"/>
    <mergeCell ref="S357:S358"/>
    <mergeCell ref="S359:S360"/>
    <mergeCell ref="S361:S362"/>
    <mergeCell ref="S363:S364"/>
    <mergeCell ref="S365:S366"/>
    <mergeCell ref="S367:S368"/>
    <mergeCell ref="S369:S370"/>
    <mergeCell ref="S371:S372"/>
    <mergeCell ref="S373:S374"/>
    <mergeCell ref="S375:S376"/>
    <mergeCell ref="S377:S378"/>
    <mergeCell ref="S379:S380"/>
    <mergeCell ref="S381:S382"/>
    <mergeCell ref="S383:S384"/>
    <mergeCell ref="S385:S386"/>
    <mergeCell ref="S387:S388"/>
    <mergeCell ref="S389:S390"/>
    <mergeCell ref="S391:S392"/>
    <mergeCell ref="S393:S394"/>
    <mergeCell ref="S395:S396"/>
    <mergeCell ref="S397:S398"/>
    <mergeCell ref="S399:S400"/>
    <mergeCell ref="S401:S402"/>
    <mergeCell ref="S403:S404"/>
    <mergeCell ref="S405:S406"/>
    <mergeCell ref="S407:S408"/>
    <mergeCell ref="S409:S410"/>
    <mergeCell ref="S411:S412"/>
    <mergeCell ref="S413:S414"/>
    <mergeCell ref="S415:S416"/>
    <mergeCell ref="S417:S418"/>
    <mergeCell ref="S419:S420"/>
    <mergeCell ref="S421:S422"/>
    <mergeCell ref="S423:S424"/>
    <mergeCell ref="S425:S426"/>
    <mergeCell ref="S427:S428"/>
    <mergeCell ref="S429:S430"/>
    <mergeCell ref="S431:S432"/>
    <mergeCell ref="S433:S434"/>
    <mergeCell ref="S435:S436"/>
    <mergeCell ref="S437:S438"/>
    <mergeCell ref="S439:S440"/>
    <mergeCell ref="S441:S442"/>
    <mergeCell ref="S443:S444"/>
    <mergeCell ref="S445:S446"/>
    <mergeCell ref="S447:S448"/>
    <mergeCell ref="S449:S450"/>
    <mergeCell ref="S451:S452"/>
    <mergeCell ref="S453:S454"/>
    <mergeCell ref="S455:S456"/>
    <mergeCell ref="S457:S458"/>
    <mergeCell ref="S459:S460"/>
    <mergeCell ref="S461:S462"/>
    <mergeCell ref="S463:S464"/>
    <mergeCell ref="S465:S466"/>
    <mergeCell ref="S467:S468"/>
    <mergeCell ref="S469:S470"/>
    <mergeCell ref="S471:S472"/>
    <mergeCell ref="S473:S474"/>
    <mergeCell ref="S475:S476"/>
    <mergeCell ref="S477:S478"/>
    <mergeCell ref="S479:S480"/>
    <mergeCell ref="S481:S482"/>
    <mergeCell ref="S483:S484"/>
    <mergeCell ref="S485:S486"/>
    <mergeCell ref="S487:S488"/>
    <mergeCell ref="S489:S490"/>
    <mergeCell ref="S491:S492"/>
    <mergeCell ref="S493:S494"/>
    <mergeCell ref="S495:S496"/>
    <mergeCell ref="S497:S498"/>
    <mergeCell ref="S499:S500"/>
    <mergeCell ref="S501:S502"/>
    <mergeCell ref="S503:S504"/>
    <mergeCell ref="S505:S506"/>
    <mergeCell ref="S507:S508"/>
    <mergeCell ref="S509:S510"/>
    <mergeCell ref="S511:S512"/>
    <mergeCell ref="S513:S514"/>
    <mergeCell ref="S515:S516"/>
    <mergeCell ref="S517:S518"/>
    <mergeCell ref="S519:S520"/>
    <mergeCell ref="S521:S522"/>
    <mergeCell ref="S523:S524"/>
    <mergeCell ref="S525:S526"/>
    <mergeCell ref="S527:S528"/>
    <mergeCell ref="S529:S530"/>
    <mergeCell ref="S531:S532"/>
    <mergeCell ref="S533:S534"/>
    <mergeCell ref="S535:S536"/>
    <mergeCell ref="S537:S538"/>
    <mergeCell ref="S539:S540"/>
    <mergeCell ref="S541:S542"/>
    <mergeCell ref="S543:S544"/>
    <mergeCell ref="S545:S546"/>
    <mergeCell ref="S547:S548"/>
    <mergeCell ref="S549:S550"/>
    <mergeCell ref="S551:S552"/>
    <mergeCell ref="S553:S554"/>
    <mergeCell ref="S555:S556"/>
    <mergeCell ref="S557:S558"/>
    <mergeCell ref="S559:S560"/>
    <mergeCell ref="S561:S562"/>
    <mergeCell ref="S563:S564"/>
    <mergeCell ref="S565:S566"/>
    <mergeCell ref="S567:S568"/>
    <mergeCell ref="S569:S570"/>
    <mergeCell ref="S571:S572"/>
    <mergeCell ref="S573:S574"/>
    <mergeCell ref="S575:S576"/>
    <mergeCell ref="S577:S578"/>
    <mergeCell ref="S579:S580"/>
    <mergeCell ref="S581:S582"/>
    <mergeCell ref="S583:S584"/>
    <mergeCell ref="S585:S586"/>
    <mergeCell ref="S587:S588"/>
    <mergeCell ref="S589:S590"/>
    <mergeCell ref="S591:S592"/>
    <mergeCell ref="S593:S594"/>
    <mergeCell ref="S595:S596"/>
    <mergeCell ref="S597:S598"/>
    <mergeCell ref="S599:S600"/>
    <mergeCell ref="S601:S602"/>
    <mergeCell ref="S603:S604"/>
    <mergeCell ref="S605:S606"/>
    <mergeCell ref="S607:S608"/>
    <mergeCell ref="S609:S610"/>
    <mergeCell ref="S611:S612"/>
    <mergeCell ref="S613:S614"/>
    <mergeCell ref="S615:S616"/>
    <mergeCell ref="S617:S618"/>
    <mergeCell ref="S619:S620"/>
    <mergeCell ref="S621:S622"/>
    <mergeCell ref="S623:S624"/>
    <mergeCell ref="S625:S626"/>
    <mergeCell ref="S627:S628"/>
    <mergeCell ref="S629:S630"/>
    <mergeCell ref="S631:S632"/>
    <mergeCell ref="S633:S634"/>
    <mergeCell ref="S635:S636"/>
    <mergeCell ref="S637:S638"/>
    <mergeCell ref="S639:S640"/>
    <mergeCell ref="S641:S642"/>
    <mergeCell ref="S643:S644"/>
    <mergeCell ref="S645:S646"/>
    <mergeCell ref="S647:S648"/>
    <mergeCell ref="S649:S650"/>
    <mergeCell ref="S651:S652"/>
    <mergeCell ref="S653:S654"/>
    <mergeCell ref="S655:S656"/>
    <mergeCell ref="S657:S658"/>
    <mergeCell ref="S659:S660"/>
    <mergeCell ref="S661:S662"/>
    <mergeCell ref="S663:S664"/>
    <mergeCell ref="S665:S666"/>
    <mergeCell ref="S667:S668"/>
    <mergeCell ref="S669:S670"/>
    <mergeCell ref="S671:S672"/>
    <mergeCell ref="S673:S674"/>
    <mergeCell ref="S675:S676"/>
    <mergeCell ref="S677:S678"/>
    <mergeCell ref="S679:S680"/>
    <mergeCell ref="S681:S682"/>
    <mergeCell ref="S683:S684"/>
    <mergeCell ref="S685:S686"/>
    <mergeCell ref="S687:S688"/>
    <mergeCell ref="S689:S690"/>
    <mergeCell ref="S691:S692"/>
    <mergeCell ref="S693:S694"/>
    <mergeCell ref="S695:S696"/>
    <mergeCell ref="S697:S698"/>
    <mergeCell ref="S699:S700"/>
    <mergeCell ref="S701:S702"/>
    <mergeCell ref="S703:S704"/>
    <mergeCell ref="S705:S706"/>
    <mergeCell ref="S707:S708"/>
    <mergeCell ref="S709:S710"/>
    <mergeCell ref="S711:S712"/>
    <mergeCell ref="S713:S714"/>
    <mergeCell ref="S715:S716"/>
    <mergeCell ref="S717:S718"/>
    <mergeCell ref="S719:S720"/>
    <mergeCell ref="S721:S722"/>
    <mergeCell ref="S723:S724"/>
    <mergeCell ref="S725:S726"/>
    <mergeCell ref="S727:S728"/>
    <mergeCell ref="S729:S730"/>
    <mergeCell ref="S731:S732"/>
    <mergeCell ref="S733:S734"/>
    <mergeCell ref="S735:S736"/>
    <mergeCell ref="S737:S738"/>
    <mergeCell ref="S739:S740"/>
    <mergeCell ref="S741:S742"/>
    <mergeCell ref="S743:S744"/>
    <mergeCell ref="S745:S746"/>
    <mergeCell ref="S747:S748"/>
    <mergeCell ref="S749:S750"/>
    <mergeCell ref="S751:S752"/>
    <mergeCell ref="S753:S754"/>
    <mergeCell ref="S755:S756"/>
    <mergeCell ref="S757:S758"/>
    <mergeCell ref="S759:S760"/>
    <mergeCell ref="S761:S762"/>
    <mergeCell ref="S763:S764"/>
    <mergeCell ref="S765:S766"/>
    <mergeCell ref="S767:S768"/>
    <mergeCell ref="S769:S770"/>
    <mergeCell ref="S771:S772"/>
    <mergeCell ref="S773:S774"/>
    <mergeCell ref="S775:S776"/>
    <mergeCell ref="S777:S778"/>
    <mergeCell ref="S779:S780"/>
    <mergeCell ref="S781:S782"/>
    <mergeCell ref="S783:S784"/>
    <mergeCell ref="S785:S786"/>
    <mergeCell ref="S787:S788"/>
    <mergeCell ref="S789:S790"/>
    <mergeCell ref="S791:S792"/>
    <mergeCell ref="S793:S794"/>
    <mergeCell ref="S795:S796"/>
    <mergeCell ref="S797:S798"/>
    <mergeCell ref="S799:S800"/>
    <mergeCell ref="S801:S802"/>
    <mergeCell ref="S803:S804"/>
    <mergeCell ref="S805:S806"/>
    <mergeCell ref="S807:S808"/>
    <mergeCell ref="S809:S810"/>
    <mergeCell ref="S811:S812"/>
    <mergeCell ref="S813:S814"/>
    <mergeCell ref="S815:S816"/>
    <mergeCell ref="S817:S818"/>
    <mergeCell ref="S819:S820"/>
    <mergeCell ref="S821:S822"/>
    <mergeCell ref="S823:S824"/>
    <mergeCell ref="S825:S826"/>
    <mergeCell ref="S827:S828"/>
    <mergeCell ref="S829:S830"/>
    <mergeCell ref="S831:S832"/>
    <mergeCell ref="S833:S834"/>
    <mergeCell ref="S835:S836"/>
    <mergeCell ref="S837:S838"/>
    <mergeCell ref="S839:S840"/>
    <mergeCell ref="S841:S842"/>
    <mergeCell ref="S843:S844"/>
    <mergeCell ref="S845:S846"/>
    <mergeCell ref="S847:S848"/>
    <mergeCell ref="S849:S850"/>
    <mergeCell ref="S851:S852"/>
    <mergeCell ref="S853:S854"/>
    <mergeCell ref="S855:S856"/>
    <mergeCell ref="S857:S858"/>
    <mergeCell ref="S859:S860"/>
    <mergeCell ref="S861:S862"/>
    <mergeCell ref="S863:S864"/>
    <mergeCell ref="S865:S866"/>
    <mergeCell ref="S867:S868"/>
    <mergeCell ref="S869:S870"/>
    <mergeCell ref="S871:S872"/>
    <mergeCell ref="S873:S874"/>
    <mergeCell ref="S875:S876"/>
    <mergeCell ref="S877:S878"/>
    <mergeCell ref="S879:S880"/>
    <mergeCell ref="S881:S882"/>
    <mergeCell ref="S883:S884"/>
    <mergeCell ref="S885:S886"/>
    <mergeCell ref="S887:S888"/>
    <mergeCell ref="S889:S890"/>
    <mergeCell ref="S891:S892"/>
    <mergeCell ref="S893:S894"/>
    <mergeCell ref="S895:S896"/>
    <mergeCell ref="S897:S898"/>
    <mergeCell ref="S899:S900"/>
    <mergeCell ref="S901:S902"/>
    <mergeCell ref="S903:S904"/>
    <mergeCell ref="S905:S906"/>
    <mergeCell ref="S907:S908"/>
    <mergeCell ref="S909:S910"/>
    <mergeCell ref="S911:S912"/>
    <mergeCell ref="S913:S914"/>
    <mergeCell ref="S915:S916"/>
    <mergeCell ref="S917:S918"/>
    <mergeCell ref="S919:S920"/>
    <mergeCell ref="S921:S922"/>
    <mergeCell ref="S923:S924"/>
    <mergeCell ref="S925:S926"/>
    <mergeCell ref="S927:S928"/>
    <mergeCell ref="S929:S930"/>
    <mergeCell ref="S931:S932"/>
    <mergeCell ref="S933:S934"/>
    <mergeCell ref="S935:S936"/>
    <mergeCell ref="S937:S938"/>
    <mergeCell ref="S939:S940"/>
    <mergeCell ref="S941:S942"/>
    <mergeCell ref="S943:S944"/>
    <mergeCell ref="S945:S946"/>
    <mergeCell ref="S947:S948"/>
    <mergeCell ref="S949:S950"/>
    <mergeCell ref="S951:S952"/>
    <mergeCell ref="S953:S954"/>
    <mergeCell ref="S955:S956"/>
    <mergeCell ref="S957:S958"/>
    <mergeCell ref="S959:S960"/>
    <mergeCell ref="S961:S962"/>
    <mergeCell ref="S963:S964"/>
    <mergeCell ref="S965:S966"/>
    <mergeCell ref="S967:S968"/>
    <mergeCell ref="S969:S970"/>
    <mergeCell ref="S971:S972"/>
    <mergeCell ref="S973:S974"/>
    <mergeCell ref="S975:S976"/>
    <mergeCell ref="S977:S978"/>
    <mergeCell ref="S979:S980"/>
    <mergeCell ref="S981:S982"/>
    <mergeCell ref="S983:S984"/>
    <mergeCell ref="S985:S986"/>
    <mergeCell ref="S987:S988"/>
    <mergeCell ref="S989:S990"/>
    <mergeCell ref="S991:S992"/>
    <mergeCell ref="S993:S994"/>
    <mergeCell ref="S995:S996"/>
    <mergeCell ref="S997:S998"/>
    <mergeCell ref="S999:S1000"/>
    <mergeCell ref="S1001:S1002"/>
    <mergeCell ref="S1003:S1004"/>
    <mergeCell ref="S1005:S1006"/>
    <mergeCell ref="S1007:S1008"/>
    <mergeCell ref="S1009:S1010"/>
    <mergeCell ref="S1011:S1012"/>
    <mergeCell ref="S1013:S1014"/>
    <mergeCell ref="S1015:S1016"/>
    <mergeCell ref="S1017:S1018"/>
    <mergeCell ref="S1019:S1020"/>
    <mergeCell ref="S1021:S1022"/>
    <mergeCell ref="S1023:S1024"/>
    <mergeCell ref="S1025:S1026"/>
    <mergeCell ref="S1027:S1028"/>
    <mergeCell ref="S1029:S1030"/>
    <mergeCell ref="S1031:S1032"/>
    <mergeCell ref="S1033:S1034"/>
    <mergeCell ref="S1035:S1036"/>
    <mergeCell ref="S1037:S1038"/>
    <mergeCell ref="S1039:S1040"/>
    <mergeCell ref="S1041:S1042"/>
    <mergeCell ref="S1043:S1044"/>
    <mergeCell ref="S1045:S1046"/>
    <mergeCell ref="S1047:S1048"/>
    <mergeCell ref="T23:T24"/>
    <mergeCell ref="T25:T26"/>
    <mergeCell ref="T27:T28"/>
    <mergeCell ref="T29:T30"/>
    <mergeCell ref="T31:T32"/>
    <mergeCell ref="T33:T34"/>
    <mergeCell ref="T35:T36"/>
    <mergeCell ref="T37:T38"/>
    <mergeCell ref="T39:T40"/>
    <mergeCell ref="T41:T42"/>
    <mergeCell ref="T43:T44"/>
    <mergeCell ref="T45:T46"/>
    <mergeCell ref="T47:T48"/>
    <mergeCell ref="T49:T50"/>
    <mergeCell ref="T51:T52"/>
    <mergeCell ref="T53:T54"/>
    <mergeCell ref="T55:T56"/>
    <mergeCell ref="T57:T58"/>
    <mergeCell ref="T59:T60"/>
    <mergeCell ref="T61:T62"/>
    <mergeCell ref="T63:T64"/>
    <mergeCell ref="T65:T66"/>
    <mergeCell ref="T67:T68"/>
    <mergeCell ref="T69:T70"/>
    <mergeCell ref="T71:T72"/>
    <mergeCell ref="T73:T74"/>
    <mergeCell ref="T75:T76"/>
    <mergeCell ref="T77:T78"/>
    <mergeCell ref="T79:T80"/>
    <mergeCell ref="T81:T82"/>
    <mergeCell ref="T83:T84"/>
    <mergeCell ref="T85:T86"/>
    <mergeCell ref="T87:T88"/>
    <mergeCell ref="T89:T90"/>
    <mergeCell ref="T91:T92"/>
    <mergeCell ref="T93:T94"/>
    <mergeCell ref="T95:T96"/>
    <mergeCell ref="T97:T98"/>
    <mergeCell ref="T99:T100"/>
    <mergeCell ref="T101:T102"/>
    <mergeCell ref="T103:T104"/>
    <mergeCell ref="T105:T106"/>
    <mergeCell ref="T107:T108"/>
    <mergeCell ref="T109:T110"/>
    <mergeCell ref="T111:T112"/>
    <mergeCell ref="T113:T114"/>
    <mergeCell ref="T115:T116"/>
    <mergeCell ref="T117:T118"/>
    <mergeCell ref="T119:T120"/>
    <mergeCell ref="T121:T122"/>
    <mergeCell ref="T123:T124"/>
    <mergeCell ref="T125:T126"/>
    <mergeCell ref="T127:T128"/>
    <mergeCell ref="T129:T130"/>
    <mergeCell ref="T131:T132"/>
    <mergeCell ref="T133:T134"/>
    <mergeCell ref="T135:T136"/>
    <mergeCell ref="T137:T138"/>
    <mergeCell ref="T139:T140"/>
    <mergeCell ref="T141:T142"/>
    <mergeCell ref="T143:T144"/>
    <mergeCell ref="T145:T146"/>
    <mergeCell ref="T147:T148"/>
    <mergeCell ref="T149:T150"/>
    <mergeCell ref="T151:T152"/>
    <mergeCell ref="T153:T154"/>
    <mergeCell ref="T155:T156"/>
    <mergeCell ref="T157:T158"/>
    <mergeCell ref="T159:T160"/>
    <mergeCell ref="T161:T162"/>
    <mergeCell ref="T163:T164"/>
    <mergeCell ref="T165:T166"/>
    <mergeCell ref="T167:T168"/>
    <mergeCell ref="T169:T170"/>
    <mergeCell ref="T171:T172"/>
    <mergeCell ref="T173:T174"/>
    <mergeCell ref="T175:T176"/>
    <mergeCell ref="T177:T178"/>
    <mergeCell ref="T179:T180"/>
    <mergeCell ref="T181:T182"/>
    <mergeCell ref="T183:T184"/>
    <mergeCell ref="T185:T186"/>
    <mergeCell ref="T187:T188"/>
    <mergeCell ref="T189:T190"/>
    <mergeCell ref="T191:T192"/>
    <mergeCell ref="T193:T194"/>
    <mergeCell ref="T195:T196"/>
    <mergeCell ref="T197:T198"/>
    <mergeCell ref="T199:T200"/>
    <mergeCell ref="T201:T202"/>
    <mergeCell ref="T203:T204"/>
    <mergeCell ref="T205:T206"/>
    <mergeCell ref="T207:T208"/>
    <mergeCell ref="T209:T210"/>
    <mergeCell ref="T211:T212"/>
    <mergeCell ref="T213:T214"/>
    <mergeCell ref="T215:T216"/>
    <mergeCell ref="T217:T218"/>
    <mergeCell ref="T219:T220"/>
    <mergeCell ref="T221:T222"/>
    <mergeCell ref="T223:T224"/>
    <mergeCell ref="T225:T226"/>
    <mergeCell ref="T227:T228"/>
    <mergeCell ref="T229:T230"/>
    <mergeCell ref="T231:T232"/>
    <mergeCell ref="T233:T234"/>
    <mergeCell ref="T235:T236"/>
    <mergeCell ref="T237:T238"/>
    <mergeCell ref="T239:T240"/>
    <mergeCell ref="T241:T242"/>
    <mergeCell ref="T243:T244"/>
    <mergeCell ref="T245:T246"/>
    <mergeCell ref="T247:T248"/>
    <mergeCell ref="T249:T250"/>
    <mergeCell ref="T251:T252"/>
    <mergeCell ref="T253:T254"/>
    <mergeCell ref="T255:T256"/>
    <mergeCell ref="T257:T258"/>
    <mergeCell ref="T259:T260"/>
    <mergeCell ref="T261:T262"/>
    <mergeCell ref="T263:T264"/>
    <mergeCell ref="T265:T266"/>
    <mergeCell ref="T267:T268"/>
    <mergeCell ref="T269:T270"/>
    <mergeCell ref="T271:T272"/>
    <mergeCell ref="T273:T274"/>
    <mergeCell ref="T275:T276"/>
    <mergeCell ref="T277:T278"/>
    <mergeCell ref="T279:T280"/>
    <mergeCell ref="T281:T282"/>
    <mergeCell ref="T283:T284"/>
    <mergeCell ref="T285:T286"/>
    <mergeCell ref="T287:T288"/>
    <mergeCell ref="T289:T290"/>
    <mergeCell ref="T291:T292"/>
    <mergeCell ref="T293:T294"/>
    <mergeCell ref="T295:T296"/>
    <mergeCell ref="T297:T298"/>
    <mergeCell ref="T299:T300"/>
    <mergeCell ref="T301:T302"/>
    <mergeCell ref="T303:T304"/>
    <mergeCell ref="T305:T306"/>
    <mergeCell ref="T307:T308"/>
    <mergeCell ref="T309:T310"/>
    <mergeCell ref="T311:T312"/>
    <mergeCell ref="T313:T314"/>
    <mergeCell ref="T315:T316"/>
    <mergeCell ref="T317:T318"/>
    <mergeCell ref="T319:T320"/>
    <mergeCell ref="T321:T322"/>
    <mergeCell ref="T323:T324"/>
    <mergeCell ref="T325:T326"/>
    <mergeCell ref="T327:T328"/>
    <mergeCell ref="T329:T330"/>
    <mergeCell ref="T331:T332"/>
    <mergeCell ref="T333:T334"/>
    <mergeCell ref="T335:T336"/>
    <mergeCell ref="T337:T338"/>
    <mergeCell ref="T339:T340"/>
    <mergeCell ref="T341:T342"/>
    <mergeCell ref="T343:T344"/>
    <mergeCell ref="T345:T346"/>
    <mergeCell ref="T347:T348"/>
    <mergeCell ref="T349:T350"/>
    <mergeCell ref="T351:T352"/>
    <mergeCell ref="T353:T354"/>
    <mergeCell ref="T355:T356"/>
    <mergeCell ref="T357:T358"/>
    <mergeCell ref="T359:T360"/>
    <mergeCell ref="T361:T362"/>
    <mergeCell ref="T363:T364"/>
    <mergeCell ref="T365:T366"/>
    <mergeCell ref="T367:T368"/>
    <mergeCell ref="T369:T370"/>
    <mergeCell ref="T371:T372"/>
    <mergeCell ref="T373:T374"/>
    <mergeCell ref="T375:T376"/>
    <mergeCell ref="T377:T378"/>
    <mergeCell ref="T379:T380"/>
    <mergeCell ref="T381:T382"/>
    <mergeCell ref="T383:T384"/>
    <mergeCell ref="T385:T386"/>
    <mergeCell ref="T387:T388"/>
    <mergeCell ref="T389:T390"/>
    <mergeCell ref="T391:T392"/>
    <mergeCell ref="T393:T394"/>
    <mergeCell ref="T395:T396"/>
    <mergeCell ref="T397:T398"/>
    <mergeCell ref="T399:T400"/>
    <mergeCell ref="T401:T402"/>
    <mergeCell ref="T403:T404"/>
    <mergeCell ref="T405:T406"/>
    <mergeCell ref="T407:T408"/>
    <mergeCell ref="T409:T410"/>
    <mergeCell ref="T411:T412"/>
    <mergeCell ref="T413:T414"/>
    <mergeCell ref="T415:T416"/>
    <mergeCell ref="T417:T418"/>
    <mergeCell ref="T419:T420"/>
    <mergeCell ref="T421:T422"/>
    <mergeCell ref="T423:T424"/>
    <mergeCell ref="T425:T426"/>
    <mergeCell ref="T427:T428"/>
    <mergeCell ref="T429:T430"/>
    <mergeCell ref="T431:T432"/>
    <mergeCell ref="T433:T434"/>
    <mergeCell ref="T435:T436"/>
    <mergeCell ref="T437:T438"/>
    <mergeCell ref="T439:T440"/>
    <mergeCell ref="T441:T442"/>
    <mergeCell ref="T443:T444"/>
    <mergeCell ref="T445:T446"/>
    <mergeCell ref="T447:T448"/>
    <mergeCell ref="T449:T450"/>
    <mergeCell ref="T451:T452"/>
    <mergeCell ref="T453:T454"/>
    <mergeCell ref="T455:T456"/>
    <mergeCell ref="T457:T458"/>
    <mergeCell ref="T459:T460"/>
    <mergeCell ref="T461:T462"/>
    <mergeCell ref="T463:T464"/>
    <mergeCell ref="T465:T466"/>
    <mergeCell ref="T467:T468"/>
    <mergeCell ref="T469:T470"/>
    <mergeCell ref="T471:T472"/>
    <mergeCell ref="T473:T474"/>
    <mergeCell ref="T475:T476"/>
    <mergeCell ref="T477:T478"/>
    <mergeCell ref="T479:T480"/>
    <mergeCell ref="T481:T482"/>
    <mergeCell ref="T483:T484"/>
    <mergeCell ref="T485:T486"/>
    <mergeCell ref="T487:T488"/>
    <mergeCell ref="T489:T490"/>
    <mergeCell ref="T491:T492"/>
    <mergeCell ref="T493:T494"/>
    <mergeCell ref="T495:T496"/>
    <mergeCell ref="T497:T498"/>
    <mergeCell ref="T499:T500"/>
    <mergeCell ref="T501:T502"/>
    <mergeCell ref="T503:T504"/>
    <mergeCell ref="T505:T506"/>
    <mergeCell ref="T507:T508"/>
    <mergeCell ref="T509:T510"/>
    <mergeCell ref="T511:T512"/>
    <mergeCell ref="T513:T514"/>
    <mergeCell ref="T515:T516"/>
    <mergeCell ref="T517:T518"/>
    <mergeCell ref="T519:T520"/>
    <mergeCell ref="T521:T522"/>
    <mergeCell ref="T523:T524"/>
    <mergeCell ref="T525:T526"/>
    <mergeCell ref="T527:T528"/>
    <mergeCell ref="T529:T530"/>
    <mergeCell ref="T531:T532"/>
    <mergeCell ref="T533:T534"/>
    <mergeCell ref="T535:T536"/>
    <mergeCell ref="T537:T538"/>
    <mergeCell ref="T539:T540"/>
    <mergeCell ref="T541:T542"/>
    <mergeCell ref="T543:T544"/>
    <mergeCell ref="T545:T546"/>
    <mergeCell ref="T547:T548"/>
    <mergeCell ref="T549:T550"/>
    <mergeCell ref="T551:T552"/>
    <mergeCell ref="T553:T554"/>
    <mergeCell ref="T555:T556"/>
    <mergeCell ref="T557:T558"/>
    <mergeCell ref="T559:T560"/>
    <mergeCell ref="T561:T562"/>
    <mergeCell ref="T563:T564"/>
    <mergeCell ref="T565:T566"/>
    <mergeCell ref="T567:T568"/>
    <mergeCell ref="T569:T570"/>
    <mergeCell ref="T571:T572"/>
    <mergeCell ref="T573:T574"/>
    <mergeCell ref="T575:T576"/>
    <mergeCell ref="T577:T578"/>
    <mergeCell ref="T579:T580"/>
    <mergeCell ref="T581:T582"/>
    <mergeCell ref="T583:T584"/>
    <mergeCell ref="T585:T586"/>
    <mergeCell ref="T587:T588"/>
    <mergeCell ref="T589:T590"/>
    <mergeCell ref="T591:T592"/>
    <mergeCell ref="T593:T594"/>
    <mergeCell ref="T595:T596"/>
    <mergeCell ref="T597:T598"/>
    <mergeCell ref="T599:T600"/>
    <mergeCell ref="T601:T602"/>
    <mergeCell ref="T603:T604"/>
    <mergeCell ref="T605:T606"/>
    <mergeCell ref="T607:T608"/>
    <mergeCell ref="T609:T610"/>
    <mergeCell ref="T611:T612"/>
    <mergeCell ref="T613:T614"/>
    <mergeCell ref="T615:T616"/>
    <mergeCell ref="T617:T618"/>
    <mergeCell ref="T619:T620"/>
    <mergeCell ref="T621:T622"/>
    <mergeCell ref="T623:T624"/>
    <mergeCell ref="T625:T626"/>
    <mergeCell ref="T627:T628"/>
    <mergeCell ref="T629:T630"/>
    <mergeCell ref="T631:T632"/>
    <mergeCell ref="T633:T634"/>
    <mergeCell ref="T635:T636"/>
    <mergeCell ref="T637:T638"/>
    <mergeCell ref="T639:T640"/>
    <mergeCell ref="T641:T642"/>
    <mergeCell ref="T643:T644"/>
    <mergeCell ref="T645:T646"/>
    <mergeCell ref="T647:T648"/>
    <mergeCell ref="T649:T650"/>
    <mergeCell ref="T651:T652"/>
    <mergeCell ref="T653:T654"/>
    <mergeCell ref="T655:T656"/>
    <mergeCell ref="T657:T658"/>
    <mergeCell ref="T659:T660"/>
    <mergeCell ref="T661:T662"/>
    <mergeCell ref="T663:T664"/>
    <mergeCell ref="T665:T666"/>
    <mergeCell ref="T667:T668"/>
    <mergeCell ref="T669:T670"/>
    <mergeCell ref="T671:T672"/>
    <mergeCell ref="T673:T674"/>
    <mergeCell ref="T675:T676"/>
    <mergeCell ref="T677:T678"/>
    <mergeCell ref="T679:T680"/>
    <mergeCell ref="T681:T682"/>
    <mergeCell ref="T683:T684"/>
    <mergeCell ref="T685:T686"/>
    <mergeCell ref="T687:T688"/>
    <mergeCell ref="T689:T690"/>
    <mergeCell ref="T691:T692"/>
    <mergeCell ref="T693:T694"/>
    <mergeCell ref="T695:T696"/>
    <mergeCell ref="T697:T698"/>
    <mergeCell ref="T699:T700"/>
    <mergeCell ref="T701:T702"/>
    <mergeCell ref="T703:T704"/>
    <mergeCell ref="T705:T706"/>
    <mergeCell ref="T707:T708"/>
    <mergeCell ref="T709:T710"/>
    <mergeCell ref="T711:T712"/>
    <mergeCell ref="T713:T714"/>
    <mergeCell ref="T715:T716"/>
    <mergeCell ref="T717:T718"/>
    <mergeCell ref="T719:T720"/>
    <mergeCell ref="T721:T722"/>
    <mergeCell ref="T723:T724"/>
    <mergeCell ref="T725:T726"/>
    <mergeCell ref="T727:T728"/>
    <mergeCell ref="T729:T730"/>
    <mergeCell ref="T731:T732"/>
    <mergeCell ref="T733:T734"/>
    <mergeCell ref="T735:T736"/>
    <mergeCell ref="T737:T738"/>
    <mergeCell ref="T739:T740"/>
    <mergeCell ref="T741:T742"/>
    <mergeCell ref="T743:T744"/>
    <mergeCell ref="T745:T746"/>
    <mergeCell ref="T747:T748"/>
    <mergeCell ref="T749:T750"/>
    <mergeCell ref="T751:T752"/>
    <mergeCell ref="T753:T754"/>
    <mergeCell ref="T755:T756"/>
    <mergeCell ref="T757:T758"/>
    <mergeCell ref="T759:T760"/>
    <mergeCell ref="T761:T762"/>
    <mergeCell ref="T763:T764"/>
    <mergeCell ref="T765:T766"/>
    <mergeCell ref="T767:T768"/>
    <mergeCell ref="T769:T770"/>
    <mergeCell ref="T771:T772"/>
    <mergeCell ref="T773:T774"/>
    <mergeCell ref="T775:T776"/>
    <mergeCell ref="T777:T778"/>
    <mergeCell ref="T779:T780"/>
    <mergeCell ref="T781:T782"/>
    <mergeCell ref="T783:T784"/>
    <mergeCell ref="T785:T786"/>
    <mergeCell ref="T787:T788"/>
    <mergeCell ref="T789:T790"/>
    <mergeCell ref="T791:T792"/>
    <mergeCell ref="T793:T794"/>
    <mergeCell ref="T795:T796"/>
    <mergeCell ref="T797:T798"/>
    <mergeCell ref="T799:T800"/>
    <mergeCell ref="T801:T802"/>
    <mergeCell ref="T803:T804"/>
    <mergeCell ref="T805:T806"/>
    <mergeCell ref="T807:T808"/>
    <mergeCell ref="T809:T810"/>
    <mergeCell ref="T811:T812"/>
    <mergeCell ref="T813:T814"/>
    <mergeCell ref="T815:T816"/>
    <mergeCell ref="T817:T818"/>
    <mergeCell ref="T819:T820"/>
    <mergeCell ref="T821:T822"/>
    <mergeCell ref="T823:T824"/>
    <mergeCell ref="T825:T826"/>
    <mergeCell ref="T827:T828"/>
    <mergeCell ref="T829:T830"/>
    <mergeCell ref="T831:T832"/>
    <mergeCell ref="T833:T834"/>
    <mergeCell ref="T835:T836"/>
    <mergeCell ref="T837:T838"/>
    <mergeCell ref="T839:T840"/>
    <mergeCell ref="T841:T842"/>
    <mergeCell ref="T843:T844"/>
    <mergeCell ref="T845:T846"/>
    <mergeCell ref="T847:T848"/>
    <mergeCell ref="T849:T850"/>
    <mergeCell ref="T851:T852"/>
    <mergeCell ref="T853:T854"/>
    <mergeCell ref="T855:T856"/>
    <mergeCell ref="T857:T858"/>
    <mergeCell ref="T859:T860"/>
    <mergeCell ref="T861:T862"/>
    <mergeCell ref="T863:T864"/>
    <mergeCell ref="T865:T866"/>
    <mergeCell ref="T867:T868"/>
    <mergeCell ref="T869:T870"/>
    <mergeCell ref="T871:T872"/>
    <mergeCell ref="T873:T874"/>
    <mergeCell ref="T875:T876"/>
    <mergeCell ref="T877:T878"/>
    <mergeCell ref="T879:T880"/>
    <mergeCell ref="T881:T882"/>
    <mergeCell ref="T883:T884"/>
    <mergeCell ref="T885:T886"/>
    <mergeCell ref="T887:T888"/>
    <mergeCell ref="T889:T890"/>
    <mergeCell ref="T891:T892"/>
    <mergeCell ref="T893:T894"/>
    <mergeCell ref="T895:T896"/>
    <mergeCell ref="T897:T898"/>
    <mergeCell ref="T899:T900"/>
    <mergeCell ref="T901:T902"/>
    <mergeCell ref="T903:T904"/>
    <mergeCell ref="T905:T906"/>
    <mergeCell ref="T907:T908"/>
    <mergeCell ref="T909:T910"/>
    <mergeCell ref="T911:T912"/>
    <mergeCell ref="T913:T914"/>
    <mergeCell ref="T915:T916"/>
    <mergeCell ref="T917:T918"/>
    <mergeCell ref="T919:T920"/>
    <mergeCell ref="T921:T922"/>
    <mergeCell ref="T923:T924"/>
    <mergeCell ref="T925:T926"/>
    <mergeCell ref="T927:T928"/>
    <mergeCell ref="T929:T930"/>
    <mergeCell ref="T931:T932"/>
    <mergeCell ref="T933:T934"/>
    <mergeCell ref="T935:T936"/>
    <mergeCell ref="T937:T938"/>
    <mergeCell ref="T939:T940"/>
    <mergeCell ref="T941:T942"/>
    <mergeCell ref="T943:T944"/>
    <mergeCell ref="T945:T946"/>
    <mergeCell ref="T947:T948"/>
    <mergeCell ref="T949:T950"/>
    <mergeCell ref="T951:T952"/>
    <mergeCell ref="T953:T954"/>
    <mergeCell ref="T955:T956"/>
    <mergeCell ref="T957:T958"/>
    <mergeCell ref="T959:T960"/>
    <mergeCell ref="T961:T962"/>
    <mergeCell ref="T963:T964"/>
    <mergeCell ref="T965:T966"/>
    <mergeCell ref="T967:T968"/>
    <mergeCell ref="T969:T970"/>
    <mergeCell ref="T971:T972"/>
    <mergeCell ref="T973:T974"/>
    <mergeCell ref="T975:T976"/>
    <mergeCell ref="T977:T978"/>
    <mergeCell ref="T979:T980"/>
    <mergeCell ref="T981:T982"/>
    <mergeCell ref="T983:T984"/>
    <mergeCell ref="T985:T986"/>
    <mergeCell ref="T987:T988"/>
    <mergeCell ref="T989:T990"/>
    <mergeCell ref="T991:T992"/>
    <mergeCell ref="T993:T994"/>
    <mergeCell ref="T995:T996"/>
    <mergeCell ref="T997:T998"/>
    <mergeCell ref="T999:T1000"/>
    <mergeCell ref="T1001:T1002"/>
    <mergeCell ref="T1003:T1004"/>
    <mergeCell ref="T1005:T1006"/>
    <mergeCell ref="T1007:T1008"/>
    <mergeCell ref="T1009:T1010"/>
    <mergeCell ref="T1011:T1012"/>
    <mergeCell ref="T1013:T1014"/>
    <mergeCell ref="T1015:T1016"/>
    <mergeCell ref="T1017:T1018"/>
    <mergeCell ref="T1019:T1020"/>
    <mergeCell ref="T1021:T1022"/>
    <mergeCell ref="T1023:T1024"/>
    <mergeCell ref="T1025:T1026"/>
    <mergeCell ref="T1027:T1028"/>
    <mergeCell ref="T1029:T1030"/>
    <mergeCell ref="T1031:T1032"/>
    <mergeCell ref="T1033:T1034"/>
    <mergeCell ref="T1035:T1036"/>
    <mergeCell ref="T1037:T1038"/>
    <mergeCell ref="T1039:T1040"/>
    <mergeCell ref="T1041:T1042"/>
    <mergeCell ref="T1043:T1044"/>
    <mergeCell ref="T1045:T1046"/>
    <mergeCell ref="T1047:T1048"/>
    <mergeCell ref="U23:U24"/>
    <mergeCell ref="U25:U26"/>
    <mergeCell ref="U27:U28"/>
    <mergeCell ref="U29:U30"/>
    <mergeCell ref="U31:U32"/>
    <mergeCell ref="U33:U34"/>
    <mergeCell ref="U35:U36"/>
    <mergeCell ref="U37:U38"/>
    <mergeCell ref="U39:U40"/>
    <mergeCell ref="U41:U42"/>
    <mergeCell ref="U43:U44"/>
    <mergeCell ref="U45:U46"/>
    <mergeCell ref="U47:U48"/>
    <mergeCell ref="U49:U50"/>
    <mergeCell ref="U51:U52"/>
    <mergeCell ref="U53:U54"/>
    <mergeCell ref="U55:U56"/>
    <mergeCell ref="U57:U58"/>
    <mergeCell ref="U59:U60"/>
    <mergeCell ref="U61:U62"/>
    <mergeCell ref="U63:U64"/>
    <mergeCell ref="U65:U66"/>
    <mergeCell ref="U67:U68"/>
    <mergeCell ref="U69:U70"/>
    <mergeCell ref="U71:U72"/>
    <mergeCell ref="U73:U74"/>
    <mergeCell ref="U75:U76"/>
    <mergeCell ref="U77:U78"/>
    <mergeCell ref="U79:U80"/>
    <mergeCell ref="U81:U82"/>
    <mergeCell ref="U83:U84"/>
    <mergeCell ref="U85:U86"/>
    <mergeCell ref="U87:U88"/>
    <mergeCell ref="U89:U90"/>
    <mergeCell ref="U91:U92"/>
    <mergeCell ref="U93:U94"/>
    <mergeCell ref="U95:U96"/>
    <mergeCell ref="U97:U98"/>
    <mergeCell ref="U99:U100"/>
    <mergeCell ref="U101:U102"/>
    <mergeCell ref="U103:U104"/>
    <mergeCell ref="U105:U106"/>
    <mergeCell ref="U107:U108"/>
    <mergeCell ref="U109:U110"/>
    <mergeCell ref="U111:U112"/>
    <mergeCell ref="U113:U114"/>
    <mergeCell ref="U115:U116"/>
    <mergeCell ref="U117:U118"/>
    <mergeCell ref="U119:U120"/>
    <mergeCell ref="U121:U122"/>
    <mergeCell ref="U123:U124"/>
    <mergeCell ref="U125:U126"/>
    <mergeCell ref="U127:U128"/>
    <mergeCell ref="U129:U130"/>
    <mergeCell ref="U131:U132"/>
    <mergeCell ref="U133:U134"/>
    <mergeCell ref="U135:U136"/>
    <mergeCell ref="U137:U138"/>
    <mergeCell ref="U139:U140"/>
    <mergeCell ref="U141:U142"/>
    <mergeCell ref="U143:U144"/>
    <mergeCell ref="U145:U146"/>
    <mergeCell ref="U147:U148"/>
    <mergeCell ref="U149:U150"/>
    <mergeCell ref="U151:U152"/>
    <mergeCell ref="U153:U154"/>
    <mergeCell ref="U155:U156"/>
    <mergeCell ref="U157:U158"/>
    <mergeCell ref="U159:U160"/>
    <mergeCell ref="U161:U162"/>
    <mergeCell ref="U163:U164"/>
    <mergeCell ref="U165:U166"/>
    <mergeCell ref="U167:U168"/>
    <mergeCell ref="U169:U170"/>
    <mergeCell ref="U171:U172"/>
    <mergeCell ref="U173:U174"/>
    <mergeCell ref="U175:U176"/>
    <mergeCell ref="U177:U178"/>
    <mergeCell ref="U179:U180"/>
    <mergeCell ref="U181:U182"/>
    <mergeCell ref="U183:U184"/>
    <mergeCell ref="U185:U186"/>
    <mergeCell ref="U187:U188"/>
    <mergeCell ref="U189:U190"/>
    <mergeCell ref="U191:U192"/>
    <mergeCell ref="U193:U194"/>
    <mergeCell ref="U195:U196"/>
    <mergeCell ref="U197:U198"/>
    <mergeCell ref="U199:U200"/>
    <mergeCell ref="U201:U202"/>
    <mergeCell ref="U203:U204"/>
    <mergeCell ref="U205:U206"/>
    <mergeCell ref="U207:U208"/>
    <mergeCell ref="U209:U210"/>
    <mergeCell ref="U211:U212"/>
    <mergeCell ref="U213:U214"/>
    <mergeCell ref="U215:U216"/>
    <mergeCell ref="U217:U218"/>
    <mergeCell ref="U219:U220"/>
    <mergeCell ref="U221:U222"/>
    <mergeCell ref="U223:U224"/>
    <mergeCell ref="U225:U226"/>
    <mergeCell ref="U227:U228"/>
    <mergeCell ref="U229:U230"/>
    <mergeCell ref="U231:U232"/>
    <mergeCell ref="U233:U234"/>
    <mergeCell ref="U235:U236"/>
    <mergeCell ref="U237:U238"/>
    <mergeCell ref="U239:U240"/>
    <mergeCell ref="U241:U242"/>
    <mergeCell ref="U243:U244"/>
    <mergeCell ref="U245:U246"/>
    <mergeCell ref="U247:U248"/>
    <mergeCell ref="U249:U250"/>
    <mergeCell ref="U251:U252"/>
    <mergeCell ref="U253:U254"/>
    <mergeCell ref="U255:U256"/>
    <mergeCell ref="U257:U258"/>
    <mergeCell ref="U259:U260"/>
    <mergeCell ref="U261:U262"/>
    <mergeCell ref="U263:U264"/>
    <mergeCell ref="U265:U266"/>
    <mergeCell ref="U267:U268"/>
    <mergeCell ref="U269:U270"/>
    <mergeCell ref="U271:U272"/>
    <mergeCell ref="U273:U274"/>
    <mergeCell ref="U275:U276"/>
    <mergeCell ref="U277:U278"/>
    <mergeCell ref="U279:U280"/>
    <mergeCell ref="U281:U282"/>
    <mergeCell ref="U283:U284"/>
    <mergeCell ref="U285:U286"/>
    <mergeCell ref="U287:U288"/>
    <mergeCell ref="U289:U290"/>
    <mergeCell ref="U291:U292"/>
    <mergeCell ref="U293:U294"/>
    <mergeCell ref="U295:U296"/>
    <mergeCell ref="U297:U298"/>
    <mergeCell ref="U299:U300"/>
    <mergeCell ref="U301:U302"/>
    <mergeCell ref="U303:U304"/>
    <mergeCell ref="U305:U306"/>
    <mergeCell ref="U307:U308"/>
    <mergeCell ref="U309:U310"/>
    <mergeCell ref="U311:U312"/>
    <mergeCell ref="U313:U314"/>
    <mergeCell ref="U315:U316"/>
    <mergeCell ref="U317:U318"/>
    <mergeCell ref="U319:U320"/>
    <mergeCell ref="U321:U322"/>
    <mergeCell ref="U323:U324"/>
    <mergeCell ref="U325:U326"/>
    <mergeCell ref="U327:U328"/>
    <mergeCell ref="U329:U330"/>
    <mergeCell ref="U331:U332"/>
    <mergeCell ref="U333:U334"/>
    <mergeCell ref="U335:U336"/>
    <mergeCell ref="U337:U338"/>
    <mergeCell ref="U339:U340"/>
    <mergeCell ref="U341:U342"/>
    <mergeCell ref="U343:U344"/>
    <mergeCell ref="U345:U346"/>
    <mergeCell ref="U347:U348"/>
    <mergeCell ref="U349:U350"/>
    <mergeCell ref="U351:U352"/>
    <mergeCell ref="U353:U354"/>
    <mergeCell ref="U355:U356"/>
    <mergeCell ref="U357:U358"/>
    <mergeCell ref="U359:U360"/>
    <mergeCell ref="U361:U362"/>
    <mergeCell ref="U363:U364"/>
    <mergeCell ref="U365:U366"/>
    <mergeCell ref="U367:U368"/>
    <mergeCell ref="U369:U370"/>
    <mergeCell ref="U371:U372"/>
    <mergeCell ref="U373:U374"/>
    <mergeCell ref="U375:U376"/>
    <mergeCell ref="U377:U378"/>
    <mergeCell ref="U379:U380"/>
    <mergeCell ref="U381:U382"/>
    <mergeCell ref="U383:U384"/>
    <mergeCell ref="U385:U386"/>
    <mergeCell ref="U387:U388"/>
    <mergeCell ref="U389:U390"/>
    <mergeCell ref="U391:U392"/>
    <mergeCell ref="U393:U394"/>
    <mergeCell ref="U395:U396"/>
    <mergeCell ref="U397:U398"/>
    <mergeCell ref="U399:U400"/>
    <mergeCell ref="U401:U402"/>
    <mergeCell ref="U403:U404"/>
    <mergeCell ref="U405:U406"/>
    <mergeCell ref="U407:U408"/>
    <mergeCell ref="U409:U410"/>
    <mergeCell ref="U411:U412"/>
    <mergeCell ref="U413:U414"/>
    <mergeCell ref="U415:U416"/>
    <mergeCell ref="U417:U418"/>
    <mergeCell ref="U419:U420"/>
    <mergeCell ref="U421:U422"/>
    <mergeCell ref="U423:U424"/>
    <mergeCell ref="U425:U426"/>
    <mergeCell ref="U427:U428"/>
    <mergeCell ref="U429:U430"/>
    <mergeCell ref="U431:U432"/>
    <mergeCell ref="U433:U434"/>
    <mergeCell ref="U435:U436"/>
    <mergeCell ref="U437:U438"/>
    <mergeCell ref="U439:U440"/>
    <mergeCell ref="U441:U442"/>
    <mergeCell ref="U443:U444"/>
    <mergeCell ref="U445:U446"/>
    <mergeCell ref="U447:U448"/>
    <mergeCell ref="U449:U450"/>
    <mergeCell ref="U451:U452"/>
    <mergeCell ref="U453:U454"/>
    <mergeCell ref="U455:U456"/>
    <mergeCell ref="U457:U458"/>
    <mergeCell ref="U459:U460"/>
    <mergeCell ref="U461:U462"/>
    <mergeCell ref="U463:U464"/>
    <mergeCell ref="U465:U466"/>
    <mergeCell ref="U467:U468"/>
    <mergeCell ref="U469:U470"/>
    <mergeCell ref="U471:U472"/>
    <mergeCell ref="U473:U474"/>
    <mergeCell ref="U475:U476"/>
    <mergeCell ref="U477:U478"/>
    <mergeCell ref="U479:U480"/>
    <mergeCell ref="U481:U482"/>
    <mergeCell ref="U483:U484"/>
    <mergeCell ref="U485:U486"/>
    <mergeCell ref="U487:U488"/>
    <mergeCell ref="U489:U490"/>
    <mergeCell ref="U491:U492"/>
    <mergeCell ref="U493:U494"/>
    <mergeCell ref="U495:U496"/>
    <mergeCell ref="U497:U498"/>
    <mergeCell ref="U499:U500"/>
    <mergeCell ref="U501:U502"/>
    <mergeCell ref="U503:U504"/>
    <mergeCell ref="U505:U506"/>
    <mergeCell ref="U507:U508"/>
    <mergeCell ref="U509:U510"/>
    <mergeCell ref="U511:U512"/>
    <mergeCell ref="U513:U514"/>
    <mergeCell ref="U515:U516"/>
    <mergeCell ref="U517:U518"/>
    <mergeCell ref="U519:U520"/>
    <mergeCell ref="U521:U522"/>
    <mergeCell ref="U523:U524"/>
    <mergeCell ref="U525:U526"/>
    <mergeCell ref="U527:U528"/>
    <mergeCell ref="U529:U530"/>
    <mergeCell ref="U531:U532"/>
    <mergeCell ref="U533:U534"/>
    <mergeCell ref="U535:U536"/>
    <mergeCell ref="U537:U538"/>
    <mergeCell ref="U539:U540"/>
    <mergeCell ref="U541:U542"/>
    <mergeCell ref="U543:U544"/>
    <mergeCell ref="U545:U546"/>
    <mergeCell ref="U547:U548"/>
    <mergeCell ref="U549:U550"/>
    <mergeCell ref="U551:U552"/>
    <mergeCell ref="U553:U554"/>
    <mergeCell ref="U555:U556"/>
    <mergeCell ref="U557:U558"/>
    <mergeCell ref="U559:U560"/>
    <mergeCell ref="U561:U562"/>
    <mergeCell ref="U563:U564"/>
    <mergeCell ref="U565:U566"/>
    <mergeCell ref="U567:U568"/>
    <mergeCell ref="U569:U570"/>
    <mergeCell ref="U571:U572"/>
    <mergeCell ref="U573:U574"/>
    <mergeCell ref="U575:U576"/>
    <mergeCell ref="U577:U578"/>
    <mergeCell ref="U579:U580"/>
    <mergeCell ref="U581:U582"/>
    <mergeCell ref="U583:U584"/>
    <mergeCell ref="U585:U586"/>
    <mergeCell ref="U587:U588"/>
    <mergeCell ref="U589:U590"/>
    <mergeCell ref="U591:U592"/>
    <mergeCell ref="U593:U594"/>
    <mergeCell ref="U595:U596"/>
    <mergeCell ref="U597:U598"/>
    <mergeCell ref="U599:U600"/>
    <mergeCell ref="U601:U602"/>
    <mergeCell ref="U603:U604"/>
    <mergeCell ref="U605:U606"/>
    <mergeCell ref="U607:U608"/>
    <mergeCell ref="U609:U610"/>
    <mergeCell ref="U611:U612"/>
    <mergeCell ref="U613:U614"/>
    <mergeCell ref="U615:U616"/>
    <mergeCell ref="U617:U618"/>
    <mergeCell ref="U619:U620"/>
    <mergeCell ref="U621:U622"/>
    <mergeCell ref="U623:U624"/>
    <mergeCell ref="U625:U626"/>
    <mergeCell ref="U627:U628"/>
    <mergeCell ref="U629:U630"/>
    <mergeCell ref="U631:U632"/>
    <mergeCell ref="U633:U634"/>
    <mergeCell ref="U635:U636"/>
    <mergeCell ref="U637:U638"/>
    <mergeCell ref="U639:U640"/>
    <mergeCell ref="U641:U642"/>
    <mergeCell ref="U643:U644"/>
    <mergeCell ref="U645:U646"/>
    <mergeCell ref="U647:U648"/>
    <mergeCell ref="U649:U650"/>
    <mergeCell ref="U651:U652"/>
    <mergeCell ref="U653:U654"/>
    <mergeCell ref="U655:U656"/>
    <mergeCell ref="U657:U658"/>
    <mergeCell ref="U659:U660"/>
    <mergeCell ref="U661:U662"/>
    <mergeCell ref="U663:U664"/>
    <mergeCell ref="U665:U666"/>
    <mergeCell ref="U667:U668"/>
    <mergeCell ref="U669:U670"/>
    <mergeCell ref="U671:U672"/>
    <mergeCell ref="U673:U674"/>
    <mergeCell ref="U675:U676"/>
    <mergeCell ref="U677:U678"/>
    <mergeCell ref="U679:U680"/>
    <mergeCell ref="U681:U682"/>
    <mergeCell ref="U683:U684"/>
    <mergeCell ref="U685:U686"/>
    <mergeCell ref="U687:U688"/>
    <mergeCell ref="U689:U690"/>
    <mergeCell ref="U691:U692"/>
    <mergeCell ref="U693:U694"/>
    <mergeCell ref="U695:U696"/>
    <mergeCell ref="U697:U698"/>
    <mergeCell ref="U699:U700"/>
    <mergeCell ref="U701:U702"/>
    <mergeCell ref="U703:U704"/>
    <mergeCell ref="U705:U706"/>
    <mergeCell ref="U707:U708"/>
    <mergeCell ref="U709:U710"/>
    <mergeCell ref="U711:U712"/>
    <mergeCell ref="U713:U714"/>
    <mergeCell ref="U715:U716"/>
    <mergeCell ref="U717:U718"/>
    <mergeCell ref="U719:U720"/>
    <mergeCell ref="U721:U722"/>
    <mergeCell ref="U723:U724"/>
    <mergeCell ref="U725:U726"/>
    <mergeCell ref="U727:U728"/>
    <mergeCell ref="U729:U730"/>
    <mergeCell ref="U731:U732"/>
    <mergeCell ref="U733:U734"/>
    <mergeCell ref="U735:U736"/>
    <mergeCell ref="U737:U738"/>
    <mergeCell ref="U739:U740"/>
    <mergeCell ref="U741:U742"/>
    <mergeCell ref="U743:U744"/>
    <mergeCell ref="U745:U746"/>
    <mergeCell ref="U747:U748"/>
    <mergeCell ref="U749:U750"/>
    <mergeCell ref="U751:U752"/>
    <mergeCell ref="U753:U754"/>
    <mergeCell ref="U755:U756"/>
    <mergeCell ref="U757:U758"/>
    <mergeCell ref="U759:U760"/>
    <mergeCell ref="U761:U762"/>
    <mergeCell ref="U763:U764"/>
    <mergeCell ref="U765:U766"/>
    <mergeCell ref="U767:U768"/>
    <mergeCell ref="U769:U770"/>
    <mergeCell ref="U771:U772"/>
    <mergeCell ref="U773:U774"/>
    <mergeCell ref="U775:U776"/>
    <mergeCell ref="U777:U778"/>
    <mergeCell ref="U779:U780"/>
    <mergeCell ref="U781:U782"/>
    <mergeCell ref="U783:U784"/>
    <mergeCell ref="U785:U786"/>
    <mergeCell ref="U787:U788"/>
    <mergeCell ref="U789:U790"/>
    <mergeCell ref="U791:U792"/>
    <mergeCell ref="U793:U794"/>
    <mergeCell ref="U795:U796"/>
    <mergeCell ref="U797:U798"/>
    <mergeCell ref="U799:U800"/>
    <mergeCell ref="U801:U802"/>
    <mergeCell ref="U803:U804"/>
    <mergeCell ref="U805:U806"/>
    <mergeCell ref="U807:U808"/>
    <mergeCell ref="U809:U810"/>
    <mergeCell ref="U811:U812"/>
    <mergeCell ref="U813:U814"/>
    <mergeCell ref="U815:U816"/>
    <mergeCell ref="U817:U818"/>
    <mergeCell ref="U819:U820"/>
    <mergeCell ref="U821:U822"/>
    <mergeCell ref="U823:U824"/>
    <mergeCell ref="U825:U826"/>
    <mergeCell ref="U827:U828"/>
    <mergeCell ref="U829:U830"/>
    <mergeCell ref="U831:U832"/>
    <mergeCell ref="U833:U834"/>
    <mergeCell ref="U835:U836"/>
    <mergeCell ref="U837:U838"/>
    <mergeCell ref="U839:U840"/>
    <mergeCell ref="U841:U842"/>
    <mergeCell ref="U843:U844"/>
    <mergeCell ref="U845:U846"/>
    <mergeCell ref="U847:U848"/>
    <mergeCell ref="U849:U850"/>
    <mergeCell ref="U851:U852"/>
    <mergeCell ref="U853:U854"/>
    <mergeCell ref="U855:U856"/>
    <mergeCell ref="U857:U858"/>
    <mergeCell ref="U859:U860"/>
    <mergeCell ref="U861:U862"/>
    <mergeCell ref="U863:U864"/>
    <mergeCell ref="U865:U866"/>
    <mergeCell ref="U867:U868"/>
    <mergeCell ref="U869:U870"/>
    <mergeCell ref="U871:U872"/>
    <mergeCell ref="U873:U874"/>
    <mergeCell ref="U875:U876"/>
    <mergeCell ref="U877:U878"/>
    <mergeCell ref="U879:U880"/>
    <mergeCell ref="U881:U882"/>
    <mergeCell ref="U883:U884"/>
    <mergeCell ref="U885:U886"/>
    <mergeCell ref="U887:U888"/>
    <mergeCell ref="U889:U890"/>
    <mergeCell ref="U891:U892"/>
    <mergeCell ref="U893:U894"/>
    <mergeCell ref="U895:U896"/>
    <mergeCell ref="U897:U898"/>
    <mergeCell ref="U899:U900"/>
    <mergeCell ref="U901:U902"/>
    <mergeCell ref="U903:U904"/>
    <mergeCell ref="U905:U906"/>
    <mergeCell ref="U907:U908"/>
    <mergeCell ref="U909:U910"/>
    <mergeCell ref="U911:U912"/>
    <mergeCell ref="U913:U914"/>
    <mergeCell ref="U915:U916"/>
    <mergeCell ref="U917:U918"/>
    <mergeCell ref="U919:U920"/>
    <mergeCell ref="U921:U922"/>
    <mergeCell ref="U923:U924"/>
    <mergeCell ref="U925:U926"/>
    <mergeCell ref="U927:U928"/>
    <mergeCell ref="U929:U930"/>
    <mergeCell ref="U931:U932"/>
    <mergeCell ref="U933:U934"/>
    <mergeCell ref="U935:U936"/>
    <mergeCell ref="U937:U938"/>
    <mergeCell ref="U939:U940"/>
    <mergeCell ref="U941:U942"/>
    <mergeCell ref="U943:U944"/>
    <mergeCell ref="U945:U946"/>
    <mergeCell ref="U947:U948"/>
    <mergeCell ref="U949:U950"/>
    <mergeCell ref="U951:U952"/>
    <mergeCell ref="U953:U954"/>
    <mergeCell ref="U955:U956"/>
    <mergeCell ref="U957:U958"/>
    <mergeCell ref="U959:U960"/>
    <mergeCell ref="U961:U962"/>
    <mergeCell ref="U963:U964"/>
    <mergeCell ref="U965:U966"/>
    <mergeCell ref="U967:U968"/>
    <mergeCell ref="U969:U970"/>
    <mergeCell ref="U971:U972"/>
    <mergeCell ref="U973:U974"/>
    <mergeCell ref="U975:U976"/>
    <mergeCell ref="U977:U978"/>
    <mergeCell ref="U979:U980"/>
    <mergeCell ref="U981:U982"/>
    <mergeCell ref="U983:U984"/>
    <mergeCell ref="U985:U986"/>
    <mergeCell ref="U987:U988"/>
    <mergeCell ref="U989:U990"/>
    <mergeCell ref="U991:U992"/>
    <mergeCell ref="U993:U994"/>
    <mergeCell ref="U995:U996"/>
    <mergeCell ref="U997:U998"/>
    <mergeCell ref="U999:U1000"/>
    <mergeCell ref="U1001:U1002"/>
    <mergeCell ref="U1003:U1004"/>
    <mergeCell ref="U1005:U1006"/>
    <mergeCell ref="U1007:U1008"/>
    <mergeCell ref="U1009:U1010"/>
    <mergeCell ref="U1011:U1012"/>
    <mergeCell ref="U1013:U1014"/>
    <mergeCell ref="U1015:U1016"/>
    <mergeCell ref="U1017:U1018"/>
    <mergeCell ref="U1019:U1020"/>
    <mergeCell ref="U1021:U1022"/>
    <mergeCell ref="U1023:U1024"/>
    <mergeCell ref="U1025:U1026"/>
    <mergeCell ref="U1027:U1028"/>
    <mergeCell ref="U1029:U1030"/>
    <mergeCell ref="U1031:U1032"/>
    <mergeCell ref="U1033:U1034"/>
    <mergeCell ref="U1035:U1036"/>
    <mergeCell ref="U1037:U1038"/>
    <mergeCell ref="U1039:U1040"/>
    <mergeCell ref="U1041:U1042"/>
    <mergeCell ref="U1043:U1044"/>
    <mergeCell ref="U1045:U1046"/>
    <mergeCell ref="U1047:U1048"/>
    <mergeCell ref="V23:V24"/>
    <mergeCell ref="V25:V26"/>
    <mergeCell ref="V27:V28"/>
    <mergeCell ref="V29:V30"/>
    <mergeCell ref="V31:V32"/>
    <mergeCell ref="V33:V34"/>
    <mergeCell ref="V35:V36"/>
    <mergeCell ref="V37:V38"/>
    <mergeCell ref="V39:V40"/>
    <mergeCell ref="V41:V42"/>
    <mergeCell ref="V43:V44"/>
    <mergeCell ref="V45:V46"/>
    <mergeCell ref="V47:V48"/>
    <mergeCell ref="V49:V50"/>
    <mergeCell ref="V51:V52"/>
    <mergeCell ref="V53:V54"/>
    <mergeCell ref="V55:V56"/>
    <mergeCell ref="V57:V58"/>
    <mergeCell ref="V59:V60"/>
    <mergeCell ref="V61:V62"/>
    <mergeCell ref="V63:V64"/>
    <mergeCell ref="V65:V66"/>
    <mergeCell ref="V67:V68"/>
    <mergeCell ref="V69:V70"/>
    <mergeCell ref="V71:V72"/>
    <mergeCell ref="V73:V74"/>
    <mergeCell ref="V75:V76"/>
    <mergeCell ref="V77:V78"/>
    <mergeCell ref="V79:V80"/>
    <mergeCell ref="V81:V82"/>
    <mergeCell ref="V83:V84"/>
    <mergeCell ref="V85:V86"/>
    <mergeCell ref="V87:V88"/>
    <mergeCell ref="V89:V90"/>
    <mergeCell ref="V91:V92"/>
    <mergeCell ref="V93:V94"/>
    <mergeCell ref="V95:V96"/>
    <mergeCell ref="V97:V98"/>
    <mergeCell ref="V99:V100"/>
    <mergeCell ref="V101:V102"/>
    <mergeCell ref="V103:V104"/>
    <mergeCell ref="V105:V106"/>
    <mergeCell ref="V107:V108"/>
    <mergeCell ref="V109:V110"/>
    <mergeCell ref="V111:V112"/>
    <mergeCell ref="V113:V114"/>
    <mergeCell ref="V115:V116"/>
    <mergeCell ref="V117:V118"/>
    <mergeCell ref="V119:V120"/>
    <mergeCell ref="V121:V122"/>
    <mergeCell ref="V123:V124"/>
    <mergeCell ref="V125:V126"/>
    <mergeCell ref="V127:V128"/>
    <mergeCell ref="V129:V130"/>
    <mergeCell ref="V131:V132"/>
    <mergeCell ref="V133:V134"/>
    <mergeCell ref="V135:V136"/>
    <mergeCell ref="V137:V138"/>
    <mergeCell ref="V139:V140"/>
    <mergeCell ref="V141:V142"/>
    <mergeCell ref="V143:V144"/>
    <mergeCell ref="V145:V146"/>
    <mergeCell ref="V147:V148"/>
    <mergeCell ref="V149:V150"/>
    <mergeCell ref="V151:V152"/>
    <mergeCell ref="V153:V154"/>
    <mergeCell ref="V155:V156"/>
    <mergeCell ref="V157:V158"/>
    <mergeCell ref="V159:V160"/>
    <mergeCell ref="V161:V162"/>
    <mergeCell ref="V163:V164"/>
    <mergeCell ref="V165:V166"/>
    <mergeCell ref="V167:V168"/>
    <mergeCell ref="V169:V170"/>
    <mergeCell ref="V171:V172"/>
    <mergeCell ref="V173:V174"/>
    <mergeCell ref="V175:V176"/>
    <mergeCell ref="V177:V178"/>
    <mergeCell ref="V179:V180"/>
    <mergeCell ref="V181:V182"/>
    <mergeCell ref="V183:V184"/>
    <mergeCell ref="V185:V186"/>
    <mergeCell ref="V187:V188"/>
    <mergeCell ref="V189:V190"/>
    <mergeCell ref="V191:V192"/>
    <mergeCell ref="V193:V194"/>
    <mergeCell ref="V195:V196"/>
    <mergeCell ref="V197:V198"/>
    <mergeCell ref="V199:V200"/>
    <mergeCell ref="V201:V202"/>
    <mergeCell ref="V203:V204"/>
    <mergeCell ref="V205:V206"/>
    <mergeCell ref="V207:V208"/>
    <mergeCell ref="V209:V210"/>
    <mergeCell ref="V211:V212"/>
    <mergeCell ref="V213:V214"/>
    <mergeCell ref="V215:V216"/>
    <mergeCell ref="V217:V218"/>
    <mergeCell ref="V219:V220"/>
    <mergeCell ref="V221:V222"/>
    <mergeCell ref="V223:V224"/>
    <mergeCell ref="V225:V226"/>
    <mergeCell ref="V227:V228"/>
    <mergeCell ref="V229:V230"/>
    <mergeCell ref="V231:V232"/>
    <mergeCell ref="V233:V234"/>
    <mergeCell ref="V235:V236"/>
    <mergeCell ref="V237:V238"/>
    <mergeCell ref="V239:V240"/>
    <mergeCell ref="V241:V242"/>
    <mergeCell ref="V243:V244"/>
    <mergeCell ref="V245:V246"/>
    <mergeCell ref="V247:V248"/>
    <mergeCell ref="V249:V250"/>
    <mergeCell ref="V251:V252"/>
    <mergeCell ref="V253:V254"/>
    <mergeCell ref="V255:V256"/>
    <mergeCell ref="V257:V258"/>
    <mergeCell ref="V259:V260"/>
    <mergeCell ref="V261:V262"/>
    <mergeCell ref="V263:V264"/>
    <mergeCell ref="V265:V266"/>
    <mergeCell ref="V267:V268"/>
    <mergeCell ref="V269:V270"/>
    <mergeCell ref="V271:V272"/>
    <mergeCell ref="V273:V274"/>
    <mergeCell ref="V275:V276"/>
    <mergeCell ref="V277:V278"/>
    <mergeCell ref="V279:V280"/>
    <mergeCell ref="V281:V282"/>
    <mergeCell ref="V283:V284"/>
    <mergeCell ref="V285:V286"/>
    <mergeCell ref="V287:V288"/>
    <mergeCell ref="V289:V290"/>
    <mergeCell ref="V291:V292"/>
    <mergeCell ref="V293:V294"/>
    <mergeCell ref="V295:V296"/>
    <mergeCell ref="V297:V298"/>
    <mergeCell ref="V299:V300"/>
    <mergeCell ref="V301:V302"/>
    <mergeCell ref="V303:V304"/>
    <mergeCell ref="V305:V306"/>
    <mergeCell ref="V307:V308"/>
    <mergeCell ref="V309:V310"/>
    <mergeCell ref="V311:V312"/>
    <mergeCell ref="V313:V314"/>
    <mergeCell ref="V315:V316"/>
    <mergeCell ref="V317:V318"/>
    <mergeCell ref="V319:V320"/>
    <mergeCell ref="V321:V322"/>
    <mergeCell ref="V323:V324"/>
    <mergeCell ref="V325:V326"/>
    <mergeCell ref="V327:V328"/>
    <mergeCell ref="V329:V330"/>
    <mergeCell ref="V331:V332"/>
    <mergeCell ref="V333:V334"/>
    <mergeCell ref="V335:V336"/>
    <mergeCell ref="V337:V338"/>
    <mergeCell ref="V339:V340"/>
    <mergeCell ref="V341:V342"/>
    <mergeCell ref="V343:V344"/>
    <mergeCell ref="V345:V346"/>
    <mergeCell ref="V347:V348"/>
    <mergeCell ref="V349:V350"/>
    <mergeCell ref="V351:V352"/>
    <mergeCell ref="V353:V354"/>
    <mergeCell ref="V355:V356"/>
    <mergeCell ref="V357:V358"/>
    <mergeCell ref="V359:V360"/>
    <mergeCell ref="V361:V362"/>
    <mergeCell ref="V363:V364"/>
    <mergeCell ref="V365:V366"/>
    <mergeCell ref="V367:V368"/>
    <mergeCell ref="V369:V370"/>
    <mergeCell ref="V371:V372"/>
    <mergeCell ref="V373:V374"/>
    <mergeCell ref="V375:V376"/>
    <mergeCell ref="V377:V378"/>
    <mergeCell ref="V379:V380"/>
    <mergeCell ref="V381:V382"/>
    <mergeCell ref="V383:V384"/>
    <mergeCell ref="V385:V386"/>
    <mergeCell ref="V387:V388"/>
    <mergeCell ref="V389:V390"/>
    <mergeCell ref="V391:V392"/>
    <mergeCell ref="V393:V394"/>
    <mergeCell ref="V395:V396"/>
    <mergeCell ref="V397:V398"/>
    <mergeCell ref="V399:V400"/>
    <mergeCell ref="V401:V402"/>
    <mergeCell ref="V403:V404"/>
    <mergeCell ref="V405:V406"/>
    <mergeCell ref="V407:V408"/>
    <mergeCell ref="V409:V410"/>
    <mergeCell ref="V411:V412"/>
    <mergeCell ref="V413:V414"/>
    <mergeCell ref="V415:V416"/>
    <mergeCell ref="V417:V418"/>
    <mergeCell ref="V419:V420"/>
    <mergeCell ref="V421:V422"/>
    <mergeCell ref="V423:V424"/>
    <mergeCell ref="V425:V426"/>
    <mergeCell ref="V427:V428"/>
    <mergeCell ref="V429:V430"/>
    <mergeCell ref="V431:V432"/>
    <mergeCell ref="V433:V434"/>
    <mergeCell ref="V435:V436"/>
    <mergeCell ref="V437:V438"/>
    <mergeCell ref="V439:V440"/>
    <mergeCell ref="V441:V442"/>
    <mergeCell ref="V443:V444"/>
    <mergeCell ref="V445:V446"/>
    <mergeCell ref="V447:V448"/>
    <mergeCell ref="V449:V450"/>
    <mergeCell ref="V451:V452"/>
    <mergeCell ref="V453:V454"/>
    <mergeCell ref="V455:V456"/>
    <mergeCell ref="V457:V458"/>
    <mergeCell ref="V459:V460"/>
    <mergeCell ref="V461:V462"/>
    <mergeCell ref="V463:V464"/>
    <mergeCell ref="V465:V466"/>
    <mergeCell ref="V467:V468"/>
    <mergeCell ref="V469:V470"/>
    <mergeCell ref="V471:V472"/>
    <mergeCell ref="V473:V474"/>
    <mergeCell ref="V475:V476"/>
    <mergeCell ref="V477:V478"/>
    <mergeCell ref="V479:V480"/>
    <mergeCell ref="V481:V482"/>
    <mergeCell ref="V483:V484"/>
    <mergeCell ref="V485:V486"/>
    <mergeCell ref="V487:V488"/>
    <mergeCell ref="V489:V490"/>
    <mergeCell ref="V491:V492"/>
    <mergeCell ref="V493:V494"/>
    <mergeCell ref="V495:V496"/>
    <mergeCell ref="V497:V498"/>
    <mergeCell ref="V499:V500"/>
    <mergeCell ref="V501:V502"/>
    <mergeCell ref="V503:V504"/>
    <mergeCell ref="V505:V506"/>
    <mergeCell ref="V507:V508"/>
    <mergeCell ref="V509:V510"/>
    <mergeCell ref="V511:V512"/>
    <mergeCell ref="V513:V514"/>
    <mergeCell ref="V515:V516"/>
    <mergeCell ref="V517:V518"/>
    <mergeCell ref="V519:V520"/>
    <mergeCell ref="V521:V522"/>
    <mergeCell ref="V523:V524"/>
    <mergeCell ref="V525:V526"/>
    <mergeCell ref="V527:V528"/>
    <mergeCell ref="V529:V530"/>
    <mergeCell ref="V531:V532"/>
    <mergeCell ref="V533:V534"/>
    <mergeCell ref="V535:V536"/>
    <mergeCell ref="V537:V538"/>
    <mergeCell ref="V539:V540"/>
    <mergeCell ref="V541:V542"/>
    <mergeCell ref="V543:V544"/>
    <mergeCell ref="V545:V546"/>
    <mergeCell ref="V547:V548"/>
    <mergeCell ref="V549:V550"/>
    <mergeCell ref="V551:V552"/>
    <mergeCell ref="V553:V554"/>
    <mergeCell ref="V555:V556"/>
    <mergeCell ref="V557:V558"/>
    <mergeCell ref="V559:V560"/>
    <mergeCell ref="V561:V562"/>
    <mergeCell ref="V563:V564"/>
    <mergeCell ref="V565:V566"/>
    <mergeCell ref="V567:V568"/>
    <mergeCell ref="V569:V570"/>
    <mergeCell ref="V571:V572"/>
    <mergeCell ref="V573:V574"/>
    <mergeCell ref="V575:V576"/>
    <mergeCell ref="V577:V578"/>
    <mergeCell ref="V579:V580"/>
    <mergeCell ref="V581:V582"/>
    <mergeCell ref="V583:V584"/>
    <mergeCell ref="V585:V586"/>
    <mergeCell ref="V587:V588"/>
    <mergeCell ref="V589:V590"/>
    <mergeCell ref="V591:V592"/>
    <mergeCell ref="V593:V594"/>
    <mergeCell ref="V595:V596"/>
    <mergeCell ref="V597:V598"/>
    <mergeCell ref="V599:V600"/>
    <mergeCell ref="V601:V602"/>
    <mergeCell ref="V603:V604"/>
    <mergeCell ref="V605:V606"/>
    <mergeCell ref="V607:V608"/>
    <mergeCell ref="V609:V610"/>
    <mergeCell ref="V611:V612"/>
    <mergeCell ref="V613:V614"/>
    <mergeCell ref="V615:V616"/>
    <mergeCell ref="V617:V618"/>
    <mergeCell ref="V619:V620"/>
    <mergeCell ref="V621:V622"/>
    <mergeCell ref="V623:V624"/>
    <mergeCell ref="V625:V626"/>
    <mergeCell ref="V627:V628"/>
    <mergeCell ref="V629:V630"/>
    <mergeCell ref="V631:V632"/>
    <mergeCell ref="V633:V634"/>
    <mergeCell ref="V635:V636"/>
    <mergeCell ref="V637:V638"/>
    <mergeCell ref="V639:V640"/>
    <mergeCell ref="V641:V642"/>
    <mergeCell ref="V643:V644"/>
    <mergeCell ref="V645:V646"/>
    <mergeCell ref="V647:V648"/>
    <mergeCell ref="V649:V650"/>
    <mergeCell ref="V651:V652"/>
    <mergeCell ref="V653:V654"/>
    <mergeCell ref="V655:V656"/>
    <mergeCell ref="V657:V658"/>
    <mergeCell ref="V659:V660"/>
    <mergeCell ref="V661:V662"/>
    <mergeCell ref="V663:V664"/>
    <mergeCell ref="V665:V666"/>
    <mergeCell ref="V667:V668"/>
    <mergeCell ref="V669:V670"/>
    <mergeCell ref="V671:V672"/>
    <mergeCell ref="V673:V674"/>
    <mergeCell ref="V675:V676"/>
    <mergeCell ref="V677:V678"/>
    <mergeCell ref="V679:V680"/>
    <mergeCell ref="V681:V682"/>
    <mergeCell ref="V683:V684"/>
    <mergeCell ref="V685:V686"/>
    <mergeCell ref="V687:V688"/>
    <mergeCell ref="V689:V690"/>
    <mergeCell ref="V691:V692"/>
    <mergeCell ref="V693:V694"/>
    <mergeCell ref="V695:V696"/>
    <mergeCell ref="V697:V698"/>
    <mergeCell ref="V699:V700"/>
    <mergeCell ref="V701:V702"/>
    <mergeCell ref="V703:V704"/>
    <mergeCell ref="V705:V706"/>
    <mergeCell ref="V707:V708"/>
    <mergeCell ref="V709:V710"/>
    <mergeCell ref="V711:V712"/>
    <mergeCell ref="V713:V714"/>
    <mergeCell ref="V715:V716"/>
    <mergeCell ref="V717:V718"/>
    <mergeCell ref="V719:V720"/>
    <mergeCell ref="V721:V722"/>
    <mergeCell ref="V723:V724"/>
    <mergeCell ref="V725:V726"/>
    <mergeCell ref="V727:V728"/>
    <mergeCell ref="V729:V730"/>
    <mergeCell ref="V731:V732"/>
    <mergeCell ref="V733:V734"/>
    <mergeCell ref="V735:V736"/>
    <mergeCell ref="V737:V738"/>
    <mergeCell ref="V739:V740"/>
    <mergeCell ref="V741:V742"/>
    <mergeCell ref="V743:V744"/>
    <mergeCell ref="V745:V746"/>
    <mergeCell ref="V747:V748"/>
    <mergeCell ref="V749:V750"/>
    <mergeCell ref="V751:V752"/>
    <mergeCell ref="V753:V754"/>
    <mergeCell ref="V755:V756"/>
    <mergeCell ref="V757:V758"/>
    <mergeCell ref="V759:V760"/>
    <mergeCell ref="V761:V762"/>
    <mergeCell ref="V763:V764"/>
    <mergeCell ref="V765:V766"/>
    <mergeCell ref="V767:V768"/>
    <mergeCell ref="V769:V770"/>
    <mergeCell ref="V771:V772"/>
    <mergeCell ref="V773:V774"/>
    <mergeCell ref="V775:V776"/>
    <mergeCell ref="V777:V778"/>
    <mergeCell ref="V779:V780"/>
    <mergeCell ref="V781:V782"/>
    <mergeCell ref="V783:V784"/>
    <mergeCell ref="V785:V786"/>
    <mergeCell ref="V787:V788"/>
    <mergeCell ref="V789:V790"/>
    <mergeCell ref="V791:V792"/>
    <mergeCell ref="V793:V794"/>
    <mergeCell ref="V795:V796"/>
    <mergeCell ref="V797:V798"/>
    <mergeCell ref="V799:V800"/>
    <mergeCell ref="V801:V802"/>
    <mergeCell ref="V803:V804"/>
    <mergeCell ref="V805:V806"/>
    <mergeCell ref="V807:V808"/>
    <mergeCell ref="V809:V810"/>
    <mergeCell ref="V811:V812"/>
    <mergeCell ref="V813:V814"/>
    <mergeCell ref="V815:V816"/>
    <mergeCell ref="V817:V818"/>
    <mergeCell ref="V819:V820"/>
    <mergeCell ref="V821:V822"/>
    <mergeCell ref="V823:V824"/>
    <mergeCell ref="V825:V826"/>
    <mergeCell ref="V827:V828"/>
    <mergeCell ref="V829:V830"/>
    <mergeCell ref="V831:V832"/>
    <mergeCell ref="V833:V834"/>
    <mergeCell ref="V835:V836"/>
    <mergeCell ref="V837:V838"/>
    <mergeCell ref="V839:V840"/>
    <mergeCell ref="V841:V842"/>
    <mergeCell ref="V843:V844"/>
    <mergeCell ref="V845:V846"/>
    <mergeCell ref="V847:V848"/>
    <mergeCell ref="V849:V850"/>
    <mergeCell ref="V851:V852"/>
    <mergeCell ref="V853:V854"/>
    <mergeCell ref="V855:V856"/>
    <mergeCell ref="V857:V858"/>
    <mergeCell ref="V859:V860"/>
    <mergeCell ref="V861:V862"/>
    <mergeCell ref="V863:V864"/>
    <mergeCell ref="V865:V866"/>
    <mergeCell ref="V867:V868"/>
    <mergeCell ref="V869:V870"/>
    <mergeCell ref="V871:V872"/>
    <mergeCell ref="V873:V874"/>
    <mergeCell ref="V875:V876"/>
    <mergeCell ref="V877:V878"/>
    <mergeCell ref="V879:V880"/>
    <mergeCell ref="V881:V882"/>
    <mergeCell ref="V883:V884"/>
    <mergeCell ref="V885:V886"/>
    <mergeCell ref="V887:V888"/>
    <mergeCell ref="V889:V890"/>
    <mergeCell ref="V891:V892"/>
    <mergeCell ref="V893:V894"/>
    <mergeCell ref="V895:V896"/>
    <mergeCell ref="V897:V898"/>
    <mergeCell ref="V899:V900"/>
    <mergeCell ref="V901:V902"/>
    <mergeCell ref="V903:V904"/>
    <mergeCell ref="V905:V906"/>
    <mergeCell ref="V907:V908"/>
    <mergeCell ref="V909:V910"/>
    <mergeCell ref="V911:V912"/>
    <mergeCell ref="V913:V914"/>
    <mergeCell ref="V915:V916"/>
    <mergeCell ref="V917:V918"/>
    <mergeCell ref="V919:V920"/>
    <mergeCell ref="V921:V922"/>
    <mergeCell ref="V923:V924"/>
    <mergeCell ref="V925:V926"/>
    <mergeCell ref="V927:V928"/>
    <mergeCell ref="V929:V930"/>
    <mergeCell ref="V931:V932"/>
    <mergeCell ref="V933:V934"/>
    <mergeCell ref="V935:V936"/>
    <mergeCell ref="V937:V938"/>
    <mergeCell ref="V939:V940"/>
    <mergeCell ref="V941:V942"/>
    <mergeCell ref="V943:V944"/>
    <mergeCell ref="V945:V946"/>
    <mergeCell ref="V947:V948"/>
    <mergeCell ref="V949:V950"/>
    <mergeCell ref="V951:V952"/>
    <mergeCell ref="V953:V954"/>
    <mergeCell ref="V955:V956"/>
    <mergeCell ref="V957:V958"/>
    <mergeCell ref="V959:V960"/>
    <mergeCell ref="V961:V962"/>
    <mergeCell ref="V963:V964"/>
    <mergeCell ref="V965:V966"/>
    <mergeCell ref="V967:V968"/>
    <mergeCell ref="V969:V970"/>
    <mergeCell ref="V971:V972"/>
    <mergeCell ref="V973:V974"/>
    <mergeCell ref="V975:V976"/>
    <mergeCell ref="V977:V978"/>
    <mergeCell ref="V979:V980"/>
    <mergeCell ref="V981:V982"/>
    <mergeCell ref="V983:V984"/>
    <mergeCell ref="V985:V986"/>
    <mergeCell ref="V987:V988"/>
    <mergeCell ref="V989:V990"/>
    <mergeCell ref="V991:V992"/>
    <mergeCell ref="V993:V994"/>
    <mergeCell ref="V995:V996"/>
    <mergeCell ref="V997:V998"/>
    <mergeCell ref="V999:V1000"/>
    <mergeCell ref="V1001:V1002"/>
    <mergeCell ref="V1003:V1004"/>
    <mergeCell ref="V1005:V1006"/>
    <mergeCell ref="V1007:V1008"/>
    <mergeCell ref="V1009:V1010"/>
    <mergeCell ref="V1011:V1012"/>
    <mergeCell ref="V1013:V1014"/>
    <mergeCell ref="V1015:V1016"/>
    <mergeCell ref="V1017:V1018"/>
    <mergeCell ref="V1019:V1020"/>
    <mergeCell ref="V1021:V1022"/>
    <mergeCell ref="V1023:V1024"/>
    <mergeCell ref="V1025:V1026"/>
    <mergeCell ref="V1027:V1028"/>
    <mergeCell ref="V1029:V1030"/>
    <mergeCell ref="V1031:V1032"/>
    <mergeCell ref="V1033:V1034"/>
    <mergeCell ref="V1035:V1036"/>
    <mergeCell ref="V1037:V1038"/>
    <mergeCell ref="V1039:V1040"/>
    <mergeCell ref="V1041:V1042"/>
    <mergeCell ref="V1043:V1044"/>
    <mergeCell ref="V1045:V1046"/>
    <mergeCell ref="V1047:V1048"/>
    <mergeCell ref="W23:W24"/>
    <mergeCell ref="W25:W26"/>
    <mergeCell ref="W27:W28"/>
    <mergeCell ref="W29:W30"/>
    <mergeCell ref="W31:W32"/>
    <mergeCell ref="W33:W34"/>
    <mergeCell ref="W35:W36"/>
    <mergeCell ref="W37:W38"/>
    <mergeCell ref="W39:W40"/>
    <mergeCell ref="W41:W42"/>
    <mergeCell ref="W43:W44"/>
    <mergeCell ref="W45:W46"/>
    <mergeCell ref="W47:W48"/>
    <mergeCell ref="W49:W50"/>
    <mergeCell ref="W51:W52"/>
    <mergeCell ref="W53:W54"/>
    <mergeCell ref="W55:W56"/>
    <mergeCell ref="W57:W58"/>
    <mergeCell ref="W59:W60"/>
    <mergeCell ref="W61:W62"/>
    <mergeCell ref="W63:W64"/>
    <mergeCell ref="W65:W66"/>
    <mergeCell ref="W67:W68"/>
    <mergeCell ref="W69:W70"/>
    <mergeCell ref="W71:W72"/>
    <mergeCell ref="W73:W74"/>
    <mergeCell ref="W75:W76"/>
    <mergeCell ref="W77:W78"/>
    <mergeCell ref="W79:W80"/>
    <mergeCell ref="W81:W82"/>
    <mergeCell ref="W83:W84"/>
    <mergeCell ref="W85:W86"/>
    <mergeCell ref="W87:W88"/>
    <mergeCell ref="W89:W90"/>
    <mergeCell ref="W91:W92"/>
    <mergeCell ref="W93:W94"/>
    <mergeCell ref="W95:W96"/>
    <mergeCell ref="W97:W98"/>
    <mergeCell ref="W99:W100"/>
    <mergeCell ref="W101:W102"/>
    <mergeCell ref="W103:W104"/>
    <mergeCell ref="W105:W106"/>
    <mergeCell ref="W107:W108"/>
    <mergeCell ref="W109:W110"/>
    <mergeCell ref="W111:W112"/>
    <mergeCell ref="W113:W114"/>
    <mergeCell ref="W115:W116"/>
    <mergeCell ref="W117:W118"/>
    <mergeCell ref="W119:W120"/>
    <mergeCell ref="W121:W122"/>
    <mergeCell ref="W123:W124"/>
    <mergeCell ref="W125:W126"/>
    <mergeCell ref="W127:W128"/>
    <mergeCell ref="W129:W130"/>
    <mergeCell ref="W131:W132"/>
    <mergeCell ref="W133:W134"/>
    <mergeCell ref="W135:W136"/>
    <mergeCell ref="W137:W138"/>
    <mergeCell ref="W139:W140"/>
    <mergeCell ref="W141:W142"/>
    <mergeCell ref="W143:W144"/>
    <mergeCell ref="W145:W146"/>
    <mergeCell ref="W147:W148"/>
    <mergeCell ref="W149:W150"/>
    <mergeCell ref="W151:W152"/>
    <mergeCell ref="W153:W154"/>
    <mergeCell ref="W155:W156"/>
    <mergeCell ref="W157:W158"/>
    <mergeCell ref="W159:W160"/>
    <mergeCell ref="W161:W162"/>
    <mergeCell ref="W163:W164"/>
    <mergeCell ref="W165:W166"/>
    <mergeCell ref="W167:W168"/>
    <mergeCell ref="W169:W170"/>
    <mergeCell ref="W171:W172"/>
    <mergeCell ref="W173:W174"/>
    <mergeCell ref="W175:W176"/>
    <mergeCell ref="W177:W178"/>
    <mergeCell ref="W179:W180"/>
    <mergeCell ref="W181:W182"/>
    <mergeCell ref="W183:W184"/>
    <mergeCell ref="W185:W186"/>
    <mergeCell ref="W187:W188"/>
    <mergeCell ref="W189:W190"/>
    <mergeCell ref="W191:W192"/>
    <mergeCell ref="W193:W194"/>
    <mergeCell ref="W195:W196"/>
    <mergeCell ref="W197:W198"/>
    <mergeCell ref="W199:W200"/>
    <mergeCell ref="W201:W202"/>
    <mergeCell ref="W203:W204"/>
    <mergeCell ref="W205:W206"/>
    <mergeCell ref="W207:W208"/>
    <mergeCell ref="W209:W210"/>
    <mergeCell ref="W211:W212"/>
    <mergeCell ref="W213:W214"/>
    <mergeCell ref="W215:W216"/>
    <mergeCell ref="W217:W218"/>
    <mergeCell ref="W219:W220"/>
    <mergeCell ref="W221:W222"/>
    <mergeCell ref="W223:W224"/>
    <mergeCell ref="W225:W226"/>
    <mergeCell ref="W227:W228"/>
    <mergeCell ref="W229:W230"/>
    <mergeCell ref="W231:W232"/>
    <mergeCell ref="W233:W234"/>
    <mergeCell ref="W235:W236"/>
    <mergeCell ref="W237:W238"/>
    <mergeCell ref="W239:W240"/>
    <mergeCell ref="W241:W242"/>
    <mergeCell ref="W243:W244"/>
    <mergeCell ref="W245:W246"/>
    <mergeCell ref="W247:W248"/>
    <mergeCell ref="W249:W250"/>
    <mergeCell ref="W251:W252"/>
    <mergeCell ref="W253:W254"/>
    <mergeCell ref="W255:W256"/>
    <mergeCell ref="W257:W258"/>
    <mergeCell ref="W259:W260"/>
    <mergeCell ref="W261:W262"/>
    <mergeCell ref="W263:W264"/>
    <mergeCell ref="W265:W266"/>
    <mergeCell ref="W267:W268"/>
    <mergeCell ref="W269:W270"/>
    <mergeCell ref="W271:W272"/>
    <mergeCell ref="W273:W274"/>
    <mergeCell ref="W275:W276"/>
    <mergeCell ref="W277:W278"/>
    <mergeCell ref="W279:W280"/>
    <mergeCell ref="W281:W282"/>
    <mergeCell ref="W283:W284"/>
    <mergeCell ref="W285:W286"/>
    <mergeCell ref="W287:W288"/>
    <mergeCell ref="W289:W290"/>
    <mergeCell ref="W291:W292"/>
    <mergeCell ref="W293:W294"/>
    <mergeCell ref="W295:W296"/>
    <mergeCell ref="W297:W298"/>
    <mergeCell ref="W299:W300"/>
    <mergeCell ref="W301:W302"/>
    <mergeCell ref="W303:W304"/>
    <mergeCell ref="W305:W306"/>
    <mergeCell ref="W307:W308"/>
    <mergeCell ref="W309:W310"/>
    <mergeCell ref="W311:W312"/>
    <mergeCell ref="W313:W314"/>
    <mergeCell ref="W315:W316"/>
    <mergeCell ref="W317:W318"/>
    <mergeCell ref="W319:W320"/>
    <mergeCell ref="W321:W322"/>
    <mergeCell ref="W323:W324"/>
    <mergeCell ref="W325:W326"/>
    <mergeCell ref="W327:W328"/>
    <mergeCell ref="W329:W330"/>
    <mergeCell ref="W331:W332"/>
    <mergeCell ref="W333:W334"/>
    <mergeCell ref="W335:W336"/>
    <mergeCell ref="W337:W338"/>
    <mergeCell ref="W339:W340"/>
    <mergeCell ref="W341:W342"/>
    <mergeCell ref="W343:W344"/>
    <mergeCell ref="W345:W346"/>
    <mergeCell ref="W347:W348"/>
    <mergeCell ref="W349:W350"/>
    <mergeCell ref="W351:W352"/>
    <mergeCell ref="W353:W354"/>
    <mergeCell ref="W355:W356"/>
    <mergeCell ref="W357:W358"/>
    <mergeCell ref="W359:W360"/>
    <mergeCell ref="W361:W362"/>
    <mergeCell ref="W363:W364"/>
    <mergeCell ref="W365:W366"/>
    <mergeCell ref="W367:W368"/>
    <mergeCell ref="W369:W370"/>
    <mergeCell ref="W371:W372"/>
    <mergeCell ref="W373:W374"/>
    <mergeCell ref="W375:W376"/>
    <mergeCell ref="W377:W378"/>
    <mergeCell ref="W379:W380"/>
    <mergeCell ref="W381:W382"/>
    <mergeCell ref="W383:W384"/>
    <mergeCell ref="W385:W386"/>
    <mergeCell ref="W387:W388"/>
    <mergeCell ref="W389:W390"/>
    <mergeCell ref="W391:W392"/>
    <mergeCell ref="W393:W394"/>
    <mergeCell ref="W395:W396"/>
    <mergeCell ref="W397:W398"/>
    <mergeCell ref="W399:W400"/>
    <mergeCell ref="W401:W402"/>
    <mergeCell ref="W403:W404"/>
    <mergeCell ref="W405:W406"/>
    <mergeCell ref="W407:W408"/>
    <mergeCell ref="W409:W410"/>
    <mergeCell ref="W411:W412"/>
    <mergeCell ref="W413:W414"/>
    <mergeCell ref="W415:W416"/>
    <mergeCell ref="W417:W418"/>
    <mergeCell ref="W419:W420"/>
    <mergeCell ref="W421:W422"/>
    <mergeCell ref="W423:W424"/>
    <mergeCell ref="W425:W426"/>
    <mergeCell ref="W427:W428"/>
    <mergeCell ref="W429:W430"/>
    <mergeCell ref="W431:W432"/>
    <mergeCell ref="W433:W434"/>
    <mergeCell ref="W435:W436"/>
    <mergeCell ref="W437:W438"/>
    <mergeCell ref="W439:W440"/>
    <mergeCell ref="W441:W442"/>
    <mergeCell ref="W443:W444"/>
    <mergeCell ref="W445:W446"/>
    <mergeCell ref="W447:W448"/>
    <mergeCell ref="W449:W450"/>
    <mergeCell ref="W451:W452"/>
    <mergeCell ref="W453:W454"/>
    <mergeCell ref="W455:W456"/>
    <mergeCell ref="W457:W458"/>
    <mergeCell ref="W459:W460"/>
    <mergeCell ref="W461:W462"/>
    <mergeCell ref="W463:W464"/>
    <mergeCell ref="W465:W466"/>
    <mergeCell ref="W467:W468"/>
    <mergeCell ref="W469:W470"/>
    <mergeCell ref="W471:W472"/>
    <mergeCell ref="W473:W474"/>
    <mergeCell ref="W475:W476"/>
    <mergeCell ref="W477:W478"/>
    <mergeCell ref="W479:W480"/>
    <mergeCell ref="W481:W482"/>
    <mergeCell ref="W483:W484"/>
    <mergeCell ref="W485:W486"/>
    <mergeCell ref="W487:W488"/>
    <mergeCell ref="W489:W490"/>
    <mergeCell ref="W491:W492"/>
    <mergeCell ref="W493:W494"/>
    <mergeCell ref="W495:W496"/>
    <mergeCell ref="W497:W498"/>
    <mergeCell ref="W499:W500"/>
    <mergeCell ref="W501:W502"/>
    <mergeCell ref="W503:W504"/>
    <mergeCell ref="W505:W506"/>
    <mergeCell ref="W507:W508"/>
    <mergeCell ref="W509:W510"/>
    <mergeCell ref="W511:W512"/>
    <mergeCell ref="W513:W514"/>
    <mergeCell ref="W515:W516"/>
    <mergeCell ref="W517:W518"/>
    <mergeCell ref="W519:W520"/>
    <mergeCell ref="W521:W522"/>
    <mergeCell ref="W523:W524"/>
    <mergeCell ref="W525:W526"/>
    <mergeCell ref="W527:W528"/>
    <mergeCell ref="W529:W530"/>
    <mergeCell ref="W531:W532"/>
    <mergeCell ref="W533:W534"/>
    <mergeCell ref="W535:W536"/>
    <mergeCell ref="W537:W538"/>
    <mergeCell ref="W539:W540"/>
    <mergeCell ref="W541:W542"/>
    <mergeCell ref="W543:W544"/>
    <mergeCell ref="W545:W546"/>
    <mergeCell ref="W547:W548"/>
    <mergeCell ref="W549:W550"/>
    <mergeCell ref="W551:W552"/>
    <mergeCell ref="W553:W554"/>
    <mergeCell ref="W555:W556"/>
    <mergeCell ref="W557:W558"/>
    <mergeCell ref="W559:W560"/>
    <mergeCell ref="W561:W562"/>
    <mergeCell ref="W563:W564"/>
    <mergeCell ref="W565:W566"/>
    <mergeCell ref="W567:W568"/>
    <mergeCell ref="W569:W570"/>
    <mergeCell ref="W571:W572"/>
    <mergeCell ref="W573:W574"/>
    <mergeCell ref="W575:W576"/>
    <mergeCell ref="W577:W578"/>
    <mergeCell ref="W579:W580"/>
    <mergeCell ref="W581:W582"/>
    <mergeCell ref="W583:W584"/>
    <mergeCell ref="W585:W586"/>
    <mergeCell ref="W587:W588"/>
    <mergeCell ref="W589:W590"/>
    <mergeCell ref="W591:W592"/>
    <mergeCell ref="W593:W594"/>
    <mergeCell ref="W595:W596"/>
    <mergeCell ref="W597:W598"/>
    <mergeCell ref="W599:W600"/>
    <mergeCell ref="W601:W602"/>
    <mergeCell ref="W603:W604"/>
    <mergeCell ref="W605:W606"/>
    <mergeCell ref="W607:W608"/>
    <mergeCell ref="W609:W610"/>
    <mergeCell ref="W611:W612"/>
    <mergeCell ref="W613:W614"/>
    <mergeCell ref="W615:W616"/>
    <mergeCell ref="W617:W618"/>
    <mergeCell ref="W619:W620"/>
    <mergeCell ref="W621:W622"/>
    <mergeCell ref="W623:W624"/>
    <mergeCell ref="W625:W626"/>
    <mergeCell ref="W627:W628"/>
    <mergeCell ref="W629:W630"/>
    <mergeCell ref="W631:W632"/>
    <mergeCell ref="W633:W634"/>
    <mergeCell ref="W635:W636"/>
    <mergeCell ref="W637:W638"/>
    <mergeCell ref="W639:W640"/>
    <mergeCell ref="W641:W642"/>
    <mergeCell ref="W643:W644"/>
    <mergeCell ref="W645:W646"/>
    <mergeCell ref="W647:W648"/>
    <mergeCell ref="W649:W650"/>
    <mergeCell ref="W651:W652"/>
    <mergeCell ref="W653:W654"/>
    <mergeCell ref="W655:W656"/>
    <mergeCell ref="W657:W658"/>
    <mergeCell ref="W659:W660"/>
    <mergeCell ref="W661:W662"/>
    <mergeCell ref="W663:W664"/>
    <mergeCell ref="W665:W666"/>
    <mergeCell ref="W667:W668"/>
    <mergeCell ref="W669:W670"/>
    <mergeCell ref="W671:W672"/>
    <mergeCell ref="W673:W674"/>
    <mergeCell ref="W675:W676"/>
    <mergeCell ref="W677:W678"/>
    <mergeCell ref="W679:W680"/>
    <mergeCell ref="W681:W682"/>
    <mergeCell ref="W683:W684"/>
    <mergeCell ref="W685:W686"/>
    <mergeCell ref="W687:W688"/>
    <mergeCell ref="W689:W690"/>
    <mergeCell ref="W691:W692"/>
    <mergeCell ref="W693:W694"/>
    <mergeCell ref="W695:W696"/>
    <mergeCell ref="W697:W698"/>
    <mergeCell ref="W699:W700"/>
    <mergeCell ref="W701:W702"/>
    <mergeCell ref="W703:W704"/>
    <mergeCell ref="W705:W706"/>
    <mergeCell ref="W707:W708"/>
    <mergeCell ref="W709:W710"/>
    <mergeCell ref="W711:W712"/>
    <mergeCell ref="W713:W714"/>
    <mergeCell ref="W715:W716"/>
    <mergeCell ref="W717:W718"/>
    <mergeCell ref="W719:W720"/>
    <mergeCell ref="W721:W722"/>
    <mergeCell ref="W723:W724"/>
    <mergeCell ref="W725:W726"/>
    <mergeCell ref="W727:W728"/>
    <mergeCell ref="W729:W730"/>
    <mergeCell ref="W731:W732"/>
    <mergeCell ref="W733:W734"/>
    <mergeCell ref="W735:W736"/>
    <mergeCell ref="W737:W738"/>
    <mergeCell ref="W739:W740"/>
    <mergeCell ref="W741:W742"/>
    <mergeCell ref="W743:W744"/>
    <mergeCell ref="W745:W746"/>
    <mergeCell ref="W747:W748"/>
    <mergeCell ref="W749:W750"/>
    <mergeCell ref="W751:W752"/>
    <mergeCell ref="W753:W754"/>
    <mergeCell ref="W755:W756"/>
    <mergeCell ref="W757:W758"/>
    <mergeCell ref="W759:W760"/>
    <mergeCell ref="W761:W762"/>
    <mergeCell ref="W763:W764"/>
    <mergeCell ref="W765:W766"/>
    <mergeCell ref="W767:W768"/>
    <mergeCell ref="W769:W770"/>
    <mergeCell ref="W771:W772"/>
    <mergeCell ref="W773:W774"/>
    <mergeCell ref="W775:W776"/>
    <mergeCell ref="W777:W778"/>
    <mergeCell ref="W779:W780"/>
    <mergeCell ref="W781:W782"/>
    <mergeCell ref="W783:W784"/>
    <mergeCell ref="W785:W786"/>
    <mergeCell ref="W787:W788"/>
    <mergeCell ref="W789:W790"/>
    <mergeCell ref="W791:W792"/>
    <mergeCell ref="W793:W794"/>
    <mergeCell ref="W795:W796"/>
    <mergeCell ref="W797:W798"/>
    <mergeCell ref="W799:W800"/>
    <mergeCell ref="W801:W802"/>
    <mergeCell ref="W803:W804"/>
    <mergeCell ref="W805:W806"/>
    <mergeCell ref="W807:W808"/>
    <mergeCell ref="W809:W810"/>
    <mergeCell ref="W811:W812"/>
    <mergeCell ref="W813:W814"/>
    <mergeCell ref="W815:W816"/>
    <mergeCell ref="W817:W818"/>
    <mergeCell ref="W819:W820"/>
    <mergeCell ref="W821:W822"/>
    <mergeCell ref="W823:W824"/>
    <mergeCell ref="W825:W826"/>
    <mergeCell ref="W827:W828"/>
    <mergeCell ref="W829:W830"/>
    <mergeCell ref="W831:W832"/>
    <mergeCell ref="W833:W834"/>
    <mergeCell ref="W835:W836"/>
    <mergeCell ref="W837:W838"/>
    <mergeCell ref="W839:W840"/>
    <mergeCell ref="W841:W842"/>
    <mergeCell ref="W843:W844"/>
    <mergeCell ref="W845:W846"/>
    <mergeCell ref="W847:W848"/>
    <mergeCell ref="W849:W850"/>
    <mergeCell ref="W851:W852"/>
    <mergeCell ref="W853:W854"/>
    <mergeCell ref="W855:W856"/>
    <mergeCell ref="W857:W858"/>
    <mergeCell ref="W859:W860"/>
    <mergeCell ref="W861:W862"/>
    <mergeCell ref="W863:W864"/>
    <mergeCell ref="W865:W866"/>
    <mergeCell ref="W867:W868"/>
    <mergeCell ref="W869:W870"/>
    <mergeCell ref="W871:W872"/>
    <mergeCell ref="W873:W874"/>
    <mergeCell ref="W875:W876"/>
    <mergeCell ref="W877:W878"/>
    <mergeCell ref="W879:W880"/>
    <mergeCell ref="W881:W882"/>
    <mergeCell ref="W883:W884"/>
    <mergeCell ref="W885:W886"/>
    <mergeCell ref="W887:W888"/>
    <mergeCell ref="W889:W890"/>
    <mergeCell ref="W891:W892"/>
    <mergeCell ref="W893:W894"/>
    <mergeCell ref="W895:W896"/>
    <mergeCell ref="W897:W898"/>
    <mergeCell ref="W899:W900"/>
    <mergeCell ref="W901:W902"/>
    <mergeCell ref="W903:W904"/>
    <mergeCell ref="W905:W906"/>
    <mergeCell ref="W907:W908"/>
    <mergeCell ref="W909:W910"/>
    <mergeCell ref="W911:W912"/>
    <mergeCell ref="W913:W914"/>
    <mergeCell ref="W915:W916"/>
    <mergeCell ref="W917:W918"/>
    <mergeCell ref="W919:W920"/>
    <mergeCell ref="W921:W922"/>
    <mergeCell ref="W923:W924"/>
    <mergeCell ref="W925:W926"/>
    <mergeCell ref="W927:W928"/>
    <mergeCell ref="W929:W930"/>
    <mergeCell ref="W931:W932"/>
    <mergeCell ref="W933:W934"/>
    <mergeCell ref="W935:W936"/>
    <mergeCell ref="W937:W938"/>
    <mergeCell ref="W939:W940"/>
    <mergeCell ref="W941:W942"/>
    <mergeCell ref="W943:W944"/>
    <mergeCell ref="W945:W946"/>
    <mergeCell ref="W947:W948"/>
    <mergeCell ref="W949:W950"/>
    <mergeCell ref="W951:W952"/>
    <mergeCell ref="W953:W954"/>
    <mergeCell ref="W955:W956"/>
    <mergeCell ref="W957:W958"/>
    <mergeCell ref="W959:W960"/>
    <mergeCell ref="W961:W962"/>
    <mergeCell ref="W963:W964"/>
    <mergeCell ref="W965:W966"/>
    <mergeCell ref="W967:W968"/>
    <mergeCell ref="W969:W970"/>
    <mergeCell ref="W971:W972"/>
    <mergeCell ref="W973:W974"/>
    <mergeCell ref="W975:W976"/>
    <mergeCell ref="W977:W978"/>
    <mergeCell ref="W979:W980"/>
    <mergeCell ref="W981:W982"/>
    <mergeCell ref="W983:W984"/>
    <mergeCell ref="W985:W986"/>
    <mergeCell ref="W987:W988"/>
    <mergeCell ref="W989:W990"/>
    <mergeCell ref="W991:W992"/>
    <mergeCell ref="W993:W994"/>
    <mergeCell ref="W995:W996"/>
    <mergeCell ref="W997:W998"/>
    <mergeCell ref="W999:W1000"/>
    <mergeCell ref="W1001:W1002"/>
    <mergeCell ref="W1003:W1004"/>
    <mergeCell ref="W1005:W1006"/>
    <mergeCell ref="W1007:W1008"/>
    <mergeCell ref="W1009:W1010"/>
    <mergeCell ref="W1011:W1012"/>
    <mergeCell ref="W1013:W1014"/>
    <mergeCell ref="W1015:W1016"/>
    <mergeCell ref="W1017:W1018"/>
    <mergeCell ref="W1019:W1020"/>
    <mergeCell ref="W1021:W1022"/>
    <mergeCell ref="W1023:W1024"/>
    <mergeCell ref="W1025:W1026"/>
    <mergeCell ref="W1027:W1028"/>
    <mergeCell ref="W1029:W1030"/>
    <mergeCell ref="W1031:W1032"/>
    <mergeCell ref="W1033:W1034"/>
    <mergeCell ref="W1035:W1036"/>
    <mergeCell ref="W1037:W1038"/>
    <mergeCell ref="W1039:W1040"/>
    <mergeCell ref="W1041:W1042"/>
    <mergeCell ref="W1043:W1044"/>
    <mergeCell ref="W1045:W1046"/>
    <mergeCell ref="W1047:W1048"/>
    <mergeCell ref="X23:X24"/>
    <mergeCell ref="X25:X26"/>
    <mergeCell ref="X27:X28"/>
    <mergeCell ref="X29:X30"/>
    <mergeCell ref="X31:X32"/>
    <mergeCell ref="X33:X34"/>
    <mergeCell ref="X35:X36"/>
    <mergeCell ref="X37:X38"/>
    <mergeCell ref="X39:X40"/>
    <mergeCell ref="X41:X42"/>
    <mergeCell ref="X43:X44"/>
    <mergeCell ref="X45:X46"/>
    <mergeCell ref="X47:X48"/>
    <mergeCell ref="X49:X50"/>
    <mergeCell ref="X51:X52"/>
    <mergeCell ref="X53:X54"/>
    <mergeCell ref="X55:X56"/>
    <mergeCell ref="X57:X58"/>
    <mergeCell ref="X59:X60"/>
    <mergeCell ref="X61:X62"/>
    <mergeCell ref="X63:X64"/>
    <mergeCell ref="X65:X66"/>
    <mergeCell ref="X67:X68"/>
    <mergeCell ref="X69:X70"/>
    <mergeCell ref="X71:X72"/>
    <mergeCell ref="X73:X74"/>
    <mergeCell ref="X75:X76"/>
    <mergeCell ref="X77:X78"/>
    <mergeCell ref="X79:X80"/>
    <mergeCell ref="X81:X82"/>
    <mergeCell ref="X83:X84"/>
    <mergeCell ref="X85:X86"/>
    <mergeCell ref="X87:X88"/>
    <mergeCell ref="X89:X90"/>
    <mergeCell ref="X91:X92"/>
    <mergeCell ref="X93:X94"/>
    <mergeCell ref="X95:X96"/>
    <mergeCell ref="X97:X98"/>
    <mergeCell ref="X99:X100"/>
    <mergeCell ref="X101:X102"/>
    <mergeCell ref="X103:X104"/>
    <mergeCell ref="X105:X106"/>
    <mergeCell ref="X107:X108"/>
    <mergeCell ref="X109:X110"/>
    <mergeCell ref="X111:X112"/>
    <mergeCell ref="X113:X114"/>
    <mergeCell ref="X115:X116"/>
    <mergeCell ref="X117:X118"/>
    <mergeCell ref="X119:X120"/>
    <mergeCell ref="X121:X122"/>
    <mergeCell ref="X123:X124"/>
    <mergeCell ref="X125:X126"/>
    <mergeCell ref="X127:X128"/>
    <mergeCell ref="X129:X130"/>
    <mergeCell ref="X131:X132"/>
    <mergeCell ref="X133:X134"/>
    <mergeCell ref="X135:X136"/>
    <mergeCell ref="X137:X138"/>
    <mergeCell ref="X139:X140"/>
    <mergeCell ref="X141:X142"/>
    <mergeCell ref="X143:X144"/>
    <mergeCell ref="X145:X146"/>
    <mergeCell ref="X147:X148"/>
    <mergeCell ref="X149:X150"/>
    <mergeCell ref="X151:X152"/>
    <mergeCell ref="X153:X154"/>
    <mergeCell ref="X155:X156"/>
    <mergeCell ref="X157:X158"/>
    <mergeCell ref="X159:X160"/>
    <mergeCell ref="X161:X162"/>
    <mergeCell ref="X163:X164"/>
    <mergeCell ref="X165:X166"/>
    <mergeCell ref="X167:X168"/>
    <mergeCell ref="X169:X170"/>
    <mergeCell ref="X171:X172"/>
    <mergeCell ref="X173:X174"/>
    <mergeCell ref="X175:X176"/>
    <mergeCell ref="X177:X178"/>
    <mergeCell ref="X179:X180"/>
    <mergeCell ref="X181:X182"/>
    <mergeCell ref="X183:X184"/>
    <mergeCell ref="X185:X186"/>
    <mergeCell ref="X187:X188"/>
    <mergeCell ref="X189:X190"/>
    <mergeCell ref="X191:X192"/>
    <mergeCell ref="X193:X194"/>
    <mergeCell ref="X195:X196"/>
    <mergeCell ref="X197:X198"/>
    <mergeCell ref="X199:X200"/>
    <mergeCell ref="X201:X202"/>
    <mergeCell ref="X203:X204"/>
    <mergeCell ref="X205:X206"/>
    <mergeCell ref="X207:X208"/>
    <mergeCell ref="X209:X210"/>
    <mergeCell ref="X211:X212"/>
    <mergeCell ref="X213:X214"/>
    <mergeCell ref="X215:X216"/>
    <mergeCell ref="X217:X218"/>
    <mergeCell ref="X219:X220"/>
    <mergeCell ref="X221:X222"/>
    <mergeCell ref="X223:X224"/>
    <mergeCell ref="X225:X226"/>
    <mergeCell ref="X227:X228"/>
    <mergeCell ref="X229:X230"/>
    <mergeCell ref="X231:X232"/>
    <mergeCell ref="X233:X234"/>
    <mergeCell ref="X235:X236"/>
    <mergeCell ref="X237:X238"/>
    <mergeCell ref="X239:X240"/>
    <mergeCell ref="X241:X242"/>
    <mergeCell ref="X243:X244"/>
    <mergeCell ref="X245:X246"/>
    <mergeCell ref="X247:X248"/>
    <mergeCell ref="X249:X250"/>
    <mergeCell ref="X251:X252"/>
    <mergeCell ref="X253:X254"/>
    <mergeCell ref="X255:X256"/>
    <mergeCell ref="X257:X258"/>
    <mergeCell ref="X259:X260"/>
    <mergeCell ref="X261:X262"/>
    <mergeCell ref="X263:X264"/>
    <mergeCell ref="X265:X266"/>
    <mergeCell ref="X267:X268"/>
    <mergeCell ref="X269:X270"/>
    <mergeCell ref="X271:X272"/>
    <mergeCell ref="X273:X274"/>
    <mergeCell ref="X275:X276"/>
    <mergeCell ref="X277:X278"/>
    <mergeCell ref="X279:X280"/>
    <mergeCell ref="X281:X282"/>
    <mergeCell ref="X283:X284"/>
    <mergeCell ref="X285:X286"/>
    <mergeCell ref="X287:X288"/>
    <mergeCell ref="X289:X290"/>
    <mergeCell ref="X291:X292"/>
    <mergeCell ref="X293:X294"/>
    <mergeCell ref="X295:X296"/>
    <mergeCell ref="X297:X298"/>
    <mergeCell ref="X299:X300"/>
    <mergeCell ref="X301:X302"/>
    <mergeCell ref="X303:X304"/>
    <mergeCell ref="X305:X306"/>
    <mergeCell ref="X307:X308"/>
    <mergeCell ref="X309:X310"/>
    <mergeCell ref="X311:X312"/>
    <mergeCell ref="X313:X314"/>
    <mergeCell ref="X315:X316"/>
    <mergeCell ref="X317:X318"/>
    <mergeCell ref="X319:X320"/>
    <mergeCell ref="X321:X322"/>
    <mergeCell ref="X323:X324"/>
    <mergeCell ref="X325:X326"/>
    <mergeCell ref="X327:X328"/>
    <mergeCell ref="X329:X330"/>
    <mergeCell ref="X331:X332"/>
    <mergeCell ref="X333:X334"/>
    <mergeCell ref="X335:X336"/>
    <mergeCell ref="X337:X338"/>
    <mergeCell ref="X339:X340"/>
    <mergeCell ref="X341:X342"/>
    <mergeCell ref="X343:X344"/>
    <mergeCell ref="X345:X346"/>
    <mergeCell ref="X347:X348"/>
    <mergeCell ref="X349:X350"/>
    <mergeCell ref="X351:X352"/>
    <mergeCell ref="X353:X354"/>
    <mergeCell ref="X355:X356"/>
    <mergeCell ref="X357:X358"/>
    <mergeCell ref="X359:X360"/>
    <mergeCell ref="X361:X362"/>
    <mergeCell ref="X363:X364"/>
    <mergeCell ref="X365:X366"/>
    <mergeCell ref="X367:X368"/>
    <mergeCell ref="X369:X370"/>
    <mergeCell ref="X371:X372"/>
    <mergeCell ref="X373:X374"/>
    <mergeCell ref="X375:X376"/>
    <mergeCell ref="X377:X378"/>
    <mergeCell ref="X379:X380"/>
    <mergeCell ref="X381:X382"/>
    <mergeCell ref="X383:X384"/>
    <mergeCell ref="X385:X386"/>
    <mergeCell ref="X387:X388"/>
    <mergeCell ref="X389:X390"/>
    <mergeCell ref="X391:X392"/>
    <mergeCell ref="X393:X394"/>
    <mergeCell ref="X395:X396"/>
    <mergeCell ref="X397:X398"/>
    <mergeCell ref="X399:X400"/>
    <mergeCell ref="X401:X402"/>
    <mergeCell ref="X403:X404"/>
    <mergeCell ref="X405:X406"/>
    <mergeCell ref="X407:X408"/>
    <mergeCell ref="X409:X410"/>
    <mergeCell ref="X411:X412"/>
    <mergeCell ref="X413:X414"/>
    <mergeCell ref="X415:X416"/>
    <mergeCell ref="X417:X418"/>
    <mergeCell ref="X419:X420"/>
    <mergeCell ref="X421:X422"/>
    <mergeCell ref="X423:X424"/>
    <mergeCell ref="X425:X426"/>
    <mergeCell ref="X427:X428"/>
    <mergeCell ref="X429:X430"/>
    <mergeCell ref="X431:X432"/>
    <mergeCell ref="X433:X434"/>
    <mergeCell ref="X435:X436"/>
    <mergeCell ref="X437:X438"/>
    <mergeCell ref="X439:X440"/>
    <mergeCell ref="X441:X442"/>
    <mergeCell ref="X443:X444"/>
    <mergeCell ref="X445:X446"/>
    <mergeCell ref="X447:X448"/>
    <mergeCell ref="X449:X450"/>
    <mergeCell ref="X451:X452"/>
    <mergeCell ref="X453:X454"/>
    <mergeCell ref="X455:X456"/>
    <mergeCell ref="X457:X458"/>
    <mergeCell ref="X459:X460"/>
    <mergeCell ref="X461:X462"/>
    <mergeCell ref="X463:X464"/>
    <mergeCell ref="X465:X466"/>
    <mergeCell ref="X467:X468"/>
    <mergeCell ref="X469:X470"/>
    <mergeCell ref="X471:X472"/>
    <mergeCell ref="X473:X474"/>
    <mergeCell ref="X475:X476"/>
    <mergeCell ref="X477:X478"/>
    <mergeCell ref="X479:X480"/>
    <mergeCell ref="X481:X482"/>
    <mergeCell ref="X483:X484"/>
    <mergeCell ref="X485:X486"/>
    <mergeCell ref="X487:X488"/>
    <mergeCell ref="X489:X490"/>
    <mergeCell ref="X491:X492"/>
    <mergeCell ref="X493:X494"/>
    <mergeCell ref="X495:X496"/>
    <mergeCell ref="X497:X498"/>
    <mergeCell ref="X499:X500"/>
    <mergeCell ref="X501:X502"/>
    <mergeCell ref="X503:X504"/>
    <mergeCell ref="X505:X506"/>
    <mergeCell ref="X507:X508"/>
    <mergeCell ref="X509:X510"/>
    <mergeCell ref="X511:X512"/>
    <mergeCell ref="X513:X514"/>
    <mergeCell ref="X515:X516"/>
    <mergeCell ref="X517:X518"/>
    <mergeCell ref="X519:X520"/>
    <mergeCell ref="X521:X522"/>
    <mergeCell ref="X523:X524"/>
    <mergeCell ref="X525:X526"/>
    <mergeCell ref="X527:X528"/>
    <mergeCell ref="X529:X530"/>
    <mergeCell ref="X531:X532"/>
    <mergeCell ref="X533:X534"/>
    <mergeCell ref="X535:X536"/>
    <mergeCell ref="X537:X538"/>
    <mergeCell ref="X539:X540"/>
    <mergeCell ref="X541:X542"/>
    <mergeCell ref="X543:X544"/>
    <mergeCell ref="X545:X546"/>
    <mergeCell ref="X547:X548"/>
    <mergeCell ref="X549:X550"/>
    <mergeCell ref="X551:X552"/>
    <mergeCell ref="X553:X554"/>
    <mergeCell ref="X555:X556"/>
    <mergeCell ref="X557:X558"/>
    <mergeCell ref="X559:X560"/>
    <mergeCell ref="X561:X562"/>
    <mergeCell ref="X563:X564"/>
    <mergeCell ref="X565:X566"/>
    <mergeCell ref="X567:X568"/>
    <mergeCell ref="X569:X570"/>
    <mergeCell ref="X571:X572"/>
    <mergeCell ref="X573:X574"/>
    <mergeCell ref="X575:X576"/>
    <mergeCell ref="X577:X578"/>
    <mergeCell ref="X579:X580"/>
    <mergeCell ref="X581:X582"/>
    <mergeCell ref="X583:X584"/>
    <mergeCell ref="X585:X586"/>
    <mergeCell ref="X587:X588"/>
    <mergeCell ref="X589:X590"/>
    <mergeCell ref="X591:X592"/>
    <mergeCell ref="X593:X594"/>
    <mergeCell ref="X595:X596"/>
    <mergeCell ref="X597:X598"/>
    <mergeCell ref="X599:X600"/>
    <mergeCell ref="X601:X602"/>
    <mergeCell ref="X603:X604"/>
    <mergeCell ref="X605:X606"/>
    <mergeCell ref="X607:X608"/>
    <mergeCell ref="X609:X610"/>
    <mergeCell ref="X611:X612"/>
    <mergeCell ref="X613:X614"/>
    <mergeCell ref="X615:X616"/>
    <mergeCell ref="X617:X618"/>
    <mergeCell ref="X619:X620"/>
    <mergeCell ref="X621:X622"/>
    <mergeCell ref="X623:X624"/>
    <mergeCell ref="X625:X626"/>
    <mergeCell ref="X627:X628"/>
    <mergeCell ref="X629:X630"/>
    <mergeCell ref="X631:X632"/>
    <mergeCell ref="X633:X634"/>
    <mergeCell ref="X635:X636"/>
    <mergeCell ref="X637:X638"/>
    <mergeCell ref="X639:X640"/>
    <mergeCell ref="X641:X642"/>
    <mergeCell ref="X643:X644"/>
    <mergeCell ref="X645:X646"/>
    <mergeCell ref="X647:X648"/>
    <mergeCell ref="X649:X650"/>
    <mergeCell ref="X651:X652"/>
    <mergeCell ref="X653:X654"/>
    <mergeCell ref="X655:X656"/>
    <mergeCell ref="X657:X658"/>
    <mergeCell ref="X659:X660"/>
    <mergeCell ref="X661:X662"/>
    <mergeCell ref="X663:X664"/>
    <mergeCell ref="X665:X666"/>
    <mergeCell ref="X667:X668"/>
    <mergeCell ref="X669:X670"/>
    <mergeCell ref="X671:X672"/>
    <mergeCell ref="X673:X674"/>
    <mergeCell ref="X675:X676"/>
    <mergeCell ref="X677:X678"/>
    <mergeCell ref="X679:X680"/>
    <mergeCell ref="X681:X682"/>
    <mergeCell ref="X683:X684"/>
    <mergeCell ref="X685:X686"/>
    <mergeCell ref="X687:X688"/>
    <mergeCell ref="X689:X690"/>
    <mergeCell ref="X691:X692"/>
    <mergeCell ref="X693:X694"/>
    <mergeCell ref="X695:X696"/>
    <mergeCell ref="X697:X698"/>
    <mergeCell ref="X699:X700"/>
    <mergeCell ref="X701:X702"/>
    <mergeCell ref="X703:X704"/>
    <mergeCell ref="X705:X706"/>
    <mergeCell ref="X707:X708"/>
    <mergeCell ref="X709:X710"/>
    <mergeCell ref="X711:X712"/>
    <mergeCell ref="X713:X714"/>
    <mergeCell ref="X715:X716"/>
    <mergeCell ref="X717:X718"/>
    <mergeCell ref="X719:X720"/>
    <mergeCell ref="X721:X722"/>
    <mergeCell ref="X723:X724"/>
    <mergeCell ref="X725:X726"/>
    <mergeCell ref="X727:X728"/>
    <mergeCell ref="X729:X730"/>
    <mergeCell ref="X731:X732"/>
    <mergeCell ref="X733:X734"/>
    <mergeCell ref="X735:X736"/>
    <mergeCell ref="X737:X738"/>
    <mergeCell ref="X739:X740"/>
    <mergeCell ref="X741:X742"/>
    <mergeCell ref="X743:X744"/>
    <mergeCell ref="X745:X746"/>
    <mergeCell ref="X747:X748"/>
    <mergeCell ref="X749:X750"/>
    <mergeCell ref="X751:X752"/>
    <mergeCell ref="X753:X754"/>
    <mergeCell ref="X755:X756"/>
    <mergeCell ref="X757:X758"/>
    <mergeCell ref="X759:X760"/>
    <mergeCell ref="X761:X762"/>
    <mergeCell ref="X763:X764"/>
    <mergeCell ref="X765:X766"/>
    <mergeCell ref="X767:X768"/>
    <mergeCell ref="X769:X770"/>
    <mergeCell ref="X771:X772"/>
    <mergeCell ref="X773:X774"/>
    <mergeCell ref="X775:X776"/>
    <mergeCell ref="X777:X778"/>
    <mergeCell ref="X779:X780"/>
    <mergeCell ref="X781:X782"/>
    <mergeCell ref="X783:X784"/>
    <mergeCell ref="X785:X786"/>
    <mergeCell ref="X787:X788"/>
    <mergeCell ref="X789:X790"/>
    <mergeCell ref="X791:X792"/>
    <mergeCell ref="X793:X794"/>
    <mergeCell ref="X795:X796"/>
    <mergeCell ref="X797:X798"/>
    <mergeCell ref="X799:X800"/>
    <mergeCell ref="X801:X802"/>
    <mergeCell ref="X803:X804"/>
    <mergeCell ref="X805:X806"/>
    <mergeCell ref="X807:X808"/>
    <mergeCell ref="X809:X810"/>
    <mergeCell ref="X811:X812"/>
    <mergeCell ref="X813:X814"/>
    <mergeCell ref="X815:X816"/>
    <mergeCell ref="X817:X818"/>
    <mergeCell ref="X819:X820"/>
    <mergeCell ref="X821:X822"/>
    <mergeCell ref="X823:X824"/>
    <mergeCell ref="X825:X826"/>
    <mergeCell ref="X827:X828"/>
    <mergeCell ref="X829:X830"/>
    <mergeCell ref="X831:X832"/>
    <mergeCell ref="X833:X834"/>
    <mergeCell ref="X835:X836"/>
    <mergeCell ref="X837:X838"/>
    <mergeCell ref="X839:X840"/>
    <mergeCell ref="X841:X842"/>
    <mergeCell ref="X843:X844"/>
    <mergeCell ref="X845:X846"/>
    <mergeCell ref="X847:X848"/>
    <mergeCell ref="X849:X850"/>
    <mergeCell ref="X851:X852"/>
    <mergeCell ref="X853:X854"/>
    <mergeCell ref="X855:X856"/>
    <mergeCell ref="X857:X858"/>
    <mergeCell ref="X859:X860"/>
    <mergeCell ref="X861:X862"/>
    <mergeCell ref="X863:X864"/>
    <mergeCell ref="X865:X866"/>
    <mergeCell ref="X867:X868"/>
    <mergeCell ref="X869:X870"/>
    <mergeCell ref="X871:X872"/>
    <mergeCell ref="X873:X874"/>
    <mergeCell ref="X875:X876"/>
    <mergeCell ref="X877:X878"/>
    <mergeCell ref="X879:X880"/>
    <mergeCell ref="X881:X882"/>
    <mergeCell ref="X883:X884"/>
    <mergeCell ref="X885:X886"/>
    <mergeCell ref="X887:X888"/>
    <mergeCell ref="X889:X890"/>
    <mergeCell ref="X891:X892"/>
    <mergeCell ref="X893:X894"/>
    <mergeCell ref="X895:X896"/>
    <mergeCell ref="X897:X898"/>
    <mergeCell ref="X899:X900"/>
    <mergeCell ref="X901:X902"/>
    <mergeCell ref="X903:X904"/>
    <mergeCell ref="X905:X906"/>
    <mergeCell ref="X907:X908"/>
    <mergeCell ref="X909:X910"/>
    <mergeCell ref="X911:X912"/>
    <mergeCell ref="X913:X914"/>
    <mergeCell ref="X915:X916"/>
    <mergeCell ref="X917:X918"/>
    <mergeCell ref="X919:X920"/>
    <mergeCell ref="X921:X922"/>
    <mergeCell ref="X923:X924"/>
    <mergeCell ref="X925:X926"/>
    <mergeCell ref="X927:X928"/>
    <mergeCell ref="X929:X930"/>
    <mergeCell ref="X931:X932"/>
    <mergeCell ref="X933:X934"/>
    <mergeCell ref="X935:X936"/>
    <mergeCell ref="X937:X938"/>
    <mergeCell ref="X939:X940"/>
    <mergeCell ref="X941:X942"/>
    <mergeCell ref="X943:X944"/>
    <mergeCell ref="X945:X946"/>
    <mergeCell ref="X947:X948"/>
    <mergeCell ref="X949:X950"/>
    <mergeCell ref="X951:X952"/>
    <mergeCell ref="X953:X954"/>
    <mergeCell ref="X955:X956"/>
    <mergeCell ref="X957:X958"/>
    <mergeCell ref="X959:X960"/>
    <mergeCell ref="X961:X962"/>
    <mergeCell ref="X963:X964"/>
    <mergeCell ref="X965:X966"/>
    <mergeCell ref="X967:X968"/>
    <mergeCell ref="X969:X970"/>
    <mergeCell ref="X971:X972"/>
    <mergeCell ref="X973:X974"/>
    <mergeCell ref="X975:X976"/>
    <mergeCell ref="X977:X978"/>
    <mergeCell ref="X979:X980"/>
    <mergeCell ref="X981:X982"/>
    <mergeCell ref="X983:X984"/>
    <mergeCell ref="X985:X986"/>
    <mergeCell ref="X987:X988"/>
    <mergeCell ref="X989:X990"/>
    <mergeCell ref="X991:X992"/>
    <mergeCell ref="X993:X994"/>
    <mergeCell ref="X995:X996"/>
    <mergeCell ref="X997:X998"/>
    <mergeCell ref="X999:X1000"/>
    <mergeCell ref="X1001:X1002"/>
    <mergeCell ref="X1003:X1004"/>
    <mergeCell ref="X1005:X1006"/>
    <mergeCell ref="X1007:X1008"/>
    <mergeCell ref="X1009:X1010"/>
    <mergeCell ref="X1011:X1012"/>
    <mergeCell ref="X1013:X1014"/>
    <mergeCell ref="X1015:X1016"/>
    <mergeCell ref="X1017:X1018"/>
    <mergeCell ref="X1019:X1020"/>
    <mergeCell ref="X1021:X1022"/>
    <mergeCell ref="X1023:X1024"/>
    <mergeCell ref="X1025:X1026"/>
    <mergeCell ref="X1027:X1028"/>
    <mergeCell ref="X1029:X1030"/>
    <mergeCell ref="X1031:X1032"/>
    <mergeCell ref="X1033:X1034"/>
    <mergeCell ref="X1035:X1036"/>
    <mergeCell ref="X1037:X1038"/>
    <mergeCell ref="X1039:X1040"/>
    <mergeCell ref="X1041:X1042"/>
    <mergeCell ref="X1043:X1044"/>
    <mergeCell ref="X1045:X1046"/>
    <mergeCell ref="X1047:X1048"/>
    <mergeCell ref="Y23:Y24"/>
    <mergeCell ref="Y25:Y26"/>
    <mergeCell ref="Y27:Y28"/>
    <mergeCell ref="Y29:Y30"/>
    <mergeCell ref="Y31:Y32"/>
    <mergeCell ref="Y33:Y34"/>
    <mergeCell ref="Y35:Y36"/>
    <mergeCell ref="Y37:Y38"/>
    <mergeCell ref="Y39:Y40"/>
    <mergeCell ref="Y41:Y42"/>
    <mergeCell ref="Y43:Y44"/>
    <mergeCell ref="Y45:Y46"/>
    <mergeCell ref="Y47:Y48"/>
    <mergeCell ref="Y49:Y50"/>
    <mergeCell ref="Y51:Y52"/>
    <mergeCell ref="Y53:Y54"/>
    <mergeCell ref="Y55:Y56"/>
    <mergeCell ref="Y57:Y58"/>
    <mergeCell ref="Y59:Y60"/>
    <mergeCell ref="Y61:Y62"/>
    <mergeCell ref="Y63:Y64"/>
    <mergeCell ref="Y65:Y66"/>
    <mergeCell ref="Y67:Y68"/>
    <mergeCell ref="Y69:Y70"/>
    <mergeCell ref="Y71:Y72"/>
    <mergeCell ref="Y73:Y74"/>
    <mergeCell ref="Y75:Y76"/>
    <mergeCell ref="Y77:Y78"/>
    <mergeCell ref="Y79:Y80"/>
    <mergeCell ref="Y81:Y82"/>
    <mergeCell ref="Y83:Y84"/>
    <mergeCell ref="Y85:Y86"/>
    <mergeCell ref="Y87:Y88"/>
    <mergeCell ref="Y89:Y90"/>
    <mergeCell ref="Y91:Y92"/>
    <mergeCell ref="Y93:Y94"/>
    <mergeCell ref="Y95:Y96"/>
    <mergeCell ref="Y97:Y98"/>
    <mergeCell ref="Y99:Y100"/>
    <mergeCell ref="Y101:Y102"/>
    <mergeCell ref="Y103:Y104"/>
    <mergeCell ref="Y105:Y106"/>
    <mergeCell ref="Y107:Y108"/>
    <mergeCell ref="Y109:Y110"/>
    <mergeCell ref="Y111:Y112"/>
    <mergeCell ref="Y113:Y114"/>
    <mergeCell ref="Y115:Y116"/>
    <mergeCell ref="Y117:Y118"/>
    <mergeCell ref="Y119:Y120"/>
    <mergeCell ref="Y121:Y122"/>
    <mergeCell ref="Y123:Y124"/>
    <mergeCell ref="Y125:Y126"/>
    <mergeCell ref="Y127:Y128"/>
    <mergeCell ref="Y129:Y130"/>
    <mergeCell ref="Y131:Y132"/>
    <mergeCell ref="Y133:Y134"/>
    <mergeCell ref="Y135:Y136"/>
    <mergeCell ref="Y137:Y138"/>
    <mergeCell ref="Y139:Y140"/>
    <mergeCell ref="Y141:Y142"/>
    <mergeCell ref="Y143:Y144"/>
    <mergeCell ref="Y145:Y146"/>
    <mergeCell ref="Y147:Y148"/>
    <mergeCell ref="Y149:Y150"/>
    <mergeCell ref="Y151:Y152"/>
    <mergeCell ref="Y153:Y154"/>
    <mergeCell ref="Y155:Y156"/>
    <mergeCell ref="Y157:Y158"/>
    <mergeCell ref="Y159:Y160"/>
    <mergeCell ref="Y161:Y162"/>
    <mergeCell ref="Y163:Y164"/>
    <mergeCell ref="Y165:Y166"/>
    <mergeCell ref="Y167:Y168"/>
    <mergeCell ref="Y169:Y170"/>
    <mergeCell ref="Y171:Y172"/>
    <mergeCell ref="Y173:Y174"/>
    <mergeCell ref="Y175:Y176"/>
    <mergeCell ref="Y177:Y178"/>
    <mergeCell ref="Y179:Y180"/>
    <mergeCell ref="Y181:Y182"/>
    <mergeCell ref="Y183:Y184"/>
    <mergeCell ref="Y185:Y186"/>
    <mergeCell ref="Y187:Y188"/>
    <mergeCell ref="Y189:Y190"/>
    <mergeCell ref="Y191:Y192"/>
    <mergeCell ref="Y193:Y194"/>
    <mergeCell ref="Y195:Y196"/>
    <mergeCell ref="Y197:Y198"/>
    <mergeCell ref="Y199:Y200"/>
    <mergeCell ref="Y201:Y202"/>
    <mergeCell ref="Y203:Y204"/>
    <mergeCell ref="Y205:Y206"/>
    <mergeCell ref="Y207:Y208"/>
    <mergeCell ref="Y209:Y210"/>
    <mergeCell ref="Y211:Y212"/>
    <mergeCell ref="Y213:Y214"/>
    <mergeCell ref="Y215:Y216"/>
    <mergeCell ref="Y217:Y218"/>
    <mergeCell ref="Y219:Y220"/>
    <mergeCell ref="Y221:Y222"/>
    <mergeCell ref="Y223:Y224"/>
    <mergeCell ref="Y225:Y226"/>
    <mergeCell ref="Y227:Y228"/>
    <mergeCell ref="Y229:Y230"/>
    <mergeCell ref="Y231:Y232"/>
    <mergeCell ref="Y233:Y234"/>
    <mergeCell ref="Y235:Y236"/>
    <mergeCell ref="Y237:Y238"/>
    <mergeCell ref="Y239:Y240"/>
    <mergeCell ref="Y241:Y242"/>
    <mergeCell ref="Y243:Y244"/>
    <mergeCell ref="Y245:Y246"/>
    <mergeCell ref="Y247:Y248"/>
    <mergeCell ref="Y249:Y250"/>
    <mergeCell ref="Y251:Y252"/>
    <mergeCell ref="Y253:Y254"/>
    <mergeCell ref="Y255:Y256"/>
    <mergeCell ref="Y257:Y258"/>
    <mergeCell ref="Y259:Y260"/>
    <mergeCell ref="Y261:Y262"/>
    <mergeCell ref="Y263:Y264"/>
    <mergeCell ref="Y265:Y266"/>
    <mergeCell ref="Y267:Y268"/>
    <mergeCell ref="Y269:Y270"/>
    <mergeCell ref="Y271:Y272"/>
    <mergeCell ref="Y273:Y274"/>
    <mergeCell ref="Y275:Y276"/>
    <mergeCell ref="Y277:Y278"/>
    <mergeCell ref="Y279:Y280"/>
    <mergeCell ref="Y281:Y282"/>
    <mergeCell ref="Y283:Y284"/>
    <mergeCell ref="Y285:Y286"/>
    <mergeCell ref="Y287:Y288"/>
    <mergeCell ref="Y289:Y290"/>
    <mergeCell ref="Y291:Y292"/>
    <mergeCell ref="Y293:Y294"/>
    <mergeCell ref="Y295:Y296"/>
    <mergeCell ref="Y297:Y298"/>
    <mergeCell ref="Y299:Y300"/>
    <mergeCell ref="Y301:Y302"/>
    <mergeCell ref="Y303:Y304"/>
    <mergeCell ref="Y305:Y306"/>
    <mergeCell ref="Y307:Y308"/>
    <mergeCell ref="Y309:Y310"/>
    <mergeCell ref="Y311:Y312"/>
    <mergeCell ref="Y313:Y314"/>
    <mergeCell ref="Y315:Y316"/>
    <mergeCell ref="Y317:Y318"/>
    <mergeCell ref="Y319:Y320"/>
    <mergeCell ref="Y321:Y322"/>
    <mergeCell ref="Y323:Y324"/>
    <mergeCell ref="Y325:Y326"/>
    <mergeCell ref="Y327:Y328"/>
    <mergeCell ref="Y329:Y330"/>
    <mergeCell ref="Y331:Y332"/>
    <mergeCell ref="Y333:Y334"/>
    <mergeCell ref="Y335:Y336"/>
    <mergeCell ref="Y337:Y338"/>
    <mergeCell ref="Y339:Y340"/>
    <mergeCell ref="Y341:Y342"/>
    <mergeCell ref="Y343:Y344"/>
    <mergeCell ref="Y345:Y346"/>
    <mergeCell ref="Y347:Y348"/>
    <mergeCell ref="Y349:Y350"/>
    <mergeCell ref="Y351:Y352"/>
    <mergeCell ref="Y353:Y354"/>
    <mergeCell ref="Y355:Y356"/>
    <mergeCell ref="Y357:Y358"/>
    <mergeCell ref="Y359:Y360"/>
    <mergeCell ref="Y361:Y362"/>
    <mergeCell ref="Y363:Y364"/>
    <mergeCell ref="Y365:Y366"/>
    <mergeCell ref="Y367:Y368"/>
    <mergeCell ref="Y369:Y370"/>
    <mergeCell ref="Y371:Y372"/>
    <mergeCell ref="Y373:Y374"/>
    <mergeCell ref="Y375:Y376"/>
    <mergeCell ref="Y377:Y378"/>
    <mergeCell ref="Y379:Y380"/>
    <mergeCell ref="Y381:Y382"/>
    <mergeCell ref="Y383:Y384"/>
    <mergeCell ref="Y385:Y386"/>
    <mergeCell ref="Y387:Y388"/>
    <mergeCell ref="Y389:Y390"/>
    <mergeCell ref="Y391:Y392"/>
    <mergeCell ref="Y393:Y394"/>
    <mergeCell ref="Y395:Y396"/>
    <mergeCell ref="Y397:Y398"/>
    <mergeCell ref="Y399:Y400"/>
    <mergeCell ref="Y401:Y402"/>
    <mergeCell ref="Y403:Y404"/>
    <mergeCell ref="Y405:Y406"/>
    <mergeCell ref="Y407:Y408"/>
    <mergeCell ref="Y409:Y410"/>
    <mergeCell ref="Y411:Y412"/>
    <mergeCell ref="Y413:Y414"/>
    <mergeCell ref="Y415:Y416"/>
    <mergeCell ref="Y417:Y418"/>
    <mergeCell ref="Y419:Y420"/>
    <mergeCell ref="Y421:Y422"/>
    <mergeCell ref="Y423:Y424"/>
    <mergeCell ref="Y425:Y426"/>
    <mergeCell ref="Y427:Y428"/>
    <mergeCell ref="Y429:Y430"/>
    <mergeCell ref="Y431:Y432"/>
    <mergeCell ref="Y433:Y434"/>
    <mergeCell ref="Y435:Y436"/>
    <mergeCell ref="Y437:Y438"/>
    <mergeCell ref="Y439:Y440"/>
    <mergeCell ref="Y441:Y442"/>
    <mergeCell ref="Y443:Y444"/>
    <mergeCell ref="Y445:Y446"/>
    <mergeCell ref="Y447:Y448"/>
    <mergeCell ref="Y449:Y450"/>
    <mergeCell ref="Y451:Y452"/>
    <mergeCell ref="Y453:Y454"/>
    <mergeCell ref="Y455:Y456"/>
    <mergeCell ref="Y457:Y458"/>
    <mergeCell ref="Y459:Y460"/>
    <mergeCell ref="Y461:Y462"/>
    <mergeCell ref="Y463:Y464"/>
    <mergeCell ref="Y465:Y466"/>
    <mergeCell ref="Y467:Y468"/>
    <mergeCell ref="Y469:Y470"/>
    <mergeCell ref="Y471:Y472"/>
    <mergeCell ref="Y473:Y474"/>
    <mergeCell ref="Y475:Y476"/>
    <mergeCell ref="Y477:Y478"/>
    <mergeCell ref="Y479:Y480"/>
    <mergeCell ref="Y481:Y482"/>
    <mergeCell ref="Y483:Y484"/>
    <mergeCell ref="Y485:Y486"/>
    <mergeCell ref="Y487:Y488"/>
    <mergeCell ref="Y489:Y490"/>
    <mergeCell ref="Y491:Y492"/>
    <mergeCell ref="Y493:Y494"/>
    <mergeCell ref="Y495:Y496"/>
    <mergeCell ref="Y497:Y498"/>
    <mergeCell ref="Y499:Y500"/>
    <mergeCell ref="Y501:Y502"/>
    <mergeCell ref="Y503:Y504"/>
    <mergeCell ref="Y505:Y506"/>
    <mergeCell ref="Y507:Y508"/>
    <mergeCell ref="Y509:Y510"/>
    <mergeCell ref="Y511:Y512"/>
    <mergeCell ref="Y513:Y514"/>
    <mergeCell ref="Y515:Y516"/>
    <mergeCell ref="Y517:Y518"/>
    <mergeCell ref="Y519:Y520"/>
    <mergeCell ref="Y521:Y522"/>
    <mergeCell ref="Y523:Y524"/>
    <mergeCell ref="Y525:Y526"/>
    <mergeCell ref="Y527:Y528"/>
    <mergeCell ref="Y529:Y530"/>
    <mergeCell ref="Y531:Y532"/>
    <mergeCell ref="Y533:Y534"/>
    <mergeCell ref="Y535:Y536"/>
    <mergeCell ref="Y537:Y538"/>
    <mergeCell ref="Y539:Y540"/>
    <mergeCell ref="Y541:Y542"/>
    <mergeCell ref="Y543:Y544"/>
    <mergeCell ref="Y545:Y546"/>
    <mergeCell ref="Y547:Y548"/>
    <mergeCell ref="Y549:Y550"/>
    <mergeCell ref="Y551:Y552"/>
    <mergeCell ref="Y553:Y554"/>
    <mergeCell ref="Y555:Y556"/>
    <mergeCell ref="Y557:Y558"/>
    <mergeCell ref="Y559:Y560"/>
    <mergeCell ref="Y561:Y562"/>
    <mergeCell ref="Y563:Y564"/>
    <mergeCell ref="Y565:Y566"/>
    <mergeCell ref="Y567:Y568"/>
    <mergeCell ref="Y569:Y570"/>
    <mergeCell ref="Y571:Y572"/>
    <mergeCell ref="Y573:Y574"/>
    <mergeCell ref="Y575:Y576"/>
    <mergeCell ref="Y577:Y578"/>
    <mergeCell ref="Y579:Y580"/>
    <mergeCell ref="Y581:Y582"/>
    <mergeCell ref="Y583:Y584"/>
    <mergeCell ref="Y585:Y586"/>
    <mergeCell ref="Y587:Y588"/>
    <mergeCell ref="Y589:Y590"/>
    <mergeCell ref="Y591:Y592"/>
    <mergeCell ref="Y593:Y594"/>
    <mergeCell ref="Y595:Y596"/>
    <mergeCell ref="Y597:Y598"/>
    <mergeCell ref="Y599:Y600"/>
    <mergeCell ref="Y601:Y602"/>
    <mergeCell ref="Y603:Y604"/>
    <mergeCell ref="Y605:Y606"/>
    <mergeCell ref="Y607:Y608"/>
    <mergeCell ref="Y609:Y610"/>
    <mergeCell ref="Y611:Y612"/>
    <mergeCell ref="Y613:Y614"/>
    <mergeCell ref="Y615:Y616"/>
    <mergeCell ref="Y617:Y618"/>
    <mergeCell ref="Y619:Y620"/>
    <mergeCell ref="Y621:Y622"/>
    <mergeCell ref="Y623:Y624"/>
    <mergeCell ref="Y625:Y626"/>
    <mergeCell ref="Y627:Y628"/>
    <mergeCell ref="Y629:Y630"/>
    <mergeCell ref="Y631:Y632"/>
    <mergeCell ref="Y633:Y634"/>
    <mergeCell ref="Y635:Y636"/>
    <mergeCell ref="Y637:Y638"/>
    <mergeCell ref="Y639:Y640"/>
    <mergeCell ref="Y641:Y642"/>
    <mergeCell ref="Y643:Y644"/>
    <mergeCell ref="Y645:Y646"/>
    <mergeCell ref="Y647:Y648"/>
    <mergeCell ref="Y649:Y650"/>
    <mergeCell ref="Y651:Y652"/>
    <mergeCell ref="Y653:Y654"/>
    <mergeCell ref="Y655:Y656"/>
    <mergeCell ref="Y657:Y658"/>
    <mergeCell ref="Y659:Y660"/>
    <mergeCell ref="Y661:Y662"/>
    <mergeCell ref="Y663:Y664"/>
    <mergeCell ref="Y665:Y666"/>
    <mergeCell ref="Y667:Y668"/>
    <mergeCell ref="Y669:Y670"/>
    <mergeCell ref="Y671:Y672"/>
    <mergeCell ref="Y673:Y674"/>
    <mergeCell ref="Y675:Y676"/>
    <mergeCell ref="Y677:Y678"/>
    <mergeCell ref="Y679:Y680"/>
    <mergeCell ref="Y681:Y682"/>
    <mergeCell ref="Y683:Y684"/>
    <mergeCell ref="Y685:Y686"/>
    <mergeCell ref="Y687:Y688"/>
    <mergeCell ref="Y689:Y690"/>
    <mergeCell ref="Y691:Y692"/>
    <mergeCell ref="Y693:Y694"/>
    <mergeCell ref="Y695:Y696"/>
    <mergeCell ref="Y697:Y698"/>
    <mergeCell ref="Y699:Y700"/>
    <mergeCell ref="Y701:Y702"/>
    <mergeCell ref="Y703:Y704"/>
    <mergeCell ref="Y705:Y706"/>
    <mergeCell ref="Y707:Y708"/>
    <mergeCell ref="Y709:Y710"/>
    <mergeCell ref="Y711:Y712"/>
    <mergeCell ref="Y713:Y714"/>
    <mergeCell ref="Y715:Y716"/>
    <mergeCell ref="Y717:Y718"/>
    <mergeCell ref="Y719:Y720"/>
    <mergeCell ref="Y721:Y722"/>
    <mergeCell ref="Y723:Y724"/>
    <mergeCell ref="Y725:Y726"/>
    <mergeCell ref="Y727:Y728"/>
    <mergeCell ref="Y729:Y730"/>
    <mergeCell ref="Y731:Y732"/>
    <mergeCell ref="Y733:Y734"/>
    <mergeCell ref="Y735:Y736"/>
    <mergeCell ref="Y737:Y738"/>
    <mergeCell ref="Y739:Y740"/>
    <mergeCell ref="Y741:Y742"/>
    <mergeCell ref="Y743:Y744"/>
    <mergeCell ref="Y745:Y746"/>
    <mergeCell ref="Y747:Y748"/>
    <mergeCell ref="Y749:Y750"/>
    <mergeCell ref="Y751:Y752"/>
    <mergeCell ref="Y753:Y754"/>
    <mergeCell ref="Y755:Y756"/>
    <mergeCell ref="Y757:Y758"/>
    <mergeCell ref="Y759:Y760"/>
    <mergeCell ref="Y761:Y762"/>
    <mergeCell ref="Y763:Y764"/>
    <mergeCell ref="Y765:Y766"/>
    <mergeCell ref="Y767:Y768"/>
    <mergeCell ref="Y769:Y770"/>
    <mergeCell ref="Y771:Y772"/>
    <mergeCell ref="Y773:Y774"/>
    <mergeCell ref="Y775:Y776"/>
    <mergeCell ref="Y777:Y778"/>
    <mergeCell ref="Y779:Y780"/>
    <mergeCell ref="Y781:Y782"/>
    <mergeCell ref="Y783:Y784"/>
    <mergeCell ref="Y785:Y786"/>
    <mergeCell ref="Y787:Y788"/>
    <mergeCell ref="Y789:Y790"/>
    <mergeCell ref="Y791:Y792"/>
    <mergeCell ref="Y793:Y794"/>
    <mergeCell ref="Y795:Y796"/>
    <mergeCell ref="Y797:Y798"/>
    <mergeCell ref="Y799:Y800"/>
    <mergeCell ref="Y801:Y802"/>
    <mergeCell ref="Y803:Y804"/>
    <mergeCell ref="Y805:Y806"/>
    <mergeCell ref="Y807:Y808"/>
    <mergeCell ref="Y809:Y810"/>
    <mergeCell ref="Y811:Y812"/>
    <mergeCell ref="Y813:Y814"/>
    <mergeCell ref="Y815:Y816"/>
    <mergeCell ref="Y817:Y818"/>
    <mergeCell ref="Y819:Y820"/>
    <mergeCell ref="Y821:Y822"/>
    <mergeCell ref="Y823:Y824"/>
    <mergeCell ref="Y825:Y826"/>
    <mergeCell ref="Y827:Y828"/>
    <mergeCell ref="Y829:Y830"/>
    <mergeCell ref="Y831:Y832"/>
    <mergeCell ref="Y833:Y834"/>
    <mergeCell ref="Y835:Y836"/>
    <mergeCell ref="Y837:Y838"/>
    <mergeCell ref="Y839:Y840"/>
    <mergeCell ref="Y841:Y842"/>
    <mergeCell ref="Y843:Y844"/>
    <mergeCell ref="Y845:Y846"/>
    <mergeCell ref="Y847:Y848"/>
    <mergeCell ref="Y849:Y850"/>
    <mergeCell ref="Y851:Y852"/>
    <mergeCell ref="Y853:Y854"/>
    <mergeCell ref="Y855:Y856"/>
    <mergeCell ref="Y857:Y858"/>
    <mergeCell ref="Y859:Y860"/>
    <mergeCell ref="Y861:Y862"/>
    <mergeCell ref="Y863:Y864"/>
    <mergeCell ref="Y865:Y866"/>
    <mergeCell ref="Y867:Y868"/>
    <mergeCell ref="Y869:Y870"/>
    <mergeCell ref="Y871:Y872"/>
    <mergeCell ref="Y873:Y874"/>
    <mergeCell ref="Y875:Y876"/>
    <mergeCell ref="Y877:Y878"/>
    <mergeCell ref="Y879:Y880"/>
    <mergeCell ref="Y881:Y882"/>
    <mergeCell ref="Y883:Y884"/>
    <mergeCell ref="Y885:Y886"/>
    <mergeCell ref="Y887:Y888"/>
    <mergeCell ref="Y889:Y890"/>
    <mergeCell ref="Y891:Y892"/>
    <mergeCell ref="Y893:Y894"/>
    <mergeCell ref="Y895:Y896"/>
    <mergeCell ref="Y897:Y898"/>
    <mergeCell ref="Y899:Y900"/>
    <mergeCell ref="Y901:Y902"/>
    <mergeCell ref="Y903:Y904"/>
    <mergeCell ref="Y905:Y906"/>
    <mergeCell ref="Y907:Y908"/>
    <mergeCell ref="Y909:Y910"/>
    <mergeCell ref="Y911:Y912"/>
    <mergeCell ref="Y913:Y914"/>
    <mergeCell ref="Y915:Y916"/>
    <mergeCell ref="Y917:Y918"/>
    <mergeCell ref="Y919:Y920"/>
    <mergeCell ref="Y921:Y922"/>
    <mergeCell ref="Y923:Y924"/>
    <mergeCell ref="Y925:Y926"/>
    <mergeCell ref="Y927:Y928"/>
    <mergeCell ref="Y929:Y930"/>
    <mergeCell ref="Y931:Y932"/>
    <mergeCell ref="Y933:Y934"/>
    <mergeCell ref="Y935:Y936"/>
    <mergeCell ref="Y937:Y938"/>
    <mergeCell ref="Y939:Y940"/>
    <mergeCell ref="Y941:Y942"/>
    <mergeCell ref="Y943:Y944"/>
    <mergeCell ref="Y945:Y946"/>
    <mergeCell ref="Y947:Y948"/>
    <mergeCell ref="Y949:Y950"/>
    <mergeCell ref="Y951:Y952"/>
    <mergeCell ref="Y953:Y954"/>
    <mergeCell ref="Y955:Y956"/>
    <mergeCell ref="Y957:Y958"/>
    <mergeCell ref="Y959:Y960"/>
    <mergeCell ref="Y961:Y962"/>
    <mergeCell ref="Y963:Y964"/>
    <mergeCell ref="Y965:Y966"/>
    <mergeCell ref="Y967:Y968"/>
    <mergeCell ref="Y969:Y970"/>
    <mergeCell ref="Y971:Y972"/>
    <mergeCell ref="Y973:Y974"/>
    <mergeCell ref="Y975:Y976"/>
    <mergeCell ref="Y977:Y978"/>
    <mergeCell ref="Y979:Y980"/>
    <mergeCell ref="Y981:Y982"/>
    <mergeCell ref="Y983:Y984"/>
    <mergeCell ref="Y985:Y986"/>
    <mergeCell ref="Y987:Y988"/>
    <mergeCell ref="Y989:Y990"/>
    <mergeCell ref="Y991:Y992"/>
    <mergeCell ref="Y993:Y994"/>
    <mergeCell ref="Y995:Y996"/>
    <mergeCell ref="Y997:Y998"/>
    <mergeCell ref="Y999:Y1000"/>
    <mergeCell ref="Y1001:Y1002"/>
    <mergeCell ref="Y1003:Y1004"/>
    <mergeCell ref="Y1005:Y1006"/>
    <mergeCell ref="Y1007:Y1008"/>
    <mergeCell ref="Y1009:Y1010"/>
    <mergeCell ref="Y1011:Y1012"/>
    <mergeCell ref="Y1013:Y1014"/>
    <mergeCell ref="Y1015:Y1016"/>
    <mergeCell ref="Y1017:Y1018"/>
    <mergeCell ref="Y1019:Y1020"/>
    <mergeCell ref="Y1021:Y1022"/>
    <mergeCell ref="Y1023:Y1024"/>
    <mergeCell ref="Y1025:Y1026"/>
    <mergeCell ref="Y1027:Y1028"/>
    <mergeCell ref="Y1029:Y1030"/>
    <mergeCell ref="Y1031:Y1032"/>
    <mergeCell ref="Y1033:Y1034"/>
    <mergeCell ref="Y1035:Y1036"/>
    <mergeCell ref="Y1037:Y1038"/>
    <mergeCell ref="Y1039:Y1040"/>
    <mergeCell ref="Y1041:Y1042"/>
    <mergeCell ref="Y1043:Y1044"/>
    <mergeCell ref="Y1045:Y1046"/>
    <mergeCell ref="Y1047:Y1048"/>
    <mergeCell ref="Z23:Z24"/>
    <mergeCell ref="Z25:Z26"/>
    <mergeCell ref="Z27:Z28"/>
    <mergeCell ref="Z29:Z30"/>
    <mergeCell ref="Z31:Z32"/>
    <mergeCell ref="Z33:Z34"/>
    <mergeCell ref="Z35:Z36"/>
    <mergeCell ref="Z37:Z38"/>
    <mergeCell ref="Z39:Z40"/>
    <mergeCell ref="Z41:Z42"/>
    <mergeCell ref="Z43:Z44"/>
    <mergeCell ref="Z45:Z46"/>
    <mergeCell ref="Z47:Z48"/>
    <mergeCell ref="Z49:Z50"/>
    <mergeCell ref="Z51:Z52"/>
    <mergeCell ref="Z53:Z54"/>
    <mergeCell ref="Z55:Z56"/>
    <mergeCell ref="Z57:Z58"/>
    <mergeCell ref="Z59:Z60"/>
    <mergeCell ref="Z61:Z62"/>
    <mergeCell ref="Z63:Z64"/>
    <mergeCell ref="Z65:Z66"/>
    <mergeCell ref="Z67:Z68"/>
    <mergeCell ref="Z69:Z70"/>
    <mergeCell ref="Z71:Z72"/>
    <mergeCell ref="Z73:Z74"/>
    <mergeCell ref="Z75:Z76"/>
    <mergeCell ref="Z77:Z78"/>
    <mergeCell ref="Z79:Z80"/>
    <mergeCell ref="Z81:Z82"/>
    <mergeCell ref="Z83:Z84"/>
    <mergeCell ref="Z85:Z86"/>
    <mergeCell ref="Z87:Z88"/>
    <mergeCell ref="Z89:Z90"/>
    <mergeCell ref="Z91:Z92"/>
    <mergeCell ref="Z93:Z94"/>
    <mergeCell ref="Z95:Z96"/>
    <mergeCell ref="Z97:Z98"/>
    <mergeCell ref="Z99:Z100"/>
    <mergeCell ref="Z101:Z102"/>
    <mergeCell ref="Z103:Z104"/>
    <mergeCell ref="Z105:Z106"/>
    <mergeCell ref="Z107:Z108"/>
    <mergeCell ref="Z109:Z110"/>
    <mergeCell ref="Z111:Z112"/>
    <mergeCell ref="Z113:Z114"/>
    <mergeCell ref="Z115:Z116"/>
    <mergeCell ref="Z117:Z118"/>
    <mergeCell ref="Z119:Z120"/>
    <mergeCell ref="Z121:Z122"/>
    <mergeCell ref="Z123:Z124"/>
    <mergeCell ref="Z125:Z126"/>
    <mergeCell ref="Z127:Z128"/>
    <mergeCell ref="Z129:Z130"/>
    <mergeCell ref="Z131:Z132"/>
    <mergeCell ref="Z133:Z134"/>
    <mergeCell ref="Z135:Z136"/>
    <mergeCell ref="Z137:Z138"/>
    <mergeCell ref="Z139:Z140"/>
    <mergeCell ref="Z141:Z142"/>
    <mergeCell ref="Z143:Z144"/>
    <mergeCell ref="Z145:Z146"/>
    <mergeCell ref="Z147:Z148"/>
    <mergeCell ref="Z149:Z150"/>
    <mergeCell ref="Z151:Z152"/>
    <mergeCell ref="Z153:Z154"/>
    <mergeCell ref="Z155:Z156"/>
    <mergeCell ref="Z157:Z158"/>
    <mergeCell ref="Z159:Z160"/>
    <mergeCell ref="Z161:Z162"/>
    <mergeCell ref="Z163:Z164"/>
    <mergeCell ref="Z165:Z166"/>
    <mergeCell ref="Z167:Z168"/>
    <mergeCell ref="Z169:Z170"/>
    <mergeCell ref="Z171:Z172"/>
    <mergeCell ref="Z173:Z174"/>
    <mergeCell ref="Z175:Z176"/>
    <mergeCell ref="Z177:Z178"/>
    <mergeCell ref="Z179:Z180"/>
    <mergeCell ref="Z181:Z182"/>
    <mergeCell ref="Z183:Z184"/>
    <mergeCell ref="Z185:Z186"/>
    <mergeCell ref="Z187:Z188"/>
    <mergeCell ref="Z189:Z190"/>
    <mergeCell ref="Z191:Z192"/>
    <mergeCell ref="Z193:Z194"/>
    <mergeCell ref="Z195:Z196"/>
    <mergeCell ref="Z197:Z198"/>
    <mergeCell ref="Z199:Z200"/>
    <mergeCell ref="Z201:Z202"/>
    <mergeCell ref="Z203:Z204"/>
    <mergeCell ref="Z205:Z206"/>
    <mergeCell ref="Z207:Z208"/>
    <mergeCell ref="Z209:Z210"/>
    <mergeCell ref="Z211:Z212"/>
    <mergeCell ref="Z213:Z214"/>
    <mergeCell ref="Z215:Z216"/>
    <mergeCell ref="Z217:Z218"/>
    <mergeCell ref="Z219:Z220"/>
    <mergeCell ref="Z221:Z222"/>
    <mergeCell ref="Z223:Z224"/>
    <mergeCell ref="Z225:Z226"/>
    <mergeCell ref="Z227:Z228"/>
    <mergeCell ref="Z229:Z230"/>
    <mergeCell ref="Z231:Z232"/>
    <mergeCell ref="Z233:Z234"/>
    <mergeCell ref="Z235:Z236"/>
    <mergeCell ref="Z237:Z238"/>
    <mergeCell ref="Z239:Z240"/>
    <mergeCell ref="Z241:Z242"/>
    <mergeCell ref="Z243:Z244"/>
    <mergeCell ref="Z245:Z246"/>
    <mergeCell ref="Z247:Z248"/>
    <mergeCell ref="Z249:Z250"/>
    <mergeCell ref="Z251:Z252"/>
    <mergeCell ref="Z253:Z254"/>
    <mergeCell ref="Z255:Z256"/>
    <mergeCell ref="Z257:Z258"/>
    <mergeCell ref="Z259:Z260"/>
    <mergeCell ref="Z261:Z262"/>
    <mergeCell ref="Z263:Z264"/>
    <mergeCell ref="Z265:Z266"/>
    <mergeCell ref="Z267:Z268"/>
    <mergeCell ref="Z269:Z270"/>
    <mergeCell ref="Z271:Z272"/>
    <mergeCell ref="Z273:Z274"/>
    <mergeCell ref="Z275:Z276"/>
    <mergeCell ref="Z277:Z278"/>
    <mergeCell ref="Z279:Z280"/>
    <mergeCell ref="Z281:Z282"/>
    <mergeCell ref="Z283:Z284"/>
    <mergeCell ref="Z285:Z286"/>
    <mergeCell ref="Z287:Z288"/>
    <mergeCell ref="Z289:Z290"/>
    <mergeCell ref="Z291:Z292"/>
    <mergeCell ref="Z293:Z294"/>
    <mergeCell ref="Z295:Z296"/>
    <mergeCell ref="Z297:Z298"/>
    <mergeCell ref="Z299:Z300"/>
    <mergeCell ref="Z301:Z302"/>
    <mergeCell ref="Z303:Z304"/>
    <mergeCell ref="Z305:Z306"/>
    <mergeCell ref="Z307:Z308"/>
    <mergeCell ref="Z309:Z310"/>
    <mergeCell ref="Z311:Z312"/>
    <mergeCell ref="Z313:Z314"/>
    <mergeCell ref="Z315:Z316"/>
    <mergeCell ref="Z317:Z318"/>
    <mergeCell ref="Z319:Z320"/>
    <mergeCell ref="Z321:Z322"/>
    <mergeCell ref="Z323:Z324"/>
    <mergeCell ref="Z325:Z326"/>
    <mergeCell ref="Z327:Z328"/>
    <mergeCell ref="Z329:Z330"/>
    <mergeCell ref="Z331:Z332"/>
    <mergeCell ref="Z333:Z334"/>
    <mergeCell ref="Z335:Z336"/>
    <mergeCell ref="Z337:Z338"/>
    <mergeCell ref="Z339:Z340"/>
    <mergeCell ref="Z341:Z342"/>
    <mergeCell ref="Z343:Z344"/>
    <mergeCell ref="Z345:Z346"/>
    <mergeCell ref="Z347:Z348"/>
    <mergeCell ref="Z349:Z350"/>
    <mergeCell ref="Z351:Z352"/>
    <mergeCell ref="Z353:Z354"/>
    <mergeCell ref="Z355:Z356"/>
    <mergeCell ref="Z357:Z358"/>
    <mergeCell ref="Z359:Z360"/>
    <mergeCell ref="Z361:Z362"/>
    <mergeCell ref="Z363:Z364"/>
    <mergeCell ref="Z365:Z366"/>
    <mergeCell ref="Z367:Z368"/>
    <mergeCell ref="Z369:Z370"/>
    <mergeCell ref="Z371:Z372"/>
    <mergeCell ref="Z373:Z374"/>
    <mergeCell ref="Z375:Z376"/>
    <mergeCell ref="Z377:Z378"/>
    <mergeCell ref="Z379:Z380"/>
    <mergeCell ref="Z381:Z382"/>
    <mergeCell ref="Z383:Z384"/>
    <mergeCell ref="Z385:Z386"/>
    <mergeCell ref="Z387:Z388"/>
    <mergeCell ref="Z389:Z390"/>
    <mergeCell ref="Z391:Z392"/>
    <mergeCell ref="Z393:Z394"/>
    <mergeCell ref="Z395:Z396"/>
    <mergeCell ref="Z397:Z398"/>
    <mergeCell ref="Z399:Z400"/>
    <mergeCell ref="Z401:Z402"/>
    <mergeCell ref="Z403:Z404"/>
    <mergeCell ref="Z405:Z406"/>
    <mergeCell ref="Z407:Z408"/>
    <mergeCell ref="Z409:Z410"/>
    <mergeCell ref="Z411:Z412"/>
    <mergeCell ref="Z413:Z414"/>
    <mergeCell ref="Z415:Z416"/>
    <mergeCell ref="Z417:Z418"/>
    <mergeCell ref="Z419:Z420"/>
    <mergeCell ref="Z421:Z422"/>
    <mergeCell ref="Z423:Z424"/>
    <mergeCell ref="Z425:Z426"/>
    <mergeCell ref="Z427:Z428"/>
    <mergeCell ref="Z429:Z430"/>
    <mergeCell ref="Z431:Z432"/>
    <mergeCell ref="Z433:Z434"/>
    <mergeCell ref="Z435:Z436"/>
    <mergeCell ref="Z437:Z438"/>
    <mergeCell ref="Z439:Z440"/>
    <mergeCell ref="Z441:Z442"/>
    <mergeCell ref="Z443:Z444"/>
    <mergeCell ref="Z445:Z446"/>
    <mergeCell ref="Z447:Z448"/>
    <mergeCell ref="Z449:Z450"/>
    <mergeCell ref="Z451:Z452"/>
    <mergeCell ref="Z453:Z454"/>
    <mergeCell ref="Z455:Z456"/>
    <mergeCell ref="Z457:Z458"/>
    <mergeCell ref="Z459:Z460"/>
    <mergeCell ref="Z461:Z462"/>
    <mergeCell ref="Z463:Z464"/>
    <mergeCell ref="Z465:Z466"/>
    <mergeCell ref="Z467:Z468"/>
    <mergeCell ref="Z469:Z470"/>
    <mergeCell ref="Z471:Z472"/>
    <mergeCell ref="Z473:Z474"/>
    <mergeCell ref="Z475:Z476"/>
    <mergeCell ref="Z477:Z478"/>
    <mergeCell ref="Z479:Z480"/>
    <mergeCell ref="Z481:Z482"/>
    <mergeCell ref="Z483:Z484"/>
    <mergeCell ref="Z485:Z486"/>
    <mergeCell ref="Z487:Z488"/>
    <mergeCell ref="Z489:Z490"/>
    <mergeCell ref="Z491:Z492"/>
    <mergeCell ref="Z493:Z494"/>
    <mergeCell ref="Z495:Z496"/>
    <mergeCell ref="Z497:Z498"/>
    <mergeCell ref="Z499:Z500"/>
    <mergeCell ref="Z501:Z502"/>
    <mergeCell ref="Z503:Z504"/>
    <mergeCell ref="Z505:Z506"/>
    <mergeCell ref="Z507:Z508"/>
    <mergeCell ref="Z509:Z510"/>
    <mergeCell ref="Z511:Z512"/>
    <mergeCell ref="Z513:Z514"/>
    <mergeCell ref="Z515:Z516"/>
    <mergeCell ref="Z517:Z518"/>
    <mergeCell ref="Z519:Z520"/>
    <mergeCell ref="Z521:Z522"/>
    <mergeCell ref="Z523:Z524"/>
    <mergeCell ref="Z525:Z526"/>
    <mergeCell ref="Z527:Z528"/>
    <mergeCell ref="Z529:Z530"/>
    <mergeCell ref="Z531:Z532"/>
    <mergeCell ref="Z533:Z534"/>
    <mergeCell ref="Z535:Z536"/>
    <mergeCell ref="Z537:Z538"/>
    <mergeCell ref="Z539:Z540"/>
    <mergeCell ref="Z541:Z542"/>
    <mergeCell ref="Z543:Z544"/>
    <mergeCell ref="Z545:Z546"/>
    <mergeCell ref="Z547:Z548"/>
    <mergeCell ref="Z549:Z550"/>
    <mergeCell ref="Z551:Z552"/>
    <mergeCell ref="Z553:Z554"/>
    <mergeCell ref="Z555:Z556"/>
    <mergeCell ref="Z557:Z558"/>
    <mergeCell ref="Z559:Z560"/>
    <mergeCell ref="Z561:Z562"/>
    <mergeCell ref="Z563:Z564"/>
    <mergeCell ref="Z565:Z566"/>
    <mergeCell ref="Z567:Z568"/>
    <mergeCell ref="Z569:Z570"/>
    <mergeCell ref="Z571:Z572"/>
    <mergeCell ref="Z573:Z574"/>
    <mergeCell ref="Z575:Z576"/>
    <mergeCell ref="Z577:Z578"/>
    <mergeCell ref="Z579:Z580"/>
    <mergeCell ref="Z581:Z582"/>
    <mergeCell ref="Z583:Z584"/>
    <mergeCell ref="Z585:Z586"/>
    <mergeCell ref="Z587:Z588"/>
    <mergeCell ref="Z589:Z590"/>
    <mergeCell ref="Z591:Z592"/>
    <mergeCell ref="Z593:Z594"/>
    <mergeCell ref="Z595:Z596"/>
    <mergeCell ref="Z597:Z598"/>
    <mergeCell ref="Z599:Z600"/>
    <mergeCell ref="Z601:Z602"/>
    <mergeCell ref="Z603:Z604"/>
    <mergeCell ref="Z605:Z606"/>
    <mergeCell ref="Z607:Z608"/>
    <mergeCell ref="Z609:Z610"/>
    <mergeCell ref="Z611:Z612"/>
    <mergeCell ref="Z613:Z614"/>
    <mergeCell ref="Z615:Z616"/>
    <mergeCell ref="Z617:Z618"/>
    <mergeCell ref="Z619:Z620"/>
    <mergeCell ref="Z621:Z622"/>
    <mergeCell ref="Z623:Z624"/>
    <mergeCell ref="Z625:Z626"/>
    <mergeCell ref="Z627:Z628"/>
    <mergeCell ref="Z629:Z630"/>
    <mergeCell ref="Z631:Z632"/>
    <mergeCell ref="Z633:Z634"/>
    <mergeCell ref="Z635:Z636"/>
    <mergeCell ref="Z637:Z638"/>
    <mergeCell ref="Z639:Z640"/>
    <mergeCell ref="Z641:Z642"/>
    <mergeCell ref="Z643:Z644"/>
    <mergeCell ref="Z645:Z646"/>
    <mergeCell ref="Z647:Z648"/>
    <mergeCell ref="Z649:Z650"/>
    <mergeCell ref="Z651:Z652"/>
    <mergeCell ref="Z653:Z654"/>
    <mergeCell ref="Z655:Z656"/>
    <mergeCell ref="Z657:Z658"/>
    <mergeCell ref="Z659:Z660"/>
    <mergeCell ref="Z661:Z662"/>
    <mergeCell ref="Z663:Z664"/>
    <mergeCell ref="Z665:Z666"/>
    <mergeCell ref="Z667:Z668"/>
    <mergeCell ref="Z669:Z670"/>
    <mergeCell ref="Z671:Z672"/>
    <mergeCell ref="Z673:Z674"/>
    <mergeCell ref="Z675:Z676"/>
    <mergeCell ref="Z677:Z678"/>
    <mergeCell ref="Z679:Z680"/>
    <mergeCell ref="Z681:Z682"/>
    <mergeCell ref="Z683:Z684"/>
    <mergeCell ref="Z685:Z686"/>
    <mergeCell ref="Z687:Z688"/>
    <mergeCell ref="Z689:Z690"/>
    <mergeCell ref="Z691:Z692"/>
    <mergeCell ref="Z693:Z694"/>
    <mergeCell ref="Z695:Z696"/>
    <mergeCell ref="Z697:Z698"/>
    <mergeCell ref="Z699:Z700"/>
    <mergeCell ref="Z701:Z702"/>
    <mergeCell ref="Z703:Z704"/>
    <mergeCell ref="Z705:Z706"/>
    <mergeCell ref="Z707:Z708"/>
    <mergeCell ref="Z709:Z710"/>
    <mergeCell ref="Z711:Z712"/>
    <mergeCell ref="Z713:Z714"/>
    <mergeCell ref="Z715:Z716"/>
    <mergeCell ref="Z717:Z718"/>
    <mergeCell ref="Z719:Z720"/>
    <mergeCell ref="Z721:Z722"/>
    <mergeCell ref="Z723:Z724"/>
    <mergeCell ref="Z725:Z726"/>
    <mergeCell ref="Z727:Z728"/>
    <mergeCell ref="Z729:Z730"/>
    <mergeCell ref="Z731:Z732"/>
    <mergeCell ref="Z733:Z734"/>
    <mergeCell ref="Z735:Z736"/>
    <mergeCell ref="Z737:Z738"/>
    <mergeCell ref="Z739:Z740"/>
    <mergeCell ref="Z741:Z742"/>
    <mergeCell ref="Z743:Z744"/>
    <mergeCell ref="Z745:Z746"/>
    <mergeCell ref="Z747:Z748"/>
    <mergeCell ref="Z749:Z750"/>
    <mergeCell ref="Z751:Z752"/>
    <mergeCell ref="Z753:Z754"/>
    <mergeCell ref="Z755:Z756"/>
    <mergeCell ref="Z757:Z758"/>
    <mergeCell ref="Z759:Z760"/>
    <mergeCell ref="Z761:Z762"/>
    <mergeCell ref="Z763:Z764"/>
    <mergeCell ref="Z765:Z766"/>
    <mergeCell ref="Z767:Z768"/>
    <mergeCell ref="Z769:Z770"/>
    <mergeCell ref="Z771:Z772"/>
    <mergeCell ref="Z773:Z774"/>
    <mergeCell ref="Z775:Z776"/>
    <mergeCell ref="Z777:Z778"/>
    <mergeCell ref="Z779:Z780"/>
    <mergeCell ref="Z781:Z782"/>
    <mergeCell ref="Z783:Z784"/>
    <mergeCell ref="Z785:Z786"/>
    <mergeCell ref="Z787:Z788"/>
    <mergeCell ref="Z789:Z790"/>
    <mergeCell ref="Z791:Z792"/>
    <mergeCell ref="Z793:Z794"/>
    <mergeCell ref="Z795:Z796"/>
    <mergeCell ref="Z797:Z798"/>
    <mergeCell ref="Z799:Z800"/>
    <mergeCell ref="Z801:Z802"/>
    <mergeCell ref="Z803:Z804"/>
    <mergeCell ref="Z805:Z806"/>
    <mergeCell ref="Z807:Z808"/>
    <mergeCell ref="Z809:Z810"/>
    <mergeCell ref="Z811:Z812"/>
    <mergeCell ref="Z813:Z814"/>
    <mergeCell ref="Z815:Z816"/>
    <mergeCell ref="Z817:Z818"/>
    <mergeCell ref="Z819:Z820"/>
    <mergeCell ref="Z821:Z822"/>
    <mergeCell ref="Z823:Z824"/>
    <mergeCell ref="Z825:Z826"/>
    <mergeCell ref="Z827:Z828"/>
    <mergeCell ref="Z829:Z830"/>
    <mergeCell ref="Z831:Z832"/>
    <mergeCell ref="Z833:Z834"/>
    <mergeCell ref="Z835:Z836"/>
    <mergeCell ref="Z837:Z838"/>
    <mergeCell ref="Z839:Z840"/>
    <mergeCell ref="Z841:Z842"/>
    <mergeCell ref="Z843:Z844"/>
    <mergeCell ref="Z845:Z846"/>
    <mergeCell ref="Z847:Z848"/>
    <mergeCell ref="Z849:Z850"/>
    <mergeCell ref="Z851:Z852"/>
    <mergeCell ref="Z853:Z854"/>
    <mergeCell ref="Z855:Z856"/>
    <mergeCell ref="Z857:Z858"/>
    <mergeCell ref="Z859:Z860"/>
    <mergeCell ref="Z861:Z862"/>
    <mergeCell ref="Z863:Z864"/>
    <mergeCell ref="Z865:Z866"/>
    <mergeCell ref="Z867:Z868"/>
    <mergeCell ref="Z869:Z870"/>
    <mergeCell ref="Z871:Z872"/>
    <mergeCell ref="Z873:Z874"/>
    <mergeCell ref="Z875:Z876"/>
    <mergeCell ref="Z877:Z878"/>
    <mergeCell ref="Z879:Z880"/>
    <mergeCell ref="Z881:Z882"/>
    <mergeCell ref="Z883:Z884"/>
    <mergeCell ref="Z885:Z886"/>
    <mergeCell ref="Z887:Z888"/>
    <mergeCell ref="Z889:Z890"/>
    <mergeCell ref="Z891:Z892"/>
    <mergeCell ref="Z893:Z894"/>
    <mergeCell ref="Z895:Z896"/>
    <mergeCell ref="Z897:Z898"/>
    <mergeCell ref="Z899:Z900"/>
    <mergeCell ref="Z901:Z902"/>
    <mergeCell ref="Z903:Z904"/>
    <mergeCell ref="Z905:Z906"/>
    <mergeCell ref="Z907:Z908"/>
    <mergeCell ref="Z909:Z910"/>
    <mergeCell ref="Z911:Z912"/>
    <mergeCell ref="Z913:Z914"/>
    <mergeCell ref="Z915:Z916"/>
    <mergeCell ref="Z917:Z918"/>
    <mergeCell ref="Z919:Z920"/>
    <mergeCell ref="Z921:Z922"/>
    <mergeCell ref="Z923:Z924"/>
    <mergeCell ref="Z925:Z926"/>
    <mergeCell ref="Z927:Z928"/>
    <mergeCell ref="Z929:Z930"/>
    <mergeCell ref="Z931:Z932"/>
    <mergeCell ref="Z933:Z934"/>
    <mergeCell ref="Z935:Z936"/>
    <mergeCell ref="Z937:Z938"/>
    <mergeCell ref="Z939:Z940"/>
    <mergeCell ref="Z941:Z942"/>
    <mergeCell ref="Z943:Z944"/>
    <mergeCell ref="Z945:Z946"/>
    <mergeCell ref="Z947:Z948"/>
    <mergeCell ref="Z949:Z950"/>
    <mergeCell ref="Z951:Z952"/>
    <mergeCell ref="Z953:Z954"/>
    <mergeCell ref="Z955:Z956"/>
    <mergeCell ref="Z957:Z958"/>
    <mergeCell ref="Z959:Z960"/>
    <mergeCell ref="Z961:Z962"/>
    <mergeCell ref="Z963:Z964"/>
    <mergeCell ref="Z965:Z966"/>
    <mergeCell ref="Z967:Z968"/>
    <mergeCell ref="Z969:Z970"/>
    <mergeCell ref="Z971:Z972"/>
    <mergeCell ref="Z973:Z974"/>
    <mergeCell ref="Z975:Z976"/>
    <mergeCell ref="Z977:Z978"/>
    <mergeCell ref="Z979:Z980"/>
    <mergeCell ref="Z981:Z982"/>
    <mergeCell ref="Z983:Z984"/>
    <mergeCell ref="Z985:Z986"/>
    <mergeCell ref="Z987:Z988"/>
    <mergeCell ref="Z989:Z990"/>
    <mergeCell ref="Z991:Z992"/>
    <mergeCell ref="Z993:Z994"/>
    <mergeCell ref="Z995:Z996"/>
    <mergeCell ref="Z997:Z998"/>
    <mergeCell ref="Z999:Z1000"/>
    <mergeCell ref="Z1001:Z1002"/>
    <mergeCell ref="Z1003:Z1004"/>
    <mergeCell ref="Z1005:Z1006"/>
    <mergeCell ref="Z1007:Z1008"/>
    <mergeCell ref="Z1009:Z1010"/>
    <mergeCell ref="Z1011:Z1012"/>
    <mergeCell ref="Z1013:Z1014"/>
    <mergeCell ref="Z1015:Z1016"/>
    <mergeCell ref="Z1017:Z1018"/>
    <mergeCell ref="Z1019:Z1020"/>
    <mergeCell ref="Z1021:Z1022"/>
    <mergeCell ref="Z1023:Z1024"/>
    <mergeCell ref="Z1025:Z1026"/>
    <mergeCell ref="Z1027:Z1028"/>
    <mergeCell ref="Z1029:Z1030"/>
    <mergeCell ref="Z1031:Z1032"/>
    <mergeCell ref="Z1033:Z1034"/>
    <mergeCell ref="Z1035:Z1036"/>
    <mergeCell ref="Z1037:Z1038"/>
    <mergeCell ref="Z1039:Z1040"/>
    <mergeCell ref="Z1041:Z1042"/>
    <mergeCell ref="Z1043:Z1044"/>
    <mergeCell ref="Z1045:Z1046"/>
    <mergeCell ref="Z1047:Z1048"/>
    <mergeCell ref="AA23:AA24"/>
    <mergeCell ref="AA25:AA26"/>
    <mergeCell ref="AA27:AA28"/>
    <mergeCell ref="AA29:AA30"/>
    <mergeCell ref="AA31:AA32"/>
    <mergeCell ref="AA33:AA34"/>
    <mergeCell ref="AA35:AA36"/>
    <mergeCell ref="AA37:AA38"/>
    <mergeCell ref="AA39:AA40"/>
    <mergeCell ref="AA41:AA42"/>
    <mergeCell ref="AA43:AA44"/>
    <mergeCell ref="AA45:AA46"/>
    <mergeCell ref="AA47:AA48"/>
    <mergeCell ref="AA49:AA50"/>
    <mergeCell ref="AA51:AA52"/>
    <mergeCell ref="AA53:AA54"/>
    <mergeCell ref="AA55:AA56"/>
    <mergeCell ref="AA57:AA58"/>
    <mergeCell ref="AA59:AA60"/>
    <mergeCell ref="AA61:AA62"/>
    <mergeCell ref="AA63:AA64"/>
    <mergeCell ref="AA65:AA66"/>
    <mergeCell ref="AA67:AA68"/>
    <mergeCell ref="AA69:AA70"/>
    <mergeCell ref="AA71:AA72"/>
    <mergeCell ref="AA73:AA74"/>
    <mergeCell ref="AA75:AA76"/>
    <mergeCell ref="AA77:AA78"/>
    <mergeCell ref="AA79:AA80"/>
    <mergeCell ref="AA81:AA82"/>
    <mergeCell ref="AA83:AA84"/>
    <mergeCell ref="AA85:AA86"/>
    <mergeCell ref="AA87:AA88"/>
    <mergeCell ref="AA89:AA90"/>
    <mergeCell ref="AA91:AA92"/>
    <mergeCell ref="AA93:AA94"/>
    <mergeCell ref="AA95:AA96"/>
    <mergeCell ref="AA97:AA98"/>
    <mergeCell ref="AA99:AA100"/>
    <mergeCell ref="AA101:AA102"/>
    <mergeCell ref="AA103:AA104"/>
    <mergeCell ref="AA105:AA106"/>
    <mergeCell ref="AA107:AA108"/>
    <mergeCell ref="AA109:AA110"/>
    <mergeCell ref="AA111:AA112"/>
    <mergeCell ref="AA113:AA114"/>
    <mergeCell ref="AA115:AA116"/>
    <mergeCell ref="AA117:AA118"/>
    <mergeCell ref="AA119:AA120"/>
    <mergeCell ref="AA121:AA122"/>
    <mergeCell ref="AA123:AA124"/>
    <mergeCell ref="AA125:AA126"/>
    <mergeCell ref="AA127:AA128"/>
    <mergeCell ref="AA129:AA130"/>
    <mergeCell ref="AA131:AA132"/>
    <mergeCell ref="AA133:AA134"/>
    <mergeCell ref="AA135:AA136"/>
    <mergeCell ref="AA137:AA138"/>
    <mergeCell ref="AA139:AA140"/>
    <mergeCell ref="AA141:AA142"/>
    <mergeCell ref="AA143:AA144"/>
    <mergeCell ref="AA145:AA146"/>
    <mergeCell ref="AA147:AA148"/>
    <mergeCell ref="AA149:AA150"/>
    <mergeCell ref="AA151:AA152"/>
    <mergeCell ref="AA153:AA154"/>
    <mergeCell ref="AA155:AA156"/>
    <mergeCell ref="AA157:AA158"/>
    <mergeCell ref="AA159:AA160"/>
    <mergeCell ref="AA161:AA162"/>
    <mergeCell ref="AA163:AA164"/>
    <mergeCell ref="AA165:AA166"/>
    <mergeCell ref="AA167:AA168"/>
    <mergeCell ref="AA169:AA170"/>
    <mergeCell ref="AA171:AA172"/>
    <mergeCell ref="AA173:AA174"/>
    <mergeCell ref="AA175:AA176"/>
    <mergeCell ref="AA177:AA178"/>
    <mergeCell ref="AA179:AA180"/>
    <mergeCell ref="AA181:AA182"/>
    <mergeCell ref="AA183:AA184"/>
    <mergeCell ref="AA185:AA186"/>
    <mergeCell ref="AA187:AA188"/>
    <mergeCell ref="AA189:AA190"/>
    <mergeCell ref="AA191:AA192"/>
    <mergeCell ref="AA193:AA194"/>
    <mergeCell ref="AA195:AA196"/>
    <mergeCell ref="AA197:AA198"/>
    <mergeCell ref="AA199:AA200"/>
    <mergeCell ref="AA201:AA202"/>
    <mergeCell ref="AA203:AA204"/>
    <mergeCell ref="AA205:AA206"/>
    <mergeCell ref="AA207:AA208"/>
    <mergeCell ref="AA209:AA210"/>
    <mergeCell ref="AA211:AA212"/>
    <mergeCell ref="AA213:AA214"/>
    <mergeCell ref="AA215:AA216"/>
    <mergeCell ref="AA217:AA218"/>
    <mergeCell ref="AA219:AA220"/>
    <mergeCell ref="AA221:AA222"/>
    <mergeCell ref="AA223:AA224"/>
    <mergeCell ref="AA225:AA226"/>
    <mergeCell ref="AA227:AA228"/>
    <mergeCell ref="AA229:AA230"/>
    <mergeCell ref="AA231:AA232"/>
    <mergeCell ref="AA233:AA234"/>
    <mergeCell ref="AA235:AA236"/>
    <mergeCell ref="AA237:AA238"/>
    <mergeCell ref="AA239:AA240"/>
    <mergeCell ref="AA241:AA242"/>
    <mergeCell ref="AA243:AA244"/>
    <mergeCell ref="AA245:AA246"/>
    <mergeCell ref="AA247:AA248"/>
    <mergeCell ref="AA249:AA250"/>
    <mergeCell ref="AA251:AA252"/>
    <mergeCell ref="AA253:AA254"/>
    <mergeCell ref="AA255:AA256"/>
    <mergeCell ref="AA257:AA258"/>
    <mergeCell ref="AA259:AA260"/>
    <mergeCell ref="AA261:AA262"/>
    <mergeCell ref="AA263:AA264"/>
    <mergeCell ref="AA265:AA266"/>
    <mergeCell ref="AA267:AA268"/>
    <mergeCell ref="AA269:AA270"/>
    <mergeCell ref="AA271:AA272"/>
    <mergeCell ref="AA273:AA274"/>
    <mergeCell ref="AA275:AA276"/>
    <mergeCell ref="AA277:AA278"/>
    <mergeCell ref="AA279:AA280"/>
    <mergeCell ref="AA281:AA282"/>
    <mergeCell ref="AA283:AA284"/>
    <mergeCell ref="AA285:AA286"/>
    <mergeCell ref="AA287:AA288"/>
    <mergeCell ref="AA289:AA290"/>
    <mergeCell ref="AA291:AA292"/>
    <mergeCell ref="AA293:AA294"/>
    <mergeCell ref="AA295:AA296"/>
    <mergeCell ref="AA297:AA298"/>
    <mergeCell ref="AA299:AA300"/>
    <mergeCell ref="AA301:AA302"/>
    <mergeCell ref="AA303:AA304"/>
    <mergeCell ref="AA305:AA306"/>
    <mergeCell ref="AA307:AA308"/>
    <mergeCell ref="AA309:AA310"/>
    <mergeCell ref="AA311:AA312"/>
    <mergeCell ref="AA313:AA314"/>
    <mergeCell ref="AA315:AA316"/>
    <mergeCell ref="AA317:AA318"/>
    <mergeCell ref="AA319:AA320"/>
    <mergeCell ref="AA321:AA322"/>
    <mergeCell ref="AA323:AA324"/>
    <mergeCell ref="AA325:AA326"/>
    <mergeCell ref="AA327:AA328"/>
    <mergeCell ref="AA329:AA330"/>
    <mergeCell ref="AA331:AA332"/>
    <mergeCell ref="AA333:AA334"/>
    <mergeCell ref="AA335:AA336"/>
    <mergeCell ref="AA337:AA338"/>
    <mergeCell ref="AA339:AA340"/>
    <mergeCell ref="AA341:AA342"/>
    <mergeCell ref="AA343:AA344"/>
    <mergeCell ref="AA345:AA346"/>
    <mergeCell ref="AA347:AA348"/>
    <mergeCell ref="AA349:AA350"/>
    <mergeCell ref="AA351:AA352"/>
    <mergeCell ref="AA353:AA354"/>
    <mergeCell ref="AA355:AA356"/>
    <mergeCell ref="AA357:AA358"/>
    <mergeCell ref="AA359:AA360"/>
    <mergeCell ref="AA361:AA362"/>
    <mergeCell ref="AA363:AA364"/>
    <mergeCell ref="AA365:AA366"/>
    <mergeCell ref="AA367:AA368"/>
    <mergeCell ref="AA369:AA370"/>
    <mergeCell ref="AA371:AA372"/>
    <mergeCell ref="AA373:AA374"/>
    <mergeCell ref="AA375:AA376"/>
    <mergeCell ref="AA377:AA378"/>
    <mergeCell ref="AA379:AA380"/>
    <mergeCell ref="AA381:AA382"/>
    <mergeCell ref="AA383:AA384"/>
    <mergeCell ref="AA385:AA386"/>
    <mergeCell ref="AA387:AA388"/>
    <mergeCell ref="AA389:AA390"/>
    <mergeCell ref="AA391:AA392"/>
    <mergeCell ref="AA393:AA394"/>
    <mergeCell ref="AA395:AA396"/>
    <mergeCell ref="AA397:AA398"/>
    <mergeCell ref="AA399:AA400"/>
    <mergeCell ref="AA401:AA402"/>
    <mergeCell ref="AA403:AA404"/>
    <mergeCell ref="AA405:AA406"/>
    <mergeCell ref="AA407:AA408"/>
    <mergeCell ref="AA409:AA410"/>
    <mergeCell ref="AA411:AA412"/>
    <mergeCell ref="AA413:AA414"/>
    <mergeCell ref="AA415:AA416"/>
    <mergeCell ref="AA417:AA418"/>
    <mergeCell ref="AA419:AA420"/>
    <mergeCell ref="AA421:AA422"/>
    <mergeCell ref="AA423:AA424"/>
    <mergeCell ref="AA425:AA426"/>
    <mergeCell ref="AA427:AA428"/>
    <mergeCell ref="AA429:AA430"/>
    <mergeCell ref="AA431:AA432"/>
    <mergeCell ref="AA433:AA434"/>
    <mergeCell ref="AA435:AA436"/>
    <mergeCell ref="AA437:AA438"/>
    <mergeCell ref="AA439:AA440"/>
    <mergeCell ref="AA441:AA442"/>
    <mergeCell ref="AA443:AA444"/>
    <mergeCell ref="AA445:AA446"/>
    <mergeCell ref="AA447:AA448"/>
    <mergeCell ref="AA449:AA450"/>
    <mergeCell ref="AA451:AA452"/>
    <mergeCell ref="AA453:AA454"/>
    <mergeCell ref="AA455:AA456"/>
    <mergeCell ref="AA457:AA458"/>
    <mergeCell ref="AA459:AA460"/>
    <mergeCell ref="AA461:AA462"/>
    <mergeCell ref="AA463:AA464"/>
    <mergeCell ref="AA465:AA466"/>
    <mergeCell ref="AA467:AA468"/>
    <mergeCell ref="AA469:AA470"/>
    <mergeCell ref="AA471:AA472"/>
    <mergeCell ref="AA473:AA474"/>
    <mergeCell ref="AA475:AA476"/>
    <mergeCell ref="AA477:AA478"/>
    <mergeCell ref="AA479:AA480"/>
    <mergeCell ref="AA481:AA482"/>
    <mergeCell ref="AA483:AA484"/>
    <mergeCell ref="AA485:AA486"/>
    <mergeCell ref="AA487:AA488"/>
    <mergeCell ref="AA489:AA490"/>
    <mergeCell ref="AA491:AA492"/>
    <mergeCell ref="AA493:AA494"/>
    <mergeCell ref="AA495:AA496"/>
    <mergeCell ref="AA497:AA498"/>
    <mergeCell ref="AA499:AA500"/>
    <mergeCell ref="AA501:AA502"/>
    <mergeCell ref="AA503:AA504"/>
    <mergeCell ref="AA505:AA506"/>
    <mergeCell ref="AA507:AA508"/>
    <mergeCell ref="AA509:AA510"/>
    <mergeCell ref="AA511:AA512"/>
    <mergeCell ref="AA513:AA514"/>
    <mergeCell ref="AA515:AA516"/>
    <mergeCell ref="AA517:AA518"/>
    <mergeCell ref="AA519:AA520"/>
    <mergeCell ref="AA521:AA522"/>
    <mergeCell ref="AA523:AA524"/>
    <mergeCell ref="AA525:AA526"/>
    <mergeCell ref="AA527:AA528"/>
    <mergeCell ref="AA529:AA530"/>
    <mergeCell ref="AA531:AA532"/>
    <mergeCell ref="AA533:AA534"/>
    <mergeCell ref="AA535:AA536"/>
    <mergeCell ref="AA537:AA538"/>
    <mergeCell ref="AA539:AA540"/>
    <mergeCell ref="AA541:AA542"/>
    <mergeCell ref="AA543:AA544"/>
    <mergeCell ref="AA545:AA546"/>
    <mergeCell ref="AA547:AA548"/>
    <mergeCell ref="AA549:AA550"/>
    <mergeCell ref="AA551:AA552"/>
    <mergeCell ref="AA553:AA554"/>
    <mergeCell ref="AA555:AA556"/>
    <mergeCell ref="AA557:AA558"/>
    <mergeCell ref="AA559:AA560"/>
    <mergeCell ref="AA561:AA562"/>
    <mergeCell ref="AA563:AA564"/>
    <mergeCell ref="AA565:AA566"/>
    <mergeCell ref="AA567:AA568"/>
    <mergeCell ref="AA569:AA570"/>
    <mergeCell ref="AA571:AA572"/>
    <mergeCell ref="AA573:AA574"/>
    <mergeCell ref="AA575:AA576"/>
    <mergeCell ref="AA577:AA578"/>
    <mergeCell ref="AA579:AA580"/>
    <mergeCell ref="AA581:AA582"/>
    <mergeCell ref="AA583:AA584"/>
    <mergeCell ref="AA585:AA586"/>
    <mergeCell ref="AA587:AA588"/>
    <mergeCell ref="AA589:AA590"/>
    <mergeCell ref="AA591:AA592"/>
    <mergeCell ref="AA593:AA594"/>
    <mergeCell ref="AA595:AA596"/>
    <mergeCell ref="AA597:AA598"/>
    <mergeCell ref="AA599:AA600"/>
    <mergeCell ref="AA601:AA602"/>
    <mergeCell ref="AA603:AA604"/>
    <mergeCell ref="AA605:AA606"/>
    <mergeCell ref="AA607:AA608"/>
    <mergeCell ref="AA609:AA610"/>
    <mergeCell ref="AA611:AA612"/>
    <mergeCell ref="AA613:AA614"/>
    <mergeCell ref="AA615:AA616"/>
    <mergeCell ref="AA617:AA618"/>
    <mergeCell ref="AA619:AA620"/>
    <mergeCell ref="AA621:AA622"/>
    <mergeCell ref="AA623:AA624"/>
    <mergeCell ref="AA625:AA626"/>
    <mergeCell ref="AA627:AA628"/>
    <mergeCell ref="AA629:AA630"/>
    <mergeCell ref="AA631:AA632"/>
    <mergeCell ref="AA633:AA634"/>
    <mergeCell ref="AA635:AA636"/>
    <mergeCell ref="AA637:AA638"/>
    <mergeCell ref="AA639:AA640"/>
    <mergeCell ref="AA641:AA642"/>
    <mergeCell ref="AA643:AA644"/>
    <mergeCell ref="AA645:AA646"/>
    <mergeCell ref="AA647:AA648"/>
    <mergeCell ref="AA649:AA650"/>
    <mergeCell ref="AA651:AA652"/>
    <mergeCell ref="AA653:AA654"/>
    <mergeCell ref="AA655:AA656"/>
    <mergeCell ref="AA657:AA658"/>
    <mergeCell ref="AA659:AA660"/>
    <mergeCell ref="AA661:AA662"/>
    <mergeCell ref="AA663:AA664"/>
    <mergeCell ref="AA665:AA666"/>
    <mergeCell ref="AA667:AA668"/>
    <mergeCell ref="AA669:AA670"/>
    <mergeCell ref="AA671:AA672"/>
    <mergeCell ref="AA673:AA674"/>
    <mergeCell ref="AA675:AA676"/>
    <mergeCell ref="AA677:AA678"/>
    <mergeCell ref="AA679:AA680"/>
    <mergeCell ref="AA681:AA682"/>
    <mergeCell ref="AA683:AA684"/>
    <mergeCell ref="AA685:AA686"/>
    <mergeCell ref="AA687:AA688"/>
    <mergeCell ref="AA689:AA690"/>
    <mergeCell ref="AA691:AA692"/>
    <mergeCell ref="AA693:AA694"/>
    <mergeCell ref="AA695:AA696"/>
    <mergeCell ref="AA697:AA698"/>
    <mergeCell ref="AA699:AA700"/>
    <mergeCell ref="AA701:AA702"/>
    <mergeCell ref="AA703:AA704"/>
    <mergeCell ref="AA705:AA706"/>
    <mergeCell ref="AA707:AA708"/>
    <mergeCell ref="AA709:AA710"/>
    <mergeCell ref="AA711:AA712"/>
    <mergeCell ref="AA713:AA714"/>
    <mergeCell ref="AA715:AA716"/>
    <mergeCell ref="AA717:AA718"/>
    <mergeCell ref="AA719:AA720"/>
    <mergeCell ref="AA721:AA722"/>
    <mergeCell ref="AA723:AA724"/>
    <mergeCell ref="AA725:AA726"/>
    <mergeCell ref="AA727:AA728"/>
    <mergeCell ref="AA729:AA730"/>
    <mergeCell ref="AA731:AA732"/>
    <mergeCell ref="AA733:AA734"/>
    <mergeCell ref="AA735:AA736"/>
    <mergeCell ref="AA737:AA738"/>
    <mergeCell ref="AA739:AA740"/>
    <mergeCell ref="AA741:AA742"/>
    <mergeCell ref="AA743:AA744"/>
    <mergeCell ref="AA745:AA746"/>
    <mergeCell ref="AA747:AA748"/>
    <mergeCell ref="AA749:AA750"/>
    <mergeCell ref="AA751:AA752"/>
    <mergeCell ref="AA753:AA754"/>
    <mergeCell ref="AA755:AA756"/>
    <mergeCell ref="AA757:AA758"/>
    <mergeCell ref="AA759:AA760"/>
    <mergeCell ref="AA761:AA762"/>
    <mergeCell ref="AA763:AA764"/>
    <mergeCell ref="AA765:AA766"/>
    <mergeCell ref="AA767:AA768"/>
    <mergeCell ref="AA769:AA770"/>
    <mergeCell ref="AA771:AA772"/>
    <mergeCell ref="AA773:AA774"/>
    <mergeCell ref="AA775:AA776"/>
    <mergeCell ref="AA777:AA778"/>
    <mergeCell ref="AA779:AA780"/>
    <mergeCell ref="AA781:AA782"/>
    <mergeCell ref="AA783:AA784"/>
    <mergeCell ref="AA785:AA786"/>
    <mergeCell ref="AA787:AA788"/>
    <mergeCell ref="AA789:AA790"/>
    <mergeCell ref="AA791:AA792"/>
    <mergeCell ref="AA793:AA794"/>
    <mergeCell ref="AA795:AA796"/>
    <mergeCell ref="AA797:AA798"/>
    <mergeCell ref="AA799:AA800"/>
    <mergeCell ref="AA801:AA802"/>
    <mergeCell ref="AA803:AA804"/>
    <mergeCell ref="AA805:AA806"/>
    <mergeCell ref="AA807:AA808"/>
    <mergeCell ref="AA809:AA810"/>
    <mergeCell ref="AA811:AA812"/>
    <mergeCell ref="AA813:AA814"/>
    <mergeCell ref="AA815:AA816"/>
    <mergeCell ref="AA817:AA818"/>
    <mergeCell ref="AA819:AA820"/>
    <mergeCell ref="AA821:AA822"/>
    <mergeCell ref="AA823:AA824"/>
    <mergeCell ref="AA825:AA826"/>
    <mergeCell ref="AA827:AA828"/>
    <mergeCell ref="AA829:AA830"/>
    <mergeCell ref="AA831:AA832"/>
    <mergeCell ref="AA833:AA834"/>
    <mergeCell ref="AA835:AA836"/>
    <mergeCell ref="AA837:AA838"/>
    <mergeCell ref="AA839:AA840"/>
    <mergeCell ref="AA841:AA842"/>
    <mergeCell ref="AA843:AA844"/>
    <mergeCell ref="AA845:AA846"/>
    <mergeCell ref="AA847:AA848"/>
    <mergeCell ref="AA849:AA850"/>
    <mergeCell ref="AA851:AA852"/>
    <mergeCell ref="AA853:AA854"/>
    <mergeCell ref="AA855:AA856"/>
    <mergeCell ref="AA857:AA858"/>
    <mergeCell ref="AA859:AA860"/>
    <mergeCell ref="AA861:AA862"/>
    <mergeCell ref="AA863:AA864"/>
    <mergeCell ref="AA865:AA866"/>
    <mergeCell ref="AA867:AA868"/>
    <mergeCell ref="AA869:AA870"/>
    <mergeCell ref="AA871:AA872"/>
    <mergeCell ref="AA873:AA874"/>
    <mergeCell ref="AA875:AA876"/>
    <mergeCell ref="AA877:AA878"/>
    <mergeCell ref="AA879:AA880"/>
    <mergeCell ref="AA881:AA882"/>
    <mergeCell ref="AA883:AA884"/>
    <mergeCell ref="AA885:AA886"/>
    <mergeCell ref="AA887:AA888"/>
    <mergeCell ref="AA889:AA890"/>
    <mergeCell ref="AA891:AA892"/>
    <mergeCell ref="AA893:AA894"/>
    <mergeCell ref="AA895:AA896"/>
    <mergeCell ref="AA897:AA898"/>
    <mergeCell ref="AA899:AA900"/>
    <mergeCell ref="AA901:AA902"/>
    <mergeCell ref="AA903:AA904"/>
    <mergeCell ref="AA905:AA906"/>
    <mergeCell ref="AA907:AA908"/>
    <mergeCell ref="AA909:AA910"/>
    <mergeCell ref="AA911:AA912"/>
    <mergeCell ref="AA913:AA914"/>
    <mergeCell ref="AA915:AA916"/>
    <mergeCell ref="AA917:AA918"/>
    <mergeCell ref="AA919:AA920"/>
    <mergeCell ref="AA921:AA922"/>
    <mergeCell ref="AA923:AA924"/>
    <mergeCell ref="AA925:AA926"/>
    <mergeCell ref="AA927:AA928"/>
    <mergeCell ref="AA929:AA930"/>
    <mergeCell ref="AA931:AA932"/>
    <mergeCell ref="AA933:AA934"/>
    <mergeCell ref="AA935:AA936"/>
    <mergeCell ref="AA937:AA938"/>
    <mergeCell ref="AA939:AA940"/>
    <mergeCell ref="AA941:AA942"/>
    <mergeCell ref="AA943:AA944"/>
    <mergeCell ref="AA945:AA946"/>
    <mergeCell ref="AA947:AA948"/>
    <mergeCell ref="AA949:AA950"/>
    <mergeCell ref="AA951:AA952"/>
    <mergeCell ref="AA953:AA954"/>
    <mergeCell ref="AA955:AA956"/>
    <mergeCell ref="AA957:AA958"/>
    <mergeCell ref="AA959:AA960"/>
    <mergeCell ref="AA961:AA962"/>
    <mergeCell ref="AA963:AA964"/>
    <mergeCell ref="AA965:AA966"/>
    <mergeCell ref="AA967:AA968"/>
    <mergeCell ref="AA969:AA970"/>
    <mergeCell ref="AA971:AA972"/>
    <mergeCell ref="AA973:AA974"/>
    <mergeCell ref="AA975:AA976"/>
    <mergeCell ref="AA977:AA978"/>
    <mergeCell ref="AA979:AA980"/>
    <mergeCell ref="AA981:AA982"/>
    <mergeCell ref="AA983:AA984"/>
    <mergeCell ref="AA985:AA986"/>
    <mergeCell ref="AA987:AA988"/>
    <mergeCell ref="AA989:AA990"/>
    <mergeCell ref="AA991:AA992"/>
    <mergeCell ref="AA993:AA994"/>
    <mergeCell ref="AA995:AA996"/>
    <mergeCell ref="AA997:AA998"/>
    <mergeCell ref="AA999:AA1000"/>
    <mergeCell ref="AA1001:AA1002"/>
    <mergeCell ref="AA1003:AA1004"/>
    <mergeCell ref="AA1005:AA1006"/>
    <mergeCell ref="AA1007:AA1008"/>
    <mergeCell ref="AA1009:AA1010"/>
    <mergeCell ref="AA1011:AA1012"/>
    <mergeCell ref="AA1013:AA1014"/>
    <mergeCell ref="AA1015:AA1016"/>
    <mergeCell ref="AA1017:AA1018"/>
    <mergeCell ref="AA1019:AA1020"/>
    <mergeCell ref="AA1021:AA1022"/>
    <mergeCell ref="AA1023:AA1024"/>
    <mergeCell ref="AA1025:AA1026"/>
    <mergeCell ref="AA1027:AA1028"/>
    <mergeCell ref="AA1029:AA1030"/>
    <mergeCell ref="AA1031:AA1032"/>
    <mergeCell ref="AA1033:AA1034"/>
    <mergeCell ref="AA1035:AA1036"/>
    <mergeCell ref="AA1037:AA1038"/>
    <mergeCell ref="AA1039:AA1040"/>
    <mergeCell ref="AA1041:AA1042"/>
    <mergeCell ref="AA1043:AA1044"/>
    <mergeCell ref="AA1045:AA1046"/>
    <mergeCell ref="AA1047:AA1048"/>
    <mergeCell ref="AB23:AB24"/>
    <mergeCell ref="AB25:AB26"/>
    <mergeCell ref="AB27:AB28"/>
    <mergeCell ref="AB29:AB30"/>
    <mergeCell ref="AB31:AB32"/>
    <mergeCell ref="AB33:AB34"/>
    <mergeCell ref="AB35:AB36"/>
    <mergeCell ref="AB37:AB38"/>
    <mergeCell ref="AB39:AB40"/>
    <mergeCell ref="AB41:AB42"/>
    <mergeCell ref="AB43:AB44"/>
    <mergeCell ref="AB45:AB46"/>
    <mergeCell ref="AB47:AB48"/>
    <mergeCell ref="AB49:AB50"/>
    <mergeCell ref="AB51:AB52"/>
    <mergeCell ref="AB53:AB54"/>
    <mergeCell ref="AB55:AB56"/>
    <mergeCell ref="AB57:AB58"/>
    <mergeCell ref="AB59:AB60"/>
    <mergeCell ref="AB61:AB62"/>
    <mergeCell ref="AB63:AB64"/>
    <mergeCell ref="AB65:AB66"/>
    <mergeCell ref="AB67:AB68"/>
    <mergeCell ref="AB69:AB70"/>
    <mergeCell ref="AB71:AB72"/>
    <mergeCell ref="AB73:AB74"/>
    <mergeCell ref="AB75:AB76"/>
    <mergeCell ref="AB77:AB78"/>
    <mergeCell ref="AB79:AB80"/>
    <mergeCell ref="AB81:AB82"/>
    <mergeCell ref="AB83:AB84"/>
    <mergeCell ref="AB85:AB86"/>
    <mergeCell ref="AB87:AB88"/>
    <mergeCell ref="AB89:AB90"/>
    <mergeCell ref="AB91:AB92"/>
    <mergeCell ref="AB93:AB94"/>
    <mergeCell ref="AB95:AB96"/>
    <mergeCell ref="AB97:AB98"/>
    <mergeCell ref="AB99:AB100"/>
    <mergeCell ref="AB101:AB102"/>
    <mergeCell ref="AB103:AB104"/>
    <mergeCell ref="AB105:AB106"/>
    <mergeCell ref="AB107:AB108"/>
    <mergeCell ref="AB109:AB110"/>
    <mergeCell ref="AB111:AB112"/>
    <mergeCell ref="AB113:AB114"/>
    <mergeCell ref="AB115:AB116"/>
    <mergeCell ref="AB117:AB118"/>
    <mergeCell ref="AB119:AB120"/>
    <mergeCell ref="AB121:AB122"/>
    <mergeCell ref="AB123:AB124"/>
    <mergeCell ref="AB125:AB126"/>
    <mergeCell ref="AB127:AB128"/>
    <mergeCell ref="AB129:AB130"/>
    <mergeCell ref="AB131:AB132"/>
    <mergeCell ref="AB133:AB134"/>
    <mergeCell ref="AB135:AB136"/>
    <mergeCell ref="AB137:AB138"/>
    <mergeCell ref="AB139:AB140"/>
    <mergeCell ref="AB141:AB142"/>
    <mergeCell ref="AB143:AB144"/>
    <mergeCell ref="AB145:AB146"/>
    <mergeCell ref="AB147:AB148"/>
    <mergeCell ref="AB149:AB150"/>
    <mergeCell ref="AB151:AB152"/>
    <mergeCell ref="AB153:AB154"/>
    <mergeCell ref="AB155:AB156"/>
    <mergeCell ref="AB157:AB158"/>
    <mergeCell ref="AB159:AB160"/>
    <mergeCell ref="AB161:AB162"/>
    <mergeCell ref="AB163:AB164"/>
    <mergeCell ref="AB165:AB166"/>
    <mergeCell ref="AB167:AB168"/>
    <mergeCell ref="AB169:AB170"/>
    <mergeCell ref="AB171:AB172"/>
    <mergeCell ref="AB173:AB174"/>
    <mergeCell ref="AB175:AB176"/>
    <mergeCell ref="AB177:AB178"/>
    <mergeCell ref="AB179:AB180"/>
    <mergeCell ref="AB181:AB182"/>
    <mergeCell ref="AB183:AB184"/>
    <mergeCell ref="AB185:AB186"/>
    <mergeCell ref="AB187:AB188"/>
    <mergeCell ref="AB189:AB190"/>
    <mergeCell ref="AB191:AB192"/>
    <mergeCell ref="AB193:AB194"/>
    <mergeCell ref="AB195:AB196"/>
    <mergeCell ref="AB197:AB198"/>
    <mergeCell ref="AB199:AB200"/>
    <mergeCell ref="AB201:AB202"/>
    <mergeCell ref="AB203:AB204"/>
    <mergeCell ref="AB205:AB206"/>
    <mergeCell ref="AB207:AB208"/>
    <mergeCell ref="AB209:AB210"/>
    <mergeCell ref="AB211:AB212"/>
    <mergeCell ref="AB213:AB214"/>
    <mergeCell ref="AB215:AB216"/>
    <mergeCell ref="AB217:AB218"/>
    <mergeCell ref="AB219:AB220"/>
    <mergeCell ref="AB221:AB222"/>
    <mergeCell ref="AB223:AB224"/>
    <mergeCell ref="AB225:AB226"/>
    <mergeCell ref="AB227:AB228"/>
    <mergeCell ref="AB229:AB230"/>
    <mergeCell ref="AB231:AB232"/>
    <mergeCell ref="AB233:AB234"/>
    <mergeCell ref="AB235:AB236"/>
    <mergeCell ref="AB237:AB238"/>
    <mergeCell ref="AB239:AB240"/>
    <mergeCell ref="AB241:AB242"/>
    <mergeCell ref="AB243:AB244"/>
    <mergeCell ref="AB245:AB246"/>
    <mergeCell ref="AB247:AB248"/>
    <mergeCell ref="AB249:AB250"/>
    <mergeCell ref="AB251:AB252"/>
    <mergeCell ref="AB253:AB254"/>
    <mergeCell ref="AB255:AB256"/>
    <mergeCell ref="AB257:AB258"/>
    <mergeCell ref="AB259:AB260"/>
    <mergeCell ref="AB261:AB262"/>
    <mergeCell ref="AB263:AB264"/>
    <mergeCell ref="AB265:AB266"/>
    <mergeCell ref="AB267:AB268"/>
    <mergeCell ref="AB269:AB270"/>
    <mergeCell ref="AB271:AB272"/>
    <mergeCell ref="AB273:AB274"/>
    <mergeCell ref="AB275:AB276"/>
    <mergeCell ref="AB277:AB278"/>
    <mergeCell ref="AB279:AB280"/>
    <mergeCell ref="AB281:AB282"/>
    <mergeCell ref="AB283:AB284"/>
    <mergeCell ref="AB285:AB286"/>
    <mergeCell ref="AB287:AB288"/>
    <mergeCell ref="AB289:AB290"/>
    <mergeCell ref="AB291:AB292"/>
    <mergeCell ref="AB293:AB294"/>
    <mergeCell ref="AB295:AB296"/>
    <mergeCell ref="AB297:AB298"/>
    <mergeCell ref="AB299:AB300"/>
    <mergeCell ref="AB301:AB302"/>
    <mergeCell ref="AB303:AB304"/>
    <mergeCell ref="AB305:AB306"/>
    <mergeCell ref="AB307:AB308"/>
    <mergeCell ref="AB309:AB310"/>
    <mergeCell ref="AB311:AB312"/>
    <mergeCell ref="AB313:AB314"/>
    <mergeCell ref="AB315:AB316"/>
    <mergeCell ref="AB317:AB318"/>
    <mergeCell ref="AB319:AB320"/>
    <mergeCell ref="AB321:AB322"/>
    <mergeCell ref="AB323:AB324"/>
    <mergeCell ref="AB325:AB326"/>
    <mergeCell ref="AB327:AB328"/>
    <mergeCell ref="AB329:AB330"/>
    <mergeCell ref="AB331:AB332"/>
    <mergeCell ref="AB333:AB334"/>
    <mergeCell ref="AB335:AB336"/>
    <mergeCell ref="AB337:AB338"/>
    <mergeCell ref="AB339:AB340"/>
    <mergeCell ref="AB341:AB342"/>
    <mergeCell ref="AB343:AB344"/>
    <mergeCell ref="AB345:AB346"/>
    <mergeCell ref="AB347:AB348"/>
    <mergeCell ref="AB349:AB350"/>
    <mergeCell ref="AB351:AB352"/>
    <mergeCell ref="AB353:AB354"/>
    <mergeCell ref="AB355:AB356"/>
    <mergeCell ref="AB357:AB358"/>
    <mergeCell ref="AB359:AB360"/>
    <mergeCell ref="AB361:AB362"/>
    <mergeCell ref="AB363:AB364"/>
    <mergeCell ref="AB365:AB366"/>
    <mergeCell ref="AB367:AB368"/>
    <mergeCell ref="AB369:AB370"/>
    <mergeCell ref="AB371:AB372"/>
    <mergeCell ref="AB373:AB374"/>
    <mergeCell ref="AB375:AB376"/>
    <mergeCell ref="AB377:AB378"/>
    <mergeCell ref="AB379:AB380"/>
    <mergeCell ref="AB381:AB382"/>
    <mergeCell ref="AB383:AB384"/>
    <mergeCell ref="AB385:AB386"/>
    <mergeCell ref="AB387:AB388"/>
    <mergeCell ref="AB389:AB390"/>
    <mergeCell ref="AB391:AB392"/>
    <mergeCell ref="AB393:AB394"/>
    <mergeCell ref="AB395:AB396"/>
    <mergeCell ref="AB397:AB398"/>
    <mergeCell ref="AB399:AB400"/>
    <mergeCell ref="AB401:AB402"/>
    <mergeCell ref="AB403:AB404"/>
    <mergeCell ref="AB405:AB406"/>
    <mergeCell ref="AB407:AB408"/>
    <mergeCell ref="AB409:AB410"/>
    <mergeCell ref="AB411:AB412"/>
    <mergeCell ref="AB413:AB414"/>
    <mergeCell ref="AB415:AB416"/>
    <mergeCell ref="AB417:AB418"/>
    <mergeCell ref="AB419:AB420"/>
    <mergeCell ref="AB421:AB422"/>
    <mergeCell ref="AB423:AB424"/>
    <mergeCell ref="AB425:AB426"/>
    <mergeCell ref="AB427:AB428"/>
    <mergeCell ref="AB429:AB430"/>
    <mergeCell ref="AB431:AB432"/>
    <mergeCell ref="AB433:AB434"/>
    <mergeCell ref="AB435:AB436"/>
    <mergeCell ref="AB437:AB438"/>
    <mergeCell ref="AB439:AB440"/>
    <mergeCell ref="AB441:AB442"/>
    <mergeCell ref="AB443:AB444"/>
    <mergeCell ref="AB445:AB446"/>
    <mergeCell ref="AB447:AB448"/>
    <mergeCell ref="AB449:AB450"/>
    <mergeCell ref="AB451:AB452"/>
    <mergeCell ref="AB453:AB454"/>
    <mergeCell ref="AB455:AB456"/>
    <mergeCell ref="AB457:AB458"/>
    <mergeCell ref="AB459:AB460"/>
    <mergeCell ref="AB461:AB462"/>
    <mergeCell ref="AB463:AB464"/>
    <mergeCell ref="AB465:AB466"/>
    <mergeCell ref="AB467:AB468"/>
    <mergeCell ref="AB469:AB470"/>
    <mergeCell ref="AB471:AB472"/>
    <mergeCell ref="AB473:AB474"/>
    <mergeCell ref="AB475:AB476"/>
    <mergeCell ref="AB477:AB478"/>
    <mergeCell ref="AB479:AB480"/>
    <mergeCell ref="AB481:AB482"/>
    <mergeCell ref="AB483:AB484"/>
    <mergeCell ref="AB485:AB486"/>
    <mergeCell ref="AB487:AB488"/>
    <mergeCell ref="AB489:AB490"/>
    <mergeCell ref="AB491:AB492"/>
    <mergeCell ref="AB493:AB494"/>
    <mergeCell ref="AB495:AB496"/>
    <mergeCell ref="AB497:AB498"/>
    <mergeCell ref="AB499:AB500"/>
    <mergeCell ref="AB501:AB502"/>
    <mergeCell ref="AB503:AB504"/>
    <mergeCell ref="AB505:AB506"/>
    <mergeCell ref="AB507:AB508"/>
    <mergeCell ref="AB509:AB510"/>
    <mergeCell ref="AB511:AB512"/>
    <mergeCell ref="AB513:AB514"/>
    <mergeCell ref="AB515:AB516"/>
    <mergeCell ref="AB517:AB518"/>
    <mergeCell ref="AB519:AB520"/>
    <mergeCell ref="AB521:AB522"/>
    <mergeCell ref="AB523:AB524"/>
    <mergeCell ref="AB525:AB526"/>
    <mergeCell ref="AB527:AB528"/>
    <mergeCell ref="AB529:AB530"/>
    <mergeCell ref="AB531:AB532"/>
    <mergeCell ref="AB533:AB534"/>
    <mergeCell ref="AB535:AB536"/>
    <mergeCell ref="AB537:AB538"/>
    <mergeCell ref="AB539:AB540"/>
    <mergeCell ref="AB541:AB542"/>
    <mergeCell ref="AB543:AB544"/>
    <mergeCell ref="AB545:AB546"/>
    <mergeCell ref="AB547:AB548"/>
    <mergeCell ref="AB549:AB550"/>
    <mergeCell ref="AB551:AB552"/>
    <mergeCell ref="AB553:AB554"/>
    <mergeCell ref="AB555:AB556"/>
    <mergeCell ref="AB557:AB558"/>
    <mergeCell ref="AB559:AB560"/>
    <mergeCell ref="AB561:AB562"/>
    <mergeCell ref="AB563:AB564"/>
    <mergeCell ref="AB565:AB566"/>
    <mergeCell ref="AB567:AB568"/>
    <mergeCell ref="AB569:AB570"/>
    <mergeCell ref="AB571:AB572"/>
    <mergeCell ref="AB573:AB574"/>
    <mergeCell ref="AB575:AB576"/>
    <mergeCell ref="AB577:AB578"/>
    <mergeCell ref="AB579:AB580"/>
    <mergeCell ref="AB581:AB582"/>
    <mergeCell ref="AB583:AB584"/>
    <mergeCell ref="AB585:AB586"/>
    <mergeCell ref="AB587:AB588"/>
    <mergeCell ref="AB589:AB590"/>
    <mergeCell ref="AB591:AB592"/>
    <mergeCell ref="AB593:AB594"/>
    <mergeCell ref="AB595:AB596"/>
    <mergeCell ref="AB597:AB598"/>
    <mergeCell ref="AB599:AB600"/>
    <mergeCell ref="AB601:AB602"/>
    <mergeCell ref="AB603:AB604"/>
    <mergeCell ref="AB605:AB606"/>
    <mergeCell ref="AB607:AB608"/>
    <mergeCell ref="AB609:AB610"/>
    <mergeCell ref="AB611:AB612"/>
    <mergeCell ref="AB613:AB614"/>
    <mergeCell ref="AB615:AB616"/>
    <mergeCell ref="AB617:AB618"/>
    <mergeCell ref="AB619:AB620"/>
    <mergeCell ref="AB621:AB622"/>
    <mergeCell ref="AB623:AB624"/>
    <mergeCell ref="AB625:AB626"/>
    <mergeCell ref="AB627:AB628"/>
    <mergeCell ref="AB629:AB630"/>
    <mergeCell ref="AB631:AB632"/>
    <mergeCell ref="AB633:AB634"/>
    <mergeCell ref="AB635:AB636"/>
    <mergeCell ref="AB637:AB638"/>
    <mergeCell ref="AB639:AB640"/>
    <mergeCell ref="AB641:AB642"/>
    <mergeCell ref="AB643:AB644"/>
    <mergeCell ref="AB645:AB646"/>
    <mergeCell ref="AB647:AB648"/>
    <mergeCell ref="AB649:AB650"/>
    <mergeCell ref="AB651:AB652"/>
    <mergeCell ref="AB653:AB654"/>
    <mergeCell ref="AB655:AB656"/>
    <mergeCell ref="AB657:AB658"/>
    <mergeCell ref="AB659:AB660"/>
    <mergeCell ref="AB661:AB662"/>
    <mergeCell ref="AB663:AB664"/>
    <mergeCell ref="AB665:AB666"/>
    <mergeCell ref="AB667:AB668"/>
    <mergeCell ref="AB669:AB670"/>
    <mergeCell ref="AB671:AB672"/>
    <mergeCell ref="AB673:AB674"/>
    <mergeCell ref="AB675:AB676"/>
    <mergeCell ref="AB677:AB678"/>
    <mergeCell ref="AB679:AB680"/>
    <mergeCell ref="AB681:AB682"/>
    <mergeCell ref="AB683:AB684"/>
    <mergeCell ref="AB685:AB686"/>
    <mergeCell ref="AB687:AB688"/>
    <mergeCell ref="AB689:AB690"/>
    <mergeCell ref="AB691:AB692"/>
    <mergeCell ref="AB693:AB694"/>
    <mergeCell ref="AB695:AB696"/>
    <mergeCell ref="AB697:AB698"/>
    <mergeCell ref="AB699:AB700"/>
    <mergeCell ref="AB701:AB702"/>
    <mergeCell ref="AB703:AB704"/>
    <mergeCell ref="AB705:AB706"/>
    <mergeCell ref="AB707:AB708"/>
    <mergeCell ref="AB709:AB710"/>
    <mergeCell ref="AB711:AB712"/>
    <mergeCell ref="AB713:AB714"/>
    <mergeCell ref="AB715:AB716"/>
    <mergeCell ref="AB717:AB718"/>
    <mergeCell ref="AB719:AB720"/>
    <mergeCell ref="AB721:AB722"/>
    <mergeCell ref="AB723:AB724"/>
    <mergeCell ref="AB725:AB726"/>
    <mergeCell ref="AB727:AB728"/>
    <mergeCell ref="AB729:AB730"/>
    <mergeCell ref="AB731:AB732"/>
    <mergeCell ref="AB733:AB734"/>
    <mergeCell ref="AB735:AB736"/>
    <mergeCell ref="AB737:AB738"/>
    <mergeCell ref="AB739:AB740"/>
    <mergeCell ref="AB741:AB742"/>
    <mergeCell ref="AB743:AB744"/>
    <mergeCell ref="AB745:AB746"/>
    <mergeCell ref="AB747:AB748"/>
    <mergeCell ref="AB749:AB750"/>
    <mergeCell ref="AB751:AB752"/>
    <mergeCell ref="AB753:AB754"/>
    <mergeCell ref="AB755:AB756"/>
    <mergeCell ref="AB757:AB758"/>
    <mergeCell ref="AB759:AB760"/>
    <mergeCell ref="AB761:AB762"/>
    <mergeCell ref="AB763:AB764"/>
    <mergeCell ref="AB765:AB766"/>
    <mergeCell ref="AB767:AB768"/>
    <mergeCell ref="AB769:AB770"/>
    <mergeCell ref="AB771:AB772"/>
    <mergeCell ref="AB773:AB774"/>
    <mergeCell ref="AB775:AB776"/>
    <mergeCell ref="AB777:AB778"/>
    <mergeCell ref="AB779:AB780"/>
    <mergeCell ref="AB781:AB782"/>
    <mergeCell ref="AB783:AB784"/>
    <mergeCell ref="AB785:AB786"/>
    <mergeCell ref="AB787:AB788"/>
    <mergeCell ref="AB789:AB790"/>
    <mergeCell ref="AB791:AB792"/>
    <mergeCell ref="AB793:AB794"/>
    <mergeCell ref="AB795:AB796"/>
    <mergeCell ref="AB797:AB798"/>
    <mergeCell ref="AB799:AB800"/>
    <mergeCell ref="AB801:AB802"/>
    <mergeCell ref="AB803:AB804"/>
    <mergeCell ref="AB805:AB806"/>
    <mergeCell ref="AB807:AB808"/>
    <mergeCell ref="AB809:AB810"/>
    <mergeCell ref="AB811:AB812"/>
    <mergeCell ref="AB813:AB814"/>
    <mergeCell ref="AB815:AB816"/>
    <mergeCell ref="AB817:AB818"/>
    <mergeCell ref="AB819:AB820"/>
    <mergeCell ref="AB821:AB822"/>
    <mergeCell ref="AB823:AB824"/>
    <mergeCell ref="AB825:AB826"/>
    <mergeCell ref="AB827:AB828"/>
    <mergeCell ref="AB829:AB830"/>
    <mergeCell ref="AB831:AB832"/>
    <mergeCell ref="AB833:AB834"/>
    <mergeCell ref="AB835:AB836"/>
    <mergeCell ref="AB837:AB838"/>
    <mergeCell ref="AB839:AB840"/>
    <mergeCell ref="AB841:AB842"/>
    <mergeCell ref="AB843:AB844"/>
    <mergeCell ref="AB845:AB846"/>
    <mergeCell ref="AB847:AB848"/>
    <mergeCell ref="AB849:AB850"/>
    <mergeCell ref="AB851:AB852"/>
    <mergeCell ref="AB853:AB854"/>
    <mergeCell ref="AB855:AB856"/>
    <mergeCell ref="AB857:AB858"/>
    <mergeCell ref="AB859:AB860"/>
    <mergeCell ref="AB861:AB862"/>
    <mergeCell ref="AB863:AB864"/>
    <mergeCell ref="AB865:AB866"/>
    <mergeCell ref="AB867:AB868"/>
    <mergeCell ref="AB869:AB870"/>
    <mergeCell ref="AB871:AB872"/>
    <mergeCell ref="AB873:AB874"/>
    <mergeCell ref="AB875:AB876"/>
    <mergeCell ref="AB877:AB878"/>
    <mergeCell ref="AB879:AB880"/>
    <mergeCell ref="AB881:AB882"/>
    <mergeCell ref="AB883:AB884"/>
    <mergeCell ref="AB885:AB886"/>
    <mergeCell ref="AB887:AB888"/>
    <mergeCell ref="AB889:AB890"/>
    <mergeCell ref="AB891:AB892"/>
    <mergeCell ref="AB893:AB894"/>
    <mergeCell ref="AB895:AB896"/>
    <mergeCell ref="AB897:AB898"/>
    <mergeCell ref="AB899:AB900"/>
    <mergeCell ref="AB901:AB902"/>
    <mergeCell ref="AB903:AB904"/>
    <mergeCell ref="AB905:AB906"/>
    <mergeCell ref="AB907:AB908"/>
    <mergeCell ref="AB909:AB910"/>
    <mergeCell ref="AB911:AB912"/>
    <mergeCell ref="AB913:AB914"/>
    <mergeCell ref="AB915:AB916"/>
    <mergeCell ref="AB917:AB918"/>
    <mergeCell ref="AB919:AB920"/>
    <mergeCell ref="AB921:AB922"/>
    <mergeCell ref="AB923:AB924"/>
    <mergeCell ref="AB925:AB926"/>
    <mergeCell ref="AB927:AB928"/>
    <mergeCell ref="AB929:AB930"/>
    <mergeCell ref="AB931:AB932"/>
    <mergeCell ref="AB933:AB934"/>
    <mergeCell ref="AB935:AB936"/>
    <mergeCell ref="AB937:AB938"/>
    <mergeCell ref="AB939:AB940"/>
    <mergeCell ref="AB941:AB942"/>
    <mergeCell ref="AB943:AB944"/>
    <mergeCell ref="AB945:AB946"/>
    <mergeCell ref="AB947:AB948"/>
    <mergeCell ref="AB949:AB950"/>
    <mergeCell ref="AB951:AB952"/>
    <mergeCell ref="AB953:AB954"/>
    <mergeCell ref="AB955:AB956"/>
    <mergeCell ref="AB957:AB958"/>
    <mergeCell ref="AB959:AB960"/>
    <mergeCell ref="AB961:AB962"/>
    <mergeCell ref="AB963:AB964"/>
    <mergeCell ref="AB965:AB966"/>
    <mergeCell ref="AB967:AB968"/>
    <mergeCell ref="AB969:AB970"/>
    <mergeCell ref="AB971:AB972"/>
    <mergeCell ref="AB973:AB974"/>
    <mergeCell ref="AB975:AB976"/>
    <mergeCell ref="AB977:AB978"/>
    <mergeCell ref="AB979:AB980"/>
    <mergeCell ref="AB981:AB982"/>
    <mergeCell ref="AB983:AB984"/>
    <mergeCell ref="AB985:AB986"/>
    <mergeCell ref="AB987:AB988"/>
    <mergeCell ref="AB989:AB990"/>
    <mergeCell ref="AB991:AB992"/>
    <mergeCell ref="AB993:AB994"/>
    <mergeCell ref="AB995:AB996"/>
    <mergeCell ref="AB997:AB998"/>
    <mergeCell ref="AB999:AB1000"/>
    <mergeCell ref="AB1001:AB1002"/>
    <mergeCell ref="AB1003:AB1004"/>
    <mergeCell ref="AB1005:AB1006"/>
    <mergeCell ref="AB1007:AB1008"/>
    <mergeCell ref="AB1009:AB1010"/>
    <mergeCell ref="AB1011:AB1012"/>
    <mergeCell ref="AB1013:AB1014"/>
    <mergeCell ref="AB1015:AB1016"/>
    <mergeCell ref="AB1017:AB1018"/>
    <mergeCell ref="AB1019:AB1020"/>
    <mergeCell ref="AB1021:AB1022"/>
    <mergeCell ref="AB1023:AB1024"/>
    <mergeCell ref="AB1025:AB1026"/>
    <mergeCell ref="AB1027:AB1028"/>
    <mergeCell ref="AB1029:AB1030"/>
    <mergeCell ref="AB1031:AB1032"/>
    <mergeCell ref="AB1033:AB1034"/>
    <mergeCell ref="AB1035:AB1036"/>
    <mergeCell ref="AB1037:AB1038"/>
    <mergeCell ref="AB1039:AB1040"/>
    <mergeCell ref="AB1041:AB1042"/>
    <mergeCell ref="AB1043:AB1044"/>
    <mergeCell ref="AB1045:AB1046"/>
    <mergeCell ref="AB1047:AB1048"/>
    <mergeCell ref="AC23:AC24"/>
    <mergeCell ref="AC25:AC26"/>
    <mergeCell ref="AC27:AC28"/>
    <mergeCell ref="AC29:AC30"/>
    <mergeCell ref="AC31:AC32"/>
    <mergeCell ref="AC33:AC34"/>
    <mergeCell ref="AC35:AC36"/>
    <mergeCell ref="AC37:AC38"/>
    <mergeCell ref="AC39:AC40"/>
    <mergeCell ref="AC41:AC42"/>
    <mergeCell ref="AC43:AC44"/>
    <mergeCell ref="AC45:AC46"/>
    <mergeCell ref="AC47:AC48"/>
    <mergeCell ref="AC49:AC50"/>
    <mergeCell ref="AC51:AC52"/>
    <mergeCell ref="AC53:AC54"/>
    <mergeCell ref="AC55:AC56"/>
    <mergeCell ref="AC57:AC58"/>
    <mergeCell ref="AC59:AC60"/>
    <mergeCell ref="AC61:AC62"/>
    <mergeCell ref="AC63:AC64"/>
    <mergeCell ref="AC65:AC66"/>
    <mergeCell ref="AC67:AC68"/>
    <mergeCell ref="AC69:AC70"/>
    <mergeCell ref="AC71:AC72"/>
    <mergeCell ref="AC73:AC74"/>
    <mergeCell ref="AC75:AC76"/>
    <mergeCell ref="AC77:AC78"/>
    <mergeCell ref="AC79:AC80"/>
    <mergeCell ref="AC81:AC82"/>
    <mergeCell ref="AC83:AC84"/>
    <mergeCell ref="AC85:AC86"/>
    <mergeCell ref="AC87:AC88"/>
    <mergeCell ref="AC89:AC90"/>
    <mergeCell ref="AC91:AC92"/>
    <mergeCell ref="AC93:AC94"/>
    <mergeCell ref="AC95:AC96"/>
    <mergeCell ref="AC97:AC98"/>
    <mergeCell ref="AC99:AC100"/>
    <mergeCell ref="AC101:AC102"/>
    <mergeCell ref="AC103:AC104"/>
    <mergeCell ref="AC105:AC106"/>
    <mergeCell ref="AC107:AC108"/>
    <mergeCell ref="AC109:AC110"/>
    <mergeCell ref="AC111:AC112"/>
    <mergeCell ref="AC113:AC114"/>
    <mergeCell ref="AC115:AC116"/>
    <mergeCell ref="AC117:AC118"/>
    <mergeCell ref="AC119:AC120"/>
    <mergeCell ref="AC121:AC122"/>
    <mergeCell ref="AC123:AC124"/>
    <mergeCell ref="AC125:AC126"/>
    <mergeCell ref="AC127:AC128"/>
    <mergeCell ref="AC129:AC130"/>
    <mergeCell ref="AC131:AC132"/>
    <mergeCell ref="AC133:AC134"/>
    <mergeCell ref="AC135:AC136"/>
    <mergeCell ref="AC137:AC138"/>
    <mergeCell ref="AC139:AC140"/>
    <mergeCell ref="AC141:AC142"/>
    <mergeCell ref="AC143:AC144"/>
    <mergeCell ref="AC145:AC146"/>
    <mergeCell ref="AC147:AC148"/>
    <mergeCell ref="AC149:AC150"/>
    <mergeCell ref="AC151:AC152"/>
    <mergeCell ref="AC153:AC154"/>
    <mergeCell ref="AC155:AC156"/>
    <mergeCell ref="AC157:AC158"/>
    <mergeCell ref="AC159:AC160"/>
    <mergeCell ref="AC161:AC162"/>
    <mergeCell ref="AC163:AC164"/>
    <mergeCell ref="AC165:AC166"/>
    <mergeCell ref="AC167:AC168"/>
    <mergeCell ref="AC169:AC170"/>
    <mergeCell ref="AC171:AC172"/>
    <mergeCell ref="AC173:AC174"/>
    <mergeCell ref="AC175:AC176"/>
    <mergeCell ref="AC177:AC178"/>
    <mergeCell ref="AC179:AC180"/>
    <mergeCell ref="AC181:AC182"/>
    <mergeCell ref="AC183:AC184"/>
    <mergeCell ref="AC185:AC186"/>
    <mergeCell ref="AC187:AC188"/>
    <mergeCell ref="AC189:AC190"/>
    <mergeCell ref="AC191:AC192"/>
    <mergeCell ref="AC193:AC194"/>
    <mergeCell ref="AC195:AC196"/>
    <mergeCell ref="AC197:AC198"/>
    <mergeCell ref="AC199:AC200"/>
    <mergeCell ref="AC201:AC202"/>
    <mergeCell ref="AC203:AC204"/>
    <mergeCell ref="AC205:AC206"/>
    <mergeCell ref="AC207:AC208"/>
    <mergeCell ref="AC209:AC210"/>
    <mergeCell ref="AC211:AC212"/>
    <mergeCell ref="AC213:AC214"/>
    <mergeCell ref="AC215:AC216"/>
    <mergeCell ref="AC217:AC218"/>
    <mergeCell ref="AC219:AC220"/>
    <mergeCell ref="AC221:AC222"/>
    <mergeCell ref="AC223:AC224"/>
    <mergeCell ref="AC225:AC226"/>
    <mergeCell ref="AC227:AC228"/>
    <mergeCell ref="AC229:AC230"/>
    <mergeCell ref="AC231:AC232"/>
    <mergeCell ref="AC233:AC234"/>
    <mergeCell ref="AC235:AC236"/>
    <mergeCell ref="AC237:AC238"/>
    <mergeCell ref="AC239:AC240"/>
    <mergeCell ref="AC241:AC242"/>
    <mergeCell ref="AC243:AC244"/>
    <mergeCell ref="AC245:AC246"/>
    <mergeCell ref="AC247:AC248"/>
    <mergeCell ref="AC249:AC250"/>
    <mergeCell ref="AC251:AC252"/>
    <mergeCell ref="AC253:AC254"/>
    <mergeCell ref="AC255:AC256"/>
    <mergeCell ref="AC257:AC258"/>
    <mergeCell ref="AC259:AC260"/>
    <mergeCell ref="AC261:AC262"/>
    <mergeCell ref="AC263:AC264"/>
    <mergeCell ref="AC265:AC266"/>
    <mergeCell ref="AC267:AC268"/>
    <mergeCell ref="AC269:AC270"/>
    <mergeCell ref="AC271:AC272"/>
    <mergeCell ref="AC273:AC274"/>
    <mergeCell ref="AC275:AC276"/>
    <mergeCell ref="AC277:AC278"/>
    <mergeCell ref="AC279:AC280"/>
    <mergeCell ref="AC281:AC282"/>
    <mergeCell ref="AC283:AC284"/>
    <mergeCell ref="AC285:AC286"/>
    <mergeCell ref="AC287:AC288"/>
    <mergeCell ref="AC289:AC290"/>
    <mergeCell ref="AC291:AC292"/>
    <mergeCell ref="AC293:AC294"/>
    <mergeCell ref="AC295:AC296"/>
    <mergeCell ref="AC297:AC298"/>
    <mergeCell ref="AC299:AC300"/>
    <mergeCell ref="AC301:AC302"/>
    <mergeCell ref="AC303:AC304"/>
    <mergeCell ref="AC305:AC306"/>
    <mergeCell ref="AC307:AC308"/>
    <mergeCell ref="AC309:AC310"/>
    <mergeCell ref="AC311:AC312"/>
    <mergeCell ref="AC313:AC314"/>
    <mergeCell ref="AC315:AC316"/>
    <mergeCell ref="AC317:AC318"/>
    <mergeCell ref="AC319:AC320"/>
    <mergeCell ref="AC321:AC322"/>
    <mergeCell ref="AC323:AC324"/>
    <mergeCell ref="AC325:AC326"/>
    <mergeCell ref="AC327:AC328"/>
    <mergeCell ref="AC329:AC330"/>
    <mergeCell ref="AC331:AC332"/>
    <mergeCell ref="AC333:AC334"/>
    <mergeCell ref="AC335:AC336"/>
    <mergeCell ref="AC337:AC338"/>
    <mergeCell ref="AC339:AC340"/>
    <mergeCell ref="AC341:AC342"/>
    <mergeCell ref="AC343:AC344"/>
    <mergeCell ref="AC345:AC346"/>
    <mergeCell ref="AC347:AC348"/>
    <mergeCell ref="AC349:AC350"/>
    <mergeCell ref="AC351:AC352"/>
    <mergeCell ref="AC353:AC354"/>
    <mergeCell ref="AC355:AC356"/>
    <mergeCell ref="AC357:AC358"/>
    <mergeCell ref="AC359:AC360"/>
    <mergeCell ref="AC361:AC362"/>
    <mergeCell ref="AC363:AC364"/>
    <mergeCell ref="AC365:AC366"/>
    <mergeCell ref="AC367:AC368"/>
    <mergeCell ref="AC369:AC370"/>
    <mergeCell ref="AC371:AC372"/>
    <mergeCell ref="AC373:AC374"/>
    <mergeCell ref="AC375:AC376"/>
    <mergeCell ref="AC377:AC378"/>
    <mergeCell ref="AC379:AC380"/>
    <mergeCell ref="AC381:AC382"/>
    <mergeCell ref="AC383:AC384"/>
    <mergeCell ref="AC385:AC386"/>
    <mergeCell ref="AC387:AC388"/>
    <mergeCell ref="AC389:AC390"/>
    <mergeCell ref="AC391:AC392"/>
    <mergeCell ref="AC393:AC394"/>
    <mergeCell ref="AC395:AC396"/>
    <mergeCell ref="AC397:AC398"/>
    <mergeCell ref="AC399:AC400"/>
    <mergeCell ref="AC401:AC402"/>
    <mergeCell ref="AC403:AC404"/>
    <mergeCell ref="AC405:AC406"/>
    <mergeCell ref="AC407:AC408"/>
    <mergeCell ref="AC409:AC410"/>
    <mergeCell ref="AC411:AC412"/>
    <mergeCell ref="AC413:AC414"/>
    <mergeCell ref="AC415:AC416"/>
    <mergeCell ref="AC417:AC418"/>
    <mergeCell ref="AC419:AC420"/>
    <mergeCell ref="AC421:AC422"/>
    <mergeCell ref="AC423:AC424"/>
    <mergeCell ref="AC425:AC426"/>
    <mergeCell ref="AC427:AC428"/>
    <mergeCell ref="AC429:AC430"/>
    <mergeCell ref="AC431:AC432"/>
    <mergeCell ref="AC433:AC434"/>
    <mergeCell ref="AC435:AC436"/>
    <mergeCell ref="AC437:AC438"/>
    <mergeCell ref="AC439:AC440"/>
    <mergeCell ref="AC441:AC442"/>
    <mergeCell ref="AC443:AC444"/>
    <mergeCell ref="AC445:AC446"/>
    <mergeCell ref="AC447:AC448"/>
    <mergeCell ref="AC449:AC450"/>
    <mergeCell ref="AC451:AC452"/>
    <mergeCell ref="AC453:AC454"/>
    <mergeCell ref="AC455:AC456"/>
    <mergeCell ref="AC457:AC458"/>
    <mergeCell ref="AC459:AC460"/>
    <mergeCell ref="AC461:AC462"/>
    <mergeCell ref="AC463:AC464"/>
    <mergeCell ref="AC465:AC466"/>
    <mergeCell ref="AC467:AC468"/>
    <mergeCell ref="AC469:AC470"/>
    <mergeCell ref="AC471:AC472"/>
    <mergeCell ref="AC473:AC474"/>
    <mergeCell ref="AC475:AC476"/>
    <mergeCell ref="AC477:AC478"/>
    <mergeCell ref="AC479:AC480"/>
    <mergeCell ref="AC481:AC482"/>
    <mergeCell ref="AC483:AC484"/>
    <mergeCell ref="AC485:AC486"/>
    <mergeCell ref="AC487:AC488"/>
    <mergeCell ref="AC489:AC490"/>
    <mergeCell ref="AC491:AC492"/>
    <mergeCell ref="AC493:AC494"/>
    <mergeCell ref="AC495:AC496"/>
    <mergeCell ref="AC497:AC498"/>
    <mergeCell ref="AC499:AC500"/>
    <mergeCell ref="AC501:AC502"/>
    <mergeCell ref="AC503:AC504"/>
    <mergeCell ref="AC505:AC506"/>
    <mergeCell ref="AC507:AC508"/>
    <mergeCell ref="AC509:AC510"/>
    <mergeCell ref="AC511:AC512"/>
    <mergeCell ref="AC513:AC514"/>
    <mergeCell ref="AC515:AC516"/>
    <mergeCell ref="AC517:AC518"/>
    <mergeCell ref="AC519:AC520"/>
    <mergeCell ref="AC521:AC522"/>
    <mergeCell ref="AC523:AC524"/>
    <mergeCell ref="AC525:AC526"/>
    <mergeCell ref="AC527:AC528"/>
    <mergeCell ref="AC529:AC530"/>
    <mergeCell ref="AC531:AC532"/>
    <mergeCell ref="AC533:AC534"/>
    <mergeCell ref="AC535:AC536"/>
    <mergeCell ref="AC537:AC538"/>
    <mergeCell ref="AC539:AC540"/>
    <mergeCell ref="AC541:AC542"/>
    <mergeCell ref="AC543:AC544"/>
    <mergeCell ref="AC545:AC546"/>
    <mergeCell ref="AC547:AC548"/>
    <mergeCell ref="AC549:AC550"/>
    <mergeCell ref="AC551:AC552"/>
    <mergeCell ref="AC553:AC554"/>
    <mergeCell ref="AC555:AC556"/>
    <mergeCell ref="AC557:AC558"/>
    <mergeCell ref="AC559:AC560"/>
    <mergeCell ref="AC561:AC562"/>
    <mergeCell ref="AC563:AC564"/>
    <mergeCell ref="AC565:AC566"/>
    <mergeCell ref="AC567:AC568"/>
    <mergeCell ref="AC569:AC570"/>
    <mergeCell ref="AC571:AC572"/>
    <mergeCell ref="AC573:AC574"/>
    <mergeCell ref="AC575:AC576"/>
    <mergeCell ref="AC577:AC578"/>
    <mergeCell ref="AC579:AC580"/>
    <mergeCell ref="AC581:AC582"/>
    <mergeCell ref="AC583:AC584"/>
    <mergeCell ref="AC585:AC586"/>
    <mergeCell ref="AC587:AC588"/>
    <mergeCell ref="AC589:AC590"/>
    <mergeCell ref="AC591:AC592"/>
    <mergeCell ref="AC593:AC594"/>
    <mergeCell ref="AC595:AC596"/>
    <mergeCell ref="AC597:AC598"/>
    <mergeCell ref="AC599:AC600"/>
    <mergeCell ref="AC601:AC602"/>
    <mergeCell ref="AC603:AC604"/>
    <mergeCell ref="AC605:AC606"/>
    <mergeCell ref="AC607:AC608"/>
    <mergeCell ref="AC609:AC610"/>
    <mergeCell ref="AC611:AC612"/>
    <mergeCell ref="AC613:AC614"/>
    <mergeCell ref="AC615:AC616"/>
    <mergeCell ref="AC617:AC618"/>
    <mergeCell ref="AC619:AC620"/>
    <mergeCell ref="AC621:AC622"/>
    <mergeCell ref="AC623:AC624"/>
    <mergeCell ref="AC625:AC626"/>
    <mergeCell ref="AC627:AC628"/>
    <mergeCell ref="AC629:AC630"/>
    <mergeCell ref="AC631:AC632"/>
    <mergeCell ref="AC633:AC634"/>
    <mergeCell ref="AC635:AC636"/>
    <mergeCell ref="AC637:AC638"/>
    <mergeCell ref="AC639:AC640"/>
    <mergeCell ref="AC641:AC642"/>
    <mergeCell ref="AC643:AC644"/>
    <mergeCell ref="AC645:AC646"/>
    <mergeCell ref="AC647:AC648"/>
    <mergeCell ref="AC649:AC650"/>
    <mergeCell ref="AC651:AC652"/>
    <mergeCell ref="AC653:AC654"/>
    <mergeCell ref="AC655:AC656"/>
    <mergeCell ref="AC657:AC658"/>
    <mergeCell ref="AC659:AC660"/>
    <mergeCell ref="AC661:AC662"/>
    <mergeCell ref="AC663:AC664"/>
    <mergeCell ref="AC665:AC666"/>
    <mergeCell ref="AC667:AC668"/>
    <mergeCell ref="AC669:AC670"/>
    <mergeCell ref="AC671:AC672"/>
    <mergeCell ref="AC673:AC674"/>
    <mergeCell ref="AC675:AC676"/>
    <mergeCell ref="AC677:AC678"/>
    <mergeCell ref="AC679:AC680"/>
    <mergeCell ref="AC681:AC682"/>
    <mergeCell ref="AC683:AC684"/>
    <mergeCell ref="AC685:AC686"/>
    <mergeCell ref="AC687:AC688"/>
    <mergeCell ref="AC689:AC690"/>
    <mergeCell ref="AC691:AC692"/>
    <mergeCell ref="AC693:AC694"/>
    <mergeCell ref="AC695:AC696"/>
    <mergeCell ref="AC697:AC698"/>
    <mergeCell ref="AC699:AC700"/>
    <mergeCell ref="AC701:AC702"/>
    <mergeCell ref="AC703:AC704"/>
    <mergeCell ref="AC705:AC706"/>
    <mergeCell ref="AC707:AC708"/>
    <mergeCell ref="AC709:AC710"/>
    <mergeCell ref="AC711:AC712"/>
    <mergeCell ref="AC713:AC714"/>
    <mergeCell ref="AC715:AC716"/>
    <mergeCell ref="AC717:AC718"/>
    <mergeCell ref="AC719:AC720"/>
    <mergeCell ref="AC721:AC722"/>
    <mergeCell ref="AC723:AC724"/>
    <mergeCell ref="AC725:AC726"/>
    <mergeCell ref="AC727:AC728"/>
    <mergeCell ref="AC729:AC730"/>
    <mergeCell ref="AC731:AC732"/>
    <mergeCell ref="AC733:AC734"/>
    <mergeCell ref="AC735:AC736"/>
    <mergeCell ref="AC737:AC738"/>
    <mergeCell ref="AC739:AC740"/>
    <mergeCell ref="AC741:AC742"/>
    <mergeCell ref="AC743:AC744"/>
    <mergeCell ref="AC745:AC746"/>
    <mergeCell ref="AC747:AC748"/>
    <mergeCell ref="AC749:AC750"/>
    <mergeCell ref="AC751:AC752"/>
    <mergeCell ref="AC753:AC754"/>
    <mergeCell ref="AC755:AC756"/>
    <mergeCell ref="AC757:AC758"/>
    <mergeCell ref="AC759:AC760"/>
    <mergeCell ref="AC761:AC762"/>
    <mergeCell ref="AC763:AC764"/>
    <mergeCell ref="AC765:AC766"/>
    <mergeCell ref="AC767:AC768"/>
    <mergeCell ref="AC769:AC770"/>
    <mergeCell ref="AC771:AC772"/>
    <mergeCell ref="AC773:AC774"/>
    <mergeCell ref="AC775:AC776"/>
    <mergeCell ref="AC777:AC778"/>
    <mergeCell ref="AC779:AC780"/>
    <mergeCell ref="AC781:AC782"/>
    <mergeCell ref="AC783:AC784"/>
    <mergeCell ref="AC785:AC786"/>
    <mergeCell ref="AC787:AC788"/>
    <mergeCell ref="AC789:AC790"/>
    <mergeCell ref="AC791:AC792"/>
    <mergeCell ref="AC793:AC794"/>
    <mergeCell ref="AC795:AC796"/>
    <mergeCell ref="AC797:AC798"/>
    <mergeCell ref="AC799:AC800"/>
    <mergeCell ref="AC801:AC802"/>
    <mergeCell ref="AC803:AC804"/>
    <mergeCell ref="AC805:AC806"/>
    <mergeCell ref="AC807:AC808"/>
    <mergeCell ref="AC809:AC810"/>
    <mergeCell ref="AC811:AC812"/>
    <mergeCell ref="AC813:AC814"/>
    <mergeCell ref="AC815:AC816"/>
    <mergeCell ref="AC817:AC818"/>
    <mergeCell ref="AC819:AC820"/>
    <mergeCell ref="AC821:AC822"/>
    <mergeCell ref="AC823:AC824"/>
    <mergeCell ref="AC825:AC826"/>
    <mergeCell ref="AC827:AC828"/>
    <mergeCell ref="AC829:AC830"/>
    <mergeCell ref="AC831:AC832"/>
    <mergeCell ref="AC833:AC834"/>
    <mergeCell ref="AC835:AC836"/>
    <mergeCell ref="AC837:AC838"/>
    <mergeCell ref="AC839:AC840"/>
    <mergeCell ref="AC841:AC842"/>
    <mergeCell ref="AC843:AC844"/>
    <mergeCell ref="AC845:AC846"/>
    <mergeCell ref="AC847:AC848"/>
    <mergeCell ref="AC849:AC850"/>
    <mergeCell ref="AC851:AC852"/>
    <mergeCell ref="AC853:AC854"/>
    <mergeCell ref="AC855:AC856"/>
    <mergeCell ref="AC857:AC858"/>
    <mergeCell ref="AC859:AC860"/>
    <mergeCell ref="AC861:AC862"/>
    <mergeCell ref="AC863:AC864"/>
    <mergeCell ref="AC865:AC866"/>
    <mergeCell ref="AC867:AC868"/>
    <mergeCell ref="AC869:AC870"/>
    <mergeCell ref="AC871:AC872"/>
    <mergeCell ref="AC873:AC874"/>
    <mergeCell ref="AC875:AC876"/>
    <mergeCell ref="AC877:AC878"/>
    <mergeCell ref="AC879:AC880"/>
    <mergeCell ref="AC881:AC882"/>
    <mergeCell ref="AC883:AC884"/>
    <mergeCell ref="AC885:AC886"/>
    <mergeCell ref="AC887:AC888"/>
    <mergeCell ref="AC889:AC890"/>
    <mergeCell ref="AC891:AC892"/>
    <mergeCell ref="AC893:AC894"/>
    <mergeCell ref="AC895:AC896"/>
    <mergeCell ref="AC897:AC898"/>
    <mergeCell ref="AC899:AC900"/>
    <mergeCell ref="AC901:AC902"/>
    <mergeCell ref="AC903:AC904"/>
    <mergeCell ref="AC905:AC906"/>
    <mergeCell ref="AC907:AC908"/>
    <mergeCell ref="AC909:AC910"/>
    <mergeCell ref="AC911:AC912"/>
    <mergeCell ref="AC913:AC914"/>
    <mergeCell ref="AC915:AC916"/>
    <mergeCell ref="AC917:AC918"/>
    <mergeCell ref="AC919:AC920"/>
    <mergeCell ref="AC921:AC922"/>
    <mergeCell ref="AC923:AC924"/>
    <mergeCell ref="AC925:AC926"/>
    <mergeCell ref="AC927:AC928"/>
    <mergeCell ref="AC929:AC930"/>
    <mergeCell ref="AC931:AC932"/>
    <mergeCell ref="AC933:AC934"/>
    <mergeCell ref="AC935:AC936"/>
    <mergeCell ref="AC937:AC938"/>
    <mergeCell ref="AC939:AC940"/>
    <mergeCell ref="AC941:AC942"/>
    <mergeCell ref="AC943:AC944"/>
    <mergeCell ref="AC945:AC946"/>
    <mergeCell ref="AC947:AC948"/>
    <mergeCell ref="AC949:AC950"/>
    <mergeCell ref="AC951:AC952"/>
    <mergeCell ref="AC953:AC954"/>
    <mergeCell ref="AC955:AC956"/>
    <mergeCell ref="AC957:AC958"/>
    <mergeCell ref="AC959:AC960"/>
    <mergeCell ref="AC961:AC962"/>
    <mergeCell ref="AC963:AC964"/>
    <mergeCell ref="AC965:AC966"/>
    <mergeCell ref="AC967:AC968"/>
    <mergeCell ref="AC969:AC970"/>
    <mergeCell ref="AC971:AC972"/>
    <mergeCell ref="AC973:AC974"/>
    <mergeCell ref="AC975:AC976"/>
    <mergeCell ref="AC977:AC978"/>
    <mergeCell ref="AC979:AC980"/>
    <mergeCell ref="AC981:AC982"/>
    <mergeCell ref="AC983:AC984"/>
    <mergeCell ref="AC985:AC986"/>
    <mergeCell ref="AC987:AC988"/>
    <mergeCell ref="AC989:AC990"/>
    <mergeCell ref="AC991:AC992"/>
    <mergeCell ref="AC993:AC994"/>
    <mergeCell ref="AC995:AC996"/>
    <mergeCell ref="AC997:AC998"/>
    <mergeCell ref="AC999:AC1000"/>
    <mergeCell ref="AC1001:AC1002"/>
    <mergeCell ref="AC1003:AC1004"/>
    <mergeCell ref="AC1005:AC1006"/>
    <mergeCell ref="AC1007:AC1008"/>
    <mergeCell ref="AC1009:AC1010"/>
    <mergeCell ref="AC1011:AC1012"/>
    <mergeCell ref="AC1013:AC1014"/>
    <mergeCell ref="AC1015:AC1016"/>
    <mergeCell ref="AC1017:AC1018"/>
    <mergeCell ref="AC1019:AC1020"/>
    <mergeCell ref="AC1021:AC1022"/>
    <mergeCell ref="AC1023:AC1024"/>
    <mergeCell ref="AC1025:AC1026"/>
    <mergeCell ref="AC1027:AC1028"/>
    <mergeCell ref="AC1029:AC1030"/>
    <mergeCell ref="AC1031:AC1032"/>
    <mergeCell ref="AC1033:AC1034"/>
    <mergeCell ref="AC1035:AC1036"/>
    <mergeCell ref="AC1037:AC1038"/>
    <mergeCell ref="AC1039:AC1040"/>
    <mergeCell ref="AC1041:AC1042"/>
    <mergeCell ref="AC1043:AC1044"/>
    <mergeCell ref="AC1045:AC1046"/>
    <mergeCell ref="AC1047:AC1048"/>
    <mergeCell ref="AD23:AD24"/>
    <mergeCell ref="AD25:AD26"/>
    <mergeCell ref="AD27:AD28"/>
    <mergeCell ref="AD29:AD30"/>
    <mergeCell ref="AD31:AD32"/>
    <mergeCell ref="AD33:AD34"/>
    <mergeCell ref="AD35:AD36"/>
    <mergeCell ref="AD37:AD38"/>
    <mergeCell ref="AD39:AD40"/>
    <mergeCell ref="AD41:AD42"/>
    <mergeCell ref="AD43:AD44"/>
    <mergeCell ref="AD45:AD46"/>
    <mergeCell ref="AD47:AD48"/>
    <mergeCell ref="AD49:AD50"/>
    <mergeCell ref="AD51:AD52"/>
    <mergeCell ref="AD53:AD54"/>
    <mergeCell ref="AD55:AD56"/>
    <mergeCell ref="AD57:AD58"/>
    <mergeCell ref="AD59:AD60"/>
    <mergeCell ref="AD61:AD62"/>
    <mergeCell ref="AD63:AD64"/>
    <mergeCell ref="AD65:AD66"/>
    <mergeCell ref="AD67:AD68"/>
    <mergeCell ref="AD69:AD70"/>
    <mergeCell ref="AD71:AD72"/>
    <mergeCell ref="AD73:AD74"/>
    <mergeCell ref="AD75:AD76"/>
    <mergeCell ref="AD77:AD78"/>
    <mergeCell ref="AD79:AD80"/>
    <mergeCell ref="AD81:AD82"/>
    <mergeCell ref="AD83:AD84"/>
    <mergeCell ref="AD85:AD86"/>
    <mergeCell ref="AD87:AD88"/>
    <mergeCell ref="AD89:AD90"/>
    <mergeCell ref="AD91:AD92"/>
    <mergeCell ref="AD93:AD94"/>
    <mergeCell ref="AD95:AD96"/>
    <mergeCell ref="AD97:AD98"/>
    <mergeCell ref="AD99:AD100"/>
    <mergeCell ref="AD101:AD102"/>
    <mergeCell ref="AD103:AD104"/>
    <mergeCell ref="AD105:AD106"/>
    <mergeCell ref="AD107:AD108"/>
    <mergeCell ref="AD109:AD110"/>
    <mergeCell ref="AD111:AD112"/>
    <mergeCell ref="AD113:AD114"/>
    <mergeCell ref="AD115:AD116"/>
    <mergeCell ref="AD117:AD118"/>
    <mergeCell ref="AD119:AD120"/>
    <mergeCell ref="AD121:AD122"/>
    <mergeCell ref="AD123:AD124"/>
    <mergeCell ref="AD125:AD126"/>
    <mergeCell ref="AD127:AD128"/>
    <mergeCell ref="AD129:AD130"/>
    <mergeCell ref="AD131:AD132"/>
    <mergeCell ref="AD133:AD134"/>
    <mergeCell ref="AD135:AD136"/>
    <mergeCell ref="AD137:AD138"/>
    <mergeCell ref="AD139:AD140"/>
    <mergeCell ref="AD141:AD142"/>
    <mergeCell ref="AD143:AD144"/>
    <mergeCell ref="AD145:AD146"/>
    <mergeCell ref="AD147:AD148"/>
    <mergeCell ref="AD149:AD150"/>
    <mergeCell ref="AD151:AD152"/>
    <mergeCell ref="AD153:AD154"/>
    <mergeCell ref="AD155:AD156"/>
    <mergeCell ref="AD157:AD158"/>
    <mergeCell ref="AD159:AD160"/>
    <mergeCell ref="AD161:AD162"/>
    <mergeCell ref="AD163:AD164"/>
    <mergeCell ref="AD165:AD166"/>
    <mergeCell ref="AD167:AD168"/>
    <mergeCell ref="AD169:AD170"/>
    <mergeCell ref="AD171:AD172"/>
    <mergeCell ref="AD173:AD174"/>
    <mergeCell ref="AD175:AD176"/>
    <mergeCell ref="AD177:AD178"/>
    <mergeCell ref="AD179:AD180"/>
    <mergeCell ref="AD181:AD182"/>
    <mergeCell ref="AD183:AD184"/>
    <mergeCell ref="AD185:AD186"/>
    <mergeCell ref="AD187:AD188"/>
    <mergeCell ref="AD189:AD190"/>
    <mergeCell ref="AD191:AD192"/>
    <mergeCell ref="AD193:AD194"/>
    <mergeCell ref="AD195:AD196"/>
    <mergeCell ref="AD197:AD198"/>
    <mergeCell ref="AD199:AD200"/>
    <mergeCell ref="AD201:AD202"/>
    <mergeCell ref="AD203:AD204"/>
    <mergeCell ref="AD205:AD206"/>
    <mergeCell ref="AD207:AD208"/>
    <mergeCell ref="AD209:AD210"/>
    <mergeCell ref="AD211:AD212"/>
    <mergeCell ref="AD213:AD214"/>
    <mergeCell ref="AD215:AD216"/>
    <mergeCell ref="AD217:AD218"/>
    <mergeCell ref="AD219:AD220"/>
    <mergeCell ref="AD221:AD222"/>
    <mergeCell ref="AD223:AD224"/>
    <mergeCell ref="AD225:AD226"/>
    <mergeCell ref="AD227:AD228"/>
    <mergeCell ref="AD229:AD230"/>
    <mergeCell ref="AD231:AD232"/>
    <mergeCell ref="AD233:AD234"/>
    <mergeCell ref="AD235:AD236"/>
    <mergeCell ref="AD237:AD238"/>
    <mergeCell ref="AD239:AD240"/>
    <mergeCell ref="AD241:AD242"/>
    <mergeCell ref="AD243:AD244"/>
    <mergeCell ref="AD245:AD246"/>
    <mergeCell ref="AD247:AD248"/>
    <mergeCell ref="AD249:AD250"/>
    <mergeCell ref="AD251:AD252"/>
    <mergeCell ref="AD253:AD254"/>
    <mergeCell ref="AD255:AD256"/>
    <mergeCell ref="AD257:AD258"/>
    <mergeCell ref="AD259:AD260"/>
    <mergeCell ref="AD261:AD262"/>
    <mergeCell ref="AD263:AD264"/>
    <mergeCell ref="AD265:AD266"/>
    <mergeCell ref="AD267:AD268"/>
    <mergeCell ref="AD269:AD270"/>
    <mergeCell ref="AD271:AD272"/>
    <mergeCell ref="AD273:AD274"/>
    <mergeCell ref="AD275:AD276"/>
    <mergeCell ref="AD277:AD278"/>
    <mergeCell ref="AD279:AD280"/>
    <mergeCell ref="AD281:AD282"/>
    <mergeCell ref="AD283:AD284"/>
    <mergeCell ref="AD285:AD286"/>
    <mergeCell ref="AD287:AD288"/>
    <mergeCell ref="AD289:AD290"/>
    <mergeCell ref="AD291:AD292"/>
    <mergeCell ref="AD293:AD294"/>
    <mergeCell ref="AD295:AD296"/>
    <mergeCell ref="AD297:AD298"/>
    <mergeCell ref="AD299:AD300"/>
    <mergeCell ref="AD301:AD302"/>
    <mergeCell ref="AD303:AD304"/>
    <mergeCell ref="AD305:AD306"/>
    <mergeCell ref="AD307:AD308"/>
    <mergeCell ref="AD309:AD310"/>
    <mergeCell ref="AD311:AD312"/>
    <mergeCell ref="AD313:AD314"/>
    <mergeCell ref="AD315:AD316"/>
    <mergeCell ref="AD317:AD318"/>
    <mergeCell ref="AD319:AD320"/>
    <mergeCell ref="AD321:AD322"/>
    <mergeCell ref="AD323:AD324"/>
    <mergeCell ref="AD325:AD326"/>
    <mergeCell ref="AD327:AD328"/>
    <mergeCell ref="AD329:AD330"/>
    <mergeCell ref="AD331:AD332"/>
    <mergeCell ref="AD333:AD334"/>
    <mergeCell ref="AD335:AD336"/>
    <mergeCell ref="AD337:AD338"/>
    <mergeCell ref="AD339:AD340"/>
    <mergeCell ref="AD341:AD342"/>
    <mergeCell ref="AD343:AD344"/>
    <mergeCell ref="AD345:AD346"/>
    <mergeCell ref="AD347:AD348"/>
    <mergeCell ref="AD349:AD350"/>
    <mergeCell ref="AD351:AD352"/>
    <mergeCell ref="AD353:AD354"/>
    <mergeCell ref="AD355:AD356"/>
    <mergeCell ref="AD357:AD358"/>
    <mergeCell ref="AD359:AD360"/>
    <mergeCell ref="AD361:AD362"/>
    <mergeCell ref="AD363:AD364"/>
    <mergeCell ref="AD365:AD366"/>
    <mergeCell ref="AD367:AD368"/>
    <mergeCell ref="AD369:AD370"/>
    <mergeCell ref="AD371:AD372"/>
    <mergeCell ref="AD373:AD374"/>
    <mergeCell ref="AD375:AD376"/>
    <mergeCell ref="AD377:AD378"/>
    <mergeCell ref="AD379:AD380"/>
    <mergeCell ref="AD381:AD382"/>
    <mergeCell ref="AD383:AD384"/>
    <mergeCell ref="AD385:AD386"/>
    <mergeCell ref="AD387:AD388"/>
    <mergeCell ref="AD389:AD390"/>
    <mergeCell ref="AD391:AD392"/>
    <mergeCell ref="AD393:AD394"/>
    <mergeCell ref="AD395:AD396"/>
    <mergeCell ref="AD397:AD398"/>
    <mergeCell ref="AD399:AD400"/>
    <mergeCell ref="AD401:AD402"/>
    <mergeCell ref="AD403:AD404"/>
    <mergeCell ref="AD405:AD406"/>
    <mergeCell ref="AD407:AD408"/>
    <mergeCell ref="AD409:AD410"/>
    <mergeCell ref="AD411:AD412"/>
    <mergeCell ref="AD413:AD414"/>
    <mergeCell ref="AD415:AD416"/>
    <mergeCell ref="AD417:AD418"/>
    <mergeCell ref="AD419:AD420"/>
    <mergeCell ref="AD421:AD422"/>
    <mergeCell ref="AD423:AD424"/>
    <mergeCell ref="AD425:AD426"/>
    <mergeCell ref="AD427:AD428"/>
    <mergeCell ref="AD429:AD430"/>
    <mergeCell ref="AD431:AD432"/>
    <mergeCell ref="AD433:AD434"/>
    <mergeCell ref="AD435:AD436"/>
    <mergeCell ref="AD437:AD438"/>
    <mergeCell ref="AD439:AD440"/>
    <mergeCell ref="AD441:AD442"/>
    <mergeCell ref="AD443:AD444"/>
    <mergeCell ref="AD445:AD446"/>
    <mergeCell ref="AD447:AD448"/>
    <mergeCell ref="AD449:AD450"/>
    <mergeCell ref="AD451:AD452"/>
    <mergeCell ref="AD453:AD454"/>
    <mergeCell ref="AD455:AD456"/>
    <mergeCell ref="AD457:AD458"/>
    <mergeCell ref="AD459:AD460"/>
    <mergeCell ref="AD461:AD462"/>
    <mergeCell ref="AD463:AD464"/>
    <mergeCell ref="AD465:AD466"/>
    <mergeCell ref="AD467:AD468"/>
    <mergeCell ref="AD469:AD470"/>
    <mergeCell ref="AD471:AD472"/>
    <mergeCell ref="AD473:AD474"/>
    <mergeCell ref="AD475:AD476"/>
    <mergeCell ref="AD477:AD478"/>
    <mergeCell ref="AD479:AD480"/>
    <mergeCell ref="AD481:AD482"/>
    <mergeCell ref="AD483:AD484"/>
    <mergeCell ref="AD485:AD486"/>
    <mergeCell ref="AD487:AD488"/>
    <mergeCell ref="AD489:AD490"/>
    <mergeCell ref="AD491:AD492"/>
    <mergeCell ref="AD493:AD494"/>
    <mergeCell ref="AD495:AD496"/>
    <mergeCell ref="AD497:AD498"/>
    <mergeCell ref="AD499:AD500"/>
    <mergeCell ref="AD501:AD502"/>
    <mergeCell ref="AD503:AD504"/>
    <mergeCell ref="AD505:AD506"/>
    <mergeCell ref="AD507:AD508"/>
    <mergeCell ref="AD509:AD510"/>
    <mergeCell ref="AD511:AD512"/>
    <mergeCell ref="AD513:AD514"/>
    <mergeCell ref="AD515:AD516"/>
    <mergeCell ref="AD517:AD518"/>
    <mergeCell ref="AD519:AD520"/>
    <mergeCell ref="AD521:AD522"/>
    <mergeCell ref="AD523:AD524"/>
    <mergeCell ref="AD525:AD526"/>
    <mergeCell ref="AD527:AD528"/>
    <mergeCell ref="AD529:AD530"/>
    <mergeCell ref="AD531:AD532"/>
    <mergeCell ref="AD533:AD534"/>
    <mergeCell ref="AD535:AD536"/>
    <mergeCell ref="AD537:AD538"/>
    <mergeCell ref="AD539:AD540"/>
    <mergeCell ref="AD541:AD542"/>
    <mergeCell ref="AD543:AD544"/>
    <mergeCell ref="AD545:AD546"/>
    <mergeCell ref="AD547:AD548"/>
    <mergeCell ref="AD549:AD550"/>
    <mergeCell ref="AD551:AD552"/>
    <mergeCell ref="AD553:AD554"/>
    <mergeCell ref="AD555:AD556"/>
    <mergeCell ref="AD557:AD558"/>
    <mergeCell ref="AD559:AD560"/>
    <mergeCell ref="AD561:AD562"/>
    <mergeCell ref="AD563:AD564"/>
    <mergeCell ref="AD565:AD566"/>
    <mergeCell ref="AD567:AD568"/>
    <mergeCell ref="AD569:AD570"/>
    <mergeCell ref="AD571:AD572"/>
    <mergeCell ref="AD573:AD574"/>
    <mergeCell ref="AD575:AD576"/>
    <mergeCell ref="AD577:AD578"/>
    <mergeCell ref="AD579:AD580"/>
    <mergeCell ref="AD581:AD582"/>
    <mergeCell ref="AD583:AD584"/>
    <mergeCell ref="AD585:AD586"/>
    <mergeCell ref="AD587:AD588"/>
    <mergeCell ref="AD589:AD590"/>
    <mergeCell ref="AD591:AD592"/>
    <mergeCell ref="AD593:AD594"/>
    <mergeCell ref="AD595:AD596"/>
    <mergeCell ref="AD597:AD598"/>
    <mergeCell ref="AD599:AD600"/>
    <mergeCell ref="AD601:AD602"/>
    <mergeCell ref="AD603:AD604"/>
    <mergeCell ref="AD605:AD606"/>
    <mergeCell ref="AD607:AD608"/>
    <mergeCell ref="AD609:AD610"/>
    <mergeCell ref="AD611:AD612"/>
    <mergeCell ref="AD613:AD614"/>
    <mergeCell ref="AD615:AD616"/>
    <mergeCell ref="AD617:AD618"/>
    <mergeCell ref="AD619:AD620"/>
    <mergeCell ref="AD621:AD622"/>
    <mergeCell ref="AD623:AD624"/>
    <mergeCell ref="AD625:AD626"/>
    <mergeCell ref="AD627:AD628"/>
    <mergeCell ref="AD629:AD630"/>
    <mergeCell ref="AD631:AD632"/>
    <mergeCell ref="AD633:AD634"/>
    <mergeCell ref="AD635:AD636"/>
    <mergeCell ref="AD637:AD638"/>
    <mergeCell ref="AD639:AD640"/>
    <mergeCell ref="AD641:AD642"/>
    <mergeCell ref="AD643:AD644"/>
    <mergeCell ref="AD645:AD646"/>
    <mergeCell ref="AD647:AD648"/>
    <mergeCell ref="AD649:AD650"/>
    <mergeCell ref="AD651:AD652"/>
    <mergeCell ref="AD653:AD654"/>
    <mergeCell ref="AD655:AD656"/>
    <mergeCell ref="AD657:AD658"/>
    <mergeCell ref="AD659:AD660"/>
    <mergeCell ref="AD661:AD662"/>
    <mergeCell ref="AD663:AD664"/>
    <mergeCell ref="AD665:AD666"/>
    <mergeCell ref="AD667:AD668"/>
    <mergeCell ref="AD669:AD670"/>
    <mergeCell ref="AD671:AD672"/>
    <mergeCell ref="AD673:AD674"/>
    <mergeCell ref="AD675:AD676"/>
    <mergeCell ref="AD677:AD678"/>
    <mergeCell ref="AD679:AD680"/>
    <mergeCell ref="AD681:AD682"/>
    <mergeCell ref="AD683:AD684"/>
    <mergeCell ref="AD685:AD686"/>
    <mergeCell ref="AD687:AD688"/>
    <mergeCell ref="AD689:AD690"/>
    <mergeCell ref="AD691:AD692"/>
    <mergeCell ref="AD693:AD694"/>
    <mergeCell ref="AD695:AD696"/>
    <mergeCell ref="AD697:AD698"/>
    <mergeCell ref="AD699:AD700"/>
    <mergeCell ref="AD701:AD702"/>
    <mergeCell ref="AD703:AD704"/>
    <mergeCell ref="AD705:AD706"/>
    <mergeCell ref="AD707:AD708"/>
    <mergeCell ref="AD709:AD710"/>
    <mergeCell ref="AD711:AD712"/>
    <mergeCell ref="AD713:AD714"/>
    <mergeCell ref="AD715:AD716"/>
    <mergeCell ref="AD717:AD718"/>
    <mergeCell ref="AD719:AD720"/>
    <mergeCell ref="AD721:AD722"/>
    <mergeCell ref="AD723:AD724"/>
    <mergeCell ref="AD725:AD726"/>
    <mergeCell ref="AD727:AD728"/>
    <mergeCell ref="AD729:AD730"/>
    <mergeCell ref="AD731:AD732"/>
    <mergeCell ref="AD733:AD734"/>
    <mergeCell ref="AD735:AD736"/>
    <mergeCell ref="AD737:AD738"/>
    <mergeCell ref="AD739:AD740"/>
    <mergeCell ref="AD741:AD742"/>
    <mergeCell ref="AD743:AD744"/>
    <mergeCell ref="AD745:AD746"/>
    <mergeCell ref="AD747:AD748"/>
    <mergeCell ref="AD749:AD750"/>
    <mergeCell ref="AD751:AD752"/>
    <mergeCell ref="AD753:AD754"/>
    <mergeCell ref="AD755:AD756"/>
    <mergeCell ref="AD757:AD758"/>
    <mergeCell ref="AD759:AD760"/>
    <mergeCell ref="AD761:AD762"/>
    <mergeCell ref="AD763:AD764"/>
    <mergeCell ref="AD765:AD766"/>
    <mergeCell ref="AD767:AD768"/>
    <mergeCell ref="AD769:AD770"/>
    <mergeCell ref="AD771:AD772"/>
    <mergeCell ref="AD773:AD774"/>
    <mergeCell ref="AD775:AD776"/>
    <mergeCell ref="AD777:AD778"/>
    <mergeCell ref="AD779:AD780"/>
    <mergeCell ref="AD781:AD782"/>
    <mergeCell ref="AD783:AD784"/>
    <mergeCell ref="AD785:AD786"/>
    <mergeCell ref="AD787:AD788"/>
    <mergeCell ref="AD789:AD790"/>
    <mergeCell ref="AD791:AD792"/>
    <mergeCell ref="AD793:AD794"/>
    <mergeCell ref="AD795:AD796"/>
    <mergeCell ref="AD797:AD798"/>
    <mergeCell ref="AD799:AD800"/>
    <mergeCell ref="AD801:AD802"/>
    <mergeCell ref="AD803:AD804"/>
    <mergeCell ref="AD805:AD806"/>
    <mergeCell ref="AD807:AD808"/>
    <mergeCell ref="AD809:AD810"/>
    <mergeCell ref="AD811:AD812"/>
    <mergeCell ref="AD813:AD814"/>
    <mergeCell ref="AD815:AD816"/>
    <mergeCell ref="AD817:AD818"/>
    <mergeCell ref="AD819:AD820"/>
    <mergeCell ref="AD821:AD822"/>
    <mergeCell ref="AD823:AD824"/>
    <mergeCell ref="AD825:AD826"/>
    <mergeCell ref="AD827:AD828"/>
    <mergeCell ref="AD829:AD830"/>
    <mergeCell ref="AD831:AD832"/>
    <mergeCell ref="AD833:AD834"/>
    <mergeCell ref="AD835:AD836"/>
    <mergeCell ref="AD837:AD838"/>
    <mergeCell ref="AD839:AD840"/>
    <mergeCell ref="AD841:AD842"/>
    <mergeCell ref="AD843:AD844"/>
    <mergeCell ref="AD845:AD846"/>
    <mergeCell ref="AD847:AD848"/>
    <mergeCell ref="AD849:AD850"/>
    <mergeCell ref="AD851:AD852"/>
    <mergeCell ref="AD853:AD854"/>
    <mergeCell ref="AD855:AD856"/>
    <mergeCell ref="AD857:AD858"/>
    <mergeCell ref="AD859:AD860"/>
    <mergeCell ref="AD861:AD862"/>
    <mergeCell ref="AD863:AD864"/>
    <mergeCell ref="AD865:AD866"/>
    <mergeCell ref="AD867:AD868"/>
    <mergeCell ref="AD869:AD870"/>
    <mergeCell ref="AD871:AD872"/>
    <mergeCell ref="AD873:AD874"/>
    <mergeCell ref="AD875:AD876"/>
    <mergeCell ref="AD877:AD878"/>
    <mergeCell ref="AD879:AD880"/>
    <mergeCell ref="AD881:AD882"/>
    <mergeCell ref="AD883:AD884"/>
    <mergeCell ref="AD885:AD886"/>
    <mergeCell ref="AD887:AD888"/>
    <mergeCell ref="AD889:AD890"/>
    <mergeCell ref="AD891:AD892"/>
    <mergeCell ref="AD893:AD894"/>
    <mergeCell ref="AD895:AD896"/>
    <mergeCell ref="AD897:AD898"/>
    <mergeCell ref="AD899:AD900"/>
    <mergeCell ref="AD901:AD902"/>
    <mergeCell ref="AD903:AD904"/>
    <mergeCell ref="AD905:AD906"/>
    <mergeCell ref="AD907:AD908"/>
    <mergeCell ref="AD909:AD910"/>
    <mergeCell ref="AD911:AD912"/>
    <mergeCell ref="AD913:AD914"/>
    <mergeCell ref="AD915:AD916"/>
    <mergeCell ref="AD917:AD918"/>
    <mergeCell ref="AD919:AD920"/>
    <mergeCell ref="AD921:AD922"/>
    <mergeCell ref="AD923:AD924"/>
    <mergeCell ref="AD925:AD926"/>
    <mergeCell ref="AD927:AD928"/>
    <mergeCell ref="AD929:AD930"/>
    <mergeCell ref="AD931:AD932"/>
    <mergeCell ref="AD933:AD934"/>
    <mergeCell ref="AD935:AD936"/>
    <mergeCell ref="AD937:AD938"/>
    <mergeCell ref="AD939:AD940"/>
    <mergeCell ref="AD941:AD942"/>
    <mergeCell ref="AD943:AD944"/>
    <mergeCell ref="AD945:AD946"/>
    <mergeCell ref="AD947:AD948"/>
    <mergeCell ref="AD949:AD950"/>
    <mergeCell ref="AD951:AD952"/>
    <mergeCell ref="AD953:AD954"/>
    <mergeCell ref="AD955:AD956"/>
    <mergeCell ref="AD957:AD958"/>
    <mergeCell ref="AD959:AD960"/>
    <mergeCell ref="AD961:AD962"/>
    <mergeCell ref="AD963:AD964"/>
    <mergeCell ref="AD965:AD966"/>
    <mergeCell ref="AD967:AD968"/>
    <mergeCell ref="AD969:AD970"/>
    <mergeCell ref="AD971:AD972"/>
    <mergeCell ref="AD973:AD974"/>
    <mergeCell ref="AD975:AD976"/>
    <mergeCell ref="AD977:AD978"/>
    <mergeCell ref="AD979:AD980"/>
    <mergeCell ref="AD981:AD982"/>
    <mergeCell ref="AD983:AD984"/>
    <mergeCell ref="AD985:AD986"/>
    <mergeCell ref="AD987:AD988"/>
    <mergeCell ref="AD989:AD990"/>
    <mergeCell ref="AD991:AD992"/>
    <mergeCell ref="AD993:AD994"/>
    <mergeCell ref="AD995:AD996"/>
    <mergeCell ref="AD997:AD998"/>
    <mergeCell ref="AD999:AD1000"/>
    <mergeCell ref="AD1001:AD1002"/>
    <mergeCell ref="AD1003:AD1004"/>
    <mergeCell ref="AD1005:AD1006"/>
    <mergeCell ref="AD1007:AD1008"/>
    <mergeCell ref="AD1009:AD1010"/>
    <mergeCell ref="AD1011:AD1012"/>
    <mergeCell ref="AD1013:AD1014"/>
    <mergeCell ref="AD1015:AD1016"/>
    <mergeCell ref="AD1017:AD1018"/>
    <mergeCell ref="AD1019:AD1020"/>
    <mergeCell ref="AD1021:AD1022"/>
    <mergeCell ref="AD1023:AD1024"/>
    <mergeCell ref="AD1025:AD1026"/>
    <mergeCell ref="AD1027:AD1028"/>
    <mergeCell ref="AD1029:AD1030"/>
    <mergeCell ref="AD1031:AD1032"/>
    <mergeCell ref="AD1033:AD1034"/>
    <mergeCell ref="AD1035:AD1036"/>
    <mergeCell ref="AD1037:AD1038"/>
    <mergeCell ref="AD1039:AD1040"/>
    <mergeCell ref="AD1041:AD1042"/>
    <mergeCell ref="AD1043:AD1044"/>
    <mergeCell ref="AD1045:AD1046"/>
    <mergeCell ref="AD1047:AD1048"/>
    <mergeCell ref="AE23:AE24"/>
    <mergeCell ref="AE25:AE26"/>
    <mergeCell ref="AE27:AE28"/>
    <mergeCell ref="AE29:AE30"/>
    <mergeCell ref="AE31:AE32"/>
    <mergeCell ref="AE33:AE34"/>
    <mergeCell ref="AE35:AE36"/>
    <mergeCell ref="AE37:AE38"/>
    <mergeCell ref="AE39:AE40"/>
    <mergeCell ref="AE41:AE42"/>
    <mergeCell ref="AE43:AE44"/>
    <mergeCell ref="AE45:AE46"/>
    <mergeCell ref="AE47:AE48"/>
    <mergeCell ref="AE49:AE50"/>
    <mergeCell ref="AE51:AE52"/>
    <mergeCell ref="AE53:AE54"/>
    <mergeCell ref="AE55:AE56"/>
    <mergeCell ref="AE57:AE58"/>
    <mergeCell ref="AE59:AE60"/>
    <mergeCell ref="AE61:AE62"/>
    <mergeCell ref="AE63:AE64"/>
    <mergeCell ref="AE65:AE66"/>
    <mergeCell ref="AE67:AE68"/>
    <mergeCell ref="AE69:AE70"/>
    <mergeCell ref="AE71:AE72"/>
    <mergeCell ref="AE73:AE74"/>
    <mergeCell ref="AE75:AE76"/>
    <mergeCell ref="AE77:AE78"/>
    <mergeCell ref="AE79:AE80"/>
    <mergeCell ref="AE81:AE82"/>
    <mergeCell ref="AE83:AE84"/>
    <mergeCell ref="AE85:AE86"/>
    <mergeCell ref="AE87:AE88"/>
    <mergeCell ref="AE89:AE90"/>
    <mergeCell ref="AE91:AE92"/>
    <mergeCell ref="AE93:AE94"/>
    <mergeCell ref="AE95:AE96"/>
    <mergeCell ref="AE97:AE98"/>
    <mergeCell ref="AE99:AE100"/>
    <mergeCell ref="AE101:AE102"/>
    <mergeCell ref="AE103:AE104"/>
    <mergeCell ref="AE105:AE106"/>
    <mergeCell ref="AE107:AE108"/>
    <mergeCell ref="AE109:AE110"/>
    <mergeCell ref="AE111:AE112"/>
    <mergeCell ref="AE113:AE114"/>
    <mergeCell ref="AE115:AE116"/>
    <mergeCell ref="AE117:AE118"/>
    <mergeCell ref="AE119:AE120"/>
    <mergeCell ref="AE121:AE122"/>
    <mergeCell ref="AE123:AE124"/>
    <mergeCell ref="AE125:AE126"/>
    <mergeCell ref="AE127:AE128"/>
    <mergeCell ref="AE129:AE130"/>
    <mergeCell ref="AE131:AE132"/>
    <mergeCell ref="AE133:AE134"/>
    <mergeCell ref="AE135:AE136"/>
    <mergeCell ref="AE137:AE138"/>
    <mergeCell ref="AE139:AE140"/>
    <mergeCell ref="AE141:AE142"/>
    <mergeCell ref="AE143:AE144"/>
    <mergeCell ref="AE145:AE146"/>
    <mergeCell ref="AE147:AE148"/>
    <mergeCell ref="AE149:AE150"/>
    <mergeCell ref="AE151:AE152"/>
    <mergeCell ref="AE153:AE154"/>
    <mergeCell ref="AE155:AE156"/>
    <mergeCell ref="AE157:AE158"/>
    <mergeCell ref="AE159:AE160"/>
    <mergeCell ref="AE161:AE162"/>
    <mergeCell ref="AE163:AE164"/>
    <mergeCell ref="AE165:AE166"/>
    <mergeCell ref="AE167:AE168"/>
    <mergeCell ref="AE169:AE170"/>
    <mergeCell ref="AE171:AE172"/>
    <mergeCell ref="AE173:AE174"/>
    <mergeCell ref="AE175:AE176"/>
    <mergeCell ref="AE177:AE178"/>
    <mergeCell ref="AE179:AE180"/>
    <mergeCell ref="AE181:AE182"/>
    <mergeCell ref="AE183:AE184"/>
    <mergeCell ref="AE185:AE186"/>
    <mergeCell ref="AE187:AE188"/>
    <mergeCell ref="AE189:AE190"/>
    <mergeCell ref="AE191:AE192"/>
    <mergeCell ref="AE193:AE194"/>
    <mergeCell ref="AE195:AE196"/>
    <mergeCell ref="AE197:AE198"/>
    <mergeCell ref="AE199:AE200"/>
    <mergeCell ref="AE201:AE202"/>
    <mergeCell ref="AE203:AE204"/>
    <mergeCell ref="AE205:AE206"/>
    <mergeCell ref="AE207:AE208"/>
    <mergeCell ref="AE209:AE210"/>
    <mergeCell ref="AE211:AE212"/>
    <mergeCell ref="AE213:AE214"/>
    <mergeCell ref="AE215:AE216"/>
    <mergeCell ref="AE217:AE218"/>
    <mergeCell ref="AE219:AE220"/>
    <mergeCell ref="AE221:AE222"/>
    <mergeCell ref="AE223:AE224"/>
    <mergeCell ref="AE225:AE226"/>
    <mergeCell ref="AE227:AE228"/>
    <mergeCell ref="AE229:AE230"/>
    <mergeCell ref="AE231:AE232"/>
    <mergeCell ref="AE233:AE234"/>
    <mergeCell ref="AE235:AE236"/>
    <mergeCell ref="AE237:AE238"/>
    <mergeCell ref="AE239:AE240"/>
    <mergeCell ref="AE241:AE242"/>
    <mergeCell ref="AE243:AE244"/>
    <mergeCell ref="AE245:AE246"/>
    <mergeCell ref="AE247:AE248"/>
    <mergeCell ref="AE249:AE250"/>
    <mergeCell ref="AE251:AE252"/>
    <mergeCell ref="AE253:AE254"/>
    <mergeCell ref="AE255:AE256"/>
    <mergeCell ref="AE257:AE258"/>
    <mergeCell ref="AE259:AE260"/>
    <mergeCell ref="AE261:AE262"/>
    <mergeCell ref="AE263:AE264"/>
    <mergeCell ref="AE265:AE266"/>
    <mergeCell ref="AE267:AE268"/>
    <mergeCell ref="AE269:AE270"/>
    <mergeCell ref="AE271:AE272"/>
    <mergeCell ref="AE273:AE274"/>
    <mergeCell ref="AE275:AE276"/>
    <mergeCell ref="AE277:AE278"/>
    <mergeCell ref="AE279:AE280"/>
    <mergeCell ref="AE281:AE282"/>
    <mergeCell ref="AE283:AE284"/>
    <mergeCell ref="AE285:AE286"/>
    <mergeCell ref="AE287:AE288"/>
    <mergeCell ref="AE289:AE290"/>
    <mergeCell ref="AE291:AE292"/>
    <mergeCell ref="AE293:AE294"/>
    <mergeCell ref="AE295:AE296"/>
    <mergeCell ref="AE297:AE298"/>
    <mergeCell ref="AE299:AE300"/>
    <mergeCell ref="AE301:AE302"/>
    <mergeCell ref="AE303:AE304"/>
    <mergeCell ref="AE305:AE306"/>
    <mergeCell ref="AE307:AE308"/>
    <mergeCell ref="AE309:AE310"/>
    <mergeCell ref="AE311:AE312"/>
    <mergeCell ref="AE313:AE314"/>
    <mergeCell ref="AE315:AE316"/>
    <mergeCell ref="AE317:AE318"/>
    <mergeCell ref="AE319:AE320"/>
    <mergeCell ref="AE321:AE322"/>
    <mergeCell ref="AE323:AE324"/>
    <mergeCell ref="AE325:AE326"/>
    <mergeCell ref="AE327:AE328"/>
    <mergeCell ref="AE329:AE330"/>
    <mergeCell ref="AE331:AE332"/>
    <mergeCell ref="AE333:AE334"/>
    <mergeCell ref="AE335:AE336"/>
    <mergeCell ref="AE337:AE338"/>
    <mergeCell ref="AE339:AE340"/>
    <mergeCell ref="AE341:AE342"/>
    <mergeCell ref="AE343:AE344"/>
    <mergeCell ref="AE345:AE346"/>
    <mergeCell ref="AE347:AE348"/>
    <mergeCell ref="AE349:AE350"/>
    <mergeCell ref="AE351:AE352"/>
    <mergeCell ref="AE353:AE354"/>
    <mergeCell ref="AE355:AE356"/>
    <mergeCell ref="AE357:AE358"/>
    <mergeCell ref="AE359:AE360"/>
    <mergeCell ref="AE361:AE362"/>
    <mergeCell ref="AE363:AE364"/>
    <mergeCell ref="AE365:AE366"/>
    <mergeCell ref="AE367:AE368"/>
    <mergeCell ref="AE369:AE370"/>
    <mergeCell ref="AE371:AE372"/>
    <mergeCell ref="AE373:AE374"/>
    <mergeCell ref="AE375:AE376"/>
    <mergeCell ref="AE377:AE378"/>
    <mergeCell ref="AE379:AE380"/>
    <mergeCell ref="AE381:AE382"/>
    <mergeCell ref="AE383:AE384"/>
    <mergeCell ref="AE385:AE386"/>
    <mergeCell ref="AE387:AE388"/>
    <mergeCell ref="AE389:AE390"/>
    <mergeCell ref="AE391:AE392"/>
    <mergeCell ref="AE393:AE394"/>
    <mergeCell ref="AE395:AE396"/>
    <mergeCell ref="AE397:AE398"/>
    <mergeCell ref="AE399:AE400"/>
    <mergeCell ref="AE401:AE402"/>
    <mergeCell ref="AE403:AE404"/>
    <mergeCell ref="AE405:AE406"/>
    <mergeCell ref="AE407:AE408"/>
    <mergeCell ref="AE409:AE410"/>
    <mergeCell ref="AE411:AE412"/>
    <mergeCell ref="AE413:AE414"/>
    <mergeCell ref="AE415:AE416"/>
    <mergeCell ref="AE417:AE418"/>
    <mergeCell ref="AE419:AE420"/>
    <mergeCell ref="AE421:AE422"/>
    <mergeCell ref="AE423:AE424"/>
    <mergeCell ref="AE425:AE426"/>
    <mergeCell ref="AE427:AE428"/>
    <mergeCell ref="AE429:AE430"/>
    <mergeCell ref="AE431:AE432"/>
    <mergeCell ref="AE433:AE434"/>
    <mergeCell ref="AE435:AE436"/>
    <mergeCell ref="AE437:AE438"/>
    <mergeCell ref="AE439:AE440"/>
    <mergeCell ref="AE441:AE442"/>
    <mergeCell ref="AE443:AE444"/>
    <mergeCell ref="AE445:AE446"/>
    <mergeCell ref="AE447:AE448"/>
    <mergeCell ref="AE449:AE450"/>
    <mergeCell ref="AE451:AE452"/>
    <mergeCell ref="AE453:AE454"/>
    <mergeCell ref="AE455:AE456"/>
    <mergeCell ref="AE457:AE458"/>
    <mergeCell ref="AE459:AE460"/>
    <mergeCell ref="AE461:AE462"/>
    <mergeCell ref="AE463:AE464"/>
    <mergeCell ref="AE465:AE466"/>
    <mergeCell ref="AE467:AE468"/>
    <mergeCell ref="AE469:AE470"/>
    <mergeCell ref="AE471:AE472"/>
    <mergeCell ref="AE473:AE474"/>
    <mergeCell ref="AE475:AE476"/>
    <mergeCell ref="AE477:AE478"/>
    <mergeCell ref="AE479:AE480"/>
    <mergeCell ref="AE481:AE482"/>
    <mergeCell ref="AE483:AE484"/>
    <mergeCell ref="AE485:AE486"/>
    <mergeCell ref="AE487:AE488"/>
    <mergeCell ref="AE489:AE490"/>
    <mergeCell ref="AE491:AE492"/>
    <mergeCell ref="AE493:AE494"/>
    <mergeCell ref="AE495:AE496"/>
    <mergeCell ref="AE497:AE498"/>
    <mergeCell ref="AE499:AE500"/>
    <mergeCell ref="AE501:AE502"/>
    <mergeCell ref="AE503:AE504"/>
    <mergeCell ref="AE505:AE506"/>
    <mergeCell ref="AE507:AE508"/>
    <mergeCell ref="AE509:AE510"/>
    <mergeCell ref="AE511:AE512"/>
    <mergeCell ref="AE513:AE514"/>
    <mergeCell ref="AE515:AE516"/>
    <mergeCell ref="AE517:AE518"/>
    <mergeCell ref="AE519:AE520"/>
    <mergeCell ref="AE521:AE522"/>
    <mergeCell ref="AE523:AE524"/>
    <mergeCell ref="AE525:AE526"/>
    <mergeCell ref="AE527:AE528"/>
    <mergeCell ref="AE529:AE530"/>
    <mergeCell ref="AE531:AE532"/>
    <mergeCell ref="AE533:AE534"/>
    <mergeCell ref="AE535:AE536"/>
    <mergeCell ref="AE537:AE538"/>
    <mergeCell ref="AE539:AE540"/>
    <mergeCell ref="AE541:AE542"/>
    <mergeCell ref="AE543:AE544"/>
    <mergeCell ref="AE545:AE546"/>
    <mergeCell ref="AE547:AE548"/>
    <mergeCell ref="AE549:AE550"/>
    <mergeCell ref="AE551:AE552"/>
    <mergeCell ref="AE553:AE554"/>
    <mergeCell ref="AE555:AE556"/>
    <mergeCell ref="AE557:AE558"/>
    <mergeCell ref="AE559:AE560"/>
    <mergeCell ref="AE561:AE562"/>
    <mergeCell ref="AE563:AE564"/>
    <mergeCell ref="AE565:AE566"/>
    <mergeCell ref="AE567:AE568"/>
    <mergeCell ref="AE569:AE570"/>
    <mergeCell ref="AE571:AE572"/>
    <mergeCell ref="AE573:AE574"/>
    <mergeCell ref="AE575:AE576"/>
    <mergeCell ref="AE577:AE578"/>
    <mergeCell ref="AE579:AE580"/>
    <mergeCell ref="AE581:AE582"/>
    <mergeCell ref="AE583:AE584"/>
    <mergeCell ref="AE585:AE586"/>
    <mergeCell ref="AE587:AE588"/>
    <mergeCell ref="AE589:AE590"/>
    <mergeCell ref="AE591:AE592"/>
    <mergeCell ref="AE593:AE594"/>
    <mergeCell ref="AE595:AE596"/>
    <mergeCell ref="AE597:AE598"/>
    <mergeCell ref="AE599:AE600"/>
    <mergeCell ref="AE601:AE602"/>
    <mergeCell ref="AE603:AE604"/>
    <mergeCell ref="AE605:AE606"/>
    <mergeCell ref="AE607:AE608"/>
    <mergeCell ref="AE609:AE610"/>
    <mergeCell ref="AE611:AE612"/>
    <mergeCell ref="AE613:AE614"/>
    <mergeCell ref="AE615:AE616"/>
    <mergeCell ref="AE617:AE618"/>
    <mergeCell ref="AE619:AE620"/>
    <mergeCell ref="AE621:AE622"/>
    <mergeCell ref="AE623:AE624"/>
    <mergeCell ref="AE625:AE626"/>
    <mergeCell ref="AE627:AE628"/>
    <mergeCell ref="AE629:AE630"/>
    <mergeCell ref="AE631:AE632"/>
    <mergeCell ref="AE633:AE634"/>
    <mergeCell ref="AE635:AE636"/>
    <mergeCell ref="AE637:AE638"/>
    <mergeCell ref="AE639:AE640"/>
    <mergeCell ref="AE641:AE642"/>
    <mergeCell ref="AE643:AE644"/>
    <mergeCell ref="AE645:AE646"/>
    <mergeCell ref="AE647:AE648"/>
    <mergeCell ref="AE649:AE650"/>
    <mergeCell ref="AE651:AE652"/>
    <mergeCell ref="AE653:AE654"/>
    <mergeCell ref="AE655:AE656"/>
    <mergeCell ref="AE657:AE658"/>
    <mergeCell ref="AE659:AE660"/>
    <mergeCell ref="AE661:AE662"/>
    <mergeCell ref="AE663:AE664"/>
    <mergeCell ref="AE665:AE666"/>
    <mergeCell ref="AE667:AE668"/>
    <mergeCell ref="AE669:AE670"/>
    <mergeCell ref="AE671:AE672"/>
    <mergeCell ref="AE673:AE674"/>
    <mergeCell ref="AE675:AE676"/>
    <mergeCell ref="AE677:AE678"/>
    <mergeCell ref="AE679:AE680"/>
    <mergeCell ref="AE681:AE682"/>
    <mergeCell ref="AE683:AE684"/>
    <mergeCell ref="AE685:AE686"/>
    <mergeCell ref="AE687:AE688"/>
    <mergeCell ref="AE689:AE690"/>
    <mergeCell ref="AE691:AE692"/>
    <mergeCell ref="AE693:AE694"/>
    <mergeCell ref="AE695:AE696"/>
    <mergeCell ref="AE697:AE698"/>
    <mergeCell ref="AE699:AE700"/>
    <mergeCell ref="AE701:AE702"/>
    <mergeCell ref="AE703:AE704"/>
    <mergeCell ref="AE705:AE706"/>
    <mergeCell ref="AE707:AE708"/>
    <mergeCell ref="AE709:AE710"/>
    <mergeCell ref="AE711:AE712"/>
    <mergeCell ref="AE713:AE714"/>
    <mergeCell ref="AE715:AE716"/>
    <mergeCell ref="AE717:AE718"/>
    <mergeCell ref="AE719:AE720"/>
    <mergeCell ref="AE721:AE722"/>
    <mergeCell ref="AE723:AE724"/>
    <mergeCell ref="AE725:AE726"/>
    <mergeCell ref="AE727:AE728"/>
    <mergeCell ref="AE729:AE730"/>
    <mergeCell ref="AE731:AE732"/>
    <mergeCell ref="AE733:AE734"/>
    <mergeCell ref="AE735:AE736"/>
    <mergeCell ref="AE737:AE738"/>
    <mergeCell ref="AE739:AE740"/>
    <mergeCell ref="AE741:AE742"/>
    <mergeCell ref="AE743:AE744"/>
    <mergeCell ref="AE745:AE746"/>
    <mergeCell ref="AE747:AE748"/>
    <mergeCell ref="AE749:AE750"/>
    <mergeCell ref="AE751:AE752"/>
    <mergeCell ref="AE753:AE754"/>
    <mergeCell ref="AE755:AE756"/>
    <mergeCell ref="AE757:AE758"/>
    <mergeCell ref="AE759:AE760"/>
    <mergeCell ref="AE761:AE762"/>
    <mergeCell ref="AE763:AE764"/>
    <mergeCell ref="AE765:AE766"/>
    <mergeCell ref="AE767:AE768"/>
    <mergeCell ref="AE769:AE770"/>
    <mergeCell ref="AE771:AE772"/>
    <mergeCell ref="AE773:AE774"/>
    <mergeCell ref="AE775:AE776"/>
    <mergeCell ref="AE777:AE778"/>
    <mergeCell ref="AE779:AE780"/>
    <mergeCell ref="AE781:AE782"/>
    <mergeCell ref="AE783:AE784"/>
    <mergeCell ref="AE785:AE786"/>
    <mergeCell ref="AE787:AE788"/>
    <mergeCell ref="AE789:AE790"/>
    <mergeCell ref="AE791:AE792"/>
    <mergeCell ref="AE793:AE794"/>
    <mergeCell ref="AE795:AE796"/>
    <mergeCell ref="AE797:AE798"/>
    <mergeCell ref="AE799:AE800"/>
    <mergeCell ref="AE801:AE802"/>
    <mergeCell ref="AE803:AE804"/>
    <mergeCell ref="AE805:AE806"/>
    <mergeCell ref="AE807:AE808"/>
    <mergeCell ref="AE809:AE810"/>
    <mergeCell ref="AE811:AE812"/>
    <mergeCell ref="AE813:AE814"/>
    <mergeCell ref="AE815:AE816"/>
    <mergeCell ref="AE817:AE818"/>
    <mergeCell ref="AE819:AE820"/>
    <mergeCell ref="AE821:AE822"/>
    <mergeCell ref="AE823:AE824"/>
    <mergeCell ref="AE825:AE826"/>
    <mergeCell ref="AE827:AE828"/>
    <mergeCell ref="AE829:AE830"/>
    <mergeCell ref="AE831:AE832"/>
    <mergeCell ref="AE833:AE834"/>
    <mergeCell ref="AE835:AE836"/>
    <mergeCell ref="AE837:AE838"/>
    <mergeCell ref="AE839:AE840"/>
    <mergeCell ref="AE841:AE842"/>
    <mergeCell ref="AE843:AE844"/>
    <mergeCell ref="AE845:AE846"/>
    <mergeCell ref="AE847:AE848"/>
    <mergeCell ref="AE849:AE850"/>
    <mergeCell ref="AE851:AE852"/>
    <mergeCell ref="AE853:AE854"/>
    <mergeCell ref="AE855:AE856"/>
    <mergeCell ref="AE857:AE858"/>
    <mergeCell ref="AE859:AE860"/>
    <mergeCell ref="AE861:AE862"/>
    <mergeCell ref="AE863:AE864"/>
    <mergeCell ref="AE865:AE866"/>
    <mergeCell ref="AE867:AE868"/>
    <mergeCell ref="AE869:AE870"/>
    <mergeCell ref="AE871:AE872"/>
    <mergeCell ref="AE873:AE874"/>
    <mergeCell ref="AE875:AE876"/>
    <mergeCell ref="AE877:AE878"/>
    <mergeCell ref="AE879:AE880"/>
    <mergeCell ref="AE881:AE882"/>
    <mergeCell ref="AE883:AE884"/>
    <mergeCell ref="AE885:AE886"/>
    <mergeCell ref="AE887:AE888"/>
    <mergeCell ref="AE889:AE890"/>
    <mergeCell ref="AE891:AE892"/>
    <mergeCell ref="AE893:AE894"/>
    <mergeCell ref="AE895:AE896"/>
    <mergeCell ref="AE897:AE898"/>
    <mergeCell ref="AE899:AE900"/>
    <mergeCell ref="AE901:AE902"/>
    <mergeCell ref="AE903:AE904"/>
    <mergeCell ref="AE905:AE906"/>
    <mergeCell ref="AE907:AE908"/>
    <mergeCell ref="AE909:AE910"/>
    <mergeCell ref="AE911:AE912"/>
    <mergeCell ref="AE913:AE914"/>
    <mergeCell ref="AE915:AE916"/>
    <mergeCell ref="AE917:AE918"/>
    <mergeCell ref="AE919:AE920"/>
    <mergeCell ref="AE921:AE922"/>
    <mergeCell ref="AE923:AE924"/>
    <mergeCell ref="AE925:AE926"/>
    <mergeCell ref="AE927:AE928"/>
    <mergeCell ref="AE929:AE930"/>
    <mergeCell ref="AE931:AE932"/>
    <mergeCell ref="AE933:AE934"/>
    <mergeCell ref="AE935:AE936"/>
    <mergeCell ref="AE937:AE938"/>
    <mergeCell ref="AE939:AE940"/>
    <mergeCell ref="AE941:AE942"/>
    <mergeCell ref="AE943:AE944"/>
    <mergeCell ref="AE945:AE946"/>
    <mergeCell ref="AE947:AE948"/>
    <mergeCell ref="AE949:AE950"/>
    <mergeCell ref="AE951:AE952"/>
    <mergeCell ref="AE953:AE954"/>
    <mergeCell ref="AE955:AE956"/>
    <mergeCell ref="AE957:AE958"/>
    <mergeCell ref="AE959:AE960"/>
    <mergeCell ref="AE961:AE962"/>
    <mergeCell ref="AE963:AE964"/>
    <mergeCell ref="AE965:AE966"/>
    <mergeCell ref="AE967:AE968"/>
    <mergeCell ref="AE969:AE970"/>
    <mergeCell ref="AE971:AE972"/>
    <mergeCell ref="AE973:AE974"/>
    <mergeCell ref="AE975:AE976"/>
    <mergeCell ref="AE977:AE978"/>
    <mergeCell ref="AE979:AE980"/>
    <mergeCell ref="AE981:AE982"/>
    <mergeCell ref="AE983:AE984"/>
    <mergeCell ref="AE985:AE986"/>
    <mergeCell ref="AE987:AE988"/>
    <mergeCell ref="AE989:AE990"/>
    <mergeCell ref="AE991:AE992"/>
    <mergeCell ref="AE993:AE994"/>
    <mergeCell ref="AE995:AE996"/>
    <mergeCell ref="AE997:AE998"/>
    <mergeCell ref="AE999:AE1000"/>
    <mergeCell ref="AE1001:AE1002"/>
    <mergeCell ref="AE1003:AE1004"/>
    <mergeCell ref="AE1005:AE1006"/>
    <mergeCell ref="AE1007:AE1008"/>
    <mergeCell ref="AE1009:AE1010"/>
    <mergeCell ref="AE1011:AE1012"/>
    <mergeCell ref="AE1013:AE1014"/>
    <mergeCell ref="AE1015:AE1016"/>
    <mergeCell ref="AE1017:AE1018"/>
    <mergeCell ref="AE1019:AE1020"/>
    <mergeCell ref="AE1021:AE1022"/>
    <mergeCell ref="AE1023:AE1024"/>
    <mergeCell ref="AE1025:AE1026"/>
    <mergeCell ref="AE1027:AE1028"/>
    <mergeCell ref="AE1029:AE1030"/>
    <mergeCell ref="AE1031:AE1032"/>
    <mergeCell ref="AE1033:AE1034"/>
    <mergeCell ref="AE1035:AE1036"/>
    <mergeCell ref="AE1037:AE1038"/>
    <mergeCell ref="AE1039:AE1040"/>
    <mergeCell ref="AE1041:AE1042"/>
    <mergeCell ref="AE1043:AE1044"/>
    <mergeCell ref="AE1045:AE1046"/>
    <mergeCell ref="AE1047:AE1048"/>
    <mergeCell ref="AF23:AF24"/>
    <mergeCell ref="AF25:AF26"/>
    <mergeCell ref="AF27:AF28"/>
    <mergeCell ref="AF29:AF30"/>
    <mergeCell ref="AF31:AF32"/>
    <mergeCell ref="AF33:AF34"/>
    <mergeCell ref="AF35:AF36"/>
    <mergeCell ref="AF37:AF38"/>
    <mergeCell ref="AF39:AF40"/>
    <mergeCell ref="AF41:AF42"/>
    <mergeCell ref="AF43:AF44"/>
    <mergeCell ref="AF45:AF46"/>
    <mergeCell ref="AF47:AF48"/>
    <mergeCell ref="AF49:AF50"/>
    <mergeCell ref="AF51:AF52"/>
    <mergeCell ref="AF53:AF54"/>
    <mergeCell ref="AF55:AF56"/>
    <mergeCell ref="AF57:AF58"/>
    <mergeCell ref="AF59:AF60"/>
    <mergeCell ref="AF61:AF62"/>
    <mergeCell ref="AF63:AF64"/>
    <mergeCell ref="AF65:AF66"/>
    <mergeCell ref="AF67:AF68"/>
    <mergeCell ref="AF69:AF70"/>
    <mergeCell ref="AF71:AF72"/>
    <mergeCell ref="AF73:AF74"/>
    <mergeCell ref="AF75:AF76"/>
    <mergeCell ref="AF77:AF78"/>
    <mergeCell ref="AF79:AF80"/>
    <mergeCell ref="AF81:AF82"/>
    <mergeCell ref="AF83:AF84"/>
    <mergeCell ref="AF85:AF86"/>
    <mergeCell ref="AF87:AF88"/>
    <mergeCell ref="AF89:AF90"/>
    <mergeCell ref="AF91:AF92"/>
    <mergeCell ref="AF93:AF94"/>
    <mergeCell ref="AF95:AF96"/>
    <mergeCell ref="AF97:AF98"/>
    <mergeCell ref="AF99:AF100"/>
    <mergeCell ref="AF101:AF102"/>
    <mergeCell ref="AF103:AF104"/>
    <mergeCell ref="AF105:AF106"/>
    <mergeCell ref="AF107:AF108"/>
    <mergeCell ref="AF109:AF110"/>
    <mergeCell ref="AF111:AF112"/>
    <mergeCell ref="AF113:AF114"/>
    <mergeCell ref="AF115:AF116"/>
    <mergeCell ref="AF117:AF118"/>
    <mergeCell ref="AF119:AF120"/>
    <mergeCell ref="AF121:AF122"/>
    <mergeCell ref="AF123:AF124"/>
    <mergeCell ref="AF125:AF126"/>
    <mergeCell ref="AF127:AF128"/>
    <mergeCell ref="AF129:AF130"/>
    <mergeCell ref="AF131:AF132"/>
    <mergeCell ref="AF133:AF134"/>
    <mergeCell ref="AF135:AF136"/>
    <mergeCell ref="AF137:AF138"/>
    <mergeCell ref="AF139:AF140"/>
    <mergeCell ref="AF141:AF142"/>
    <mergeCell ref="AF143:AF144"/>
    <mergeCell ref="AF145:AF146"/>
    <mergeCell ref="AF147:AF148"/>
    <mergeCell ref="AF149:AF150"/>
    <mergeCell ref="AF151:AF152"/>
    <mergeCell ref="AF153:AF154"/>
    <mergeCell ref="AF155:AF156"/>
    <mergeCell ref="AF157:AF158"/>
    <mergeCell ref="AF159:AF160"/>
    <mergeCell ref="AF161:AF162"/>
    <mergeCell ref="AF163:AF164"/>
    <mergeCell ref="AF165:AF166"/>
    <mergeCell ref="AF167:AF168"/>
    <mergeCell ref="AF169:AF170"/>
    <mergeCell ref="AF171:AF172"/>
    <mergeCell ref="AF173:AF174"/>
    <mergeCell ref="AF175:AF176"/>
    <mergeCell ref="AF177:AF178"/>
    <mergeCell ref="AF179:AF180"/>
    <mergeCell ref="AF181:AF182"/>
    <mergeCell ref="AF183:AF184"/>
    <mergeCell ref="AF185:AF186"/>
    <mergeCell ref="AF187:AF188"/>
    <mergeCell ref="AF189:AF190"/>
    <mergeCell ref="AF191:AF192"/>
    <mergeCell ref="AF193:AF194"/>
    <mergeCell ref="AF195:AF196"/>
    <mergeCell ref="AF197:AF198"/>
    <mergeCell ref="AF199:AF200"/>
    <mergeCell ref="AF201:AF202"/>
    <mergeCell ref="AF203:AF204"/>
    <mergeCell ref="AF205:AF206"/>
    <mergeCell ref="AF207:AF208"/>
    <mergeCell ref="AF209:AF210"/>
    <mergeCell ref="AF211:AF212"/>
    <mergeCell ref="AF213:AF214"/>
    <mergeCell ref="AF215:AF216"/>
    <mergeCell ref="AF217:AF218"/>
    <mergeCell ref="AF219:AF220"/>
    <mergeCell ref="AF221:AF222"/>
    <mergeCell ref="AF223:AF224"/>
    <mergeCell ref="AF225:AF226"/>
    <mergeCell ref="AF227:AF228"/>
    <mergeCell ref="AF229:AF230"/>
    <mergeCell ref="AF231:AF232"/>
    <mergeCell ref="AF233:AF234"/>
    <mergeCell ref="AF235:AF236"/>
    <mergeCell ref="AF237:AF238"/>
    <mergeCell ref="AF239:AF240"/>
    <mergeCell ref="AF241:AF242"/>
    <mergeCell ref="AF243:AF244"/>
    <mergeCell ref="AF245:AF246"/>
    <mergeCell ref="AF247:AF248"/>
    <mergeCell ref="AF249:AF250"/>
    <mergeCell ref="AF251:AF252"/>
    <mergeCell ref="AF253:AF254"/>
    <mergeCell ref="AF255:AF256"/>
    <mergeCell ref="AF257:AF258"/>
    <mergeCell ref="AF259:AF260"/>
    <mergeCell ref="AF261:AF262"/>
    <mergeCell ref="AF263:AF264"/>
    <mergeCell ref="AF265:AF266"/>
    <mergeCell ref="AF267:AF268"/>
    <mergeCell ref="AF269:AF270"/>
    <mergeCell ref="AF271:AF272"/>
    <mergeCell ref="AF273:AF274"/>
    <mergeCell ref="AF275:AF276"/>
    <mergeCell ref="AF277:AF278"/>
    <mergeCell ref="AF279:AF280"/>
    <mergeCell ref="AF281:AF282"/>
    <mergeCell ref="AF283:AF284"/>
    <mergeCell ref="AF285:AF286"/>
    <mergeCell ref="AF287:AF288"/>
    <mergeCell ref="AF289:AF290"/>
    <mergeCell ref="AF291:AF292"/>
    <mergeCell ref="AF293:AF294"/>
    <mergeCell ref="AF295:AF296"/>
    <mergeCell ref="AF297:AF298"/>
    <mergeCell ref="AF299:AF300"/>
    <mergeCell ref="AF301:AF302"/>
    <mergeCell ref="AF303:AF304"/>
    <mergeCell ref="AF305:AF306"/>
    <mergeCell ref="AF307:AF308"/>
    <mergeCell ref="AF309:AF310"/>
    <mergeCell ref="AF311:AF312"/>
    <mergeCell ref="AF313:AF314"/>
    <mergeCell ref="AF315:AF316"/>
    <mergeCell ref="AF317:AF318"/>
    <mergeCell ref="AF319:AF320"/>
    <mergeCell ref="AF321:AF322"/>
    <mergeCell ref="AF323:AF324"/>
    <mergeCell ref="AF325:AF326"/>
    <mergeCell ref="AF327:AF328"/>
    <mergeCell ref="AF329:AF330"/>
    <mergeCell ref="AF331:AF332"/>
    <mergeCell ref="AF333:AF334"/>
    <mergeCell ref="AF335:AF336"/>
    <mergeCell ref="AF337:AF338"/>
    <mergeCell ref="AF339:AF340"/>
    <mergeCell ref="AF341:AF342"/>
    <mergeCell ref="AF343:AF344"/>
    <mergeCell ref="AF345:AF346"/>
    <mergeCell ref="AF347:AF348"/>
    <mergeCell ref="AF349:AF350"/>
    <mergeCell ref="AF351:AF352"/>
    <mergeCell ref="AF353:AF354"/>
    <mergeCell ref="AF355:AF356"/>
    <mergeCell ref="AF357:AF358"/>
    <mergeCell ref="AF359:AF360"/>
    <mergeCell ref="AF361:AF362"/>
    <mergeCell ref="AF363:AF364"/>
    <mergeCell ref="AF365:AF366"/>
    <mergeCell ref="AF367:AF368"/>
    <mergeCell ref="AF369:AF370"/>
    <mergeCell ref="AF371:AF372"/>
    <mergeCell ref="AF373:AF374"/>
    <mergeCell ref="AF375:AF376"/>
    <mergeCell ref="AF377:AF378"/>
    <mergeCell ref="AF379:AF380"/>
    <mergeCell ref="AF381:AF382"/>
    <mergeCell ref="AF383:AF384"/>
    <mergeCell ref="AF385:AF386"/>
    <mergeCell ref="AF387:AF388"/>
    <mergeCell ref="AF389:AF390"/>
    <mergeCell ref="AF391:AF392"/>
    <mergeCell ref="AF393:AF394"/>
    <mergeCell ref="AF395:AF396"/>
    <mergeCell ref="AF397:AF398"/>
    <mergeCell ref="AF399:AF400"/>
    <mergeCell ref="AF401:AF402"/>
    <mergeCell ref="AF403:AF404"/>
    <mergeCell ref="AF405:AF406"/>
    <mergeCell ref="AF407:AF408"/>
    <mergeCell ref="AF409:AF410"/>
    <mergeCell ref="AF411:AF412"/>
    <mergeCell ref="AF413:AF414"/>
    <mergeCell ref="AF415:AF416"/>
    <mergeCell ref="AF417:AF418"/>
    <mergeCell ref="AF419:AF420"/>
    <mergeCell ref="AF421:AF422"/>
    <mergeCell ref="AF423:AF424"/>
    <mergeCell ref="AF425:AF426"/>
    <mergeCell ref="AF427:AF428"/>
    <mergeCell ref="AF429:AF430"/>
    <mergeCell ref="AF431:AF432"/>
    <mergeCell ref="AF433:AF434"/>
    <mergeCell ref="AF435:AF436"/>
    <mergeCell ref="AF437:AF438"/>
    <mergeCell ref="AF439:AF440"/>
    <mergeCell ref="AF441:AF442"/>
    <mergeCell ref="AF443:AF444"/>
    <mergeCell ref="AF445:AF446"/>
    <mergeCell ref="AF447:AF448"/>
    <mergeCell ref="AF449:AF450"/>
    <mergeCell ref="AF451:AF452"/>
    <mergeCell ref="AF453:AF454"/>
    <mergeCell ref="AF455:AF456"/>
    <mergeCell ref="AF457:AF458"/>
    <mergeCell ref="AF459:AF460"/>
    <mergeCell ref="AF461:AF462"/>
    <mergeCell ref="AF463:AF464"/>
    <mergeCell ref="AF465:AF466"/>
    <mergeCell ref="AF467:AF468"/>
    <mergeCell ref="AF469:AF470"/>
    <mergeCell ref="AF471:AF472"/>
    <mergeCell ref="AF473:AF474"/>
    <mergeCell ref="AF475:AF476"/>
    <mergeCell ref="AF477:AF478"/>
    <mergeCell ref="AF479:AF480"/>
    <mergeCell ref="AF481:AF482"/>
    <mergeCell ref="AF483:AF484"/>
    <mergeCell ref="AF485:AF486"/>
    <mergeCell ref="AF487:AF488"/>
    <mergeCell ref="AF489:AF490"/>
    <mergeCell ref="AF491:AF492"/>
    <mergeCell ref="AF493:AF494"/>
    <mergeCell ref="AF495:AF496"/>
    <mergeCell ref="AF497:AF498"/>
    <mergeCell ref="AF499:AF500"/>
    <mergeCell ref="AF501:AF502"/>
    <mergeCell ref="AF503:AF504"/>
    <mergeCell ref="AF505:AF506"/>
    <mergeCell ref="AF507:AF508"/>
    <mergeCell ref="AF509:AF510"/>
    <mergeCell ref="AF511:AF512"/>
    <mergeCell ref="AF513:AF514"/>
    <mergeCell ref="AF515:AF516"/>
    <mergeCell ref="AF517:AF518"/>
    <mergeCell ref="AF519:AF520"/>
    <mergeCell ref="AF521:AF522"/>
    <mergeCell ref="AF523:AF524"/>
    <mergeCell ref="AF525:AF526"/>
    <mergeCell ref="AF527:AF528"/>
    <mergeCell ref="AF529:AF530"/>
    <mergeCell ref="AF531:AF532"/>
    <mergeCell ref="AF533:AF534"/>
    <mergeCell ref="AF535:AF536"/>
    <mergeCell ref="AF537:AF538"/>
    <mergeCell ref="AF539:AF540"/>
    <mergeCell ref="AF541:AF542"/>
    <mergeCell ref="AF543:AF544"/>
    <mergeCell ref="AF545:AF546"/>
    <mergeCell ref="AF547:AF548"/>
    <mergeCell ref="AF549:AF550"/>
    <mergeCell ref="AF551:AF552"/>
    <mergeCell ref="AF553:AF554"/>
    <mergeCell ref="AF555:AF556"/>
    <mergeCell ref="AF557:AF558"/>
    <mergeCell ref="AF559:AF560"/>
    <mergeCell ref="AF561:AF562"/>
    <mergeCell ref="AF563:AF564"/>
    <mergeCell ref="AF565:AF566"/>
    <mergeCell ref="AF567:AF568"/>
    <mergeCell ref="AF569:AF570"/>
    <mergeCell ref="AF571:AF572"/>
    <mergeCell ref="AF573:AF574"/>
    <mergeCell ref="AF575:AF576"/>
    <mergeCell ref="AF577:AF578"/>
    <mergeCell ref="AF579:AF580"/>
    <mergeCell ref="AF581:AF582"/>
    <mergeCell ref="AF583:AF584"/>
    <mergeCell ref="AF585:AF586"/>
    <mergeCell ref="AF587:AF588"/>
    <mergeCell ref="AF589:AF590"/>
    <mergeCell ref="AF591:AF592"/>
    <mergeCell ref="AF593:AF594"/>
    <mergeCell ref="AF595:AF596"/>
    <mergeCell ref="AF597:AF598"/>
    <mergeCell ref="AF599:AF600"/>
    <mergeCell ref="AF601:AF602"/>
    <mergeCell ref="AF603:AF604"/>
    <mergeCell ref="AF605:AF606"/>
    <mergeCell ref="AF607:AF608"/>
    <mergeCell ref="AF609:AF610"/>
    <mergeCell ref="AF611:AF612"/>
    <mergeCell ref="AF613:AF614"/>
    <mergeCell ref="AF615:AF616"/>
    <mergeCell ref="AF617:AF618"/>
    <mergeCell ref="AF619:AF620"/>
    <mergeCell ref="AF621:AF622"/>
    <mergeCell ref="AF623:AF624"/>
    <mergeCell ref="AF625:AF626"/>
    <mergeCell ref="AF627:AF628"/>
    <mergeCell ref="AF629:AF630"/>
    <mergeCell ref="AF631:AF632"/>
    <mergeCell ref="AF633:AF634"/>
    <mergeCell ref="AF635:AF636"/>
    <mergeCell ref="AF637:AF638"/>
    <mergeCell ref="AF639:AF640"/>
    <mergeCell ref="AF641:AF642"/>
    <mergeCell ref="AF643:AF644"/>
    <mergeCell ref="AF645:AF646"/>
    <mergeCell ref="AF647:AF648"/>
    <mergeCell ref="AF649:AF650"/>
    <mergeCell ref="AF651:AF652"/>
    <mergeCell ref="AF653:AF654"/>
    <mergeCell ref="AF655:AF656"/>
    <mergeCell ref="AF657:AF658"/>
    <mergeCell ref="AF659:AF660"/>
    <mergeCell ref="AF661:AF662"/>
    <mergeCell ref="AF663:AF664"/>
    <mergeCell ref="AF665:AF666"/>
    <mergeCell ref="AF667:AF668"/>
    <mergeCell ref="AF669:AF670"/>
    <mergeCell ref="AF671:AF672"/>
    <mergeCell ref="AF673:AF674"/>
    <mergeCell ref="AF675:AF676"/>
    <mergeCell ref="AF677:AF678"/>
    <mergeCell ref="AF679:AF680"/>
    <mergeCell ref="AF681:AF682"/>
    <mergeCell ref="AF683:AF684"/>
    <mergeCell ref="AF685:AF686"/>
    <mergeCell ref="AF687:AF688"/>
    <mergeCell ref="AF689:AF690"/>
    <mergeCell ref="AF691:AF692"/>
    <mergeCell ref="AF693:AF694"/>
    <mergeCell ref="AF695:AF696"/>
    <mergeCell ref="AF697:AF698"/>
    <mergeCell ref="AF699:AF700"/>
    <mergeCell ref="AF701:AF702"/>
    <mergeCell ref="AF703:AF704"/>
    <mergeCell ref="AF705:AF706"/>
    <mergeCell ref="AF707:AF708"/>
    <mergeCell ref="AF709:AF710"/>
    <mergeCell ref="AF711:AF712"/>
    <mergeCell ref="AF713:AF714"/>
    <mergeCell ref="AF715:AF716"/>
    <mergeCell ref="AF717:AF718"/>
    <mergeCell ref="AF719:AF720"/>
    <mergeCell ref="AF721:AF722"/>
    <mergeCell ref="AF723:AF724"/>
    <mergeCell ref="AF725:AF726"/>
    <mergeCell ref="AF727:AF728"/>
    <mergeCell ref="AF729:AF730"/>
    <mergeCell ref="AF731:AF732"/>
    <mergeCell ref="AF733:AF734"/>
    <mergeCell ref="AF735:AF736"/>
    <mergeCell ref="AF737:AF738"/>
    <mergeCell ref="AF739:AF740"/>
    <mergeCell ref="AF741:AF742"/>
    <mergeCell ref="AF743:AF744"/>
    <mergeCell ref="AF745:AF746"/>
    <mergeCell ref="AF747:AF748"/>
    <mergeCell ref="AF749:AF750"/>
    <mergeCell ref="AF751:AF752"/>
    <mergeCell ref="AF753:AF754"/>
    <mergeCell ref="AF755:AF756"/>
    <mergeCell ref="AF757:AF758"/>
    <mergeCell ref="AF759:AF760"/>
    <mergeCell ref="AF761:AF762"/>
    <mergeCell ref="AF763:AF764"/>
    <mergeCell ref="AF765:AF766"/>
    <mergeCell ref="AF767:AF768"/>
    <mergeCell ref="AF769:AF770"/>
    <mergeCell ref="AF771:AF772"/>
    <mergeCell ref="AF773:AF774"/>
    <mergeCell ref="AF775:AF776"/>
    <mergeCell ref="AF777:AF778"/>
    <mergeCell ref="AF779:AF780"/>
    <mergeCell ref="AF781:AF782"/>
    <mergeCell ref="AF783:AF784"/>
    <mergeCell ref="AF785:AF786"/>
    <mergeCell ref="AF787:AF788"/>
    <mergeCell ref="AF789:AF790"/>
    <mergeCell ref="AF791:AF792"/>
    <mergeCell ref="AF793:AF794"/>
    <mergeCell ref="AF795:AF796"/>
    <mergeCell ref="AF797:AF798"/>
    <mergeCell ref="AF799:AF800"/>
    <mergeCell ref="AF801:AF802"/>
    <mergeCell ref="AF803:AF804"/>
    <mergeCell ref="AF805:AF806"/>
    <mergeCell ref="AF807:AF808"/>
    <mergeCell ref="AF809:AF810"/>
    <mergeCell ref="AF811:AF812"/>
    <mergeCell ref="AF813:AF814"/>
    <mergeCell ref="AF815:AF816"/>
    <mergeCell ref="AF817:AF818"/>
    <mergeCell ref="AF819:AF820"/>
    <mergeCell ref="AF821:AF822"/>
    <mergeCell ref="AF823:AF824"/>
    <mergeCell ref="AF825:AF826"/>
    <mergeCell ref="AF827:AF828"/>
    <mergeCell ref="AF829:AF830"/>
    <mergeCell ref="AF831:AF832"/>
    <mergeCell ref="AF833:AF834"/>
    <mergeCell ref="AF835:AF836"/>
    <mergeCell ref="AF837:AF838"/>
    <mergeCell ref="AF839:AF840"/>
    <mergeCell ref="AF841:AF842"/>
    <mergeCell ref="AF843:AF844"/>
    <mergeCell ref="AF845:AF846"/>
    <mergeCell ref="AF847:AF848"/>
    <mergeCell ref="AF849:AF850"/>
    <mergeCell ref="AF851:AF852"/>
    <mergeCell ref="AF853:AF854"/>
    <mergeCell ref="AF855:AF856"/>
    <mergeCell ref="AF857:AF858"/>
    <mergeCell ref="AF859:AF860"/>
    <mergeCell ref="AF861:AF862"/>
    <mergeCell ref="AF863:AF864"/>
    <mergeCell ref="AF865:AF866"/>
    <mergeCell ref="AF867:AF868"/>
    <mergeCell ref="AF869:AF870"/>
    <mergeCell ref="AF871:AF872"/>
    <mergeCell ref="AF873:AF874"/>
    <mergeCell ref="AF875:AF876"/>
    <mergeCell ref="AF877:AF878"/>
    <mergeCell ref="AF879:AF880"/>
    <mergeCell ref="AF881:AF882"/>
    <mergeCell ref="AF883:AF884"/>
    <mergeCell ref="AF885:AF886"/>
    <mergeCell ref="AF887:AF888"/>
    <mergeCell ref="AF889:AF890"/>
    <mergeCell ref="AF891:AF892"/>
    <mergeCell ref="AF893:AF894"/>
    <mergeCell ref="AF895:AF896"/>
    <mergeCell ref="AF897:AF898"/>
    <mergeCell ref="AF899:AF900"/>
    <mergeCell ref="AF901:AF902"/>
    <mergeCell ref="AF903:AF904"/>
    <mergeCell ref="AF905:AF906"/>
    <mergeCell ref="AF907:AF908"/>
    <mergeCell ref="AF909:AF910"/>
    <mergeCell ref="AF911:AF912"/>
    <mergeCell ref="AF913:AF914"/>
    <mergeCell ref="AF915:AF916"/>
    <mergeCell ref="AF917:AF918"/>
    <mergeCell ref="AF919:AF920"/>
    <mergeCell ref="AF921:AF922"/>
    <mergeCell ref="AF923:AF924"/>
    <mergeCell ref="AF925:AF926"/>
    <mergeCell ref="AF927:AF928"/>
    <mergeCell ref="AF929:AF930"/>
    <mergeCell ref="AF931:AF932"/>
    <mergeCell ref="AF933:AF934"/>
    <mergeCell ref="AF935:AF936"/>
    <mergeCell ref="AF937:AF938"/>
    <mergeCell ref="AF939:AF940"/>
    <mergeCell ref="AF941:AF942"/>
    <mergeCell ref="AF943:AF944"/>
    <mergeCell ref="AF945:AF946"/>
    <mergeCell ref="AF947:AF948"/>
    <mergeCell ref="AF949:AF950"/>
    <mergeCell ref="AF951:AF952"/>
    <mergeCell ref="AF953:AF954"/>
    <mergeCell ref="AF955:AF956"/>
    <mergeCell ref="AF957:AF958"/>
    <mergeCell ref="AF959:AF960"/>
    <mergeCell ref="AF961:AF962"/>
    <mergeCell ref="AF963:AF964"/>
    <mergeCell ref="AF965:AF966"/>
    <mergeCell ref="AF967:AF968"/>
    <mergeCell ref="AF969:AF970"/>
    <mergeCell ref="AF971:AF972"/>
    <mergeCell ref="AF973:AF974"/>
    <mergeCell ref="AF975:AF976"/>
    <mergeCell ref="AF977:AF978"/>
    <mergeCell ref="AF979:AF980"/>
    <mergeCell ref="AF981:AF982"/>
    <mergeCell ref="AF983:AF984"/>
    <mergeCell ref="AF985:AF986"/>
    <mergeCell ref="AF987:AF988"/>
    <mergeCell ref="AF989:AF990"/>
    <mergeCell ref="AF991:AF992"/>
    <mergeCell ref="AF993:AF994"/>
    <mergeCell ref="AF995:AF996"/>
    <mergeCell ref="AF997:AF998"/>
    <mergeCell ref="AF999:AF1000"/>
    <mergeCell ref="AF1001:AF1002"/>
    <mergeCell ref="AF1003:AF1004"/>
    <mergeCell ref="AF1005:AF1006"/>
    <mergeCell ref="AF1007:AF1008"/>
    <mergeCell ref="AF1009:AF1010"/>
    <mergeCell ref="AF1011:AF1012"/>
    <mergeCell ref="AF1013:AF1014"/>
    <mergeCell ref="AF1015:AF1016"/>
    <mergeCell ref="AF1017:AF1018"/>
    <mergeCell ref="AF1019:AF1020"/>
    <mergeCell ref="AF1021:AF1022"/>
    <mergeCell ref="AF1023:AF1024"/>
    <mergeCell ref="AF1025:AF1026"/>
    <mergeCell ref="AF1027:AF1028"/>
    <mergeCell ref="AF1029:AF1030"/>
    <mergeCell ref="AF1031:AF1032"/>
    <mergeCell ref="AF1033:AF1034"/>
    <mergeCell ref="AF1035:AF1036"/>
    <mergeCell ref="AF1037:AF1038"/>
    <mergeCell ref="AF1039:AF1040"/>
    <mergeCell ref="AF1041:AF1042"/>
    <mergeCell ref="AF1043:AF1044"/>
    <mergeCell ref="AF1045:AF1046"/>
    <mergeCell ref="AF1047:AF1048"/>
    <mergeCell ref="AG23:AG24"/>
    <mergeCell ref="AG25:AG26"/>
    <mergeCell ref="AG27:AG28"/>
    <mergeCell ref="AG29:AG30"/>
    <mergeCell ref="AG31:AG32"/>
    <mergeCell ref="AG33:AG34"/>
    <mergeCell ref="AG35:AG36"/>
    <mergeCell ref="AG37:AG38"/>
    <mergeCell ref="AG39:AG40"/>
    <mergeCell ref="AG41:AG42"/>
    <mergeCell ref="AG43:AG44"/>
    <mergeCell ref="AG45:AG46"/>
    <mergeCell ref="AG47:AG48"/>
    <mergeCell ref="AG49:AG50"/>
    <mergeCell ref="AG51:AG52"/>
    <mergeCell ref="AG53:AG54"/>
    <mergeCell ref="AG55:AG56"/>
    <mergeCell ref="AG57:AG58"/>
    <mergeCell ref="AG59:AG60"/>
    <mergeCell ref="AG61:AG62"/>
    <mergeCell ref="AG63:AG64"/>
    <mergeCell ref="AG65:AG66"/>
    <mergeCell ref="AG67:AG68"/>
    <mergeCell ref="AG69:AG70"/>
    <mergeCell ref="AG71:AG72"/>
    <mergeCell ref="AG73:AG74"/>
    <mergeCell ref="AG75:AG76"/>
    <mergeCell ref="AG77:AG78"/>
    <mergeCell ref="AG79:AG80"/>
    <mergeCell ref="AG81:AG82"/>
    <mergeCell ref="AG83:AG84"/>
    <mergeCell ref="AG85:AG86"/>
    <mergeCell ref="AG87:AG88"/>
    <mergeCell ref="AG89:AG90"/>
    <mergeCell ref="AG91:AG92"/>
    <mergeCell ref="AG93:AG94"/>
    <mergeCell ref="AG95:AG96"/>
    <mergeCell ref="AG97:AG98"/>
    <mergeCell ref="AG99:AG100"/>
    <mergeCell ref="AG101:AG102"/>
    <mergeCell ref="AG103:AG104"/>
    <mergeCell ref="AG105:AG106"/>
    <mergeCell ref="AG107:AG108"/>
    <mergeCell ref="AG109:AG110"/>
    <mergeCell ref="AG111:AG112"/>
    <mergeCell ref="AG113:AG114"/>
    <mergeCell ref="AG115:AG116"/>
    <mergeCell ref="AG117:AG118"/>
    <mergeCell ref="AG119:AG120"/>
    <mergeCell ref="AG121:AG122"/>
    <mergeCell ref="AG123:AG124"/>
    <mergeCell ref="AG125:AG126"/>
    <mergeCell ref="AG127:AG128"/>
    <mergeCell ref="AG129:AG130"/>
    <mergeCell ref="AG131:AG132"/>
    <mergeCell ref="AG133:AG134"/>
    <mergeCell ref="AG135:AG136"/>
    <mergeCell ref="AG137:AG138"/>
    <mergeCell ref="AG139:AG140"/>
    <mergeCell ref="AG141:AG142"/>
    <mergeCell ref="AG143:AG144"/>
    <mergeCell ref="AG145:AG146"/>
    <mergeCell ref="AG147:AG148"/>
    <mergeCell ref="AG149:AG150"/>
    <mergeCell ref="AG151:AG152"/>
    <mergeCell ref="AG153:AG154"/>
    <mergeCell ref="AG155:AG156"/>
    <mergeCell ref="AG157:AG158"/>
    <mergeCell ref="AG159:AG160"/>
    <mergeCell ref="AG161:AG162"/>
    <mergeCell ref="AG163:AG164"/>
    <mergeCell ref="AG165:AG166"/>
    <mergeCell ref="AG167:AG168"/>
    <mergeCell ref="AG169:AG170"/>
    <mergeCell ref="AG171:AG172"/>
    <mergeCell ref="AG173:AG174"/>
    <mergeCell ref="AG175:AG176"/>
    <mergeCell ref="AG177:AG178"/>
    <mergeCell ref="AG179:AG180"/>
    <mergeCell ref="AG181:AG182"/>
    <mergeCell ref="AG183:AG184"/>
    <mergeCell ref="AG185:AG186"/>
    <mergeCell ref="AG187:AG188"/>
    <mergeCell ref="AG189:AG190"/>
    <mergeCell ref="AG191:AG192"/>
    <mergeCell ref="AG193:AG194"/>
    <mergeCell ref="AG195:AG196"/>
    <mergeCell ref="AG197:AG198"/>
    <mergeCell ref="AG199:AG200"/>
    <mergeCell ref="AG201:AG202"/>
    <mergeCell ref="AG203:AG204"/>
    <mergeCell ref="AG205:AG206"/>
    <mergeCell ref="AG207:AG208"/>
    <mergeCell ref="AG209:AG210"/>
    <mergeCell ref="AG211:AG212"/>
    <mergeCell ref="AG213:AG214"/>
    <mergeCell ref="AG215:AG216"/>
    <mergeCell ref="AG217:AG218"/>
    <mergeCell ref="AG219:AG220"/>
    <mergeCell ref="AG221:AG222"/>
    <mergeCell ref="AG223:AG224"/>
    <mergeCell ref="AG225:AG226"/>
    <mergeCell ref="AG227:AG228"/>
    <mergeCell ref="AG229:AG230"/>
    <mergeCell ref="AG231:AG232"/>
    <mergeCell ref="AG233:AG234"/>
    <mergeCell ref="AG235:AG236"/>
    <mergeCell ref="AG237:AG238"/>
    <mergeCell ref="AG239:AG240"/>
    <mergeCell ref="AG241:AG242"/>
    <mergeCell ref="AG243:AG244"/>
    <mergeCell ref="AG245:AG246"/>
    <mergeCell ref="AG247:AG248"/>
    <mergeCell ref="AG249:AG250"/>
    <mergeCell ref="AG251:AG252"/>
    <mergeCell ref="AG253:AG254"/>
    <mergeCell ref="AG255:AG256"/>
    <mergeCell ref="AG257:AG258"/>
    <mergeCell ref="AG259:AG260"/>
    <mergeCell ref="AG261:AG262"/>
    <mergeCell ref="AG263:AG264"/>
    <mergeCell ref="AG265:AG266"/>
    <mergeCell ref="AG267:AG268"/>
    <mergeCell ref="AG269:AG270"/>
    <mergeCell ref="AG271:AG272"/>
    <mergeCell ref="AG273:AG274"/>
    <mergeCell ref="AG275:AG276"/>
    <mergeCell ref="AG277:AG278"/>
    <mergeCell ref="AG279:AG280"/>
    <mergeCell ref="AG281:AG282"/>
    <mergeCell ref="AG283:AG284"/>
    <mergeCell ref="AG285:AG286"/>
    <mergeCell ref="AG287:AG288"/>
    <mergeCell ref="AG289:AG290"/>
    <mergeCell ref="AG291:AG292"/>
    <mergeCell ref="AG293:AG294"/>
    <mergeCell ref="AG295:AG296"/>
    <mergeCell ref="AG297:AG298"/>
    <mergeCell ref="AG299:AG300"/>
    <mergeCell ref="AG301:AG302"/>
    <mergeCell ref="AG303:AG304"/>
    <mergeCell ref="AG305:AG306"/>
    <mergeCell ref="AG307:AG308"/>
    <mergeCell ref="AG309:AG310"/>
    <mergeCell ref="AG311:AG312"/>
    <mergeCell ref="AG313:AG314"/>
    <mergeCell ref="AG315:AG316"/>
    <mergeCell ref="AG317:AG318"/>
    <mergeCell ref="AG319:AG320"/>
    <mergeCell ref="AG321:AG322"/>
    <mergeCell ref="AG323:AG324"/>
    <mergeCell ref="AG325:AG326"/>
    <mergeCell ref="AG327:AG328"/>
    <mergeCell ref="AG329:AG330"/>
    <mergeCell ref="AG331:AG332"/>
    <mergeCell ref="AG333:AG334"/>
    <mergeCell ref="AG335:AG336"/>
    <mergeCell ref="AG337:AG338"/>
    <mergeCell ref="AG339:AG340"/>
    <mergeCell ref="AG341:AG342"/>
    <mergeCell ref="AG343:AG344"/>
    <mergeCell ref="AG345:AG346"/>
    <mergeCell ref="AG347:AG348"/>
    <mergeCell ref="AG349:AG350"/>
    <mergeCell ref="AG351:AG352"/>
    <mergeCell ref="AG353:AG354"/>
    <mergeCell ref="AG355:AG356"/>
    <mergeCell ref="AG357:AG358"/>
    <mergeCell ref="AG359:AG360"/>
    <mergeCell ref="AG361:AG362"/>
    <mergeCell ref="AG363:AG364"/>
    <mergeCell ref="AG365:AG366"/>
    <mergeCell ref="AG367:AG368"/>
    <mergeCell ref="AG369:AG370"/>
    <mergeCell ref="AG371:AG372"/>
    <mergeCell ref="AG373:AG374"/>
    <mergeCell ref="AG375:AG376"/>
    <mergeCell ref="AG377:AG378"/>
    <mergeCell ref="AG379:AG380"/>
    <mergeCell ref="AG381:AG382"/>
    <mergeCell ref="AG383:AG384"/>
    <mergeCell ref="AG385:AG386"/>
    <mergeCell ref="AG387:AG388"/>
    <mergeCell ref="AG389:AG390"/>
    <mergeCell ref="AG391:AG392"/>
    <mergeCell ref="AG393:AG394"/>
    <mergeCell ref="AG395:AG396"/>
    <mergeCell ref="AG397:AG398"/>
    <mergeCell ref="AG399:AG400"/>
    <mergeCell ref="AG401:AG402"/>
    <mergeCell ref="AG403:AG404"/>
    <mergeCell ref="AG405:AG406"/>
    <mergeCell ref="AG407:AG408"/>
    <mergeCell ref="AG409:AG410"/>
    <mergeCell ref="AG411:AG412"/>
    <mergeCell ref="AG413:AG414"/>
    <mergeCell ref="AG415:AG416"/>
    <mergeCell ref="AG417:AG418"/>
    <mergeCell ref="AG419:AG420"/>
    <mergeCell ref="AG421:AG422"/>
    <mergeCell ref="AG423:AG424"/>
    <mergeCell ref="AG425:AG426"/>
    <mergeCell ref="AG427:AG428"/>
    <mergeCell ref="AG429:AG430"/>
    <mergeCell ref="AG431:AG432"/>
    <mergeCell ref="AG433:AG434"/>
    <mergeCell ref="AG435:AG436"/>
    <mergeCell ref="AG437:AG438"/>
    <mergeCell ref="AG439:AG440"/>
    <mergeCell ref="AG441:AG442"/>
    <mergeCell ref="AG443:AG444"/>
    <mergeCell ref="AG445:AG446"/>
    <mergeCell ref="AG447:AG448"/>
    <mergeCell ref="AG449:AG450"/>
    <mergeCell ref="AG451:AG452"/>
    <mergeCell ref="AG453:AG454"/>
    <mergeCell ref="AG455:AG456"/>
    <mergeCell ref="AG457:AG458"/>
    <mergeCell ref="AG459:AG460"/>
    <mergeCell ref="AG461:AG462"/>
    <mergeCell ref="AG463:AG464"/>
    <mergeCell ref="AG465:AG466"/>
    <mergeCell ref="AG467:AG468"/>
    <mergeCell ref="AG469:AG470"/>
    <mergeCell ref="AG471:AG472"/>
    <mergeCell ref="AG473:AG474"/>
    <mergeCell ref="AG475:AG476"/>
    <mergeCell ref="AG477:AG478"/>
    <mergeCell ref="AG479:AG480"/>
    <mergeCell ref="AG481:AG482"/>
    <mergeCell ref="AG483:AG484"/>
    <mergeCell ref="AG485:AG486"/>
    <mergeCell ref="AG487:AG488"/>
    <mergeCell ref="AG489:AG490"/>
    <mergeCell ref="AG491:AG492"/>
    <mergeCell ref="AG493:AG494"/>
    <mergeCell ref="AG495:AG496"/>
    <mergeCell ref="AG497:AG498"/>
    <mergeCell ref="AG499:AG500"/>
    <mergeCell ref="AG501:AG502"/>
    <mergeCell ref="AG503:AG504"/>
    <mergeCell ref="AG505:AG506"/>
    <mergeCell ref="AG507:AG508"/>
    <mergeCell ref="AG509:AG510"/>
    <mergeCell ref="AG511:AG512"/>
    <mergeCell ref="AG513:AG514"/>
    <mergeCell ref="AG515:AG516"/>
    <mergeCell ref="AG517:AG518"/>
    <mergeCell ref="AG519:AG520"/>
    <mergeCell ref="AG521:AG522"/>
    <mergeCell ref="AG523:AG524"/>
    <mergeCell ref="AG525:AG526"/>
    <mergeCell ref="AG527:AG528"/>
    <mergeCell ref="AG529:AG530"/>
    <mergeCell ref="AG531:AG532"/>
    <mergeCell ref="AG533:AG534"/>
    <mergeCell ref="AG535:AG536"/>
    <mergeCell ref="AG537:AG538"/>
    <mergeCell ref="AG539:AG540"/>
    <mergeCell ref="AG541:AG542"/>
    <mergeCell ref="AG543:AG544"/>
    <mergeCell ref="AG545:AG546"/>
    <mergeCell ref="AG547:AG548"/>
    <mergeCell ref="AG549:AG550"/>
    <mergeCell ref="AG551:AG552"/>
    <mergeCell ref="AG553:AG554"/>
    <mergeCell ref="AG555:AG556"/>
    <mergeCell ref="AG557:AG558"/>
    <mergeCell ref="AG559:AG560"/>
    <mergeCell ref="AG561:AG562"/>
    <mergeCell ref="AG563:AG564"/>
    <mergeCell ref="AG565:AG566"/>
    <mergeCell ref="AG567:AG568"/>
    <mergeCell ref="AG569:AG570"/>
    <mergeCell ref="AG571:AG572"/>
    <mergeCell ref="AG573:AG574"/>
    <mergeCell ref="AG575:AG576"/>
    <mergeCell ref="AG577:AG578"/>
    <mergeCell ref="AG579:AG580"/>
    <mergeCell ref="AG581:AG582"/>
    <mergeCell ref="AG583:AG584"/>
    <mergeCell ref="AG585:AG586"/>
    <mergeCell ref="AG587:AG588"/>
    <mergeCell ref="AG589:AG590"/>
    <mergeCell ref="AG591:AG592"/>
    <mergeCell ref="AG593:AG594"/>
    <mergeCell ref="AG595:AG596"/>
    <mergeCell ref="AG597:AG598"/>
    <mergeCell ref="AG599:AG600"/>
    <mergeCell ref="AG601:AG602"/>
    <mergeCell ref="AG603:AG604"/>
    <mergeCell ref="AG605:AG606"/>
    <mergeCell ref="AG607:AG608"/>
    <mergeCell ref="AG609:AG610"/>
    <mergeCell ref="AG611:AG612"/>
    <mergeCell ref="AG613:AG614"/>
    <mergeCell ref="AG615:AG616"/>
    <mergeCell ref="AG617:AG618"/>
    <mergeCell ref="AG619:AG620"/>
    <mergeCell ref="AG621:AG622"/>
    <mergeCell ref="AG623:AG624"/>
    <mergeCell ref="AG625:AG626"/>
    <mergeCell ref="AG627:AG628"/>
    <mergeCell ref="AG629:AG630"/>
    <mergeCell ref="AG631:AG632"/>
    <mergeCell ref="AG633:AG634"/>
    <mergeCell ref="AG635:AG636"/>
    <mergeCell ref="AG637:AG638"/>
    <mergeCell ref="AG639:AG640"/>
    <mergeCell ref="AG641:AG642"/>
    <mergeCell ref="AG643:AG644"/>
    <mergeCell ref="AG645:AG646"/>
    <mergeCell ref="AG647:AG648"/>
    <mergeCell ref="AG649:AG650"/>
    <mergeCell ref="AG651:AG652"/>
    <mergeCell ref="AG653:AG654"/>
    <mergeCell ref="AG655:AG656"/>
    <mergeCell ref="AG657:AG658"/>
    <mergeCell ref="AG659:AG660"/>
    <mergeCell ref="AG661:AG662"/>
    <mergeCell ref="AG663:AG664"/>
    <mergeCell ref="AG665:AG666"/>
    <mergeCell ref="AG667:AG668"/>
    <mergeCell ref="AG669:AG670"/>
    <mergeCell ref="AG671:AG672"/>
    <mergeCell ref="AG673:AG674"/>
    <mergeCell ref="AG675:AG676"/>
    <mergeCell ref="AG677:AG678"/>
    <mergeCell ref="AG679:AG680"/>
    <mergeCell ref="AG681:AG682"/>
    <mergeCell ref="AG683:AG684"/>
    <mergeCell ref="AG685:AG686"/>
    <mergeCell ref="AG687:AG688"/>
    <mergeCell ref="AG689:AG690"/>
    <mergeCell ref="AG691:AG692"/>
    <mergeCell ref="AG693:AG694"/>
    <mergeCell ref="AG695:AG696"/>
    <mergeCell ref="AG697:AG698"/>
    <mergeCell ref="AG699:AG700"/>
    <mergeCell ref="AG701:AG702"/>
    <mergeCell ref="AG703:AG704"/>
    <mergeCell ref="AG705:AG706"/>
    <mergeCell ref="AG707:AG708"/>
    <mergeCell ref="AG709:AG710"/>
    <mergeCell ref="AG711:AG712"/>
    <mergeCell ref="AG713:AG714"/>
    <mergeCell ref="AG715:AG716"/>
    <mergeCell ref="AG717:AG718"/>
    <mergeCell ref="AG719:AG720"/>
    <mergeCell ref="AG721:AG722"/>
    <mergeCell ref="AG723:AG724"/>
    <mergeCell ref="AG725:AG726"/>
    <mergeCell ref="AG727:AG728"/>
    <mergeCell ref="AG729:AG730"/>
    <mergeCell ref="AG731:AG732"/>
    <mergeCell ref="AG733:AG734"/>
    <mergeCell ref="AG735:AG736"/>
    <mergeCell ref="AG737:AG738"/>
    <mergeCell ref="AG739:AG740"/>
    <mergeCell ref="AG741:AG742"/>
    <mergeCell ref="AG743:AG744"/>
    <mergeCell ref="AG745:AG746"/>
    <mergeCell ref="AG747:AG748"/>
    <mergeCell ref="AG749:AG750"/>
    <mergeCell ref="AG751:AG752"/>
    <mergeCell ref="AG753:AG754"/>
    <mergeCell ref="AG755:AG756"/>
    <mergeCell ref="AG757:AG758"/>
    <mergeCell ref="AG759:AG760"/>
    <mergeCell ref="AG761:AG762"/>
    <mergeCell ref="AG763:AG764"/>
    <mergeCell ref="AG765:AG766"/>
    <mergeCell ref="AG767:AG768"/>
    <mergeCell ref="AG769:AG770"/>
    <mergeCell ref="AG771:AG772"/>
    <mergeCell ref="AG773:AG774"/>
    <mergeCell ref="AG775:AG776"/>
    <mergeCell ref="AG777:AG778"/>
    <mergeCell ref="AG779:AG780"/>
    <mergeCell ref="AG781:AG782"/>
    <mergeCell ref="AG783:AG784"/>
    <mergeCell ref="AG785:AG786"/>
    <mergeCell ref="AG787:AG788"/>
    <mergeCell ref="AG789:AG790"/>
    <mergeCell ref="AG791:AG792"/>
    <mergeCell ref="AG793:AG794"/>
    <mergeCell ref="AG795:AG796"/>
    <mergeCell ref="AG797:AG798"/>
    <mergeCell ref="AG799:AG800"/>
    <mergeCell ref="AG801:AG802"/>
    <mergeCell ref="AG803:AG804"/>
    <mergeCell ref="AG805:AG806"/>
    <mergeCell ref="AG807:AG808"/>
    <mergeCell ref="AG809:AG810"/>
    <mergeCell ref="AG811:AG812"/>
    <mergeCell ref="AG813:AG814"/>
    <mergeCell ref="AG815:AG816"/>
    <mergeCell ref="AG817:AG818"/>
    <mergeCell ref="AG819:AG820"/>
    <mergeCell ref="AG821:AG822"/>
    <mergeCell ref="AG823:AG824"/>
    <mergeCell ref="AG825:AG826"/>
    <mergeCell ref="AG827:AG828"/>
    <mergeCell ref="AG829:AG830"/>
    <mergeCell ref="AG831:AG832"/>
    <mergeCell ref="AG833:AG834"/>
    <mergeCell ref="AG835:AG836"/>
    <mergeCell ref="AG837:AG838"/>
    <mergeCell ref="AG839:AG840"/>
    <mergeCell ref="AG841:AG842"/>
    <mergeCell ref="AG843:AG844"/>
    <mergeCell ref="AG845:AG846"/>
    <mergeCell ref="AG847:AG848"/>
    <mergeCell ref="AG849:AG850"/>
    <mergeCell ref="AG851:AG852"/>
    <mergeCell ref="AG853:AG854"/>
    <mergeCell ref="AG855:AG856"/>
    <mergeCell ref="AG857:AG858"/>
    <mergeCell ref="AG859:AG860"/>
    <mergeCell ref="AG861:AG862"/>
    <mergeCell ref="AG863:AG864"/>
    <mergeCell ref="AG865:AG866"/>
    <mergeCell ref="AG867:AG868"/>
    <mergeCell ref="AG869:AG870"/>
    <mergeCell ref="AG871:AG872"/>
    <mergeCell ref="AG873:AG874"/>
    <mergeCell ref="AG875:AG876"/>
    <mergeCell ref="AG877:AG878"/>
    <mergeCell ref="AG879:AG880"/>
    <mergeCell ref="AG881:AG882"/>
    <mergeCell ref="AG883:AG884"/>
    <mergeCell ref="AG885:AG886"/>
    <mergeCell ref="AG887:AG888"/>
    <mergeCell ref="AG889:AG890"/>
    <mergeCell ref="AG891:AG892"/>
    <mergeCell ref="AG893:AG894"/>
    <mergeCell ref="AG895:AG896"/>
    <mergeCell ref="AG897:AG898"/>
    <mergeCell ref="AG899:AG900"/>
    <mergeCell ref="AG901:AG902"/>
    <mergeCell ref="AG903:AG904"/>
    <mergeCell ref="AG905:AG906"/>
    <mergeCell ref="AG907:AG908"/>
    <mergeCell ref="AG909:AG910"/>
    <mergeCell ref="AG911:AG912"/>
    <mergeCell ref="AG913:AG914"/>
    <mergeCell ref="AG915:AG916"/>
    <mergeCell ref="AG917:AG918"/>
    <mergeCell ref="AG919:AG920"/>
    <mergeCell ref="AG921:AG922"/>
    <mergeCell ref="AG923:AG924"/>
    <mergeCell ref="AG925:AG926"/>
    <mergeCell ref="AG927:AG928"/>
    <mergeCell ref="AG929:AG930"/>
    <mergeCell ref="AG931:AG932"/>
    <mergeCell ref="AG933:AG934"/>
    <mergeCell ref="AG935:AG936"/>
    <mergeCell ref="AG937:AG938"/>
    <mergeCell ref="AG939:AG940"/>
    <mergeCell ref="AG941:AG942"/>
    <mergeCell ref="AG943:AG944"/>
    <mergeCell ref="AG945:AG946"/>
    <mergeCell ref="AG947:AG948"/>
    <mergeCell ref="AG949:AG950"/>
    <mergeCell ref="AG951:AG952"/>
    <mergeCell ref="AG953:AG954"/>
    <mergeCell ref="AG955:AG956"/>
    <mergeCell ref="AG957:AG958"/>
    <mergeCell ref="AG959:AG960"/>
    <mergeCell ref="AG961:AG962"/>
    <mergeCell ref="AG963:AG964"/>
    <mergeCell ref="AG965:AG966"/>
    <mergeCell ref="AG967:AG968"/>
    <mergeCell ref="AG969:AG970"/>
    <mergeCell ref="AG971:AG972"/>
    <mergeCell ref="AG973:AG974"/>
    <mergeCell ref="AG975:AG976"/>
    <mergeCell ref="AG977:AG978"/>
    <mergeCell ref="AG979:AG980"/>
    <mergeCell ref="AG981:AG982"/>
    <mergeCell ref="AG983:AG984"/>
    <mergeCell ref="AG985:AG986"/>
    <mergeCell ref="AG987:AG988"/>
    <mergeCell ref="AG989:AG990"/>
    <mergeCell ref="AG991:AG992"/>
    <mergeCell ref="AG993:AG994"/>
    <mergeCell ref="AG995:AG996"/>
    <mergeCell ref="AG997:AG998"/>
    <mergeCell ref="AG999:AG1000"/>
    <mergeCell ref="AG1001:AG1002"/>
    <mergeCell ref="AG1003:AG1004"/>
    <mergeCell ref="AG1005:AG1006"/>
    <mergeCell ref="AG1007:AG1008"/>
    <mergeCell ref="AG1009:AG1010"/>
    <mergeCell ref="AG1011:AG1012"/>
    <mergeCell ref="AG1013:AG1014"/>
    <mergeCell ref="AG1015:AG1016"/>
    <mergeCell ref="AG1017:AG1018"/>
    <mergeCell ref="AG1019:AG1020"/>
    <mergeCell ref="AG1021:AG1022"/>
    <mergeCell ref="AG1023:AG1024"/>
    <mergeCell ref="AG1025:AG1026"/>
    <mergeCell ref="AG1027:AG1028"/>
    <mergeCell ref="AG1029:AG1030"/>
    <mergeCell ref="AG1031:AG1032"/>
    <mergeCell ref="AG1033:AG1034"/>
    <mergeCell ref="AG1035:AG1036"/>
    <mergeCell ref="AG1037:AG1038"/>
    <mergeCell ref="AG1039:AG1040"/>
    <mergeCell ref="AG1041:AG1042"/>
    <mergeCell ref="AG1043:AG1044"/>
    <mergeCell ref="AG1045:AG1046"/>
    <mergeCell ref="AG1047:AG1048"/>
    <mergeCell ref="AH23:AH24"/>
    <mergeCell ref="AH25:AH26"/>
    <mergeCell ref="AH27:AH28"/>
    <mergeCell ref="AH29:AH30"/>
    <mergeCell ref="AH31:AH32"/>
    <mergeCell ref="AH33:AH34"/>
    <mergeCell ref="AH35:AH36"/>
    <mergeCell ref="AH37:AH38"/>
    <mergeCell ref="AH39:AH40"/>
    <mergeCell ref="AH41:AH42"/>
    <mergeCell ref="AH43:AH44"/>
    <mergeCell ref="AH45:AH46"/>
    <mergeCell ref="AH47:AH48"/>
    <mergeCell ref="AH49:AH50"/>
    <mergeCell ref="AH51:AH52"/>
    <mergeCell ref="AH53:AH54"/>
    <mergeCell ref="AH55:AH56"/>
    <mergeCell ref="AH57:AH58"/>
    <mergeCell ref="AH59:AH60"/>
    <mergeCell ref="AH61:AH62"/>
    <mergeCell ref="AH63:AH64"/>
    <mergeCell ref="AH65:AH66"/>
    <mergeCell ref="AH67:AH68"/>
    <mergeCell ref="AH69:AH70"/>
    <mergeCell ref="AH71:AH72"/>
    <mergeCell ref="AH73:AH74"/>
    <mergeCell ref="AH75:AH76"/>
    <mergeCell ref="AH77:AH78"/>
    <mergeCell ref="AH79:AH80"/>
    <mergeCell ref="AH81:AH82"/>
    <mergeCell ref="AH83:AH84"/>
    <mergeCell ref="AH85:AH86"/>
    <mergeCell ref="AH87:AH88"/>
    <mergeCell ref="AH89:AH90"/>
    <mergeCell ref="AH91:AH92"/>
    <mergeCell ref="AH93:AH94"/>
    <mergeCell ref="AH95:AH96"/>
    <mergeCell ref="AH97:AH98"/>
    <mergeCell ref="AH99:AH100"/>
    <mergeCell ref="AH101:AH102"/>
    <mergeCell ref="AH103:AH104"/>
    <mergeCell ref="AH105:AH106"/>
    <mergeCell ref="AH107:AH108"/>
    <mergeCell ref="AH109:AH110"/>
    <mergeCell ref="AH111:AH112"/>
    <mergeCell ref="AH113:AH114"/>
    <mergeCell ref="AH115:AH116"/>
    <mergeCell ref="AH117:AH118"/>
    <mergeCell ref="AH119:AH120"/>
    <mergeCell ref="AH121:AH122"/>
    <mergeCell ref="AH123:AH124"/>
    <mergeCell ref="AH125:AH126"/>
    <mergeCell ref="AH127:AH128"/>
    <mergeCell ref="AH129:AH130"/>
    <mergeCell ref="AH131:AH132"/>
    <mergeCell ref="AH133:AH134"/>
    <mergeCell ref="AH135:AH136"/>
    <mergeCell ref="AH137:AH138"/>
    <mergeCell ref="AH139:AH140"/>
    <mergeCell ref="AH141:AH142"/>
    <mergeCell ref="AH143:AH144"/>
    <mergeCell ref="AH145:AH146"/>
    <mergeCell ref="AH147:AH148"/>
    <mergeCell ref="AH149:AH150"/>
    <mergeCell ref="AH151:AH152"/>
    <mergeCell ref="AH153:AH154"/>
    <mergeCell ref="AH155:AH156"/>
    <mergeCell ref="AH157:AH158"/>
    <mergeCell ref="AH159:AH160"/>
    <mergeCell ref="AH161:AH162"/>
    <mergeCell ref="AH163:AH164"/>
    <mergeCell ref="AH165:AH166"/>
    <mergeCell ref="AH167:AH168"/>
    <mergeCell ref="AH169:AH170"/>
    <mergeCell ref="AH171:AH172"/>
    <mergeCell ref="AH173:AH174"/>
    <mergeCell ref="AH175:AH176"/>
    <mergeCell ref="AH177:AH178"/>
    <mergeCell ref="AH179:AH180"/>
    <mergeCell ref="AH181:AH182"/>
    <mergeCell ref="AH183:AH184"/>
    <mergeCell ref="AH185:AH186"/>
    <mergeCell ref="AH187:AH188"/>
    <mergeCell ref="AH189:AH190"/>
    <mergeCell ref="AH191:AH192"/>
    <mergeCell ref="AH193:AH194"/>
    <mergeCell ref="AH195:AH196"/>
    <mergeCell ref="AH197:AH198"/>
    <mergeCell ref="AH199:AH200"/>
    <mergeCell ref="AH201:AH202"/>
    <mergeCell ref="AH203:AH204"/>
    <mergeCell ref="AH205:AH206"/>
    <mergeCell ref="AH207:AH208"/>
    <mergeCell ref="AH209:AH210"/>
    <mergeCell ref="AH211:AH212"/>
    <mergeCell ref="AH213:AH214"/>
    <mergeCell ref="AH215:AH216"/>
    <mergeCell ref="AH217:AH218"/>
    <mergeCell ref="AH219:AH220"/>
    <mergeCell ref="AH221:AH222"/>
    <mergeCell ref="AH223:AH224"/>
    <mergeCell ref="AH225:AH226"/>
    <mergeCell ref="AH227:AH228"/>
    <mergeCell ref="AH229:AH230"/>
    <mergeCell ref="AH231:AH232"/>
    <mergeCell ref="AH233:AH234"/>
    <mergeCell ref="AH235:AH236"/>
    <mergeCell ref="AH237:AH238"/>
    <mergeCell ref="AH239:AH240"/>
    <mergeCell ref="AH241:AH242"/>
    <mergeCell ref="AH243:AH244"/>
    <mergeCell ref="AH245:AH246"/>
    <mergeCell ref="AH247:AH248"/>
    <mergeCell ref="AH249:AH250"/>
    <mergeCell ref="AH251:AH252"/>
    <mergeCell ref="AH253:AH254"/>
    <mergeCell ref="AH255:AH256"/>
    <mergeCell ref="AH257:AH258"/>
    <mergeCell ref="AH259:AH260"/>
    <mergeCell ref="AH261:AH262"/>
    <mergeCell ref="AH263:AH264"/>
    <mergeCell ref="AH265:AH266"/>
    <mergeCell ref="AH267:AH268"/>
    <mergeCell ref="AH269:AH270"/>
    <mergeCell ref="AH271:AH272"/>
    <mergeCell ref="AH273:AH274"/>
    <mergeCell ref="AH275:AH276"/>
    <mergeCell ref="AH277:AH278"/>
    <mergeCell ref="AH279:AH280"/>
    <mergeCell ref="AH281:AH282"/>
    <mergeCell ref="AH283:AH284"/>
    <mergeCell ref="AH285:AH286"/>
    <mergeCell ref="AH287:AH288"/>
    <mergeCell ref="AH289:AH290"/>
    <mergeCell ref="AH291:AH292"/>
    <mergeCell ref="AH293:AH294"/>
    <mergeCell ref="AH295:AH296"/>
    <mergeCell ref="AH297:AH298"/>
    <mergeCell ref="AH299:AH300"/>
    <mergeCell ref="AH301:AH302"/>
    <mergeCell ref="AH303:AH304"/>
    <mergeCell ref="AH305:AH306"/>
    <mergeCell ref="AH307:AH308"/>
    <mergeCell ref="AH309:AH310"/>
    <mergeCell ref="AH311:AH312"/>
    <mergeCell ref="AH313:AH314"/>
    <mergeCell ref="AH315:AH316"/>
    <mergeCell ref="AH317:AH318"/>
    <mergeCell ref="AH319:AH320"/>
    <mergeCell ref="AH321:AH322"/>
    <mergeCell ref="AH323:AH324"/>
    <mergeCell ref="AH325:AH326"/>
    <mergeCell ref="AH327:AH328"/>
    <mergeCell ref="AH329:AH330"/>
    <mergeCell ref="AH331:AH332"/>
    <mergeCell ref="AH333:AH334"/>
    <mergeCell ref="AH335:AH336"/>
    <mergeCell ref="AH337:AH338"/>
    <mergeCell ref="AH339:AH340"/>
    <mergeCell ref="AH341:AH342"/>
    <mergeCell ref="AH343:AH344"/>
    <mergeCell ref="AH345:AH346"/>
    <mergeCell ref="AH347:AH348"/>
    <mergeCell ref="AH349:AH350"/>
    <mergeCell ref="AH351:AH352"/>
    <mergeCell ref="AH353:AH354"/>
    <mergeCell ref="AH355:AH356"/>
    <mergeCell ref="AH357:AH358"/>
    <mergeCell ref="AH359:AH360"/>
    <mergeCell ref="AH361:AH362"/>
    <mergeCell ref="AH363:AH364"/>
    <mergeCell ref="AH365:AH366"/>
    <mergeCell ref="AH367:AH368"/>
    <mergeCell ref="AH369:AH370"/>
    <mergeCell ref="AH371:AH372"/>
    <mergeCell ref="AH373:AH374"/>
    <mergeCell ref="AH375:AH376"/>
    <mergeCell ref="AH377:AH378"/>
    <mergeCell ref="AH379:AH380"/>
    <mergeCell ref="AH381:AH382"/>
    <mergeCell ref="AH383:AH384"/>
    <mergeCell ref="AH385:AH386"/>
    <mergeCell ref="AH387:AH388"/>
    <mergeCell ref="AH389:AH390"/>
    <mergeCell ref="AH391:AH392"/>
    <mergeCell ref="AH393:AH394"/>
    <mergeCell ref="AH395:AH396"/>
    <mergeCell ref="AH397:AH398"/>
    <mergeCell ref="AH399:AH400"/>
    <mergeCell ref="AH401:AH402"/>
    <mergeCell ref="AH403:AH404"/>
    <mergeCell ref="AH405:AH406"/>
    <mergeCell ref="AH407:AH408"/>
    <mergeCell ref="AH409:AH410"/>
    <mergeCell ref="AH411:AH412"/>
    <mergeCell ref="AH413:AH414"/>
    <mergeCell ref="AH415:AH416"/>
    <mergeCell ref="AH417:AH418"/>
    <mergeCell ref="AH419:AH420"/>
    <mergeCell ref="AH421:AH422"/>
    <mergeCell ref="AH423:AH424"/>
    <mergeCell ref="AH425:AH426"/>
    <mergeCell ref="AH427:AH428"/>
    <mergeCell ref="AH429:AH430"/>
    <mergeCell ref="AH431:AH432"/>
    <mergeCell ref="AH433:AH434"/>
    <mergeCell ref="AH435:AH436"/>
    <mergeCell ref="AH437:AH438"/>
    <mergeCell ref="AH439:AH440"/>
    <mergeCell ref="AH441:AH442"/>
    <mergeCell ref="AH443:AH444"/>
    <mergeCell ref="AH445:AH446"/>
    <mergeCell ref="AH447:AH448"/>
    <mergeCell ref="AH449:AH450"/>
    <mergeCell ref="AH451:AH452"/>
    <mergeCell ref="AH453:AH454"/>
    <mergeCell ref="AH455:AH456"/>
    <mergeCell ref="AH457:AH458"/>
    <mergeCell ref="AH459:AH460"/>
    <mergeCell ref="AH461:AH462"/>
    <mergeCell ref="AH463:AH464"/>
    <mergeCell ref="AH465:AH466"/>
    <mergeCell ref="AH467:AH468"/>
    <mergeCell ref="AH469:AH470"/>
    <mergeCell ref="AH471:AH472"/>
    <mergeCell ref="AH473:AH474"/>
    <mergeCell ref="AH475:AH476"/>
    <mergeCell ref="AH477:AH478"/>
    <mergeCell ref="AH479:AH480"/>
    <mergeCell ref="AH481:AH482"/>
    <mergeCell ref="AH483:AH484"/>
    <mergeCell ref="AH485:AH486"/>
    <mergeCell ref="AH487:AH488"/>
    <mergeCell ref="AH489:AH490"/>
    <mergeCell ref="AH491:AH492"/>
    <mergeCell ref="AH493:AH494"/>
    <mergeCell ref="AH495:AH496"/>
    <mergeCell ref="AH497:AH498"/>
    <mergeCell ref="AH499:AH500"/>
    <mergeCell ref="AH501:AH502"/>
    <mergeCell ref="AH503:AH504"/>
    <mergeCell ref="AH505:AH506"/>
    <mergeCell ref="AH507:AH508"/>
    <mergeCell ref="AH509:AH510"/>
    <mergeCell ref="AH511:AH512"/>
    <mergeCell ref="AH513:AH514"/>
    <mergeCell ref="AH515:AH516"/>
    <mergeCell ref="AH517:AH518"/>
    <mergeCell ref="AH519:AH520"/>
    <mergeCell ref="AH521:AH522"/>
    <mergeCell ref="AH523:AH524"/>
    <mergeCell ref="AH525:AH526"/>
    <mergeCell ref="AH527:AH528"/>
    <mergeCell ref="AH529:AH530"/>
    <mergeCell ref="AH531:AH532"/>
    <mergeCell ref="AH533:AH534"/>
    <mergeCell ref="AH535:AH536"/>
    <mergeCell ref="AH537:AH538"/>
    <mergeCell ref="AH539:AH540"/>
    <mergeCell ref="AH541:AH542"/>
    <mergeCell ref="AH543:AH544"/>
    <mergeCell ref="AH545:AH546"/>
    <mergeCell ref="AH547:AH548"/>
    <mergeCell ref="AH549:AH550"/>
    <mergeCell ref="AH551:AH552"/>
    <mergeCell ref="AH553:AH554"/>
    <mergeCell ref="AH555:AH556"/>
    <mergeCell ref="AH557:AH558"/>
    <mergeCell ref="AH559:AH560"/>
    <mergeCell ref="AH561:AH562"/>
    <mergeCell ref="AH563:AH564"/>
    <mergeCell ref="AH565:AH566"/>
    <mergeCell ref="AH567:AH568"/>
    <mergeCell ref="AH569:AH570"/>
    <mergeCell ref="AH571:AH572"/>
    <mergeCell ref="AH573:AH574"/>
    <mergeCell ref="AH575:AH576"/>
    <mergeCell ref="AH577:AH578"/>
    <mergeCell ref="AH579:AH580"/>
    <mergeCell ref="AH581:AH582"/>
    <mergeCell ref="AH583:AH584"/>
    <mergeCell ref="AH585:AH586"/>
    <mergeCell ref="AH587:AH588"/>
    <mergeCell ref="AH589:AH590"/>
    <mergeCell ref="AH591:AH592"/>
    <mergeCell ref="AH593:AH594"/>
    <mergeCell ref="AH595:AH596"/>
    <mergeCell ref="AH597:AH598"/>
    <mergeCell ref="AH599:AH600"/>
    <mergeCell ref="AH601:AH602"/>
    <mergeCell ref="AH603:AH604"/>
    <mergeCell ref="AH605:AH606"/>
    <mergeCell ref="AH607:AH608"/>
    <mergeCell ref="AH609:AH610"/>
    <mergeCell ref="AH611:AH612"/>
    <mergeCell ref="AH613:AH614"/>
    <mergeCell ref="AH615:AH616"/>
    <mergeCell ref="AH617:AH618"/>
    <mergeCell ref="AH619:AH620"/>
    <mergeCell ref="AH621:AH622"/>
    <mergeCell ref="AH623:AH624"/>
    <mergeCell ref="AH625:AH626"/>
    <mergeCell ref="AH627:AH628"/>
    <mergeCell ref="AH629:AH630"/>
    <mergeCell ref="AH631:AH632"/>
    <mergeCell ref="AH633:AH634"/>
    <mergeCell ref="AH635:AH636"/>
    <mergeCell ref="AH637:AH638"/>
    <mergeCell ref="AH639:AH640"/>
    <mergeCell ref="AH641:AH642"/>
    <mergeCell ref="AH643:AH644"/>
    <mergeCell ref="AH645:AH646"/>
    <mergeCell ref="AH647:AH648"/>
    <mergeCell ref="AH649:AH650"/>
    <mergeCell ref="AH651:AH652"/>
    <mergeCell ref="AH653:AH654"/>
    <mergeCell ref="AH655:AH656"/>
    <mergeCell ref="AH657:AH658"/>
    <mergeCell ref="AH659:AH660"/>
    <mergeCell ref="AH661:AH662"/>
    <mergeCell ref="AH663:AH664"/>
    <mergeCell ref="AH665:AH666"/>
    <mergeCell ref="AH667:AH668"/>
    <mergeCell ref="AH669:AH670"/>
    <mergeCell ref="AH671:AH672"/>
    <mergeCell ref="AH673:AH674"/>
    <mergeCell ref="AH675:AH676"/>
    <mergeCell ref="AH677:AH678"/>
    <mergeCell ref="AH679:AH680"/>
    <mergeCell ref="AH681:AH682"/>
    <mergeCell ref="AH683:AH684"/>
    <mergeCell ref="AH685:AH686"/>
    <mergeCell ref="AH687:AH688"/>
    <mergeCell ref="AH689:AH690"/>
    <mergeCell ref="AH691:AH692"/>
    <mergeCell ref="AH693:AH694"/>
    <mergeCell ref="AH695:AH696"/>
    <mergeCell ref="AH697:AH698"/>
    <mergeCell ref="AH699:AH700"/>
    <mergeCell ref="AH701:AH702"/>
    <mergeCell ref="AH703:AH704"/>
    <mergeCell ref="AH705:AH706"/>
    <mergeCell ref="AH707:AH708"/>
    <mergeCell ref="AH709:AH710"/>
    <mergeCell ref="AH711:AH712"/>
    <mergeCell ref="AH713:AH714"/>
    <mergeCell ref="AH715:AH716"/>
    <mergeCell ref="AH717:AH718"/>
    <mergeCell ref="AH719:AH720"/>
    <mergeCell ref="AH721:AH722"/>
    <mergeCell ref="AH723:AH724"/>
    <mergeCell ref="AH725:AH726"/>
    <mergeCell ref="AH727:AH728"/>
    <mergeCell ref="AH729:AH730"/>
    <mergeCell ref="AH731:AH732"/>
    <mergeCell ref="AH733:AH734"/>
    <mergeCell ref="AH735:AH736"/>
    <mergeCell ref="AH737:AH738"/>
    <mergeCell ref="AH739:AH740"/>
    <mergeCell ref="AH741:AH742"/>
    <mergeCell ref="AH743:AH744"/>
    <mergeCell ref="AH745:AH746"/>
    <mergeCell ref="AH747:AH748"/>
    <mergeCell ref="AH749:AH750"/>
    <mergeCell ref="AH751:AH752"/>
    <mergeCell ref="AH753:AH754"/>
    <mergeCell ref="AH755:AH756"/>
    <mergeCell ref="AH757:AH758"/>
    <mergeCell ref="AH759:AH760"/>
    <mergeCell ref="AH761:AH762"/>
    <mergeCell ref="AH763:AH764"/>
    <mergeCell ref="AH765:AH766"/>
    <mergeCell ref="AH767:AH768"/>
    <mergeCell ref="AH769:AH770"/>
    <mergeCell ref="AH771:AH772"/>
    <mergeCell ref="AH773:AH774"/>
    <mergeCell ref="AH775:AH776"/>
    <mergeCell ref="AH777:AH778"/>
    <mergeCell ref="AH779:AH780"/>
    <mergeCell ref="AH781:AH782"/>
    <mergeCell ref="AH783:AH784"/>
    <mergeCell ref="AH785:AH786"/>
    <mergeCell ref="AH787:AH788"/>
    <mergeCell ref="AH789:AH790"/>
    <mergeCell ref="AH791:AH792"/>
    <mergeCell ref="AH793:AH794"/>
    <mergeCell ref="AH795:AH796"/>
    <mergeCell ref="AH797:AH798"/>
    <mergeCell ref="AH799:AH800"/>
    <mergeCell ref="AH801:AH802"/>
    <mergeCell ref="AH803:AH804"/>
    <mergeCell ref="AH805:AH806"/>
    <mergeCell ref="AH807:AH808"/>
    <mergeCell ref="AH809:AH810"/>
    <mergeCell ref="AH811:AH812"/>
    <mergeCell ref="AH813:AH814"/>
    <mergeCell ref="AH815:AH816"/>
    <mergeCell ref="AH817:AH818"/>
    <mergeCell ref="AH819:AH820"/>
    <mergeCell ref="AH821:AH822"/>
    <mergeCell ref="AH823:AH824"/>
    <mergeCell ref="AH825:AH826"/>
    <mergeCell ref="AH827:AH828"/>
    <mergeCell ref="AH829:AH830"/>
    <mergeCell ref="AH831:AH832"/>
    <mergeCell ref="AH833:AH834"/>
    <mergeCell ref="AH835:AH836"/>
    <mergeCell ref="AH837:AH838"/>
    <mergeCell ref="AH839:AH840"/>
    <mergeCell ref="AH841:AH842"/>
    <mergeCell ref="AH843:AH844"/>
    <mergeCell ref="AH845:AH846"/>
    <mergeCell ref="AH847:AH848"/>
    <mergeCell ref="AH849:AH850"/>
    <mergeCell ref="AH851:AH852"/>
    <mergeCell ref="AH853:AH854"/>
    <mergeCell ref="AH855:AH856"/>
    <mergeCell ref="AH857:AH858"/>
    <mergeCell ref="AH859:AH860"/>
    <mergeCell ref="AH861:AH862"/>
    <mergeCell ref="AH863:AH864"/>
    <mergeCell ref="AH865:AH866"/>
    <mergeCell ref="AH867:AH868"/>
    <mergeCell ref="AH869:AH870"/>
    <mergeCell ref="AH871:AH872"/>
    <mergeCell ref="AH873:AH874"/>
    <mergeCell ref="AH875:AH876"/>
    <mergeCell ref="AH877:AH878"/>
    <mergeCell ref="AH879:AH880"/>
    <mergeCell ref="AH881:AH882"/>
    <mergeCell ref="AH883:AH884"/>
    <mergeCell ref="AH885:AH886"/>
    <mergeCell ref="AH887:AH888"/>
    <mergeCell ref="AH889:AH890"/>
    <mergeCell ref="AH891:AH892"/>
    <mergeCell ref="AH893:AH894"/>
    <mergeCell ref="AH895:AH896"/>
    <mergeCell ref="AH897:AH898"/>
    <mergeCell ref="AH899:AH900"/>
    <mergeCell ref="AH901:AH902"/>
    <mergeCell ref="AH903:AH904"/>
    <mergeCell ref="AH905:AH906"/>
    <mergeCell ref="AH907:AH908"/>
    <mergeCell ref="AH909:AH910"/>
    <mergeCell ref="AH911:AH912"/>
    <mergeCell ref="AH913:AH914"/>
    <mergeCell ref="AH915:AH916"/>
    <mergeCell ref="AH917:AH918"/>
    <mergeCell ref="AH919:AH920"/>
    <mergeCell ref="AH921:AH922"/>
    <mergeCell ref="AH923:AH924"/>
    <mergeCell ref="AH925:AH926"/>
    <mergeCell ref="AH927:AH928"/>
    <mergeCell ref="AH929:AH930"/>
    <mergeCell ref="AH931:AH932"/>
    <mergeCell ref="AH933:AH934"/>
    <mergeCell ref="AH935:AH936"/>
    <mergeCell ref="AH937:AH938"/>
    <mergeCell ref="AH939:AH940"/>
    <mergeCell ref="AH941:AH942"/>
    <mergeCell ref="AH943:AH944"/>
    <mergeCell ref="AH945:AH946"/>
    <mergeCell ref="AH947:AH948"/>
    <mergeCell ref="AH949:AH950"/>
    <mergeCell ref="AH951:AH952"/>
    <mergeCell ref="AH953:AH954"/>
    <mergeCell ref="AH955:AH956"/>
    <mergeCell ref="AH957:AH958"/>
    <mergeCell ref="AH959:AH960"/>
    <mergeCell ref="AH961:AH962"/>
    <mergeCell ref="AH963:AH964"/>
    <mergeCell ref="AH965:AH966"/>
    <mergeCell ref="AH967:AH968"/>
    <mergeCell ref="AH969:AH970"/>
    <mergeCell ref="AH971:AH972"/>
    <mergeCell ref="AH973:AH974"/>
    <mergeCell ref="AH975:AH976"/>
    <mergeCell ref="AH977:AH978"/>
    <mergeCell ref="AH979:AH980"/>
    <mergeCell ref="AH981:AH982"/>
    <mergeCell ref="AH983:AH984"/>
    <mergeCell ref="AH985:AH986"/>
    <mergeCell ref="AH987:AH988"/>
    <mergeCell ref="AH989:AH990"/>
    <mergeCell ref="AH991:AH992"/>
    <mergeCell ref="AH993:AH994"/>
    <mergeCell ref="AH995:AH996"/>
    <mergeCell ref="AH997:AH998"/>
    <mergeCell ref="AH999:AH1000"/>
    <mergeCell ref="AH1001:AH1002"/>
    <mergeCell ref="AH1003:AH1004"/>
    <mergeCell ref="AH1005:AH1006"/>
    <mergeCell ref="AH1007:AH1008"/>
    <mergeCell ref="AH1009:AH1010"/>
    <mergeCell ref="AH1011:AH1012"/>
    <mergeCell ref="AH1013:AH1014"/>
    <mergeCell ref="AH1015:AH1016"/>
    <mergeCell ref="AH1017:AH1018"/>
    <mergeCell ref="AH1019:AH1020"/>
    <mergeCell ref="AH1021:AH1022"/>
    <mergeCell ref="AH1023:AH1024"/>
    <mergeCell ref="AH1025:AH1026"/>
    <mergeCell ref="AH1027:AH1028"/>
    <mergeCell ref="AH1029:AH1030"/>
    <mergeCell ref="AH1031:AH1032"/>
    <mergeCell ref="AH1033:AH1034"/>
    <mergeCell ref="AH1035:AH1036"/>
    <mergeCell ref="AH1037:AH1038"/>
    <mergeCell ref="AH1039:AH1040"/>
    <mergeCell ref="AH1041:AH1042"/>
    <mergeCell ref="AH1043:AH1044"/>
    <mergeCell ref="AH1045:AH1046"/>
    <mergeCell ref="AH1047:AH1048"/>
    <mergeCell ref="AI23:AI24"/>
    <mergeCell ref="AI25:AI26"/>
    <mergeCell ref="AI27:AI28"/>
    <mergeCell ref="AI29:AI30"/>
    <mergeCell ref="AI31:AI32"/>
    <mergeCell ref="AI33:AI34"/>
    <mergeCell ref="AI35:AI36"/>
    <mergeCell ref="AI37:AI38"/>
    <mergeCell ref="AI39:AI40"/>
    <mergeCell ref="AI41:AI42"/>
    <mergeCell ref="AI43:AI44"/>
    <mergeCell ref="AI45:AI46"/>
    <mergeCell ref="AI47:AI48"/>
    <mergeCell ref="AI49:AI50"/>
    <mergeCell ref="AI51:AI52"/>
    <mergeCell ref="AI53:AI54"/>
    <mergeCell ref="AI55:AI56"/>
    <mergeCell ref="AI57:AI58"/>
    <mergeCell ref="AI59:AI60"/>
    <mergeCell ref="AI61:AI62"/>
    <mergeCell ref="AI63:AI64"/>
    <mergeCell ref="AI65:AI66"/>
    <mergeCell ref="AI67:AI68"/>
    <mergeCell ref="AI69:AI70"/>
    <mergeCell ref="AI71:AI72"/>
    <mergeCell ref="AI73:AI74"/>
    <mergeCell ref="AI75:AI76"/>
    <mergeCell ref="AI77:AI78"/>
    <mergeCell ref="AI79:AI80"/>
    <mergeCell ref="AI81:AI82"/>
    <mergeCell ref="AI83:AI84"/>
    <mergeCell ref="AI85:AI86"/>
    <mergeCell ref="AI87:AI88"/>
    <mergeCell ref="AI89:AI90"/>
    <mergeCell ref="AI91:AI92"/>
    <mergeCell ref="AI93:AI94"/>
    <mergeCell ref="AI95:AI96"/>
    <mergeCell ref="AI97:AI98"/>
    <mergeCell ref="AI99:AI100"/>
    <mergeCell ref="AI101:AI102"/>
    <mergeCell ref="AI103:AI104"/>
    <mergeCell ref="AI105:AI106"/>
    <mergeCell ref="AI107:AI108"/>
    <mergeCell ref="AI109:AI110"/>
    <mergeCell ref="AI111:AI112"/>
    <mergeCell ref="AI113:AI114"/>
    <mergeCell ref="AI115:AI116"/>
    <mergeCell ref="AI117:AI118"/>
    <mergeCell ref="AI119:AI120"/>
    <mergeCell ref="AI121:AI122"/>
    <mergeCell ref="AI123:AI124"/>
    <mergeCell ref="AI125:AI126"/>
    <mergeCell ref="AI127:AI128"/>
    <mergeCell ref="AI129:AI130"/>
    <mergeCell ref="AI131:AI132"/>
    <mergeCell ref="AI133:AI134"/>
    <mergeCell ref="AI135:AI136"/>
    <mergeCell ref="AI137:AI138"/>
    <mergeCell ref="AI139:AI140"/>
    <mergeCell ref="AI141:AI142"/>
    <mergeCell ref="AI143:AI144"/>
    <mergeCell ref="AI145:AI146"/>
    <mergeCell ref="AI147:AI148"/>
    <mergeCell ref="AI149:AI150"/>
    <mergeCell ref="AI151:AI152"/>
    <mergeCell ref="AI153:AI154"/>
    <mergeCell ref="AI155:AI156"/>
    <mergeCell ref="AI157:AI158"/>
    <mergeCell ref="AI159:AI160"/>
    <mergeCell ref="AI161:AI162"/>
    <mergeCell ref="AI163:AI164"/>
    <mergeCell ref="AI165:AI166"/>
    <mergeCell ref="AI167:AI168"/>
    <mergeCell ref="AI169:AI170"/>
    <mergeCell ref="AI171:AI172"/>
    <mergeCell ref="AI173:AI174"/>
    <mergeCell ref="AI175:AI176"/>
    <mergeCell ref="AI177:AI178"/>
    <mergeCell ref="AI179:AI180"/>
    <mergeCell ref="AI181:AI182"/>
    <mergeCell ref="AI183:AI184"/>
    <mergeCell ref="AI185:AI186"/>
    <mergeCell ref="AI187:AI188"/>
    <mergeCell ref="AI189:AI190"/>
    <mergeCell ref="AI191:AI192"/>
    <mergeCell ref="AI193:AI194"/>
    <mergeCell ref="AI195:AI196"/>
    <mergeCell ref="AI197:AI198"/>
    <mergeCell ref="AI199:AI200"/>
    <mergeCell ref="AI201:AI202"/>
    <mergeCell ref="AI203:AI204"/>
    <mergeCell ref="AI205:AI206"/>
    <mergeCell ref="AI207:AI208"/>
    <mergeCell ref="AI209:AI210"/>
    <mergeCell ref="AI211:AI212"/>
    <mergeCell ref="AI213:AI214"/>
    <mergeCell ref="AI215:AI216"/>
    <mergeCell ref="AI217:AI218"/>
    <mergeCell ref="AI219:AI220"/>
    <mergeCell ref="AI221:AI222"/>
    <mergeCell ref="AI223:AI224"/>
    <mergeCell ref="AI225:AI226"/>
    <mergeCell ref="AI227:AI228"/>
    <mergeCell ref="AI229:AI230"/>
    <mergeCell ref="AI231:AI232"/>
    <mergeCell ref="AI233:AI234"/>
    <mergeCell ref="AI235:AI236"/>
    <mergeCell ref="AI237:AI238"/>
    <mergeCell ref="AI239:AI240"/>
    <mergeCell ref="AI241:AI242"/>
    <mergeCell ref="AI243:AI244"/>
    <mergeCell ref="AI245:AI246"/>
    <mergeCell ref="AI247:AI248"/>
    <mergeCell ref="AI249:AI250"/>
    <mergeCell ref="AI251:AI252"/>
    <mergeCell ref="AI253:AI254"/>
    <mergeCell ref="AI255:AI256"/>
    <mergeCell ref="AI257:AI258"/>
    <mergeCell ref="AI259:AI260"/>
    <mergeCell ref="AI261:AI262"/>
    <mergeCell ref="AI263:AI264"/>
    <mergeCell ref="AI265:AI266"/>
    <mergeCell ref="AI267:AI268"/>
    <mergeCell ref="AI269:AI270"/>
    <mergeCell ref="AI271:AI272"/>
    <mergeCell ref="AI273:AI274"/>
    <mergeCell ref="AI275:AI276"/>
    <mergeCell ref="AI277:AI278"/>
    <mergeCell ref="AI279:AI280"/>
    <mergeCell ref="AI281:AI282"/>
    <mergeCell ref="AI283:AI284"/>
    <mergeCell ref="AI285:AI286"/>
    <mergeCell ref="AI287:AI288"/>
    <mergeCell ref="AI289:AI290"/>
    <mergeCell ref="AI291:AI292"/>
    <mergeCell ref="AI293:AI294"/>
    <mergeCell ref="AI295:AI296"/>
    <mergeCell ref="AI297:AI298"/>
    <mergeCell ref="AI299:AI300"/>
    <mergeCell ref="AI301:AI302"/>
    <mergeCell ref="AI303:AI304"/>
    <mergeCell ref="AI305:AI306"/>
    <mergeCell ref="AI307:AI308"/>
    <mergeCell ref="AI309:AI310"/>
    <mergeCell ref="AI311:AI312"/>
    <mergeCell ref="AI313:AI314"/>
    <mergeCell ref="AI315:AI316"/>
    <mergeCell ref="AI317:AI318"/>
    <mergeCell ref="AI319:AI320"/>
    <mergeCell ref="AI321:AI322"/>
    <mergeCell ref="AI323:AI324"/>
    <mergeCell ref="AI325:AI326"/>
    <mergeCell ref="AI327:AI328"/>
    <mergeCell ref="AI329:AI330"/>
    <mergeCell ref="AI331:AI332"/>
    <mergeCell ref="AI333:AI334"/>
    <mergeCell ref="AI335:AI336"/>
    <mergeCell ref="AI337:AI338"/>
    <mergeCell ref="AI339:AI340"/>
    <mergeCell ref="AI341:AI342"/>
    <mergeCell ref="AI343:AI344"/>
    <mergeCell ref="AI345:AI346"/>
    <mergeCell ref="AI347:AI348"/>
    <mergeCell ref="AI349:AI350"/>
    <mergeCell ref="AI351:AI352"/>
    <mergeCell ref="AI353:AI354"/>
    <mergeCell ref="AI355:AI356"/>
    <mergeCell ref="AI357:AI358"/>
    <mergeCell ref="AI359:AI360"/>
    <mergeCell ref="AI361:AI362"/>
    <mergeCell ref="AI363:AI364"/>
    <mergeCell ref="AI365:AI366"/>
    <mergeCell ref="AI367:AI368"/>
    <mergeCell ref="AI369:AI370"/>
    <mergeCell ref="AI371:AI372"/>
    <mergeCell ref="AI373:AI374"/>
    <mergeCell ref="AI375:AI376"/>
    <mergeCell ref="AI377:AI378"/>
    <mergeCell ref="AI379:AI380"/>
    <mergeCell ref="AI381:AI382"/>
    <mergeCell ref="AI383:AI384"/>
    <mergeCell ref="AI385:AI386"/>
    <mergeCell ref="AI387:AI388"/>
    <mergeCell ref="AI389:AI390"/>
    <mergeCell ref="AI391:AI392"/>
    <mergeCell ref="AI393:AI394"/>
    <mergeCell ref="AI395:AI396"/>
    <mergeCell ref="AI397:AI398"/>
    <mergeCell ref="AI399:AI400"/>
    <mergeCell ref="AI401:AI402"/>
    <mergeCell ref="AI403:AI404"/>
    <mergeCell ref="AI405:AI406"/>
    <mergeCell ref="AI407:AI408"/>
    <mergeCell ref="AI409:AI410"/>
    <mergeCell ref="AI411:AI412"/>
    <mergeCell ref="AI413:AI414"/>
    <mergeCell ref="AI415:AI416"/>
    <mergeCell ref="AI417:AI418"/>
    <mergeCell ref="AI419:AI420"/>
    <mergeCell ref="AI421:AI422"/>
    <mergeCell ref="AI423:AI424"/>
    <mergeCell ref="AI425:AI426"/>
    <mergeCell ref="AI427:AI428"/>
    <mergeCell ref="AI429:AI430"/>
    <mergeCell ref="AI431:AI432"/>
    <mergeCell ref="AI433:AI434"/>
    <mergeCell ref="AI435:AI436"/>
    <mergeCell ref="AI437:AI438"/>
    <mergeCell ref="AI439:AI440"/>
    <mergeCell ref="AI441:AI442"/>
    <mergeCell ref="AI443:AI444"/>
    <mergeCell ref="AI445:AI446"/>
    <mergeCell ref="AI447:AI448"/>
    <mergeCell ref="AI449:AI450"/>
    <mergeCell ref="AI451:AI452"/>
    <mergeCell ref="AI453:AI454"/>
    <mergeCell ref="AI455:AI456"/>
    <mergeCell ref="AI457:AI458"/>
    <mergeCell ref="AI459:AI460"/>
    <mergeCell ref="AI461:AI462"/>
    <mergeCell ref="AI463:AI464"/>
    <mergeCell ref="AI465:AI466"/>
    <mergeCell ref="AI467:AI468"/>
    <mergeCell ref="AI469:AI470"/>
    <mergeCell ref="AI471:AI472"/>
    <mergeCell ref="AI473:AI474"/>
    <mergeCell ref="AI475:AI476"/>
    <mergeCell ref="AI477:AI478"/>
    <mergeCell ref="AI479:AI480"/>
    <mergeCell ref="AI481:AI482"/>
    <mergeCell ref="AI483:AI484"/>
    <mergeCell ref="AI485:AI486"/>
    <mergeCell ref="AI487:AI488"/>
    <mergeCell ref="AI489:AI490"/>
    <mergeCell ref="AI491:AI492"/>
    <mergeCell ref="AI493:AI494"/>
    <mergeCell ref="AI495:AI496"/>
    <mergeCell ref="AI497:AI498"/>
    <mergeCell ref="AI499:AI500"/>
    <mergeCell ref="AI501:AI502"/>
    <mergeCell ref="AI503:AI504"/>
    <mergeCell ref="AI505:AI506"/>
    <mergeCell ref="AI507:AI508"/>
    <mergeCell ref="AI509:AI510"/>
    <mergeCell ref="AI511:AI512"/>
    <mergeCell ref="AI513:AI514"/>
    <mergeCell ref="AI515:AI516"/>
    <mergeCell ref="AI517:AI518"/>
    <mergeCell ref="AI519:AI520"/>
    <mergeCell ref="AI521:AI522"/>
    <mergeCell ref="AI523:AI524"/>
    <mergeCell ref="AI525:AI526"/>
    <mergeCell ref="AI527:AI528"/>
    <mergeCell ref="AI529:AI530"/>
    <mergeCell ref="AI531:AI532"/>
    <mergeCell ref="AI533:AI534"/>
    <mergeCell ref="AI535:AI536"/>
    <mergeCell ref="AI537:AI538"/>
    <mergeCell ref="AI539:AI540"/>
    <mergeCell ref="AI541:AI542"/>
    <mergeCell ref="AI543:AI544"/>
    <mergeCell ref="AI545:AI546"/>
    <mergeCell ref="AI547:AI548"/>
    <mergeCell ref="AI549:AI550"/>
    <mergeCell ref="AI551:AI552"/>
    <mergeCell ref="AI553:AI554"/>
    <mergeCell ref="AI555:AI556"/>
    <mergeCell ref="AI557:AI558"/>
    <mergeCell ref="AI559:AI560"/>
    <mergeCell ref="AI561:AI562"/>
    <mergeCell ref="AI563:AI564"/>
    <mergeCell ref="AI565:AI566"/>
    <mergeCell ref="AI567:AI568"/>
    <mergeCell ref="AI569:AI570"/>
    <mergeCell ref="AI571:AI572"/>
    <mergeCell ref="AI573:AI574"/>
    <mergeCell ref="AI575:AI576"/>
    <mergeCell ref="AI577:AI578"/>
    <mergeCell ref="AI579:AI580"/>
    <mergeCell ref="AI581:AI582"/>
    <mergeCell ref="AI583:AI584"/>
    <mergeCell ref="AI585:AI586"/>
    <mergeCell ref="AI587:AI588"/>
    <mergeCell ref="AI589:AI590"/>
    <mergeCell ref="AI591:AI592"/>
    <mergeCell ref="AI593:AI594"/>
    <mergeCell ref="AI595:AI596"/>
    <mergeCell ref="AI597:AI598"/>
    <mergeCell ref="AI599:AI600"/>
    <mergeCell ref="AI601:AI602"/>
    <mergeCell ref="AI603:AI604"/>
    <mergeCell ref="AI605:AI606"/>
    <mergeCell ref="AI607:AI608"/>
    <mergeCell ref="AI609:AI610"/>
    <mergeCell ref="AI611:AI612"/>
    <mergeCell ref="AI613:AI614"/>
    <mergeCell ref="AI615:AI616"/>
    <mergeCell ref="AI617:AI618"/>
    <mergeCell ref="AI619:AI620"/>
    <mergeCell ref="AI621:AI622"/>
    <mergeCell ref="AI623:AI624"/>
    <mergeCell ref="AI625:AI626"/>
    <mergeCell ref="AI627:AI628"/>
    <mergeCell ref="AI629:AI630"/>
    <mergeCell ref="AI631:AI632"/>
    <mergeCell ref="AI633:AI634"/>
    <mergeCell ref="AI635:AI636"/>
    <mergeCell ref="AI637:AI638"/>
    <mergeCell ref="AI639:AI640"/>
    <mergeCell ref="AI641:AI642"/>
    <mergeCell ref="AI643:AI644"/>
    <mergeCell ref="AI645:AI646"/>
    <mergeCell ref="AI647:AI648"/>
    <mergeCell ref="AI649:AI650"/>
    <mergeCell ref="AI651:AI652"/>
    <mergeCell ref="AI653:AI654"/>
    <mergeCell ref="AI655:AI656"/>
    <mergeCell ref="AI657:AI658"/>
    <mergeCell ref="AI659:AI660"/>
    <mergeCell ref="AI661:AI662"/>
    <mergeCell ref="AI663:AI664"/>
    <mergeCell ref="AI665:AI666"/>
    <mergeCell ref="AI667:AI668"/>
    <mergeCell ref="AI669:AI670"/>
    <mergeCell ref="AI671:AI672"/>
    <mergeCell ref="AI673:AI674"/>
    <mergeCell ref="AI675:AI676"/>
    <mergeCell ref="AI677:AI678"/>
    <mergeCell ref="AI679:AI680"/>
    <mergeCell ref="AI681:AI682"/>
    <mergeCell ref="AI683:AI684"/>
    <mergeCell ref="AI685:AI686"/>
    <mergeCell ref="AI687:AI688"/>
    <mergeCell ref="AI689:AI690"/>
    <mergeCell ref="AI691:AI692"/>
    <mergeCell ref="AI693:AI694"/>
    <mergeCell ref="AI695:AI696"/>
    <mergeCell ref="AI697:AI698"/>
    <mergeCell ref="AI699:AI700"/>
    <mergeCell ref="AI701:AI702"/>
    <mergeCell ref="AI703:AI704"/>
    <mergeCell ref="AI705:AI706"/>
    <mergeCell ref="AI707:AI708"/>
    <mergeCell ref="AI709:AI710"/>
    <mergeCell ref="AI711:AI712"/>
    <mergeCell ref="AI713:AI714"/>
    <mergeCell ref="AI715:AI716"/>
    <mergeCell ref="AI717:AI718"/>
    <mergeCell ref="AI719:AI720"/>
    <mergeCell ref="AI721:AI722"/>
    <mergeCell ref="AI723:AI724"/>
    <mergeCell ref="AI725:AI726"/>
    <mergeCell ref="AI727:AI728"/>
    <mergeCell ref="AI729:AI730"/>
    <mergeCell ref="AI731:AI732"/>
    <mergeCell ref="AI733:AI734"/>
    <mergeCell ref="AI735:AI736"/>
    <mergeCell ref="AI737:AI738"/>
    <mergeCell ref="AI739:AI740"/>
    <mergeCell ref="AI741:AI742"/>
    <mergeCell ref="AI743:AI744"/>
    <mergeCell ref="AI745:AI746"/>
    <mergeCell ref="AI747:AI748"/>
    <mergeCell ref="AI749:AI750"/>
    <mergeCell ref="AI751:AI752"/>
    <mergeCell ref="AI753:AI754"/>
    <mergeCell ref="AI755:AI756"/>
    <mergeCell ref="AI757:AI758"/>
    <mergeCell ref="AI759:AI760"/>
    <mergeCell ref="AI761:AI762"/>
    <mergeCell ref="AI763:AI764"/>
    <mergeCell ref="AI765:AI766"/>
    <mergeCell ref="AI767:AI768"/>
    <mergeCell ref="AI769:AI770"/>
    <mergeCell ref="AI771:AI772"/>
    <mergeCell ref="AI773:AI774"/>
    <mergeCell ref="AI775:AI776"/>
    <mergeCell ref="AI777:AI778"/>
    <mergeCell ref="AI779:AI780"/>
    <mergeCell ref="AI781:AI782"/>
    <mergeCell ref="AI783:AI784"/>
    <mergeCell ref="AI785:AI786"/>
    <mergeCell ref="AI787:AI788"/>
    <mergeCell ref="AI789:AI790"/>
    <mergeCell ref="AI791:AI792"/>
    <mergeCell ref="AI793:AI794"/>
    <mergeCell ref="AI795:AI796"/>
    <mergeCell ref="AI797:AI798"/>
    <mergeCell ref="AI799:AI800"/>
    <mergeCell ref="AI801:AI802"/>
    <mergeCell ref="AI803:AI804"/>
    <mergeCell ref="AI805:AI806"/>
    <mergeCell ref="AI807:AI808"/>
    <mergeCell ref="AI809:AI810"/>
    <mergeCell ref="AI811:AI812"/>
    <mergeCell ref="AI813:AI814"/>
    <mergeCell ref="AI815:AI816"/>
    <mergeCell ref="AI817:AI818"/>
    <mergeCell ref="AI819:AI820"/>
    <mergeCell ref="AI821:AI822"/>
    <mergeCell ref="AI823:AI824"/>
    <mergeCell ref="AI825:AI826"/>
    <mergeCell ref="AI827:AI828"/>
    <mergeCell ref="AI829:AI830"/>
    <mergeCell ref="AI831:AI832"/>
    <mergeCell ref="AI833:AI834"/>
    <mergeCell ref="AI835:AI836"/>
    <mergeCell ref="AI837:AI838"/>
    <mergeCell ref="AI839:AI840"/>
    <mergeCell ref="AI841:AI842"/>
    <mergeCell ref="AI843:AI844"/>
    <mergeCell ref="AI845:AI846"/>
    <mergeCell ref="AI847:AI848"/>
    <mergeCell ref="AI849:AI850"/>
    <mergeCell ref="AI851:AI852"/>
    <mergeCell ref="AI853:AI854"/>
    <mergeCell ref="AI855:AI856"/>
    <mergeCell ref="AI857:AI858"/>
    <mergeCell ref="AI859:AI860"/>
    <mergeCell ref="AI861:AI862"/>
    <mergeCell ref="AI863:AI864"/>
    <mergeCell ref="AI865:AI866"/>
    <mergeCell ref="AI867:AI868"/>
    <mergeCell ref="AI869:AI870"/>
    <mergeCell ref="AI871:AI872"/>
    <mergeCell ref="AI873:AI874"/>
    <mergeCell ref="AI875:AI876"/>
    <mergeCell ref="AI877:AI878"/>
    <mergeCell ref="AI879:AI880"/>
    <mergeCell ref="AI881:AI882"/>
    <mergeCell ref="AI883:AI884"/>
    <mergeCell ref="AI885:AI886"/>
    <mergeCell ref="AI887:AI888"/>
    <mergeCell ref="AI889:AI890"/>
    <mergeCell ref="AI891:AI892"/>
    <mergeCell ref="AI893:AI894"/>
    <mergeCell ref="AI895:AI896"/>
    <mergeCell ref="AI897:AI898"/>
    <mergeCell ref="AI899:AI900"/>
    <mergeCell ref="AI901:AI902"/>
    <mergeCell ref="AI903:AI904"/>
    <mergeCell ref="AI905:AI906"/>
    <mergeCell ref="AI907:AI908"/>
    <mergeCell ref="AI909:AI910"/>
    <mergeCell ref="AI911:AI912"/>
    <mergeCell ref="AI913:AI914"/>
    <mergeCell ref="AI915:AI916"/>
    <mergeCell ref="AI917:AI918"/>
    <mergeCell ref="AI919:AI920"/>
    <mergeCell ref="AI921:AI922"/>
    <mergeCell ref="AI923:AI924"/>
    <mergeCell ref="AI925:AI926"/>
    <mergeCell ref="AI927:AI928"/>
    <mergeCell ref="AI929:AI930"/>
    <mergeCell ref="AI931:AI932"/>
    <mergeCell ref="AI933:AI934"/>
    <mergeCell ref="AI935:AI936"/>
    <mergeCell ref="AI937:AI938"/>
    <mergeCell ref="AI939:AI940"/>
    <mergeCell ref="AI941:AI942"/>
    <mergeCell ref="AI943:AI944"/>
    <mergeCell ref="AI945:AI946"/>
    <mergeCell ref="AI947:AI948"/>
    <mergeCell ref="AI949:AI950"/>
    <mergeCell ref="AI951:AI952"/>
    <mergeCell ref="AI953:AI954"/>
    <mergeCell ref="AI955:AI956"/>
    <mergeCell ref="AI957:AI958"/>
    <mergeCell ref="AI959:AI960"/>
    <mergeCell ref="AI961:AI962"/>
    <mergeCell ref="AI963:AI964"/>
    <mergeCell ref="AI965:AI966"/>
    <mergeCell ref="AI967:AI968"/>
    <mergeCell ref="AI969:AI970"/>
    <mergeCell ref="AI971:AI972"/>
    <mergeCell ref="AI973:AI974"/>
    <mergeCell ref="AI975:AI976"/>
    <mergeCell ref="AI977:AI978"/>
    <mergeCell ref="AI979:AI980"/>
    <mergeCell ref="AI981:AI982"/>
    <mergeCell ref="AI983:AI984"/>
    <mergeCell ref="AI985:AI986"/>
    <mergeCell ref="AI987:AI988"/>
    <mergeCell ref="AI989:AI990"/>
    <mergeCell ref="AI991:AI992"/>
    <mergeCell ref="AI993:AI994"/>
    <mergeCell ref="AI995:AI996"/>
    <mergeCell ref="AI997:AI998"/>
    <mergeCell ref="AI999:AI1000"/>
    <mergeCell ref="AI1001:AI1002"/>
    <mergeCell ref="AI1003:AI1004"/>
    <mergeCell ref="AI1005:AI1006"/>
    <mergeCell ref="AI1007:AI1008"/>
    <mergeCell ref="AI1009:AI1010"/>
    <mergeCell ref="AI1011:AI1012"/>
    <mergeCell ref="AI1013:AI1014"/>
    <mergeCell ref="AI1015:AI1016"/>
    <mergeCell ref="AI1017:AI1018"/>
    <mergeCell ref="AI1019:AI1020"/>
    <mergeCell ref="AI1021:AI1022"/>
    <mergeCell ref="AI1023:AI1024"/>
    <mergeCell ref="AI1025:AI1026"/>
    <mergeCell ref="AI1027:AI1028"/>
    <mergeCell ref="AI1029:AI1030"/>
    <mergeCell ref="AI1031:AI1032"/>
    <mergeCell ref="AI1033:AI1034"/>
    <mergeCell ref="AI1035:AI1036"/>
    <mergeCell ref="AI1037:AI1038"/>
    <mergeCell ref="AI1039:AI1040"/>
    <mergeCell ref="AI1041:AI1042"/>
    <mergeCell ref="AI1043:AI1044"/>
    <mergeCell ref="AI1045:AI1046"/>
    <mergeCell ref="AI1047:AI1048"/>
    <mergeCell ref="AJ23:AJ24"/>
    <mergeCell ref="AJ25:AJ26"/>
    <mergeCell ref="AJ27:AJ28"/>
    <mergeCell ref="AJ29:AJ30"/>
    <mergeCell ref="AJ31:AJ32"/>
    <mergeCell ref="AJ33:AJ34"/>
    <mergeCell ref="AJ35:AJ36"/>
    <mergeCell ref="AJ37:AJ38"/>
    <mergeCell ref="AJ39:AJ40"/>
    <mergeCell ref="AJ41:AJ42"/>
    <mergeCell ref="AJ43:AJ44"/>
    <mergeCell ref="AJ45:AJ46"/>
    <mergeCell ref="AJ47:AJ48"/>
    <mergeCell ref="AJ49:AJ50"/>
    <mergeCell ref="AJ51:AJ52"/>
    <mergeCell ref="AJ53:AJ54"/>
    <mergeCell ref="AJ55:AJ56"/>
    <mergeCell ref="AJ57:AJ58"/>
    <mergeCell ref="AJ59:AJ60"/>
    <mergeCell ref="AJ61:AJ62"/>
    <mergeCell ref="AJ63:AJ64"/>
    <mergeCell ref="AJ65:AJ66"/>
    <mergeCell ref="AJ67:AJ68"/>
    <mergeCell ref="AJ69:AJ70"/>
    <mergeCell ref="AJ71:AJ72"/>
    <mergeCell ref="AJ73:AJ74"/>
    <mergeCell ref="AJ75:AJ76"/>
    <mergeCell ref="AJ77:AJ78"/>
    <mergeCell ref="AJ79:AJ80"/>
    <mergeCell ref="AJ81:AJ82"/>
    <mergeCell ref="AJ83:AJ84"/>
    <mergeCell ref="AJ85:AJ86"/>
    <mergeCell ref="AJ87:AJ88"/>
    <mergeCell ref="AJ89:AJ90"/>
    <mergeCell ref="AJ91:AJ92"/>
    <mergeCell ref="AJ93:AJ94"/>
    <mergeCell ref="AJ95:AJ96"/>
    <mergeCell ref="AJ97:AJ98"/>
    <mergeCell ref="AJ99:AJ100"/>
    <mergeCell ref="AJ101:AJ102"/>
    <mergeCell ref="AJ103:AJ104"/>
    <mergeCell ref="AJ105:AJ106"/>
    <mergeCell ref="AJ107:AJ108"/>
    <mergeCell ref="AJ109:AJ110"/>
    <mergeCell ref="AJ111:AJ112"/>
    <mergeCell ref="AJ113:AJ114"/>
    <mergeCell ref="AJ115:AJ116"/>
    <mergeCell ref="AJ117:AJ118"/>
    <mergeCell ref="AJ119:AJ120"/>
    <mergeCell ref="AJ121:AJ122"/>
    <mergeCell ref="AJ123:AJ124"/>
    <mergeCell ref="AJ125:AJ126"/>
    <mergeCell ref="AJ127:AJ128"/>
    <mergeCell ref="AJ129:AJ130"/>
    <mergeCell ref="AJ131:AJ132"/>
    <mergeCell ref="AJ133:AJ134"/>
    <mergeCell ref="AJ135:AJ136"/>
    <mergeCell ref="AJ137:AJ138"/>
    <mergeCell ref="AJ139:AJ140"/>
    <mergeCell ref="AJ141:AJ142"/>
    <mergeCell ref="AJ143:AJ144"/>
    <mergeCell ref="AJ145:AJ146"/>
    <mergeCell ref="AJ147:AJ148"/>
    <mergeCell ref="AJ149:AJ150"/>
    <mergeCell ref="AJ151:AJ152"/>
    <mergeCell ref="AJ153:AJ154"/>
    <mergeCell ref="AJ155:AJ156"/>
    <mergeCell ref="AJ157:AJ158"/>
    <mergeCell ref="AJ159:AJ160"/>
    <mergeCell ref="AJ161:AJ162"/>
    <mergeCell ref="AJ163:AJ164"/>
    <mergeCell ref="AJ165:AJ166"/>
    <mergeCell ref="AJ167:AJ168"/>
    <mergeCell ref="AJ169:AJ170"/>
    <mergeCell ref="AJ171:AJ172"/>
    <mergeCell ref="AJ173:AJ174"/>
    <mergeCell ref="AJ175:AJ176"/>
    <mergeCell ref="AJ177:AJ178"/>
    <mergeCell ref="AJ179:AJ180"/>
    <mergeCell ref="AJ181:AJ182"/>
    <mergeCell ref="AJ183:AJ184"/>
    <mergeCell ref="AJ185:AJ186"/>
    <mergeCell ref="AJ187:AJ188"/>
    <mergeCell ref="AJ189:AJ190"/>
    <mergeCell ref="AJ191:AJ192"/>
    <mergeCell ref="AJ193:AJ194"/>
    <mergeCell ref="AJ195:AJ196"/>
    <mergeCell ref="AJ197:AJ198"/>
    <mergeCell ref="AJ199:AJ200"/>
    <mergeCell ref="AJ201:AJ202"/>
    <mergeCell ref="AJ203:AJ204"/>
    <mergeCell ref="AJ205:AJ206"/>
    <mergeCell ref="AJ207:AJ208"/>
    <mergeCell ref="AJ209:AJ210"/>
    <mergeCell ref="AJ211:AJ212"/>
    <mergeCell ref="AJ213:AJ214"/>
    <mergeCell ref="AJ215:AJ216"/>
    <mergeCell ref="AJ217:AJ218"/>
    <mergeCell ref="AJ219:AJ220"/>
    <mergeCell ref="AJ221:AJ222"/>
    <mergeCell ref="AJ223:AJ224"/>
    <mergeCell ref="AJ225:AJ226"/>
    <mergeCell ref="AJ227:AJ228"/>
    <mergeCell ref="AJ229:AJ230"/>
    <mergeCell ref="AJ231:AJ232"/>
    <mergeCell ref="AJ233:AJ234"/>
    <mergeCell ref="AJ235:AJ236"/>
    <mergeCell ref="AJ237:AJ238"/>
    <mergeCell ref="AJ239:AJ240"/>
    <mergeCell ref="AJ241:AJ242"/>
    <mergeCell ref="AJ243:AJ244"/>
    <mergeCell ref="AJ245:AJ246"/>
    <mergeCell ref="AJ247:AJ248"/>
    <mergeCell ref="AJ249:AJ250"/>
    <mergeCell ref="AJ251:AJ252"/>
    <mergeCell ref="AJ253:AJ254"/>
    <mergeCell ref="AJ255:AJ256"/>
    <mergeCell ref="AJ257:AJ258"/>
    <mergeCell ref="AJ259:AJ260"/>
    <mergeCell ref="AJ261:AJ262"/>
    <mergeCell ref="AJ263:AJ264"/>
    <mergeCell ref="AJ265:AJ266"/>
    <mergeCell ref="AJ267:AJ268"/>
    <mergeCell ref="AJ269:AJ270"/>
    <mergeCell ref="AJ271:AJ272"/>
    <mergeCell ref="AJ273:AJ274"/>
    <mergeCell ref="AJ275:AJ276"/>
    <mergeCell ref="AJ277:AJ278"/>
    <mergeCell ref="AJ279:AJ280"/>
    <mergeCell ref="AJ281:AJ282"/>
    <mergeCell ref="AJ283:AJ284"/>
    <mergeCell ref="AJ285:AJ286"/>
    <mergeCell ref="AJ287:AJ288"/>
    <mergeCell ref="AJ289:AJ290"/>
    <mergeCell ref="AJ291:AJ292"/>
    <mergeCell ref="AJ293:AJ294"/>
    <mergeCell ref="AJ295:AJ296"/>
    <mergeCell ref="AJ297:AJ298"/>
    <mergeCell ref="AJ299:AJ300"/>
    <mergeCell ref="AJ301:AJ302"/>
    <mergeCell ref="AJ303:AJ304"/>
    <mergeCell ref="AJ305:AJ306"/>
    <mergeCell ref="AJ307:AJ308"/>
    <mergeCell ref="AJ309:AJ310"/>
    <mergeCell ref="AJ311:AJ312"/>
    <mergeCell ref="AJ313:AJ314"/>
    <mergeCell ref="AJ315:AJ316"/>
    <mergeCell ref="AJ317:AJ318"/>
    <mergeCell ref="AJ319:AJ320"/>
    <mergeCell ref="AJ321:AJ322"/>
    <mergeCell ref="AJ323:AJ324"/>
    <mergeCell ref="AJ325:AJ326"/>
    <mergeCell ref="AJ327:AJ328"/>
    <mergeCell ref="AJ329:AJ330"/>
    <mergeCell ref="AJ331:AJ332"/>
    <mergeCell ref="AJ333:AJ334"/>
    <mergeCell ref="AJ335:AJ336"/>
    <mergeCell ref="AJ337:AJ338"/>
    <mergeCell ref="AJ339:AJ340"/>
    <mergeCell ref="AJ341:AJ342"/>
    <mergeCell ref="AJ343:AJ344"/>
    <mergeCell ref="AJ345:AJ346"/>
    <mergeCell ref="AJ347:AJ348"/>
    <mergeCell ref="AJ349:AJ350"/>
    <mergeCell ref="AJ351:AJ352"/>
    <mergeCell ref="AJ353:AJ354"/>
    <mergeCell ref="AJ355:AJ356"/>
    <mergeCell ref="AJ357:AJ358"/>
    <mergeCell ref="AJ359:AJ360"/>
    <mergeCell ref="AJ361:AJ362"/>
    <mergeCell ref="AJ363:AJ364"/>
    <mergeCell ref="AJ365:AJ366"/>
    <mergeCell ref="AJ367:AJ368"/>
    <mergeCell ref="AJ369:AJ370"/>
    <mergeCell ref="AJ371:AJ372"/>
    <mergeCell ref="AJ373:AJ374"/>
    <mergeCell ref="AJ375:AJ376"/>
    <mergeCell ref="AJ377:AJ378"/>
    <mergeCell ref="AJ379:AJ380"/>
    <mergeCell ref="AJ381:AJ382"/>
    <mergeCell ref="AJ383:AJ384"/>
    <mergeCell ref="AJ385:AJ386"/>
    <mergeCell ref="AJ387:AJ388"/>
    <mergeCell ref="AJ389:AJ390"/>
    <mergeCell ref="AJ391:AJ392"/>
    <mergeCell ref="AJ393:AJ394"/>
    <mergeCell ref="AJ395:AJ396"/>
    <mergeCell ref="AJ397:AJ398"/>
    <mergeCell ref="AJ399:AJ400"/>
    <mergeCell ref="AJ401:AJ402"/>
    <mergeCell ref="AJ403:AJ404"/>
    <mergeCell ref="AJ405:AJ406"/>
    <mergeCell ref="AJ407:AJ408"/>
    <mergeCell ref="AJ409:AJ410"/>
    <mergeCell ref="AJ411:AJ412"/>
    <mergeCell ref="AJ413:AJ414"/>
    <mergeCell ref="AJ415:AJ416"/>
    <mergeCell ref="AJ417:AJ418"/>
    <mergeCell ref="AJ419:AJ420"/>
    <mergeCell ref="AJ421:AJ422"/>
    <mergeCell ref="AJ423:AJ424"/>
    <mergeCell ref="AJ425:AJ426"/>
    <mergeCell ref="AJ427:AJ428"/>
    <mergeCell ref="AJ429:AJ430"/>
    <mergeCell ref="AJ431:AJ432"/>
    <mergeCell ref="AJ433:AJ434"/>
    <mergeCell ref="AJ435:AJ436"/>
    <mergeCell ref="AJ437:AJ438"/>
    <mergeCell ref="AJ439:AJ440"/>
    <mergeCell ref="AJ441:AJ442"/>
    <mergeCell ref="AJ443:AJ444"/>
    <mergeCell ref="AJ445:AJ446"/>
    <mergeCell ref="AJ447:AJ448"/>
    <mergeCell ref="AJ449:AJ450"/>
    <mergeCell ref="AJ451:AJ452"/>
    <mergeCell ref="AJ453:AJ454"/>
    <mergeCell ref="AJ455:AJ456"/>
    <mergeCell ref="AJ457:AJ458"/>
    <mergeCell ref="AJ459:AJ460"/>
    <mergeCell ref="AJ461:AJ462"/>
    <mergeCell ref="AJ463:AJ464"/>
    <mergeCell ref="AJ465:AJ466"/>
    <mergeCell ref="AJ467:AJ468"/>
    <mergeCell ref="AJ469:AJ470"/>
    <mergeCell ref="AJ471:AJ472"/>
    <mergeCell ref="AJ473:AJ474"/>
    <mergeCell ref="AJ475:AJ476"/>
    <mergeCell ref="AJ477:AJ478"/>
    <mergeCell ref="AJ479:AJ480"/>
    <mergeCell ref="AJ481:AJ482"/>
    <mergeCell ref="AJ483:AJ484"/>
    <mergeCell ref="AJ485:AJ486"/>
    <mergeCell ref="AJ487:AJ488"/>
    <mergeCell ref="AJ489:AJ490"/>
    <mergeCell ref="AJ491:AJ492"/>
    <mergeCell ref="AJ493:AJ494"/>
    <mergeCell ref="AJ495:AJ496"/>
    <mergeCell ref="AJ497:AJ498"/>
    <mergeCell ref="AJ499:AJ500"/>
    <mergeCell ref="AJ501:AJ502"/>
    <mergeCell ref="AJ503:AJ504"/>
    <mergeCell ref="AJ505:AJ506"/>
    <mergeCell ref="AJ507:AJ508"/>
    <mergeCell ref="AJ509:AJ510"/>
    <mergeCell ref="AJ511:AJ512"/>
    <mergeCell ref="AJ513:AJ514"/>
    <mergeCell ref="AJ515:AJ516"/>
    <mergeCell ref="AJ517:AJ518"/>
    <mergeCell ref="AJ519:AJ520"/>
    <mergeCell ref="AJ521:AJ522"/>
    <mergeCell ref="AJ523:AJ524"/>
    <mergeCell ref="AJ525:AJ526"/>
    <mergeCell ref="AJ527:AJ528"/>
    <mergeCell ref="AJ529:AJ530"/>
    <mergeCell ref="AJ531:AJ532"/>
    <mergeCell ref="AJ533:AJ534"/>
    <mergeCell ref="AJ535:AJ536"/>
    <mergeCell ref="AJ537:AJ538"/>
    <mergeCell ref="AJ539:AJ540"/>
    <mergeCell ref="AJ541:AJ542"/>
    <mergeCell ref="AJ543:AJ544"/>
    <mergeCell ref="AJ545:AJ546"/>
    <mergeCell ref="AJ547:AJ548"/>
    <mergeCell ref="AJ549:AJ550"/>
    <mergeCell ref="AJ551:AJ552"/>
    <mergeCell ref="AJ553:AJ554"/>
    <mergeCell ref="AJ555:AJ556"/>
    <mergeCell ref="AJ557:AJ558"/>
    <mergeCell ref="AJ559:AJ560"/>
    <mergeCell ref="AJ561:AJ562"/>
    <mergeCell ref="AJ563:AJ564"/>
    <mergeCell ref="AJ565:AJ566"/>
    <mergeCell ref="AJ567:AJ568"/>
    <mergeCell ref="AJ569:AJ570"/>
    <mergeCell ref="AJ571:AJ572"/>
    <mergeCell ref="AJ573:AJ574"/>
    <mergeCell ref="AJ575:AJ576"/>
    <mergeCell ref="AJ577:AJ578"/>
    <mergeCell ref="AJ579:AJ580"/>
    <mergeCell ref="AJ581:AJ582"/>
    <mergeCell ref="AJ583:AJ584"/>
    <mergeCell ref="AJ585:AJ586"/>
    <mergeCell ref="AJ587:AJ588"/>
    <mergeCell ref="AJ589:AJ590"/>
    <mergeCell ref="AJ591:AJ592"/>
    <mergeCell ref="AJ593:AJ594"/>
    <mergeCell ref="AJ595:AJ596"/>
    <mergeCell ref="AJ597:AJ598"/>
    <mergeCell ref="AJ599:AJ600"/>
    <mergeCell ref="AJ601:AJ602"/>
    <mergeCell ref="AJ603:AJ604"/>
    <mergeCell ref="AJ605:AJ606"/>
    <mergeCell ref="AJ607:AJ608"/>
    <mergeCell ref="AJ609:AJ610"/>
    <mergeCell ref="AJ611:AJ612"/>
    <mergeCell ref="AJ613:AJ614"/>
    <mergeCell ref="AJ615:AJ616"/>
    <mergeCell ref="AJ617:AJ618"/>
    <mergeCell ref="AJ619:AJ620"/>
    <mergeCell ref="AJ621:AJ622"/>
    <mergeCell ref="AJ623:AJ624"/>
    <mergeCell ref="AJ625:AJ626"/>
    <mergeCell ref="AJ627:AJ628"/>
    <mergeCell ref="AJ629:AJ630"/>
    <mergeCell ref="AJ631:AJ632"/>
    <mergeCell ref="AJ633:AJ634"/>
    <mergeCell ref="AJ635:AJ636"/>
    <mergeCell ref="AJ637:AJ638"/>
    <mergeCell ref="AJ639:AJ640"/>
    <mergeCell ref="AJ641:AJ642"/>
    <mergeCell ref="AJ643:AJ644"/>
    <mergeCell ref="AJ645:AJ646"/>
    <mergeCell ref="AJ647:AJ648"/>
    <mergeCell ref="AJ649:AJ650"/>
    <mergeCell ref="AJ651:AJ652"/>
    <mergeCell ref="AJ653:AJ654"/>
    <mergeCell ref="AJ655:AJ656"/>
    <mergeCell ref="AJ657:AJ658"/>
    <mergeCell ref="AJ659:AJ660"/>
    <mergeCell ref="AJ661:AJ662"/>
    <mergeCell ref="AJ663:AJ664"/>
    <mergeCell ref="AJ665:AJ666"/>
    <mergeCell ref="AJ667:AJ668"/>
    <mergeCell ref="AJ669:AJ670"/>
    <mergeCell ref="AJ671:AJ672"/>
    <mergeCell ref="AJ673:AJ674"/>
    <mergeCell ref="AJ675:AJ676"/>
    <mergeCell ref="AJ677:AJ678"/>
    <mergeCell ref="AJ679:AJ680"/>
    <mergeCell ref="AJ681:AJ682"/>
    <mergeCell ref="AJ683:AJ684"/>
    <mergeCell ref="AJ685:AJ686"/>
    <mergeCell ref="AJ687:AJ688"/>
    <mergeCell ref="AJ689:AJ690"/>
    <mergeCell ref="AJ691:AJ692"/>
    <mergeCell ref="AJ693:AJ694"/>
    <mergeCell ref="AJ695:AJ696"/>
    <mergeCell ref="AJ697:AJ698"/>
    <mergeCell ref="AJ699:AJ700"/>
    <mergeCell ref="AJ701:AJ702"/>
    <mergeCell ref="AJ703:AJ704"/>
    <mergeCell ref="AJ705:AJ706"/>
    <mergeCell ref="AJ707:AJ708"/>
    <mergeCell ref="AJ709:AJ710"/>
    <mergeCell ref="AJ711:AJ712"/>
    <mergeCell ref="AJ713:AJ714"/>
    <mergeCell ref="AJ715:AJ716"/>
    <mergeCell ref="AJ717:AJ718"/>
    <mergeCell ref="AJ719:AJ720"/>
    <mergeCell ref="AJ721:AJ722"/>
    <mergeCell ref="AJ723:AJ724"/>
    <mergeCell ref="AJ725:AJ726"/>
    <mergeCell ref="AJ727:AJ728"/>
    <mergeCell ref="AJ729:AJ730"/>
    <mergeCell ref="AJ731:AJ732"/>
    <mergeCell ref="AJ733:AJ734"/>
    <mergeCell ref="AJ735:AJ736"/>
    <mergeCell ref="AJ737:AJ738"/>
    <mergeCell ref="AJ739:AJ740"/>
    <mergeCell ref="AJ741:AJ742"/>
    <mergeCell ref="AJ743:AJ744"/>
    <mergeCell ref="AJ745:AJ746"/>
    <mergeCell ref="AJ747:AJ748"/>
    <mergeCell ref="AJ749:AJ750"/>
    <mergeCell ref="AJ751:AJ752"/>
    <mergeCell ref="AJ753:AJ754"/>
    <mergeCell ref="AJ755:AJ756"/>
    <mergeCell ref="AJ757:AJ758"/>
    <mergeCell ref="AJ759:AJ760"/>
    <mergeCell ref="AJ761:AJ762"/>
    <mergeCell ref="AJ763:AJ764"/>
    <mergeCell ref="AJ765:AJ766"/>
    <mergeCell ref="AJ767:AJ768"/>
    <mergeCell ref="AJ769:AJ770"/>
    <mergeCell ref="AJ771:AJ772"/>
    <mergeCell ref="AJ773:AJ774"/>
    <mergeCell ref="AJ775:AJ776"/>
    <mergeCell ref="AJ777:AJ778"/>
    <mergeCell ref="AJ779:AJ780"/>
    <mergeCell ref="AJ781:AJ782"/>
    <mergeCell ref="AJ783:AJ784"/>
    <mergeCell ref="AJ785:AJ786"/>
    <mergeCell ref="AJ787:AJ788"/>
    <mergeCell ref="AJ789:AJ790"/>
    <mergeCell ref="AJ791:AJ792"/>
    <mergeCell ref="AJ793:AJ794"/>
    <mergeCell ref="AJ795:AJ796"/>
    <mergeCell ref="AJ797:AJ798"/>
    <mergeCell ref="AJ799:AJ800"/>
    <mergeCell ref="AJ801:AJ802"/>
    <mergeCell ref="AJ803:AJ804"/>
    <mergeCell ref="AJ805:AJ806"/>
    <mergeCell ref="AJ807:AJ808"/>
    <mergeCell ref="AJ809:AJ810"/>
    <mergeCell ref="AJ811:AJ812"/>
    <mergeCell ref="AJ813:AJ814"/>
    <mergeCell ref="AJ815:AJ816"/>
    <mergeCell ref="AJ817:AJ818"/>
    <mergeCell ref="AJ819:AJ820"/>
    <mergeCell ref="AJ821:AJ822"/>
    <mergeCell ref="AJ823:AJ824"/>
    <mergeCell ref="AJ825:AJ826"/>
    <mergeCell ref="AJ827:AJ828"/>
    <mergeCell ref="AJ829:AJ830"/>
    <mergeCell ref="AJ831:AJ832"/>
    <mergeCell ref="AJ833:AJ834"/>
    <mergeCell ref="AJ835:AJ836"/>
    <mergeCell ref="AJ837:AJ838"/>
    <mergeCell ref="AJ839:AJ840"/>
    <mergeCell ref="AJ841:AJ842"/>
    <mergeCell ref="AJ843:AJ844"/>
    <mergeCell ref="AJ845:AJ846"/>
    <mergeCell ref="AJ847:AJ848"/>
    <mergeCell ref="AJ849:AJ850"/>
    <mergeCell ref="AJ851:AJ852"/>
    <mergeCell ref="AJ853:AJ854"/>
    <mergeCell ref="AJ855:AJ856"/>
    <mergeCell ref="AJ857:AJ858"/>
    <mergeCell ref="AJ859:AJ860"/>
    <mergeCell ref="AJ861:AJ862"/>
    <mergeCell ref="AJ863:AJ864"/>
    <mergeCell ref="AJ865:AJ866"/>
    <mergeCell ref="AJ867:AJ868"/>
    <mergeCell ref="AJ869:AJ870"/>
    <mergeCell ref="AJ871:AJ872"/>
    <mergeCell ref="AJ873:AJ874"/>
    <mergeCell ref="AJ875:AJ876"/>
    <mergeCell ref="AJ877:AJ878"/>
    <mergeCell ref="AJ879:AJ880"/>
    <mergeCell ref="AJ881:AJ882"/>
    <mergeCell ref="AJ883:AJ884"/>
    <mergeCell ref="AJ885:AJ886"/>
    <mergeCell ref="AJ887:AJ888"/>
    <mergeCell ref="AJ889:AJ890"/>
    <mergeCell ref="AJ891:AJ892"/>
    <mergeCell ref="AJ893:AJ894"/>
    <mergeCell ref="AJ895:AJ896"/>
    <mergeCell ref="AJ897:AJ898"/>
    <mergeCell ref="AJ899:AJ900"/>
    <mergeCell ref="AJ901:AJ902"/>
    <mergeCell ref="AJ903:AJ904"/>
    <mergeCell ref="AJ905:AJ906"/>
    <mergeCell ref="AJ907:AJ908"/>
    <mergeCell ref="AJ909:AJ910"/>
    <mergeCell ref="AJ911:AJ912"/>
    <mergeCell ref="AJ913:AJ914"/>
    <mergeCell ref="AJ915:AJ916"/>
    <mergeCell ref="AJ917:AJ918"/>
    <mergeCell ref="AJ919:AJ920"/>
    <mergeCell ref="AJ921:AJ922"/>
    <mergeCell ref="AJ923:AJ924"/>
    <mergeCell ref="AJ925:AJ926"/>
    <mergeCell ref="AJ927:AJ928"/>
    <mergeCell ref="AJ929:AJ930"/>
    <mergeCell ref="AJ931:AJ932"/>
    <mergeCell ref="AJ933:AJ934"/>
    <mergeCell ref="AJ935:AJ936"/>
    <mergeCell ref="AJ937:AJ938"/>
    <mergeCell ref="AJ939:AJ940"/>
    <mergeCell ref="AJ941:AJ942"/>
    <mergeCell ref="AJ943:AJ944"/>
    <mergeCell ref="AJ945:AJ946"/>
    <mergeCell ref="AJ947:AJ948"/>
    <mergeCell ref="AJ949:AJ950"/>
    <mergeCell ref="AJ951:AJ952"/>
    <mergeCell ref="AJ953:AJ954"/>
    <mergeCell ref="AJ955:AJ956"/>
    <mergeCell ref="AJ957:AJ958"/>
    <mergeCell ref="AJ959:AJ960"/>
    <mergeCell ref="AJ961:AJ962"/>
    <mergeCell ref="AJ963:AJ964"/>
    <mergeCell ref="AJ965:AJ966"/>
    <mergeCell ref="AJ967:AJ968"/>
    <mergeCell ref="AJ969:AJ970"/>
    <mergeCell ref="AJ971:AJ972"/>
    <mergeCell ref="AJ973:AJ974"/>
    <mergeCell ref="AJ975:AJ976"/>
    <mergeCell ref="AJ977:AJ978"/>
    <mergeCell ref="AJ979:AJ980"/>
    <mergeCell ref="AJ981:AJ982"/>
    <mergeCell ref="AJ983:AJ984"/>
    <mergeCell ref="AJ985:AJ986"/>
    <mergeCell ref="AJ987:AJ988"/>
    <mergeCell ref="AJ989:AJ990"/>
    <mergeCell ref="AJ991:AJ992"/>
    <mergeCell ref="AJ993:AJ994"/>
    <mergeCell ref="AJ995:AJ996"/>
    <mergeCell ref="AJ997:AJ998"/>
    <mergeCell ref="AJ999:AJ1000"/>
    <mergeCell ref="AJ1001:AJ1002"/>
    <mergeCell ref="AJ1003:AJ1004"/>
    <mergeCell ref="AJ1005:AJ1006"/>
    <mergeCell ref="AJ1007:AJ1008"/>
    <mergeCell ref="AJ1009:AJ1010"/>
    <mergeCell ref="AJ1011:AJ1012"/>
    <mergeCell ref="AJ1013:AJ1014"/>
    <mergeCell ref="AJ1015:AJ1016"/>
    <mergeCell ref="AJ1017:AJ1018"/>
    <mergeCell ref="AJ1019:AJ1020"/>
    <mergeCell ref="AJ1021:AJ1022"/>
    <mergeCell ref="AJ1023:AJ1024"/>
    <mergeCell ref="AJ1025:AJ1026"/>
    <mergeCell ref="AJ1027:AJ1028"/>
    <mergeCell ref="AJ1029:AJ1030"/>
    <mergeCell ref="AJ1031:AJ1032"/>
    <mergeCell ref="AJ1033:AJ1034"/>
    <mergeCell ref="AJ1035:AJ1036"/>
    <mergeCell ref="AJ1037:AJ1038"/>
    <mergeCell ref="AJ1039:AJ1040"/>
    <mergeCell ref="AJ1041:AJ1042"/>
    <mergeCell ref="AJ1043:AJ1044"/>
    <mergeCell ref="AJ1045:AJ1046"/>
    <mergeCell ref="AJ1047:AJ1048"/>
    <mergeCell ref="AK23:AK24"/>
    <mergeCell ref="AK25:AK26"/>
    <mergeCell ref="AK27:AK28"/>
    <mergeCell ref="AK29:AK30"/>
    <mergeCell ref="AK31:AK32"/>
    <mergeCell ref="AK33:AK34"/>
    <mergeCell ref="AK35:AK36"/>
    <mergeCell ref="AK37:AK38"/>
    <mergeCell ref="AK39:AK40"/>
    <mergeCell ref="AK41:AK42"/>
    <mergeCell ref="AK43:AK44"/>
    <mergeCell ref="AK45:AK46"/>
    <mergeCell ref="AK47:AK48"/>
    <mergeCell ref="AK49:AK50"/>
    <mergeCell ref="AK51:AK52"/>
    <mergeCell ref="AK53:AK54"/>
    <mergeCell ref="AK55:AK56"/>
    <mergeCell ref="AK57:AK58"/>
    <mergeCell ref="AK59:AK60"/>
    <mergeCell ref="AK61:AK62"/>
    <mergeCell ref="AK63:AK64"/>
    <mergeCell ref="AK65:AK66"/>
    <mergeCell ref="AK67:AK68"/>
    <mergeCell ref="AK69:AK70"/>
    <mergeCell ref="AK71:AK72"/>
    <mergeCell ref="AK73:AK74"/>
    <mergeCell ref="AK75:AK76"/>
    <mergeCell ref="AK77:AK78"/>
    <mergeCell ref="AK79:AK80"/>
    <mergeCell ref="AK81:AK82"/>
    <mergeCell ref="AK83:AK84"/>
    <mergeCell ref="AK85:AK86"/>
    <mergeCell ref="AK87:AK88"/>
    <mergeCell ref="AK89:AK90"/>
    <mergeCell ref="AK91:AK92"/>
    <mergeCell ref="AK93:AK94"/>
    <mergeCell ref="AK95:AK96"/>
    <mergeCell ref="AK97:AK98"/>
    <mergeCell ref="AK99:AK100"/>
    <mergeCell ref="AK101:AK102"/>
    <mergeCell ref="AK103:AK104"/>
    <mergeCell ref="AK105:AK106"/>
    <mergeCell ref="AK107:AK108"/>
    <mergeCell ref="AK109:AK110"/>
    <mergeCell ref="AK111:AK112"/>
    <mergeCell ref="AK113:AK114"/>
    <mergeCell ref="AK115:AK116"/>
    <mergeCell ref="AK117:AK118"/>
    <mergeCell ref="AK119:AK120"/>
    <mergeCell ref="AK121:AK122"/>
    <mergeCell ref="AK123:AK124"/>
    <mergeCell ref="AK125:AK126"/>
    <mergeCell ref="AK127:AK128"/>
    <mergeCell ref="AK129:AK130"/>
    <mergeCell ref="AK131:AK132"/>
    <mergeCell ref="AK133:AK134"/>
    <mergeCell ref="AK135:AK136"/>
    <mergeCell ref="AK137:AK138"/>
    <mergeCell ref="AK139:AK140"/>
    <mergeCell ref="AK141:AK142"/>
    <mergeCell ref="AK143:AK144"/>
    <mergeCell ref="AK145:AK146"/>
    <mergeCell ref="AK147:AK148"/>
    <mergeCell ref="AK149:AK150"/>
    <mergeCell ref="AK151:AK152"/>
    <mergeCell ref="AK153:AK154"/>
    <mergeCell ref="AK155:AK156"/>
    <mergeCell ref="AK157:AK158"/>
    <mergeCell ref="AK159:AK160"/>
    <mergeCell ref="AK161:AK162"/>
    <mergeCell ref="AK163:AK164"/>
    <mergeCell ref="AK165:AK166"/>
    <mergeCell ref="AK167:AK168"/>
    <mergeCell ref="AK169:AK170"/>
    <mergeCell ref="AK171:AK172"/>
    <mergeCell ref="AK173:AK174"/>
    <mergeCell ref="AK175:AK176"/>
    <mergeCell ref="AK177:AK178"/>
    <mergeCell ref="AK179:AK180"/>
    <mergeCell ref="AK181:AK182"/>
    <mergeCell ref="AK183:AK184"/>
    <mergeCell ref="AK185:AK186"/>
    <mergeCell ref="AK187:AK188"/>
    <mergeCell ref="AK189:AK190"/>
    <mergeCell ref="AK191:AK192"/>
    <mergeCell ref="AK193:AK194"/>
    <mergeCell ref="AK195:AK196"/>
    <mergeCell ref="AK197:AK198"/>
    <mergeCell ref="AK199:AK200"/>
    <mergeCell ref="AK201:AK202"/>
    <mergeCell ref="AK203:AK204"/>
    <mergeCell ref="AK205:AK206"/>
    <mergeCell ref="AK207:AK208"/>
    <mergeCell ref="AK209:AK210"/>
    <mergeCell ref="AK211:AK212"/>
    <mergeCell ref="AK213:AK214"/>
    <mergeCell ref="AK215:AK216"/>
    <mergeCell ref="AK217:AK218"/>
    <mergeCell ref="AK219:AK220"/>
    <mergeCell ref="AK221:AK222"/>
    <mergeCell ref="AK223:AK224"/>
    <mergeCell ref="AK225:AK226"/>
    <mergeCell ref="AK227:AK228"/>
    <mergeCell ref="AK229:AK230"/>
    <mergeCell ref="AK231:AK232"/>
    <mergeCell ref="AK233:AK234"/>
    <mergeCell ref="AK235:AK236"/>
    <mergeCell ref="AK237:AK238"/>
    <mergeCell ref="AK239:AK240"/>
    <mergeCell ref="AK241:AK242"/>
    <mergeCell ref="AK243:AK244"/>
    <mergeCell ref="AK245:AK246"/>
    <mergeCell ref="AK247:AK248"/>
    <mergeCell ref="AK249:AK250"/>
    <mergeCell ref="AK251:AK252"/>
    <mergeCell ref="AK253:AK254"/>
    <mergeCell ref="AK255:AK256"/>
    <mergeCell ref="AK257:AK258"/>
    <mergeCell ref="AK259:AK260"/>
    <mergeCell ref="AK261:AK262"/>
    <mergeCell ref="AK263:AK264"/>
    <mergeCell ref="AK265:AK266"/>
    <mergeCell ref="AK267:AK268"/>
    <mergeCell ref="AK269:AK270"/>
    <mergeCell ref="AK271:AK272"/>
    <mergeCell ref="AK273:AK274"/>
    <mergeCell ref="AK275:AK276"/>
    <mergeCell ref="AK277:AK278"/>
    <mergeCell ref="AK279:AK280"/>
    <mergeCell ref="AK281:AK282"/>
    <mergeCell ref="AK283:AK284"/>
    <mergeCell ref="AK285:AK286"/>
    <mergeCell ref="AK287:AK288"/>
    <mergeCell ref="AK289:AK290"/>
    <mergeCell ref="AK291:AK292"/>
    <mergeCell ref="AK293:AK294"/>
    <mergeCell ref="AK295:AK296"/>
    <mergeCell ref="AK297:AK298"/>
    <mergeCell ref="AK299:AK300"/>
    <mergeCell ref="AK301:AK302"/>
    <mergeCell ref="AK303:AK304"/>
    <mergeCell ref="AK305:AK306"/>
    <mergeCell ref="AK307:AK308"/>
    <mergeCell ref="AK309:AK310"/>
    <mergeCell ref="AK311:AK312"/>
    <mergeCell ref="AK313:AK314"/>
    <mergeCell ref="AK315:AK316"/>
    <mergeCell ref="AK317:AK318"/>
    <mergeCell ref="AK319:AK320"/>
    <mergeCell ref="AK321:AK322"/>
    <mergeCell ref="AK323:AK324"/>
    <mergeCell ref="AK325:AK326"/>
    <mergeCell ref="AK327:AK328"/>
    <mergeCell ref="AK329:AK330"/>
    <mergeCell ref="AK331:AK332"/>
    <mergeCell ref="AK333:AK334"/>
    <mergeCell ref="AK335:AK336"/>
    <mergeCell ref="AK337:AK338"/>
    <mergeCell ref="AK339:AK340"/>
    <mergeCell ref="AK341:AK342"/>
    <mergeCell ref="AK343:AK344"/>
    <mergeCell ref="AK345:AK346"/>
    <mergeCell ref="AK347:AK348"/>
    <mergeCell ref="AK349:AK350"/>
    <mergeCell ref="AK351:AK352"/>
    <mergeCell ref="AK353:AK354"/>
    <mergeCell ref="AK355:AK356"/>
    <mergeCell ref="AK357:AK358"/>
    <mergeCell ref="AK359:AK360"/>
    <mergeCell ref="AK361:AK362"/>
    <mergeCell ref="AK363:AK364"/>
    <mergeCell ref="AK365:AK366"/>
    <mergeCell ref="AK367:AK368"/>
    <mergeCell ref="AK369:AK370"/>
    <mergeCell ref="AK371:AK372"/>
    <mergeCell ref="AK373:AK374"/>
    <mergeCell ref="AK375:AK376"/>
    <mergeCell ref="AK377:AK378"/>
    <mergeCell ref="AK379:AK380"/>
    <mergeCell ref="AK381:AK382"/>
    <mergeCell ref="AK383:AK384"/>
    <mergeCell ref="AK385:AK386"/>
    <mergeCell ref="AK387:AK388"/>
    <mergeCell ref="AK389:AK390"/>
    <mergeCell ref="AK391:AK392"/>
    <mergeCell ref="AK393:AK394"/>
    <mergeCell ref="AK395:AK396"/>
    <mergeCell ref="AK397:AK398"/>
    <mergeCell ref="AK399:AK400"/>
    <mergeCell ref="AK401:AK402"/>
    <mergeCell ref="AK403:AK404"/>
    <mergeCell ref="AK405:AK406"/>
    <mergeCell ref="AK407:AK408"/>
    <mergeCell ref="AK409:AK410"/>
    <mergeCell ref="AK411:AK412"/>
    <mergeCell ref="AK413:AK414"/>
    <mergeCell ref="AK415:AK416"/>
    <mergeCell ref="AK417:AK418"/>
    <mergeCell ref="AK419:AK420"/>
    <mergeCell ref="AK421:AK422"/>
    <mergeCell ref="AK423:AK424"/>
    <mergeCell ref="AK425:AK426"/>
    <mergeCell ref="AK427:AK428"/>
    <mergeCell ref="AK429:AK430"/>
    <mergeCell ref="AK431:AK432"/>
    <mergeCell ref="AK433:AK434"/>
    <mergeCell ref="AK435:AK436"/>
    <mergeCell ref="AK437:AK438"/>
    <mergeCell ref="AK439:AK440"/>
    <mergeCell ref="AK441:AK442"/>
    <mergeCell ref="AK443:AK444"/>
    <mergeCell ref="AK445:AK446"/>
    <mergeCell ref="AK447:AK448"/>
    <mergeCell ref="AK449:AK450"/>
    <mergeCell ref="AK451:AK452"/>
    <mergeCell ref="AK453:AK454"/>
    <mergeCell ref="AK455:AK456"/>
    <mergeCell ref="AK457:AK458"/>
    <mergeCell ref="AK459:AK460"/>
    <mergeCell ref="AK461:AK462"/>
    <mergeCell ref="AK463:AK464"/>
    <mergeCell ref="AK465:AK466"/>
    <mergeCell ref="AK467:AK468"/>
    <mergeCell ref="AK469:AK470"/>
    <mergeCell ref="AK471:AK472"/>
    <mergeCell ref="AK473:AK474"/>
    <mergeCell ref="AK475:AK476"/>
    <mergeCell ref="AK477:AK478"/>
    <mergeCell ref="AK479:AK480"/>
    <mergeCell ref="AK481:AK482"/>
    <mergeCell ref="AK483:AK484"/>
    <mergeCell ref="AK485:AK486"/>
    <mergeCell ref="AK487:AK488"/>
    <mergeCell ref="AK489:AK490"/>
    <mergeCell ref="AK491:AK492"/>
    <mergeCell ref="AK493:AK494"/>
    <mergeCell ref="AK495:AK496"/>
    <mergeCell ref="AK497:AK498"/>
    <mergeCell ref="AK499:AK500"/>
    <mergeCell ref="AK501:AK502"/>
    <mergeCell ref="AK503:AK504"/>
    <mergeCell ref="AK505:AK506"/>
    <mergeCell ref="AK507:AK508"/>
    <mergeCell ref="AK509:AK510"/>
    <mergeCell ref="AK511:AK512"/>
    <mergeCell ref="AK513:AK514"/>
    <mergeCell ref="AK515:AK516"/>
    <mergeCell ref="AK517:AK518"/>
    <mergeCell ref="AK519:AK520"/>
    <mergeCell ref="AK521:AK522"/>
    <mergeCell ref="AK523:AK524"/>
    <mergeCell ref="AK525:AK526"/>
    <mergeCell ref="AK527:AK528"/>
    <mergeCell ref="AK529:AK530"/>
    <mergeCell ref="AK531:AK532"/>
    <mergeCell ref="AK533:AK534"/>
    <mergeCell ref="AK535:AK536"/>
    <mergeCell ref="AK537:AK538"/>
    <mergeCell ref="AK539:AK540"/>
    <mergeCell ref="AK541:AK542"/>
    <mergeCell ref="AK543:AK544"/>
    <mergeCell ref="AK545:AK546"/>
    <mergeCell ref="AK547:AK548"/>
    <mergeCell ref="AK549:AK550"/>
    <mergeCell ref="AK551:AK552"/>
    <mergeCell ref="AK553:AK554"/>
    <mergeCell ref="AK555:AK556"/>
    <mergeCell ref="AK557:AK558"/>
    <mergeCell ref="AK559:AK560"/>
    <mergeCell ref="AK561:AK562"/>
    <mergeCell ref="AK563:AK564"/>
    <mergeCell ref="AK565:AK566"/>
    <mergeCell ref="AK567:AK568"/>
    <mergeCell ref="AK569:AK570"/>
    <mergeCell ref="AK571:AK572"/>
    <mergeCell ref="AK573:AK574"/>
    <mergeCell ref="AK575:AK576"/>
    <mergeCell ref="AK577:AK578"/>
    <mergeCell ref="AK579:AK580"/>
    <mergeCell ref="AK581:AK582"/>
    <mergeCell ref="AK583:AK584"/>
    <mergeCell ref="AK585:AK586"/>
    <mergeCell ref="AK587:AK588"/>
    <mergeCell ref="AK589:AK590"/>
    <mergeCell ref="AK591:AK592"/>
    <mergeCell ref="AK593:AK594"/>
    <mergeCell ref="AK595:AK596"/>
    <mergeCell ref="AK597:AK598"/>
    <mergeCell ref="AK599:AK600"/>
    <mergeCell ref="AK601:AK602"/>
    <mergeCell ref="AK603:AK604"/>
    <mergeCell ref="AK605:AK606"/>
    <mergeCell ref="AK607:AK608"/>
    <mergeCell ref="AK609:AK610"/>
    <mergeCell ref="AK611:AK612"/>
    <mergeCell ref="AK613:AK614"/>
    <mergeCell ref="AK615:AK616"/>
    <mergeCell ref="AK617:AK618"/>
    <mergeCell ref="AK619:AK620"/>
    <mergeCell ref="AK621:AK622"/>
    <mergeCell ref="AK623:AK624"/>
    <mergeCell ref="AK625:AK626"/>
    <mergeCell ref="AK627:AK628"/>
    <mergeCell ref="AK629:AK630"/>
    <mergeCell ref="AK631:AK632"/>
    <mergeCell ref="AK633:AK634"/>
    <mergeCell ref="AK635:AK636"/>
    <mergeCell ref="AK637:AK638"/>
    <mergeCell ref="AK639:AK640"/>
    <mergeCell ref="AK641:AK642"/>
    <mergeCell ref="AK643:AK644"/>
    <mergeCell ref="AK645:AK646"/>
    <mergeCell ref="AK647:AK648"/>
    <mergeCell ref="AK649:AK650"/>
    <mergeCell ref="AK651:AK652"/>
    <mergeCell ref="AK653:AK654"/>
    <mergeCell ref="AK655:AK656"/>
    <mergeCell ref="AK657:AK658"/>
    <mergeCell ref="AK659:AK660"/>
    <mergeCell ref="AK661:AK662"/>
    <mergeCell ref="AK663:AK664"/>
    <mergeCell ref="AK665:AK666"/>
    <mergeCell ref="AK667:AK668"/>
    <mergeCell ref="AK669:AK670"/>
    <mergeCell ref="AK671:AK672"/>
    <mergeCell ref="AK673:AK674"/>
    <mergeCell ref="AK675:AK676"/>
    <mergeCell ref="AK677:AK678"/>
    <mergeCell ref="AK679:AK680"/>
    <mergeCell ref="AK681:AK682"/>
    <mergeCell ref="AK683:AK684"/>
    <mergeCell ref="AK685:AK686"/>
    <mergeCell ref="AK687:AK688"/>
    <mergeCell ref="AK689:AK690"/>
    <mergeCell ref="AK691:AK692"/>
    <mergeCell ref="AK693:AK694"/>
    <mergeCell ref="AK695:AK696"/>
    <mergeCell ref="AK697:AK698"/>
    <mergeCell ref="AK699:AK700"/>
    <mergeCell ref="AK701:AK702"/>
    <mergeCell ref="AK703:AK704"/>
    <mergeCell ref="AK705:AK706"/>
    <mergeCell ref="AK707:AK708"/>
    <mergeCell ref="AK709:AK710"/>
    <mergeCell ref="AK711:AK712"/>
    <mergeCell ref="AK713:AK714"/>
    <mergeCell ref="AK715:AK716"/>
    <mergeCell ref="AK717:AK718"/>
    <mergeCell ref="AK719:AK720"/>
    <mergeCell ref="AK721:AK722"/>
    <mergeCell ref="AK723:AK724"/>
    <mergeCell ref="AK725:AK726"/>
    <mergeCell ref="AK727:AK728"/>
    <mergeCell ref="AK729:AK730"/>
    <mergeCell ref="AK731:AK732"/>
    <mergeCell ref="AK733:AK734"/>
    <mergeCell ref="AK735:AK736"/>
    <mergeCell ref="AK737:AK738"/>
    <mergeCell ref="AK739:AK740"/>
    <mergeCell ref="AK741:AK742"/>
    <mergeCell ref="AK743:AK744"/>
    <mergeCell ref="AK745:AK746"/>
    <mergeCell ref="AK747:AK748"/>
    <mergeCell ref="AK749:AK750"/>
    <mergeCell ref="AK751:AK752"/>
    <mergeCell ref="AK753:AK754"/>
    <mergeCell ref="AK755:AK756"/>
    <mergeCell ref="AK757:AK758"/>
    <mergeCell ref="AK759:AK760"/>
    <mergeCell ref="AK761:AK762"/>
    <mergeCell ref="AK763:AK764"/>
    <mergeCell ref="AK765:AK766"/>
    <mergeCell ref="AK767:AK768"/>
    <mergeCell ref="AK769:AK770"/>
    <mergeCell ref="AK771:AK772"/>
    <mergeCell ref="AK773:AK774"/>
    <mergeCell ref="AK775:AK776"/>
    <mergeCell ref="AK777:AK778"/>
    <mergeCell ref="AK779:AK780"/>
    <mergeCell ref="AK781:AK782"/>
    <mergeCell ref="AK783:AK784"/>
    <mergeCell ref="AK785:AK786"/>
    <mergeCell ref="AK787:AK788"/>
    <mergeCell ref="AK789:AK790"/>
    <mergeCell ref="AK791:AK792"/>
    <mergeCell ref="AK793:AK794"/>
    <mergeCell ref="AK795:AK796"/>
    <mergeCell ref="AK797:AK798"/>
    <mergeCell ref="AK799:AK800"/>
    <mergeCell ref="AK801:AK802"/>
    <mergeCell ref="AK803:AK804"/>
    <mergeCell ref="AK805:AK806"/>
    <mergeCell ref="AK807:AK808"/>
    <mergeCell ref="AK809:AK810"/>
    <mergeCell ref="AK811:AK812"/>
    <mergeCell ref="AK813:AK814"/>
    <mergeCell ref="AK815:AK816"/>
    <mergeCell ref="AK817:AK818"/>
    <mergeCell ref="AK819:AK820"/>
    <mergeCell ref="AK821:AK822"/>
    <mergeCell ref="AK823:AK824"/>
    <mergeCell ref="AK825:AK826"/>
    <mergeCell ref="AK827:AK828"/>
    <mergeCell ref="AK829:AK830"/>
    <mergeCell ref="AK831:AK832"/>
    <mergeCell ref="AK833:AK834"/>
    <mergeCell ref="AK835:AK836"/>
    <mergeCell ref="AK837:AK838"/>
    <mergeCell ref="AK839:AK840"/>
    <mergeCell ref="AK841:AK842"/>
    <mergeCell ref="AK843:AK844"/>
    <mergeCell ref="AK845:AK846"/>
    <mergeCell ref="AK847:AK848"/>
    <mergeCell ref="AK849:AK850"/>
    <mergeCell ref="AK851:AK852"/>
    <mergeCell ref="AK853:AK854"/>
    <mergeCell ref="AK855:AK856"/>
    <mergeCell ref="AK857:AK858"/>
    <mergeCell ref="AK859:AK860"/>
    <mergeCell ref="AK861:AK862"/>
    <mergeCell ref="AK863:AK864"/>
    <mergeCell ref="AK865:AK866"/>
    <mergeCell ref="AK867:AK868"/>
    <mergeCell ref="AK869:AK870"/>
    <mergeCell ref="AK871:AK872"/>
    <mergeCell ref="AK873:AK874"/>
    <mergeCell ref="AK875:AK876"/>
    <mergeCell ref="AK877:AK878"/>
    <mergeCell ref="AK879:AK880"/>
    <mergeCell ref="AK881:AK882"/>
    <mergeCell ref="AK883:AK884"/>
    <mergeCell ref="AK885:AK886"/>
    <mergeCell ref="AK887:AK888"/>
    <mergeCell ref="AK889:AK890"/>
    <mergeCell ref="AK891:AK892"/>
    <mergeCell ref="AK893:AK894"/>
    <mergeCell ref="AK895:AK896"/>
    <mergeCell ref="AK897:AK898"/>
    <mergeCell ref="AK899:AK900"/>
    <mergeCell ref="AK901:AK902"/>
    <mergeCell ref="AK903:AK904"/>
    <mergeCell ref="AK905:AK906"/>
    <mergeCell ref="AK907:AK908"/>
    <mergeCell ref="AK909:AK910"/>
    <mergeCell ref="AK911:AK912"/>
    <mergeCell ref="AK913:AK914"/>
    <mergeCell ref="AK915:AK916"/>
    <mergeCell ref="AK917:AK918"/>
    <mergeCell ref="AK919:AK920"/>
    <mergeCell ref="AK921:AK922"/>
    <mergeCell ref="AK923:AK924"/>
    <mergeCell ref="AK925:AK926"/>
    <mergeCell ref="AK927:AK928"/>
    <mergeCell ref="AK929:AK930"/>
    <mergeCell ref="AK931:AK932"/>
    <mergeCell ref="AK933:AK934"/>
    <mergeCell ref="AK935:AK936"/>
    <mergeCell ref="AK937:AK938"/>
    <mergeCell ref="AK939:AK940"/>
    <mergeCell ref="AK941:AK942"/>
    <mergeCell ref="AK943:AK944"/>
    <mergeCell ref="AK945:AK946"/>
    <mergeCell ref="AK947:AK948"/>
    <mergeCell ref="AK949:AK950"/>
    <mergeCell ref="AK951:AK952"/>
    <mergeCell ref="AK953:AK954"/>
    <mergeCell ref="AK955:AK956"/>
    <mergeCell ref="AK957:AK958"/>
    <mergeCell ref="AK959:AK960"/>
    <mergeCell ref="AK961:AK962"/>
    <mergeCell ref="AK963:AK964"/>
    <mergeCell ref="AK965:AK966"/>
    <mergeCell ref="AK967:AK968"/>
    <mergeCell ref="AK969:AK970"/>
    <mergeCell ref="AK971:AK972"/>
    <mergeCell ref="AK973:AK974"/>
    <mergeCell ref="AK975:AK976"/>
    <mergeCell ref="AK977:AK978"/>
    <mergeCell ref="AK979:AK980"/>
    <mergeCell ref="AK981:AK982"/>
    <mergeCell ref="AK983:AK984"/>
    <mergeCell ref="AK985:AK986"/>
    <mergeCell ref="AK987:AK988"/>
    <mergeCell ref="AK989:AK990"/>
    <mergeCell ref="AK991:AK992"/>
    <mergeCell ref="AK993:AK994"/>
    <mergeCell ref="AK995:AK996"/>
    <mergeCell ref="AK997:AK998"/>
    <mergeCell ref="AK999:AK1000"/>
    <mergeCell ref="AK1001:AK1002"/>
    <mergeCell ref="AK1003:AK1004"/>
    <mergeCell ref="AK1005:AK1006"/>
    <mergeCell ref="AK1007:AK1008"/>
    <mergeCell ref="AK1009:AK1010"/>
    <mergeCell ref="AK1011:AK1012"/>
    <mergeCell ref="AK1013:AK1014"/>
    <mergeCell ref="AK1015:AK1016"/>
    <mergeCell ref="AK1017:AK1018"/>
    <mergeCell ref="AK1019:AK1020"/>
    <mergeCell ref="AK1021:AK1022"/>
    <mergeCell ref="AK1023:AK1024"/>
    <mergeCell ref="AK1025:AK1026"/>
    <mergeCell ref="AK1027:AK1028"/>
    <mergeCell ref="AK1029:AK1030"/>
    <mergeCell ref="AK1031:AK1032"/>
    <mergeCell ref="AK1033:AK1034"/>
    <mergeCell ref="AK1035:AK1036"/>
    <mergeCell ref="AK1037:AK1038"/>
    <mergeCell ref="AK1039:AK1040"/>
    <mergeCell ref="AK1041:AK1042"/>
    <mergeCell ref="AK1043:AK1044"/>
    <mergeCell ref="AK1045:AK1046"/>
    <mergeCell ref="AK1047:AK1048"/>
    <mergeCell ref="AL23:AL24"/>
    <mergeCell ref="AL25:AL26"/>
    <mergeCell ref="AL27:AL28"/>
    <mergeCell ref="AL29:AL30"/>
    <mergeCell ref="AL31:AL32"/>
    <mergeCell ref="AL33:AL34"/>
    <mergeCell ref="AL35:AL36"/>
    <mergeCell ref="AL37:AL38"/>
    <mergeCell ref="AL39:AL40"/>
    <mergeCell ref="AL41:AL42"/>
    <mergeCell ref="AL43:AL44"/>
    <mergeCell ref="AL45:AL46"/>
    <mergeCell ref="AL47:AL48"/>
    <mergeCell ref="AL49:AL50"/>
    <mergeCell ref="AL51:AL52"/>
    <mergeCell ref="AL53:AL54"/>
    <mergeCell ref="AL55:AL56"/>
    <mergeCell ref="AL57:AL58"/>
    <mergeCell ref="AL59:AL60"/>
    <mergeCell ref="AL61:AL62"/>
    <mergeCell ref="AL63:AL64"/>
    <mergeCell ref="AL65:AL66"/>
    <mergeCell ref="AL67:AL68"/>
    <mergeCell ref="AL69:AL70"/>
    <mergeCell ref="AL71:AL72"/>
    <mergeCell ref="AL73:AL74"/>
    <mergeCell ref="AL75:AL76"/>
    <mergeCell ref="AL77:AL78"/>
    <mergeCell ref="AL79:AL80"/>
    <mergeCell ref="AL81:AL82"/>
    <mergeCell ref="AL83:AL84"/>
    <mergeCell ref="AL85:AL86"/>
    <mergeCell ref="AL87:AL88"/>
    <mergeCell ref="AL89:AL90"/>
    <mergeCell ref="AL91:AL92"/>
    <mergeCell ref="AL93:AL94"/>
    <mergeCell ref="AL95:AL96"/>
    <mergeCell ref="AL97:AL98"/>
    <mergeCell ref="AL99:AL100"/>
    <mergeCell ref="AL101:AL102"/>
    <mergeCell ref="AL103:AL104"/>
    <mergeCell ref="AL105:AL106"/>
    <mergeCell ref="AL107:AL108"/>
    <mergeCell ref="AL109:AL110"/>
    <mergeCell ref="AL111:AL112"/>
    <mergeCell ref="AL113:AL114"/>
    <mergeCell ref="AL115:AL116"/>
    <mergeCell ref="AL117:AL118"/>
    <mergeCell ref="AL119:AL120"/>
    <mergeCell ref="AL121:AL122"/>
    <mergeCell ref="AL123:AL124"/>
    <mergeCell ref="AL125:AL126"/>
    <mergeCell ref="AL127:AL128"/>
    <mergeCell ref="AL129:AL130"/>
    <mergeCell ref="AL131:AL132"/>
    <mergeCell ref="AL133:AL134"/>
    <mergeCell ref="AL135:AL136"/>
    <mergeCell ref="AL137:AL138"/>
    <mergeCell ref="AL139:AL140"/>
    <mergeCell ref="AL141:AL142"/>
    <mergeCell ref="AL143:AL144"/>
    <mergeCell ref="AL145:AL146"/>
    <mergeCell ref="AL147:AL148"/>
    <mergeCell ref="AL149:AL150"/>
    <mergeCell ref="AL151:AL152"/>
    <mergeCell ref="AL153:AL154"/>
    <mergeCell ref="AL155:AL156"/>
    <mergeCell ref="AL157:AL158"/>
    <mergeCell ref="AL159:AL160"/>
    <mergeCell ref="AL161:AL162"/>
    <mergeCell ref="AL163:AL164"/>
    <mergeCell ref="AL165:AL166"/>
    <mergeCell ref="AL167:AL168"/>
    <mergeCell ref="AL169:AL170"/>
    <mergeCell ref="AL171:AL172"/>
    <mergeCell ref="AL173:AL174"/>
    <mergeCell ref="AL175:AL176"/>
    <mergeCell ref="AL177:AL178"/>
    <mergeCell ref="AL179:AL180"/>
    <mergeCell ref="AL181:AL182"/>
    <mergeCell ref="AL183:AL184"/>
    <mergeCell ref="AL185:AL186"/>
    <mergeCell ref="AL187:AL188"/>
    <mergeCell ref="AL189:AL190"/>
    <mergeCell ref="AL191:AL192"/>
    <mergeCell ref="AL193:AL194"/>
    <mergeCell ref="AL195:AL196"/>
    <mergeCell ref="AL197:AL198"/>
    <mergeCell ref="AL199:AL200"/>
    <mergeCell ref="AL201:AL202"/>
    <mergeCell ref="AL203:AL204"/>
    <mergeCell ref="AL205:AL206"/>
    <mergeCell ref="AL207:AL208"/>
    <mergeCell ref="AL209:AL210"/>
    <mergeCell ref="AL211:AL212"/>
    <mergeCell ref="AL213:AL214"/>
    <mergeCell ref="AL215:AL216"/>
    <mergeCell ref="AL217:AL218"/>
    <mergeCell ref="AL219:AL220"/>
    <mergeCell ref="AL221:AL222"/>
    <mergeCell ref="AL223:AL224"/>
    <mergeCell ref="AL225:AL226"/>
    <mergeCell ref="AL227:AL228"/>
    <mergeCell ref="AL229:AL230"/>
    <mergeCell ref="AL231:AL232"/>
    <mergeCell ref="AL233:AL234"/>
    <mergeCell ref="AL235:AL236"/>
    <mergeCell ref="AL237:AL238"/>
    <mergeCell ref="AL239:AL240"/>
    <mergeCell ref="AL241:AL242"/>
    <mergeCell ref="AL243:AL244"/>
    <mergeCell ref="AL245:AL246"/>
    <mergeCell ref="AL247:AL248"/>
    <mergeCell ref="AL249:AL250"/>
    <mergeCell ref="AL251:AL252"/>
    <mergeCell ref="AL253:AL254"/>
    <mergeCell ref="AL255:AL256"/>
    <mergeCell ref="AL257:AL258"/>
    <mergeCell ref="AL259:AL260"/>
    <mergeCell ref="AL261:AL262"/>
    <mergeCell ref="AL263:AL264"/>
    <mergeCell ref="AL265:AL266"/>
    <mergeCell ref="AL267:AL268"/>
    <mergeCell ref="AL269:AL270"/>
    <mergeCell ref="AL271:AL272"/>
    <mergeCell ref="AL273:AL274"/>
    <mergeCell ref="AL275:AL276"/>
    <mergeCell ref="AL277:AL278"/>
    <mergeCell ref="AL279:AL280"/>
    <mergeCell ref="AL281:AL282"/>
    <mergeCell ref="AL283:AL284"/>
    <mergeCell ref="AL285:AL286"/>
    <mergeCell ref="AL287:AL288"/>
    <mergeCell ref="AL289:AL290"/>
    <mergeCell ref="AL291:AL292"/>
    <mergeCell ref="AL293:AL294"/>
    <mergeCell ref="AL295:AL296"/>
    <mergeCell ref="AL297:AL298"/>
    <mergeCell ref="AL299:AL300"/>
    <mergeCell ref="AL301:AL302"/>
    <mergeCell ref="AL303:AL304"/>
    <mergeCell ref="AL305:AL306"/>
    <mergeCell ref="AL307:AL308"/>
    <mergeCell ref="AL309:AL310"/>
    <mergeCell ref="AL311:AL312"/>
    <mergeCell ref="AL313:AL314"/>
    <mergeCell ref="AL315:AL316"/>
    <mergeCell ref="AL317:AL318"/>
    <mergeCell ref="AL319:AL320"/>
    <mergeCell ref="AL321:AL322"/>
    <mergeCell ref="AL323:AL324"/>
    <mergeCell ref="AL325:AL326"/>
    <mergeCell ref="AL327:AL328"/>
    <mergeCell ref="AL329:AL330"/>
    <mergeCell ref="AL331:AL332"/>
    <mergeCell ref="AL333:AL334"/>
    <mergeCell ref="AL335:AL336"/>
    <mergeCell ref="AL337:AL338"/>
    <mergeCell ref="AL339:AL340"/>
    <mergeCell ref="AL341:AL342"/>
    <mergeCell ref="AL343:AL344"/>
    <mergeCell ref="AL345:AL346"/>
    <mergeCell ref="AL347:AL348"/>
    <mergeCell ref="AL349:AL350"/>
    <mergeCell ref="AL351:AL352"/>
    <mergeCell ref="AL353:AL354"/>
    <mergeCell ref="AL355:AL356"/>
    <mergeCell ref="AL357:AL358"/>
    <mergeCell ref="AL359:AL360"/>
    <mergeCell ref="AL361:AL362"/>
    <mergeCell ref="AL363:AL364"/>
    <mergeCell ref="AL365:AL366"/>
    <mergeCell ref="AL367:AL368"/>
    <mergeCell ref="AL369:AL370"/>
    <mergeCell ref="AL371:AL372"/>
    <mergeCell ref="AL373:AL374"/>
    <mergeCell ref="AL375:AL376"/>
    <mergeCell ref="AL377:AL378"/>
    <mergeCell ref="AL379:AL380"/>
    <mergeCell ref="AL381:AL382"/>
    <mergeCell ref="AL383:AL384"/>
    <mergeCell ref="AL385:AL386"/>
    <mergeCell ref="AL387:AL388"/>
    <mergeCell ref="AL389:AL390"/>
    <mergeCell ref="AL391:AL392"/>
    <mergeCell ref="AL393:AL394"/>
    <mergeCell ref="AL395:AL396"/>
    <mergeCell ref="AL397:AL398"/>
    <mergeCell ref="AL399:AL400"/>
    <mergeCell ref="AL401:AL402"/>
    <mergeCell ref="AL403:AL404"/>
    <mergeCell ref="AL405:AL406"/>
    <mergeCell ref="AL407:AL408"/>
    <mergeCell ref="AL409:AL410"/>
    <mergeCell ref="AL411:AL412"/>
    <mergeCell ref="AL413:AL414"/>
    <mergeCell ref="AL415:AL416"/>
    <mergeCell ref="AL417:AL418"/>
    <mergeCell ref="AL419:AL420"/>
    <mergeCell ref="AL421:AL422"/>
    <mergeCell ref="AL423:AL424"/>
    <mergeCell ref="AL425:AL426"/>
    <mergeCell ref="AL427:AL428"/>
    <mergeCell ref="AL429:AL430"/>
    <mergeCell ref="AL431:AL432"/>
    <mergeCell ref="AL433:AL434"/>
    <mergeCell ref="AL435:AL436"/>
    <mergeCell ref="AL437:AL438"/>
    <mergeCell ref="AL439:AL440"/>
    <mergeCell ref="AL441:AL442"/>
    <mergeCell ref="AL443:AL444"/>
    <mergeCell ref="AL445:AL446"/>
    <mergeCell ref="AL447:AL448"/>
    <mergeCell ref="AL449:AL450"/>
    <mergeCell ref="AL451:AL452"/>
    <mergeCell ref="AL453:AL454"/>
    <mergeCell ref="AL455:AL456"/>
    <mergeCell ref="AL457:AL458"/>
    <mergeCell ref="AL459:AL460"/>
    <mergeCell ref="AL461:AL462"/>
    <mergeCell ref="AL463:AL464"/>
    <mergeCell ref="AL465:AL466"/>
    <mergeCell ref="AL467:AL468"/>
    <mergeCell ref="AL469:AL470"/>
    <mergeCell ref="AL471:AL472"/>
    <mergeCell ref="AL473:AL474"/>
    <mergeCell ref="AL475:AL476"/>
    <mergeCell ref="AL477:AL478"/>
    <mergeCell ref="AL479:AL480"/>
    <mergeCell ref="AL481:AL482"/>
    <mergeCell ref="AL483:AL484"/>
    <mergeCell ref="AL485:AL486"/>
    <mergeCell ref="AL487:AL488"/>
    <mergeCell ref="AL489:AL490"/>
    <mergeCell ref="AL491:AL492"/>
    <mergeCell ref="AL493:AL494"/>
    <mergeCell ref="AL495:AL496"/>
    <mergeCell ref="AL497:AL498"/>
    <mergeCell ref="AL499:AL500"/>
    <mergeCell ref="AL501:AL502"/>
    <mergeCell ref="AL503:AL504"/>
    <mergeCell ref="AL505:AL506"/>
    <mergeCell ref="AL507:AL508"/>
    <mergeCell ref="AL509:AL510"/>
    <mergeCell ref="AL511:AL512"/>
    <mergeCell ref="AL513:AL514"/>
    <mergeCell ref="AL515:AL516"/>
    <mergeCell ref="AL517:AL518"/>
    <mergeCell ref="AL519:AL520"/>
    <mergeCell ref="AL521:AL522"/>
    <mergeCell ref="AL523:AL524"/>
    <mergeCell ref="AL525:AL526"/>
    <mergeCell ref="AL527:AL528"/>
    <mergeCell ref="AL529:AL530"/>
    <mergeCell ref="AL531:AL532"/>
    <mergeCell ref="AL533:AL534"/>
    <mergeCell ref="AL535:AL536"/>
    <mergeCell ref="AL537:AL538"/>
    <mergeCell ref="AL539:AL540"/>
    <mergeCell ref="AL541:AL542"/>
    <mergeCell ref="AL543:AL544"/>
    <mergeCell ref="AL545:AL546"/>
    <mergeCell ref="AL547:AL548"/>
    <mergeCell ref="AL549:AL550"/>
    <mergeCell ref="AL551:AL552"/>
    <mergeCell ref="AL553:AL554"/>
    <mergeCell ref="AL555:AL556"/>
    <mergeCell ref="AL557:AL558"/>
    <mergeCell ref="AL559:AL560"/>
    <mergeCell ref="AL561:AL562"/>
    <mergeCell ref="AL563:AL564"/>
    <mergeCell ref="AL565:AL566"/>
    <mergeCell ref="AL567:AL568"/>
    <mergeCell ref="AL569:AL570"/>
    <mergeCell ref="AL571:AL572"/>
    <mergeCell ref="AL573:AL574"/>
    <mergeCell ref="AL575:AL576"/>
    <mergeCell ref="AL577:AL578"/>
    <mergeCell ref="AL579:AL580"/>
    <mergeCell ref="AL581:AL582"/>
    <mergeCell ref="AL583:AL584"/>
    <mergeCell ref="AL585:AL586"/>
    <mergeCell ref="AL587:AL588"/>
    <mergeCell ref="AL589:AL590"/>
    <mergeCell ref="AL591:AL592"/>
    <mergeCell ref="AL593:AL594"/>
    <mergeCell ref="AL595:AL596"/>
    <mergeCell ref="AL597:AL598"/>
    <mergeCell ref="AL599:AL600"/>
    <mergeCell ref="AL601:AL602"/>
    <mergeCell ref="AL603:AL604"/>
    <mergeCell ref="AL605:AL606"/>
    <mergeCell ref="AL607:AL608"/>
    <mergeCell ref="AL609:AL610"/>
    <mergeCell ref="AL611:AL612"/>
    <mergeCell ref="AL613:AL614"/>
    <mergeCell ref="AL615:AL616"/>
    <mergeCell ref="AL617:AL618"/>
    <mergeCell ref="AL619:AL620"/>
    <mergeCell ref="AL621:AL622"/>
    <mergeCell ref="AL623:AL624"/>
    <mergeCell ref="AL625:AL626"/>
    <mergeCell ref="AL627:AL628"/>
    <mergeCell ref="AL629:AL630"/>
    <mergeCell ref="AL631:AL632"/>
    <mergeCell ref="AL633:AL634"/>
    <mergeCell ref="AL635:AL636"/>
    <mergeCell ref="AL637:AL638"/>
    <mergeCell ref="AL639:AL640"/>
    <mergeCell ref="AL641:AL642"/>
    <mergeCell ref="AL643:AL644"/>
    <mergeCell ref="AL645:AL646"/>
    <mergeCell ref="AL647:AL648"/>
    <mergeCell ref="AL649:AL650"/>
    <mergeCell ref="AL651:AL652"/>
    <mergeCell ref="AL653:AL654"/>
    <mergeCell ref="AL655:AL656"/>
    <mergeCell ref="AL657:AL658"/>
    <mergeCell ref="AL659:AL660"/>
    <mergeCell ref="AL661:AL662"/>
    <mergeCell ref="AL663:AL664"/>
    <mergeCell ref="AL665:AL666"/>
    <mergeCell ref="AL667:AL668"/>
    <mergeCell ref="AL669:AL670"/>
    <mergeCell ref="AL671:AL672"/>
    <mergeCell ref="AL673:AL674"/>
    <mergeCell ref="AL675:AL676"/>
    <mergeCell ref="AL677:AL678"/>
    <mergeCell ref="AL679:AL680"/>
    <mergeCell ref="AL681:AL682"/>
    <mergeCell ref="AL683:AL684"/>
    <mergeCell ref="AL685:AL686"/>
    <mergeCell ref="AL687:AL688"/>
    <mergeCell ref="AL689:AL690"/>
    <mergeCell ref="AL691:AL692"/>
    <mergeCell ref="AL693:AL694"/>
    <mergeCell ref="AL695:AL696"/>
    <mergeCell ref="AL697:AL698"/>
    <mergeCell ref="AL699:AL700"/>
    <mergeCell ref="AL701:AL702"/>
    <mergeCell ref="AL703:AL704"/>
    <mergeCell ref="AL705:AL706"/>
    <mergeCell ref="AL707:AL708"/>
    <mergeCell ref="AL709:AL710"/>
    <mergeCell ref="AL711:AL712"/>
    <mergeCell ref="AL713:AL714"/>
    <mergeCell ref="AL715:AL716"/>
    <mergeCell ref="AL717:AL718"/>
    <mergeCell ref="AL719:AL720"/>
    <mergeCell ref="AL721:AL722"/>
    <mergeCell ref="AL723:AL724"/>
    <mergeCell ref="AL725:AL726"/>
    <mergeCell ref="AL727:AL728"/>
    <mergeCell ref="AL729:AL730"/>
    <mergeCell ref="AL731:AL732"/>
    <mergeCell ref="AL733:AL734"/>
    <mergeCell ref="AL735:AL736"/>
    <mergeCell ref="AL737:AL738"/>
    <mergeCell ref="AL739:AL740"/>
    <mergeCell ref="AL741:AL742"/>
    <mergeCell ref="AL743:AL744"/>
    <mergeCell ref="AL745:AL746"/>
    <mergeCell ref="AL747:AL748"/>
    <mergeCell ref="AL749:AL750"/>
    <mergeCell ref="AL751:AL752"/>
    <mergeCell ref="AL753:AL754"/>
    <mergeCell ref="AL755:AL756"/>
    <mergeCell ref="AL757:AL758"/>
    <mergeCell ref="AL759:AL760"/>
    <mergeCell ref="AL761:AL762"/>
    <mergeCell ref="AL763:AL764"/>
    <mergeCell ref="AL765:AL766"/>
    <mergeCell ref="AL767:AL768"/>
    <mergeCell ref="AL769:AL770"/>
    <mergeCell ref="AL771:AL772"/>
    <mergeCell ref="AL773:AL774"/>
    <mergeCell ref="AL775:AL776"/>
    <mergeCell ref="AL777:AL778"/>
    <mergeCell ref="AL779:AL780"/>
    <mergeCell ref="AL781:AL782"/>
    <mergeCell ref="AL783:AL784"/>
    <mergeCell ref="AL785:AL786"/>
    <mergeCell ref="AL787:AL788"/>
    <mergeCell ref="AL789:AL790"/>
    <mergeCell ref="AL791:AL792"/>
    <mergeCell ref="AL793:AL794"/>
    <mergeCell ref="AL795:AL796"/>
    <mergeCell ref="AL797:AL798"/>
    <mergeCell ref="AL799:AL800"/>
    <mergeCell ref="AL801:AL802"/>
    <mergeCell ref="AL803:AL804"/>
    <mergeCell ref="AL805:AL806"/>
    <mergeCell ref="AL807:AL808"/>
    <mergeCell ref="AL809:AL810"/>
    <mergeCell ref="AL811:AL812"/>
    <mergeCell ref="AL813:AL814"/>
    <mergeCell ref="AL815:AL816"/>
    <mergeCell ref="AL817:AL818"/>
    <mergeCell ref="AL819:AL820"/>
    <mergeCell ref="AL821:AL822"/>
    <mergeCell ref="AL823:AL824"/>
    <mergeCell ref="AL825:AL826"/>
    <mergeCell ref="AL827:AL828"/>
    <mergeCell ref="AL829:AL830"/>
    <mergeCell ref="AL831:AL832"/>
    <mergeCell ref="AL833:AL834"/>
    <mergeCell ref="AL835:AL836"/>
    <mergeCell ref="AL837:AL838"/>
    <mergeCell ref="AL839:AL840"/>
    <mergeCell ref="AL841:AL842"/>
    <mergeCell ref="AL843:AL844"/>
    <mergeCell ref="AL845:AL846"/>
    <mergeCell ref="AL847:AL848"/>
    <mergeCell ref="AL849:AL850"/>
    <mergeCell ref="AL851:AL852"/>
    <mergeCell ref="AL853:AL854"/>
    <mergeCell ref="AL855:AL856"/>
    <mergeCell ref="AL857:AL858"/>
    <mergeCell ref="AL859:AL860"/>
    <mergeCell ref="AL861:AL862"/>
    <mergeCell ref="AL863:AL864"/>
    <mergeCell ref="AL865:AL866"/>
    <mergeCell ref="AL867:AL868"/>
    <mergeCell ref="AL869:AL870"/>
    <mergeCell ref="AL871:AL872"/>
    <mergeCell ref="AL873:AL874"/>
    <mergeCell ref="AL875:AL876"/>
    <mergeCell ref="AL877:AL878"/>
    <mergeCell ref="AL879:AL880"/>
    <mergeCell ref="AL881:AL882"/>
    <mergeCell ref="AL883:AL884"/>
    <mergeCell ref="AL885:AL886"/>
    <mergeCell ref="AL887:AL888"/>
    <mergeCell ref="AL889:AL890"/>
    <mergeCell ref="AL891:AL892"/>
    <mergeCell ref="AL893:AL894"/>
    <mergeCell ref="AL895:AL896"/>
    <mergeCell ref="AL897:AL898"/>
    <mergeCell ref="AL899:AL900"/>
    <mergeCell ref="AL901:AL902"/>
    <mergeCell ref="AL903:AL904"/>
    <mergeCell ref="AL905:AL906"/>
    <mergeCell ref="AL907:AL908"/>
    <mergeCell ref="AL909:AL910"/>
    <mergeCell ref="AL911:AL912"/>
    <mergeCell ref="AL913:AL914"/>
    <mergeCell ref="AL915:AL916"/>
    <mergeCell ref="AL917:AL918"/>
    <mergeCell ref="AL919:AL920"/>
    <mergeCell ref="AL921:AL922"/>
    <mergeCell ref="AL923:AL924"/>
    <mergeCell ref="AL925:AL926"/>
    <mergeCell ref="AL927:AL928"/>
    <mergeCell ref="AL929:AL930"/>
    <mergeCell ref="AL931:AL932"/>
    <mergeCell ref="AL933:AL934"/>
    <mergeCell ref="AL935:AL936"/>
    <mergeCell ref="AL937:AL938"/>
    <mergeCell ref="AL939:AL940"/>
    <mergeCell ref="AL941:AL942"/>
    <mergeCell ref="AL943:AL944"/>
    <mergeCell ref="AL945:AL946"/>
    <mergeCell ref="AL947:AL948"/>
    <mergeCell ref="AL949:AL950"/>
    <mergeCell ref="AL951:AL952"/>
    <mergeCell ref="AL953:AL954"/>
    <mergeCell ref="AL955:AL956"/>
    <mergeCell ref="AL957:AL958"/>
    <mergeCell ref="AL959:AL960"/>
    <mergeCell ref="AL961:AL962"/>
    <mergeCell ref="AL963:AL964"/>
    <mergeCell ref="AL965:AL966"/>
    <mergeCell ref="AL967:AL968"/>
    <mergeCell ref="AL969:AL970"/>
    <mergeCell ref="AL971:AL972"/>
    <mergeCell ref="AL973:AL974"/>
    <mergeCell ref="AL975:AL976"/>
    <mergeCell ref="AL977:AL978"/>
    <mergeCell ref="AL979:AL980"/>
    <mergeCell ref="AL981:AL982"/>
    <mergeCell ref="AL983:AL984"/>
    <mergeCell ref="AL985:AL986"/>
    <mergeCell ref="AL987:AL988"/>
    <mergeCell ref="AL989:AL990"/>
    <mergeCell ref="AL991:AL992"/>
    <mergeCell ref="AL993:AL994"/>
    <mergeCell ref="AL995:AL996"/>
    <mergeCell ref="AL997:AL998"/>
    <mergeCell ref="AL999:AL1000"/>
    <mergeCell ref="AL1001:AL1002"/>
    <mergeCell ref="AL1003:AL1004"/>
    <mergeCell ref="AL1005:AL1006"/>
    <mergeCell ref="AL1007:AL1008"/>
    <mergeCell ref="AL1009:AL1010"/>
    <mergeCell ref="AL1011:AL1012"/>
    <mergeCell ref="AL1013:AL1014"/>
    <mergeCell ref="AL1015:AL1016"/>
    <mergeCell ref="AL1017:AL1018"/>
    <mergeCell ref="AL1019:AL1020"/>
    <mergeCell ref="AL1021:AL1022"/>
    <mergeCell ref="AL1023:AL1024"/>
    <mergeCell ref="AL1025:AL1026"/>
    <mergeCell ref="AL1027:AL1028"/>
    <mergeCell ref="AL1029:AL1030"/>
    <mergeCell ref="AL1031:AL1032"/>
    <mergeCell ref="AL1033:AL1034"/>
    <mergeCell ref="AL1035:AL1036"/>
    <mergeCell ref="AL1037:AL1038"/>
    <mergeCell ref="AL1039:AL1040"/>
    <mergeCell ref="AL1041:AL1042"/>
    <mergeCell ref="AL1043:AL1044"/>
    <mergeCell ref="AL1045:AL1046"/>
    <mergeCell ref="AL1047:AL1048"/>
    <mergeCell ref="AM23:AM24"/>
    <mergeCell ref="AM25:AM26"/>
    <mergeCell ref="AM27:AM28"/>
    <mergeCell ref="AM29:AM30"/>
    <mergeCell ref="AM31:AM32"/>
    <mergeCell ref="AM33:AM34"/>
    <mergeCell ref="AM35:AM36"/>
    <mergeCell ref="AM37:AM38"/>
    <mergeCell ref="AM39:AM40"/>
    <mergeCell ref="AM41:AM42"/>
    <mergeCell ref="AM43:AM44"/>
    <mergeCell ref="AM45:AM46"/>
    <mergeCell ref="AM47:AM48"/>
    <mergeCell ref="AM49:AM50"/>
    <mergeCell ref="AM51:AM52"/>
    <mergeCell ref="AM53:AM54"/>
    <mergeCell ref="AM55:AM56"/>
    <mergeCell ref="AM57:AM58"/>
    <mergeCell ref="AM59:AM60"/>
    <mergeCell ref="AM61:AM62"/>
    <mergeCell ref="AM63:AM64"/>
    <mergeCell ref="AM65:AM66"/>
    <mergeCell ref="AM67:AM68"/>
    <mergeCell ref="AM69:AM70"/>
    <mergeCell ref="AM71:AM72"/>
    <mergeCell ref="AM73:AM74"/>
    <mergeCell ref="AM75:AM76"/>
    <mergeCell ref="AM77:AM78"/>
    <mergeCell ref="AM79:AM80"/>
    <mergeCell ref="AM81:AM82"/>
    <mergeCell ref="AM83:AM84"/>
    <mergeCell ref="AM85:AM86"/>
    <mergeCell ref="AM87:AM88"/>
    <mergeCell ref="AM89:AM90"/>
    <mergeCell ref="AM91:AM92"/>
    <mergeCell ref="AM93:AM94"/>
    <mergeCell ref="AM95:AM96"/>
    <mergeCell ref="AM97:AM98"/>
    <mergeCell ref="AM99:AM100"/>
    <mergeCell ref="AM101:AM102"/>
    <mergeCell ref="AM103:AM104"/>
    <mergeCell ref="AM105:AM106"/>
    <mergeCell ref="AM107:AM108"/>
    <mergeCell ref="AM109:AM110"/>
    <mergeCell ref="AM111:AM112"/>
    <mergeCell ref="AM113:AM114"/>
    <mergeCell ref="AM115:AM116"/>
    <mergeCell ref="AM117:AM118"/>
    <mergeCell ref="AM119:AM120"/>
    <mergeCell ref="AM121:AM122"/>
    <mergeCell ref="AM123:AM124"/>
    <mergeCell ref="AM125:AM126"/>
    <mergeCell ref="AM127:AM128"/>
    <mergeCell ref="AM129:AM130"/>
    <mergeCell ref="AM131:AM132"/>
    <mergeCell ref="AM133:AM134"/>
    <mergeCell ref="AM135:AM136"/>
    <mergeCell ref="AM137:AM138"/>
    <mergeCell ref="AM139:AM140"/>
    <mergeCell ref="AM141:AM142"/>
    <mergeCell ref="AM143:AM144"/>
    <mergeCell ref="AM145:AM146"/>
    <mergeCell ref="AM147:AM148"/>
    <mergeCell ref="AM149:AM150"/>
    <mergeCell ref="AM151:AM152"/>
    <mergeCell ref="AM153:AM154"/>
    <mergeCell ref="AM155:AM156"/>
    <mergeCell ref="AM157:AM158"/>
    <mergeCell ref="AM159:AM160"/>
    <mergeCell ref="AM161:AM162"/>
    <mergeCell ref="AM163:AM164"/>
    <mergeCell ref="AM165:AM166"/>
    <mergeCell ref="AM167:AM168"/>
    <mergeCell ref="AM169:AM170"/>
    <mergeCell ref="AM171:AM172"/>
    <mergeCell ref="AM173:AM174"/>
    <mergeCell ref="AM175:AM176"/>
    <mergeCell ref="AM177:AM178"/>
    <mergeCell ref="AM179:AM180"/>
    <mergeCell ref="AM181:AM182"/>
    <mergeCell ref="AM183:AM184"/>
    <mergeCell ref="AM185:AM186"/>
    <mergeCell ref="AM187:AM188"/>
    <mergeCell ref="AM189:AM190"/>
    <mergeCell ref="AM191:AM192"/>
    <mergeCell ref="AM193:AM194"/>
    <mergeCell ref="AM195:AM196"/>
    <mergeCell ref="AM197:AM198"/>
    <mergeCell ref="AM199:AM200"/>
    <mergeCell ref="AM201:AM202"/>
    <mergeCell ref="AM203:AM204"/>
    <mergeCell ref="AM205:AM206"/>
    <mergeCell ref="AM207:AM208"/>
    <mergeCell ref="AM209:AM210"/>
    <mergeCell ref="AM211:AM212"/>
    <mergeCell ref="AM213:AM214"/>
    <mergeCell ref="AM215:AM216"/>
    <mergeCell ref="AM217:AM218"/>
    <mergeCell ref="AM219:AM220"/>
    <mergeCell ref="AM221:AM222"/>
    <mergeCell ref="AM223:AM224"/>
    <mergeCell ref="AM225:AM226"/>
    <mergeCell ref="AM227:AM228"/>
    <mergeCell ref="AM229:AM230"/>
    <mergeCell ref="AM231:AM232"/>
    <mergeCell ref="AM233:AM234"/>
    <mergeCell ref="AM235:AM236"/>
    <mergeCell ref="AM237:AM238"/>
    <mergeCell ref="AM239:AM240"/>
    <mergeCell ref="AM241:AM242"/>
    <mergeCell ref="AM243:AM244"/>
    <mergeCell ref="AM245:AM246"/>
    <mergeCell ref="AM247:AM248"/>
    <mergeCell ref="AM249:AM250"/>
    <mergeCell ref="AM251:AM252"/>
    <mergeCell ref="AM253:AM254"/>
    <mergeCell ref="AM255:AM256"/>
    <mergeCell ref="AM257:AM258"/>
    <mergeCell ref="AM259:AM260"/>
    <mergeCell ref="AM261:AM262"/>
    <mergeCell ref="AM263:AM264"/>
    <mergeCell ref="AM265:AM266"/>
    <mergeCell ref="AM267:AM268"/>
    <mergeCell ref="AM269:AM270"/>
    <mergeCell ref="AM271:AM272"/>
    <mergeCell ref="AM273:AM274"/>
    <mergeCell ref="AM275:AM276"/>
    <mergeCell ref="AM277:AM278"/>
    <mergeCell ref="AM279:AM280"/>
    <mergeCell ref="AM281:AM282"/>
    <mergeCell ref="AM283:AM284"/>
    <mergeCell ref="AM285:AM286"/>
    <mergeCell ref="AM287:AM288"/>
    <mergeCell ref="AM289:AM290"/>
    <mergeCell ref="AM291:AM292"/>
    <mergeCell ref="AM293:AM294"/>
    <mergeCell ref="AM295:AM296"/>
    <mergeCell ref="AM297:AM298"/>
    <mergeCell ref="AM299:AM300"/>
    <mergeCell ref="AM301:AM302"/>
    <mergeCell ref="AM303:AM304"/>
    <mergeCell ref="AM305:AM306"/>
    <mergeCell ref="AM307:AM308"/>
    <mergeCell ref="AM309:AM310"/>
    <mergeCell ref="AM311:AM312"/>
    <mergeCell ref="AM313:AM314"/>
    <mergeCell ref="AM315:AM316"/>
    <mergeCell ref="AM317:AM318"/>
    <mergeCell ref="AM319:AM320"/>
    <mergeCell ref="AM321:AM322"/>
    <mergeCell ref="AM323:AM324"/>
    <mergeCell ref="AM325:AM326"/>
    <mergeCell ref="AM327:AM328"/>
    <mergeCell ref="AM329:AM330"/>
    <mergeCell ref="AM331:AM332"/>
    <mergeCell ref="AM333:AM334"/>
    <mergeCell ref="AM335:AM336"/>
    <mergeCell ref="AM337:AM338"/>
    <mergeCell ref="AM339:AM340"/>
    <mergeCell ref="AM341:AM342"/>
    <mergeCell ref="AM343:AM344"/>
    <mergeCell ref="AM345:AM346"/>
    <mergeCell ref="AM347:AM348"/>
    <mergeCell ref="AM349:AM350"/>
    <mergeCell ref="AM351:AM352"/>
    <mergeCell ref="AM353:AM354"/>
    <mergeCell ref="AM355:AM356"/>
    <mergeCell ref="AM357:AM358"/>
    <mergeCell ref="AM359:AM360"/>
    <mergeCell ref="AM361:AM362"/>
    <mergeCell ref="AM363:AM364"/>
    <mergeCell ref="AM365:AM366"/>
    <mergeCell ref="AM367:AM368"/>
    <mergeCell ref="AM369:AM370"/>
    <mergeCell ref="AM371:AM372"/>
    <mergeCell ref="AM373:AM374"/>
    <mergeCell ref="AM375:AM376"/>
    <mergeCell ref="AM377:AM378"/>
    <mergeCell ref="AM379:AM380"/>
    <mergeCell ref="AM381:AM382"/>
    <mergeCell ref="AM383:AM384"/>
    <mergeCell ref="AM385:AM386"/>
    <mergeCell ref="AM387:AM388"/>
    <mergeCell ref="AM389:AM390"/>
    <mergeCell ref="AM391:AM392"/>
    <mergeCell ref="AM393:AM394"/>
    <mergeCell ref="AM395:AM396"/>
    <mergeCell ref="AM397:AM398"/>
    <mergeCell ref="AM399:AM400"/>
    <mergeCell ref="AM401:AM402"/>
    <mergeCell ref="AM403:AM404"/>
    <mergeCell ref="AM405:AM406"/>
    <mergeCell ref="AM407:AM408"/>
    <mergeCell ref="AM409:AM410"/>
    <mergeCell ref="AM411:AM412"/>
    <mergeCell ref="AM413:AM414"/>
    <mergeCell ref="AM415:AM416"/>
    <mergeCell ref="AM417:AM418"/>
    <mergeCell ref="AM419:AM420"/>
    <mergeCell ref="AM421:AM422"/>
    <mergeCell ref="AM423:AM424"/>
    <mergeCell ref="AM425:AM426"/>
    <mergeCell ref="AM427:AM428"/>
    <mergeCell ref="AM429:AM430"/>
    <mergeCell ref="AM431:AM432"/>
    <mergeCell ref="AM433:AM434"/>
    <mergeCell ref="AM435:AM436"/>
    <mergeCell ref="AM437:AM438"/>
    <mergeCell ref="AM439:AM440"/>
    <mergeCell ref="AM441:AM442"/>
    <mergeCell ref="AM443:AM444"/>
    <mergeCell ref="AM445:AM446"/>
    <mergeCell ref="AM447:AM448"/>
    <mergeCell ref="AM449:AM450"/>
    <mergeCell ref="AM451:AM452"/>
    <mergeCell ref="AM453:AM454"/>
    <mergeCell ref="AM455:AM456"/>
    <mergeCell ref="AM457:AM458"/>
    <mergeCell ref="AM459:AM460"/>
    <mergeCell ref="AM461:AM462"/>
    <mergeCell ref="AM463:AM464"/>
    <mergeCell ref="AM465:AM466"/>
    <mergeCell ref="AM467:AM468"/>
    <mergeCell ref="AM469:AM470"/>
    <mergeCell ref="AM471:AM472"/>
    <mergeCell ref="AM473:AM474"/>
    <mergeCell ref="AM475:AM476"/>
    <mergeCell ref="AM477:AM478"/>
    <mergeCell ref="AM479:AM480"/>
    <mergeCell ref="AM481:AM482"/>
    <mergeCell ref="AM483:AM484"/>
    <mergeCell ref="AM485:AM486"/>
    <mergeCell ref="AM487:AM488"/>
    <mergeCell ref="AM489:AM490"/>
    <mergeCell ref="AM491:AM492"/>
    <mergeCell ref="AM493:AM494"/>
    <mergeCell ref="AM495:AM496"/>
    <mergeCell ref="AM497:AM498"/>
    <mergeCell ref="AM499:AM500"/>
    <mergeCell ref="AM501:AM502"/>
    <mergeCell ref="AM503:AM504"/>
    <mergeCell ref="AM505:AM506"/>
    <mergeCell ref="AM507:AM508"/>
    <mergeCell ref="AM509:AM510"/>
    <mergeCell ref="AM511:AM512"/>
    <mergeCell ref="AM513:AM514"/>
    <mergeCell ref="AM515:AM516"/>
    <mergeCell ref="AM517:AM518"/>
    <mergeCell ref="AM519:AM520"/>
    <mergeCell ref="AM521:AM522"/>
    <mergeCell ref="AM523:AM524"/>
    <mergeCell ref="AM525:AM526"/>
    <mergeCell ref="AM527:AM528"/>
    <mergeCell ref="AM529:AM530"/>
    <mergeCell ref="AM531:AM532"/>
    <mergeCell ref="AM533:AM534"/>
    <mergeCell ref="AM535:AM536"/>
    <mergeCell ref="AM537:AM538"/>
    <mergeCell ref="AM539:AM540"/>
    <mergeCell ref="AM541:AM542"/>
    <mergeCell ref="AM543:AM544"/>
    <mergeCell ref="AM545:AM546"/>
    <mergeCell ref="AM547:AM548"/>
    <mergeCell ref="AM549:AM550"/>
    <mergeCell ref="AM551:AM552"/>
    <mergeCell ref="AM553:AM554"/>
    <mergeCell ref="AM555:AM556"/>
    <mergeCell ref="AM557:AM558"/>
    <mergeCell ref="AM559:AM560"/>
    <mergeCell ref="AM561:AM562"/>
    <mergeCell ref="AM563:AM564"/>
    <mergeCell ref="AM565:AM566"/>
    <mergeCell ref="AM567:AM568"/>
    <mergeCell ref="AM569:AM570"/>
    <mergeCell ref="AM571:AM572"/>
    <mergeCell ref="AM573:AM574"/>
    <mergeCell ref="AM575:AM576"/>
    <mergeCell ref="AM577:AM578"/>
    <mergeCell ref="AM579:AM580"/>
    <mergeCell ref="AM581:AM582"/>
    <mergeCell ref="AM583:AM584"/>
    <mergeCell ref="AM585:AM586"/>
    <mergeCell ref="AM587:AM588"/>
    <mergeCell ref="AM589:AM590"/>
    <mergeCell ref="AM591:AM592"/>
    <mergeCell ref="AM593:AM594"/>
    <mergeCell ref="AM595:AM596"/>
    <mergeCell ref="AM597:AM598"/>
    <mergeCell ref="AM599:AM600"/>
    <mergeCell ref="AM601:AM602"/>
    <mergeCell ref="AM603:AM604"/>
    <mergeCell ref="AM605:AM606"/>
    <mergeCell ref="AM607:AM608"/>
    <mergeCell ref="AM609:AM610"/>
    <mergeCell ref="AM611:AM612"/>
    <mergeCell ref="AM613:AM614"/>
    <mergeCell ref="AM615:AM616"/>
    <mergeCell ref="AM617:AM618"/>
    <mergeCell ref="AM619:AM620"/>
    <mergeCell ref="AM621:AM622"/>
    <mergeCell ref="AM623:AM624"/>
    <mergeCell ref="AM625:AM626"/>
    <mergeCell ref="AM627:AM628"/>
    <mergeCell ref="AM629:AM630"/>
    <mergeCell ref="AM631:AM632"/>
    <mergeCell ref="AM633:AM634"/>
    <mergeCell ref="AM635:AM636"/>
    <mergeCell ref="AM637:AM638"/>
    <mergeCell ref="AM639:AM640"/>
    <mergeCell ref="AM641:AM642"/>
    <mergeCell ref="AM643:AM644"/>
    <mergeCell ref="AM645:AM646"/>
    <mergeCell ref="AM647:AM648"/>
    <mergeCell ref="AM649:AM650"/>
    <mergeCell ref="AM651:AM652"/>
    <mergeCell ref="AM653:AM654"/>
    <mergeCell ref="AM655:AM656"/>
    <mergeCell ref="AM657:AM658"/>
    <mergeCell ref="AM659:AM660"/>
    <mergeCell ref="AM661:AM662"/>
    <mergeCell ref="AM663:AM664"/>
    <mergeCell ref="AM665:AM666"/>
    <mergeCell ref="AM667:AM668"/>
    <mergeCell ref="AM669:AM670"/>
    <mergeCell ref="AM671:AM672"/>
    <mergeCell ref="AM673:AM674"/>
    <mergeCell ref="AM675:AM676"/>
    <mergeCell ref="AM677:AM678"/>
    <mergeCell ref="AM679:AM680"/>
    <mergeCell ref="AM681:AM682"/>
    <mergeCell ref="AM683:AM684"/>
    <mergeCell ref="AM685:AM686"/>
    <mergeCell ref="AM687:AM688"/>
    <mergeCell ref="AM689:AM690"/>
    <mergeCell ref="AM691:AM692"/>
    <mergeCell ref="AM693:AM694"/>
    <mergeCell ref="AM695:AM696"/>
    <mergeCell ref="AM697:AM698"/>
    <mergeCell ref="AM699:AM700"/>
    <mergeCell ref="AM701:AM702"/>
    <mergeCell ref="AM703:AM704"/>
    <mergeCell ref="AM705:AM706"/>
    <mergeCell ref="AM707:AM708"/>
    <mergeCell ref="AM709:AM710"/>
    <mergeCell ref="AM711:AM712"/>
    <mergeCell ref="AM713:AM714"/>
    <mergeCell ref="AM715:AM716"/>
    <mergeCell ref="AM717:AM718"/>
    <mergeCell ref="AM719:AM720"/>
    <mergeCell ref="AM721:AM722"/>
    <mergeCell ref="AM723:AM724"/>
    <mergeCell ref="AM725:AM726"/>
    <mergeCell ref="AM727:AM728"/>
    <mergeCell ref="AM729:AM730"/>
    <mergeCell ref="AM731:AM732"/>
    <mergeCell ref="AM733:AM734"/>
    <mergeCell ref="AM735:AM736"/>
    <mergeCell ref="AM737:AM738"/>
    <mergeCell ref="AM739:AM740"/>
    <mergeCell ref="AM741:AM742"/>
    <mergeCell ref="AM743:AM744"/>
    <mergeCell ref="AM745:AM746"/>
    <mergeCell ref="AM747:AM748"/>
    <mergeCell ref="AM749:AM750"/>
    <mergeCell ref="AM751:AM752"/>
    <mergeCell ref="AM753:AM754"/>
    <mergeCell ref="AM755:AM756"/>
    <mergeCell ref="AM757:AM758"/>
    <mergeCell ref="AM759:AM760"/>
    <mergeCell ref="AM761:AM762"/>
    <mergeCell ref="AM763:AM764"/>
    <mergeCell ref="AM765:AM766"/>
    <mergeCell ref="AM767:AM768"/>
    <mergeCell ref="AM769:AM770"/>
    <mergeCell ref="AM771:AM772"/>
    <mergeCell ref="AM773:AM774"/>
    <mergeCell ref="AM775:AM776"/>
    <mergeCell ref="AM777:AM778"/>
    <mergeCell ref="AM779:AM780"/>
    <mergeCell ref="AM781:AM782"/>
    <mergeCell ref="AM783:AM784"/>
    <mergeCell ref="AM785:AM786"/>
    <mergeCell ref="AM787:AM788"/>
    <mergeCell ref="AM789:AM790"/>
    <mergeCell ref="AM791:AM792"/>
    <mergeCell ref="AM793:AM794"/>
    <mergeCell ref="AM795:AM796"/>
    <mergeCell ref="AM797:AM798"/>
    <mergeCell ref="AM799:AM800"/>
    <mergeCell ref="AM801:AM802"/>
    <mergeCell ref="AM803:AM804"/>
    <mergeCell ref="AM805:AM806"/>
    <mergeCell ref="AM807:AM808"/>
    <mergeCell ref="AM809:AM810"/>
    <mergeCell ref="AM811:AM812"/>
    <mergeCell ref="AM813:AM814"/>
    <mergeCell ref="AM815:AM816"/>
    <mergeCell ref="AM817:AM818"/>
    <mergeCell ref="AM819:AM820"/>
    <mergeCell ref="AM821:AM822"/>
    <mergeCell ref="AM823:AM824"/>
    <mergeCell ref="AM825:AM826"/>
    <mergeCell ref="AM827:AM828"/>
    <mergeCell ref="AM829:AM830"/>
    <mergeCell ref="AM831:AM832"/>
    <mergeCell ref="AM833:AM834"/>
    <mergeCell ref="AM835:AM836"/>
    <mergeCell ref="AM837:AM838"/>
    <mergeCell ref="AM839:AM840"/>
    <mergeCell ref="AM841:AM842"/>
    <mergeCell ref="AM843:AM844"/>
    <mergeCell ref="AM845:AM846"/>
    <mergeCell ref="AM847:AM848"/>
    <mergeCell ref="AM849:AM850"/>
    <mergeCell ref="AM851:AM852"/>
    <mergeCell ref="AM853:AM854"/>
    <mergeCell ref="AM855:AM856"/>
    <mergeCell ref="AM857:AM858"/>
    <mergeCell ref="AM859:AM860"/>
    <mergeCell ref="AM861:AM862"/>
    <mergeCell ref="AM863:AM864"/>
    <mergeCell ref="AM865:AM866"/>
    <mergeCell ref="AM867:AM868"/>
    <mergeCell ref="AM869:AM870"/>
    <mergeCell ref="AM871:AM872"/>
    <mergeCell ref="AM873:AM874"/>
    <mergeCell ref="AM875:AM876"/>
    <mergeCell ref="AM877:AM878"/>
    <mergeCell ref="AM879:AM880"/>
    <mergeCell ref="AM881:AM882"/>
    <mergeCell ref="AM883:AM884"/>
    <mergeCell ref="AM885:AM886"/>
    <mergeCell ref="AM887:AM888"/>
    <mergeCell ref="AM889:AM890"/>
    <mergeCell ref="AM891:AM892"/>
    <mergeCell ref="AM893:AM894"/>
    <mergeCell ref="AM895:AM896"/>
    <mergeCell ref="AM897:AM898"/>
    <mergeCell ref="AM899:AM900"/>
    <mergeCell ref="AM901:AM902"/>
    <mergeCell ref="AM903:AM904"/>
    <mergeCell ref="AM905:AM906"/>
    <mergeCell ref="AM907:AM908"/>
    <mergeCell ref="AM909:AM910"/>
    <mergeCell ref="AM911:AM912"/>
    <mergeCell ref="AM913:AM914"/>
    <mergeCell ref="AM915:AM916"/>
    <mergeCell ref="AM917:AM918"/>
    <mergeCell ref="AM919:AM920"/>
    <mergeCell ref="AM921:AM922"/>
    <mergeCell ref="AM923:AM924"/>
    <mergeCell ref="AM925:AM926"/>
    <mergeCell ref="AM927:AM928"/>
    <mergeCell ref="AM929:AM930"/>
    <mergeCell ref="AM931:AM932"/>
    <mergeCell ref="AM933:AM934"/>
    <mergeCell ref="AM935:AM936"/>
    <mergeCell ref="AM937:AM938"/>
    <mergeCell ref="AM939:AM940"/>
    <mergeCell ref="AM941:AM942"/>
    <mergeCell ref="AM943:AM944"/>
    <mergeCell ref="AM945:AM946"/>
    <mergeCell ref="AM947:AM948"/>
    <mergeCell ref="AM949:AM950"/>
    <mergeCell ref="AM951:AM952"/>
    <mergeCell ref="AM953:AM954"/>
    <mergeCell ref="AM955:AM956"/>
    <mergeCell ref="AM957:AM958"/>
    <mergeCell ref="AM959:AM960"/>
    <mergeCell ref="AM961:AM962"/>
    <mergeCell ref="AM963:AM964"/>
    <mergeCell ref="AM965:AM966"/>
    <mergeCell ref="AM967:AM968"/>
    <mergeCell ref="AM969:AM970"/>
    <mergeCell ref="AM971:AM972"/>
    <mergeCell ref="AM973:AM974"/>
    <mergeCell ref="AM975:AM976"/>
    <mergeCell ref="AM977:AM978"/>
    <mergeCell ref="AM979:AM980"/>
    <mergeCell ref="AM981:AM982"/>
    <mergeCell ref="AM983:AM984"/>
    <mergeCell ref="AM985:AM986"/>
    <mergeCell ref="AM987:AM988"/>
    <mergeCell ref="AM989:AM990"/>
    <mergeCell ref="AM991:AM992"/>
    <mergeCell ref="AM993:AM994"/>
    <mergeCell ref="AM995:AM996"/>
    <mergeCell ref="AM997:AM998"/>
    <mergeCell ref="AM999:AM1000"/>
    <mergeCell ref="AM1001:AM1002"/>
    <mergeCell ref="AM1003:AM1004"/>
    <mergeCell ref="AM1005:AM1006"/>
    <mergeCell ref="AM1007:AM1008"/>
    <mergeCell ref="AM1009:AM1010"/>
    <mergeCell ref="AM1011:AM1012"/>
    <mergeCell ref="AM1013:AM1014"/>
    <mergeCell ref="AM1015:AM1016"/>
    <mergeCell ref="AM1017:AM1018"/>
    <mergeCell ref="AM1019:AM1020"/>
    <mergeCell ref="AM1021:AM1022"/>
    <mergeCell ref="AM1023:AM1024"/>
    <mergeCell ref="AM1025:AM1026"/>
    <mergeCell ref="AM1027:AM1028"/>
    <mergeCell ref="AM1029:AM1030"/>
    <mergeCell ref="AM1031:AM1032"/>
    <mergeCell ref="AM1033:AM1034"/>
    <mergeCell ref="AM1035:AM1036"/>
    <mergeCell ref="AM1037:AM1038"/>
    <mergeCell ref="AM1039:AM1040"/>
    <mergeCell ref="AM1041:AM1042"/>
    <mergeCell ref="AM1043:AM1044"/>
    <mergeCell ref="AM1045:AM1046"/>
    <mergeCell ref="AM1047:AM1048"/>
    <mergeCell ref="AN23:AN24"/>
    <mergeCell ref="AN25:AN26"/>
    <mergeCell ref="AN27:AN28"/>
    <mergeCell ref="AN29:AN30"/>
    <mergeCell ref="AN31:AN32"/>
    <mergeCell ref="AN33:AN34"/>
    <mergeCell ref="AN35:AN36"/>
    <mergeCell ref="AN37:AN38"/>
    <mergeCell ref="AN39:AN40"/>
    <mergeCell ref="AN41:AN42"/>
    <mergeCell ref="AN43:AN44"/>
    <mergeCell ref="AN45:AN46"/>
    <mergeCell ref="AN47:AN48"/>
    <mergeCell ref="AN49:AN50"/>
    <mergeCell ref="AN51:AN52"/>
    <mergeCell ref="AN53:AN54"/>
    <mergeCell ref="AN55:AN56"/>
    <mergeCell ref="AN57:AN58"/>
    <mergeCell ref="AN59:AN60"/>
    <mergeCell ref="AN61:AN62"/>
    <mergeCell ref="AN63:AN64"/>
    <mergeCell ref="AN65:AN66"/>
    <mergeCell ref="AN67:AN68"/>
    <mergeCell ref="AN69:AN70"/>
    <mergeCell ref="AN71:AN72"/>
    <mergeCell ref="AN73:AN74"/>
    <mergeCell ref="AN75:AN76"/>
    <mergeCell ref="AN77:AN78"/>
    <mergeCell ref="AN79:AN80"/>
    <mergeCell ref="AN81:AN82"/>
    <mergeCell ref="AN83:AN84"/>
    <mergeCell ref="AN85:AN86"/>
    <mergeCell ref="AN87:AN88"/>
    <mergeCell ref="AN89:AN90"/>
    <mergeCell ref="AN91:AN92"/>
    <mergeCell ref="AN93:AN94"/>
    <mergeCell ref="AN95:AN96"/>
    <mergeCell ref="AN97:AN98"/>
    <mergeCell ref="AN99:AN100"/>
    <mergeCell ref="AN101:AN102"/>
    <mergeCell ref="AN103:AN104"/>
    <mergeCell ref="AN105:AN106"/>
    <mergeCell ref="AN107:AN108"/>
    <mergeCell ref="AN109:AN110"/>
    <mergeCell ref="AN111:AN112"/>
    <mergeCell ref="AN113:AN114"/>
    <mergeCell ref="AN115:AN116"/>
    <mergeCell ref="AN117:AN118"/>
    <mergeCell ref="AN119:AN120"/>
    <mergeCell ref="AN121:AN122"/>
    <mergeCell ref="AN123:AN124"/>
    <mergeCell ref="AN125:AN126"/>
    <mergeCell ref="AN127:AN128"/>
    <mergeCell ref="AN129:AN130"/>
    <mergeCell ref="AN131:AN132"/>
    <mergeCell ref="AN133:AN134"/>
    <mergeCell ref="AN135:AN136"/>
    <mergeCell ref="AN137:AN138"/>
    <mergeCell ref="AN139:AN140"/>
    <mergeCell ref="AN141:AN142"/>
    <mergeCell ref="AN143:AN144"/>
    <mergeCell ref="AN145:AN146"/>
    <mergeCell ref="AN147:AN148"/>
    <mergeCell ref="AN149:AN150"/>
    <mergeCell ref="AN151:AN152"/>
    <mergeCell ref="AN153:AN154"/>
    <mergeCell ref="AN155:AN156"/>
    <mergeCell ref="AN157:AN158"/>
    <mergeCell ref="AN159:AN160"/>
    <mergeCell ref="AN161:AN162"/>
    <mergeCell ref="AN163:AN164"/>
    <mergeCell ref="AN165:AN166"/>
    <mergeCell ref="AN167:AN168"/>
    <mergeCell ref="AN169:AN170"/>
    <mergeCell ref="AN171:AN172"/>
    <mergeCell ref="AN173:AN174"/>
    <mergeCell ref="AN175:AN176"/>
    <mergeCell ref="AN177:AN178"/>
    <mergeCell ref="AN179:AN180"/>
    <mergeCell ref="AN181:AN182"/>
    <mergeCell ref="AN183:AN184"/>
    <mergeCell ref="AN185:AN186"/>
    <mergeCell ref="AN187:AN188"/>
    <mergeCell ref="AN189:AN190"/>
    <mergeCell ref="AN191:AN192"/>
    <mergeCell ref="AN193:AN194"/>
    <mergeCell ref="AN195:AN196"/>
    <mergeCell ref="AN197:AN198"/>
    <mergeCell ref="AN199:AN200"/>
    <mergeCell ref="AN201:AN202"/>
    <mergeCell ref="AN203:AN204"/>
    <mergeCell ref="AN205:AN206"/>
    <mergeCell ref="AN207:AN208"/>
    <mergeCell ref="AN209:AN210"/>
    <mergeCell ref="AN211:AN212"/>
    <mergeCell ref="AN213:AN214"/>
    <mergeCell ref="AN215:AN216"/>
    <mergeCell ref="AN217:AN218"/>
    <mergeCell ref="AN219:AN220"/>
    <mergeCell ref="AN221:AN222"/>
    <mergeCell ref="AN223:AN224"/>
    <mergeCell ref="AN225:AN226"/>
    <mergeCell ref="AN227:AN228"/>
    <mergeCell ref="AN229:AN230"/>
    <mergeCell ref="AN231:AN232"/>
    <mergeCell ref="AN233:AN234"/>
    <mergeCell ref="AN235:AN236"/>
    <mergeCell ref="AN237:AN238"/>
    <mergeCell ref="AN239:AN240"/>
    <mergeCell ref="AN241:AN242"/>
    <mergeCell ref="AN243:AN244"/>
    <mergeCell ref="AN245:AN246"/>
    <mergeCell ref="AN247:AN248"/>
    <mergeCell ref="AN249:AN250"/>
    <mergeCell ref="AN251:AN252"/>
    <mergeCell ref="AN253:AN254"/>
    <mergeCell ref="AN255:AN256"/>
    <mergeCell ref="AN257:AN258"/>
    <mergeCell ref="AN259:AN260"/>
    <mergeCell ref="AN261:AN262"/>
    <mergeCell ref="AN263:AN264"/>
    <mergeCell ref="AN265:AN266"/>
    <mergeCell ref="AN267:AN268"/>
    <mergeCell ref="AN269:AN270"/>
    <mergeCell ref="AN271:AN272"/>
    <mergeCell ref="AN273:AN274"/>
    <mergeCell ref="AN275:AN276"/>
    <mergeCell ref="AN277:AN278"/>
    <mergeCell ref="AN279:AN280"/>
    <mergeCell ref="AN281:AN282"/>
    <mergeCell ref="AN283:AN284"/>
    <mergeCell ref="AN285:AN286"/>
    <mergeCell ref="AN287:AN288"/>
    <mergeCell ref="AN289:AN290"/>
    <mergeCell ref="AN291:AN292"/>
    <mergeCell ref="AN293:AN294"/>
    <mergeCell ref="AN295:AN296"/>
    <mergeCell ref="AN297:AN298"/>
    <mergeCell ref="AN299:AN300"/>
    <mergeCell ref="AN301:AN302"/>
    <mergeCell ref="AN303:AN304"/>
    <mergeCell ref="AN305:AN306"/>
    <mergeCell ref="AN307:AN308"/>
    <mergeCell ref="AN309:AN310"/>
    <mergeCell ref="AN311:AN312"/>
    <mergeCell ref="AN313:AN314"/>
    <mergeCell ref="AN315:AN316"/>
    <mergeCell ref="AN317:AN318"/>
    <mergeCell ref="AN319:AN320"/>
    <mergeCell ref="AN321:AN322"/>
    <mergeCell ref="AN323:AN324"/>
    <mergeCell ref="AN325:AN326"/>
    <mergeCell ref="AN327:AN328"/>
    <mergeCell ref="AN329:AN330"/>
    <mergeCell ref="AN331:AN332"/>
    <mergeCell ref="AN333:AN334"/>
    <mergeCell ref="AN335:AN336"/>
    <mergeCell ref="AN337:AN338"/>
    <mergeCell ref="AN339:AN340"/>
    <mergeCell ref="AN341:AN342"/>
    <mergeCell ref="AN343:AN344"/>
    <mergeCell ref="AN345:AN346"/>
    <mergeCell ref="AN347:AN348"/>
    <mergeCell ref="AN349:AN350"/>
    <mergeCell ref="AN351:AN352"/>
    <mergeCell ref="AN353:AN354"/>
    <mergeCell ref="AN355:AN356"/>
    <mergeCell ref="AN357:AN358"/>
    <mergeCell ref="AN359:AN360"/>
    <mergeCell ref="AN361:AN362"/>
    <mergeCell ref="AN363:AN364"/>
    <mergeCell ref="AN365:AN366"/>
    <mergeCell ref="AN367:AN368"/>
    <mergeCell ref="AN369:AN370"/>
    <mergeCell ref="AN371:AN372"/>
    <mergeCell ref="AN373:AN374"/>
    <mergeCell ref="AN375:AN376"/>
    <mergeCell ref="AN377:AN378"/>
    <mergeCell ref="AN379:AN380"/>
    <mergeCell ref="AN381:AN382"/>
    <mergeCell ref="AN383:AN384"/>
    <mergeCell ref="AN385:AN386"/>
    <mergeCell ref="AN387:AN388"/>
    <mergeCell ref="AN389:AN390"/>
    <mergeCell ref="AN391:AN392"/>
    <mergeCell ref="AN393:AN394"/>
    <mergeCell ref="AN395:AN396"/>
    <mergeCell ref="AN397:AN398"/>
    <mergeCell ref="AN399:AN400"/>
    <mergeCell ref="AN401:AN402"/>
    <mergeCell ref="AN403:AN404"/>
    <mergeCell ref="AN405:AN406"/>
    <mergeCell ref="AN407:AN408"/>
    <mergeCell ref="AN409:AN410"/>
    <mergeCell ref="AN411:AN412"/>
    <mergeCell ref="AN413:AN414"/>
    <mergeCell ref="AN415:AN416"/>
    <mergeCell ref="AN417:AN418"/>
    <mergeCell ref="AN419:AN420"/>
    <mergeCell ref="AN421:AN422"/>
    <mergeCell ref="AN423:AN424"/>
    <mergeCell ref="AN425:AN426"/>
    <mergeCell ref="AN427:AN428"/>
    <mergeCell ref="AN429:AN430"/>
    <mergeCell ref="AN431:AN432"/>
    <mergeCell ref="AN433:AN434"/>
    <mergeCell ref="AN435:AN436"/>
    <mergeCell ref="AN437:AN438"/>
    <mergeCell ref="AN439:AN440"/>
    <mergeCell ref="AN441:AN442"/>
    <mergeCell ref="AN443:AN444"/>
    <mergeCell ref="AN445:AN446"/>
    <mergeCell ref="AN447:AN448"/>
    <mergeCell ref="AN449:AN450"/>
    <mergeCell ref="AN451:AN452"/>
    <mergeCell ref="AN453:AN454"/>
    <mergeCell ref="AN455:AN456"/>
    <mergeCell ref="AN457:AN458"/>
    <mergeCell ref="AN459:AN460"/>
    <mergeCell ref="AN461:AN462"/>
    <mergeCell ref="AN463:AN464"/>
    <mergeCell ref="AN465:AN466"/>
    <mergeCell ref="AN467:AN468"/>
    <mergeCell ref="AN469:AN470"/>
    <mergeCell ref="AN471:AN472"/>
    <mergeCell ref="AN473:AN474"/>
    <mergeCell ref="AN475:AN476"/>
    <mergeCell ref="AN477:AN478"/>
    <mergeCell ref="AN479:AN480"/>
    <mergeCell ref="AN481:AN482"/>
    <mergeCell ref="AN483:AN484"/>
    <mergeCell ref="AN485:AN486"/>
    <mergeCell ref="AN487:AN488"/>
    <mergeCell ref="AN489:AN490"/>
    <mergeCell ref="AN491:AN492"/>
    <mergeCell ref="AN493:AN494"/>
    <mergeCell ref="AN495:AN496"/>
    <mergeCell ref="AN497:AN498"/>
    <mergeCell ref="AN499:AN500"/>
    <mergeCell ref="AN501:AN502"/>
    <mergeCell ref="AN503:AN504"/>
    <mergeCell ref="AN505:AN506"/>
    <mergeCell ref="AN507:AN508"/>
    <mergeCell ref="AN509:AN510"/>
    <mergeCell ref="AN511:AN512"/>
    <mergeCell ref="AN513:AN514"/>
    <mergeCell ref="AN515:AN516"/>
    <mergeCell ref="AN517:AN518"/>
    <mergeCell ref="AN519:AN520"/>
    <mergeCell ref="AN521:AN522"/>
    <mergeCell ref="AN523:AN524"/>
    <mergeCell ref="AN525:AN526"/>
    <mergeCell ref="AN527:AN528"/>
    <mergeCell ref="AN529:AN530"/>
    <mergeCell ref="AN531:AN532"/>
    <mergeCell ref="AN533:AN534"/>
    <mergeCell ref="AN535:AN536"/>
    <mergeCell ref="AN537:AN538"/>
    <mergeCell ref="AN539:AN540"/>
    <mergeCell ref="AN541:AN542"/>
    <mergeCell ref="AN543:AN544"/>
    <mergeCell ref="AN545:AN546"/>
    <mergeCell ref="AN547:AN548"/>
    <mergeCell ref="AN549:AN550"/>
    <mergeCell ref="AN551:AN552"/>
    <mergeCell ref="AN553:AN554"/>
    <mergeCell ref="AN555:AN556"/>
    <mergeCell ref="AN557:AN558"/>
    <mergeCell ref="AN559:AN560"/>
    <mergeCell ref="AN561:AN562"/>
    <mergeCell ref="AN563:AN564"/>
    <mergeCell ref="AN565:AN566"/>
    <mergeCell ref="AN567:AN568"/>
    <mergeCell ref="AN569:AN570"/>
    <mergeCell ref="AN571:AN572"/>
    <mergeCell ref="AN573:AN574"/>
    <mergeCell ref="AN575:AN576"/>
    <mergeCell ref="AN577:AN578"/>
    <mergeCell ref="AN579:AN580"/>
    <mergeCell ref="AN581:AN582"/>
    <mergeCell ref="AN583:AN584"/>
    <mergeCell ref="AN585:AN586"/>
    <mergeCell ref="AN587:AN588"/>
    <mergeCell ref="AN589:AN590"/>
    <mergeCell ref="AN591:AN592"/>
    <mergeCell ref="AN593:AN594"/>
    <mergeCell ref="AN595:AN596"/>
    <mergeCell ref="AN597:AN598"/>
    <mergeCell ref="AN599:AN600"/>
    <mergeCell ref="AN601:AN602"/>
    <mergeCell ref="AN603:AN604"/>
    <mergeCell ref="AN605:AN606"/>
    <mergeCell ref="AN607:AN608"/>
    <mergeCell ref="AN609:AN610"/>
    <mergeCell ref="AN611:AN612"/>
    <mergeCell ref="AN613:AN614"/>
    <mergeCell ref="AN615:AN616"/>
    <mergeCell ref="AN617:AN618"/>
    <mergeCell ref="AN619:AN620"/>
    <mergeCell ref="AN621:AN622"/>
    <mergeCell ref="AN623:AN624"/>
    <mergeCell ref="AN625:AN626"/>
    <mergeCell ref="AN627:AN628"/>
    <mergeCell ref="AN629:AN630"/>
    <mergeCell ref="AN631:AN632"/>
    <mergeCell ref="AN633:AN634"/>
    <mergeCell ref="AN635:AN636"/>
    <mergeCell ref="AN637:AN638"/>
    <mergeCell ref="AN639:AN640"/>
    <mergeCell ref="AN641:AN642"/>
    <mergeCell ref="AN643:AN644"/>
    <mergeCell ref="AN645:AN646"/>
    <mergeCell ref="AN647:AN648"/>
    <mergeCell ref="AN649:AN650"/>
    <mergeCell ref="AN651:AN652"/>
    <mergeCell ref="AN653:AN654"/>
    <mergeCell ref="AN655:AN656"/>
    <mergeCell ref="AN657:AN658"/>
    <mergeCell ref="AN659:AN660"/>
    <mergeCell ref="AN661:AN662"/>
    <mergeCell ref="AN663:AN664"/>
    <mergeCell ref="AN665:AN666"/>
    <mergeCell ref="AN667:AN668"/>
    <mergeCell ref="AN669:AN670"/>
    <mergeCell ref="AN671:AN672"/>
    <mergeCell ref="AN673:AN674"/>
    <mergeCell ref="AN675:AN676"/>
    <mergeCell ref="AN677:AN678"/>
    <mergeCell ref="AN679:AN680"/>
    <mergeCell ref="AN681:AN682"/>
    <mergeCell ref="AN683:AN684"/>
    <mergeCell ref="AN685:AN686"/>
    <mergeCell ref="AN687:AN688"/>
    <mergeCell ref="AN689:AN690"/>
    <mergeCell ref="AN691:AN692"/>
    <mergeCell ref="AN693:AN694"/>
    <mergeCell ref="AN695:AN696"/>
    <mergeCell ref="AN697:AN698"/>
    <mergeCell ref="AN699:AN700"/>
    <mergeCell ref="AN701:AN702"/>
    <mergeCell ref="AN703:AN704"/>
    <mergeCell ref="AN705:AN706"/>
    <mergeCell ref="AN707:AN708"/>
    <mergeCell ref="AN709:AN710"/>
    <mergeCell ref="AN711:AN712"/>
    <mergeCell ref="AN713:AN714"/>
    <mergeCell ref="AN715:AN716"/>
    <mergeCell ref="AN717:AN718"/>
    <mergeCell ref="AN719:AN720"/>
    <mergeCell ref="AN721:AN722"/>
    <mergeCell ref="AN723:AN724"/>
    <mergeCell ref="AN725:AN726"/>
    <mergeCell ref="AN727:AN728"/>
    <mergeCell ref="AN729:AN730"/>
    <mergeCell ref="AN731:AN732"/>
    <mergeCell ref="AN733:AN734"/>
    <mergeCell ref="AN735:AN736"/>
    <mergeCell ref="AN737:AN738"/>
    <mergeCell ref="AN739:AN740"/>
    <mergeCell ref="AN741:AN742"/>
    <mergeCell ref="AN743:AN744"/>
    <mergeCell ref="AN745:AN746"/>
    <mergeCell ref="AN747:AN748"/>
    <mergeCell ref="AN749:AN750"/>
    <mergeCell ref="AN751:AN752"/>
    <mergeCell ref="AN753:AN754"/>
    <mergeCell ref="AN755:AN756"/>
    <mergeCell ref="AN757:AN758"/>
    <mergeCell ref="AN759:AN760"/>
    <mergeCell ref="AN761:AN762"/>
    <mergeCell ref="AN763:AN764"/>
    <mergeCell ref="AN765:AN766"/>
    <mergeCell ref="AN767:AN768"/>
    <mergeCell ref="AN769:AN770"/>
    <mergeCell ref="AN771:AN772"/>
    <mergeCell ref="AN773:AN774"/>
    <mergeCell ref="AN775:AN776"/>
    <mergeCell ref="AN777:AN778"/>
    <mergeCell ref="AN779:AN780"/>
    <mergeCell ref="AN781:AN782"/>
    <mergeCell ref="AN783:AN784"/>
    <mergeCell ref="AN785:AN786"/>
    <mergeCell ref="AN787:AN788"/>
    <mergeCell ref="AN789:AN790"/>
    <mergeCell ref="AN791:AN792"/>
    <mergeCell ref="AN793:AN794"/>
    <mergeCell ref="AN795:AN796"/>
    <mergeCell ref="AN797:AN798"/>
    <mergeCell ref="AN799:AN800"/>
    <mergeCell ref="AN801:AN802"/>
    <mergeCell ref="AN803:AN804"/>
    <mergeCell ref="AN805:AN806"/>
    <mergeCell ref="AN807:AN808"/>
    <mergeCell ref="AN809:AN810"/>
    <mergeCell ref="AN811:AN812"/>
    <mergeCell ref="AN813:AN814"/>
    <mergeCell ref="AN815:AN816"/>
    <mergeCell ref="AN817:AN818"/>
    <mergeCell ref="AN819:AN820"/>
    <mergeCell ref="AN821:AN822"/>
    <mergeCell ref="AN823:AN824"/>
    <mergeCell ref="AN825:AN826"/>
    <mergeCell ref="AN827:AN828"/>
    <mergeCell ref="AN829:AN830"/>
    <mergeCell ref="AN831:AN832"/>
    <mergeCell ref="AN833:AN834"/>
    <mergeCell ref="AN835:AN836"/>
    <mergeCell ref="AN837:AN838"/>
    <mergeCell ref="AN839:AN840"/>
    <mergeCell ref="AN841:AN842"/>
    <mergeCell ref="AN843:AN844"/>
    <mergeCell ref="AN845:AN846"/>
    <mergeCell ref="AN847:AN848"/>
    <mergeCell ref="AN849:AN850"/>
    <mergeCell ref="AN851:AN852"/>
    <mergeCell ref="AN853:AN854"/>
    <mergeCell ref="AN855:AN856"/>
    <mergeCell ref="AN857:AN858"/>
    <mergeCell ref="AN859:AN860"/>
    <mergeCell ref="AN861:AN862"/>
    <mergeCell ref="AN863:AN864"/>
    <mergeCell ref="AN865:AN866"/>
    <mergeCell ref="AN867:AN868"/>
    <mergeCell ref="AN869:AN870"/>
    <mergeCell ref="AN871:AN872"/>
    <mergeCell ref="AN873:AN874"/>
    <mergeCell ref="AN875:AN876"/>
    <mergeCell ref="AN877:AN878"/>
    <mergeCell ref="AN879:AN880"/>
    <mergeCell ref="AN881:AN882"/>
    <mergeCell ref="AN883:AN884"/>
    <mergeCell ref="AN885:AN886"/>
    <mergeCell ref="AN887:AN888"/>
    <mergeCell ref="AN889:AN890"/>
    <mergeCell ref="AN891:AN892"/>
    <mergeCell ref="AN893:AN894"/>
    <mergeCell ref="AN895:AN896"/>
    <mergeCell ref="AN897:AN898"/>
    <mergeCell ref="AN899:AN900"/>
    <mergeCell ref="AN901:AN902"/>
    <mergeCell ref="AN903:AN904"/>
    <mergeCell ref="AN905:AN906"/>
    <mergeCell ref="AN907:AN908"/>
    <mergeCell ref="AN909:AN910"/>
    <mergeCell ref="AN911:AN912"/>
    <mergeCell ref="AN913:AN914"/>
    <mergeCell ref="AN915:AN916"/>
    <mergeCell ref="AN917:AN918"/>
    <mergeCell ref="AN919:AN920"/>
    <mergeCell ref="AN921:AN922"/>
    <mergeCell ref="AN923:AN924"/>
    <mergeCell ref="AN925:AN926"/>
    <mergeCell ref="AN927:AN928"/>
    <mergeCell ref="AN929:AN930"/>
    <mergeCell ref="AN931:AN932"/>
    <mergeCell ref="AN933:AN934"/>
    <mergeCell ref="AN935:AN936"/>
    <mergeCell ref="AN937:AN938"/>
    <mergeCell ref="AN939:AN940"/>
    <mergeCell ref="AN941:AN942"/>
    <mergeCell ref="AN943:AN944"/>
    <mergeCell ref="AN945:AN946"/>
    <mergeCell ref="AN947:AN948"/>
    <mergeCell ref="AN949:AN950"/>
    <mergeCell ref="AN951:AN952"/>
    <mergeCell ref="AN953:AN954"/>
    <mergeCell ref="AN955:AN956"/>
    <mergeCell ref="AN957:AN958"/>
    <mergeCell ref="AN959:AN960"/>
    <mergeCell ref="AN961:AN962"/>
    <mergeCell ref="AN963:AN964"/>
    <mergeCell ref="AN965:AN966"/>
    <mergeCell ref="AN967:AN968"/>
    <mergeCell ref="AN969:AN970"/>
    <mergeCell ref="AN971:AN972"/>
    <mergeCell ref="AN973:AN974"/>
    <mergeCell ref="AN975:AN976"/>
    <mergeCell ref="AN977:AN978"/>
    <mergeCell ref="AN979:AN980"/>
    <mergeCell ref="AN981:AN982"/>
    <mergeCell ref="AN983:AN984"/>
    <mergeCell ref="AN985:AN986"/>
    <mergeCell ref="AN987:AN988"/>
    <mergeCell ref="AN989:AN990"/>
    <mergeCell ref="AN991:AN992"/>
    <mergeCell ref="AN993:AN994"/>
    <mergeCell ref="AN995:AN996"/>
    <mergeCell ref="AN997:AN998"/>
    <mergeCell ref="AN999:AN1000"/>
    <mergeCell ref="AN1001:AN1002"/>
    <mergeCell ref="AN1003:AN1004"/>
    <mergeCell ref="AN1005:AN1006"/>
    <mergeCell ref="AN1007:AN1008"/>
    <mergeCell ref="AN1009:AN1010"/>
    <mergeCell ref="AN1011:AN1012"/>
    <mergeCell ref="AN1013:AN1014"/>
    <mergeCell ref="AN1015:AN1016"/>
    <mergeCell ref="AN1017:AN1018"/>
    <mergeCell ref="AN1019:AN1020"/>
    <mergeCell ref="AN1021:AN1022"/>
    <mergeCell ref="AN1023:AN1024"/>
    <mergeCell ref="AN1025:AN1026"/>
    <mergeCell ref="AN1027:AN1028"/>
    <mergeCell ref="AN1029:AN1030"/>
    <mergeCell ref="AN1031:AN1032"/>
    <mergeCell ref="AN1033:AN1034"/>
    <mergeCell ref="AN1035:AN1036"/>
    <mergeCell ref="AN1037:AN1038"/>
    <mergeCell ref="AN1039:AN1040"/>
    <mergeCell ref="AN1041:AN1042"/>
    <mergeCell ref="AN1043:AN1044"/>
    <mergeCell ref="AN1045:AN1046"/>
    <mergeCell ref="AN1047:AN1048"/>
    <mergeCell ref="AO23:AO24"/>
    <mergeCell ref="AO25:AO26"/>
    <mergeCell ref="AO27:AO28"/>
    <mergeCell ref="AO29:AO30"/>
    <mergeCell ref="AO31:AO32"/>
    <mergeCell ref="AO33:AO34"/>
    <mergeCell ref="AO35:AO36"/>
    <mergeCell ref="AO37:AO38"/>
    <mergeCell ref="AO39:AO40"/>
    <mergeCell ref="AO41:AO42"/>
    <mergeCell ref="AO43:AO44"/>
    <mergeCell ref="AO45:AO46"/>
    <mergeCell ref="AO47:AO48"/>
    <mergeCell ref="AO49:AO50"/>
    <mergeCell ref="AO51:AO52"/>
    <mergeCell ref="AO53:AO54"/>
    <mergeCell ref="AO55:AO56"/>
    <mergeCell ref="AO57:AO58"/>
    <mergeCell ref="AO59:AO60"/>
    <mergeCell ref="AO61:AO62"/>
    <mergeCell ref="AO63:AO64"/>
    <mergeCell ref="AO65:AO66"/>
    <mergeCell ref="AO67:AO68"/>
    <mergeCell ref="AO69:AO70"/>
    <mergeCell ref="AO71:AO72"/>
    <mergeCell ref="AO73:AO74"/>
    <mergeCell ref="AO75:AO76"/>
    <mergeCell ref="AO77:AO78"/>
    <mergeCell ref="AO79:AO80"/>
    <mergeCell ref="AO81:AO82"/>
    <mergeCell ref="AO83:AO84"/>
    <mergeCell ref="AO85:AO86"/>
    <mergeCell ref="AO87:AO88"/>
    <mergeCell ref="AO89:AO90"/>
    <mergeCell ref="AO91:AO92"/>
    <mergeCell ref="AO93:AO94"/>
    <mergeCell ref="AO95:AO96"/>
    <mergeCell ref="AO97:AO98"/>
    <mergeCell ref="AO99:AO100"/>
    <mergeCell ref="AO101:AO102"/>
    <mergeCell ref="AO103:AO104"/>
    <mergeCell ref="AO105:AO106"/>
    <mergeCell ref="AO107:AO108"/>
    <mergeCell ref="AO109:AO110"/>
    <mergeCell ref="AO111:AO112"/>
    <mergeCell ref="AO113:AO114"/>
    <mergeCell ref="AO115:AO116"/>
    <mergeCell ref="AO117:AO118"/>
    <mergeCell ref="AO119:AO120"/>
    <mergeCell ref="AO121:AO122"/>
    <mergeCell ref="AO123:AO124"/>
    <mergeCell ref="AO125:AO126"/>
    <mergeCell ref="AO127:AO128"/>
    <mergeCell ref="AO129:AO130"/>
    <mergeCell ref="AO131:AO132"/>
    <mergeCell ref="AO133:AO134"/>
    <mergeCell ref="AO135:AO136"/>
    <mergeCell ref="AO137:AO138"/>
    <mergeCell ref="AO139:AO140"/>
    <mergeCell ref="AO141:AO142"/>
    <mergeCell ref="AO143:AO144"/>
    <mergeCell ref="AO145:AO146"/>
    <mergeCell ref="AO147:AO148"/>
    <mergeCell ref="AO149:AO150"/>
    <mergeCell ref="AO151:AO152"/>
    <mergeCell ref="AO153:AO154"/>
    <mergeCell ref="AO155:AO156"/>
    <mergeCell ref="AO157:AO158"/>
    <mergeCell ref="AO159:AO160"/>
    <mergeCell ref="AO161:AO162"/>
    <mergeCell ref="AO163:AO164"/>
    <mergeCell ref="AO165:AO166"/>
    <mergeCell ref="AO167:AO168"/>
    <mergeCell ref="AO169:AO170"/>
    <mergeCell ref="AO171:AO172"/>
    <mergeCell ref="AO173:AO174"/>
    <mergeCell ref="AO175:AO176"/>
    <mergeCell ref="AO177:AO178"/>
    <mergeCell ref="AO179:AO180"/>
    <mergeCell ref="AO181:AO182"/>
    <mergeCell ref="AO183:AO184"/>
    <mergeCell ref="AO185:AO186"/>
    <mergeCell ref="AO187:AO188"/>
    <mergeCell ref="AO189:AO190"/>
    <mergeCell ref="AO191:AO192"/>
    <mergeCell ref="AO193:AO194"/>
    <mergeCell ref="AO195:AO196"/>
    <mergeCell ref="AO197:AO198"/>
    <mergeCell ref="AO199:AO200"/>
    <mergeCell ref="AO201:AO202"/>
    <mergeCell ref="AO203:AO204"/>
    <mergeCell ref="AO205:AO206"/>
    <mergeCell ref="AO207:AO208"/>
    <mergeCell ref="AO209:AO210"/>
    <mergeCell ref="AO211:AO212"/>
    <mergeCell ref="AO213:AO214"/>
    <mergeCell ref="AO215:AO216"/>
    <mergeCell ref="AO217:AO218"/>
    <mergeCell ref="AO219:AO220"/>
    <mergeCell ref="AO221:AO222"/>
    <mergeCell ref="AO223:AO224"/>
    <mergeCell ref="AO225:AO226"/>
    <mergeCell ref="AO227:AO228"/>
    <mergeCell ref="AO229:AO230"/>
    <mergeCell ref="AO231:AO232"/>
    <mergeCell ref="AO233:AO234"/>
    <mergeCell ref="AO235:AO236"/>
    <mergeCell ref="AO237:AO238"/>
    <mergeCell ref="AO239:AO240"/>
    <mergeCell ref="AO241:AO242"/>
    <mergeCell ref="AO243:AO244"/>
    <mergeCell ref="AO245:AO246"/>
    <mergeCell ref="AO247:AO248"/>
    <mergeCell ref="AO249:AO250"/>
    <mergeCell ref="AO251:AO252"/>
    <mergeCell ref="AO253:AO254"/>
    <mergeCell ref="AO255:AO256"/>
    <mergeCell ref="AO257:AO258"/>
    <mergeCell ref="AO259:AO260"/>
    <mergeCell ref="AO261:AO262"/>
    <mergeCell ref="AO263:AO264"/>
    <mergeCell ref="AO265:AO266"/>
    <mergeCell ref="AO267:AO268"/>
    <mergeCell ref="AO269:AO270"/>
    <mergeCell ref="AO271:AO272"/>
    <mergeCell ref="AO273:AO274"/>
    <mergeCell ref="AO275:AO276"/>
    <mergeCell ref="AO277:AO278"/>
    <mergeCell ref="AO279:AO280"/>
    <mergeCell ref="AO281:AO282"/>
    <mergeCell ref="AO283:AO284"/>
    <mergeCell ref="AO285:AO286"/>
    <mergeCell ref="AO287:AO288"/>
    <mergeCell ref="AO289:AO290"/>
    <mergeCell ref="AO291:AO292"/>
    <mergeCell ref="AO293:AO294"/>
    <mergeCell ref="AO295:AO296"/>
    <mergeCell ref="AO297:AO298"/>
    <mergeCell ref="AO299:AO300"/>
    <mergeCell ref="AO301:AO302"/>
    <mergeCell ref="AO303:AO304"/>
    <mergeCell ref="AO305:AO306"/>
    <mergeCell ref="AO307:AO308"/>
    <mergeCell ref="AO309:AO310"/>
    <mergeCell ref="AO311:AO312"/>
    <mergeCell ref="AO313:AO314"/>
    <mergeCell ref="AO315:AO316"/>
    <mergeCell ref="AO317:AO318"/>
    <mergeCell ref="AO319:AO320"/>
    <mergeCell ref="AO321:AO322"/>
    <mergeCell ref="AO323:AO324"/>
    <mergeCell ref="AO325:AO326"/>
    <mergeCell ref="AO327:AO328"/>
    <mergeCell ref="AO329:AO330"/>
    <mergeCell ref="AO331:AO332"/>
    <mergeCell ref="AO333:AO334"/>
    <mergeCell ref="AO335:AO336"/>
    <mergeCell ref="AO337:AO338"/>
    <mergeCell ref="AO339:AO340"/>
    <mergeCell ref="AO341:AO342"/>
    <mergeCell ref="AO343:AO344"/>
    <mergeCell ref="AO345:AO346"/>
    <mergeCell ref="AO347:AO348"/>
    <mergeCell ref="AO349:AO350"/>
    <mergeCell ref="AO351:AO352"/>
    <mergeCell ref="AO353:AO354"/>
    <mergeCell ref="AO355:AO356"/>
    <mergeCell ref="AO357:AO358"/>
    <mergeCell ref="AO359:AO360"/>
    <mergeCell ref="AO361:AO362"/>
    <mergeCell ref="AO363:AO364"/>
    <mergeCell ref="AO365:AO366"/>
    <mergeCell ref="AO367:AO368"/>
    <mergeCell ref="AO369:AO370"/>
    <mergeCell ref="AO371:AO372"/>
    <mergeCell ref="AO373:AO374"/>
    <mergeCell ref="AO375:AO376"/>
    <mergeCell ref="AO377:AO378"/>
    <mergeCell ref="AO379:AO380"/>
    <mergeCell ref="AO381:AO382"/>
    <mergeCell ref="AO383:AO384"/>
    <mergeCell ref="AO385:AO386"/>
    <mergeCell ref="AO387:AO388"/>
    <mergeCell ref="AO389:AO390"/>
    <mergeCell ref="AO391:AO392"/>
    <mergeCell ref="AO393:AO394"/>
    <mergeCell ref="AO395:AO396"/>
    <mergeCell ref="AO397:AO398"/>
    <mergeCell ref="AO399:AO400"/>
    <mergeCell ref="AO401:AO402"/>
    <mergeCell ref="AO403:AO404"/>
    <mergeCell ref="AO405:AO406"/>
    <mergeCell ref="AO407:AO408"/>
    <mergeCell ref="AO409:AO410"/>
    <mergeCell ref="AO411:AO412"/>
    <mergeCell ref="AO413:AO414"/>
    <mergeCell ref="AO415:AO416"/>
    <mergeCell ref="AO417:AO418"/>
    <mergeCell ref="AO419:AO420"/>
    <mergeCell ref="AO421:AO422"/>
    <mergeCell ref="AO423:AO424"/>
    <mergeCell ref="AO425:AO426"/>
    <mergeCell ref="AO427:AO428"/>
    <mergeCell ref="AO429:AO430"/>
    <mergeCell ref="AO431:AO432"/>
    <mergeCell ref="AO433:AO434"/>
    <mergeCell ref="AO435:AO436"/>
    <mergeCell ref="AO437:AO438"/>
    <mergeCell ref="AO439:AO440"/>
    <mergeCell ref="AO441:AO442"/>
    <mergeCell ref="AO443:AO444"/>
    <mergeCell ref="AO445:AO446"/>
    <mergeCell ref="AO447:AO448"/>
    <mergeCell ref="AO449:AO450"/>
    <mergeCell ref="AO451:AO452"/>
    <mergeCell ref="AO453:AO454"/>
    <mergeCell ref="AO455:AO456"/>
    <mergeCell ref="AO457:AO458"/>
    <mergeCell ref="AO459:AO460"/>
    <mergeCell ref="AO461:AO462"/>
    <mergeCell ref="AO463:AO464"/>
    <mergeCell ref="AO465:AO466"/>
    <mergeCell ref="AO467:AO468"/>
    <mergeCell ref="AO469:AO470"/>
    <mergeCell ref="AO471:AO472"/>
    <mergeCell ref="AO473:AO474"/>
    <mergeCell ref="AO475:AO476"/>
    <mergeCell ref="AO477:AO478"/>
    <mergeCell ref="AO479:AO480"/>
    <mergeCell ref="AO481:AO482"/>
    <mergeCell ref="AO483:AO484"/>
    <mergeCell ref="AO485:AO486"/>
    <mergeCell ref="AO487:AO488"/>
    <mergeCell ref="AO489:AO490"/>
    <mergeCell ref="AO491:AO492"/>
    <mergeCell ref="AO493:AO494"/>
    <mergeCell ref="AO495:AO496"/>
    <mergeCell ref="AO497:AO498"/>
    <mergeCell ref="AO499:AO500"/>
    <mergeCell ref="AO501:AO502"/>
    <mergeCell ref="AO503:AO504"/>
    <mergeCell ref="AO505:AO506"/>
    <mergeCell ref="AO507:AO508"/>
    <mergeCell ref="AO509:AO510"/>
    <mergeCell ref="AO511:AO512"/>
    <mergeCell ref="AO513:AO514"/>
    <mergeCell ref="AO515:AO516"/>
    <mergeCell ref="AO517:AO518"/>
    <mergeCell ref="AO519:AO520"/>
    <mergeCell ref="AO521:AO522"/>
    <mergeCell ref="AO523:AO524"/>
    <mergeCell ref="AO525:AO526"/>
    <mergeCell ref="AO527:AO528"/>
    <mergeCell ref="AO529:AO530"/>
    <mergeCell ref="AO531:AO532"/>
    <mergeCell ref="AO533:AO534"/>
    <mergeCell ref="AO535:AO536"/>
    <mergeCell ref="AO537:AO538"/>
    <mergeCell ref="AO539:AO540"/>
    <mergeCell ref="AO541:AO542"/>
    <mergeCell ref="AO543:AO544"/>
    <mergeCell ref="AO545:AO546"/>
    <mergeCell ref="AO547:AO548"/>
    <mergeCell ref="AO549:AO550"/>
    <mergeCell ref="AO551:AO552"/>
    <mergeCell ref="AO553:AO554"/>
    <mergeCell ref="AO555:AO556"/>
    <mergeCell ref="AO557:AO558"/>
    <mergeCell ref="AO559:AO560"/>
    <mergeCell ref="AO561:AO562"/>
    <mergeCell ref="AO563:AO564"/>
    <mergeCell ref="AO565:AO566"/>
    <mergeCell ref="AO567:AO568"/>
    <mergeCell ref="AO569:AO570"/>
    <mergeCell ref="AO571:AO572"/>
    <mergeCell ref="AO573:AO574"/>
    <mergeCell ref="AO575:AO576"/>
    <mergeCell ref="AO577:AO578"/>
    <mergeCell ref="AO579:AO580"/>
    <mergeCell ref="AO581:AO582"/>
    <mergeCell ref="AO583:AO584"/>
    <mergeCell ref="AO585:AO586"/>
    <mergeCell ref="AO587:AO588"/>
    <mergeCell ref="AO589:AO590"/>
    <mergeCell ref="AO591:AO592"/>
    <mergeCell ref="AO593:AO594"/>
    <mergeCell ref="AO595:AO596"/>
    <mergeCell ref="AO597:AO598"/>
    <mergeCell ref="AO599:AO600"/>
    <mergeCell ref="AO601:AO602"/>
    <mergeCell ref="AO603:AO604"/>
    <mergeCell ref="AO605:AO606"/>
    <mergeCell ref="AO607:AO608"/>
    <mergeCell ref="AO609:AO610"/>
    <mergeCell ref="AO611:AO612"/>
    <mergeCell ref="AO613:AO614"/>
    <mergeCell ref="AO615:AO616"/>
    <mergeCell ref="AO617:AO618"/>
    <mergeCell ref="AO619:AO620"/>
    <mergeCell ref="AO621:AO622"/>
    <mergeCell ref="AO623:AO624"/>
    <mergeCell ref="AO625:AO626"/>
    <mergeCell ref="AO627:AO628"/>
    <mergeCell ref="AO629:AO630"/>
    <mergeCell ref="AO631:AO632"/>
    <mergeCell ref="AO633:AO634"/>
    <mergeCell ref="AO635:AO636"/>
    <mergeCell ref="AO637:AO638"/>
    <mergeCell ref="AO639:AO640"/>
    <mergeCell ref="AO641:AO642"/>
    <mergeCell ref="AO643:AO644"/>
    <mergeCell ref="AO645:AO646"/>
    <mergeCell ref="AO647:AO648"/>
    <mergeCell ref="AO649:AO650"/>
    <mergeCell ref="AO651:AO652"/>
    <mergeCell ref="AO653:AO654"/>
    <mergeCell ref="AO655:AO656"/>
    <mergeCell ref="AO657:AO658"/>
    <mergeCell ref="AO659:AO660"/>
    <mergeCell ref="AO661:AO662"/>
    <mergeCell ref="AO663:AO664"/>
    <mergeCell ref="AO665:AO666"/>
    <mergeCell ref="AO667:AO668"/>
    <mergeCell ref="AO669:AO670"/>
    <mergeCell ref="AO671:AO672"/>
    <mergeCell ref="AO673:AO674"/>
    <mergeCell ref="AO675:AO676"/>
    <mergeCell ref="AO677:AO678"/>
    <mergeCell ref="AO679:AO680"/>
    <mergeCell ref="AO681:AO682"/>
    <mergeCell ref="AO683:AO684"/>
    <mergeCell ref="AO685:AO686"/>
    <mergeCell ref="AO687:AO688"/>
    <mergeCell ref="AO689:AO690"/>
    <mergeCell ref="AO691:AO692"/>
    <mergeCell ref="AO693:AO694"/>
    <mergeCell ref="AO695:AO696"/>
    <mergeCell ref="AO697:AO698"/>
    <mergeCell ref="AO699:AO700"/>
    <mergeCell ref="AO701:AO702"/>
    <mergeCell ref="AO703:AO704"/>
    <mergeCell ref="AO705:AO706"/>
    <mergeCell ref="AO707:AO708"/>
    <mergeCell ref="AO709:AO710"/>
    <mergeCell ref="AO711:AO712"/>
    <mergeCell ref="AO713:AO714"/>
    <mergeCell ref="AO715:AO716"/>
    <mergeCell ref="AO717:AO718"/>
    <mergeCell ref="AO719:AO720"/>
    <mergeCell ref="AO721:AO722"/>
    <mergeCell ref="AO723:AO724"/>
    <mergeCell ref="AO725:AO726"/>
    <mergeCell ref="AO727:AO728"/>
    <mergeCell ref="AO729:AO730"/>
    <mergeCell ref="AO731:AO732"/>
    <mergeCell ref="AO733:AO734"/>
    <mergeCell ref="AO735:AO736"/>
    <mergeCell ref="AO737:AO738"/>
    <mergeCell ref="AO739:AO740"/>
    <mergeCell ref="AO741:AO742"/>
    <mergeCell ref="AO743:AO744"/>
    <mergeCell ref="AO745:AO746"/>
    <mergeCell ref="AO747:AO748"/>
    <mergeCell ref="AO749:AO750"/>
    <mergeCell ref="AO751:AO752"/>
    <mergeCell ref="AO753:AO754"/>
    <mergeCell ref="AO755:AO756"/>
    <mergeCell ref="AO757:AO758"/>
    <mergeCell ref="AO759:AO760"/>
    <mergeCell ref="AO761:AO762"/>
    <mergeCell ref="AO763:AO764"/>
    <mergeCell ref="AO765:AO766"/>
    <mergeCell ref="AO767:AO768"/>
    <mergeCell ref="AO769:AO770"/>
    <mergeCell ref="AO771:AO772"/>
    <mergeCell ref="AO773:AO774"/>
    <mergeCell ref="AO775:AO776"/>
    <mergeCell ref="AO777:AO778"/>
    <mergeCell ref="AO779:AO780"/>
    <mergeCell ref="AO781:AO782"/>
    <mergeCell ref="AO783:AO784"/>
    <mergeCell ref="AO785:AO786"/>
    <mergeCell ref="AO787:AO788"/>
    <mergeCell ref="AO789:AO790"/>
    <mergeCell ref="AO791:AO792"/>
    <mergeCell ref="AO793:AO794"/>
    <mergeCell ref="AO795:AO796"/>
    <mergeCell ref="AO797:AO798"/>
    <mergeCell ref="AO799:AO800"/>
    <mergeCell ref="AO801:AO802"/>
    <mergeCell ref="AO803:AO804"/>
    <mergeCell ref="AO805:AO806"/>
    <mergeCell ref="AO807:AO808"/>
    <mergeCell ref="AO809:AO810"/>
    <mergeCell ref="AO811:AO812"/>
    <mergeCell ref="AO813:AO814"/>
    <mergeCell ref="AO815:AO816"/>
    <mergeCell ref="AO817:AO818"/>
    <mergeCell ref="AO819:AO820"/>
    <mergeCell ref="AO821:AO822"/>
    <mergeCell ref="AO823:AO824"/>
    <mergeCell ref="AO825:AO826"/>
    <mergeCell ref="AO827:AO828"/>
    <mergeCell ref="AO829:AO830"/>
    <mergeCell ref="AO831:AO832"/>
    <mergeCell ref="AO833:AO834"/>
    <mergeCell ref="AO835:AO836"/>
    <mergeCell ref="AO837:AO838"/>
    <mergeCell ref="AO839:AO840"/>
    <mergeCell ref="AO841:AO842"/>
    <mergeCell ref="AO843:AO844"/>
    <mergeCell ref="AO845:AO846"/>
    <mergeCell ref="AO847:AO848"/>
    <mergeCell ref="AO849:AO850"/>
    <mergeCell ref="AO851:AO852"/>
    <mergeCell ref="AO853:AO854"/>
    <mergeCell ref="AO855:AO856"/>
    <mergeCell ref="AO857:AO858"/>
    <mergeCell ref="AO859:AO860"/>
    <mergeCell ref="AO861:AO862"/>
    <mergeCell ref="AO863:AO864"/>
    <mergeCell ref="AO865:AO866"/>
    <mergeCell ref="AO867:AO868"/>
    <mergeCell ref="AO869:AO870"/>
    <mergeCell ref="AO871:AO872"/>
    <mergeCell ref="AO873:AO874"/>
    <mergeCell ref="AO875:AO876"/>
    <mergeCell ref="AO877:AO878"/>
    <mergeCell ref="AO879:AO880"/>
    <mergeCell ref="AO881:AO882"/>
    <mergeCell ref="AO883:AO884"/>
    <mergeCell ref="AO885:AO886"/>
    <mergeCell ref="AO887:AO888"/>
    <mergeCell ref="AO889:AO890"/>
    <mergeCell ref="AO891:AO892"/>
    <mergeCell ref="AO893:AO894"/>
    <mergeCell ref="AO895:AO896"/>
    <mergeCell ref="AO897:AO898"/>
    <mergeCell ref="AO899:AO900"/>
    <mergeCell ref="AO901:AO902"/>
    <mergeCell ref="AO903:AO904"/>
    <mergeCell ref="AO905:AO906"/>
    <mergeCell ref="AO907:AO908"/>
    <mergeCell ref="AO909:AO910"/>
    <mergeCell ref="AO911:AO912"/>
    <mergeCell ref="AO913:AO914"/>
    <mergeCell ref="AO915:AO916"/>
    <mergeCell ref="AO917:AO918"/>
    <mergeCell ref="AO919:AO920"/>
    <mergeCell ref="AO921:AO922"/>
    <mergeCell ref="AO923:AO924"/>
    <mergeCell ref="AO925:AO926"/>
    <mergeCell ref="AO927:AO928"/>
    <mergeCell ref="AO929:AO930"/>
    <mergeCell ref="AO931:AO932"/>
    <mergeCell ref="AO933:AO934"/>
    <mergeCell ref="AO935:AO936"/>
    <mergeCell ref="AO937:AO938"/>
    <mergeCell ref="AO939:AO940"/>
    <mergeCell ref="AO941:AO942"/>
    <mergeCell ref="AO943:AO944"/>
    <mergeCell ref="AO945:AO946"/>
    <mergeCell ref="AO947:AO948"/>
    <mergeCell ref="AO949:AO950"/>
    <mergeCell ref="AO951:AO952"/>
    <mergeCell ref="AO953:AO954"/>
    <mergeCell ref="AO955:AO956"/>
    <mergeCell ref="AO957:AO958"/>
    <mergeCell ref="AO959:AO960"/>
    <mergeCell ref="AO961:AO962"/>
    <mergeCell ref="AO963:AO964"/>
    <mergeCell ref="AO965:AO966"/>
    <mergeCell ref="AO967:AO968"/>
    <mergeCell ref="AO969:AO970"/>
    <mergeCell ref="AO971:AO972"/>
    <mergeCell ref="AO973:AO974"/>
    <mergeCell ref="AO975:AO976"/>
    <mergeCell ref="AO977:AO978"/>
    <mergeCell ref="AO979:AO980"/>
    <mergeCell ref="AO981:AO982"/>
    <mergeCell ref="AO983:AO984"/>
    <mergeCell ref="AO985:AO986"/>
    <mergeCell ref="AO987:AO988"/>
    <mergeCell ref="AO989:AO990"/>
    <mergeCell ref="AO991:AO992"/>
    <mergeCell ref="AO993:AO994"/>
    <mergeCell ref="AO995:AO996"/>
    <mergeCell ref="AO997:AO998"/>
    <mergeCell ref="AO999:AO1000"/>
    <mergeCell ref="AO1001:AO1002"/>
    <mergeCell ref="AO1003:AO1004"/>
    <mergeCell ref="AO1005:AO1006"/>
    <mergeCell ref="AO1007:AO1008"/>
    <mergeCell ref="AO1009:AO1010"/>
    <mergeCell ref="AO1011:AO1012"/>
    <mergeCell ref="AO1013:AO1014"/>
    <mergeCell ref="AO1015:AO1016"/>
    <mergeCell ref="AO1017:AO1018"/>
    <mergeCell ref="AO1019:AO1020"/>
    <mergeCell ref="AO1021:AO1022"/>
    <mergeCell ref="AO1023:AO1024"/>
    <mergeCell ref="AO1025:AO1026"/>
    <mergeCell ref="AO1027:AO1028"/>
    <mergeCell ref="AO1029:AO1030"/>
    <mergeCell ref="AO1031:AO1032"/>
    <mergeCell ref="AO1033:AO1034"/>
    <mergeCell ref="AO1035:AO1036"/>
    <mergeCell ref="AO1037:AO1038"/>
    <mergeCell ref="AO1039:AO1040"/>
    <mergeCell ref="AO1041:AO1042"/>
    <mergeCell ref="AO1043:AO1044"/>
    <mergeCell ref="AO1045:AO1046"/>
    <mergeCell ref="AO1047:AO1048"/>
    <mergeCell ref="AP23:AP24"/>
    <mergeCell ref="AP25:AP26"/>
    <mergeCell ref="AP27:AP28"/>
    <mergeCell ref="AP29:AP30"/>
    <mergeCell ref="AP31:AP32"/>
    <mergeCell ref="AP33:AP34"/>
    <mergeCell ref="AP35:AP36"/>
    <mergeCell ref="AP37:AP38"/>
    <mergeCell ref="AP39:AP40"/>
    <mergeCell ref="AP41:AP42"/>
    <mergeCell ref="AP43:AP44"/>
    <mergeCell ref="AP45:AP46"/>
    <mergeCell ref="AP47:AP48"/>
    <mergeCell ref="AP49:AP50"/>
    <mergeCell ref="AP51:AP52"/>
    <mergeCell ref="AP53:AP54"/>
    <mergeCell ref="AP55:AP56"/>
    <mergeCell ref="AP57:AP58"/>
    <mergeCell ref="AP59:AP60"/>
    <mergeCell ref="AP61:AP62"/>
    <mergeCell ref="AP63:AP64"/>
    <mergeCell ref="AP65:AP66"/>
    <mergeCell ref="AP67:AP68"/>
    <mergeCell ref="AP69:AP70"/>
    <mergeCell ref="AP71:AP72"/>
    <mergeCell ref="AP73:AP74"/>
    <mergeCell ref="AP75:AP76"/>
    <mergeCell ref="AP77:AP78"/>
    <mergeCell ref="AP79:AP80"/>
    <mergeCell ref="AP81:AP82"/>
    <mergeCell ref="AP83:AP84"/>
    <mergeCell ref="AP85:AP86"/>
    <mergeCell ref="AP87:AP88"/>
    <mergeCell ref="AP89:AP90"/>
    <mergeCell ref="AP91:AP92"/>
    <mergeCell ref="AP93:AP94"/>
    <mergeCell ref="AP95:AP96"/>
    <mergeCell ref="AP97:AP98"/>
    <mergeCell ref="AP99:AP100"/>
    <mergeCell ref="AP101:AP102"/>
    <mergeCell ref="AP103:AP104"/>
    <mergeCell ref="AP105:AP106"/>
    <mergeCell ref="AP107:AP108"/>
    <mergeCell ref="AP109:AP110"/>
    <mergeCell ref="AP111:AP112"/>
    <mergeCell ref="AP113:AP114"/>
    <mergeCell ref="AP115:AP116"/>
    <mergeCell ref="AP117:AP118"/>
    <mergeCell ref="AP119:AP120"/>
    <mergeCell ref="AP121:AP122"/>
    <mergeCell ref="AP123:AP124"/>
    <mergeCell ref="AP125:AP126"/>
    <mergeCell ref="AP127:AP128"/>
    <mergeCell ref="AP129:AP130"/>
    <mergeCell ref="AP131:AP132"/>
    <mergeCell ref="AP133:AP134"/>
    <mergeCell ref="AP135:AP136"/>
    <mergeCell ref="AP137:AP138"/>
    <mergeCell ref="AP139:AP140"/>
    <mergeCell ref="AP141:AP142"/>
    <mergeCell ref="AP143:AP144"/>
    <mergeCell ref="AP145:AP146"/>
    <mergeCell ref="AP147:AP148"/>
    <mergeCell ref="AP149:AP150"/>
    <mergeCell ref="AP151:AP152"/>
    <mergeCell ref="AP153:AP154"/>
    <mergeCell ref="AP155:AP156"/>
    <mergeCell ref="AP157:AP158"/>
    <mergeCell ref="AP159:AP160"/>
    <mergeCell ref="AP161:AP162"/>
    <mergeCell ref="AP163:AP164"/>
    <mergeCell ref="AP165:AP166"/>
    <mergeCell ref="AP167:AP168"/>
    <mergeCell ref="AP169:AP170"/>
    <mergeCell ref="AP171:AP172"/>
    <mergeCell ref="AP173:AP174"/>
    <mergeCell ref="AP175:AP176"/>
    <mergeCell ref="AP177:AP178"/>
    <mergeCell ref="AP179:AP180"/>
    <mergeCell ref="AP181:AP182"/>
    <mergeCell ref="AP183:AP184"/>
    <mergeCell ref="AP185:AP186"/>
    <mergeCell ref="AP187:AP188"/>
    <mergeCell ref="AP189:AP190"/>
    <mergeCell ref="AP191:AP192"/>
    <mergeCell ref="AP193:AP194"/>
    <mergeCell ref="AP195:AP196"/>
    <mergeCell ref="AP197:AP198"/>
    <mergeCell ref="AP199:AP200"/>
    <mergeCell ref="AP201:AP202"/>
    <mergeCell ref="AP203:AP204"/>
    <mergeCell ref="AP205:AP206"/>
    <mergeCell ref="AP207:AP208"/>
    <mergeCell ref="AP209:AP210"/>
    <mergeCell ref="AP211:AP212"/>
    <mergeCell ref="AP213:AP214"/>
    <mergeCell ref="AP215:AP216"/>
    <mergeCell ref="AP217:AP218"/>
    <mergeCell ref="AP219:AP220"/>
    <mergeCell ref="AP221:AP222"/>
    <mergeCell ref="AP223:AP224"/>
    <mergeCell ref="AP225:AP226"/>
    <mergeCell ref="AP227:AP228"/>
    <mergeCell ref="AP229:AP230"/>
    <mergeCell ref="AP231:AP232"/>
    <mergeCell ref="AP233:AP234"/>
    <mergeCell ref="AP235:AP236"/>
    <mergeCell ref="AP237:AP238"/>
    <mergeCell ref="AP239:AP240"/>
    <mergeCell ref="AP241:AP242"/>
    <mergeCell ref="AP243:AP244"/>
    <mergeCell ref="AP245:AP246"/>
    <mergeCell ref="AP247:AP248"/>
    <mergeCell ref="AP249:AP250"/>
    <mergeCell ref="AP251:AP252"/>
    <mergeCell ref="AP253:AP254"/>
    <mergeCell ref="AP255:AP256"/>
    <mergeCell ref="AP257:AP258"/>
    <mergeCell ref="AP259:AP260"/>
    <mergeCell ref="AP261:AP262"/>
    <mergeCell ref="AP263:AP264"/>
    <mergeCell ref="AP265:AP266"/>
    <mergeCell ref="AP267:AP268"/>
    <mergeCell ref="AP269:AP270"/>
    <mergeCell ref="AP271:AP272"/>
    <mergeCell ref="AP273:AP274"/>
    <mergeCell ref="AP275:AP276"/>
    <mergeCell ref="AP277:AP278"/>
    <mergeCell ref="AP279:AP280"/>
    <mergeCell ref="AP281:AP282"/>
    <mergeCell ref="AP283:AP284"/>
    <mergeCell ref="AP285:AP286"/>
    <mergeCell ref="AP287:AP288"/>
    <mergeCell ref="AP289:AP290"/>
    <mergeCell ref="AP291:AP292"/>
    <mergeCell ref="AP293:AP294"/>
    <mergeCell ref="AP295:AP296"/>
    <mergeCell ref="AP297:AP298"/>
    <mergeCell ref="AP299:AP300"/>
    <mergeCell ref="AP301:AP302"/>
    <mergeCell ref="AP303:AP304"/>
    <mergeCell ref="AP305:AP306"/>
    <mergeCell ref="AP307:AP308"/>
    <mergeCell ref="AP309:AP310"/>
    <mergeCell ref="AP311:AP312"/>
    <mergeCell ref="AP313:AP314"/>
    <mergeCell ref="AP315:AP316"/>
    <mergeCell ref="AP317:AP318"/>
    <mergeCell ref="AP319:AP320"/>
    <mergeCell ref="AP321:AP322"/>
    <mergeCell ref="AP323:AP324"/>
    <mergeCell ref="AP325:AP326"/>
    <mergeCell ref="AP327:AP328"/>
    <mergeCell ref="AP329:AP330"/>
    <mergeCell ref="AP331:AP332"/>
    <mergeCell ref="AP333:AP334"/>
    <mergeCell ref="AP335:AP336"/>
    <mergeCell ref="AP337:AP338"/>
    <mergeCell ref="AP339:AP340"/>
    <mergeCell ref="AP341:AP342"/>
    <mergeCell ref="AP343:AP344"/>
    <mergeCell ref="AP345:AP346"/>
    <mergeCell ref="AP347:AP348"/>
    <mergeCell ref="AP349:AP350"/>
    <mergeCell ref="AP351:AP352"/>
    <mergeCell ref="AP353:AP354"/>
    <mergeCell ref="AP355:AP356"/>
    <mergeCell ref="AP357:AP358"/>
    <mergeCell ref="AP359:AP360"/>
    <mergeCell ref="AP361:AP362"/>
    <mergeCell ref="AP363:AP364"/>
    <mergeCell ref="AP365:AP366"/>
    <mergeCell ref="AP367:AP368"/>
    <mergeCell ref="AP369:AP370"/>
    <mergeCell ref="AP371:AP372"/>
    <mergeCell ref="AP373:AP374"/>
    <mergeCell ref="AP375:AP376"/>
    <mergeCell ref="AP377:AP378"/>
    <mergeCell ref="AP379:AP380"/>
    <mergeCell ref="AP381:AP382"/>
    <mergeCell ref="AP383:AP384"/>
    <mergeCell ref="AP385:AP386"/>
    <mergeCell ref="AP387:AP388"/>
    <mergeCell ref="AP389:AP390"/>
    <mergeCell ref="AP391:AP392"/>
    <mergeCell ref="AP393:AP394"/>
    <mergeCell ref="AP395:AP396"/>
    <mergeCell ref="AP397:AP398"/>
    <mergeCell ref="AP399:AP400"/>
    <mergeCell ref="AP401:AP402"/>
    <mergeCell ref="AP403:AP404"/>
    <mergeCell ref="AP405:AP406"/>
    <mergeCell ref="AP407:AP408"/>
    <mergeCell ref="AP409:AP410"/>
    <mergeCell ref="AP411:AP412"/>
    <mergeCell ref="AP413:AP414"/>
    <mergeCell ref="AP415:AP416"/>
    <mergeCell ref="AP417:AP418"/>
    <mergeCell ref="AP419:AP420"/>
    <mergeCell ref="AP421:AP422"/>
    <mergeCell ref="AP423:AP424"/>
    <mergeCell ref="AP425:AP426"/>
    <mergeCell ref="AP427:AP428"/>
    <mergeCell ref="AP429:AP430"/>
    <mergeCell ref="AP431:AP432"/>
    <mergeCell ref="AP433:AP434"/>
    <mergeCell ref="AP435:AP436"/>
    <mergeCell ref="AP437:AP438"/>
    <mergeCell ref="AP439:AP440"/>
    <mergeCell ref="AP441:AP442"/>
    <mergeCell ref="AP443:AP444"/>
    <mergeCell ref="AP445:AP446"/>
    <mergeCell ref="AP447:AP448"/>
    <mergeCell ref="AP449:AP450"/>
    <mergeCell ref="AP451:AP452"/>
    <mergeCell ref="AP453:AP454"/>
    <mergeCell ref="AP455:AP456"/>
    <mergeCell ref="AP457:AP458"/>
    <mergeCell ref="AP459:AP460"/>
    <mergeCell ref="AP461:AP462"/>
    <mergeCell ref="AP463:AP464"/>
    <mergeCell ref="AP465:AP466"/>
    <mergeCell ref="AP467:AP468"/>
    <mergeCell ref="AP469:AP470"/>
    <mergeCell ref="AP471:AP472"/>
    <mergeCell ref="AP473:AP474"/>
    <mergeCell ref="AP475:AP476"/>
    <mergeCell ref="AP477:AP478"/>
    <mergeCell ref="AP479:AP480"/>
    <mergeCell ref="AP481:AP482"/>
    <mergeCell ref="AP483:AP484"/>
    <mergeCell ref="AP485:AP486"/>
    <mergeCell ref="AP487:AP488"/>
    <mergeCell ref="AP489:AP490"/>
    <mergeCell ref="AP491:AP492"/>
    <mergeCell ref="AP493:AP494"/>
    <mergeCell ref="AP495:AP496"/>
    <mergeCell ref="AP497:AP498"/>
    <mergeCell ref="AP499:AP500"/>
    <mergeCell ref="AP501:AP502"/>
    <mergeCell ref="AP503:AP504"/>
    <mergeCell ref="AP505:AP506"/>
    <mergeCell ref="AP507:AP508"/>
    <mergeCell ref="AP509:AP510"/>
    <mergeCell ref="AP511:AP512"/>
    <mergeCell ref="AP513:AP514"/>
    <mergeCell ref="AP515:AP516"/>
    <mergeCell ref="AP517:AP518"/>
    <mergeCell ref="AP519:AP520"/>
    <mergeCell ref="AP521:AP522"/>
    <mergeCell ref="AP523:AP524"/>
    <mergeCell ref="AP525:AP526"/>
    <mergeCell ref="AP527:AP528"/>
    <mergeCell ref="AP529:AP530"/>
    <mergeCell ref="AP531:AP532"/>
    <mergeCell ref="AP533:AP534"/>
    <mergeCell ref="AP535:AP536"/>
    <mergeCell ref="AP537:AP538"/>
    <mergeCell ref="AP539:AP540"/>
    <mergeCell ref="AP541:AP542"/>
    <mergeCell ref="AP543:AP544"/>
    <mergeCell ref="AP545:AP546"/>
    <mergeCell ref="AP547:AP548"/>
    <mergeCell ref="AP549:AP550"/>
    <mergeCell ref="AP551:AP552"/>
    <mergeCell ref="AP553:AP554"/>
    <mergeCell ref="AP555:AP556"/>
    <mergeCell ref="AP557:AP558"/>
    <mergeCell ref="AP559:AP560"/>
    <mergeCell ref="AP561:AP562"/>
    <mergeCell ref="AP563:AP564"/>
    <mergeCell ref="AP565:AP566"/>
    <mergeCell ref="AP567:AP568"/>
    <mergeCell ref="AP569:AP570"/>
    <mergeCell ref="AP571:AP572"/>
    <mergeCell ref="AP573:AP574"/>
    <mergeCell ref="AP575:AP576"/>
    <mergeCell ref="AP577:AP578"/>
    <mergeCell ref="AP579:AP580"/>
    <mergeCell ref="AP581:AP582"/>
    <mergeCell ref="AP583:AP584"/>
    <mergeCell ref="AP585:AP586"/>
    <mergeCell ref="AP587:AP588"/>
    <mergeCell ref="AP589:AP590"/>
    <mergeCell ref="AP591:AP592"/>
    <mergeCell ref="AP593:AP594"/>
    <mergeCell ref="AP595:AP596"/>
    <mergeCell ref="AP597:AP598"/>
    <mergeCell ref="AP599:AP600"/>
    <mergeCell ref="AP601:AP602"/>
    <mergeCell ref="AP603:AP604"/>
    <mergeCell ref="AP605:AP606"/>
    <mergeCell ref="AP607:AP608"/>
    <mergeCell ref="AP609:AP610"/>
    <mergeCell ref="AP611:AP612"/>
    <mergeCell ref="AP613:AP614"/>
    <mergeCell ref="AP615:AP616"/>
    <mergeCell ref="AP617:AP618"/>
    <mergeCell ref="AP619:AP620"/>
    <mergeCell ref="AP621:AP622"/>
    <mergeCell ref="AP623:AP624"/>
    <mergeCell ref="AP625:AP626"/>
    <mergeCell ref="AP627:AP628"/>
    <mergeCell ref="AP629:AP630"/>
    <mergeCell ref="AP631:AP632"/>
    <mergeCell ref="AP633:AP634"/>
    <mergeCell ref="AP635:AP636"/>
    <mergeCell ref="AP637:AP638"/>
    <mergeCell ref="AP639:AP640"/>
    <mergeCell ref="AP641:AP642"/>
    <mergeCell ref="AP643:AP644"/>
    <mergeCell ref="AP645:AP646"/>
    <mergeCell ref="AP647:AP648"/>
    <mergeCell ref="AP649:AP650"/>
    <mergeCell ref="AP651:AP652"/>
    <mergeCell ref="AP653:AP654"/>
    <mergeCell ref="AP655:AP656"/>
    <mergeCell ref="AP657:AP658"/>
    <mergeCell ref="AP659:AP660"/>
    <mergeCell ref="AP661:AP662"/>
    <mergeCell ref="AP663:AP664"/>
    <mergeCell ref="AP665:AP666"/>
    <mergeCell ref="AP667:AP668"/>
    <mergeCell ref="AP669:AP670"/>
    <mergeCell ref="AP671:AP672"/>
    <mergeCell ref="AP673:AP674"/>
    <mergeCell ref="AP675:AP676"/>
    <mergeCell ref="AP677:AP678"/>
    <mergeCell ref="AP679:AP680"/>
    <mergeCell ref="AP681:AP682"/>
    <mergeCell ref="AP683:AP684"/>
    <mergeCell ref="AP685:AP686"/>
    <mergeCell ref="AP687:AP688"/>
    <mergeCell ref="AP689:AP690"/>
    <mergeCell ref="AP691:AP692"/>
    <mergeCell ref="AP693:AP694"/>
    <mergeCell ref="AP695:AP696"/>
    <mergeCell ref="AP697:AP698"/>
    <mergeCell ref="AP699:AP700"/>
    <mergeCell ref="AP701:AP702"/>
    <mergeCell ref="AP703:AP704"/>
    <mergeCell ref="AP705:AP706"/>
    <mergeCell ref="AP707:AP708"/>
    <mergeCell ref="AP709:AP710"/>
    <mergeCell ref="AP711:AP712"/>
    <mergeCell ref="AP713:AP714"/>
    <mergeCell ref="AP715:AP716"/>
    <mergeCell ref="AP717:AP718"/>
    <mergeCell ref="AP719:AP720"/>
    <mergeCell ref="AP721:AP722"/>
    <mergeCell ref="AP723:AP724"/>
    <mergeCell ref="AP725:AP726"/>
    <mergeCell ref="AP727:AP728"/>
    <mergeCell ref="AP729:AP730"/>
    <mergeCell ref="AP731:AP732"/>
    <mergeCell ref="AP733:AP734"/>
    <mergeCell ref="AP735:AP736"/>
    <mergeCell ref="AP737:AP738"/>
    <mergeCell ref="AP739:AP740"/>
    <mergeCell ref="AP741:AP742"/>
    <mergeCell ref="AP743:AP744"/>
    <mergeCell ref="AP745:AP746"/>
    <mergeCell ref="AP747:AP748"/>
    <mergeCell ref="AP749:AP750"/>
    <mergeCell ref="AP751:AP752"/>
    <mergeCell ref="AP753:AP754"/>
    <mergeCell ref="AP755:AP756"/>
    <mergeCell ref="AP757:AP758"/>
    <mergeCell ref="AP759:AP760"/>
    <mergeCell ref="AP761:AP762"/>
    <mergeCell ref="AP763:AP764"/>
    <mergeCell ref="AP765:AP766"/>
    <mergeCell ref="AP767:AP768"/>
    <mergeCell ref="AP769:AP770"/>
    <mergeCell ref="AP771:AP772"/>
    <mergeCell ref="AP773:AP774"/>
    <mergeCell ref="AP775:AP776"/>
    <mergeCell ref="AP777:AP778"/>
    <mergeCell ref="AP779:AP780"/>
    <mergeCell ref="AP781:AP782"/>
    <mergeCell ref="AP783:AP784"/>
    <mergeCell ref="AP785:AP786"/>
    <mergeCell ref="AP787:AP788"/>
    <mergeCell ref="AP789:AP790"/>
    <mergeCell ref="AP791:AP792"/>
    <mergeCell ref="AP793:AP794"/>
    <mergeCell ref="AP795:AP796"/>
    <mergeCell ref="AP797:AP798"/>
    <mergeCell ref="AP799:AP800"/>
    <mergeCell ref="AP801:AP802"/>
    <mergeCell ref="AP803:AP804"/>
    <mergeCell ref="AP805:AP806"/>
    <mergeCell ref="AP807:AP808"/>
    <mergeCell ref="AP809:AP810"/>
    <mergeCell ref="AP811:AP812"/>
    <mergeCell ref="AP813:AP814"/>
    <mergeCell ref="AP815:AP816"/>
    <mergeCell ref="AP817:AP818"/>
    <mergeCell ref="AP819:AP820"/>
    <mergeCell ref="AP821:AP822"/>
    <mergeCell ref="AP823:AP824"/>
    <mergeCell ref="AP825:AP826"/>
    <mergeCell ref="AP827:AP828"/>
    <mergeCell ref="AP829:AP830"/>
    <mergeCell ref="AP831:AP832"/>
    <mergeCell ref="AP833:AP834"/>
    <mergeCell ref="AP835:AP836"/>
    <mergeCell ref="AP837:AP838"/>
    <mergeCell ref="AP839:AP840"/>
    <mergeCell ref="AP841:AP842"/>
    <mergeCell ref="AP843:AP844"/>
    <mergeCell ref="AP845:AP846"/>
    <mergeCell ref="AP847:AP848"/>
    <mergeCell ref="AP849:AP850"/>
    <mergeCell ref="AP851:AP852"/>
    <mergeCell ref="AP853:AP854"/>
    <mergeCell ref="AP855:AP856"/>
    <mergeCell ref="AP857:AP858"/>
    <mergeCell ref="AP859:AP860"/>
    <mergeCell ref="AP861:AP862"/>
    <mergeCell ref="AP863:AP864"/>
    <mergeCell ref="AP865:AP866"/>
    <mergeCell ref="AP867:AP868"/>
    <mergeCell ref="AP869:AP870"/>
    <mergeCell ref="AP871:AP872"/>
    <mergeCell ref="AP873:AP874"/>
    <mergeCell ref="AP875:AP876"/>
    <mergeCell ref="AP877:AP878"/>
    <mergeCell ref="AP879:AP880"/>
    <mergeCell ref="AP881:AP882"/>
    <mergeCell ref="AP883:AP884"/>
    <mergeCell ref="AP885:AP886"/>
    <mergeCell ref="AP887:AP888"/>
    <mergeCell ref="AP889:AP890"/>
    <mergeCell ref="AP891:AP892"/>
    <mergeCell ref="AP893:AP894"/>
    <mergeCell ref="AP895:AP896"/>
    <mergeCell ref="AP897:AP898"/>
    <mergeCell ref="AP899:AP900"/>
    <mergeCell ref="AP901:AP902"/>
    <mergeCell ref="AP903:AP904"/>
    <mergeCell ref="AP905:AP906"/>
    <mergeCell ref="AP907:AP908"/>
    <mergeCell ref="AP909:AP910"/>
    <mergeCell ref="AP911:AP912"/>
    <mergeCell ref="AP913:AP914"/>
    <mergeCell ref="AP915:AP916"/>
    <mergeCell ref="AP917:AP918"/>
    <mergeCell ref="AP919:AP920"/>
    <mergeCell ref="AP921:AP922"/>
    <mergeCell ref="AP923:AP924"/>
    <mergeCell ref="AP925:AP926"/>
    <mergeCell ref="AP927:AP928"/>
    <mergeCell ref="AP929:AP930"/>
    <mergeCell ref="AP931:AP932"/>
    <mergeCell ref="AP933:AP934"/>
    <mergeCell ref="AP935:AP936"/>
    <mergeCell ref="AP937:AP938"/>
    <mergeCell ref="AP939:AP940"/>
    <mergeCell ref="AP941:AP942"/>
    <mergeCell ref="AP943:AP944"/>
    <mergeCell ref="AP945:AP946"/>
    <mergeCell ref="AP947:AP948"/>
    <mergeCell ref="AP949:AP950"/>
    <mergeCell ref="AP951:AP952"/>
    <mergeCell ref="AP953:AP954"/>
    <mergeCell ref="AP955:AP956"/>
    <mergeCell ref="AP957:AP958"/>
    <mergeCell ref="AP959:AP960"/>
    <mergeCell ref="AP961:AP962"/>
    <mergeCell ref="AP963:AP964"/>
    <mergeCell ref="AP965:AP966"/>
    <mergeCell ref="AP967:AP968"/>
    <mergeCell ref="AP969:AP970"/>
    <mergeCell ref="AP971:AP972"/>
    <mergeCell ref="AP973:AP974"/>
    <mergeCell ref="AP975:AP976"/>
    <mergeCell ref="AP977:AP978"/>
    <mergeCell ref="AP979:AP980"/>
    <mergeCell ref="AP981:AP982"/>
    <mergeCell ref="AP983:AP984"/>
    <mergeCell ref="AP985:AP986"/>
    <mergeCell ref="AP987:AP988"/>
    <mergeCell ref="AP989:AP990"/>
    <mergeCell ref="AP991:AP992"/>
    <mergeCell ref="AP993:AP994"/>
    <mergeCell ref="AP995:AP996"/>
    <mergeCell ref="AP997:AP998"/>
    <mergeCell ref="AP999:AP1000"/>
    <mergeCell ref="AP1001:AP1002"/>
    <mergeCell ref="AP1003:AP1004"/>
    <mergeCell ref="AP1005:AP1006"/>
    <mergeCell ref="AP1007:AP1008"/>
    <mergeCell ref="AP1009:AP1010"/>
    <mergeCell ref="AP1011:AP1012"/>
    <mergeCell ref="AP1013:AP1014"/>
    <mergeCell ref="AP1015:AP1016"/>
    <mergeCell ref="AP1017:AP1018"/>
    <mergeCell ref="AP1019:AP1020"/>
    <mergeCell ref="AP1021:AP1022"/>
    <mergeCell ref="AP1023:AP1024"/>
    <mergeCell ref="AP1025:AP1026"/>
    <mergeCell ref="AP1027:AP1028"/>
    <mergeCell ref="AP1029:AP1030"/>
    <mergeCell ref="AP1031:AP1032"/>
    <mergeCell ref="AP1033:AP1034"/>
    <mergeCell ref="AP1035:AP1036"/>
    <mergeCell ref="AP1037:AP1038"/>
    <mergeCell ref="AP1039:AP1040"/>
    <mergeCell ref="AP1041:AP1042"/>
    <mergeCell ref="AP1043:AP1044"/>
    <mergeCell ref="AP1045:AP1046"/>
    <mergeCell ref="AP1047:AP1048"/>
    <mergeCell ref="AQ23:AQ24"/>
    <mergeCell ref="AQ25:AQ26"/>
    <mergeCell ref="AQ27:AQ28"/>
    <mergeCell ref="AQ29:AQ30"/>
    <mergeCell ref="AQ31:AQ32"/>
    <mergeCell ref="AQ33:AQ34"/>
    <mergeCell ref="AQ35:AQ36"/>
    <mergeCell ref="AQ37:AQ38"/>
    <mergeCell ref="AQ39:AQ40"/>
    <mergeCell ref="AQ41:AQ42"/>
    <mergeCell ref="AQ43:AQ44"/>
    <mergeCell ref="AQ45:AQ46"/>
    <mergeCell ref="AQ47:AQ48"/>
    <mergeCell ref="AQ49:AQ50"/>
    <mergeCell ref="AQ51:AQ52"/>
    <mergeCell ref="AQ53:AQ54"/>
    <mergeCell ref="AQ55:AQ56"/>
    <mergeCell ref="AQ57:AQ58"/>
    <mergeCell ref="AQ59:AQ60"/>
    <mergeCell ref="AQ61:AQ62"/>
    <mergeCell ref="AQ63:AQ64"/>
    <mergeCell ref="AQ65:AQ66"/>
    <mergeCell ref="AQ67:AQ68"/>
    <mergeCell ref="AQ69:AQ70"/>
    <mergeCell ref="AQ71:AQ72"/>
    <mergeCell ref="AQ73:AQ74"/>
    <mergeCell ref="AQ75:AQ76"/>
    <mergeCell ref="AQ77:AQ78"/>
    <mergeCell ref="AQ79:AQ80"/>
    <mergeCell ref="AQ81:AQ82"/>
    <mergeCell ref="AQ83:AQ84"/>
    <mergeCell ref="AQ85:AQ86"/>
    <mergeCell ref="AQ87:AQ88"/>
    <mergeCell ref="AQ89:AQ90"/>
    <mergeCell ref="AQ91:AQ92"/>
    <mergeCell ref="AQ93:AQ94"/>
    <mergeCell ref="AQ95:AQ96"/>
    <mergeCell ref="AQ97:AQ98"/>
    <mergeCell ref="AQ99:AQ100"/>
    <mergeCell ref="AQ101:AQ102"/>
    <mergeCell ref="AQ103:AQ104"/>
    <mergeCell ref="AQ105:AQ106"/>
    <mergeCell ref="AQ107:AQ108"/>
    <mergeCell ref="AQ109:AQ110"/>
    <mergeCell ref="AQ111:AQ112"/>
    <mergeCell ref="AQ113:AQ114"/>
    <mergeCell ref="AQ115:AQ116"/>
    <mergeCell ref="AQ117:AQ118"/>
    <mergeCell ref="AQ119:AQ120"/>
    <mergeCell ref="AQ121:AQ122"/>
    <mergeCell ref="AQ123:AQ124"/>
    <mergeCell ref="AQ125:AQ126"/>
    <mergeCell ref="AQ127:AQ128"/>
    <mergeCell ref="AQ129:AQ130"/>
    <mergeCell ref="AQ131:AQ132"/>
    <mergeCell ref="AQ133:AQ134"/>
    <mergeCell ref="AQ135:AQ136"/>
    <mergeCell ref="AQ137:AQ138"/>
    <mergeCell ref="AQ139:AQ140"/>
    <mergeCell ref="AQ141:AQ142"/>
    <mergeCell ref="AQ143:AQ144"/>
    <mergeCell ref="AQ145:AQ146"/>
    <mergeCell ref="AQ147:AQ148"/>
    <mergeCell ref="AQ149:AQ150"/>
    <mergeCell ref="AQ151:AQ152"/>
    <mergeCell ref="AQ153:AQ154"/>
    <mergeCell ref="AQ155:AQ156"/>
    <mergeCell ref="AQ157:AQ158"/>
    <mergeCell ref="AQ159:AQ160"/>
    <mergeCell ref="AQ161:AQ162"/>
    <mergeCell ref="AQ163:AQ164"/>
    <mergeCell ref="AQ165:AQ166"/>
    <mergeCell ref="AQ167:AQ168"/>
    <mergeCell ref="AQ169:AQ170"/>
    <mergeCell ref="AQ171:AQ172"/>
    <mergeCell ref="AQ173:AQ174"/>
    <mergeCell ref="AQ175:AQ176"/>
    <mergeCell ref="AQ177:AQ178"/>
    <mergeCell ref="AQ179:AQ180"/>
    <mergeCell ref="AQ181:AQ182"/>
    <mergeCell ref="AQ183:AQ184"/>
    <mergeCell ref="AQ185:AQ186"/>
    <mergeCell ref="AQ187:AQ188"/>
    <mergeCell ref="AQ189:AQ190"/>
    <mergeCell ref="AQ191:AQ192"/>
    <mergeCell ref="AQ193:AQ194"/>
    <mergeCell ref="AQ195:AQ196"/>
    <mergeCell ref="AQ197:AQ198"/>
    <mergeCell ref="AQ199:AQ200"/>
    <mergeCell ref="AQ201:AQ202"/>
    <mergeCell ref="AQ203:AQ204"/>
    <mergeCell ref="AQ205:AQ206"/>
    <mergeCell ref="AQ207:AQ208"/>
    <mergeCell ref="AQ209:AQ210"/>
    <mergeCell ref="AQ211:AQ212"/>
    <mergeCell ref="AQ213:AQ214"/>
    <mergeCell ref="AQ215:AQ216"/>
    <mergeCell ref="AQ217:AQ218"/>
    <mergeCell ref="AQ219:AQ220"/>
    <mergeCell ref="AQ221:AQ222"/>
    <mergeCell ref="AQ223:AQ224"/>
    <mergeCell ref="AQ225:AQ226"/>
    <mergeCell ref="AQ227:AQ228"/>
    <mergeCell ref="AQ229:AQ230"/>
    <mergeCell ref="AQ231:AQ232"/>
    <mergeCell ref="AQ233:AQ234"/>
    <mergeCell ref="AQ235:AQ236"/>
    <mergeCell ref="AQ237:AQ238"/>
    <mergeCell ref="AQ239:AQ240"/>
    <mergeCell ref="AQ241:AQ242"/>
    <mergeCell ref="AQ243:AQ244"/>
    <mergeCell ref="AQ245:AQ246"/>
    <mergeCell ref="AQ247:AQ248"/>
    <mergeCell ref="AQ249:AQ250"/>
    <mergeCell ref="AQ251:AQ252"/>
    <mergeCell ref="AQ253:AQ254"/>
    <mergeCell ref="AQ255:AQ256"/>
    <mergeCell ref="AQ257:AQ258"/>
    <mergeCell ref="AQ259:AQ260"/>
    <mergeCell ref="AQ261:AQ262"/>
    <mergeCell ref="AQ263:AQ264"/>
    <mergeCell ref="AQ265:AQ266"/>
    <mergeCell ref="AQ267:AQ268"/>
    <mergeCell ref="AQ269:AQ270"/>
    <mergeCell ref="AQ271:AQ272"/>
    <mergeCell ref="AQ273:AQ274"/>
    <mergeCell ref="AQ275:AQ276"/>
    <mergeCell ref="AQ277:AQ278"/>
    <mergeCell ref="AQ279:AQ280"/>
    <mergeCell ref="AQ281:AQ282"/>
    <mergeCell ref="AQ283:AQ284"/>
    <mergeCell ref="AQ285:AQ286"/>
    <mergeCell ref="AQ287:AQ288"/>
    <mergeCell ref="AQ289:AQ290"/>
    <mergeCell ref="AQ291:AQ292"/>
    <mergeCell ref="AQ293:AQ294"/>
    <mergeCell ref="AQ295:AQ296"/>
    <mergeCell ref="AQ297:AQ298"/>
    <mergeCell ref="AQ299:AQ300"/>
    <mergeCell ref="AQ301:AQ302"/>
    <mergeCell ref="AQ303:AQ304"/>
    <mergeCell ref="AQ305:AQ306"/>
    <mergeCell ref="AQ307:AQ308"/>
    <mergeCell ref="AQ309:AQ310"/>
    <mergeCell ref="AQ311:AQ312"/>
    <mergeCell ref="AQ313:AQ314"/>
    <mergeCell ref="AQ315:AQ316"/>
    <mergeCell ref="AQ317:AQ318"/>
    <mergeCell ref="AQ319:AQ320"/>
    <mergeCell ref="AQ321:AQ322"/>
    <mergeCell ref="AQ323:AQ324"/>
    <mergeCell ref="AQ325:AQ326"/>
    <mergeCell ref="AQ327:AQ328"/>
    <mergeCell ref="AQ329:AQ330"/>
    <mergeCell ref="AQ331:AQ332"/>
    <mergeCell ref="AQ333:AQ334"/>
    <mergeCell ref="AQ335:AQ336"/>
    <mergeCell ref="AQ337:AQ338"/>
    <mergeCell ref="AQ339:AQ340"/>
    <mergeCell ref="AQ341:AQ342"/>
    <mergeCell ref="AQ343:AQ344"/>
    <mergeCell ref="AQ345:AQ346"/>
    <mergeCell ref="AQ347:AQ348"/>
    <mergeCell ref="AQ349:AQ350"/>
    <mergeCell ref="AQ351:AQ352"/>
    <mergeCell ref="AQ353:AQ354"/>
    <mergeCell ref="AQ355:AQ356"/>
    <mergeCell ref="AQ357:AQ358"/>
    <mergeCell ref="AQ359:AQ360"/>
    <mergeCell ref="AQ361:AQ362"/>
    <mergeCell ref="AQ363:AQ364"/>
    <mergeCell ref="AQ365:AQ366"/>
    <mergeCell ref="AQ367:AQ368"/>
    <mergeCell ref="AQ369:AQ370"/>
    <mergeCell ref="AQ371:AQ372"/>
    <mergeCell ref="AQ373:AQ374"/>
    <mergeCell ref="AQ375:AQ376"/>
    <mergeCell ref="AQ377:AQ378"/>
    <mergeCell ref="AQ379:AQ380"/>
    <mergeCell ref="AQ381:AQ382"/>
    <mergeCell ref="AQ383:AQ384"/>
    <mergeCell ref="AQ385:AQ386"/>
    <mergeCell ref="AQ387:AQ388"/>
    <mergeCell ref="AQ389:AQ390"/>
    <mergeCell ref="AQ391:AQ392"/>
    <mergeCell ref="AQ393:AQ394"/>
    <mergeCell ref="AQ395:AQ396"/>
    <mergeCell ref="AQ397:AQ398"/>
    <mergeCell ref="AQ399:AQ400"/>
    <mergeCell ref="AQ401:AQ402"/>
    <mergeCell ref="AQ403:AQ404"/>
    <mergeCell ref="AQ405:AQ406"/>
    <mergeCell ref="AQ407:AQ408"/>
    <mergeCell ref="AQ409:AQ410"/>
    <mergeCell ref="AQ411:AQ412"/>
    <mergeCell ref="AQ413:AQ414"/>
    <mergeCell ref="AQ415:AQ416"/>
    <mergeCell ref="AQ417:AQ418"/>
    <mergeCell ref="AQ419:AQ420"/>
    <mergeCell ref="AQ421:AQ422"/>
    <mergeCell ref="AQ423:AQ424"/>
    <mergeCell ref="AQ425:AQ426"/>
    <mergeCell ref="AQ427:AQ428"/>
    <mergeCell ref="AQ429:AQ430"/>
    <mergeCell ref="AQ431:AQ432"/>
    <mergeCell ref="AQ433:AQ434"/>
    <mergeCell ref="AQ435:AQ436"/>
    <mergeCell ref="AQ437:AQ438"/>
    <mergeCell ref="AQ439:AQ440"/>
    <mergeCell ref="AQ441:AQ442"/>
    <mergeCell ref="AQ443:AQ444"/>
    <mergeCell ref="AQ445:AQ446"/>
    <mergeCell ref="AQ447:AQ448"/>
    <mergeCell ref="AQ449:AQ450"/>
    <mergeCell ref="AQ451:AQ452"/>
    <mergeCell ref="AQ453:AQ454"/>
    <mergeCell ref="AQ455:AQ456"/>
    <mergeCell ref="AQ457:AQ458"/>
    <mergeCell ref="AQ459:AQ460"/>
    <mergeCell ref="AQ461:AQ462"/>
    <mergeCell ref="AQ463:AQ464"/>
    <mergeCell ref="AQ465:AQ466"/>
    <mergeCell ref="AQ467:AQ468"/>
    <mergeCell ref="AQ469:AQ470"/>
    <mergeCell ref="AQ471:AQ472"/>
    <mergeCell ref="AQ473:AQ474"/>
    <mergeCell ref="AQ475:AQ476"/>
    <mergeCell ref="AQ477:AQ478"/>
    <mergeCell ref="AQ479:AQ480"/>
    <mergeCell ref="AQ481:AQ482"/>
    <mergeCell ref="AQ483:AQ484"/>
    <mergeCell ref="AQ485:AQ486"/>
    <mergeCell ref="AQ487:AQ488"/>
    <mergeCell ref="AQ489:AQ490"/>
    <mergeCell ref="AQ491:AQ492"/>
    <mergeCell ref="AQ493:AQ494"/>
    <mergeCell ref="AQ495:AQ496"/>
    <mergeCell ref="AQ497:AQ498"/>
    <mergeCell ref="AQ499:AQ500"/>
    <mergeCell ref="AQ501:AQ502"/>
    <mergeCell ref="AQ503:AQ504"/>
    <mergeCell ref="AQ505:AQ506"/>
    <mergeCell ref="AQ507:AQ508"/>
    <mergeCell ref="AQ509:AQ510"/>
    <mergeCell ref="AQ511:AQ512"/>
    <mergeCell ref="AQ513:AQ514"/>
    <mergeCell ref="AQ515:AQ516"/>
    <mergeCell ref="AQ517:AQ518"/>
    <mergeCell ref="AQ519:AQ520"/>
    <mergeCell ref="AQ521:AQ522"/>
    <mergeCell ref="AQ523:AQ524"/>
    <mergeCell ref="AQ525:AQ526"/>
    <mergeCell ref="AQ527:AQ528"/>
    <mergeCell ref="AQ529:AQ530"/>
    <mergeCell ref="AQ531:AQ532"/>
    <mergeCell ref="AQ533:AQ534"/>
    <mergeCell ref="AQ535:AQ536"/>
    <mergeCell ref="AQ537:AQ538"/>
    <mergeCell ref="AQ539:AQ540"/>
    <mergeCell ref="AQ541:AQ542"/>
    <mergeCell ref="AQ543:AQ544"/>
    <mergeCell ref="AQ545:AQ546"/>
    <mergeCell ref="AQ547:AQ548"/>
    <mergeCell ref="AQ549:AQ550"/>
    <mergeCell ref="AQ551:AQ552"/>
    <mergeCell ref="AQ553:AQ554"/>
    <mergeCell ref="AQ555:AQ556"/>
    <mergeCell ref="AQ557:AQ558"/>
    <mergeCell ref="AQ559:AQ560"/>
    <mergeCell ref="AQ561:AQ562"/>
    <mergeCell ref="AQ563:AQ564"/>
    <mergeCell ref="AQ565:AQ566"/>
    <mergeCell ref="AQ567:AQ568"/>
    <mergeCell ref="AQ569:AQ570"/>
    <mergeCell ref="AQ571:AQ572"/>
    <mergeCell ref="AQ573:AQ574"/>
    <mergeCell ref="AQ575:AQ576"/>
    <mergeCell ref="AQ577:AQ578"/>
    <mergeCell ref="AQ579:AQ580"/>
    <mergeCell ref="AQ581:AQ582"/>
    <mergeCell ref="AQ583:AQ584"/>
    <mergeCell ref="AQ585:AQ586"/>
    <mergeCell ref="AQ587:AQ588"/>
    <mergeCell ref="AQ589:AQ590"/>
    <mergeCell ref="AQ591:AQ592"/>
    <mergeCell ref="AQ593:AQ594"/>
    <mergeCell ref="AQ595:AQ596"/>
    <mergeCell ref="AQ597:AQ598"/>
    <mergeCell ref="AQ599:AQ600"/>
    <mergeCell ref="AQ601:AQ602"/>
    <mergeCell ref="AQ603:AQ604"/>
    <mergeCell ref="AQ605:AQ606"/>
    <mergeCell ref="AQ607:AQ608"/>
    <mergeCell ref="AQ609:AQ610"/>
    <mergeCell ref="AQ611:AQ612"/>
    <mergeCell ref="AQ613:AQ614"/>
    <mergeCell ref="AQ615:AQ616"/>
    <mergeCell ref="AQ617:AQ618"/>
    <mergeCell ref="AQ619:AQ620"/>
    <mergeCell ref="AQ621:AQ622"/>
    <mergeCell ref="AQ623:AQ624"/>
    <mergeCell ref="AQ625:AQ626"/>
    <mergeCell ref="AQ627:AQ628"/>
    <mergeCell ref="AQ629:AQ630"/>
    <mergeCell ref="AQ631:AQ632"/>
    <mergeCell ref="AQ633:AQ634"/>
    <mergeCell ref="AQ635:AQ636"/>
    <mergeCell ref="AQ637:AQ638"/>
    <mergeCell ref="AQ639:AQ640"/>
    <mergeCell ref="AQ641:AQ642"/>
    <mergeCell ref="AQ643:AQ644"/>
    <mergeCell ref="AQ645:AQ646"/>
    <mergeCell ref="AQ647:AQ648"/>
    <mergeCell ref="AQ649:AQ650"/>
    <mergeCell ref="AQ651:AQ652"/>
    <mergeCell ref="AQ653:AQ654"/>
    <mergeCell ref="AQ655:AQ656"/>
    <mergeCell ref="AQ657:AQ658"/>
    <mergeCell ref="AQ659:AQ660"/>
    <mergeCell ref="AQ661:AQ662"/>
    <mergeCell ref="AQ663:AQ664"/>
    <mergeCell ref="AQ665:AQ666"/>
    <mergeCell ref="AQ667:AQ668"/>
    <mergeCell ref="AQ669:AQ670"/>
    <mergeCell ref="AQ671:AQ672"/>
    <mergeCell ref="AQ673:AQ674"/>
    <mergeCell ref="AQ675:AQ676"/>
    <mergeCell ref="AQ677:AQ678"/>
    <mergeCell ref="AQ679:AQ680"/>
    <mergeCell ref="AQ681:AQ682"/>
    <mergeCell ref="AQ683:AQ684"/>
    <mergeCell ref="AQ685:AQ686"/>
    <mergeCell ref="AQ687:AQ688"/>
    <mergeCell ref="AQ689:AQ690"/>
    <mergeCell ref="AQ691:AQ692"/>
    <mergeCell ref="AQ693:AQ694"/>
    <mergeCell ref="AQ695:AQ696"/>
    <mergeCell ref="AQ697:AQ698"/>
    <mergeCell ref="AQ699:AQ700"/>
    <mergeCell ref="AQ701:AQ702"/>
    <mergeCell ref="AQ703:AQ704"/>
    <mergeCell ref="AQ705:AQ706"/>
    <mergeCell ref="AQ707:AQ708"/>
    <mergeCell ref="AQ709:AQ710"/>
    <mergeCell ref="AQ711:AQ712"/>
    <mergeCell ref="AQ713:AQ714"/>
    <mergeCell ref="AQ715:AQ716"/>
    <mergeCell ref="AQ717:AQ718"/>
    <mergeCell ref="AQ719:AQ720"/>
    <mergeCell ref="AQ721:AQ722"/>
    <mergeCell ref="AQ723:AQ724"/>
    <mergeCell ref="AQ725:AQ726"/>
    <mergeCell ref="AQ727:AQ728"/>
    <mergeCell ref="AQ729:AQ730"/>
    <mergeCell ref="AQ731:AQ732"/>
    <mergeCell ref="AQ733:AQ734"/>
    <mergeCell ref="AQ735:AQ736"/>
    <mergeCell ref="AQ737:AQ738"/>
    <mergeCell ref="AQ739:AQ740"/>
    <mergeCell ref="AQ741:AQ742"/>
    <mergeCell ref="AQ743:AQ744"/>
    <mergeCell ref="AQ745:AQ746"/>
    <mergeCell ref="AQ747:AQ748"/>
    <mergeCell ref="AQ749:AQ750"/>
    <mergeCell ref="AQ751:AQ752"/>
    <mergeCell ref="AQ753:AQ754"/>
    <mergeCell ref="AQ755:AQ756"/>
    <mergeCell ref="AQ757:AQ758"/>
    <mergeCell ref="AQ759:AQ760"/>
    <mergeCell ref="AQ761:AQ762"/>
    <mergeCell ref="AQ763:AQ764"/>
    <mergeCell ref="AQ765:AQ766"/>
    <mergeCell ref="AQ767:AQ768"/>
    <mergeCell ref="AQ769:AQ770"/>
    <mergeCell ref="AQ771:AQ772"/>
    <mergeCell ref="AQ773:AQ774"/>
    <mergeCell ref="AQ775:AQ776"/>
    <mergeCell ref="AQ777:AQ778"/>
    <mergeCell ref="AQ779:AQ780"/>
    <mergeCell ref="AQ781:AQ782"/>
    <mergeCell ref="AQ783:AQ784"/>
    <mergeCell ref="AQ785:AQ786"/>
    <mergeCell ref="AQ787:AQ788"/>
    <mergeCell ref="AQ789:AQ790"/>
    <mergeCell ref="AQ791:AQ792"/>
    <mergeCell ref="AQ793:AQ794"/>
    <mergeCell ref="AQ795:AQ796"/>
    <mergeCell ref="AQ797:AQ798"/>
    <mergeCell ref="AQ799:AQ800"/>
    <mergeCell ref="AQ801:AQ802"/>
    <mergeCell ref="AQ803:AQ804"/>
    <mergeCell ref="AQ805:AQ806"/>
    <mergeCell ref="AQ807:AQ808"/>
    <mergeCell ref="AQ809:AQ810"/>
    <mergeCell ref="AQ811:AQ812"/>
    <mergeCell ref="AQ813:AQ814"/>
    <mergeCell ref="AQ815:AQ816"/>
    <mergeCell ref="AQ817:AQ818"/>
    <mergeCell ref="AQ819:AQ820"/>
    <mergeCell ref="AQ821:AQ822"/>
    <mergeCell ref="AQ823:AQ824"/>
    <mergeCell ref="AQ825:AQ826"/>
    <mergeCell ref="AQ827:AQ828"/>
    <mergeCell ref="AQ829:AQ830"/>
    <mergeCell ref="AQ831:AQ832"/>
    <mergeCell ref="AQ833:AQ834"/>
    <mergeCell ref="AQ835:AQ836"/>
    <mergeCell ref="AQ837:AQ838"/>
    <mergeCell ref="AQ839:AQ840"/>
    <mergeCell ref="AQ841:AQ842"/>
    <mergeCell ref="AQ843:AQ844"/>
    <mergeCell ref="AQ845:AQ846"/>
    <mergeCell ref="AQ847:AQ848"/>
    <mergeCell ref="AQ849:AQ850"/>
    <mergeCell ref="AQ851:AQ852"/>
    <mergeCell ref="AQ853:AQ854"/>
    <mergeCell ref="AQ855:AQ856"/>
    <mergeCell ref="AQ857:AQ858"/>
    <mergeCell ref="AQ859:AQ860"/>
    <mergeCell ref="AQ861:AQ862"/>
    <mergeCell ref="AQ863:AQ864"/>
    <mergeCell ref="AQ865:AQ866"/>
    <mergeCell ref="AQ867:AQ868"/>
    <mergeCell ref="AQ869:AQ870"/>
    <mergeCell ref="AQ871:AQ872"/>
    <mergeCell ref="AQ873:AQ874"/>
    <mergeCell ref="AQ875:AQ876"/>
    <mergeCell ref="AQ877:AQ878"/>
    <mergeCell ref="AQ879:AQ880"/>
    <mergeCell ref="AQ881:AQ882"/>
    <mergeCell ref="AQ883:AQ884"/>
    <mergeCell ref="AQ885:AQ886"/>
    <mergeCell ref="AQ887:AQ888"/>
    <mergeCell ref="AQ889:AQ890"/>
    <mergeCell ref="AQ891:AQ892"/>
    <mergeCell ref="AQ893:AQ894"/>
    <mergeCell ref="AQ895:AQ896"/>
    <mergeCell ref="AQ897:AQ898"/>
    <mergeCell ref="AQ899:AQ900"/>
    <mergeCell ref="AQ901:AQ902"/>
    <mergeCell ref="AQ903:AQ904"/>
    <mergeCell ref="AQ905:AQ906"/>
    <mergeCell ref="AQ907:AQ908"/>
    <mergeCell ref="AQ909:AQ910"/>
    <mergeCell ref="AQ911:AQ912"/>
    <mergeCell ref="AQ913:AQ914"/>
    <mergeCell ref="AQ915:AQ916"/>
    <mergeCell ref="AQ917:AQ918"/>
    <mergeCell ref="AQ919:AQ920"/>
    <mergeCell ref="AQ921:AQ922"/>
    <mergeCell ref="AQ923:AQ924"/>
    <mergeCell ref="AQ925:AQ926"/>
    <mergeCell ref="AQ927:AQ928"/>
    <mergeCell ref="AQ929:AQ930"/>
    <mergeCell ref="AQ931:AQ932"/>
    <mergeCell ref="AQ933:AQ934"/>
    <mergeCell ref="AQ935:AQ936"/>
    <mergeCell ref="AQ937:AQ938"/>
    <mergeCell ref="AQ939:AQ940"/>
    <mergeCell ref="AQ941:AQ942"/>
    <mergeCell ref="AQ943:AQ944"/>
    <mergeCell ref="AQ945:AQ946"/>
    <mergeCell ref="AQ947:AQ948"/>
    <mergeCell ref="AQ949:AQ950"/>
    <mergeCell ref="AQ951:AQ952"/>
    <mergeCell ref="AQ953:AQ954"/>
    <mergeCell ref="AQ955:AQ956"/>
    <mergeCell ref="AQ957:AQ958"/>
    <mergeCell ref="AQ959:AQ960"/>
    <mergeCell ref="AQ961:AQ962"/>
    <mergeCell ref="AQ963:AQ964"/>
    <mergeCell ref="AQ965:AQ966"/>
    <mergeCell ref="AQ967:AQ968"/>
    <mergeCell ref="AQ969:AQ970"/>
    <mergeCell ref="AQ971:AQ972"/>
    <mergeCell ref="AQ973:AQ974"/>
    <mergeCell ref="AQ975:AQ976"/>
    <mergeCell ref="AQ977:AQ978"/>
    <mergeCell ref="AQ979:AQ980"/>
    <mergeCell ref="AQ981:AQ982"/>
    <mergeCell ref="AQ983:AQ984"/>
    <mergeCell ref="AQ985:AQ986"/>
    <mergeCell ref="AQ987:AQ988"/>
    <mergeCell ref="AQ989:AQ990"/>
    <mergeCell ref="AQ991:AQ992"/>
    <mergeCell ref="AQ993:AQ994"/>
    <mergeCell ref="AQ995:AQ996"/>
    <mergeCell ref="AQ997:AQ998"/>
    <mergeCell ref="AQ999:AQ1000"/>
    <mergeCell ref="AQ1001:AQ1002"/>
    <mergeCell ref="AQ1003:AQ1004"/>
    <mergeCell ref="AQ1005:AQ1006"/>
    <mergeCell ref="AQ1007:AQ1008"/>
    <mergeCell ref="AQ1009:AQ1010"/>
    <mergeCell ref="AQ1011:AQ1012"/>
    <mergeCell ref="AQ1013:AQ1014"/>
    <mergeCell ref="AQ1015:AQ1016"/>
    <mergeCell ref="AQ1017:AQ1018"/>
    <mergeCell ref="AQ1019:AQ1020"/>
    <mergeCell ref="AQ1021:AQ1022"/>
    <mergeCell ref="AQ1023:AQ1024"/>
    <mergeCell ref="AQ1025:AQ1026"/>
    <mergeCell ref="AQ1027:AQ1028"/>
    <mergeCell ref="AQ1029:AQ1030"/>
    <mergeCell ref="AQ1031:AQ1032"/>
    <mergeCell ref="AQ1033:AQ1034"/>
    <mergeCell ref="AQ1035:AQ1036"/>
    <mergeCell ref="AQ1037:AQ1038"/>
    <mergeCell ref="AQ1039:AQ1040"/>
    <mergeCell ref="AQ1041:AQ1042"/>
    <mergeCell ref="AQ1043:AQ1044"/>
    <mergeCell ref="AQ1045:AQ1046"/>
    <mergeCell ref="AQ1047:AQ1048"/>
    <mergeCell ref="AR23:AR24"/>
    <mergeCell ref="AR25:AR26"/>
    <mergeCell ref="AR27:AR28"/>
    <mergeCell ref="AR29:AR30"/>
    <mergeCell ref="AR31:AR32"/>
    <mergeCell ref="AR33:AR34"/>
    <mergeCell ref="AR35:AR36"/>
    <mergeCell ref="AR37:AR38"/>
    <mergeCell ref="AR39:AR40"/>
    <mergeCell ref="AR41:AR42"/>
    <mergeCell ref="AR43:AR44"/>
    <mergeCell ref="AR45:AR46"/>
    <mergeCell ref="AR47:AR48"/>
    <mergeCell ref="AR49:AR50"/>
    <mergeCell ref="AR51:AR52"/>
    <mergeCell ref="AR53:AR54"/>
    <mergeCell ref="AR55:AR56"/>
    <mergeCell ref="AR57:AR58"/>
    <mergeCell ref="AR59:AR60"/>
    <mergeCell ref="AR61:AR62"/>
    <mergeCell ref="AR63:AR64"/>
    <mergeCell ref="AR65:AR66"/>
    <mergeCell ref="AR67:AR68"/>
    <mergeCell ref="AR69:AR70"/>
    <mergeCell ref="AR71:AR72"/>
    <mergeCell ref="AR73:AR74"/>
    <mergeCell ref="AR75:AR76"/>
    <mergeCell ref="AR77:AR78"/>
    <mergeCell ref="AR79:AR80"/>
    <mergeCell ref="AR81:AR82"/>
    <mergeCell ref="AR83:AR84"/>
    <mergeCell ref="AR85:AR86"/>
    <mergeCell ref="AR87:AR88"/>
    <mergeCell ref="AR89:AR90"/>
    <mergeCell ref="AR91:AR92"/>
    <mergeCell ref="AR93:AR94"/>
    <mergeCell ref="AR95:AR96"/>
    <mergeCell ref="AR97:AR98"/>
    <mergeCell ref="AR99:AR100"/>
    <mergeCell ref="AR101:AR102"/>
    <mergeCell ref="AR103:AR104"/>
    <mergeCell ref="AR105:AR106"/>
    <mergeCell ref="AR107:AR108"/>
    <mergeCell ref="AR109:AR110"/>
    <mergeCell ref="AR111:AR112"/>
    <mergeCell ref="AR113:AR114"/>
    <mergeCell ref="AR115:AR116"/>
    <mergeCell ref="AR117:AR118"/>
    <mergeCell ref="AR119:AR120"/>
    <mergeCell ref="AR121:AR122"/>
    <mergeCell ref="AR123:AR124"/>
    <mergeCell ref="AR125:AR126"/>
    <mergeCell ref="AR127:AR128"/>
    <mergeCell ref="AR129:AR130"/>
    <mergeCell ref="AR131:AR132"/>
    <mergeCell ref="AR133:AR134"/>
    <mergeCell ref="AR135:AR136"/>
    <mergeCell ref="AR137:AR138"/>
    <mergeCell ref="AR139:AR140"/>
    <mergeCell ref="AR141:AR142"/>
    <mergeCell ref="AR143:AR144"/>
    <mergeCell ref="AR145:AR146"/>
    <mergeCell ref="AR147:AR148"/>
    <mergeCell ref="AR149:AR150"/>
    <mergeCell ref="AR151:AR152"/>
    <mergeCell ref="AR153:AR154"/>
    <mergeCell ref="AR155:AR156"/>
    <mergeCell ref="AR157:AR158"/>
    <mergeCell ref="AR159:AR160"/>
    <mergeCell ref="AR161:AR162"/>
    <mergeCell ref="AR163:AR164"/>
    <mergeCell ref="AR165:AR166"/>
    <mergeCell ref="AR167:AR168"/>
    <mergeCell ref="AR169:AR170"/>
    <mergeCell ref="AR171:AR172"/>
    <mergeCell ref="AR173:AR174"/>
    <mergeCell ref="AR175:AR176"/>
    <mergeCell ref="AR177:AR178"/>
    <mergeCell ref="AR179:AR180"/>
    <mergeCell ref="AR181:AR182"/>
    <mergeCell ref="AR183:AR184"/>
    <mergeCell ref="AR185:AR186"/>
    <mergeCell ref="AR187:AR188"/>
    <mergeCell ref="AR189:AR190"/>
    <mergeCell ref="AR191:AR192"/>
    <mergeCell ref="AR193:AR194"/>
    <mergeCell ref="AR195:AR196"/>
    <mergeCell ref="AR197:AR198"/>
    <mergeCell ref="AR199:AR200"/>
    <mergeCell ref="AR201:AR202"/>
    <mergeCell ref="AR203:AR204"/>
    <mergeCell ref="AR205:AR206"/>
    <mergeCell ref="AR207:AR208"/>
    <mergeCell ref="AR209:AR210"/>
    <mergeCell ref="AR211:AR212"/>
    <mergeCell ref="AR213:AR214"/>
    <mergeCell ref="AR215:AR216"/>
    <mergeCell ref="AR217:AR218"/>
    <mergeCell ref="AR219:AR220"/>
    <mergeCell ref="AR221:AR222"/>
    <mergeCell ref="AR223:AR224"/>
    <mergeCell ref="AR225:AR226"/>
    <mergeCell ref="AR227:AR228"/>
    <mergeCell ref="AR229:AR230"/>
    <mergeCell ref="AR231:AR232"/>
    <mergeCell ref="AR233:AR234"/>
    <mergeCell ref="AR235:AR236"/>
    <mergeCell ref="AR237:AR238"/>
    <mergeCell ref="AR239:AR240"/>
    <mergeCell ref="AR241:AR242"/>
    <mergeCell ref="AR243:AR244"/>
    <mergeCell ref="AR245:AR246"/>
    <mergeCell ref="AR247:AR248"/>
    <mergeCell ref="AR249:AR250"/>
    <mergeCell ref="AR251:AR252"/>
    <mergeCell ref="AR253:AR254"/>
    <mergeCell ref="AR255:AR256"/>
    <mergeCell ref="AR257:AR258"/>
    <mergeCell ref="AR259:AR260"/>
    <mergeCell ref="AR261:AR262"/>
    <mergeCell ref="AR263:AR264"/>
    <mergeCell ref="AR265:AR266"/>
    <mergeCell ref="AR267:AR268"/>
    <mergeCell ref="AR269:AR270"/>
    <mergeCell ref="AR271:AR272"/>
    <mergeCell ref="AR273:AR274"/>
    <mergeCell ref="AR275:AR276"/>
    <mergeCell ref="AR277:AR278"/>
    <mergeCell ref="AR279:AR280"/>
    <mergeCell ref="AR281:AR282"/>
    <mergeCell ref="AR283:AR284"/>
    <mergeCell ref="AR285:AR286"/>
    <mergeCell ref="AR287:AR288"/>
    <mergeCell ref="AR289:AR290"/>
    <mergeCell ref="AR291:AR292"/>
    <mergeCell ref="AR293:AR294"/>
    <mergeCell ref="AR295:AR296"/>
    <mergeCell ref="AR297:AR298"/>
    <mergeCell ref="AR299:AR300"/>
    <mergeCell ref="AR301:AR302"/>
    <mergeCell ref="AR303:AR304"/>
    <mergeCell ref="AR305:AR306"/>
    <mergeCell ref="AR307:AR308"/>
    <mergeCell ref="AR309:AR310"/>
    <mergeCell ref="AR311:AR312"/>
    <mergeCell ref="AR313:AR314"/>
    <mergeCell ref="AR315:AR316"/>
    <mergeCell ref="AR317:AR318"/>
    <mergeCell ref="AR319:AR320"/>
    <mergeCell ref="AR321:AR322"/>
    <mergeCell ref="AR323:AR324"/>
    <mergeCell ref="AR325:AR326"/>
    <mergeCell ref="AR327:AR328"/>
    <mergeCell ref="AR329:AR330"/>
    <mergeCell ref="AR331:AR332"/>
    <mergeCell ref="AR333:AR334"/>
    <mergeCell ref="AR335:AR336"/>
    <mergeCell ref="AR337:AR338"/>
    <mergeCell ref="AR339:AR340"/>
    <mergeCell ref="AR341:AR342"/>
    <mergeCell ref="AR343:AR344"/>
    <mergeCell ref="AR345:AR346"/>
    <mergeCell ref="AR347:AR348"/>
    <mergeCell ref="AR349:AR350"/>
    <mergeCell ref="AR351:AR352"/>
    <mergeCell ref="AR353:AR354"/>
    <mergeCell ref="AR355:AR356"/>
    <mergeCell ref="AR357:AR358"/>
    <mergeCell ref="AR359:AR360"/>
    <mergeCell ref="AR361:AR362"/>
    <mergeCell ref="AR363:AR364"/>
    <mergeCell ref="AR365:AR366"/>
    <mergeCell ref="AR367:AR368"/>
    <mergeCell ref="AR369:AR370"/>
    <mergeCell ref="AR371:AR372"/>
    <mergeCell ref="AR373:AR374"/>
    <mergeCell ref="AR375:AR376"/>
    <mergeCell ref="AR377:AR378"/>
    <mergeCell ref="AR379:AR380"/>
    <mergeCell ref="AR381:AR382"/>
    <mergeCell ref="AR383:AR384"/>
    <mergeCell ref="AR385:AR386"/>
    <mergeCell ref="AR387:AR388"/>
    <mergeCell ref="AR389:AR390"/>
    <mergeCell ref="AR391:AR392"/>
    <mergeCell ref="AR393:AR394"/>
    <mergeCell ref="AR395:AR396"/>
    <mergeCell ref="AR397:AR398"/>
    <mergeCell ref="AR399:AR400"/>
    <mergeCell ref="AR401:AR402"/>
    <mergeCell ref="AR403:AR404"/>
    <mergeCell ref="AR405:AR406"/>
    <mergeCell ref="AR407:AR408"/>
    <mergeCell ref="AR409:AR410"/>
    <mergeCell ref="AR411:AR412"/>
    <mergeCell ref="AR413:AR414"/>
    <mergeCell ref="AR415:AR416"/>
    <mergeCell ref="AR417:AR418"/>
    <mergeCell ref="AR419:AR420"/>
    <mergeCell ref="AR421:AR422"/>
    <mergeCell ref="AR423:AR424"/>
    <mergeCell ref="AR425:AR426"/>
    <mergeCell ref="AR427:AR428"/>
    <mergeCell ref="AR429:AR430"/>
    <mergeCell ref="AR431:AR432"/>
    <mergeCell ref="AR433:AR434"/>
    <mergeCell ref="AR435:AR436"/>
    <mergeCell ref="AR437:AR438"/>
    <mergeCell ref="AR439:AR440"/>
    <mergeCell ref="AR441:AR442"/>
    <mergeCell ref="AR443:AR444"/>
    <mergeCell ref="AR445:AR446"/>
    <mergeCell ref="AR447:AR448"/>
    <mergeCell ref="AR449:AR450"/>
    <mergeCell ref="AR451:AR452"/>
    <mergeCell ref="AR453:AR454"/>
    <mergeCell ref="AR455:AR456"/>
    <mergeCell ref="AR457:AR458"/>
    <mergeCell ref="AR459:AR460"/>
    <mergeCell ref="AR461:AR462"/>
    <mergeCell ref="AR463:AR464"/>
    <mergeCell ref="AR465:AR466"/>
    <mergeCell ref="AR467:AR468"/>
    <mergeCell ref="AR469:AR470"/>
    <mergeCell ref="AR471:AR472"/>
    <mergeCell ref="AR473:AR474"/>
    <mergeCell ref="AR475:AR476"/>
    <mergeCell ref="AR477:AR478"/>
    <mergeCell ref="AR479:AR480"/>
    <mergeCell ref="AR481:AR482"/>
    <mergeCell ref="AR483:AR484"/>
    <mergeCell ref="AR485:AR486"/>
    <mergeCell ref="AR487:AR488"/>
    <mergeCell ref="AR489:AR490"/>
    <mergeCell ref="AR491:AR492"/>
    <mergeCell ref="AR493:AR494"/>
    <mergeCell ref="AR495:AR496"/>
    <mergeCell ref="AR497:AR498"/>
    <mergeCell ref="AR499:AR500"/>
    <mergeCell ref="AR501:AR502"/>
    <mergeCell ref="AR503:AR504"/>
    <mergeCell ref="AR505:AR506"/>
    <mergeCell ref="AR507:AR508"/>
    <mergeCell ref="AR509:AR510"/>
    <mergeCell ref="AR511:AR512"/>
    <mergeCell ref="AR513:AR514"/>
    <mergeCell ref="AR515:AR516"/>
    <mergeCell ref="AR517:AR518"/>
    <mergeCell ref="AR519:AR520"/>
    <mergeCell ref="AR521:AR522"/>
    <mergeCell ref="AR523:AR524"/>
    <mergeCell ref="AR525:AR526"/>
    <mergeCell ref="AR527:AR528"/>
    <mergeCell ref="AR529:AR530"/>
    <mergeCell ref="AR531:AR532"/>
    <mergeCell ref="AR533:AR534"/>
    <mergeCell ref="AR535:AR536"/>
    <mergeCell ref="AR537:AR538"/>
    <mergeCell ref="AR539:AR540"/>
    <mergeCell ref="AR541:AR542"/>
    <mergeCell ref="AR543:AR544"/>
    <mergeCell ref="AR545:AR546"/>
    <mergeCell ref="AR547:AR548"/>
    <mergeCell ref="AR549:AR550"/>
    <mergeCell ref="AR551:AR552"/>
    <mergeCell ref="AR553:AR554"/>
    <mergeCell ref="AR555:AR556"/>
    <mergeCell ref="AR557:AR558"/>
    <mergeCell ref="AR559:AR560"/>
    <mergeCell ref="AR561:AR562"/>
    <mergeCell ref="AR563:AR564"/>
    <mergeCell ref="AR565:AR566"/>
    <mergeCell ref="AR567:AR568"/>
    <mergeCell ref="AR569:AR570"/>
    <mergeCell ref="AR571:AR572"/>
    <mergeCell ref="AR573:AR574"/>
    <mergeCell ref="AR575:AR576"/>
    <mergeCell ref="AR577:AR578"/>
    <mergeCell ref="AR579:AR580"/>
    <mergeCell ref="AR581:AR582"/>
    <mergeCell ref="AR583:AR584"/>
    <mergeCell ref="AR585:AR586"/>
    <mergeCell ref="AR587:AR588"/>
    <mergeCell ref="AR589:AR590"/>
    <mergeCell ref="AR591:AR592"/>
    <mergeCell ref="AR593:AR594"/>
    <mergeCell ref="AR595:AR596"/>
    <mergeCell ref="AR597:AR598"/>
    <mergeCell ref="AR599:AR600"/>
    <mergeCell ref="AR601:AR602"/>
    <mergeCell ref="AR603:AR604"/>
    <mergeCell ref="AR605:AR606"/>
    <mergeCell ref="AR607:AR608"/>
    <mergeCell ref="AR609:AR610"/>
    <mergeCell ref="AR611:AR612"/>
    <mergeCell ref="AR613:AR614"/>
    <mergeCell ref="AR615:AR616"/>
    <mergeCell ref="AR617:AR618"/>
    <mergeCell ref="AR619:AR620"/>
    <mergeCell ref="AR621:AR622"/>
    <mergeCell ref="AR623:AR624"/>
    <mergeCell ref="AR625:AR626"/>
    <mergeCell ref="AR627:AR628"/>
    <mergeCell ref="AR629:AR630"/>
    <mergeCell ref="AR631:AR632"/>
    <mergeCell ref="AR633:AR634"/>
    <mergeCell ref="AR635:AR636"/>
    <mergeCell ref="AR637:AR638"/>
    <mergeCell ref="AR639:AR640"/>
    <mergeCell ref="AR641:AR642"/>
    <mergeCell ref="AR643:AR644"/>
    <mergeCell ref="AR645:AR646"/>
    <mergeCell ref="AR647:AR648"/>
    <mergeCell ref="AR649:AR650"/>
    <mergeCell ref="AR651:AR652"/>
    <mergeCell ref="AR653:AR654"/>
    <mergeCell ref="AR655:AR656"/>
    <mergeCell ref="AR657:AR658"/>
    <mergeCell ref="AR659:AR660"/>
    <mergeCell ref="AR661:AR662"/>
    <mergeCell ref="AR663:AR664"/>
    <mergeCell ref="AR665:AR666"/>
    <mergeCell ref="AR667:AR668"/>
    <mergeCell ref="AR669:AR670"/>
    <mergeCell ref="AR671:AR672"/>
    <mergeCell ref="AR673:AR674"/>
    <mergeCell ref="AR675:AR676"/>
    <mergeCell ref="AR677:AR678"/>
    <mergeCell ref="AR679:AR680"/>
    <mergeCell ref="AR681:AR682"/>
    <mergeCell ref="AR683:AR684"/>
    <mergeCell ref="AR685:AR686"/>
    <mergeCell ref="AR687:AR688"/>
    <mergeCell ref="AR689:AR690"/>
    <mergeCell ref="AR691:AR692"/>
    <mergeCell ref="AR693:AR694"/>
    <mergeCell ref="AR695:AR696"/>
    <mergeCell ref="AR697:AR698"/>
    <mergeCell ref="AR699:AR700"/>
    <mergeCell ref="AR701:AR702"/>
    <mergeCell ref="AR703:AR704"/>
    <mergeCell ref="AR705:AR706"/>
    <mergeCell ref="AR707:AR708"/>
    <mergeCell ref="AR709:AR710"/>
    <mergeCell ref="AR711:AR712"/>
    <mergeCell ref="AR713:AR714"/>
    <mergeCell ref="AR715:AR716"/>
    <mergeCell ref="AR717:AR718"/>
    <mergeCell ref="AR719:AR720"/>
    <mergeCell ref="AR721:AR722"/>
    <mergeCell ref="AR723:AR724"/>
    <mergeCell ref="AR725:AR726"/>
    <mergeCell ref="AR727:AR728"/>
    <mergeCell ref="AR729:AR730"/>
    <mergeCell ref="AR731:AR732"/>
    <mergeCell ref="AR733:AR734"/>
    <mergeCell ref="AR735:AR736"/>
    <mergeCell ref="AR737:AR738"/>
    <mergeCell ref="AR739:AR740"/>
    <mergeCell ref="AR741:AR742"/>
    <mergeCell ref="AR743:AR744"/>
    <mergeCell ref="AR745:AR746"/>
    <mergeCell ref="AR747:AR748"/>
    <mergeCell ref="AR749:AR750"/>
    <mergeCell ref="AR751:AR752"/>
    <mergeCell ref="AR753:AR754"/>
    <mergeCell ref="AR755:AR756"/>
    <mergeCell ref="AR757:AR758"/>
    <mergeCell ref="AR759:AR760"/>
    <mergeCell ref="AR761:AR762"/>
    <mergeCell ref="AR763:AR764"/>
    <mergeCell ref="AR765:AR766"/>
    <mergeCell ref="AR767:AR768"/>
    <mergeCell ref="AR769:AR770"/>
    <mergeCell ref="AR771:AR772"/>
    <mergeCell ref="AR773:AR774"/>
    <mergeCell ref="AR775:AR776"/>
    <mergeCell ref="AR777:AR778"/>
    <mergeCell ref="AR779:AR780"/>
    <mergeCell ref="AR781:AR782"/>
    <mergeCell ref="AR783:AR784"/>
    <mergeCell ref="AR785:AR786"/>
    <mergeCell ref="AR787:AR788"/>
    <mergeCell ref="AR789:AR790"/>
    <mergeCell ref="AR791:AR792"/>
    <mergeCell ref="AR793:AR794"/>
    <mergeCell ref="AR795:AR796"/>
    <mergeCell ref="AR797:AR798"/>
    <mergeCell ref="AR799:AR800"/>
    <mergeCell ref="AR801:AR802"/>
    <mergeCell ref="AR803:AR804"/>
    <mergeCell ref="AR805:AR806"/>
    <mergeCell ref="AR807:AR808"/>
    <mergeCell ref="AR809:AR810"/>
    <mergeCell ref="AR811:AR812"/>
    <mergeCell ref="AR813:AR814"/>
    <mergeCell ref="AR815:AR816"/>
    <mergeCell ref="AR817:AR818"/>
    <mergeCell ref="AR819:AR820"/>
    <mergeCell ref="AR821:AR822"/>
    <mergeCell ref="AR823:AR824"/>
    <mergeCell ref="AR825:AR826"/>
    <mergeCell ref="AR827:AR828"/>
    <mergeCell ref="AR829:AR830"/>
    <mergeCell ref="AR831:AR832"/>
    <mergeCell ref="AR833:AR834"/>
    <mergeCell ref="AR835:AR836"/>
    <mergeCell ref="AR837:AR838"/>
    <mergeCell ref="AR839:AR840"/>
    <mergeCell ref="AR841:AR842"/>
    <mergeCell ref="AR843:AR844"/>
    <mergeCell ref="AR845:AR846"/>
    <mergeCell ref="AR847:AR848"/>
    <mergeCell ref="AR849:AR850"/>
    <mergeCell ref="AR851:AR852"/>
    <mergeCell ref="AR853:AR854"/>
    <mergeCell ref="AR855:AR856"/>
    <mergeCell ref="AR857:AR858"/>
    <mergeCell ref="AR859:AR860"/>
    <mergeCell ref="AR861:AR862"/>
    <mergeCell ref="AR863:AR864"/>
    <mergeCell ref="AR865:AR866"/>
    <mergeCell ref="AR867:AR868"/>
    <mergeCell ref="AR869:AR870"/>
    <mergeCell ref="AR871:AR872"/>
    <mergeCell ref="AR873:AR874"/>
    <mergeCell ref="AR875:AR876"/>
    <mergeCell ref="AR877:AR878"/>
    <mergeCell ref="AR879:AR880"/>
    <mergeCell ref="AR881:AR882"/>
    <mergeCell ref="AR883:AR884"/>
    <mergeCell ref="AR885:AR886"/>
    <mergeCell ref="AR887:AR888"/>
    <mergeCell ref="AR889:AR890"/>
    <mergeCell ref="AR891:AR892"/>
    <mergeCell ref="AR893:AR894"/>
    <mergeCell ref="AR895:AR896"/>
    <mergeCell ref="AR897:AR898"/>
    <mergeCell ref="AR899:AR900"/>
    <mergeCell ref="AR901:AR902"/>
    <mergeCell ref="AR903:AR904"/>
    <mergeCell ref="AR905:AR906"/>
    <mergeCell ref="AR907:AR908"/>
    <mergeCell ref="AR909:AR910"/>
    <mergeCell ref="AR911:AR912"/>
    <mergeCell ref="AR913:AR914"/>
    <mergeCell ref="AR915:AR916"/>
    <mergeCell ref="AR917:AR918"/>
    <mergeCell ref="AR919:AR920"/>
    <mergeCell ref="AR921:AR922"/>
    <mergeCell ref="AR923:AR924"/>
    <mergeCell ref="AR925:AR926"/>
    <mergeCell ref="AR927:AR928"/>
    <mergeCell ref="AR929:AR930"/>
    <mergeCell ref="AR931:AR932"/>
    <mergeCell ref="AR933:AR934"/>
    <mergeCell ref="AR935:AR936"/>
    <mergeCell ref="AR937:AR938"/>
    <mergeCell ref="AR939:AR940"/>
    <mergeCell ref="AR941:AR942"/>
    <mergeCell ref="AR943:AR944"/>
    <mergeCell ref="AR945:AR946"/>
    <mergeCell ref="AR947:AR948"/>
    <mergeCell ref="AR949:AR950"/>
    <mergeCell ref="AR951:AR952"/>
    <mergeCell ref="AR953:AR954"/>
    <mergeCell ref="AR955:AR956"/>
    <mergeCell ref="AR957:AR958"/>
    <mergeCell ref="AR959:AR960"/>
    <mergeCell ref="AR961:AR962"/>
    <mergeCell ref="AR963:AR964"/>
    <mergeCell ref="AR965:AR966"/>
    <mergeCell ref="AR967:AR968"/>
    <mergeCell ref="AR969:AR970"/>
    <mergeCell ref="AR971:AR972"/>
    <mergeCell ref="AR973:AR974"/>
    <mergeCell ref="AR975:AR976"/>
    <mergeCell ref="AR977:AR978"/>
    <mergeCell ref="AR979:AR980"/>
    <mergeCell ref="AR981:AR982"/>
    <mergeCell ref="AR983:AR984"/>
    <mergeCell ref="AR985:AR986"/>
    <mergeCell ref="AR987:AR988"/>
    <mergeCell ref="AR989:AR990"/>
    <mergeCell ref="AR991:AR992"/>
    <mergeCell ref="AR993:AR994"/>
    <mergeCell ref="AR995:AR996"/>
    <mergeCell ref="AR997:AR998"/>
    <mergeCell ref="AR999:AR1000"/>
    <mergeCell ref="AR1001:AR1002"/>
    <mergeCell ref="AR1003:AR1004"/>
    <mergeCell ref="AR1005:AR1006"/>
    <mergeCell ref="AR1007:AR1008"/>
    <mergeCell ref="AR1009:AR1010"/>
    <mergeCell ref="AR1011:AR1012"/>
    <mergeCell ref="AR1013:AR1014"/>
    <mergeCell ref="AR1015:AR1016"/>
    <mergeCell ref="AR1017:AR1018"/>
    <mergeCell ref="AR1019:AR1020"/>
    <mergeCell ref="AR1021:AR1022"/>
    <mergeCell ref="AR1023:AR1024"/>
    <mergeCell ref="AR1025:AR1026"/>
    <mergeCell ref="AR1027:AR1028"/>
    <mergeCell ref="AR1029:AR1030"/>
    <mergeCell ref="AR1031:AR1032"/>
    <mergeCell ref="AR1033:AR1034"/>
    <mergeCell ref="AR1035:AR1036"/>
    <mergeCell ref="AR1037:AR1038"/>
    <mergeCell ref="AR1039:AR1040"/>
    <mergeCell ref="AR1041:AR1042"/>
    <mergeCell ref="AR1043:AR1044"/>
    <mergeCell ref="AR1045:AR1046"/>
    <mergeCell ref="AR1047:AR1048"/>
    <mergeCell ref="AS23:AS24"/>
    <mergeCell ref="AS25:AS26"/>
    <mergeCell ref="AS27:AS28"/>
    <mergeCell ref="AS29:AS30"/>
    <mergeCell ref="AS31:AS32"/>
    <mergeCell ref="AS33:AS34"/>
    <mergeCell ref="AS35:AS36"/>
    <mergeCell ref="AS37:AS38"/>
    <mergeCell ref="AS39:AS40"/>
    <mergeCell ref="AS41:AS42"/>
    <mergeCell ref="AS43:AS44"/>
    <mergeCell ref="AS45:AS46"/>
    <mergeCell ref="AS47:AS48"/>
    <mergeCell ref="AS49:AS50"/>
    <mergeCell ref="AS51:AS52"/>
    <mergeCell ref="AS53:AS54"/>
    <mergeCell ref="AS55:AS56"/>
    <mergeCell ref="AS57:AS58"/>
    <mergeCell ref="AS59:AS60"/>
    <mergeCell ref="AS61:AS62"/>
    <mergeCell ref="AS63:AS64"/>
    <mergeCell ref="AS65:AS66"/>
    <mergeCell ref="AS67:AS68"/>
    <mergeCell ref="AS69:AS70"/>
    <mergeCell ref="AS71:AS72"/>
    <mergeCell ref="AS73:AS74"/>
    <mergeCell ref="AS75:AS76"/>
    <mergeCell ref="AS77:AS78"/>
    <mergeCell ref="AS79:AS80"/>
    <mergeCell ref="AS81:AS82"/>
    <mergeCell ref="AS83:AS84"/>
    <mergeCell ref="AS85:AS86"/>
    <mergeCell ref="AS87:AS88"/>
    <mergeCell ref="AS89:AS90"/>
    <mergeCell ref="AS91:AS92"/>
    <mergeCell ref="AS93:AS94"/>
    <mergeCell ref="AS95:AS96"/>
    <mergeCell ref="AS97:AS98"/>
    <mergeCell ref="AS99:AS100"/>
    <mergeCell ref="AS101:AS102"/>
    <mergeCell ref="AS103:AS104"/>
    <mergeCell ref="AS105:AS106"/>
    <mergeCell ref="AS107:AS108"/>
    <mergeCell ref="AS109:AS110"/>
    <mergeCell ref="AS111:AS112"/>
    <mergeCell ref="AS113:AS114"/>
    <mergeCell ref="AS115:AS116"/>
    <mergeCell ref="AS117:AS118"/>
    <mergeCell ref="AS119:AS120"/>
    <mergeCell ref="AS121:AS122"/>
    <mergeCell ref="AS123:AS124"/>
    <mergeCell ref="AS125:AS126"/>
    <mergeCell ref="AS127:AS128"/>
    <mergeCell ref="AS129:AS130"/>
    <mergeCell ref="AS131:AS132"/>
    <mergeCell ref="AS133:AS134"/>
    <mergeCell ref="AS135:AS136"/>
    <mergeCell ref="AS137:AS138"/>
    <mergeCell ref="AS139:AS140"/>
    <mergeCell ref="AS141:AS142"/>
    <mergeCell ref="AS143:AS144"/>
    <mergeCell ref="AS145:AS146"/>
    <mergeCell ref="AS147:AS148"/>
    <mergeCell ref="AS149:AS150"/>
    <mergeCell ref="AS151:AS152"/>
    <mergeCell ref="AS153:AS154"/>
    <mergeCell ref="AS155:AS156"/>
    <mergeCell ref="AS157:AS158"/>
    <mergeCell ref="AS159:AS160"/>
    <mergeCell ref="AS161:AS162"/>
    <mergeCell ref="AS163:AS164"/>
    <mergeCell ref="AS165:AS166"/>
    <mergeCell ref="AS167:AS168"/>
    <mergeCell ref="AS169:AS170"/>
    <mergeCell ref="AS171:AS172"/>
    <mergeCell ref="AS173:AS174"/>
    <mergeCell ref="AS175:AS176"/>
    <mergeCell ref="AS177:AS178"/>
    <mergeCell ref="AS179:AS180"/>
    <mergeCell ref="AS181:AS182"/>
    <mergeCell ref="AS183:AS184"/>
    <mergeCell ref="AS185:AS186"/>
    <mergeCell ref="AS187:AS188"/>
    <mergeCell ref="AS189:AS190"/>
    <mergeCell ref="AS191:AS192"/>
    <mergeCell ref="AS193:AS194"/>
    <mergeCell ref="AS195:AS196"/>
    <mergeCell ref="AS197:AS198"/>
    <mergeCell ref="AS199:AS200"/>
    <mergeCell ref="AS201:AS202"/>
    <mergeCell ref="AS203:AS204"/>
    <mergeCell ref="AS205:AS206"/>
    <mergeCell ref="AS207:AS208"/>
    <mergeCell ref="AS209:AS210"/>
    <mergeCell ref="AS211:AS212"/>
    <mergeCell ref="AS213:AS214"/>
    <mergeCell ref="AS215:AS216"/>
    <mergeCell ref="AS217:AS218"/>
    <mergeCell ref="AS219:AS220"/>
    <mergeCell ref="AS221:AS222"/>
    <mergeCell ref="AS223:AS224"/>
    <mergeCell ref="AS225:AS226"/>
    <mergeCell ref="AS227:AS228"/>
    <mergeCell ref="AS229:AS230"/>
    <mergeCell ref="AS231:AS232"/>
    <mergeCell ref="AS233:AS234"/>
    <mergeCell ref="AS235:AS236"/>
    <mergeCell ref="AS237:AS238"/>
    <mergeCell ref="AS239:AS240"/>
    <mergeCell ref="AS241:AS242"/>
    <mergeCell ref="AS243:AS244"/>
    <mergeCell ref="AS245:AS246"/>
    <mergeCell ref="AS247:AS248"/>
    <mergeCell ref="AS249:AS250"/>
    <mergeCell ref="AS251:AS252"/>
    <mergeCell ref="AS253:AS254"/>
    <mergeCell ref="AS255:AS256"/>
    <mergeCell ref="AS257:AS258"/>
    <mergeCell ref="AS259:AS260"/>
    <mergeCell ref="AS261:AS262"/>
    <mergeCell ref="AS263:AS264"/>
    <mergeCell ref="AS265:AS266"/>
    <mergeCell ref="AS267:AS268"/>
    <mergeCell ref="AS269:AS270"/>
    <mergeCell ref="AS271:AS272"/>
    <mergeCell ref="AS273:AS274"/>
    <mergeCell ref="AS275:AS276"/>
    <mergeCell ref="AS277:AS278"/>
    <mergeCell ref="AS279:AS280"/>
    <mergeCell ref="AS281:AS282"/>
    <mergeCell ref="AS283:AS284"/>
    <mergeCell ref="AS285:AS286"/>
    <mergeCell ref="AS287:AS288"/>
    <mergeCell ref="AS289:AS290"/>
    <mergeCell ref="AS291:AS292"/>
    <mergeCell ref="AS293:AS294"/>
    <mergeCell ref="AS295:AS296"/>
    <mergeCell ref="AS297:AS298"/>
    <mergeCell ref="AS299:AS300"/>
    <mergeCell ref="AS301:AS302"/>
    <mergeCell ref="AS303:AS304"/>
    <mergeCell ref="AS305:AS306"/>
    <mergeCell ref="AS307:AS308"/>
    <mergeCell ref="AS309:AS310"/>
    <mergeCell ref="AS311:AS312"/>
    <mergeCell ref="AS313:AS314"/>
    <mergeCell ref="AS315:AS316"/>
    <mergeCell ref="AS317:AS318"/>
    <mergeCell ref="AS319:AS320"/>
    <mergeCell ref="AS321:AS322"/>
    <mergeCell ref="AS323:AS324"/>
    <mergeCell ref="AS325:AS326"/>
    <mergeCell ref="AS327:AS328"/>
    <mergeCell ref="AS329:AS330"/>
    <mergeCell ref="AS331:AS332"/>
    <mergeCell ref="AS333:AS334"/>
    <mergeCell ref="AS335:AS336"/>
    <mergeCell ref="AS337:AS338"/>
    <mergeCell ref="AS339:AS340"/>
    <mergeCell ref="AS341:AS342"/>
    <mergeCell ref="AS343:AS344"/>
    <mergeCell ref="AS345:AS346"/>
    <mergeCell ref="AS347:AS348"/>
    <mergeCell ref="AS349:AS350"/>
    <mergeCell ref="AS351:AS352"/>
    <mergeCell ref="AS353:AS354"/>
    <mergeCell ref="AS355:AS356"/>
    <mergeCell ref="AS357:AS358"/>
    <mergeCell ref="AS359:AS360"/>
    <mergeCell ref="AS361:AS362"/>
    <mergeCell ref="AS363:AS364"/>
    <mergeCell ref="AS365:AS366"/>
    <mergeCell ref="AS367:AS368"/>
    <mergeCell ref="AS369:AS370"/>
    <mergeCell ref="AS371:AS372"/>
    <mergeCell ref="AS373:AS374"/>
    <mergeCell ref="AS375:AS376"/>
    <mergeCell ref="AS377:AS378"/>
    <mergeCell ref="AS379:AS380"/>
    <mergeCell ref="AS381:AS382"/>
    <mergeCell ref="AS383:AS384"/>
    <mergeCell ref="AS385:AS386"/>
    <mergeCell ref="AS387:AS388"/>
    <mergeCell ref="AS389:AS390"/>
    <mergeCell ref="AS391:AS392"/>
    <mergeCell ref="AS393:AS394"/>
    <mergeCell ref="AS395:AS396"/>
    <mergeCell ref="AS397:AS398"/>
    <mergeCell ref="AS399:AS400"/>
    <mergeCell ref="AS401:AS402"/>
    <mergeCell ref="AS403:AS404"/>
    <mergeCell ref="AS405:AS406"/>
    <mergeCell ref="AS407:AS408"/>
    <mergeCell ref="AS409:AS410"/>
    <mergeCell ref="AS411:AS412"/>
    <mergeCell ref="AS413:AS414"/>
    <mergeCell ref="AS415:AS416"/>
    <mergeCell ref="AS417:AS418"/>
    <mergeCell ref="AS419:AS420"/>
    <mergeCell ref="AS421:AS422"/>
    <mergeCell ref="AS423:AS424"/>
    <mergeCell ref="AS425:AS426"/>
    <mergeCell ref="AS427:AS428"/>
    <mergeCell ref="AS429:AS430"/>
    <mergeCell ref="AS431:AS432"/>
    <mergeCell ref="AS433:AS434"/>
    <mergeCell ref="AS435:AS436"/>
    <mergeCell ref="AS437:AS438"/>
    <mergeCell ref="AS439:AS440"/>
    <mergeCell ref="AS441:AS442"/>
    <mergeCell ref="AS443:AS444"/>
    <mergeCell ref="AS445:AS446"/>
    <mergeCell ref="AS447:AS448"/>
    <mergeCell ref="AS449:AS450"/>
    <mergeCell ref="AS451:AS452"/>
    <mergeCell ref="AS453:AS454"/>
    <mergeCell ref="AS455:AS456"/>
    <mergeCell ref="AS457:AS458"/>
    <mergeCell ref="AS459:AS460"/>
    <mergeCell ref="AS461:AS462"/>
    <mergeCell ref="AS463:AS464"/>
    <mergeCell ref="AS465:AS466"/>
    <mergeCell ref="AS467:AS468"/>
    <mergeCell ref="AS469:AS470"/>
    <mergeCell ref="AS471:AS472"/>
    <mergeCell ref="AS473:AS474"/>
    <mergeCell ref="AS475:AS476"/>
    <mergeCell ref="AS477:AS478"/>
    <mergeCell ref="AS479:AS480"/>
    <mergeCell ref="AS481:AS482"/>
    <mergeCell ref="AS483:AS484"/>
    <mergeCell ref="AS485:AS486"/>
    <mergeCell ref="AS487:AS488"/>
    <mergeCell ref="AS489:AS490"/>
    <mergeCell ref="AS491:AS492"/>
    <mergeCell ref="AS493:AS494"/>
    <mergeCell ref="AS495:AS496"/>
    <mergeCell ref="AS497:AS498"/>
    <mergeCell ref="AS499:AS500"/>
    <mergeCell ref="AS501:AS502"/>
    <mergeCell ref="AS503:AS504"/>
    <mergeCell ref="AS505:AS506"/>
    <mergeCell ref="AS507:AS508"/>
    <mergeCell ref="AS509:AS510"/>
    <mergeCell ref="AS511:AS512"/>
    <mergeCell ref="AS513:AS514"/>
    <mergeCell ref="AS515:AS516"/>
    <mergeCell ref="AS517:AS518"/>
    <mergeCell ref="AS519:AS520"/>
    <mergeCell ref="AS521:AS522"/>
    <mergeCell ref="AS523:AS524"/>
    <mergeCell ref="AS525:AS526"/>
    <mergeCell ref="AS527:AS528"/>
    <mergeCell ref="AS529:AS530"/>
    <mergeCell ref="AS531:AS532"/>
    <mergeCell ref="AS533:AS534"/>
    <mergeCell ref="AS535:AS536"/>
    <mergeCell ref="AS537:AS538"/>
    <mergeCell ref="AS539:AS540"/>
    <mergeCell ref="AS541:AS542"/>
    <mergeCell ref="AS543:AS544"/>
    <mergeCell ref="AS545:AS546"/>
    <mergeCell ref="AS547:AS548"/>
    <mergeCell ref="AS549:AS550"/>
    <mergeCell ref="AS551:AS552"/>
    <mergeCell ref="AS553:AS554"/>
    <mergeCell ref="AS555:AS556"/>
    <mergeCell ref="AS557:AS558"/>
    <mergeCell ref="AS559:AS560"/>
    <mergeCell ref="AS561:AS562"/>
    <mergeCell ref="AS563:AS564"/>
    <mergeCell ref="AS565:AS566"/>
    <mergeCell ref="AS567:AS568"/>
    <mergeCell ref="AS569:AS570"/>
    <mergeCell ref="AS571:AS572"/>
    <mergeCell ref="AS573:AS574"/>
    <mergeCell ref="AS575:AS576"/>
    <mergeCell ref="AS577:AS578"/>
    <mergeCell ref="AS579:AS580"/>
    <mergeCell ref="AS581:AS582"/>
    <mergeCell ref="AS583:AS584"/>
    <mergeCell ref="AS585:AS586"/>
    <mergeCell ref="AS587:AS588"/>
    <mergeCell ref="AS589:AS590"/>
    <mergeCell ref="AS591:AS592"/>
    <mergeCell ref="AS593:AS594"/>
    <mergeCell ref="AS595:AS596"/>
    <mergeCell ref="AS597:AS598"/>
    <mergeCell ref="AS599:AS600"/>
    <mergeCell ref="AS601:AS602"/>
    <mergeCell ref="AS603:AS604"/>
    <mergeCell ref="AS605:AS606"/>
    <mergeCell ref="AS607:AS608"/>
    <mergeCell ref="AS609:AS610"/>
    <mergeCell ref="AS611:AS612"/>
    <mergeCell ref="AS613:AS614"/>
    <mergeCell ref="AS615:AS616"/>
    <mergeCell ref="AS617:AS618"/>
    <mergeCell ref="AS619:AS620"/>
    <mergeCell ref="AS621:AS622"/>
    <mergeCell ref="AS623:AS624"/>
    <mergeCell ref="AS625:AS626"/>
    <mergeCell ref="AS627:AS628"/>
    <mergeCell ref="AS629:AS630"/>
    <mergeCell ref="AS631:AS632"/>
    <mergeCell ref="AS633:AS634"/>
    <mergeCell ref="AS635:AS636"/>
    <mergeCell ref="AS637:AS638"/>
    <mergeCell ref="AS639:AS640"/>
    <mergeCell ref="AS641:AS642"/>
    <mergeCell ref="AS643:AS644"/>
    <mergeCell ref="AS645:AS646"/>
    <mergeCell ref="AS647:AS648"/>
    <mergeCell ref="AS649:AS650"/>
    <mergeCell ref="AS651:AS652"/>
    <mergeCell ref="AS653:AS654"/>
    <mergeCell ref="AS655:AS656"/>
    <mergeCell ref="AS657:AS658"/>
    <mergeCell ref="AS659:AS660"/>
    <mergeCell ref="AS661:AS662"/>
    <mergeCell ref="AS663:AS664"/>
    <mergeCell ref="AS665:AS666"/>
    <mergeCell ref="AS667:AS668"/>
    <mergeCell ref="AS669:AS670"/>
    <mergeCell ref="AS671:AS672"/>
    <mergeCell ref="AS673:AS674"/>
    <mergeCell ref="AS675:AS676"/>
    <mergeCell ref="AS677:AS678"/>
    <mergeCell ref="AS679:AS680"/>
    <mergeCell ref="AS681:AS682"/>
    <mergeCell ref="AS683:AS684"/>
    <mergeCell ref="AS685:AS686"/>
    <mergeCell ref="AS687:AS688"/>
    <mergeCell ref="AS689:AS690"/>
    <mergeCell ref="AS691:AS692"/>
    <mergeCell ref="AS693:AS694"/>
    <mergeCell ref="AS695:AS696"/>
    <mergeCell ref="AS697:AS698"/>
    <mergeCell ref="AS699:AS700"/>
    <mergeCell ref="AS701:AS702"/>
    <mergeCell ref="AS703:AS704"/>
    <mergeCell ref="AS705:AS706"/>
    <mergeCell ref="AS707:AS708"/>
    <mergeCell ref="AS709:AS710"/>
    <mergeCell ref="AS711:AS712"/>
    <mergeCell ref="AS713:AS714"/>
    <mergeCell ref="AS715:AS716"/>
    <mergeCell ref="AS717:AS718"/>
    <mergeCell ref="AS719:AS720"/>
    <mergeCell ref="AS721:AS722"/>
    <mergeCell ref="AS723:AS724"/>
    <mergeCell ref="AS725:AS726"/>
    <mergeCell ref="AS727:AS728"/>
    <mergeCell ref="AS729:AS730"/>
    <mergeCell ref="AS731:AS732"/>
    <mergeCell ref="AS733:AS734"/>
    <mergeCell ref="AS735:AS736"/>
    <mergeCell ref="AS737:AS738"/>
    <mergeCell ref="AS739:AS740"/>
    <mergeCell ref="AS741:AS742"/>
    <mergeCell ref="AS743:AS744"/>
    <mergeCell ref="AS745:AS746"/>
    <mergeCell ref="AS747:AS748"/>
    <mergeCell ref="AS749:AS750"/>
    <mergeCell ref="AS751:AS752"/>
    <mergeCell ref="AS753:AS754"/>
    <mergeCell ref="AS755:AS756"/>
    <mergeCell ref="AS757:AS758"/>
    <mergeCell ref="AS759:AS760"/>
    <mergeCell ref="AS761:AS762"/>
    <mergeCell ref="AS763:AS764"/>
    <mergeCell ref="AS765:AS766"/>
    <mergeCell ref="AS767:AS768"/>
    <mergeCell ref="AS769:AS770"/>
    <mergeCell ref="AS771:AS772"/>
    <mergeCell ref="AS773:AS774"/>
    <mergeCell ref="AS775:AS776"/>
    <mergeCell ref="AS777:AS778"/>
    <mergeCell ref="AS779:AS780"/>
    <mergeCell ref="AS781:AS782"/>
    <mergeCell ref="AS783:AS784"/>
    <mergeCell ref="AS785:AS786"/>
    <mergeCell ref="AS787:AS788"/>
    <mergeCell ref="AS789:AS790"/>
    <mergeCell ref="AS791:AS792"/>
    <mergeCell ref="AS793:AS794"/>
    <mergeCell ref="AS795:AS796"/>
    <mergeCell ref="AS797:AS798"/>
    <mergeCell ref="AS799:AS800"/>
    <mergeCell ref="AS801:AS802"/>
    <mergeCell ref="AS803:AS804"/>
    <mergeCell ref="AS805:AS806"/>
    <mergeCell ref="AS807:AS808"/>
    <mergeCell ref="AS809:AS810"/>
    <mergeCell ref="AS811:AS812"/>
    <mergeCell ref="AS813:AS814"/>
    <mergeCell ref="AS815:AS816"/>
    <mergeCell ref="AS817:AS818"/>
    <mergeCell ref="AS819:AS820"/>
    <mergeCell ref="AS821:AS822"/>
    <mergeCell ref="AS823:AS824"/>
    <mergeCell ref="AS825:AS826"/>
    <mergeCell ref="AS827:AS828"/>
    <mergeCell ref="AS829:AS830"/>
    <mergeCell ref="AS831:AS832"/>
    <mergeCell ref="AS833:AS834"/>
    <mergeCell ref="AS835:AS836"/>
    <mergeCell ref="AS837:AS838"/>
    <mergeCell ref="AS839:AS840"/>
    <mergeCell ref="AS841:AS842"/>
    <mergeCell ref="AS843:AS844"/>
    <mergeCell ref="AS845:AS846"/>
    <mergeCell ref="AS847:AS848"/>
    <mergeCell ref="AS849:AS850"/>
    <mergeCell ref="AS851:AS852"/>
    <mergeCell ref="AS853:AS854"/>
    <mergeCell ref="AS855:AS856"/>
    <mergeCell ref="AS857:AS858"/>
    <mergeCell ref="AS859:AS860"/>
    <mergeCell ref="AS861:AS862"/>
    <mergeCell ref="AS863:AS864"/>
    <mergeCell ref="AS865:AS866"/>
    <mergeCell ref="AS867:AS868"/>
    <mergeCell ref="AS869:AS870"/>
    <mergeCell ref="AS871:AS872"/>
    <mergeCell ref="AS873:AS874"/>
    <mergeCell ref="AS875:AS876"/>
    <mergeCell ref="AS877:AS878"/>
    <mergeCell ref="AS879:AS880"/>
    <mergeCell ref="AS881:AS882"/>
    <mergeCell ref="AS883:AS884"/>
    <mergeCell ref="AS885:AS886"/>
    <mergeCell ref="AS887:AS888"/>
    <mergeCell ref="AS889:AS890"/>
    <mergeCell ref="AS891:AS892"/>
    <mergeCell ref="AS893:AS894"/>
    <mergeCell ref="AS895:AS896"/>
    <mergeCell ref="AS897:AS898"/>
    <mergeCell ref="AS899:AS900"/>
    <mergeCell ref="AS901:AS902"/>
    <mergeCell ref="AS903:AS904"/>
    <mergeCell ref="AS905:AS906"/>
    <mergeCell ref="AS907:AS908"/>
    <mergeCell ref="AS909:AS910"/>
    <mergeCell ref="AS911:AS912"/>
    <mergeCell ref="AS913:AS914"/>
    <mergeCell ref="AS915:AS916"/>
    <mergeCell ref="AS917:AS918"/>
    <mergeCell ref="AS919:AS920"/>
    <mergeCell ref="AS921:AS922"/>
    <mergeCell ref="AS923:AS924"/>
    <mergeCell ref="AS925:AS926"/>
    <mergeCell ref="AS927:AS928"/>
    <mergeCell ref="AS929:AS930"/>
    <mergeCell ref="AS931:AS932"/>
    <mergeCell ref="AS933:AS934"/>
    <mergeCell ref="AS935:AS936"/>
    <mergeCell ref="AS937:AS938"/>
    <mergeCell ref="AS939:AS940"/>
    <mergeCell ref="AS941:AS942"/>
    <mergeCell ref="AS943:AS944"/>
    <mergeCell ref="AS945:AS946"/>
    <mergeCell ref="AS947:AS948"/>
    <mergeCell ref="AS949:AS950"/>
    <mergeCell ref="AS951:AS952"/>
    <mergeCell ref="AS953:AS954"/>
    <mergeCell ref="AS955:AS956"/>
    <mergeCell ref="AS957:AS958"/>
    <mergeCell ref="AS959:AS960"/>
    <mergeCell ref="AS961:AS962"/>
    <mergeCell ref="AS963:AS964"/>
    <mergeCell ref="AS965:AS966"/>
    <mergeCell ref="AS967:AS968"/>
    <mergeCell ref="AS969:AS970"/>
    <mergeCell ref="AS971:AS972"/>
    <mergeCell ref="AS973:AS974"/>
    <mergeCell ref="AS975:AS976"/>
    <mergeCell ref="AS977:AS978"/>
    <mergeCell ref="AS979:AS980"/>
    <mergeCell ref="AS981:AS982"/>
    <mergeCell ref="AS983:AS984"/>
    <mergeCell ref="AS985:AS986"/>
    <mergeCell ref="AS987:AS988"/>
    <mergeCell ref="AS989:AS990"/>
    <mergeCell ref="AS991:AS992"/>
    <mergeCell ref="AS993:AS994"/>
    <mergeCell ref="AS995:AS996"/>
    <mergeCell ref="AS997:AS998"/>
    <mergeCell ref="AS999:AS1000"/>
    <mergeCell ref="AS1001:AS1002"/>
    <mergeCell ref="AS1003:AS1004"/>
    <mergeCell ref="AS1005:AS1006"/>
    <mergeCell ref="AS1007:AS1008"/>
    <mergeCell ref="AS1009:AS1010"/>
    <mergeCell ref="AS1011:AS1012"/>
    <mergeCell ref="AS1013:AS1014"/>
    <mergeCell ref="AS1015:AS1016"/>
    <mergeCell ref="AS1017:AS1018"/>
    <mergeCell ref="AS1019:AS1020"/>
    <mergeCell ref="AS1021:AS1022"/>
    <mergeCell ref="AS1023:AS1024"/>
    <mergeCell ref="AS1025:AS1026"/>
    <mergeCell ref="AS1027:AS1028"/>
    <mergeCell ref="AS1029:AS1030"/>
    <mergeCell ref="AS1031:AS1032"/>
    <mergeCell ref="AS1033:AS1034"/>
    <mergeCell ref="AS1035:AS1036"/>
    <mergeCell ref="AS1037:AS1038"/>
    <mergeCell ref="AS1039:AS1040"/>
    <mergeCell ref="AS1041:AS1042"/>
    <mergeCell ref="AS1043:AS1044"/>
    <mergeCell ref="AS1045:AS1046"/>
    <mergeCell ref="AS1047:AS1048"/>
    <mergeCell ref="AT23:AT24"/>
    <mergeCell ref="AT25:AT26"/>
    <mergeCell ref="AT27:AT28"/>
    <mergeCell ref="AT29:AT30"/>
    <mergeCell ref="AT31:AT32"/>
    <mergeCell ref="AT33:AT34"/>
    <mergeCell ref="AT35:AT36"/>
    <mergeCell ref="AT37:AT38"/>
    <mergeCell ref="AT39:AT40"/>
    <mergeCell ref="AT41:AT42"/>
    <mergeCell ref="AT43:AT44"/>
    <mergeCell ref="AT45:AT46"/>
    <mergeCell ref="AT47:AT48"/>
    <mergeCell ref="AT49:AT50"/>
    <mergeCell ref="AT51:AT52"/>
    <mergeCell ref="AT53:AT54"/>
    <mergeCell ref="AT55:AT56"/>
    <mergeCell ref="AT57:AT58"/>
    <mergeCell ref="AT59:AT60"/>
    <mergeCell ref="AT61:AT62"/>
    <mergeCell ref="AT63:AT64"/>
    <mergeCell ref="AT65:AT66"/>
    <mergeCell ref="AT67:AT68"/>
    <mergeCell ref="AT69:AT70"/>
    <mergeCell ref="AT71:AT72"/>
    <mergeCell ref="AT73:AT74"/>
    <mergeCell ref="AT75:AT76"/>
    <mergeCell ref="AT77:AT78"/>
    <mergeCell ref="AT79:AT80"/>
    <mergeCell ref="AT81:AT82"/>
    <mergeCell ref="AT83:AT84"/>
    <mergeCell ref="AT85:AT86"/>
    <mergeCell ref="AT87:AT88"/>
    <mergeCell ref="AT89:AT90"/>
    <mergeCell ref="AT91:AT92"/>
    <mergeCell ref="AT93:AT94"/>
    <mergeCell ref="AT95:AT96"/>
    <mergeCell ref="AT97:AT98"/>
    <mergeCell ref="AT99:AT100"/>
    <mergeCell ref="AT101:AT102"/>
    <mergeCell ref="AT103:AT104"/>
    <mergeCell ref="AT105:AT106"/>
    <mergeCell ref="AT107:AT108"/>
    <mergeCell ref="AT109:AT110"/>
    <mergeCell ref="AT111:AT112"/>
    <mergeCell ref="AT113:AT114"/>
    <mergeCell ref="AT115:AT116"/>
    <mergeCell ref="AT117:AT118"/>
    <mergeCell ref="AT119:AT120"/>
    <mergeCell ref="AT121:AT122"/>
    <mergeCell ref="AT123:AT124"/>
    <mergeCell ref="AT125:AT126"/>
    <mergeCell ref="AT127:AT128"/>
    <mergeCell ref="AT129:AT130"/>
    <mergeCell ref="AT131:AT132"/>
    <mergeCell ref="AT133:AT134"/>
    <mergeCell ref="AT135:AT136"/>
    <mergeCell ref="AT137:AT138"/>
    <mergeCell ref="AT139:AT140"/>
    <mergeCell ref="AT141:AT142"/>
    <mergeCell ref="AT143:AT144"/>
    <mergeCell ref="AT145:AT146"/>
    <mergeCell ref="AT147:AT148"/>
    <mergeCell ref="AT149:AT150"/>
    <mergeCell ref="AT151:AT152"/>
    <mergeCell ref="AT153:AT154"/>
    <mergeCell ref="AT155:AT156"/>
    <mergeCell ref="AT157:AT158"/>
    <mergeCell ref="AT159:AT160"/>
    <mergeCell ref="AT161:AT162"/>
    <mergeCell ref="AT163:AT164"/>
    <mergeCell ref="AT165:AT166"/>
    <mergeCell ref="AT167:AT168"/>
    <mergeCell ref="AT169:AT170"/>
    <mergeCell ref="AT171:AT172"/>
    <mergeCell ref="AT173:AT174"/>
    <mergeCell ref="AT175:AT176"/>
    <mergeCell ref="AT177:AT178"/>
    <mergeCell ref="AT179:AT180"/>
    <mergeCell ref="AT181:AT182"/>
    <mergeCell ref="AT183:AT184"/>
    <mergeCell ref="AT185:AT186"/>
    <mergeCell ref="AT187:AT188"/>
    <mergeCell ref="AT189:AT190"/>
    <mergeCell ref="AT191:AT192"/>
    <mergeCell ref="AT193:AT194"/>
    <mergeCell ref="AT195:AT196"/>
    <mergeCell ref="AT197:AT198"/>
    <mergeCell ref="AT199:AT200"/>
    <mergeCell ref="AT201:AT202"/>
    <mergeCell ref="AT203:AT204"/>
    <mergeCell ref="AT205:AT206"/>
    <mergeCell ref="AT207:AT208"/>
    <mergeCell ref="AT209:AT210"/>
    <mergeCell ref="AT211:AT212"/>
    <mergeCell ref="AT213:AT214"/>
    <mergeCell ref="AT215:AT216"/>
    <mergeCell ref="AT217:AT218"/>
    <mergeCell ref="AT219:AT220"/>
    <mergeCell ref="AT221:AT222"/>
    <mergeCell ref="AT223:AT224"/>
    <mergeCell ref="AT225:AT226"/>
    <mergeCell ref="AT227:AT228"/>
    <mergeCell ref="AT229:AT230"/>
    <mergeCell ref="AT231:AT232"/>
    <mergeCell ref="AT233:AT234"/>
    <mergeCell ref="AT235:AT236"/>
    <mergeCell ref="AT237:AT238"/>
    <mergeCell ref="AT239:AT240"/>
    <mergeCell ref="AT241:AT242"/>
    <mergeCell ref="AT243:AT244"/>
    <mergeCell ref="AT245:AT246"/>
    <mergeCell ref="AT247:AT248"/>
    <mergeCell ref="AT249:AT250"/>
    <mergeCell ref="AT251:AT252"/>
    <mergeCell ref="AT253:AT254"/>
    <mergeCell ref="AT255:AT256"/>
    <mergeCell ref="AT257:AT258"/>
    <mergeCell ref="AT259:AT260"/>
    <mergeCell ref="AT261:AT262"/>
    <mergeCell ref="AT263:AT264"/>
    <mergeCell ref="AT265:AT266"/>
    <mergeCell ref="AT267:AT268"/>
    <mergeCell ref="AT269:AT270"/>
    <mergeCell ref="AT271:AT272"/>
    <mergeCell ref="AT273:AT274"/>
    <mergeCell ref="AT275:AT276"/>
    <mergeCell ref="AT277:AT278"/>
    <mergeCell ref="AT279:AT280"/>
    <mergeCell ref="AT281:AT282"/>
    <mergeCell ref="AT283:AT284"/>
    <mergeCell ref="AT285:AT286"/>
    <mergeCell ref="AT287:AT288"/>
    <mergeCell ref="AT289:AT290"/>
    <mergeCell ref="AT291:AT292"/>
    <mergeCell ref="AT293:AT294"/>
    <mergeCell ref="AT295:AT296"/>
    <mergeCell ref="AT297:AT298"/>
    <mergeCell ref="AT299:AT300"/>
    <mergeCell ref="AT301:AT302"/>
    <mergeCell ref="AT303:AT304"/>
    <mergeCell ref="AT305:AT306"/>
    <mergeCell ref="AT307:AT308"/>
    <mergeCell ref="AT309:AT310"/>
    <mergeCell ref="AT311:AT312"/>
    <mergeCell ref="AT313:AT314"/>
    <mergeCell ref="AT315:AT316"/>
    <mergeCell ref="AT317:AT318"/>
    <mergeCell ref="AT319:AT320"/>
    <mergeCell ref="AT321:AT322"/>
    <mergeCell ref="AT323:AT324"/>
    <mergeCell ref="AT325:AT326"/>
    <mergeCell ref="AT327:AT328"/>
    <mergeCell ref="AT329:AT330"/>
    <mergeCell ref="AT331:AT332"/>
    <mergeCell ref="AT333:AT334"/>
    <mergeCell ref="AT335:AT336"/>
    <mergeCell ref="AT337:AT338"/>
    <mergeCell ref="AT339:AT340"/>
    <mergeCell ref="AT341:AT342"/>
    <mergeCell ref="AT343:AT344"/>
    <mergeCell ref="AT345:AT346"/>
    <mergeCell ref="AT347:AT348"/>
    <mergeCell ref="AT349:AT350"/>
    <mergeCell ref="AT351:AT352"/>
    <mergeCell ref="AT353:AT354"/>
    <mergeCell ref="AT355:AT356"/>
    <mergeCell ref="AT357:AT358"/>
    <mergeCell ref="AT359:AT360"/>
    <mergeCell ref="AT361:AT362"/>
    <mergeCell ref="AT363:AT364"/>
    <mergeCell ref="AT365:AT366"/>
    <mergeCell ref="AT367:AT368"/>
    <mergeCell ref="AT369:AT370"/>
    <mergeCell ref="AT371:AT372"/>
    <mergeCell ref="AT373:AT374"/>
    <mergeCell ref="AT375:AT376"/>
    <mergeCell ref="AT377:AT378"/>
    <mergeCell ref="AT379:AT380"/>
    <mergeCell ref="AT381:AT382"/>
    <mergeCell ref="AT383:AT384"/>
    <mergeCell ref="AT385:AT386"/>
    <mergeCell ref="AT387:AT388"/>
    <mergeCell ref="AT389:AT390"/>
    <mergeCell ref="AT391:AT392"/>
    <mergeCell ref="AT393:AT394"/>
    <mergeCell ref="AT395:AT396"/>
    <mergeCell ref="AT397:AT398"/>
    <mergeCell ref="AT399:AT400"/>
    <mergeCell ref="AT401:AT402"/>
    <mergeCell ref="AT403:AT404"/>
    <mergeCell ref="AT405:AT406"/>
    <mergeCell ref="AT407:AT408"/>
    <mergeCell ref="AT409:AT410"/>
    <mergeCell ref="AT411:AT412"/>
    <mergeCell ref="AT413:AT414"/>
    <mergeCell ref="AT415:AT416"/>
    <mergeCell ref="AT417:AT418"/>
    <mergeCell ref="AT419:AT420"/>
    <mergeCell ref="AT421:AT422"/>
    <mergeCell ref="AT423:AT424"/>
    <mergeCell ref="AT425:AT426"/>
    <mergeCell ref="AT427:AT428"/>
    <mergeCell ref="AT429:AT430"/>
    <mergeCell ref="AT431:AT432"/>
    <mergeCell ref="AT433:AT434"/>
    <mergeCell ref="AT435:AT436"/>
    <mergeCell ref="AT437:AT438"/>
    <mergeCell ref="AT439:AT440"/>
    <mergeCell ref="AT441:AT442"/>
    <mergeCell ref="AT443:AT444"/>
    <mergeCell ref="AT445:AT446"/>
    <mergeCell ref="AT447:AT448"/>
    <mergeCell ref="AT449:AT450"/>
    <mergeCell ref="AT451:AT452"/>
    <mergeCell ref="AT453:AT454"/>
    <mergeCell ref="AT455:AT456"/>
    <mergeCell ref="AT457:AT458"/>
    <mergeCell ref="AT459:AT460"/>
    <mergeCell ref="AT461:AT462"/>
    <mergeCell ref="AT463:AT464"/>
    <mergeCell ref="AT465:AT466"/>
    <mergeCell ref="AT467:AT468"/>
    <mergeCell ref="AT469:AT470"/>
    <mergeCell ref="AT471:AT472"/>
    <mergeCell ref="AT473:AT474"/>
    <mergeCell ref="AT475:AT476"/>
    <mergeCell ref="AT477:AT478"/>
    <mergeCell ref="AT479:AT480"/>
    <mergeCell ref="AT481:AT482"/>
    <mergeCell ref="AT483:AT484"/>
    <mergeCell ref="AT485:AT486"/>
    <mergeCell ref="AT487:AT488"/>
    <mergeCell ref="AT489:AT490"/>
    <mergeCell ref="AT491:AT492"/>
    <mergeCell ref="AT493:AT494"/>
    <mergeCell ref="AT495:AT496"/>
    <mergeCell ref="AT497:AT498"/>
    <mergeCell ref="AT499:AT500"/>
    <mergeCell ref="AT501:AT502"/>
    <mergeCell ref="AT503:AT504"/>
    <mergeCell ref="AT505:AT506"/>
    <mergeCell ref="AT507:AT508"/>
    <mergeCell ref="AT509:AT510"/>
    <mergeCell ref="AT511:AT512"/>
    <mergeCell ref="AT513:AT514"/>
    <mergeCell ref="AT515:AT516"/>
    <mergeCell ref="AT517:AT518"/>
    <mergeCell ref="AT519:AT520"/>
    <mergeCell ref="AT521:AT522"/>
    <mergeCell ref="AT523:AT524"/>
    <mergeCell ref="AT525:AT526"/>
    <mergeCell ref="AT527:AT528"/>
    <mergeCell ref="AT529:AT530"/>
    <mergeCell ref="AT531:AT532"/>
    <mergeCell ref="AT533:AT534"/>
    <mergeCell ref="AT535:AT536"/>
    <mergeCell ref="AT537:AT538"/>
    <mergeCell ref="AT539:AT540"/>
    <mergeCell ref="AT541:AT542"/>
    <mergeCell ref="AT543:AT544"/>
    <mergeCell ref="AT545:AT546"/>
    <mergeCell ref="AT547:AT548"/>
    <mergeCell ref="AT549:AT550"/>
    <mergeCell ref="AT551:AT552"/>
    <mergeCell ref="AT553:AT554"/>
    <mergeCell ref="AT555:AT556"/>
    <mergeCell ref="AT557:AT558"/>
    <mergeCell ref="AT559:AT560"/>
    <mergeCell ref="AT561:AT562"/>
    <mergeCell ref="AT563:AT564"/>
    <mergeCell ref="AT565:AT566"/>
    <mergeCell ref="AT567:AT568"/>
    <mergeCell ref="AT569:AT570"/>
    <mergeCell ref="AT571:AT572"/>
    <mergeCell ref="AT573:AT574"/>
    <mergeCell ref="AT575:AT576"/>
    <mergeCell ref="AT577:AT578"/>
    <mergeCell ref="AT579:AT580"/>
    <mergeCell ref="AT581:AT582"/>
    <mergeCell ref="AT583:AT584"/>
    <mergeCell ref="AT585:AT586"/>
    <mergeCell ref="AT587:AT588"/>
    <mergeCell ref="AT589:AT590"/>
    <mergeCell ref="AT591:AT592"/>
    <mergeCell ref="AT593:AT594"/>
    <mergeCell ref="AT595:AT596"/>
    <mergeCell ref="AT597:AT598"/>
    <mergeCell ref="AT599:AT600"/>
    <mergeCell ref="AT601:AT602"/>
    <mergeCell ref="AT603:AT604"/>
    <mergeCell ref="AT605:AT606"/>
    <mergeCell ref="AT607:AT608"/>
    <mergeCell ref="AT609:AT610"/>
    <mergeCell ref="AT611:AT612"/>
    <mergeCell ref="AT613:AT614"/>
    <mergeCell ref="AT615:AT616"/>
    <mergeCell ref="AT617:AT618"/>
    <mergeCell ref="AT619:AT620"/>
    <mergeCell ref="AT621:AT622"/>
    <mergeCell ref="AT623:AT624"/>
    <mergeCell ref="AT625:AT626"/>
    <mergeCell ref="AT627:AT628"/>
    <mergeCell ref="AT629:AT630"/>
    <mergeCell ref="AT631:AT632"/>
    <mergeCell ref="AT633:AT634"/>
    <mergeCell ref="AT635:AT636"/>
    <mergeCell ref="AT637:AT638"/>
    <mergeCell ref="AT639:AT640"/>
    <mergeCell ref="AT641:AT642"/>
    <mergeCell ref="AT643:AT644"/>
    <mergeCell ref="AT645:AT646"/>
    <mergeCell ref="AT647:AT648"/>
    <mergeCell ref="AT649:AT650"/>
    <mergeCell ref="AT651:AT652"/>
    <mergeCell ref="AT653:AT654"/>
    <mergeCell ref="AT655:AT656"/>
    <mergeCell ref="AT657:AT658"/>
    <mergeCell ref="AT659:AT660"/>
    <mergeCell ref="AT661:AT662"/>
    <mergeCell ref="AT663:AT664"/>
    <mergeCell ref="AT665:AT666"/>
    <mergeCell ref="AT667:AT668"/>
    <mergeCell ref="AT669:AT670"/>
    <mergeCell ref="AT671:AT672"/>
    <mergeCell ref="AT673:AT674"/>
    <mergeCell ref="AT675:AT676"/>
    <mergeCell ref="AT677:AT678"/>
    <mergeCell ref="AT679:AT680"/>
    <mergeCell ref="AT681:AT682"/>
    <mergeCell ref="AT683:AT684"/>
    <mergeCell ref="AT685:AT686"/>
    <mergeCell ref="AT687:AT688"/>
    <mergeCell ref="AT689:AT690"/>
    <mergeCell ref="AT691:AT692"/>
    <mergeCell ref="AT693:AT694"/>
    <mergeCell ref="AT695:AT696"/>
    <mergeCell ref="AT697:AT698"/>
    <mergeCell ref="AT699:AT700"/>
    <mergeCell ref="AT701:AT702"/>
    <mergeCell ref="AT703:AT704"/>
    <mergeCell ref="AT705:AT706"/>
    <mergeCell ref="AT707:AT708"/>
    <mergeCell ref="AT709:AT710"/>
    <mergeCell ref="AT711:AT712"/>
    <mergeCell ref="AT713:AT714"/>
    <mergeCell ref="AT715:AT716"/>
    <mergeCell ref="AT717:AT718"/>
    <mergeCell ref="AT719:AT720"/>
    <mergeCell ref="AT721:AT722"/>
    <mergeCell ref="AT723:AT724"/>
    <mergeCell ref="AT725:AT726"/>
    <mergeCell ref="AT727:AT728"/>
    <mergeCell ref="AT729:AT730"/>
    <mergeCell ref="AT731:AT732"/>
    <mergeCell ref="AT733:AT734"/>
    <mergeCell ref="AT735:AT736"/>
    <mergeCell ref="AT737:AT738"/>
    <mergeCell ref="AT739:AT740"/>
    <mergeCell ref="AT741:AT742"/>
    <mergeCell ref="AT743:AT744"/>
    <mergeCell ref="AT745:AT746"/>
    <mergeCell ref="AT747:AT748"/>
    <mergeCell ref="AT749:AT750"/>
    <mergeCell ref="AT751:AT752"/>
    <mergeCell ref="AT753:AT754"/>
    <mergeCell ref="AT755:AT756"/>
    <mergeCell ref="AT757:AT758"/>
    <mergeCell ref="AT759:AT760"/>
    <mergeCell ref="AT761:AT762"/>
    <mergeCell ref="AT763:AT764"/>
    <mergeCell ref="AT765:AT766"/>
    <mergeCell ref="AT767:AT768"/>
    <mergeCell ref="AT769:AT770"/>
    <mergeCell ref="AT771:AT772"/>
    <mergeCell ref="AT773:AT774"/>
    <mergeCell ref="AT775:AT776"/>
    <mergeCell ref="AT777:AT778"/>
    <mergeCell ref="AT779:AT780"/>
    <mergeCell ref="AT781:AT782"/>
    <mergeCell ref="AT783:AT784"/>
    <mergeCell ref="AT785:AT786"/>
    <mergeCell ref="AT787:AT788"/>
    <mergeCell ref="AT789:AT790"/>
    <mergeCell ref="AT791:AT792"/>
    <mergeCell ref="AT793:AT794"/>
    <mergeCell ref="AT795:AT796"/>
    <mergeCell ref="AT797:AT798"/>
    <mergeCell ref="AT799:AT800"/>
    <mergeCell ref="AT801:AT802"/>
    <mergeCell ref="AT803:AT804"/>
    <mergeCell ref="AT805:AT806"/>
    <mergeCell ref="AT807:AT808"/>
    <mergeCell ref="AT809:AT810"/>
    <mergeCell ref="AT811:AT812"/>
    <mergeCell ref="AT813:AT814"/>
    <mergeCell ref="AT815:AT816"/>
    <mergeCell ref="AT817:AT818"/>
    <mergeCell ref="AT819:AT820"/>
    <mergeCell ref="AT821:AT822"/>
    <mergeCell ref="AT823:AT824"/>
    <mergeCell ref="AT825:AT826"/>
    <mergeCell ref="AT827:AT828"/>
    <mergeCell ref="AT829:AT830"/>
    <mergeCell ref="AT831:AT832"/>
    <mergeCell ref="AT833:AT834"/>
    <mergeCell ref="AT835:AT836"/>
    <mergeCell ref="AT837:AT838"/>
    <mergeCell ref="AT839:AT840"/>
    <mergeCell ref="AT841:AT842"/>
    <mergeCell ref="AT843:AT844"/>
    <mergeCell ref="AT845:AT846"/>
    <mergeCell ref="AT847:AT848"/>
    <mergeCell ref="AT849:AT850"/>
    <mergeCell ref="AT851:AT852"/>
    <mergeCell ref="AT853:AT854"/>
    <mergeCell ref="AT855:AT856"/>
    <mergeCell ref="AT857:AT858"/>
    <mergeCell ref="AT859:AT860"/>
    <mergeCell ref="AT861:AT862"/>
    <mergeCell ref="AT863:AT864"/>
    <mergeCell ref="AT865:AT866"/>
    <mergeCell ref="AT867:AT868"/>
    <mergeCell ref="AT869:AT870"/>
    <mergeCell ref="AT871:AT872"/>
    <mergeCell ref="AT873:AT874"/>
    <mergeCell ref="AT875:AT876"/>
    <mergeCell ref="AT877:AT878"/>
    <mergeCell ref="AT879:AT880"/>
    <mergeCell ref="AT881:AT882"/>
    <mergeCell ref="AT883:AT884"/>
    <mergeCell ref="AT885:AT886"/>
    <mergeCell ref="AT887:AT888"/>
    <mergeCell ref="AT889:AT890"/>
    <mergeCell ref="AT891:AT892"/>
    <mergeCell ref="AT893:AT894"/>
    <mergeCell ref="AT895:AT896"/>
    <mergeCell ref="AT897:AT898"/>
    <mergeCell ref="AT899:AT900"/>
    <mergeCell ref="AT901:AT902"/>
    <mergeCell ref="AT903:AT904"/>
    <mergeCell ref="AT905:AT906"/>
    <mergeCell ref="AT907:AT908"/>
    <mergeCell ref="AT909:AT910"/>
    <mergeCell ref="AT911:AT912"/>
    <mergeCell ref="AT913:AT914"/>
    <mergeCell ref="AT915:AT916"/>
    <mergeCell ref="AT917:AT918"/>
    <mergeCell ref="AT919:AT920"/>
    <mergeCell ref="AT921:AT922"/>
    <mergeCell ref="AT923:AT924"/>
    <mergeCell ref="AT925:AT926"/>
    <mergeCell ref="AT927:AT928"/>
    <mergeCell ref="AT929:AT930"/>
    <mergeCell ref="AT931:AT932"/>
    <mergeCell ref="AT933:AT934"/>
    <mergeCell ref="AT935:AT936"/>
    <mergeCell ref="AT937:AT938"/>
    <mergeCell ref="AT939:AT940"/>
    <mergeCell ref="AT941:AT942"/>
    <mergeCell ref="AT943:AT944"/>
    <mergeCell ref="AT945:AT946"/>
    <mergeCell ref="AT947:AT948"/>
    <mergeCell ref="AT949:AT950"/>
    <mergeCell ref="AT951:AT952"/>
    <mergeCell ref="AT953:AT954"/>
    <mergeCell ref="AT955:AT956"/>
    <mergeCell ref="AT957:AT958"/>
    <mergeCell ref="AT959:AT960"/>
    <mergeCell ref="AT961:AT962"/>
    <mergeCell ref="AT963:AT964"/>
    <mergeCell ref="AT965:AT966"/>
    <mergeCell ref="AT967:AT968"/>
    <mergeCell ref="AT969:AT970"/>
    <mergeCell ref="AT971:AT972"/>
    <mergeCell ref="AT973:AT974"/>
    <mergeCell ref="AT975:AT976"/>
    <mergeCell ref="AT977:AT978"/>
    <mergeCell ref="AT979:AT980"/>
    <mergeCell ref="AT981:AT982"/>
    <mergeCell ref="AT983:AT984"/>
    <mergeCell ref="AT985:AT986"/>
    <mergeCell ref="AT987:AT988"/>
    <mergeCell ref="AT989:AT990"/>
    <mergeCell ref="AT991:AT992"/>
    <mergeCell ref="AT993:AT994"/>
    <mergeCell ref="AT995:AT996"/>
    <mergeCell ref="AT997:AT998"/>
    <mergeCell ref="AT999:AT1000"/>
    <mergeCell ref="AT1001:AT1002"/>
    <mergeCell ref="AT1003:AT1004"/>
    <mergeCell ref="AT1005:AT1006"/>
    <mergeCell ref="AT1007:AT1008"/>
    <mergeCell ref="AT1009:AT1010"/>
    <mergeCell ref="AT1011:AT1012"/>
    <mergeCell ref="AT1013:AT1014"/>
    <mergeCell ref="AT1015:AT1016"/>
    <mergeCell ref="AT1017:AT1018"/>
    <mergeCell ref="AT1019:AT1020"/>
    <mergeCell ref="AT1021:AT1022"/>
    <mergeCell ref="AT1023:AT1024"/>
    <mergeCell ref="AT1025:AT1026"/>
    <mergeCell ref="AT1027:AT1028"/>
    <mergeCell ref="AT1029:AT1030"/>
    <mergeCell ref="AT1031:AT1032"/>
    <mergeCell ref="AT1033:AT1034"/>
    <mergeCell ref="AT1035:AT1036"/>
    <mergeCell ref="AT1037:AT1038"/>
    <mergeCell ref="AT1039:AT1040"/>
    <mergeCell ref="AT1041:AT1042"/>
    <mergeCell ref="AT1043:AT1044"/>
    <mergeCell ref="AT1045:AT1046"/>
    <mergeCell ref="AT1047:AT1048"/>
    <mergeCell ref="AU23:AU24"/>
    <mergeCell ref="AU25:AU26"/>
    <mergeCell ref="AU27:AU28"/>
    <mergeCell ref="AU29:AU30"/>
    <mergeCell ref="AU31:AU32"/>
    <mergeCell ref="AU33:AU34"/>
    <mergeCell ref="AU35:AU36"/>
    <mergeCell ref="AU37:AU38"/>
    <mergeCell ref="AU39:AU40"/>
    <mergeCell ref="AU41:AU42"/>
    <mergeCell ref="AU43:AU44"/>
    <mergeCell ref="AU45:AU46"/>
    <mergeCell ref="AU47:AU48"/>
    <mergeCell ref="AU49:AU50"/>
    <mergeCell ref="AU51:AU52"/>
    <mergeCell ref="AU53:AU54"/>
    <mergeCell ref="AU55:AU56"/>
    <mergeCell ref="AU57:AU58"/>
    <mergeCell ref="AU59:AU60"/>
    <mergeCell ref="AU61:AU62"/>
    <mergeCell ref="AU63:AU64"/>
    <mergeCell ref="AU65:AU66"/>
    <mergeCell ref="AU67:AU68"/>
    <mergeCell ref="AU69:AU70"/>
    <mergeCell ref="AU71:AU72"/>
    <mergeCell ref="AU73:AU74"/>
    <mergeCell ref="AU75:AU76"/>
    <mergeCell ref="AU77:AU78"/>
    <mergeCell ref="AU79:AU80"/>
    <mergeCell ref="AU81:AU82"/>
    <mergeCell ref="AU83:AU84"/>
    <mergeCell ref="AU85:AU86"/>
    <mergeCell ref="AU87:AU88"/>
    <mergeCell ref="AU89:AU90"/>
    <mergeCell ref="AU91:AU92"/>
    <mergeCell ref="AU93:AU94"/>
    <mergeCell ref="AU95:AU96"/>
    <mergeCell ref="AU97:AU98"/>
    <mergeCell ref="AU99:AU100"/>
    <mergeCell ref="AU101:AU102"/>
    <mergeCell ref="AU103:AU104"/>
    <mergeCell ref="AU105:AU106"/>
    <mergeCell ref="AU107:AU108"/>
    <mergeCell ref="AU109:AU110"/>
    <mergeCell ref="AU111:AU112"/>
    <mergeCell ref="AU113:AU114"/>
    <mergeCell ref="AU115:AU116"/>
    <mergeCell ref="AU117:AU118"/>
    <mergeCell ref="AU119:AU120"/>
    <mergeCell ref="AU121:AU122"/>
    <mergeCell ref="AU123:AU124"/>
    <mergeCell ref="AU125:AU126"/>
    <mergeCell ref="AU127:AU128"/>
    <mergeCell ref="AU129:AU130"/>
    <mergeCell ref="AU131:AU132"/>
    <mergeCell ref="AU133:AU134"/>
    <mergeCell ref="AU135:AU136"/>
    <mergeCell ref="AU137:AU138"/>
    <mergeCell ref="AU139:AU140"/>
    <mergeCell ref="AU141:AU142"/>
    <mergeCell ref="AU143:AU144"/>
    <mergeCell ref="AU145:AU146"/>
    <mergeCell ref="AU147:AU148"/>
    <mergeCell ref="AU149:AU150"/>
    <mergeCell ref="AU151:AU152"/>
    <mergeCell ref="AU153:AU154"/>
    <mergeCell ref="AU155:AU156"/>
    <mergeCell ref="AU157:AU158"/>
    <mergeCell ref="AU159:AU160"/>
    <mergeCell ref="AU161:AU162"/>
    <mergeCell ref="AU163:AU164"/>
    <mergeCell ref="AU165:AU166"/>
    <mergeCell ref="AU167:AU168"/>
    <mergeCell ref="AU169:AU170"/>
    <mergeCell ref="AU171:AU172"/>
    <mergeCell ref="AU173:AU174"/>
    <mergeCell ref="AU175:AU176"/>
    <mergeCell ref="AU177:AU178"/>
    <mergeCell ref="AU179:AU180"/>
    <mergeCell ref="AU181:AU182"/>
    <mergeCell ref="AU183:AU184"/>
    <mergeCell ref="AU185:AU186"/>
    <mergeCell ref="AU187:AU188"/>
    <mergeCell ref="AU189:AU190"/>
    <mergeCell ref="AU191:AU192"/>
    <mergeCell ref="AU193:AU194"/>
    <mergeCell ref="AU195:AU196"/>
    <mergeCell ref="AU197:AU198"/>
    <mergeCell ref="AU199:AU200"/>
    <mergeCell ref="AU201:AU202"/>
    <mergeCell ref="AU203:AU204"/>
    <mergeCell ref="AU205:AU206"/>
    <mergeCell ref="AU207:AU208"/>
    <mergeCell ref="AU209:AU210"/>
    <mergeCell ref="AU211:AU212"/>
    <mergeCell ref="AU213:AU214"/>
    <mergeCell ref="AU215:AU216"/>
    <mergeCell ref="AU217:AU218"/>
    <mergeCell ref="AU219:AU220"/>
    <mergeCell ref="AU221:AU222"/>
    <mergeCell ref="AU223:AU224"/>
    <mergeCell ref="AU225:AU226"/>
    <mergeCell ref="AU227:AU228"/>
    <mergeCell ref="AU229:AU230"/>
    <mergeCell ref="AU231:AU232"/>
    <mergeCell ref="AU233:AU234"/>
    <mergeCell ref="AU235:AU236"/>
    <mergeCell ref="AU237:AU238"/>
    <mergeCell ref="AU239:AU240"/>
    <mergeCell ref="AU241:AU242"/>
    <mergeCell ref="AU243:AU244"/>
    <mergeCell ref="AU245:AU246"/>
    <mergeCell ref="AU247:AU248"/>
    <mergeCell ref="AU249:AU250"/>
    <mergeCell ref="AU251:AU252"/>
    <mergeCell ref="AU253:AU254"/>
    <mergeCell ref="AU255:AU256"/>
    <mergeCell ref="AU257:AU258"/>
    <mergeCell ref="AU259:AU260"/>
    <mergeCell ref="AU261:AU262"/>
    <mergeCell ref="AU263:AU264"/>
    <mergeCell ref="AU265:AU266"/>
    <mergeCell ref="AU267:AU268"/>
    <mergeCell ref="AU269:AU270"/>
    <mergeCell ref="AU271:AU272"/>
    <mergeCell ref="AU273:AU274"/>
    <mergeCell ref="AU275:AU276"/>
    <mergeCell ref="AU277:AU278"/>
    <mergeCell ref="AU279:AU280"/>
    <mergeCell ref="AU281:AU282"/>
    <mergeCell ref="AU283:AU284"/>
    <mergeCell ref="AU285:AU286"/>
    <mergeCell ref="AU287:AU288"/>
    <mergeCell ref="AU289:AU290"/>
    <mergeCell ref="AU291:AU292"/>
    <mergeCell ref="AU293:AU294"/>
    <mergeCell ref="AU295:AU296"/>
    <mergeCell ref="AU297:AU298"/>
    <mergeCell ref="AU299:AU300"/>
    <mergeCell ref="AU301:AU302"/>
    <mergeCell ref="AU303:AU304"/>
    <mergeCell ref="AU305:AU306"/>
    <mergeCell ref="AU307:AU308"/>
    <mergeCell ref="AU309:AU310"/>
    <mergeCell ref="AU311:AU312"/>
    <mergeCell ref="AU313:AU314"/>
    <mergeCell ref="AU315:AU316"/>
    <mergeCell ref="AU317:AU318"/>
    <mergeCell ref="AU319:AU320"/>
    <mergeCell ref="AU321:AU322"/>
    <mergeCell ref="AU323:AU324"/>
    <mergeCell ref="AU325:AU326"/>
    <mergeCell ref="AU327:AU328"/>
    <mergeCell ref="AU329:AU330"/>
    <mergeCell ref="AU331:AU332"/>
    <mergeCell ref="AU333:AU334"/>
    <mergeCell ref="AU335:AU336"/>
    <mergeCell ref="AU337:AU338"/>
    <mergeCell ref="AU339:AU340"/>
    <mergeCell ref="AU341:AU342"/>
    <mergeCell ref="AU343:AU344"/>
    <mergeCell ref="AU345:AU346"/>
    <mergeCell ref="AU347:AU348"/>
    <mergeCell ref="AU349:AU350"/>
    <mergeCell ref="AU351:AU352"/>
    <mergeCell ref="AU353:AU354"/>
    <mergeCell ref="AU355:AU356"/>
    <mergeCell ref="AU357:AU358"/>
    <mergeCell ref="AU359:AU360"/>
    <mergeCell ref="AU361:AU362"/>
    <mergeCell ref="AU363:AU364"/>
    <mergeCell ref="AU365:AU366"/>
    <mergeCell ref="AU367:AU368"/>
    <mergeCell ref="AU369:AU370"/>
    <mergeCell ref="AU371:AU372"/>
    <mergeCell ref="AU373:AU374"/>
    <mergeCell ref="AU375:AU376"/>
    <mergeCell ref="AU377:AU378"/>
    <mergeCell ref="AU379:AU380"/>
    <mergeCell ref="AU381:AU382"/>
    <mergeCell ref="AU383:AU384"/>
    <mergeCell ref="AU385:AU386"/>
    <mergeCell ref="AU387:AU388"/>
    <mergeCell ref="AU389:AU390"/>
    <mergeCell ref="AU391:AU392"/>
    <mergeCell ref="AU393:AU394"/>
    <mergeCell ref="AU395:AU396"/>
    <mergeCell ref="AU397:AU398"/>
    <mergeCell ref="AU399:AU400"/>
    <mergeCell ref="AU401:AU402"/>
    <mergeCell ref="AU403:AU404"/>
    <mergeCell ref="AU405:AU406"/>
    <mergeCell ref="AU407:AU408"/>
    <mergeCell ref="AU409:AU410"/>
    <mergeCell ref="AU411:AU412"/>
    <mergeCell ref="AU413:AU414"/>
    <mergeCell ref="AU415:AU416"/>
    <mergeCell ref="AU417:AU418"/>
    <mergeCell ref="AU419:AU420"/>
    <mergeCell ref="AU421:AU422"/>
    <mergeCell ref="AU423:AU424"/>
    <mergeCell ref="AU425:AU426"/>
    <mergeCell ref="AU427:AU428"/>
    <mergeCell ref="AU429:AU430"/>
    <mergeCell ref="AU431:AU432"/>
    <mergeCell ref="AU433:AU434"/>
    <mergeCell ref="AU435:AU436"/>
    <mergeCell ref="AU437:AU438"/>
    <mergeCell ref="AU439:AU440"/>
    <mergeCell ref="AU441:AU442"/>
    <mergeCell ref="AU443:AU444"/>
    <mergeCell ref="AU445:AU446"/>
    <mergeCell ref="AU447:AU448"/>
    <mergeCell ref="AU449:AU450"/>
    <mergeCell ref="AU451:AU452"/>
    <mergeCell ref="AU453:AU454"/>
    <mergeCell ref="AU455:AU456"/>
    <mergeCell ref="AU457:AU458"/>
    <mergeCell ref="AU459:AU460"/>
    <mergeCell ref="AU461:AU462"/>
    <mergeCell ref="AU463:AU464"/>
    <mergeCell ref="AU465:AU466"/>
    <mergeCell ref="AU467:AU468"/>
    <mergeCell ref="AU469:AU470"/>
    <mergeCell ref="AU471:AU472"/>
    <mergeCell ref="AU473:AU474"/>
    <mergeCell ref="AU475:AU476"/>
    <mergeCell ref="AU477:AU478"/>
    <mergeCell ref="AU479:AU480"/>
    <mergeCell ref="AU481:AU482"/>
    <mergeCell ref="AU483:AU484"/>
    <mergeCell ref="AU485:AU486"/>
    <mergeCell ref="AU487:AU488"/>
    <mergeCell ref="AU489:AU490"/>
    <mergeCell ref="AU491:AU492"/>
    <mergeCell ref="AU493:AU494"/>
    <mergeCell ref="AU495:AU496"/>
    <mergeCell ref="AU497:AU498"/>
    <mergeCell ref="AU499:AU500"/>
    <mergeCell ref="AU501:AU502"/>
    <mergeCell ref="AU503:AU504"/>
    <mergeCell ref="AU505:AU506"/>
    <mergeCell ref="AU507:AU508"/>
    <mergeCell ref="AU509:AU510"/>
    <mergeCell ref="AU511:AU512"/>
    <mergeCell ref="AU513:AU514"/>
    <mergeCell ref="AU515:AU516"/>
    <mergeCell ref="AU517:AU518"/>
    <mergeCell ref="AU519:AU520"/>
    <mergeCell ref="AU521:AU522"/>
    <mergeCell ref="AU523:AU524"/>
    <mergeCell ref="AU525:AU526"/>
    <mergeCell ref="AU527:AU528"/>
    <mergeCell ref="AU529:AU530"/>
    <mergeCell ref="AU531:AU532"/>
    <mergeCell ref="AU533:AU534"/>
    <mergeCell ref="AU535:AU536"/>
    <mergeCell ref="AU537:AU538"/>
    <mergeCell ref="AU539:AU540"/>
    <mergeCell ref="AU541:AU542"/>
    <mergeCell ref="AU543:AU544"/>
    <mergeCell ref="AU545:AU546"/>
    <mergeCell ref="AU547:AU548"/>
    <mergeCell ref="AU549:AU550"/>
    <mergeCell ref="AU551:AU552"/>
    <mergeCell ref="AU553:AU554"/>
    <mergeCell ref="AU555:AU556"/>
    <mergeCell ref="AU557:AU558"/>
    <mergeCell ref="AU559:AU560"/>
    <mergeCell ref="AU561:AU562"/>
    <mergeCell ref="AU563:AU564"/>
    <mergeCell ref="AU565:AU566"/>
    <mergeCell ref="AU567:AU568"/>
    <mergeCell ref="AU569:AU570"/>
    <mergeCell ref="AU571:AU572"/>
    <mergeCell ref="AU573:AU574"/>
    <mergeCell ref="AU575:AU576"/>
    <mergeCell ref="AU577:AU578"/>
    <mergeCell ref="AU579:AU580"/>
    <mergeCell ref="AU581:AU582"/>
    <mergeCell ref="AU583:AU584"/>
    <mergeCell ref="AU585:AU586"/>
    <mergeCell ref="AU587:AU588"/>
    <mergeCell ref="AU589:AU590"/>
    <mergeCell ref="AU591:AU592"/>
    <mergeCell ref="AU593:AU594"/>
    <mergeCell ref="AU595:AU596"/>
    <mergeCell ref="AU597:AU598"/>
    <mergeCell ref="AU599:AU600"/>
    <mergeCell ref="AU601:AU602"/>
    <mergeCell ref="AU603:AU604"/>
    <mergeCell ref="AU605:AU606"/>
    <mergeCell ref="AU607:AU608"/>
    <mergeCell ref="AU609:AU610"/>
    <mergeCell ref="AU611:AU612"/>
    <mergeCell ref="AU613:AU614"/>
    <mergeCell ref="AU615:AU616"/>
    <mergeCell ref="AU617:AU618"/>
    <mergeCell ref="AU619:AU620"/>
    <mergeCell ref="AU621:AU622"/>
    <mergeCell ref="AU623:AU624"/>
    <mergeCell ref="AU625:AU626"/>
    <mergeCell ref="AU627:AU628"/>
    <mergeCell ref="AU629:AU630"/>
    <mergeCell ref="AU631:AU632"/>
    <mergeCell ref="AU633:AU634"/>
    <mergeCell ref="AU635:AU636"/>
    <mergeCell ref="AU637:AU638"/>
    <mergeCell ref="AU639:AU640"/>
    <mergeCell ref="AU641:AU642"/>
    <mergeCell ref="AU643:AU644"/>
    <mergeCell ref="AU645:AU646"/>
    <mergeCell ref="AU647:AU648"/>
    <mergeCell ref="AU649:AU650"/>
    <mergeCell ref="AU651:AU652"/>
    <mergeCell ref="AU653:AU654"/>
    <mergeCell ref="AU655:AU656"/>
    <mergeCell ref="AU657:AU658"/>
    <mergeCell ref="AU659:AU660"/>
    <mergeCell ref="AU661:AU662"/>
    <mergeCell ref="AU663:AU664"/>
    <mergeCell ref="AU665:AU666"/>
    <mergeCell ref="AU667:AU668"/>
    <mergeCell ref="AU669:AU670"/>
    <mergeCell ref="AU671:AU672"/>
    <mergeCell ref="AU673:AU674"/>
    <mergeCell ref="AU675:AU676"/>
    <mergeCell ref="AU677:AU678"/>
    <mergeCell ref="AU679:AU680"/>
    <mergeCell ref="AU681:AU682"/>
    <mergeCell ref="AU683:AU684"/>
    <mergeCell ref="AU685:AU686"/>
    <mergeCell ref="AU687:AU688"/>
    <mergeCell ref="AU689:AU690"/>
    <mergeCell ref="AU691:AU692"/>
    <mergeCell ref="AU693:AU694"/>
    <mergeCell ref="AU695:AU696"/>
    <mergeCell ref="AU697:AU698"/>
    <mergeCell ref="AU699:AU700"/>
    <mergeCell ref="AU701:AU702"/>
    <mergeCell ref="AU703:AU704"/>
    <mergeCell ref="AU705:AU706"/>
    <mergeCell ref="AU707:AU708"/>
    <mergeCell ref="AU709:AU710"/>
    <mergeCell ref="AU711:AU712"/>
    <mergeCell ref="AU713:AU714"/>
    <mergeCell ref="AU715:AU716"/>
    <mergeCell ref="AU717:AU718"/>
    <mergeCell ref="AU719:AU720"/>
    <mergeCell ref="AU721:AU722"/>
    <mergeCell ref="AU723:AU724"/>
    <mergeCell ref="AU725:AU726"/>
    <mergeCell ref="AU727:AU728"/>
    <mergeCell ref="AU729:AU730"/>
    <mergeCell ref="AU731:AU732"/>
    <mergeCell ref="AU733:AU734"/>
    <mergeCell ref="AU735:AU736"/>
    <mergeCell ref="AU737:AU738"/>
    <mergeCell ref="AU739:AU740"/>
    <mergeCell ref="AU741:AU742"/>
    <mergeCell ref="AU743:AU744"/>
    <mergeCell ref="AU745:AU746"/>
    <mergeCell ref="AU747:AU748"/>
    <mergeCell ref="AU749:AU750"/>
    <mergeCell ref="AU751:AU752"/>
    <mergeCell ref="AU753:AU754"/>
    <mergeCell ref="AU755:AU756"/>
    <mergeCell ref="AU757:AU758"/>
    <mergeCell ref="AU759:AU760"/>
    <mergeCell ref="AU761:AU762"/>
    <mergeCell ref="AU763:AU764"/>
    <mergeCell ref="AU765:AU766"/>
    <mergeCell ref="AU767:AU768"/>
    <mergeCell ref="AU769:AU770"/>
    <mergeCell ref="AU771:AU772"/>
    <mergeCell ref="AU773:AU774"/>
    <mergeCell ref="AU775:AU776"/>
    <mergeCell ref="AU777:AU778"/>
    <mergeCell ref="AU779:AU780"/>
    <mergeCell ref="AU781:AU782"/>
    <mergeCell ref="AU783:AU784"/>
    <mergeCell ref="AU785:AU786"/>
    <mergeCell ref="AU787:AU788"/>
    <mergeCell ref="AU789:AU790"/>
    <mergeCell ref="AU791:AU792"/>
    <mergeCell ref="AU793:AU794"/>
    <mergeCell ref="AU795:AU796"/>
    <mergeCell ref="AU797:AU798"/>
    <mergeCell ref="AU799:AU800"/>
    <mergeCell ref="AU801:AU802"/>
    <mergeCell ref="AU803:AU804"/>
    <mergeCell ref="AU805:AU806"/>
    <mergeCell ref="AU807:AU808"/>
    <mergeCell ref="AU809:AU810"/>
    <mergeCell ref="AU811:AU812"/>
    <mergeCell ref="AU813:AU814"/>
    <mergeCell ref="AU815:AU816"/>
    <mergeCell ref="AU817:AU818"/>
    <mergeCell ref="AU819:AU820"/>
    <mergeCell ref="AU821:AU822"/>
    <mergeCell ref="AU823:AU824"/>
    <mergeCell ref="AU825:AU826"/>
    <mergeCell ref="AU827:AU828"/>
    <mergeCell ref="AU829:AU830"/>
    <mergeCell ref="AU831:AU832"/>
    <mergeCell ref="AU833:AU834"/>
    <mergeCell ref="AU835:AU836"/>
    <mergeCell ref="AU837:AU838"/>
    <mergeCell ref="AU839:AU840"/>
    <mergeCell ref="AU841:AU842"/>
    <mergeCell ref="AU843:AU844"/>
    <mergeCell ref="AU845:AU846"/>
    <mergeCell ref="AU847:AU848"/>
    <mergeCell ref="AU849:AU850"/>
    <mergeCell ref="AU851:AU852"/>
    <mergeCell ref="AU853:AU854"/>
    <mergeCell ref="AU855:AU856"/>
    <mergeCell ref="AU857:AU858"/>
    <mergeCell ref="AU859:AU860"/>
    <mergeCell ref="AU861:AU862"/>
    <mergeCell ref="AU863:AU864"/>
    <mergeCell ref="AU865:AU866"/>
    <mergeCell ref="AU867:AU868"/>
    <mergeCell ref="AU869:AU870"/>
    <mergeCell ref="AU871:AU872"/>
    <mergeCell ref="AU873:AU874"/>
    <mergeCell ref="AU875:AU876"/>
    <mergeCell ref="AU877:AU878"/>
    <mergeCell ref="AU879:AU880"/>
    <mergeCell ref="AU881:AU882"/>
    <mergeCell ref="AU883:AU884"/>
    <mergeCell ref="AU885:AU886"/>
    <mergeCell ref="AU887:AU888"/>
    <mergeCell ref="AU889:AU890"/>
    <mergeCell ref="AU891:AU892"/>
    <mergeCell ref="AU893:AU894"/>
    <mergeCell ref="AU895:AU896"/>
    <mergeCell ref="AU897:AU898"/>
    <mergeCell ref="AU899:AU900"/>
    <mergeCell ref="AU901:AU902"/>
    <mergeCell ref="AU903:AU904"/>
    <mergeCell ref="AU905:AU906"/>
    <mergeCell ref="AU907:AU908"/>
    <mergeCell ref="AU909:AU910"/>
    <mergeCell ref="AU911:AU912"/>
    <mergeCell ref="AU913:AU914"/>
    <mergeCell ref="AU915:AU916"/>
    <mergeCell ref="AU917:AU918"/>
    <mergeCell ref="AU919:AU920"/>
    <mergeCell ref="AU921:AU922"/>
    <mergeCell ref="AU923:AU924"/>
    <mergeCell ref="AU925:AU926"/>
    <mergeCell ref="AU927:AU928"/>
    <mergeCell ref="AU929:AU930"/>
    <mergeCell ref="AU931:AU932"/>
    <mergeCell ref="AU933:AU934"/>
    <mergeCell ref="AU935:AU936"/>
    <mergeCell ref="AU937:AU938"/>
    <mergeCell ref="AU939:AU940"/>
    <mergeCell ref="AU941:AU942"/>
    <mergeCell ref="AU943:AU944"/>
    <mergeCell ref="AU945:AU946"/>
    <mergeCell ref="AU947:AU948"/>
    <mergeCell ref="AU949:AU950"/>
    <mergeCell ref="AU951:AU952"/>
    <mergeCell ref="AU953:AU954"/>
    <mergeCell ref="AU955:AU956"/>
    <mergeCell ref="AU957:AU958"/>
    <mergeCell ref="AU959:AU960"/>
    <mergeCell ref="AU961:AU962"/>
    <mergeCell ref="AU963:AU964"/>
    <mergeCell ref="AU965:AU966"/>
    <mergeCell ref="AU967:AU968"/>
    <mergeCell ref="AU969:AU970"/>
    <mergeCell ref="AU971:AU972"/>
    <mergeCell ref="AU973:AU974"/>
    <mergeCell ref="AU975:AU976"/>
    <mergeCell ref="AU977:AU978"/>
    <mergeCell ref="AU979:AU980"/>
    <mergeCell ref="AU981:AU982"/>
    <mergeCell ref="AU983:AU984"/>
    <mergeCell ref="AU985:AU986"/>
    <mergeCell ref="AU987:AU988"/>
    <mergeCell ref="AU989:AU990"/>
    <mergeCell ref="AU991:AU992"/>
    <mergeCell ref="AU993:AU994"/>
    <mergeCell ref="AU995:AU996"/>
    <mergeCell ref="AU997:AU998"/>
    <mergeCell ref="AU999:AU1000"/>
    <mergeCell ref="AU1001:AU1002"/>
    <mergeCell ref="AU1003:AU1004"/>
    <mergeCell ref="AU1005:AU1006"/>
    <mergeCell ref="AU1007:AU1008"/>
    <mergeCell ref="AU1009:AU1010"/>
    <mergeCell ref="AU1011:AU1012"/>
    <mergeCell ref="AU1013:AU1014"/>
    <mergeCell ref="AU1015:AU1016"/>
    <mergeCell ref="AU1017:AU1018"/>
    <mergeCell ref="AU1019:AU1020"/>
    <mergeCell ref="AU1021:AU1022"/>
    <mergeCell ref="AU1023:AU1024"/>
    <mergeCell ref="AU1025:AU1026"/>
    <mergeCell ref="AU1027:AU1028"/>
    <mergeCell ref="AU1029:AU1030"/>
    <mergeCell ref="AU1031:AU1032"/>
    <mergeCell ref="AU1033:AU1034"/>
    <mergeCell ref="AU1035:AU1036"/>
    <mergeCell ref="AU1037:AU1038"/>
    <mergeCell ref="AU1039:AU1040"/>
    <mergeCell ref="AU1041:AU1042"/>
    <mergeCell ref="AU1043:AU1044"/>
    <mergeCell ref="AU1045:AU1046"/>
    <mergeCell ref="AU1047:AU1048"/>
    <mergeCell ref="AV23:AV24"/>
    <mergeCell ref="AV25:AV26"/>
    <mergeCell ref="AV27:AV28"/>
    <mergeCell ref="AV29:AV30"/>
    <mergeCell ref="AV31:AV32"/>
    <mergeCell ref="AV33:AV34"/>
    <mergeCell ref="AV35:AV36"/>
    <mergeCell ref="AV37:AV38"/>
    <mergeCell ref="AV39:AV40"/>
    <mergeCell ref="AV41:AV42"/>
    <mergeCell ref="AV43:AV44"/>
    <mergeCell ref="AV45:AV46"/>
    <mergeCell ref="AV47:AV48"/>
    <mergeCell ref="AV49:AV50"/>
    <mergeCell ref="AV51:AV52"/>
    <mergeCell ref="AV53:AV54"/>
    <mergeCell ref="AV55:AV56"/>
    <mergeCell ref="AV57:AV58"/>
    <mergeCell ref="AV59:AV60"/>
    <mergeCell ref="AV61:AV62"/>
    <mergeCell ref="AV63:AV64"/>
    <mergeCell ref="AV65:AV66"/>
    <mergeCell ref="AV67:AV68"/>
    <mergeCell ref="AV69:AV70"/>
    <mergeCell ref="AV71:AV72"/>
    <mergeCell ref="AV73:AV74"/>
    <mergeCell ref="AV75:AV76"/>
    <mergeCell ref="AV77:AV78"/>
    <mergeCell ref="AV79:AV80"/>
    <mergeCell ref="AV81:AV82"/>
    <mergeCell ref="AV83:AV84"/>
    <mergeCell ref="AV85:AV86"/>
    <mergeCell ref="AV87:AV88"/>
    <mergeCell ref="AV89:AV90"/>
    <mergeCell ref="AV91:AV92"/>
    <mergeCell ref="AV93:AV94"/>
    <mergeCell ref="AV95:AV96"/>
    <mergeCell ref="AV97:AV98"/>
    <mergeCell ref="AV99:AV100"/>
    <mergeCell ref="AV101:AV102"/>
    <mergeCell ref="AV103:AV104"/>
    <mergeCell ref="AV105:AV106"/>
    <mergeCell ref="AV107:AV108"/>
    <mergeCell ref="AV109:AV110"/>
    <mergeCell ref="AV111:AV112"/>
    <mergeCell ref="AV113:AV114"/>
    <mergeCell ref="AV115:AV116"/>
    <mergeCell ref="AV117:AV118"/>
    <mergeCell ref="AV119:AV120"/>
    <mergeCell ref="AV121:AV122"/>
    <mergeCell ref="AV123:AV124"/>
    <mergeCell ref="AV125:AV126"/>
    <mergeCell ref="AV127:AV128"/>
    <mergeCell ref="AV129:AV130"/>
    <mergeCell ref="AV131:AV132"/>
    <mergeCell ref="AV133:AV134"/>
    <mergeCell ref="AV135:AV136"/>
    <mergeCell ref="AV137:AV138"/>
    <mergeCell ref="AV139:AV140"/>
    <mergeCell ref="AV141:AV142"/>
    <mergeCell ref="AV143:AV144"/>
    <mergeCell ref="AV145:AV146"/>
    <mergeCell ref="AV147:AV148"/>
    <mergeCell ref="AV149:AV150"/>
    <mergeCell ref="AV151:AV152"/>
    <mergeCell ref="AV153:AV154"/>
    <mergeCell ref="AV155:AV156"/>
    <mergeCell ref="AV157:AV158"/>
    <mergeCell ref="AV159:AV160"/>
    <mergeCell ref="AV161:AV162"/>
    <mergeCell ref="AV163:AV164"/>
    <mergeCell ref="AV165:AV166"/>
    <mergeCell ref="AV167:AV168"/>
    <mergeCell ref="AV169:AV170"/>
    <mergeCell ref="AV171:AV172"/>
    <mergeCell ref="AV173:AV174"/>
    <mergeCell ref="AV175:AV176"/>
    <mergeCell ref="AV177:AV178"/>
    <mergeCell ref="AV179:AV180"/>
    <mergeCell ref="AV181:AV182"/>
    <mergeCell ref="AV183:AV184"/>
    <mergeCell ref="AV185:AV186"/>
    <mergeCell ref="AV187:AV188"/>
    <mergeCell ref="AV189:AV190"/>
    <mergeCell ref="AV191:AV192"/>
    <mergeCell ref="AV193:AV194"/>
    <mergeCell ref="AV195:AV196"/>
    <mergeCell ref="AV197:AV198"/>
    <mergeCell ref="AV199:AV200"/>
    <mergeCell ref="AV201:AV202"/>
    <mergeCell ref="AV203:AV204"/>
    <mergeCell ref="AV205:AV206"/>
    <mergeCell ref="AV207:AV208"/>
    <mergeCell ref="AV209:AV210"/>
    <mergeCell ref="AV211:AV212"/>
    <mergeCell ref="AV213:AV214"/>
    <mergeCell ref="AV215:AV216"/>
    <mergeCell ref="AV217:AV218"/>
    <mergeCell ref="AV219:AV220"/>
    <mergeCell ref="AV221:AV222"/>
    <mergeCell ref="AV223:AV224"/>
    <mergeCell ref="AV225:AV226"/>
    <mergeCell ref="AV227:AV228"/>
    <mergeCell ref="AV229:AV230"/>
    <mergeCell ref="AV231:AV232"/>
    <mergeCell ref="AV233:AV234"/>
    <mergeCell ref="AV235:AV236"/>
    <mergeCell ref="AV237:AV238"/>
    <mergeCell ref="AV239:AV240"/>
    <mergeCell ref="AV241:AV242"/>
    <mergeCell ref="AV243:AV244"/>
    <mergeCell ref="AV245:AV246"/>
    <mergeCell ref="AV247:AV248"/>
    <mergeCell ref="AV249:AV250"/>
    <mergeCell ref="AV251:AV252"/>
    <mergeCell ref="AV253:AV254"/>
    <mergeCell ref="AV255:AV256"/>
    <mergeCell ref="AV257:AV258"/>
    <mergeCell ref="AV259:AV260"/>
    <mergeCell ref="AV261:AV262"/>
    <mergeCell ref="AV263:AV264"/>
    <mergeCell ref="AV265:AV266"/>
    <mergeCell ref="AV267:AV268"/>
    <mergeCell ref="AV269:AV270"/>
    <mergeCell ref="AV271:AV272"/>
    <mergeCell ref="AV273:AV274"/>
    <mergeCell ref="AV275:AV276"/>
    <mergeCell ref="AV277:AV278"/>
    <mergeCell ref="AV279:AV280"/>
    <mergeCell ref="AV281:AV282"/>
    <mergeCell ref="AV283:AV284"/>
    <mergeCell ref="AV285:AV286"/>
    <mergeCell ref="AV287:AV288"/>
    <mergeCell ref="AV289:AV290"/>
    <mergeCell ref="AV291:AV292"/>
    <mergeCell ref="AV293:AV294"/>
    <mergeCell ref="AV295:AV296"/>
    <mergeCell ref="AV297:AV298"/>
    <mergeCell ref="AV299:AV300"/>
    <mergeCell ref="AV301:AV302"/>
    <mergeCell ref="AV303:AV304"/>
    <mergeCell ref="AV305:AV306"/>
    <mergeCell ref="AV307:AV308"/>
    <mergeCell ref="AV309:AV310"/>
    <mergeCell ref="AV311:AV312"/>
    <mergeCell ref="AV313:AV314"/>
    <mergeCell ref="AV315:AV316"/>
    <mergeCell ref="AV317:AV318"/>
    <mergeCell ref="AV319:AV320"/>
    <mergeCell ref="AV321:AV322"/>
    <mergeCell ref="AV323:AV324"/>
    <mergeCell ref="AV325:AV326"/>
    <mergeCell ref="AV327:AV328"/>
    <mergeCell ref="AV329:AV330"/>
    <mergeCell ref="AV331:AV332"/>
    <mergeCell ref="AV333:AV334"/>
    <mergeCell ref="AV335:AV336"/>
    <mergeCell ref="AV337:AV338"/>
    <mergeCell ref="AV339:AV340"/>
    <mergeCell ref="AV341:AV342"/>
    <mergeCell ref="AV343:AV344"/>
    <mergeCell ref="AV345:AV346"/>
    <mergeCell ref="AV347:AV348"/>
    <mergeCell ref="AV349:AV350"/>
    <mergeCell ref="AV351:AV352"/>
    <mergeCell ref="AV353:AV354"/>
    <mergeCell ref="AV355:AV356"/>
    <mergeCell ref="AV357:AV358"/>
    <mergeCell ref="AV359:AV360"/>
    <mergeCell ref="AV361:AV362"/>
    <mergeCell ref="AV363:AV364"/>
    <mergeCell ref="AV365:AV366"/>
    <mergeCell ref="AV367:AV368"/>
    <mergeCell ref="AV369:AV370"/>
    <mergeCell ref="AV371:AV372"/>
    <mergeCell ref="AV373:AV374"/>
    <mergeCell ref="AV375:AV376"/>
    <mergeCell ref="AV377:AV378"/>
    <mergeCell ref="AV379:AV380"/>
    <mergeCell ref="AV381:AV382"/>
    <mergeCell ref="AV383:AV384"/>
    <mergeCell ref="AV385:AV386"/>
    <mergeCell ref="AV387:AV388"/>
    <mergeCell ref="AV389:AV390"/>
    <mergeCell ref="AV391:AV392"/>
    <mergeCell ref="AV393:AV394"/>
    <mergeCell ref="AV395:AV396"/>
    <mergeCell ref="AV397:AV398"/>
    <mergeCell ref="AV399:AV400"/>
    <mergeCell ref="AV401:AV402"/>
    <mergeCell ref="AV403:AV404"/>
    <mergeCell ref="AV405:AV406"/>
    <mergeCell ref="AV407:AV408"/>
    <mergeCell ref="AV409:AV410"/>
    <mergeCell ref="AV411:AV412"/>
    <mergeCell ref="AV413:AV414"/>
    <mergeCell ref="AV415:AV416"/>
    <mergeCell ref="AV417:AV418"/>
    <mergeCell ref="AV419:AV420"/>
    <mergeCell ref="AV421:AV422"/>
    <mergeCell ref="AV423:AV424"/>
    <mergeCell ref="AV425:AV426"/>
    <mergeCell ref="AV427:AV428"/>
    <mergeCell ref="AV429:AV430"/>
    <mergeCell ref="AV431:AV432"/>
    <mergeCell ref="AV433:AV434"/>
    <mergeCell ref="AV435:AV436"/>
    <mergeCell ref="AV437:AV438"/>
    <mergeCell ref="AV439:AV440"/>
    <mergeCell ref="AV441:AV442"/>
    <mergeCell ref="AV443:AV444"/>
    <mergeCell ref="AV445:AV446"/>
    <mergeCell ref="AV447:AV448"/>
    <mergeCell ref="AV449:AV450"/>
    <mergeCell ref="AV451:AV452"/>
    <mergeCell ref="AV453:AV454"/>
    <mergeCell ref="AV455:AV456"/>
    <mergeCell ref="AV457:AV458"/>
    <mergeCell ref="AV459:AV460"/>
    <mergeCell ref="AV461:AV462"/>
    <mergeCell ref="AV463:AV464"/>
    <mergeCell ref="AV465:AV466"/>
    <mergeCell ref="AV467:AV468"/>
    <mergeCell ref="AV469:AV470"/>
    <mergeCell ref="AV471:AV472"/>
    <mergeCell ref="AV473:AV474"/>
    <mergeCell ref="AV475:AV476"/>
    <mergeCell ref="AV477:AV478"/>
    <mergeCell ref="AV479:AV480"/>
    <mergeCell ref="AV481:AV482"/>
    <mergeCell ref="AV483:AV484"/>
    <mergeCell ref="AV485:AV486"/>
    <mergeCell ref="AV487:AV488"/>
    <mergeCell ref="AV489:AV490"/>
    <mergeCell ref="AV491:AV492"/>
    <mergeCell ref="AV493:AV494"/>
    <mergeCell ref="AV495:AV496"/>
    <mergeCell ref="AV497:AV498"/>
    <mergeCell ref="AV499:AV500"/>
    <mergeCell ref="AV501:AV502"/>
    <mergeCell ref="AV503:AV504"/>
    <mergeCell ref="AV505:AV506"/>
    <mergeCell ref="AV507:AV508"/>
    <mergeCell ref="AV509:AV510"/>
    <mergeCell ref="AV511:AV512"/>
    <mergeCell ref="AV513:AV514"/>
    <mergeCell ref="AV515:AV516"/>
    <mergeCell ref="AV517:AV518"/>
    <mergeCell ref="AV519:AV520"/>
    <mergeCell ref="AV521:AV522"/>
    <mergeCell ref="AV523:AV524"/>
    <mergeCell ref="AV525:AV526"/>
    <mergeCell ref="AV527:AV528"/>
    <mergeCell ref="AV529:AV530"/>
    <mergeCell ref="AV531:AV532"/>
    <mergeCell ref="AV533:AV534"/>
    <mergeCell ref="AV535:AV536"/>
    <mergeCell ref="AV537:AV538"/>
    <mergeCell ref="AV539:AV540"/>
    <mergeCell ref="AV541:AV542"/>
    <mergeCell ref="AV543:AV544"/>
    <mergeCell ref="AV545:AV546"/>
    <mergeCell ref="AV547:AV548"/>
    <mergeCell ref="AV549:AV550"/>
    <mergeCell ref="AV551:AV552"/>
    <mergeCell ref="AV553:AV554"/>
    <mergeCell ref="AV555:AV556"/>
    <mergeCell ref="AV557:AV558"/>
    <mergeCell ref="AV559:AV560"/>
    <mergeCell ref="AV561:AV562"/>
    <mergeCell ref="AV563:AV564"/>
    <mergeCell ref="AV565:AV566"/>
    <mergeCell ref="AV567:AV568"/>
    <mergeCell ref="AV569:AV570"/>
    <mergeCell ref="AV571:AV572"/>
    <mergeCell ref="AV573:AV574"/>
    <mergeCell ref="AV575:AV576"/>
    <mergeCell ref="AV577:AV578"/>
    <mergeCell ref="AV579:AV580"/>
    <mergeCell ref="AV581:AV582"/>
    <mergeCell ref="AV583:AV584"/>
    <mergeCell ref="AV585:AV586"/>
    <mergeCell ref="AV587:AV588"/>
    <mergeCell ref="AV589:AV590"/>
    <mergeCell ref="AV591:AV592"/>
    <mergeCell ref="AV593:AV594"/>
    <mergeCell ref="AV595:AV596"/>
    <mergeCell ref="AV597:AV598"/>
    <mergeCell ref="AV599:AV600"/>
    <mergeCell ref="AV601:AV602"/>
    <mergeCell ref="AV603:AV604"/>
    <mergeCell ref="AV605:AV606"/>
    <mergeCell ref="AV607:AV608"/>
    <mergeCell ref="AV609:AV610"/>
    <mergeCell ref="AV611:AV612"/>
    <mergeCell ref="AV613:AV614"/>
    <mergeCell ref="AV615:AV616"/>
    <mergeCell ref="AV617:AV618"/>
    <mergeCell ref="AV619:AV620"/>
    <mergeCell ref="AV621:AV622"/>
    <mergeCell ref="AV623:AV624"/>
    <mergeCell ref="AV625:AV626"/>
    <mergeCell ref="AV627:AV628"/>
    <mergeCell ref="AV629:AV630"/>
    <mergeCell ref="AV631:AV632"/>
    <mergeCell ref="AV633:AV634"/>
    <mergeCell ref="AV635:AV636"/>
    <mergeCell ref="AV637:AV638"/>
    <mergeCell ref="AV639:AV640"/>
    <mergeCell ref="AV641:AV642"/>
    <mergeCell ref="AV643:AV644"/>
    <mergeCell ref="AV645:AV646"/>
    <mergeCell ref="AV647:AV648"/>
    <mergeCell ref="AV649:AV650"/>
    <mergeCell ref="AV651:AV652"/>
    <mergeCell ref="AV653:AV654"/>
    <mergeCell ref="AV655:AV656"/>
    <mergeCell ref="AV657:AV658"/>
    <mergeCell ref="AV659:AV660"/>
    <mergeCell ref="AV661:AV662"/>
    <mergeCell ref="AV663:AV664"/>
    <mergeCell ref="AV665:AV666"/>
    <mergeCell ref="AV667:AV668"/>
    <mergeCell ref="AV669:AV670"/>
    <mergeCell ref="AV671:AV672"/>
    <mergeCell ref="AV673:AV674"/>
    <mergeCell ref="AV675:AV676"/>
    <mergeCell ref="AV677:AV678"/>
    <mergeCell ref="AV679:AV680"/>
    <mergeCell ref="AV681:AV682"/>
    <mergeCell ref="AV683:AV684"/>
    <mergeCell ref="AV685:AV686"/>
    <mergeCell ref="AV687:AV688"/>
    <mergeCell ref="AV689:AV690"/>
    <mergeCell ref="AV691:AV692"/>
    <mergeCell ref="AV693:AV694"/>
    <mergeCell ref="AV695:AV696"/>
    <mergeCell ref="AV697:AV698"/>
    <mergeCell ref="AV699:AV700"/>
    <mergeCell ref="AV701:AV702"/>
    <mergeCell ref="AV703:AV704"/>
    <mergeCell ref="AV705:AV706"/>
    <mergeCell ref="AV707:AV708"/>
    <mergeCell ref="AV709:AV710"/>
    <mergeCell ref="AV711:AV712"/>
    <mergeCell ref="AV713:AV714"/>
    <mergeCell ref="AV715:AV716"/>
    <mergeCell ref="AV717:AV718"/>
    <mergeCell ref="AV719:AV720"/>
    <mergeCell ref="AV721:AV722"/>
    <mergeCell ref="AV723:AV724"/>
    <mergeCell ref="AV725:AV726"/>
    <mergeCell ref="AV727:AV728"/>
    <mergeCell ref="AV729:AV730"/>
    <mergeCell ref="AV731:AV732"/>
    <mergeCell ref="AV733:AV734"/>
    <mergeCell ref="AV735:AV736"/>
    <mergeCell ref="AV737:AV738"/>
    <mergeCell ref="AV739:AV740"/>
    <mergeCell ref="AV741:AV742"/>
    <mergeCell ref="AV743:AV744"/>
    <mergeCell ref="AV745:AV746"/>
    <mergeCell ref="AV747:AV748"/>
    <mergeCell ref="AV749:AV750"/>
    <mergeCell ref="AV751:AV752"/>
    <mergeCell ref="AV753:AV754"/>
    <mergeCell ref="AV755:AV756"/>
    <mergeCell ref="AV757:AV758"/>
    <mergeCell ref="AV759:AV760"/>
    <mergeCell ref="AV761:AV762"/>
    <mergeCell ref="AV763:AV764"/>
    <mergeCell ref="AV765:AV766"/>
    <mergeCell ref="AV767:AV768"/>
    <mergeCell ref="AV769:AV770"/>
    <mergeCell ref="AV771:AV772"/>
    <mergeCell ref="AV773:AV774"/>
    <mergeCell ref="AV775:AV776"/>
    <mergeCell ref="AV777:AV778"/>
    <mergeCell ref="AV779:AV780"/>
    <mergeCell ref="AV781:AV782"/>
    <mergeCell ref="AV783:AV784"/>
    <mergeCell ref="AV785:AV786"/>
    <mergeCell ref="AV787:AV788"/>
    <mergeCell ref="AV789:AV790"/>
    <mergeCell ref="AV791:AV792"/>
    <mergeCell ref="AV793:AV794"/>
    <mergeCell ref="AV795:AV796"/>
    <mergeCell ref="AV797:AV798"/>
    <mergeCell ref="AV799:AV800"/>
    <mergeCell ref="AV801:AV802"/>
    <mergeCell ref="AV803:AV804"/>
    <mergeCell ref="AV805:AV806"/>
    <mergeCell ref="AV807:AV808"/>
    <mergeCell ref="AV809:AV810"/>
    <mergeCell ref="AV811:AV812"/>
    <mergeCell ref="AV813:AV814"/>
    <mergeCell ref="AV815:AV816"/>
    <mergeCell ref="AV817:AV818"/>
    <mergeCell ref="AV819:AV820"/>
    <mergeCell ref="AV821:AV822"/>
    <mergeCell ref="AV823:AV824"/>
    <mergeCell ref="AV825:AV826"/>
    <mergeCell ref="AV827:AV828"/>
    <mergeCell ref="AV829:AV830"/>
    <mergeCell ref="AV831:AV832"/>
    <mergeCell ref="AV833:AV834"/>
    <mergeCell ref="AV835:AV836"/>
    <mergeCell ref="AV837:AV838"/>
    <mergeCell ref="AV839:AV840"/>
    <mergeCell ref="AV841:AV842"/>
    <mergeCell ref="AV843:AV844"/>
    <mergeCell ref="AV845:AV846"/>
    <mergeCell ref="AV847:AV848"/>
    <mergeCell ref="AV849:AV850"/>
    <mergeCell ref="AV851:AV852"/>
    <mergeCell ref="AV853:AV854"/>
    <mergeCell ref="AV855:AV856"/>
    <mergeCell ref="AV857:AV858"/>
    <mergeCell ref="AV859:AV860"/>
    <mergeCell ref="AV861:AV862"/>
    <mergeCell ref="AV863:AV864"/>
    <mergeCell ref="AV865:AV866"/>
    <mergeCell ref="AV867:AV868"/>
    <mergeCell ref="AV869:AV870"/>
    <mergeCell ref="AV871:AV872"/>
    <mergeCell ref="AV873:AV874"/>
    <mergeCell ref="AV875:AV876"/>
    <mergeCell ref="AV877:AV878"/>
    <mergeCell ref="AV879:AV880"/>
    <mergeCell ref="AV881:AV882"/>
    <mergeCell ref="AV883:AV884"/>
    <mergeCell ref="AV885:AV886"/>
    <mergeCell ref="AV887:AV888"/>
    <mergeCell ref="AV889:AV890"/>
    <mergeCell ref="AV891:AV892"/>
    <mergeCell ref="AV893:AV894"/>
    <mergeCell ref="AV895:AV896"/>
    <mergeCell ref="AV897:AV898"/>
    <mergeCell ref="AV899:AV900"/>
    <mergeCell ref="AV901:AV902"/>
    <mergeCell ref="AV903:AV904"/>
    <mergeCell ref="AV905:AV906"/>
    <mergeCell ref="AV907:AV908"/>
    <mergeCell ref="AV909:AV910"/>
    <mergeCell ref="AV911:AV912"/>
    <mergeCell ref="AV913:AV914"/>
    <mergeCell ref="AV915:AV916"/>
    <mergeCell ref="AV917:AV918"/>
    <mergeCell ref="AV919:AV920"/>
    <mergeCell ref="AV921:AV922"/>
    <mergeCell ref="AV923:AV924"/>
    <mergeCell ref="AV925:AV926"/>
    <mergeCell ref="AV927:AV928"/>
    <mergeCell ref="AV929:AV930"/>
    <mergeCell ref="AV931:AV932"/>
    <mergeCell ref="AV933:AV934"/>
    <mergeCell ref="AV935:AV936"/>
    <mergeCell ref="AV937:AV938"/>
    <mergeCell ref="AV939:AV940"/>
    <mergeCell ref="AV941:AV942"/>
    <mergeCell ref="AV943:AV944"/>
    <mergeCell ref="AV945:AV946"/>
    <mergeCell ref="AV947:AV948"/>
    <mergeCell ref="AV949:AV950"/>
    <mergeCell ref="AV951:AV952"/>
    <mergeCell ref="AV953:AV954"/>
    <mergeCell ref="AV955:AV956"/>
    <mergeCell ref="AV957:AV958"/>
    <mergeCell ref="AV959:AV960"/>
    <mergeCell ref="AV961:AV962"/>
    <mergeCell ref="AV963:AV964"/>
    <mergeCell ref="AV965:AV966"/>
    <mergeCell ref="AV967:AV968"/>
    <mergeCell ref="AV969:AV970"/>
    <mergeCell ref="AV971:AV972"/>
    <mergeCell ref="AV973:AV974"/>
    <mergeCell ref="AV975:AV976"/>
    <mergeCell ref="AV977:AV978"/>
    <mergeCell ref="AV979:AV980"/>
    <mergeCell ref="AV981:AV982"/>
    <mergeCell ref="AV983:AV984"/>
    <mergeCell ref="AV985:AV986"/>
    <mergeCell ref="AV987:AV988"/>
    <mergeCell ref="AV989:AV990"/>
    <mergeCell ref="AV991:AV992"/>
    <mergeCell ref="AV993:AV994"/>
    <mergeCell ref="AV995:AV996"/>
    <mergeCell ref="AV997:AV998"/>
    <mergeCell ref="AV999:AV1000"/>
    <mergeCell ref="AV1001:AV1002"/>
    <mergeCell ref="AV1003:AV1004"/>
    <mergeCell ref="AV1005:AV1006"/>
    <mergeCell ref="AV1007:AV1008"/>
    <mergeCell ref="AV1009:AV1010"/>
    <mergeCell ref="AV1011:AV1012"/>
    <mergeCell ref="AV1013:AV1014"/>
    <mergeCell ref="AV1015:AV1016"/>
    <mergeCell ref="AV1017:AV1018"/>
    <mergeCell ref="AV1019:AV1020"/>
    <mergeCell ref="AV1021:AV1022"/>
    <mergeCell ref="AV1023:AV1024"/>
    <mergeCell ref="AV1025:AV1026"/>
    <mergeCell ref="AV1027:AV1028"/>
    <mergeCell ref="AV1029:AV1030"/>
    <mergeCell ref="AV1031:AV1032"/>
    <mergeCell ref="AV1033:AV1034"/>
    <mergeCell ref="AV1035:AV1036"/>
    <mergeCell ref="AV1037:AV1038"/>
    <mergeCell ref="AV1039:AV1040"/>
    <mergeCell ref="AV1041:AV1042"/>
    <mergeCell ref="AV1043:AV1044"/>
    <mergeCell ref="AV1045:AV1046"/>
    <mergeCell ref="AV1047:AV1048"/>
    <mergeCell ref="AW23:AW24"/>
    <mergeCell ref="AW25:AW26"/>
    <mergeCell ref="AW27:AW28"/>
    <mergeCell ref="AW29:AW30"/>
    <mergeCell ref="AW31:AW32"/>
    <mergeCell ref="AW33:AW34"/>
    <mergeCell ref="AW35:AW36"/>
    <mergeCell ref="AW37:AW38"/>
    <mergeCell ref="AW39:AW40"/>
    <mergeCell ref="AW41:AW42"/>
    <mergeCell ref="AW43:AW44"/>
    <mergeCell ref="AW45:AW46"/>
    <mergeCell ref="AW47:AW48"/>
    <mergeCell ref="AW49:AW50"/>
    <mergeCell ref="AW51:AW52"/>
    <mergeCell ref="AW53:AW54"/>
    <mergeCell ref="AW55:AW56"/>
    <mergeCell ref="AW57:AW58"/>
    <mergeCell ref="AW59:AW60"/>
    <mergeCell ref="AW61:AW62"/>
    <mergeCell ref="AW63:AW64"/>
    <mergeCell ref="AW65:AW66"/>
    <mergeCell ref="AW67:AW68"/>
    <mergeCell ref="AW69:AW70"/>
    <mergeCell ref="AW71:AW72"/>
    <mergeCell ref="AW73:AW74"/>
    <mergeCell ref="AW75:AW76"/>
    <mergeCell ref="AW77:AW78"/>
    <mergeCell ref="AW79:AW80"/>
    <mergeCell ref="AW81:AW82"/>
    <mergeCell ref="AW83:AW84"/>
    <mergeCell ref="AW85:AW86"/>
    <mergeCell ref="AW87:AW88"/>
    <mergeCell ref="AW89:AW90"/>
    <mergeCell ref="AW91:AW92"/>
    <mergeCell ref="AW93:AW94"/>
    <mergeCell ref="AW95:AW96"/>
    <mergeCell ref="AW97:AW98"/>
    <mergeCell ref="AW99:AW100"/>
    <mergeCell ref="AW101:AW102"/>
    <mergeCell ref="AW103:AW104"/>
    <mergeCell ref="AW105:AW106"/>
    <mergeCell ref="AW107:AW108"/>
    <mergeCell ref="AW109:AW110"/>
    <mergeCell ref="AW111:AW112"/>
    <mergeCell ref="AW113:AW114"/>
    <mergeCell ref="AW115:AW116"/>
    <mergeCell ref="AW117:AW118"/>
    <mergeCell ref="AW119:AW120"/>
    <mergeCell ref="AW121:AW122"/>
    <mergeCell ref="AW123:AW124"/>
    <mergeCell ref="AW125:AW126"/>
    <mergeCell ref="AW127:AW128"/>
    <mergeCell ref="AW129:AW130"/>
    <mergeCell ref="AW131:AW132"/>
    <mergeCell ref="AW133:AW134"/>
    <mergeCell ref="AW135:AW136"/>
    <mergeCell ref="AW137:AW138"/>
    <mergeCell ref="AW139:AW140"/>
    <mergeCell ref="AW141:AW142"/>
    <mergeCell ref="AW143:AW144"/>
    <mergeCell ref="AW145:AW146"/>
    <mergeCell ref="AW147:AW148"/>
    <mergeCell ref="AW149:AW150"/>
    <mergeCell ref="AW151:AW152"/>
    <mergeCell ref="AW153:AW154"/>
    <mergeCell ref="AW155:AW156"/>
    <mergeCell ref="AW157:AW158"/>
    <mergeCell ref="AW159:AW160"/>
    <mergeCell ref="AW161:AW162"/>
    <mergeCell ref="AW163:AW164"/>
    <mergeCell ref="AW165:AW166"/>
    <mergeCell ref="AW167:AW168"/>
    <mergeCell ref="AW169:AW170"/>
    <mergeCell ref="AW171:AW172"/>
    <mergeCell ref="AW173:AW174"/>
    <mergeCell ref="AW175:AW176"/>
    <mergeCell ref="AW177:AW178"/>
    <mergeCell ref="AW179:AW180"/>
    <mergeCell ref="AW181:AW182"/>
    <mergeCell ref="AW183:AW184"/>
    <mergeCell ref="AW185:AW186"/>
    <mergeCell ref="AW187:AW188"/>
    <mergeCell ref="AW189:AW190"/>
    <mergeCell ref="AW191:AW192"/>
    <mergeCell ref="AW193:AW194"/>
    <mergeCell ref="AW195:AW196"/>
    <mergeCell ref="AW197:AW198"/>
    <mergeCell ref="AW199:AW200"/>
    <mergeCell ref="AW201:AW202"/>
    <mergeCell ref="AW203:AW204"/>
    <mergeCell ref="AW205:AW206"/>
    <mergeCell ref="AW207:AW208"/>
    <mergeCell ref="AW209:AW210"/>
    <mergeCell ref="AW211:AW212"/>
    <mergeCell ref="AW213:AW214"/>
    <mergeCell ref="AW215:AW216"/>
    <mergeCell ref="AW217:AW218"/>
    <mergeCell ref="AW219:AW220"/>
    <mergeCell ref="AW221:AW222"/>
    <mergeCell ref="AW223:AW224"/>
    <mergeCell ref="AW225:AW226"/>
    <mergeCell ref="AW227:AW228"/>
    <mergeCell ref="AW229:AW230"/>
    <mergeCell ref="AW231:AW232"/>
    <mergeCell ref="AW233:AW234"/>
    <mergeCell ref="AW235:AW236"/>
    <mergeCell ref="AW237:AW238"/>
    <mergeCell ref="AW239:AW240"/>
    <mergeCell ref="AW241:AW242"/>
    <mergeCell ref="AW243:AW244"/>
    <mergeCell ref="AW245:AW246"/>
    <mergeCell ref="AW247:AW248"/>
    <mergeCell ref="AW249:AW250"/>
    <mergeCell ref="AW251:AW252"/>
    <mergeCell ref="AW253:AW254"/>
    <mergeCell ref="AW255:AW256"/>
    <mergeCell ref="AW257:AW258"/>
    <mergeCell ref="AW259:AW260"/>
    <mergeCell ref="AW261:AW262"/>
    <mergeCell ref="AW263:AW264"/>
    <mergeCell ref="AW265:AW266"/>
    <mergeCell ref="AW267:AW268"/>
    <mergeCell ref="AW269:AW270"/>
    <mergeCell ref="AW271:AW272"/>
    <mergeCell ref="AW273:AW274"/>
    <mergeCell ref="AW275:AW276"/>
    <mergeCell ref="AW277:AW278"/>
    <mergeCell ref="AW279:AW280"/>
    <mergeCell ref="AW281:AW282"/>
    <mergeCell ref="AW283:AW284"/>
    <mergeCell ref="AW285:AW286"/>
    <mergeCell ref="AW287:AW288"/>
    <mergeCell ref="AW289:AW290"/>
    <mergeCell ref="AW291:AW292"/>
    <mergeCell ref="AW293:AW294"/>
    <mergeCell ref="AW295:AW296"/>
    <mergeCell ref="AW297:AW298"/>
    <mergeCell ref="AW299:AW300"/>
    <mergeCell ref="AW301:AW302"/>
    <mergeCell ref="AW303:AW304"/>
    <mergeCell ref="AW305:AW306"/>
    <mergeCell ref="AW307:AW308"/>
    <mergeCell ref="AW309:AW310"/>
    <mergeCell ref="AW311:AW312"/>
    <mergeCell ref="AW313:AW314"/>
    <mergeCell ref="AW315:AW316"/>
    <mergeCell ref="AW317:AW318"/>
    <mergeCell ref="AW319:AW320"/>
    <mergeCell ref="AW321:AW322"/>
    <mergeCell ref="AW323:AW324"/>
    <mergeCell ref="AW325:AW326"/>
    <mergeCell ref="AW327:AW328"/>
    <mergeCell ref="AW329:AW330"/>
    <mergeCell ref="AW331:AW332"/>
    <mergeCell ref="AW333:AW334"/>
    <mergeCell ref="AW335:AW336"/>
    <mergeCell ref="AW337:AW338"/>
    <mergeCell ref="AW339:AW340"/>
    <mergeCell ref="AW341:AW342"/>
    <mergeCell ref="AW343:AW344"/>
    <mergeCell ref="AW345:AW346"/>
    <mergeCell ref="AW347:AW348"/>
    <mergeCell ref="AW349:AW350"/>
    <mergeCell ref="AW351:AW352"/>
    <mergeCell ref="AW353:AW354"/>
    <mergeCell ref="AW355:AW356"/>
    <mergeCell ref="AW357:AW358"/>
    <mergeCell ref="AW359:AW360"/>
    <mergeCell ref="AW361:AW362"/>
    <mergeCell ref="AW363:AW364"/>
    <mergeCell ref="AW365:AW366"/>
    <mergeCell ref="AW367:AW368"/>
    <mergeCell ref="AW369:AW370"/>
    <mergeCell ref="AW371:AW372"/>
    <mergeCell ref="AW373:AW374"/>
    <mergeCell ref="AW375:AW376"/>
    <mergeCell ref="AW377:AW378"/>
    <mergeCell ref="AW379:AW380"/>
    <mergeCell ref="AW381:AW382"/>
    <mergeCell ref="AW383:AW384"/>
    <mergeCell ref="AW385:AW386"/>
    <mergeCell ref="AW387:AW388"/>
    <mergeCell ref="AW389:AW390"/>
    <mergeCell ref="AW391:AW392"/>
    <mergeCell ref="AW393:AW394"/>
    <mergeCell ref="AW395:AW396"/>
    <mergeCell ref="AW397:AW398"/>
    <mergeCell ref="AW399:AW400"/>
    <mergeCell ref="AW401:AW402"/>
    <mergeCell ref="AW403:AW404"/>
    <mergeCell ref="AW405:AW406"/>
    <mergeCell ref="AW407:AW408"/>
    <mergeCell ref="AW409:AW410"/>
    <mergeCell ref="AW411:AW412"/>
    <mergeCell ref="AW413:AW414"/>
    <mergeCell ref="AW415:AW416"/>
    <mergeCell ref="AW417:AW418"/>
    <mergeCell ref="AW419:AW420"/>
    <mergeCell ref="AW421:AW422"/>
    <mergeCell ref="AW423:AW424"/>
    <mergeCell ref="AW425:AW426"/>
    <mergeCell ref="AW427:AW428"/>
    <mergeCell ref="AW429:AW430"/>
    <mergeCell ref="AW431:AW432"/>
    <mergeCell ref="AW433:AW434"/>
    <mergeCell ref="AW435:AW436"/>
    <mergeCell ref="AW437:AW438"/>
    <mergeCell ref="AW439:AW440"/>
    <mergeCell ref="AW441:AW442"/>
    <mergeCell ref="AW443:AW444"/>
    <mergeCell ref="AW445:AW446"/>
    <mergeCell ref="AW447:AW448"/>
    <mergeCell ref="AW449:AW450"/>
    <mergeCell ref="AW451:AW452"/>
    <mergeCell ref="AW453:AW454"/>
    <mergeCell ref="AW455:AW456"/>
    <mergeCell ref="AW457:AW458"/>
    <mergeCell ref="AW459:AW460"/>
    <mergeCell ref="AW461:AW462"/>
    <mergeCell ref="AW463:AW464"/>
    <mergeCell ref="AW465:AW466"/>
    <mergeCell ref="AW467:AW468"/>
    <mergeCell ref="AW469:AW470"/>
    <mergeCell ref="AW471:AW472"/>
    <mergeCell ref="AW473:AW474"/>
    <mergeCell ref="AW475:AW476"/>
    <mergeCell ref="AW477:AW478"/>
    <mergeCell ref="AW479:AW480"/>
    <mergeCell ref="AW481:AW482"/>
    <mergeCell ref="AW483:AW484"/>
    <mergeCell ref="AW485:AW486"/>
    <mergeCell ref="AW487:AW488"/>
    <mergeCell ref="AW489:AW490"/>
    <mergeCell ref="AW491:AW492"/>
    <mergeCell ref="AW493:AW494"/>
    <mergeCell ref="AW495:AW496"/>
    <mergeCell ref="AW497:AW498"/>
    <mergeCell ref="AW499:AW500"/>
    <mergeCell ref="AW501:AW502"/>
    <mergeCell ref="AW503:AW504"/>
    <mergeCell ref="AW505:AW506"/>
    <mergeCell ref="AW507:AW508"/>
    <mergeCell ref="AW509:AW510"/>
    <mergeCell ref="AW511:AW512"/>
    <mergeCell ref="AW513:AW514"/>
    <mergeCell ref="AW515:AW516"/>
    <mergeCell ref="AW517:AW518"/>
    <mergeCell ref="AW519:AW520"/>
    <mergeCell ref="AW521:AW522"/>
    <mergeCell ref="AW523:AW524"/>
    <mergeCell ref="AW525:AW526"/>
    <mergeCell ref="AW527:AW528"/>
    <mergeCell ref="AW529:AW530"/>
    <mergeCell ref="AW531:AW532"/>
    <mergeCell ref="AW533:AW534"/>
    <mergeCell ref="AW535:AW536"/>
    <mergeCell ref="AW537:AW538"/>
    <mergeCell ref="AW539:AW540"/>
    <mergeCell ref="AW541:AW542"/>
    <mergeCell ref="AW543:AW544"/>
    <mergeCell ref="AW545:AW546"/>
    <mergeCell ref="AW547:AW548"/>
    <mergeCell ref="AW549:AW550"/>
    <mergeCell ref="AW551:AW552"/>
    <mergeCell ref="AW553:AW554"/>
    <mergeCell ref="AW555:AW556"/>
    <mergeCell ref="AW557:AW558"/>
    <mergeCell ref="AW559:AW560"/>
    <mergeCell ref="AW561:AW562"/>
    <mergeCell ref="AW563:AW564"/>
    <mergeCell ref="AW565:AW566"/>
    <mergeCell ref="AW567:AW568"/>
    <mergeCell ref="AW569:AW570"/>
    <mergeCell ref="AW571:AW572"/>
    <mergeCell ref="AW573:AW574"/>
    <mergeCell ref="AW575:AW576"/>
    <mergeCell ref="AW577:AW578"/>
    <mergeCell ref="AW579:AW580"/>
    <mergeCell ref="AW581:AW582"/>
    <mergeCell ref="AW583:AW584"/>
    <mergeCell ref="AW585:AW586"/>
    <mergeCell ref="AW587:AW588"/>
    <mergeCell ref="AW589:AW590"/>
    <mergeCell ref="AW591:AW592"/>
    <mergeCell ref="AW593:AW594"/>
    <mergeCell ref="AW595:AW596"/>
    <mergeCell ref="AW597:AW598"/>
    <mergeCell ref="AW599:AW600"/>
    <mergeCell ref="AW601:AW602"/>
    <mergeCell ref="AW603:AW604"/>
    <mergeCell ref="AW605:AW606"/>
    <mergeCell ref="AW607:AW608"/>
    <mergeCell ref="AW609:AW610"/>
    <mergeCell ref="AW611:AW612"/>
    <mergeCell ref="AW613:AW614"/>
    <mergeCell ref="AW615:AW616"/>
    <mergeCell ref="AW617:AW618"/>
    <mergeCell ref="AW619:AW620"/>
    <mergeCell ref="AW621:AW622"/>
    <mergeCell ref="AW623:AW624"/>
    <mergeCell ref="AW625:AW626"/>
    <mergeCell ref="AW627:AW628"/>
    <mergeCell ref="AW629:AW630"/>
    <mergeCell ref="AW631:AW632"/>
    <mergeCell ref="AW633:AW634"/>
    <mergeCell ref="AW635:AW636"/>
    <mergeCell ref="AW637:AW638"/>
    <mergeCell ref="AW639:AW640"/>
    <mergeCell ref="AW641:AW642"/>
    <mergeCell ref="AW643:AW644"/>
    <mergeCell ref="AW645:AW646"/>
    <mergeCell ref="AW647:AW648"/>
    <mergeCell ref="AW649:AW650"/>
    <mergeCell ref="AW651:AW652"/>
    <mergeCell ref="AW653:AW654"/>
    <mergeCell ref="AW655:AW656"/>
    <mergeCell ref="AW657:AW658"/>
    <mergeCell ref="AW659:AW660"/>
    <mergeCell ref="AW661:AW662"/>
    <mergeCell ref="AW663:AW664"/>
    <mergeCell ref="AW665:AW666"/>
    <mergeCell ref="AW667:AW668"/>
    <mergeCell ref="AW669:AW670"/>
    <mergeCell ref="AW671:AW672"/>
    <mergeCell ref="AW673:AW674"/>
    <mergeCell ref="AW675:AW676"/>
    <mergeCell ref="AW677:AW678"/>
    <mergeCell ref="AW679:AW680"/>
    <mergeCell ref="AW681:AW682"/>
    <mergeCell ref="AW683:AW684"/>
    <mergeCell ref="AW685:AW686"/>
    <mergeCell ref="AW687:AW688"/>
    <mergeCell ref="AW689:AW690"/>
    <mergeCell ref="AW691:AW692"/>
    <mergeCell ref="AW693:AW694"/>
    <mergeCell ref="AW695:AW696"/>
    <mergeCell ref="AW697:AW698"/>
    <mergeCell ref="AW699:AW700"/>
    <mergeCell ref="AW701:AW702"/>
    <mergeCell ref="AW703:AW704"/>
    <mergeCell ref="AW705:AW706"/>
    <mergeCell ref="AW707:AW708"/>
    <mergeCell ref="AW709:AW710"/>
    <mergeCell ref="AW711:AW712"/>
    <mergeCell ref="AW713:AW714"/>
    <mergeCell ref="AW715:AW716"/>
    <mergeCell ref="AW717:AW718"/>
    <mergeCell ref="AW719:AW720"/>
    <mergeCell ref="AW721:AW722"/>
    <mergeCell ref="AW723:AW724"/>
    <mergeCell ref="AW725:AW726"/>
    <mergeCell ref="AW727:AW728"/>
    <mergeCell ref="AW729:AW730"/>
    <mergeCell ref="AW731:AW732"/>
    <mergeCell ref="AW733:AW734"/>
    <mergeCell ref="AW735:AW736"/>
    <mergeCell ref="AW737:AW738"/>
    <mergeCell ref="AW739:AW740"/>
    <mergeCell ref="AW741:AW742"/>
    <mergeCell ref="AW743:AW744"/>
    <mergeCell ref="AW745:AW746"/>
    <mergeCell ref="AW747:AW748"/>
    <mergeCell ref="AW749:AW750"/>
    <mergeCell ref="AW751:AW752"/>
    <mergeCell ref="AW753:AW754"/>
    <mergeCell ref="AW755:AW756"/>
    <mergeCell ref="AW757:AW758"/>
    <mergeCell ref="AW759:AW760"/>
    <mergeCell ref="AW761:AW762"/>
    <mergeCell ref="AW763:AW764"/>
    <mergeCell ref="AW765:AW766"/>
    <mergeCell ref="AW767:AW768"/>
    <mergeCell ref="AW769:AW770"/>
    <mergeCell ref="AW771:AW772"/>
    <mergeCell ref="AW773:AW774"/>
    <mergeCell ref="AW775:AW776"/>
    <mergeCell ref="AW777:AW778"/>
    <mergeCell ref="AW779:AW780"/>
    <mergeCell ref="AW781:AW782"/>
    <mergeCell ref="AW783:AW784"/>
    <mergeCell ref="AW785:AW786"/>
    <mergeCell ref="AW787:AW788"/>
    <mergeCell ref="AW789:AW790"/>
    <mergeCell ref="AW791:AW792"/>
    <mergeCell ref="AW793:AW794"/>
    <mergeCell ref="AW795:AW796"/>
    <mergeCell ref="AW797:AW798"/>
    <mergeCell ref="AW799:AW800"/>
    <mergeCell ref="AW801:AW802"/>
    <mergeCell ref="AW803:AW804"/>
    <mergeCell ref="AW805:AW806"/>
    <mergeCell ref="AW807:AW808"/>
    <mergeCell ref="AW809:AW810"/>
    <mergeCell ref="AW811:AW812"/>
    <mergeCell ref="AW813:AW814"/>
    <mergeCell ref="AW815:AW816"/>
    <mergeCell ref="AW817:AW818"/>
    <mergeCell ref="AW819:AW820"/>
    <mergeCell ref="AW821:AW822"/>
    <mergeCell ref="AW823:AW824"/>
    <mergeCell ref="AW825:AW826"/>
    <mergeCell ref="AW827:AW828"/>
    <mergeCell ref="AW829:AW830"/>
    <mergeCell ref="AW831:AW832"/>
    <mergeCell ref="AW833:AW834"/>
    <mergeCell ref="AW835:AW836"/>
    <mergeCell ref="AW837:AW838"/>
    <mergeCell ref="AW839:AW840"/>
    <mergeCell ref="AW841:AW842"/>
    <mergeCell ref="AW843:AW844"/>
    <mergeCell ref="AW845:AW846"/>
    <mergeCell ref="AW847:AW848"/>
    <mergeCell ref="AW849:AW850"/>
    <mergeCell ref="AW851:AW852"/>
    <mergeCell ref="AW853:AW854"/>
    <mergeCell ref="AW855:AW856"/>
    <mergeCell ref="AW857:AW858"/>
    <mergeCell ref="AW859:AW860"/>
    <mergeCell ref="AW861:AW862"/>
    <mergeCell ref="AW863:AW864"/>
    <mergeCell ref="AW865:AW866"/>
    <mergeCell ref="AW867:AW868"/>
    <mergeCell ref="AW869:AW870"/>
    <mergeCell ref="AW871:AW872"/>
    <mergeCell ref="AW873:AW874"/>
    <mergeCell ref="AW875:AW876"/>
    <mergeCell ref="AW877:AW878"/>
    <mergeCell ref="AW879:AW880"/>
    <mergeCell ref="AW881:AW882"/>
    <mergeCell ref="AW883:AW884"/>
    <mergeCell ref="AW885:AW886"/>
    <mergeCell ref="AW887:AW888"/>
    <mergeCell ref="AW889:AW890"/>
    <mergeCell ref="AW891:AW892"/>
    <mergeCell ref="AW893:AW894"/>
    <mergeCell ref="AW895:AW896"/>
    <mergeCell ref="AW897:AW898"/>
    <mergeCell ref="AW899:AW900"/>
    <mergeCell ref="AW901:AW902"/>
    <mergeCell ref="AW903:AW904"/>
    <mergeCell ref="AW905:AW906"/>
    <mergeCell ref="AW907:AW908"/>
    <mergeCell ref="AW909:AW910"/>
    <mergeCell ref="AW911:AW912"/>
    <mergeCell ref="AW913:AW914"/>
    <mergeCell ref="AW915:AW916"/>
    <mergeCell ref="AW917:AW918"/>
    <mergeCell ref="AW919:AW920"/>
    <mergeCell ref="AW921:AW922"/>
    <mergeCell ref="AW923:AW924"/>
    <mergeCell ref="AW925:AW926"/>
    <mergeCell ref="AW927:AW928"/>
    <mergeCell ref="AW929:AW930"/>
    <mergeCell ref="AW931:AW932"/>
    <mergeCell ref="AW933:AW934"/>
    <mergeCell ref="AW935:AW936"/>
    <mergeCell ref="AW937:AW938"/>
    <mergeCell ref="AW939:AW940"/>
    <mergeCell ref="AW941:AW942"/>
    <mergeCell ref="AW943:AW944"/>
    <mergeCell ref="AW945:AW946"/>
    <mergeCell ref="AW947:AW948"/>
    <mergeCell ref="AW949:AW950"/>
    <mergeCell ref="AW951:AW952"/>
    <mergeCell ref="AW953:AW954"/>
    <mergeCell ref="AW955:AW956"/>
    <mergeCell ref="AW957:AW958"/>
    <mergeCell ref="AW959:AW960"/>
    <mergeCell ref="AW961:AW962"/>
    <mergeCell ref="AW963:AW964"/>
    <mergeCell ref="AW965:AW966"/>
    <mergeCell ref="AW967:AW968"/>
    <mergeCell ref="AW969:AW970"/>
    <mergeCell ref="AW971:AW972"/>
    <mergeCell ref="AW973:AW974"/>
    <mergeCell ref="AW975:AW976"/>
    <mergeCell ref="AW977:AW978"/>
    <mergeCell ref="AW979:AW980"/>
    <mergeCell ref="AW981:AW982"/>
    <mergeCell ref="AW983:AW984"/>
    <mergeCell ref="AW985:AW986"/>
    <mergeCell ref="AW987:AW988"/>
    <mergeCell ref="AW989:AW990"/>
    <mergeCell ref="AW991:AW992"/>
    <mergeCell ref="AW993:AW994"/>
    <mergeCell ref="AW995:AW996"/>
    <mergeCell ref="AW997:AW998"/>
    <mergeCell ref="AW999:AW1000"/>
    <mergeCell ref="AW1001:AW1002"/>
    <mergeCell ref="AW1003:AW1004"/>
    <mergeCell ref="AW1005:AW1006"/>
    <mergeCell ref="AW1007:AW1008"/>
    <mergeCell ref="AW1009:AW1010"/>
    <mergeCell ref="AW1011:AW1012"/>
    <mergeCell ref="AW1013:AW1014"/>
    <mergeCell ref="AW1015:AW1016"/>
    <mergeCell ref="AW1017:AW1018"/>
    <mergeCell ref="AW1019:AW1020"/>
    <mergeCell ref="AW1021:AW1022"/>
    <mergeCell ref="AW1023:AW1024"/>
    <mergeCell ref="AW1025:AW1026"/>
    <mergeCell ref="AW1027:AW1028"/>
    <mergeCell ref="AW1029:AW1030"/>
    <mergeCell ref="AW1031:AW1032"/>
    <mergeCell ref="AW1033:AW1034"/>
    <mergeCell ref="AW1035:AW1036"/>
    <mergeCell ref="AW1037:AW1038"/>
    <mergeCell ref="AW1039:AW1040"/>
    <mergeCell ref="AW1041:AW1042"/>
    <mergeCell ref="AW1043:AW1044"/>
    <mergeCell ref="AW1045:AW1046"/>
    <mergeCell ref="AW1047:AW1048"/>
    <mergeCell ref="AX23:AX24"/>
    <mergeCell ref="AX25:AX26"/>
    <mergeCell ref="AX27:AX28"/>
    <mergeCell ref="AX29:AX30"/>
    <mergeCell ref="AX31:AX32"/>
    <mergeCell ref="AX33:AX34"/>
    <mergeCell ref="AX35:AX36"/>
    <mergeCell ref="AX37:AX38"/>
    <mergeCell ref="AX39:AX40"/>
    <mergeCell ref="AX41:AX42"/>
    <mergeCell ref="AX43:AX44"/>
    <mergeCell ref="AX45:AX46"/>
    <mergeCell ref="AX47:AX48"/>
    <mergeCell ref="AX49:AX50"/>
    <mergeCell ref="AX51:AX52"/>
    <mergeCell ref="AX53:AX54"/>
    <mergeCell ref="AX55:AX56"/>
    <mergeCell ref="AX57:AX58"/>
    <mergeCell ref="AX59:AX60"/>
    <mergeCell ref="AX61:AX62"/>
    <mergeCell ref="AX63:AX64"/>
    <mergeCell ref="AX65:AX66"/>
    <mergeCell ref="AX67:AX68"/>
    <mergeCell ref="AX69:AX70"/>
    <mergeCell ref="AX71:AX72"/>
    <mergeCell ref="AX73:AX74"/>
    <mergeCell ref="AX75:AX76"/>
    <mergeCell ref="AX77:AX78"/>
    <mergeCell ref="AX79:AX80"/>
    <mergeCell ref="AX81:AX82"/>
    <mergeCell ref="AX83:AX84"/>
    <mergeCell ref="AX85:AX86"/>
    <mergeCell ref="AX87:AX88"/>
    <mergeCell ref="AX89:AX90"/>
    <mergeCell ref="AX91:AX92"/>
    <mergeCell ref="AX93:AX94"/>
    <mergeCell ref="AX95:AX96"/>
    <mergeCell ref="AX97:AX98"/>
    <mergeCell ref="AX99:AX100"/>
    <mergeCell ref="AX101:AX102"/>
    <mergeCell ref="AX103:AX104"/>
    <mergeCell ref="AX105:AX106"/>
    <mergeCell ref="AX107:AX108"/>
    <mergeCell ref="AX109:AX110"/>
    <mergeCell ref="AX111:AX112"/>
    <mergeCell ref="AX113:AX114"/>
    <mergeCell ref="AX115:AX116"/>
    <mergeCell ref="AX117:AX118"/>
    <mergeCell ref="AX119:AX120"/>
    <mergeCell ref="AX121:AX122"/>
    <mergeCell ref="AX123:AX124"/>
    <mergeCell ref="AX125:AX126"/>
    <mergeCell ref="AX127:AX128"/>
    <mergeCell ref="AX129:AX130"/>
    <mergeCell ref="AX131:AX132"/>
    <mergeCell ref="AX133:AX134"/>
    <mergeCell ref="AX135:AX136"/>
    <mergeCell ref="AX137:AX138"/>
    <mergeCell ref="AX139:AX140"/>
    <mergeCell ref="AX141:AX142"/>
    <mergeCell ref="AX143:AX144"/>
    <mergeCell ref="AX145:AX146"/>
    <mergeCell ref="AX147:AX148"/>
    <mergeCell ref="AX149:AX150"/>
    <mergeCell ref="AX151:AX152"/>
    <mergeCell ref="AX153:AX154"/>
    <mergeCell ref="AX155:AX156"/>
    <mergeCell ref="AX157:AX158"/>
    <mergeCell ref="AX159:AX160"/>
    <mergeCell ref="AX161:AX162"/>
    <mergeCell ref="AX163:AX164"/>
    <mergeCell ref="AX165:AX166"/>
    <mergeCell ref="AX167:AX168"/>
    <mergeCell ref="AX169:AX170"/>
    <mergeCell ref="AX171:AX172"/>
    <mergeCell ref="AX173:AX174"/>
    <mergeCell ref="AX175:AX176"/>
    <mergeCell ref="AX177:AX178"/>
    <mergeCell ref="AX179:AX180"/>
    <mergeCell ref="AX181:AX182"/>
    <mergeCell ref="AX183:AX184"/>
    <mergeCell ref="AX185:AX186"/>
    <mergeCell ref="AX187:AX188"/>
    <mergeCell ref="AX189:AX190"/>
    <mergeCell ref="AX191:AX192"/>
    <mergeCell ref="AX193:AX194"/>
    <mergeCell ref="AX195:AX196"/>
    <mergeCell ref="AX197:AX198"/>
    <mergeCell ref="AX199:AX200"/>
    <mergeCell ref="AX201:AX202"/>
    <mergeCell ref="AX203:AX204"/>
    <mergeCell ref="AX205:AX206"/>
    <mergeCell ref="AX207:AX208"/>
    <mergeCell ref="AX209:AX210"/>
    <mergeCell ref="AX211:AX212"/>
    <mergeCell ref="AX213:AX214"/>
    <mergeCell ref="AX215:AX216"/>
    <mergeCell ref="AX217:AX218"/>
    <mergeCell ref="AX219:AX220"/>
    <mergeCell ref="AX221:AX222"/>
    <mergeCell ref="AX223:AX224"/>
    <mergeCell ref="AX225:AX226"/>
    <mergeCell ref="AX227:AX228"/>
    <mergeCell ref="AX229:AX230"/>
    <mergeCell ref="AX231:AX232"/>
    <mergeCell ref="AX233:AX234"/>
    <mergeCell ref="AX235:AX236"/>
    <mergeCell ref="AX237:AX238"/>
    <mergeCell ref="AX239:AX240"/>
    <mergeCell ref="AX241:AX242"/>
    <mergeCell ref="AX243:AX244"/>
    <mergeCell ref="AX245:AX246"/>
    <mergeCell ref="AX247:AX248"/>
    <mergeCell ref="AX249:AX250"/>
    <mergeCell ref="AX251:AX252"/>
    <mergeCell ref="AX253:AX254"/>
    <mergeCell ref="AX255:AX256"/>
    <mergeCell ref="AX257:AX258"/>
    <mergeCell ref="AX259:AX260"/>
    <mergeCell ref="AX261:AX262"/>
    <mergeCell ref="AX263:AX264"/>
    <mergeCell ref="AX265:AX266"/>
    <mergeCell ref="AX267:AX268"/>
    <mergeCell ref="AX269:AX270"/>
    <mergeCell ref="AX271:AX272"/>
    <mergeCell ref="AX273:AX274"/>
    <mergeCell ref="AX275:AX276"/>
    <mergeCell ref="AX277:AX278"/>
    <mergeCell ref="AX279:AX280"/>
    <mergeCell ref="AX281:AX282"/>
    <mergeCell ref="AX283:AX284"/>
    <mergeCell ref="AX285:AX286"/>
    <mergeCell ref="AX287:AX288"/>
    <mergeCell ref="AX289:AX290"/>
    <mergeCell ref="AX291:AX292"/>
    <mergeCell ref="AX293:AX294"/>
    <mergeCell ref="AX295:AX296"/>
    <mergeCell ref="AX297:AX298"/>
    <mergeCell ref="AX299:AX300"/>
    <mergeCell ref="AX301:AX302"/>
    <mergeCell ref="AX303:AX304"/>
    <mergeCell ref="AX305:AX306"/>
    <mergeCell ref="AX307:AX308"/>
    <mergeCell ref="AX309:AX310"/>
    <mergeCell ref="AX311:AX312"/>
    <mergeCell ref="AX313:AX314"/>
    <mergeCell ref="AX315:AX316"/>
    <mergeCell ref="AX317:AX318"/>
    <mergeCell ref="AX319:AX320"/>
    <mergeCell ref="AX321:AX322"/>
    <mergeCell ref="AX323:AX324"/>
    <mergeCell ref="AX325:AX326"/>
    <mergeCell ref="AX327:AX328"/>
    <mergeCell ref="AX329:AX330"/>
    <mergeCell ref="AX331:AX332"/>
    <mergeCell ref="AX333:AX334"/>
    <mergeCell ref="AX335:AX336"/>
    <mergeCell ref="AX337:AX338"/>
    <mergeCell ref="AX339:AX340"/>
    <mergeCell ref="AX341:AX342"/>
    <mergeCell ref="AX343:AX344"/>
    <mergeCell ref="AX345:AX346"/>
    <mergeCell ref="AX347:AX348"/>
    <mergeCell ref="AX349:AX350"/>
    <mergeCell ref="AX351:AX352"/>
    <mergeCell ref="AX353:AX354"/>
    <mergeCell ref="AX355:AX356"/>
    <mergeCell ref="AX357:AX358"/>
    <mergeCell ref="AX359:AX360"/>
    <mergeCell ref="AX361:AX362"/>
    <mergeCell ref="AX363:AX364"/>
    <mergeCell ref="AX365:AX366"/>
    <mergeCell ref="AX367:AX368"/>
    <mergeCell ref="AX369:AX370"/>
    <mergeCell ref="AX371:AX372"/>
    <mergeCell ref="AX373:AX374"/>
    <mergeCell ref="AX375:AX376"/>
    <mergeCell ref="AX377:AX378"/>
    <mergeCell ref="AX379:AX380"/>
    <mergeCell ref="AX381:AX382"/>
    <mergeCell ref="AX383:AX384"/>
    <mergeCell ref="AX385:AX386"/>
    <mergeCell ref="AX387:AX388"/>
    <mergeCell ref="AX389:AX390"/>
    <mergeCell ref="AX391:AX392"/>
    <mergeCell ref="AX393:AX394"/>
    <mergeCell ref="AX395:AX396"/>
    <mergeCell ref="AX397:AX398"/>
    <mergeCell ref="AX399:AX400"/>
    <mergeCell ref="AX401:AX402"/>
    <mergeCell ref="AX403:AX404"/>
    <mergeCell ref="AX405:AX406"/>
    <mergeCell ref="AX407:AX408"/>
    <mergeCell ref="AX409:AX410"/>
    <mergeCell ref="AX411:AX412"/>
    <mergeCell ref="AX413:AX414"/>
    <mergeCell ref="AX415:AX416"/>
    <mergeCell ref="AX417:AX418"/>
    <mergeCell ref="AX419:AX420"/>
    <mergeCell ref="AX421:AX422"/>
    <mergeCell ref="AX423:AX424"/>
    <mergeCell ref="AX425:AX426"/>
    <mergeCell ref="AX427:AX428"/>
    <mergeCell ref="AX429:AX430"/>
    <mergeCell ref="AX431:AX432"/>
    <mergeCell ref="AX433:AX434"/>
    <mergeCell ref="AX435:AX436"/>
    <mergeCell ref="AX437:AX438"/>
    <mergeCell ref="AX439:AX440"/>
    <mergeCell ref="AX441:AX442"/>
    <mergeCell ref="AX443:AX444"/>
    <mergeCell ref="AX445:AX446"/>
    <mergeCell ref="AX447:AX448"/>
    <mergeCell ref="AX449:AX450"/>
    <mergeCell ref="AX451:AX452"/>
    <mergeCell ref="AX453:AX454"/>
    <mergeCell ref="AX455:AX456"/>
    <mergeCell ref="AX457:AX458"/>
    <mergeCell ref="AX459:AX460"/>
    <mergeCell ref="AX461:AX462"/>
    <mergeCell ref="AX463:AX464"/>
    <mergeCell ref="AX465:AX466"/>
    <mergeCell ref="AX467:AX468"/>
    <mergeCell ref="AX469:AX470"/>
    <mergeCell ref="AX471:AX472"/>
    <mergeCell ref="AX473:AX474"/>
    <mergeCell ref="AX475:AX476"/>
    <mergeCell ref="AX477:AX478"/>
    <mergeCell ref="AX479:AX480"/>
    <mergeCell ref="AX481:AX482"/>
    <mergeCell ref="AX483:AX484"/>
    <mergeCell ref="AX485:AX486"/>
    <mergeCell ref="AX487:AX488"/>
    <mergeCell ref="AX489:AX490"/>
    <mergeCell ref="AX491:AX492"/>
    <mergeCell ref="AX493:AX494"/>
    <mergeCell ref="AX495:AX496"/>
    <mergeCell ref="AX497:AX498"/>
    <mergeCell ref="AX499:AX500"/>
    <mergeCell ref="AX501:AX502"/>
    <mergeCell ref="AX503:AX504"/>
    <mergeCell ref="AX505:AX506"/>
    <mergeCell ref="AX507:AX508"/>
    <mergeCell ref="AX509:AX510"/>
    <mergeCell ref="AX511:AX512"/>
    <mergeCell ref="AX513:AX514"/>
    <mergeCell ref="AX515:AX516"/>
    <mergeCell ref="AX517:AX518"/>
    <mergeCell ref="AX519:AX520"/>
    <mergeCell ref="AX521:AX522"/>
    <mergeCell ref="AX523:AX524"/>
    <mergeCell ref="AX525:AX526"/>
    <mergeCell ref="AX527:AX528"/>
    <mergeCell ref="AX529:AX530"/>
    <mergeCell ref="AX531:AX532"/>
    <mergeCell ref="AX533:AX534"/>
    <mergeCell ref="AX535:AX536"/>
    <mergeCell ref="AX537:AX538"/>
    <mergeCell ref="AX539:AX540"/>
    <mergeCell ref="AX541:AX542"/>
    <mergeCell ref="AX543:AX544"/>
    <mergeCell ref="AX545:AX546"/>
    <mergeCell ref="AX547:AX548"/>
    <mergeCell ref="AX549:AX550"/>
    <mergeCell ref="AX551:AX552"/>
    <mergeCell ref="AX553:AX554"/>
    <mergeCell ref="AX555:AX556"/>
    <mergeCell ref="AX557:AX558"/>
    <mergeCell ref="AX559:AX560"/>
    <mergeCell ref="AX561:AX562"/>
    <mergeCell ref="AX563:AX564"/>
    <mergeCell ref="AX565:AX566"/>
    <mergeCell ref="AX567:AX568"/>
    <mergeCell ref="AX569:AX570"/>
    <mergeCell ref="AX571:AX572"/>
    <mergeCell ref="AX573:AX574"/>
    <mergeCell ref="AX575:AX576"/>
    <mergeCell ref="AX577:AX578"/>
    <mergeCell ref="AX579:AX580"/>
    <mergeCell ref="AX581:AX582"/>
    <mergeCell ref="AX583:AX584"/>
    <mergeCell ref="AX585:AX586"/>
    <mergeCell ref="AX587:AX588"/>
    <mergeCell ref="AX589:AX590"/>
    <mergeCell ref="AX591:AX592"/>
    <mergeCell ref="AX593:AX594"/>
    <mergeCell ref="AX595:AX596"/>
    <mergeCell ref="AX597:AX598"/>
    <mergeCell ref="AX599:AX600"/>
    <mergeCell ref="AX601:AX602"/>
    <mergeCell ref="AX603:AX604"/>
    <mergeCell ref="AX605:AX606"/>
    <mergeCell ref="AX607:AX608"/>
    <mergeCell ref="AX609:AX610"/>
    <mergeCell ref="AX611:AX612"/>
    <mergeCell ref="AX613:AX614"/>
    <mergeCell ref="AX615:AX616"/>
    <mergeCell ref="AX617:AX618"/>
    <mergeCell ref="AX619:AX620"/>
    <mergeCell ref="AX621:AX622"/>
    <mergeCell ref="AX623:AX624"/>
    <mergeCell ref="AX625:AX626"/>
    <mergeCell ref="AX627:AX628"/>
    <mergeCell ref="AX629:AX630"/>
    <mergeCell ref="AX631:AX632"/>
    <mergeCell ref="AX633:AX634"/>
    <mergeCell ref="AX635:AX636"/>
    <mergeCell ref="AX637:AX638"/>
    <mergeCell ref="AX639:AX640"/>
    <mergeCell ref="AX641:AX642"/>
    <mergeCell ref="AX643:AX644"/>
    <mergeCell ref="AX645:AX646"/>
    <mergeCell ref="AX647:AX648"/>
    <mergeCell ref="AX649:AX650"/>
    <mergeCell ref="AX651:AX652"/>
    <mergeCell ref="AX653:AX654"/>
    <mergeCell ref="AX655:AX656"/>
    <mergeCell ref="AX657:AX658"/>
    <mergeCell ref="AX659:AX660"/>
    <mergeCell ref="AX661:AX662"/>
    <mergeCell ref="AX663:AX664"/>
    <mergeCell ref="AX665:AX666"/>
    <mergeCell ref="AX667:AX668"/>
    <mergeCell ref="AX669:AX670"/>
    <mergeCell ref="AX671:AX672"/>
    <mergeCell ref="AX673:AX674"/>
    <mergeCell ref="AX675:AX676"/>
    <mergeCell ref="AX677:AX678"/>
    <mergeCell ref="AX679:AX680"/>
    <mergeCell ref="AX681:AX682"/>
    <mergeCell ref="AX683:AX684"/>
    <mergeCell ref="AX685:AX686"/>
    <mergeCell ref="AX687:AX688"/>
    <mergeCell ref="AX689:AX690"/>
    <mergeCell ref="AX691:AX692"/>
    <mergeCell ref="AX693:AX694"/>
    <mergeCell ref="AX695:AX696"/>
    <mergeCell ref="AX697:AX698"/>
    <mergeCell ref="AX699:AX700"/>
    <mergeCell ref="AX701:AX702"/>
    <mergeCell ref="AX703:AX704"/>
    <mergeCell ref="AX705:AX706"/>
    <mergeCell ref="AX707:AX708"/>
    <mergeCell ref="AX709:AX710"/>
    <mergeCell ref="AX711:AX712"/>
    <mergeCell ref="AX713:AX714"/>
    <mergeCell ref="AX715:AX716"/>
    <mergeCell ref="AX717:AX718"/>
    <mergeCell ref="AX719:AX720"/>
    <mergeCell ref="AX721:AX722"/>
    <mergeCell ref="AX723:AX724"/>
    <mergeCell ref="AX725:AX726"/>
    <mergeCell ref="AX727:AX728"/>
    <mergeCell ref="AX729:AX730"/>
    <mergeCell ref="AX731:AX732"/>
    <mergeCell ref="AX733:AX734"/>
    <mergeCell ref="AX735:AX736"/>
    <mergeCell ref="AX737:AX738"/>
    <mergeCell ref="AX739:AX740"/>
    <mergeCell ref="AX741:AX742"/>
    <mergeCell ref="AX743:AX744"/>
    <mergeCell ref="AX745:AX746"/>
    <mergeCell ref="AX747:AX748"/>
    <mergeCell ref="AX749:AX750"/>
    <mergeCell ref="AX751:AX752"/>
    <mergeCell ref="AX753:AX754"/>
    <mergeCell ref="AX755:AX756"/>
    <mergeCell ref="AX757:AX758"/>
    <mergeCell ref="AX759:AX760"/>
    <mergeCell ref="AX761:AX762"/>
    <mergeCell ref="AX763:AX764"/>
    <mergeCell ref="AX765:AX766"/>
    <mergeCell ref="AX767:AX768"/>
    <mergeCell ref="AX769:AX770"/>
    <mergeCell ref="AX771:AX772"/>
    <mergeCell ref="AX773:AX774"/>
    <mergeCell ref="AX775:AX776"/>
    <mergeCell ref="AX777:AX778"/>
    <mergeCell ref="AX779:AX780"/>
    <mergeCell ref="AX781:AX782"/>
    <mergeCell ref="AX783:AX784"/>
    <mergeCell ref="AX785:AX786"/>
    <mergeCell ref="AX787:AX788"/>
    <mergeCell ref="AX789:AX790"/>
    <mergeCell ref="AX791:AX792"/>
    <mergeCell ref="AX793:AX794"/>
    <mergeCell ref="AX795:AX796"/>
    <mergeCell ref="AX797:AX798"/>
    <mergeCell ref="AX799:AX800"/>
    <mergeCell ref="AX801:AX802"/>
    <mergeCell ref="AX803:AX804"/>
    <mergeCell ref="AX805:AX806"/>
    <mergeCell ref="AX807:AX808"/>
    <mergeCell ref="AX809:AX810"/>
    <mergeCell ref="AX811:AX812"/>
    <mergeCell ref="AX813:AX814"/>
    <mergeCell ref="AX815:AX816"/>
    <mergeCell ref="AX817:AX818"/>
    <mergeCell ref="AX819:AX820"/>
    <mergeCell ref="AX821:AX822"/>
    <mergeCell ref="AX823:AX824"/>
    <mergeCell ref="AX825:AX826"/>
    <mergeCell ref="AX827:AX828"/>
    <mergeCell ref="AX829:AX830"/>
    <mergeCell ref="AX831:AX832"/>
    <mergeCell ref="AX833:AX834"/>
    <mergeCell ref="AX835:AX836"/>
    <mergeCell ref="AX837:AX838"/>
    <mergeCell ref="AX839:AX840"/>
    <mergeCell ref="AX841:AX842"/>
    <mergeCell ref="AX843:AX844"/>
    <mergeCell ref="AX845:AX846"/>
    <mergeCell ref="AX847:AX848"/>
    <mergeCell ref="AX849:AX850"/>
    <mergeCell ref="AX851:AX852"/>
    <mergeCell ref="AX853:AX854"/>
    <mergeCell ref="AX855:AX856"/>
    <mergeCell ref="AX857:AX858"/>
    <mergeCell ref="AX859:AX860"/>
    <mergeCell ref="AX861:AX862"/>
    <mergeCell ref="AX863:AX864"/>
    <mergeCell ref="AX865:AX866"/>
    <mergeCell ref="AX867:AX868"/>
    <mergeCell ref="AX869:AX870"/>
    <mergeCell ref="AX871:AX872"/>
    <mergeCell ref="AX873:AX874"/>
    <mergeCell ref="AX875:AX876"/>
    <mergeCell ref="AX877:AX878"/>
    <mergeCell ref="AX879:AX880"/>
    <mergeCell ref="AX881:AX882"/>
    <mergeCell ref="AX883:AX884"/>
    <mergeCell ref="AX885:AX886"/>
    <mergeCell ref="AX887:AX888"/>
    <mergeCell ref="AX889:AX890"/>
    <mergeCell ref="AX891:AX892"/>
    <mergeCell ref="AX893:AX894"/>
    <mergeCell ref="AX895:AX896"/>
    <mergeCell ref="AX897:AX898"/>
    <mergeCell ref="AX899:AX900"/>
    <mergeCell ref="AX901:AX902"/>
    <mergeCell ref="AX903:AX904"/>
    <mergeCell ref="AX905:AX906"/>
    <mergeCell ref="AX907:AX908"/>
    <mergeCell ref="AX909:AX910"/>
    <mergeCell ref="AX911:AX912"/>
    <mergeCell ref="AX913:AX914"/>
    <mergeCell ref="AX915:AX916"/>
    <mergeCell ref="AX917:AX918"/>
    <mergeCell ref="AX919:AX920"/>
    <mergeCell ref="AX921:AX922"/>
    <mergeCell ref="AX923:AX924"/>
    <mergeCell ref="AX925:AX926"/>
    <mergeCell ref="AX927:AX928"/>
    <mergeCell ref="AX929:AX930"/>
    <mergeCell ref="AX931:AX932"/>
    <mergeCell ref="AX933:AX934"/>
    <mergeCell ref="AX935:AX936"/>
    <mergeCell ref="AX937:AX938"/>
    <mergeCell ref="AX939:AX940"/>
    <mergeCell ref="AX941:AX942"/>
    <mergeCell ref="AX943:AX944"/>
    <mergeCell ref="AX945:AX946"/>
    <mergeCell ref="AX947:AX948"/>
    <mergeCell ref="AX949:AX950"/>
    <mergeCell ref="AX951:AX952"/>
    <mergeCell ref="AX953:AX954"/>
    <mergeCell ref="AX955:AX956"/>
    <mergeCell ref="AX957:AX958"/>
    <mergeCell ref="AX959:AX960"/>
    <mergeCell ref="AX961:AX962"/>
    <mergeCell ref="AX963:AX964"/>
    <mergeCell ref="AX965:AX966"/>
    <mergeCell ref="AX967:AX968"/>
    <mergeCell ref="AX969:AX970"/>
    <mergeCell ref="AX971:AX972"/>
    <mergeCell ref="AX973:AX974"/>
    <mergeCell ref="AX975:AX976"/>
    <mergeCell ref="AX977:AX978"/>
    <mergeCell ref="AX979:AX980"/>
    <mergeCell ref="AX981:AX982"/>
    <mergeCell ref="AX983:AX984"/>
    <mergeCell ref="AX985:AX986"/>
    <mergeCell ref="AX987:AX988"/>
    <mergeCell ref="AX989:AX990"/>
    <mergeCell ref="AX991:AX992"/>
    <mergeCell ref="AX993:AX994"/>
    <mergeCell ref="AX995:AX996"/>
    <mergeCell ref="AX997:AX998"/>
    <mergeCell ref="AX999:AX1000"/>
    <mergeCell ref="AX1001:AX1002"/>
    <mergeCell ref="AX1003:AX1004"/>
    <mergeCell ref="AX1005:AX1006"/>
    <mergeCell ref="AX1007:AX1008"/>
    <mergeCell ref="AX1009:AX1010"/>
    <mergeCell ref="AX1011:AX1012"/>
    <mergeCell ref="AX1013:AX1014"/>
    <mergeCell ref="AX1015:AX1016"/>
    <mergeCell ref="AX1017:AX1018"/>
    <mergeCell ref="AX1019:AX1020"/>
    <mergeCell ref="AX1021:AX1022"/>
    <mergeCell ref="AX1023:AX1024"/>
    <mergeCell ref="AX1025:AX1026"/>
    <mergeCell ref="AX1027:AX1028"/>
    <mergeCell ref="AX1029:AX1030"/>
    <mergeCell ref="AX1031:AX1032"/>
    <mergeCell ref="AX1033:AX1034"/>
    <mergeCell ref="AX1035:AX1036"/>
    <mergeCell ref="AX1037:AX1038"/>
    <mergeCell ref="AX1039:AX1040"/>
    <mergeCell ref="AX1041:AX1042"/>
    <mergeCell ref="AX1043:AX1044"/>
    <mergeCell ref="AX1045:AX1046"/>
    <mergeCell ref="AX1047:AX1048"/>
    <mergeCell ref="AY23:AY24"/>
    <mergeCell ref="AY25:AY26"/>
    <mergeCell ref="AY27:AY28"/>
    <mergeCell ref="AY29:AY30"/>
    <mergeCell ref="AY31:AY32"/>
    <mergeCell ref="AY33:AY34"/>
    <mergeCell ref="AY35:AY36"/>
    <mergeCell ref="AY37:AY38"/>
    <mergeCell ref="AY39:AY40"/>
    <mergeCell ref="AY41:AY42"/>
    <mergeCell ref="AY43:AY44"/>
    <mergeCell ref="AY45:AY46"/>
    <mergeCell ref="AY47:AY48"/>
    <mergeCell ref="AY49:AY50"/>
    <mergeCell ref="AY51:AY52"/>
    <mergeCell ref="AY53:AY54"/>
    <mergeCell ref="AY55:AY56"/>
    <mergeCell ref="AY57:AY58"/>
    <mergeCell ref="AY59:AY60"/>
    <mergeCell ref="AY61:AY62"/>
    <mergeCell ref="AY63:AY64"/>
    <mergeCell ref="AY65:AY66"/>
    <mergeCell ref="AY67:AY68"/>
    <mergeCell ref="AY69:AY70"/>
    <mergeCell ref="AY71:AY72"/>
    <mergeCell ref="AY73:AY74"/>
    <mergeCell ref="AY75:AY76"/>
    <mergeCell ref="AY77:AY78"/>
    <mergeCell ref="AY79:AY80"/>
    <mergeCell ref="AY81:AY82"/>
    <mergeCell ref="AY83:AY84"/>
    <mergeCell ref="AY85:AY86"/>
    <mergeCell ref="AY87:AY88"/>
    <mergeCell ref="AY89:AY90"/>
    <mergeCell ref="AY91:AY92"/>
    <mergeCell ref="AY93:AY94"/>
    <mergeCell ref="AY95:AY96"/>
    <mergeCell ref="AY97:AY98"/>
    <mergeCell ref="AY99:AY100"/>
    <mergeCell ref="AY101:AY102"/>
    <mergeCell ref="AY103:AY104"/>
    <mergeCell ref="AY105:AY106"/>
    <mergeCell ref="AY107:AY108"/>
    <mergeCell ref="AY109:AY110"/>
    <mergeCell ref="AY111:AY112"/>
    <mergeCell ref="AY113:AY114"/>
    <mergeCell ref="AY115:AY116"/>
    <mergeCell ref="AY117:AY118"/>
    <mergeCell ref="AY119:AY120"/>
    <mergeCell ref="AY121:AY122"/>
    <mergeCell ref="AY123:AY124"/>
    <mergeCell ref="AY125:AY126"/>
    <mergeCell ref="AY127:AY128"/>
    <mergeCell ref="AY129:AY130"/>
    <mergeCell ref="AY131:AY132"/>
    <mergeCell ref="AY133:AY134"/>
    <mergeCell ref="AY135:AY136"/>
    <mergeCell ref="AY137:AY138"/>
    <mergeCell ref="AY139:AY140"/>
    <mergeCell ref="AY141:AY142"/>
    <mergeCell ref="AY143:AY144"/>
    <mergeCell ref="AY145:AY146"/>
    <mergeCell ref="AY147:AY148"/>
    <mergeCell ref="AY149:AY150"/>
    <mergeCell ref="AY151:AY152"/>
    <mergeCell ref="AY153:AY154"/>
    <mergeCell ref="AY155:AY156"/>
    <mergeCell ref="AY157:AY158"/>
    <mergeCell ref="AY159:AY160"/>
    <mergeCell ref="AY161:AY162"/>
    <mergeCell ref="AY163:AY164"/>
    <mergeCell ref="AY165:AY166"/>
    <mergeCell ref="AY167:AY168"/>
    <mergeCell ref="AY169:AY170"/>
    <mergeCell ref="AY171:AY172"/>
    <mergeCell ref="AY173:AY174"/>
    <mergeCell ref="AY175:AY176"/>
    <mergeCell ref="AY177:AY178"/>
    <mergeCell ref="AY179:AY180"/>
    <mergeCell ref="AY181:AY182"/>
    <mergeCell ref="AY183:AY184"/>
    <mergeCell ref="AY185:AY186"/>
    <mergeCell ref="AY187:AY188"/>
    <mergeCell ref="AY189:AY190"/>
    <mergeCell ref="AY191:AY192"/>
    <mergeCell ref="AY193:AY194"/>
    <mergeCell ref="AY195:AY196"/>
    <mergeCell ref="AY197:AY198"/>
    <mergeCell ref="AY199:AY200"/>
    <mergeCell ref="AY201:AY202"/>
    <mergeCell ref="AY203:AY204"/>
    <mergeCell ref="AY205:AY206"/>
    <mergeCell ref="AY207:AY208"/>
    <mergeCell ref="AY209:AY210"/>
    <mergeCell ref="AY211:AY212"/>
    <mergeCell ref="AY213:AY214"/>
    <mergeCell ref="AY215:AY216"/>
    <mergeCell ref="AY217:AY218"/>
    <mergeCell ref="AY219:AY220"/>
    <mergeCell ref="AY221:AY222"/>
    <mergeCell ref="AY223:AY224"/>
    <mergeCell ref="AY225:AY226"/>
    <mergeCell ref="AY227:AY228"/>
    <mergeCell ref="AY229:AY230"/>
    <mergeCell ref="AY231:AY232"/>
    <mergeCell ref="AY233:AY234"/>
    <mergeCell ref="AY235:AY236"/>
    <mergeCell ref="AY237:AY238"/>
    <mergeCell ref="AY239:AY240"/>
    <mergeCell ref="AY241:AY242"/>
    <mergeCell ref="AY243:AY244"/>
    <mergeCell ref="AY245:AY246"/>
    <mergeCell ref="AY247:AY248"/>
    <mergeCell ref="AY249:AY250"/>
    <mergeCell ref="AY251:AY252"/>
    <mergeCell ref="AY253:AY254"/>
    <mergeCell ref="AY255:AY256"/>
    <mergeCell ref="AY257:AY258"/>
    <mergeCell ref="AY259:AY260"/>
    <mergeCell ref="AY261:AY262"/>
    <mergeCell ref="AY263:AY264"/>
    <mergeCell ref="AY265:AY266"/>
    <mergeCell ref="AY267:AY268"/>
    <mergeCell ref="AY269:AY270"/>
    <mergeCell ref="AY271:AY272"/>
    <mergeCell ref="AY273:AY274"/>
    <mergeCell ref="AY275:AY276"/>
    <mergeCell ref="AY277:AY278"/>
    <mergeCell ref="AY279:AY280"/>
    <mergeCell ref="AY281:AY282"/>
    <mergeCell ref="AY283:AY284"/>
    <mergeCell ref="AY285:AY286"/>
    <mergeCell ref="AY287:AY288"/>
    <mergeCell ref="AY289:AY290"/>
    <mergeCell ref="AY291:AY292"/>
    <mergeCell ref="AY293:AY294"/>
    <mergeCell ref="AY295:AY296"/>
    <mergeCell ref="AY297:AY298"/>
    <mergeCell ref="AY299:AY300"/>
    <mergeCell ref="AY301:AY302"/>
    <mergeCell ref="AY303:AY304"/>
    <mergeCell ref="AY305:AY306"/>
    <mergeCell ref="AY307:AY308"/>
    <mergeCell ref="AY309:AY310"/>
    <mergeCell ref="AY311:AY312"/>
    <mergeCell ref="AY313:AY314"/>
    <mergeCell ref="AY315:AY316"/>
    <mergeCell ref="AY317:AY318"/>
    <mergeCell ref="AY319:AY320"/>
    <mergeCell ref="AY321:AY322"/>
    <mergeCell ref="AY323:AY324"/>
    <mergeCell ref="AY325:AY326"/>
    <mergeCell ref="AY327:AY328"/>
    <mergeCell ref="AY329:AY330"/>
    <mergeCell ref="AY331:AY332"/>
    <mergeCell ref="AY333:AY334"/>
    <mergeCell ref="AY335:AY336"/>
    <mergeCell ref="AY337:AY338"/>
    <mergeCell ref="AY339:AY340"/>
    <mergeCell ref="AY341:AY342"/>
    <mergeCell ref="AY343:AY344"/>
    <mergeCell ref="AY345:AY346"/>
    <mergeCell ref="AY347:AY348"/>
    <mergeCell ref="AY349:AY350"/>
    <mergeCell ref="AY351:AY352"/>
    <mergeCell ref="AY353:AY354"/>
    <mergeCell ref="AY355:AY356"/>
    <mergeCell ref="AY357:AY358"/>
    <mergeCell ref="AY359:AY360"/>
    <mergeCell ref="AY361:AY362"/>
    <mergeCell ref="AY363:AY364"/>
    <mergeCell ref="AY365:AY366"/>
    <mergeCell ref="AY367:AY368"/>
    <mergeCell ref="AY369:AY370"/>
    <mergeCell ref="AY371:AY372"/>
    <mergeCell ref="AY373:AY374"/>
    <mergeCell ref="AY375:AY376"/>
    <mergeCell ref="AY377:AY378"/>
    <mergeCell ref="AY379:AY380"/>
    <mergeCell ref="AY381:AY382"/>
    <mergeCell ref="AY383:AY384"/>
    <mergeCell ref="AY385:AY386"/>
    <mergeCell ref="AY387:AY388"/>
    <mergeCell ref="AY389:AY390"/>
    <mergeCell ref="AY391:AY392"/>
    <mergeCell ref="AY393:AY394"/>
    <mergeCell ref="AY395:AY396"/>
    <mergeCell ref="AY397:AY398"/>
    <mergeCell ref="AY399:AY400"/>
    <mergeCell ref="AY401:AY402"/>
    <mergeCell ref="AY403:AY404"/>
    <mergeCell ref="AY405:AY406"/>
    <mergeCell ref="AY407:AY408"/>
    <mergeCell ref="AY409:AY410"/>
    <mergeCell ref="AY411:AY412"/>
    <mergeCell ref="AY413:AY414"/>
    <mergeCell ref="AY415:AY416"/>
    <mergeCell ref="AY417:AY418"/>
    <mergeCell ref="AY419:AY420"/>
    <mergeCell ref="AY421:AY422"/>
    <mergeCell ref="AY423:AY424"/>
    <mergeCell ref="AY425:AY426"/>
    <mergeCell ref="AY427:AY428"/>
    <mergeCell ref="AY429:AY430"/>
    <mergeCell ref="AY431:AY432"/>
    <mergeCell ref="AY433:AY434"/>
    <mergeCell ref="AY435:AY436"/>
    <mergeCell ref="AY437:AY438"/>
    <mergeCell ref="AY439:AY440"/>
    <mergeCell ref="AY441:AY442"/>
    <mergeCell ref="AY443:AY444"/>
    <mergeCell ref="AY445:AY446"/>
    <mergeCell ref="AY447:AY448"/>
    <mergeCell ref="AY449:AY450"/>
    <mergeCell ref="AY451:AY452"/>
    <mergeCell ref="AY453:AY454"/>
    <mergeCell ref="AY455:AY456"/>
    <mergeCell ref="AY457:AY458"/>
    <mergeCell ref="AY459:AY460"/>
    <mergeCell ref="AY461:AY462"/>
    <mergeCell ref="AY463:AY464"/>
    <mergeCell ref="AY465:AY466"/>
    <mergeCell ref="AY467:AY468"/>
    <mergeCell ref="AY469:AY470"/>
    <mergeCell ref="AY471:AY472"/>
    <mergeCell ref="AY473:AY474"/>
    <mergeCell ref="AY475:AY476"/>
    <mergeCell ref="AY477:AY478"/>
    <mergeCell ref="AY479:AY480"/>
    <mergeCell ref="AY481:AY482"/>
    <mergeCell ref="AY483:AY484"/>
    <mergeCell ref="AY485:AY486"/>
    <mergeCell ref="AY487:AY488"/>
    <mergeCell ref="AY489:AY490"/>
    <mergeCell ref="AY491:AY492"/>
    <mergeCell ref="AY493:AY494"/>
    <mergeCell ref="AY495:AY496"/>
    <mergeCell ref="AY497:AY498"/>
    <mergeCell ref="AY499:AY500"/>
    <mergeCell ref="AY501:AY502"/>
    <mergeCell ref="AY503:AY504"/>
    <mergeCell ref="AY505:AY506"/>
    <mergeCell ref="AY507:AY508"/>
    <mergeCell ref="AY509:AY510"/>
    <mergeCell ref="AY511:AY512"/>
    <mergeCell ref="AY513:AY514"/>
    <mergeCell ref="AY515:AY516"/>
    <mergeCell ref="AY517:AY518"/>
    <mergeCell ref="AY519:AY520"/>
    <mergeCell ref="AY521:AY522"/>
    <mergeCell ref="AY523:AY524"/>
    <mergeCell ref="AY525:AY526"/>
    <mergeCell ref="AY527:AY528"/>
    <mergeCell ref="AY529:AY530"/>
    <mergeCell ref="AY531:AY532"/>
    <mergeCell ref="AY533:AY534"/>
    <mergeCell ref="AY535:AY536"/>
    <mergeCell ref="AY537:AY538"/>
    <mergeCell ref="AY539:AY540"/>
    <mergeCell ref="AY541:AY542"/>
    <mergeCell ref="AY543:AY544"/>
    <mergeCell ref="AY545:AY546"/>
    <mergeCell ref="AY547:AY548"/>
    <mergeCell ref="AY549:AY550"/>
    <mergeCell ref="AY551:AY552"/>
    <mergeCell ref="AY553:AY554"/>
    <mergeCell ref="AY555:AY556"/>
    <mergeCell ref="AY557:AY558"/>
    <mergeCell ref="AY559:AY560"/>
    <mergeCell ref="AY561:AY562"/>
    <mergeCell ref="AY563:AY564"/>
    <mergeCell ref="AY565:AY566"/>
    <mergeCell ref="AY567:AY568"/>
    <mergeCell ref="AY569:AY570"/>
    <mergeCell ref="AY571:AY572"/>
    <mergeCell ref="AY573:AY574"/>
    <mergeCell ref="AY575:AY576"/>
    <mergeCell ref="AY577:AY578"/>
    <mergeCell ref="AY579:AY580"/>
    <mergeCell ref="AY581:AY582"/>
    <mergeCell ref="AY583:AY584"/>
    <mergeCell ref="AY585:AY586"/>
    <mergeCell ref="AY587:AY588"/>
    <mergeCell ref="AY589:AY590"/>
    <mergeCell ref="AY591:AY592"/>
    <mergeCell ref="AY593:AY594"/>
    <mergeCell ref="AY595:AY596"/>
    <mergeCell ref="AY597:AY598"/>
    <mergeCell ref="AY599:AY600"/>
    <mergeCell ref="AY601:AY602"/>
    <mergeCell ref="AY603:AY604"/>
    <mergeCell ref="AY605:AY606"/>
    <mergeCell ref="AY607:AY608"/>
    <mergeCell ref="AY609:AY610"/>
    <mergeCell ref="AY611:AY612"/>
    <mergeCell ref="AY613:AY614"/>
    <mergeCell ref="AY615:AY616"/>
    <mergeCell ref="AY617:AY618"/>
    <mergeCell ref="AY619:AY620"/>
    <mergeCell ref="AY621:AY622"/>
    <mergeCell ref="AY623:AY624"/>
    <mergeCell ref="AY625:AY626"/>
    <mergeCell ref="AY627:AY628"/>
    <mergeCell ref="AY629:AY630"/>
    <mergeCell ref="AY631:AY632"/>
    <mergeCell ref="AY633:AY634"/>
    <mergeCell ref="AY635:AY636"/>
    <mergeCell ref="AY637:AY638"/>
    <mergeCell ref="AY639:AY640"/>
    <mergeCell ref="AY641:AY642"/>
    <mergeCell ref="AY643:AY644"/>
    <mergeCell ref="AY645:AY646"/>
    <mergeCell ref="AY647:AY648"/>
    <mergeCell ref="AY649:AY650"/>
    <mergeCell ref="AY651:AY652"/>
    <mergeCell ref="AY653:AY654"/>
    <mergeCell ref="AY655:AY656"/>
    <mergeCell ref="AY657:AY658"/>
    <mergeCell ref="AY659:AY660"/>
    <mergeCell ref="AY661:AY662"/>
    <mergeCell ref="AY663:AY664"/>
    <mergeCell ref="AY665:AY666"/>
    <mergeCell ref="AY667:AY668"/>
    <mergeCell ref="AY669:AY670"/>
    <mergeCell ref="AY671:AY672"/>
    <mergeCell ref="AY673:AY674"/>
    <mergeCell ref="AY675:AY676"/>
    <mergeCell ref="AY677:AY678"/>
    <mergeCell ref="AY679:AY680"/>
    <mergeCell ref="AY681:AY682"/>
    <mergeCell ref="AY683:AY684"/>
    <mergeCell ref="AY685:AY686"/>
    <mergeCell ref="AY687:AY688"/>
    <mergeCell ref="AY689:AY690"/>
    <mergeCell ref="AY691:AY692"/>
    <mergeCell ref="AY693:AY694"/>
    <mergeCell ref="AY695:AY696"/>
    <mergeCell ref="AY697:AY698"/>
    <mergeCell ref="AY699:AY700"/>
    <mergeCell ref="AY701:AY702"/>
    <mergeCell ref="AY703:AY704"/>
    <mergeCell ref="AY705:AY706"/>
    <mergeCell ref="AY707:AY708"/>
    <mergeCell ref="AY709:AY710"/>
    <mergeCell ref="AY711:AY712"/>
    <mergeCell ref="AY713:AY714"/>
    <mergeCell ref="AY715:AY716"/>
    <mergeCell ref="AY717:AY718"/>
    <mergeCell ref="AY719:AY720"/>
    <mergeCell ref="AY721:AY722"/>
    <mergeCell ref="AY723:AY724"/>
    <mergeCell ref="AY725:AY726"/>
    <mergeCell ref="AY727:AY728"/>
    <mergeCell ref="AY729:AY730"/>
    <mergeCell ref="AY731:AY732"/>
    <mergeCell ref="AY733:AY734"/>
    <mergeCell ref="AY735:AY736"/>
    <mergeCell ref="AY737:AY738"/>
    <mergeCell ref="AY739:AY740"/>
    <mergeCell ref="AY741:AY742"/>
    <mergeCell ref="AY743:AY744"/>
    <mergeCell ref="AY745:AY746"/>
    <mergeCell ref="AY747:AY748"/>
    <mergeCell ref="AY749:AY750"/>
    <mergeCell ref="AY751:AY752"/>
    <mergeCell ref="AY753:AY754"/>
    <mergeCell ref="AY755:AY756"/>
    <mergeCell ref="AY757:AY758"/>
    <mergeCell ref="AY759:AY760"/>
    <mergeCell ref="AY761:AY762"/>
    <mergeCell ref="AY763:AY764"/>
    <mergeCell ref="AY765:AY766"/>
    <mergeCell ref="AY767:AY768"/>
    <mergeCell ref="AY769:AY770"/>
    <mergeCell ref="AY771:AY772"/>
    <mergeCell ref="AY773:AY774"/>
    <mergeCell ref="AY775:AY776"/>
    <mergeCell ref="AY777:AY778"/>
    <mergeCell ref="AY779:AY780"/>
    <mergeCell ref="AY781:AY782"/>
    <mergeCell ref="AY783:AY784"/>
    <mergeCell ref="AY785:AY786"/>
    <mergeCell ref="AY787:AY788"/>
    <mergeCell ref="AY789:AY790"/>
    <mergeCell ref="AY791:AY792"/>
    <mergeCell ref="AY793:AY794"/>
    <mergeCell ref="AY795:AY796"/>
    <mergeCell ref="AY797:AY798"/>
    <mergeCell ref="AY799:AY800"/>
    <mergeCell ref="AY801:AY802"/>
    <mergeCell ref="AY803:AY804"/>
    <mergeCell ref="AY805:AY806"/>
    <mergeCell ref="AY807:AY808"/>
    <mergeCell ref="AY809:AY810"/>
    <mergeCell ref="AY811:AY812"/>
    <mergeCell ref="AY813:AY814"/>
    <mergeCell ref="AY815:AY816"/>
    <mergeCell ref="AY817:AY818"/>
    <mergeCell ref="AY819:AY820"/>
    <mergeCell ref="AY821:AY822"/>
    <mergeCell ref="AY823:AY824"/>
    <mergeCell ref="AY825:AY826"/>
    <mergeCell ref="AY827:AY828"/>
    <mergeCell ref="AY829:AY830"/>
    <mergeCell ref="AY831:AY832"/>
    <mergeCell ref="AY833:AY834"/>
    <mergeCell ref="AY835:AY836"/>
    <mergeCell ref="AY837:AY838"/>
    <mergeCell ref="AY839:AY840"/>
    <mergeCell ref="AY841:AY842"/>
    <mergeCell ref="AY843:AY844"/>
    <mergeCell ref="AY845:AY846"/>
    <mergeCell ref="AY847:AY848"/>
    <mergeCell ref="AY849:AY850"/>
    <mergeCell ref="AY851:AY852"/>
    <mergeCell ref="AY853:AY854"/>
    <mergeCell ref="AY855:AY856"/>
    <mergeCell ref="AY857:AY858"/>
    <mergeCell ref="AY859:AY860"/>
    <mergeCell ref="AY861:AY862"/>
    <mergeCell ref="AY863:AY864"/>
    <mergeCell ref="AY865:AY866"/>
    <mergeCell ref="AY867:AY868"/>
    <mergeCell ref="AY869:AY870"/>
    <mergeCell ref="AY871:AY872"/>
    <mergeCell ref="AY873:AY874"/>
    <mergeCell ref="AY875:AY876"/>
    <mergeCell ref="AY877:AY878"/>
    <mergeCell ref="AY879:AY880"/>
    <mergeCell ref="AY881:AY882"/>
    <mergeCell ref="AY883:AY884"/>
    <mergeCell ref="AY885:AY886"/>
    <mergeCell ref="AY887:AY888"/>
    <mergeCell ref="AY889:AY890"/>
    <mergeCell ref="AY891:AY892"/>
    <mergeCell ref="AY893:AY894"/>
    <mergeCell ref="AY895:AY896"/>
    <mergeCell ref="AY897:AY898"/>
    <mergeCell ref="AY899:AY900"/>
    <mergeCell ref="AY901:AY902"/>
    <mergeCell ref="AY903:AY904"/>
    <mergeCell ref="AY905:AY906"/>
    <mergeCell ref="AY907:AY908"/>
    <mergeCell ref="AY909:AY910"/>
    <mergeCell ref="AY911:AY912"/>
    <mergeCell ref="AY913:AY914"/>
    <mergeCell ref="AY915:AY916"/>
    <mergeCell ref="AY917:AY918"/>
    <mergeCell ref="AY919:AY920"/>
    <mergeCell ref="AY921:AY922"/>
    <mergeCell ref="AY923:AY924"/>
    <mergeCell ref="AY925:AY926"/>
    <mergeCell ref="AY927:AY928"/>
    <mergeCell ref="AY929:AY930"/>
    <mergeCell ref="AY931:AY932"/>
    <mergeCell ref="AY933:AY934"/>
    <mergeCell ref="AY935:AY936"/>
    <mergeCell ref="AY937:AY938"/>
    <mergeCell ref="AY939:AY940"/>
    <mergeCell ref="AY941:AY942"/>
    <mergeCell ref="AY943:AY944"/>
    <mergeCell ref="AY945:AY946"/>
    <mergeCell ref="AY947:AY948"/>
    <mergeCell ref="AY949:AY950"/>
    <mergeCell ref="AY951:AY952"/>
    <mergeCell ref="AY953:AY954"/>
    <mergeCell ref="AY955:AY956"/>
    <mergeCell ref="AY957:AY958"/>
    <mergeCell ref="AY959:AY960"/>
    <mergeCell ref="AY961:AY962"/>
    <mergeCell ref="AY963:AY964"/>
    <mergeCell ref="AY965:AY966"/>
    <mergeCell ref="AY967:AY968"/>
    <mergeCell ref="AY969:AY970"/>
    <mergeCell ref="AY971:AY972"/>
    <mergeCell ref="AY973:AY974"/>
    <mergeCell ref="AY975:AY976"/>
    <mergeCell ref="AY977:AY978"/>
    <mergeCell ref="AY979:AY980"/>
    <mergeCell ref="AY981:AY982"/>
    <mergeCell ref="AY983:AY984"/>
    <mergeCell ref="AY985:AY986"/>
    <mergeCell ref="AY987:AY988"/>
    <mergeCell ref="AY989:AY990"/>
    <mergeCell ref="AY991:AY992"/>
    <mergeCell ref="AY993:AY994"/>
    <mergeCell ref="AY995:AY996"/>
    <mergeCell ref="AY997:AY998"/>
    <mergeCell ref="AY999:AY1000"/>
    <mergeCell ref="AY1001:AY1002"/>
    <mergeCell ref="AY1003:AY1004"/>
    <mergeCell ref="AY1005:AY1006"/>
    <mergeCell ref="AY1007:AY1008"/>
    <mergeCell ref="AY1009:AY1010"/>
    <mergeCell ref="AY1011:AY1012"/>
    <mergeCell ref="AY1013:AY1014"/>
    <mergeCell ref="AY1015:AY1016"/>
    <mergeCell ref="AY1017:AY1018"/>
    <mergeCell ref="AY1019:AY1020"/>
    <mergeCell ref="AY1021:AY1022"/>
    <mergeCell ref="AY1023:AY1024"/>
    <mergeCell ref="AY1025:AY1026"/>
    <mergeCell ref="AY1027:AY1028"/>
    <mergeCell ref="AY1029:AY1030"/>
    <mergeCell ref="AY1031:AY1032"/>
    <mergeCell ref="AY1033:AY1034"/>
    <mergeCell ref="AY1035:AY1036"/>
    <mergeCell ref="AY1037:AY1038"/>
    <mergeCell ref="AY1039:AY1040"/>
    <mergeCell ref="AY1041:AY1042"/>
    <mergeCell ref="AY1043:AY1044"/>
    <mergeCell ref="AY1045:AY1046"/>
    <mergeCell ref="AY1047:AY1048"/>
    <mergeCell ref="AZ23:AZ24"/>
    <mergeCell ref="AZ25:AZ26"/>
    <mergeCell ref="AZ27:AZ28"/>
    <mergeCell ref="AZ29:AZ30"/>
    <mergeCell ref="AZ31:AZ32"/>
    <mergeCell ref="AZ33:AZ34"/>
    <mergeCell ref="AZ35:AZ36"/>
    <mergeCell ref="AZ37:AZ38"/>
    <mergeCell ref="AZ39:AZ40"/>
    <mergeCell ref="AZ41:AZ42"/>
    <mergeCell ref="AZ43:AZ44"/>
    <mergeCell ref="AZ45:AZ46"/>
    <mergeCell ref="AZ47:AZ48"/>
    <mergeCell ref="AZ49:AZ50"/>
    <mergeCell ref="AZ51:AZ52"/>
    <mergeCell ref="AZ53:AZ54"/>
    <mergeCell ref="AZ55:AZ56"/>
    <mergeCell ref="AZ57:AZ58"/>
    <mergeCell ref="AZ59:AZ60"/>
    <mergeCell ref="AZ61:AZ62"/>
    <mergeCell ref="AZ63:AZ64"/>
    <mergeCell ref="AZ65:AZ66"/>
    <mergeCell ref="AZ67:AZ68"/>
    <mergeCell ref="AZ69:AZ70"/>
    <mergeCell ref="AZ71:AZ72"/>
    <mergeCell ref="AZ73:AZ74"/>
    <mergeCell ref="AZ75:AZ76"/>
    <mergeCell ref="AZ77:AZ78"/>
    <mergeCell ref="AZ79:AZ80"/>
    <mergeCell ref="AZ81:AZ82"/>
    <mergeCell ref="AZ83:AZ84"/>
    <mergeCell ref="AZ85:AZ86"/>
    <mergeCell ref="AZ87:AZ88"/>
    <mergeCell ref="AZ89:AZ90"/>
    <mergeCell ref="AZ91:AZ92"/>
    <mergeCell ref="AZ93:AZ94"/>
    <mergeCell ref="AZ95:AZ96"/>
    <mergeCell ref="AZ97:AZ98"/>
    <mergeCell ref="AZ99:AZ100"/>
    <mergeCell ref="AZ101:AZ102"/>
    <mergeCell ref="AZ103:AZ104"/>
    <mergeCell ref="AZ105:AZ106"/>
    <mergeCell ref="AZ107:AZ108"/>
    <mergeCell ref="AZ109:AZ110"/>
    <mergeCell ref="AZ111:AZ112"/>
    <mergeCell ref="AZ113:AZ114"/>
    <mergeCell ref="AZ115:AZ116"/>
    <mergeCell ref="AZ117:AZ118"/>
    <mergeCell ref="AZ119:AZ120"/>
    <mergeCell ref="AZ121:AZ122"/>
    <mergeCell ref="AZ123:AZ124"/>
    <mergeCell ref="AZ125:AZ126"/>
    <mergeCell ref="AZ127:AZ128"/>
    <mergeCell ref="AZ129:AZ130"/>
    <mergeCell ref="AZ131:AZ132"/>
    <mergeCell ref="AZ133:AZ134"/>
    <mergeCell ref="AZ135:AZ136"/>
    <mergeCell ref="AZ137:AZ138"/>
    <mergeCell ref="AZ139:AZ140"/>
    <mergeCell ref="AZ141:AZ142"/>
    <mergeCell ref="AZ143:AZ144"/>
    <mergeCell ref="AZ145:AZ146"/>
    <mergeCell ref="AZ147:AZ148"/>
    <mergeCell ref="AZ149:AZ150"/>
    <mergeCell ref="AZ151:AZ152"/>
    <mergeCell ref="AZ153:AZ154"/>
    <mergeCell ref="AZ155:AZ156"/>
    <mergeCell ref="AZ157:AZ158"/>
    <mergeCell ref="AZ159:AZ160"/>
    <mergeCell ref="AZ161:AZ162"/>
    <mergeCell ref="AZ163:AZ164"/>
    <mergeCell ref="AZ165:AZ166"/>
    <mergeCell ref="AZ167:AZ168"/>
    <mergeCell ref="AZ169:AZ170"/>
    <mergeCell ref="AZ171:AZ172"/>
    <mergeCell ref="AZ173:AZ174"/>
    <mergeCell ref="AZ175:AZ176"/>
    <mergeCell ref="AZ177:AZ178"/>
    <mergeCell ref="AZ179:AZ180"/>
    <mergeCell ref="AZ181:AZ182"/>
    <mergeCell ref="AZ183:AZ184"/>
    <mergeCell ref="AZ185:AZ186"/>
    <mergeCell ref="AZ187:AZ188"/>
    <mergeCell ref="AZ189:AZ190"/>
    <mergeCell ref="AZ191:AZ192"/>
    <mergeCell ref="AZ193:AZ194"/>
    <mergeCell ref="AZ195:AZ196"/>
    <mergeCell ref="AZ197:AZ198"/>
    <mergeCell ref="AZ199:AZ200"/>
    <mergeCell ref="AZ201:AZ202"/>
    <mergeCell ref="AZ203:AZ204"/>
    <mergeCell ref="AZ205:AZ206"/>
    <mergeCell ref="AZ207:AZ208"/>
    <mergeCell ref="AZ209:AZ210"/>
    <mergeCell ref="AZ211:AZ212"/>
    <mergeCell ref="AZ213:AZ214"/>
    <mergeCell ref="AZ215:AZ216"/>
    <mergeCell ref="AZ217:AZ218"/>
    <mergeCell ref="AZ219:AZ220"/>
    <mergeCell ref="AZ221:AZ222"/>
    <mergeCell ref="AZ223:AZ224"/>
    <mergeCell ref="AZ225:AZ226"/>
    <mergeCell ref="AZ227:AZ228"/>
    <mergeCell ref="AZ229:AZ230"/>
    <mergeCell ref="AZ231:AZ232"/>
    <mergeCell ref="AZ233:AZ234"/>
    <mergeCell ref="AZ235:AZ236"/>
    <mergeCell ref="AZ237:AZ238"/>
    <mergeCell ref="AZ239:AZ240"/>
    <mergeCell ref="AZ241:AZ242"/>
    <mergeCell ref="AZ243:AZ244"/>
    <mergeCell ref="AZ245:AZ246"/>
    <mergeCell ref="AZ247:AZ248"/>
    <mergeCell ref="AZ249:AZ250"/>
    <mergeCell ref="AZ251:AZ252"/>
    <mergeCell ref="AZ253:AZ254"/>
    <mergeCell ref="AZ255:AZ256"/>
    <mergeCell ref="AZ257:AZ258"/>
    <mergeCell ref="AZ259:AZ260"/>
    <mergeCell ref="AZ261:AZ262"/>
    <mergeCell ref="AZ263:AZ264"/>
    <mergeCell ref="AZ265:AZ266"/>
    <mergeCell ref="AZ267:AZ268"/>
    <mergeCell ref="AZ269:AZ270"/>
    <mergeCell ref="AZ271:AZ272"/>
    <mergeCell ref="AZ273:AZ274"/>
    <mergeCell ref="AZ275:AZ276"/>
    <mergeCell ref="AZ277:AZ278"/>
    <mergeCell ref="AZ279:AZ280"/>
    <mergeCell ref="AZ281:AZ282"/>
    <mergeCell ref="AZ283:AZ284"/>
    <mergeCell ref="AZ285:AZ286"/>
    <mergeCell ref="AZ287:AZ288"/>
    <mergeCell ref="AZ289:AZ290"/>
    <mergeCell ref="AZ291:AZ292"/>
    <mergeCell ref="AZ293:AZ294"/>
    <mergeCell ref="AZ295:AZ296"/>
    <mergeCell ref="AZ297:AZ298"/>
    <mergeCell ref="AZ299:AZ300"/>
    <mergeCell ref="AZ301:AZ302"/>
    <mergeCell ref="AZ303:AZ304"/>
    <mergeCell ref="AZ305:AZ306"/>
    <mergeCell ref="AZ307:AZ308"/>
    <mergeCell ref="AZ309:AZ310"/>
    <mergeCell ref="AZ311:AZ312"/>
    <mergeCell ref="AZ313:AZ314"/>
    <mergeCell ref="AZ315:AZ316"/>
    <mergeCell ref="AZ317:AZ318"/>
    <mergeCell ref="AZ319:AZ320"/>
    <mergeCell ref="AZ321:AZ322"/>
    <mergeCell ref="AZ323:AZ324"/>
    <mergeCell ref="AZ325:AZ326"/>
    <mergeCell ref="AZ327:AZ328"/>
    <mergeCell ref="AZ329:AZ330"/>
    <mergeCell ref="AZ331:AZ332"/>
    <mergeCell ref="AZ333:AZ334"/>
    <mergeCell ref="AZ335:AZ336"/>
    <mergeCell ref="AZ337:AZ338"/>
    <mergeCell ref="AZ339:AZ340"/>
    <mergeCell ref="AZ341:AZ342"/>
    <mergeCell ref="AZ343:AZ344"/>
    <mergeCell ref="AZ345:AZ346"/>
    <mergeCell ref="AZ347:AZ348"/>
    <mergeCell ref="AZ349:AZ350"/>
    <mergeCell ref="AZ351:AZ352"/>
    <mergeCell ref="AZ353:AZ354"/>
    <mergeCell ref="AZ355:AZ356"/>
    <mergeCell ref="AZ357:AZ358"/>
    <mergeCell ref="AZ359:AZ360"/>
    <mergeCell ref="AZ361:AZ362"/>
    <mergeCell ref="AZ363:AZ364"/>
    <mergeCell ref="AZ365:AZ366"/>
    <mergeCell ref="AZ367:AZ368"/>
    <mergeCell ref="AZ369:AZ370"/>
    <mergeCell ref="AZ371:AZ372"/>
    <mergeCell ref="AZ373:AZ374"/>
    <mergeCell ref="AZ375:AZ376"/>
    <mergeCell ref="AZ377:AZ378"/>
    <mergeCell ref="AZ379:AZ380"/>
    <mergeCell ref="AZ381:AZ382"/>
    <mergeCell ref="AZ383:AZ384"/>
    <mergeCell ref="AZ385:AZ386"/>
    <mergeCell ref="AZ387:AZ388"/>
    <mergeCell ref="AZ389:AZ390"/>
    <mergeCell ref="AZ391:AZ392"/>
    <mergeCell ref="AZ393:AZ394"/>
    <mergeCell ref="AZ395:AZ396"/>
    <mergeCell ref="AZ397:AZ398"/>
    <mergeCell ref="AZ399:AZ400"/>
    <mergeCell ref="AZ401:AZ402"/>
    <mergeCell ref="AZ403:AZ404"/>
    <mergeCell ref="AZ405:AZ406"/>
    <mergeCell ref="AZ407:AZ408"/>
    <mergeCell ref="AZ409:AZ410"/>
    <mergeCell ref="AZ411:AZ412"/>
    <mergeCell ref="AZ413:AZ414"/>
    <mergeCell ref="AZ415:AZ416"/>
    <mergeCell ref="AZ417:AZ418"/>
    <mergeCell ref="AZ419:AZ420"/>
    <mergeCell ref="AZ421:AZ422"/>
    <mergeCell ref="AZ423:AZ424"/>
    <mergeCell ref="AZ425:AZ426"/>
    <mergeCell ref="AZ427:AZ428"/>
    <mergeCell ref="AZ429:AZ430"/>
    <mergeCell ref="AZ431:AZ432"/>
    <mergeCell ref="AZ433:AZ434"/>
    <mergeCell ref="AZ435:AZ436"/>
    <mergeCell ref="AZ437:AZ438"/>
    <mergeCell ref="AZ439:AZ440"/>
    <mergeCell ref="AZ441:AZ442"/>
    <mergeCell ref="AZ443:AZ444"/>
    <mergeCell ref="AZ445:AZ446"/>
    <mergeCell ref="AZ447:AZ448"/>
    <mergeCell ref="AZ449:AZ450"/>
    <mergeCell ref="AZ451:AZ452"/>
    <mergeCell ref="AZ453:AZ454"/>
    <mergeCell ref="AZ455:AZ456"/>
    <mergeCell ref="AZ457:AZ458"/>
    <mergeCell ref="AZ459:AZ460"/>
    <mergeCell ref="AZ461:AZ462"/>
    <mergeCell ref="AZ463:AZ464"/>
    <mergeCell ref="AZ465:AZ466"/>
    <mergeCell ref="AZ467:AZ468"/>
    <mergeCell ref="AZ469:AZ470"/>
    <mergeCell ref="AZ471:AZ472"/>
    <mergeCell ref="AZ473:AZ474"/>
    <mergeCell ref="AZ475:AZ476"/>
    <mergeCell ref="AZ477:AZ478"/>
    <mergeCell ref="AZ479:AZ480"/>
    <mergeCell ref="AZ481:AZ482"/>
    <mergeCell ref="AZ483:AZ484"/>
    <mergeCell ref="AZ485:AZ486"/>
    <mergeCell ref="AZ487:AZ488"/>
    <mergeCell ref="AZ489:AZ490"/>
    <mergeCell ref="AZ491:AZ492"/>
    <mergeCell ref="AZ493:AZ494"/>
    <mergeCell ref="AZ495:AZ496"/>
    <mergeCell ref="AZ497:AZ498"/>
    <mergeCell ref="AZ499:AZ500"/>
    <mergeCell ref="AZ501:AZ502"/>
    <mergeCell ref="AZ503:AZ504"/>
    <mergeCell ref="AZ505:AZ506"/>
    <mergeCell ref="AZ507:AZ508"/>
    <mergeCell ref="AZ509:AZ510"/>
    <mergeCell ref="AZ511:AZ512"/>
    <mergeCell ref="AZ513:AZ514"/>
    <mergeCell ref="AZ515:AZ516"/>
    <mergeCell ref="AZ517:AZ518"/>
    <mergeCell ref="AZ519:AZ520"/>
    <mergeCell ref="AZ521:AZ522"/>
    <mergeCell ref="AZ523:AZ524"/>
    <mergeCell ref="AZ525:AZ526"/>
    <mergeCell ref="AZ527:AZ528"/>
    <mergeCell ref="AZ529:AZ530"/>
    <mergeCell ref="AZ531:AZ532"/>
    <mergeCell ref="AZ533:AZ534"/>
    <mergeCell ref="AZ535:AZ536"/>
    <mergeCell ref="AZ537:AZ538"/>
    <mergeCell ref="AZ539:AZ540"/>
    <mergeCell ref="AZ541:AZ542"/>
    <mergeCell ref="AZ543:AZ544"/>
    <mergeCell ref="AZ545:AZ546"/>
    <mergeCell ref="AZ547:AZ548"/>
    <mergeCell ref="AZ549:AZ550"/>
    <mergeCell ref="AZ551:AZ552"/>
    <mergeCell ref="AZ553:AZ554"/>
    <mergeCell ref="AZ555:AZ556"/>
    <mergeCell ref="AZ557:AZ558"/>
    <mergeCell ref="AZ559:AZ560"/>
    <mergeCell ref="AZ561:AZ562"/>
    <mergeCell ref="AZ563:AZ564"/>
    <mergeCell ref="AZ565:AZ566"/>
    <mergeCell ref="AZ567:AZ568"/>
    <mergeCell ref="AZ569:AZ570"/>
    <mergeCell ref="AZ571:AZ572"/>
    <mergeCell ref="AZ573:AZ574"/>
    <mergeCell ref="AZ575:AZ576"/>
    <mergeCell ref="AZ577:AZ578"/>
    <mergeCell ref="AZ579:AZ580"/>
    <mergeCell ref="AZ581:AZ582"/>
    <mergeCell ref="AZ583:AZ584"/>
    <mergeCell ref="AZ585:AZ586"/>
    <mergeCell ref="AZ587:AZ588"/>
    <mergeCell ref="AZ589:AZ590"/>
    <mergeCell ref="AZ591:AZ592"/>
    <mergeCell ref="AZ593:AZ594"/>
    <mergeCell ref="AZ595:AZ596"/>
    <mergeCell ref="AZ597:AZ598"/>
    <mergeCell ref="AZ599:AZ600"/>
    <mergeCell ref="AZ601:AZ602"/>
    <mergeCell ref="AZ603:AZ604"/>
    <mergeCell ref="AZ605:AZ606"/>
    <mergeCell ref="AZ607:AZ608"/>
    <mergeCell ref="AZ609:AZ610"/>
    <mergeCell ref="AZ611:AZ612"/>
    <mergeCell ref="AZ613:AZ614"/>
    <mergeCell ref="AZ615:AZ616"/>
    <mergeCell ref="AZ617:AZ618"/>
    <mergeCell ref="AZ619:AZ620"/>
    <mergeCell ref="AZ621:AZ622"/>
    <mergeCell ref="AZ623:AZ624"/>
    <mergeCell ref="AZ625:AZ626"/>
    <mergeCell ref="AZ627:AZ628"/>
    <mergeCell ref="AZ629:AZ630"/>
    <mergeCell ref="AZ631:AZ632"/>
    <mergeCell ref="AZ633:AZ634"/>
    <mergeCell ref="AZ635:AZ636"/>
    <mergeCell ref="AZ637:AZ638"/>
    <mergeCell ref="AZ639:AZ640"/>
    <mergeCell ref="AZ641:AZ642"/>
    <mergeCell ref="AZ643:AZ644"/>
    <mergeCell ref="AZ645:AZ646"/>
    <mergeCell ref="AZ647:AZ648"/>
    <mergeCell ref="AZ649:AZ650"/>
    <mergeCell ref="AZ651:AZ652"/>
    <mergeCell ref="AZ653:AZ654"/>
    <mergeCell ref="AZ655:AZ656"/>
    <mergeCell ref="AZ657:AZ658"/>
    <mergeCell ref="AZ659:AZ660"/>
    <mergeCell ref="AZ661:AZ662"/>
    <mergeCell ref="AZ663:AZ664"/>
    <mergeCell ref="AZ665:AZ666"/>
    <mergeCell ref="AZ667:AZ668"/>
    <mergeCell ref="AZ669:AZ670"/>
    <mergeCell ref="AZ671:AZ672"/>
    <mergeCell ref="AZ673:AZ674"/>
    <mergeCell ref="AZ675:AZ676"/>
    <mergeCell ref="AZ677:AZ678"/>
    <mergeCell ref="AZ679:AZ680"/>
    <mergeCell ref="AZ681:AZ682"/>
    <mergeCell ref="AZ683:AZ684"/>
    <mergeCell ref="AZ685:AZ686"/>
    <mergeCell ref="AZ687:AZ688"/>
    <mergeCell ref="AZ689:AZ690"/>
    <mergeCell ref="AZ691:AZ692"/>
    <mergeCell ref="AZ693:AZ694"/>
    <mergeCell ref="AZ695:AZ696"/>
    <mergeCell ref="AZ697:AZ698"/>
    <mergeCell ref="AZ699:AZ700"/>
    <mergeCell ref="AZ701:AZ702"/>
    <mergeCell ref="AZ703:AZ704"/>
    <mergeCell ref="AZ705:AZ706"/>
    <mergeCell ref="AZ707:AZ708"/>
    <mergeCell ref="AZ709:AZ710"/>
    <mergeCell ref="AZ711:AZ712"/>
    <mergeCell ref="AZ713:AZ714"/>
    <mergeCell ref="AZ715:AZ716"/>
    <mergeCell ref="AZ717:AZ718"/>
    <mergeCell ref="AZ719:AZ720"/>
    <mergeCell ref="AZ721:AZ722"/>
    <mergeCell ref="AZ723:AZ724"/>
    <mergeCell ref="AZ725:AZ726"/>
    <mergeCell ref="AZ727:AZ728"/>
    <mergeCell ref="AZ729:AZ730"/>
    <mergeCell ref="AZ731:AZ732"/>
    <mergeCell ref="AZ733:AZ734"/>
    <mergeCell ref="AZ735:AZ736"/>
    <mergeCell ref="AZ737:AZ738"/>
    <mergeCell ref="AZ739:AZ740"/>
    <mergeCell ref="AZ741:AZ742"/>
    <mergeCell ref="AZ743:AZ744"/>
    <mergeCell ref="AZ745:AZ746"/>
    <mergeCell ref="AZ747:AZ748"/>
    <mergeCell ref="AZ749:AZ750"/>
    <mergeCell ref="AZ751:AZ752"/>
    <mergeCell ref="AZ753:AZ754"/>
    <mergeCell ref="AZ755:AZ756"/>
    <mergeCell ref="AZ757:AZ758"/>
    <mergeCell ref="AZ759:AZ760"/>
    <mergeCell ref="AZ761:AZ762"/>
    <mergeCell ref="AZ763:AZ764"/>
    <mergeCell ref="AZ765:AZ766"/>
    <mergeCell ref="AZ767:AZ768"/>
    <mergeCell ref="AZ769:AZ770"/>
    <mergeCell ref="AZ771:AZ772"/>
    <mergeCell ref="AZ773:AZ774"/>
    <mergeCell ref="AZ775:AZ776"/>
    <mergeCell ref="AZ777:AZ778"/>
    <mergeCell ref="AZ779:AZ780"/>
    <mergeCell ref="AZ781:AZ782"/>
    <mergeCell ref="AZ783:AZ784"/>
    <mergeCell ref="AZ785:AZ786"/>
    <mergeCell ref="AZ787:AZ788"/>
    <mergeCell ref="AZ789:AZ790"/>
    <mergeCell ref="AZ791:AZ792"/>
    <mergeCell ref="AZ793:AZ794"/>
    <mergeCell ref="AZ795:AZ796"/>
    <mergeCell ref="AZ797:AZ798"/>
    <mergeCell ref="AZ799:AZ800"/>
    <mergeCell ref="AZ801:AZ802"/>
    <mergeCell ref="AZ803:AZ804"/>
    <mergeCell ref="AZ805:AZ806"/>
    <mergeCell ref="AZ807:AZ808"/>
    <mergeCell ref="AZ809:AZ810"/>
    <mergeCell ref="AZ811:AZ812"/>
    <mergeCell ref="AZ813:AZ814"/>
    <mergeCell ref="AZ815:AZ816"/>
    <mergeCell ref="AZ817:AZ818"/>
    <mergeCell ref="AZ819:AZ820"/>
    <mergeCell ref="AZ821:AZ822"/>
    <mergeCell ref="AZ823:AZ824"/>
    <mergeCell ref="AZ825:AZ826"/>
    <mergeCell ref="AZ827:AZ828"/>
    <mergeCell ref="AZ829:AZ830"/>
    <mergeCell ref="AZ831:AZ832"/>
    <mergeCell ref="AZ833:AZ834"/>
    <mergeCell ref="AZ835:AZ836"/>
    <mergeCell ref="AZ837:AZ838"/>
    <mergeCell ref="AZ839:AZ840"/>
    <mergeCell ref="AZ841:AZ842"/>
    <mergeCell ref="AZ843:AZ844"/>
    <mergeCell ref="AZ845:AZ846"/>
    <mergeCell ref="AZ847:AZ848"/>
    <mergeCell ref="AZ849:AZ850"/>
    <mergeCell ref="AZ851:AZ852"/>
    <mergeCell ref="AZ853:AZ854"/>
    <mergeCell ref="AZ855:AZ856"/>
    <mergeCell ref="AZ857:AZ858"/>
    <mergeCell ref="AZ859:AZ860"/>
    <mergeCell ref="AZ861:AZ862"/>
    <mergeCell ref="AZ863:AZ864"/>
    <mergeCell ref="AZ865:AZ866"/>
    <mergeCell ref="AZ867:AZ868"/>
    <mergeCell ref="AZ869:AZ870"/>
    <mergeCell ref="AZ871:AZ872"/>
    <mergeCell ref="AZ873:AZ874"/>
    <mergeCell ref="AZ875:AZ876"/>
    <mergeCell ref="AZ877:AZ878"/>
    <mergeCell ref="AZ879:AZ880"/>
    <mergeCell ref="AZ881:AZ882"/>
    <mergeCell ref="AZ883:AZ884"/>
    <mergeCell ref="AZ885:AZ886"/>
    <mergeCell ref="AZ887:AZ888"/>
    <mergeCell ref="AZ889:AZ890"/>
    <mergeCell ref="AZ891:AZ892"/>
    <mergeCell ref="AZ893:AZ894"/>
    <mergeCell ref="AZ895:AZ896"/>
    <mergeCell ref="AZ897:AZ898"/>
    <mergeCell ref="AZ899:AZ900"/>
    <mergeCell ref="AZ901:AZ902"/>
    <mergeCell ref="AZ903:AZ904"/>
    <mergeCell ref="AZ905:AZ906"/>
    <mergeCell ref="AZ907:AZ908"/>
    <mergeCell ref="AZ909:AZ910"/>
    <mergeCell ref="AZ911:AZ912"/>
    <mergeCell ref="AZ913:AZ914"/>
    <mergeCell ref="AZ915:AZ916"/>
    <mergeCell ref="AZ917:AZ918"/>
    <mergeCell ref="AZ919:AZ920"/>
    <mergeCell ref="AZ921:AZ922"/>
    <mergeCell ref="AZ923:AZ924"/>
    <mergeCell ref="AZ925:AZ926"/>
    <mergeCell ref="AZ927:AZ928"/>
    <mergeCell ref="AZ929:AZ930"/>
    <mergeCell ref="AZ931:AZ932"/>
    <mergeCell ref="AZ933:AZ934"/>
    <mergeCell ref="AZ935:AZ936"/>
    <mergeCell ref="AZ937:AZ938"/>
    <mergeCell ref="AZ939:AZ940"/>
    <mergeCell ref="AZ941:AZ942"/>
    <mergeCell ref="AZ943:AZ944"/>
    <mergeCell ref="AZ945:AZ946"/>
    <mergeCell ref="AZ947:AZ948"/>
    <mergeCell ref="AZ949:AZ950"/>
    <mergeCell ref="AZ951:AZ952"/>
    <mergeCell ref="AZ953:AZ954"/>
    <mergeCell ref="AZ955:AZ956"/>
    <mergeCell ref="AZ957:AZ958"/>
    <mergeCell ref="AZ959:AZ960"/>
    <mergeCell ref="AZ961:AZ962"/>
    <mergeCell ref="AZ963:AZ964"/>
    <mergeCell ref="AZ965:AZ966"/>
    <mergeCell ref="AZ967:AZ968"/>
    <mergeCell ref="AZ969:AZ970"/>
    <mergeCell ref="AZ971:AZ972"/>
    <mergeCell ref="AZ973:AZ974"/>
    <mergeCell ref="AZ975:AZ976"/>
    <mergeCell ref="AZ977:AZ978"/>
    <mergeCell ref="AZ979:AZ980"/>
    <mergeCell ref="AZ981:AZ982"/>
    <mergeCell ref="AZ983:AZ984"/>
    <mergeCell ref="AZ985:AZ986"/>
    <mergeCell ref="AZ987:AZ988"/>
    <mergeCell ref="AZ989:AZ990"/>
    <mergeCell ref="AZ991:AZ992"/>
    <mergeCell ref="AZ993:AZ994"/>
    <mergeCell ref="AZ995:AZ996"/>
    <mergeCell ref="AZ997:AZ998"/>
    <mergeCell ref="AZ999:AZ1000"/>
    <mergeCell ref="AZ1001:AZ1002"/>
    <mergeCell ref="AZ1003:AZ1004"/>
    <mergeCell ref="AZ1005:AZ1006"/>
    <mergeCell ref="AZ1007:AZ1008"/>
    <mergeCell ref="AZ1009:AZ1010"/>
    <mergeCell ref="AZ1011:AZ1012"/>
    <mergeCell ref="AZ1013:AZ1014"/>
    <mergeCell ref="AZ1015:AZ1016"/>
    <mergeCell ref="AZ1017:AZ1018"/>
    <mergeCell ref="AZ1019:AZ1020"/>
    <mergeCell ref="AZ1021:AZ1022"/>
    <mergeCell ref="AZ1023:AZ1024"/>
    <mergeCell ref="AZ1025:AZ1026"/>
    <mergeCell ref="AZ1027:AZ1028"/>
    <mergeCell ref="AZ1029:AZ1030"/>
    <mergeCell ref="AZ1031:AZ1032"/>
    <mergeCell ref="AZ1033:AZ1034"/>
    <mergeCell ref="AZ1035:AZ1036"/>
    <mergeCell ref="AZ1037:AZ1038"/>
    <mergeCell ref="AZ1039:AZ1040"/>
    <mergeCell ref="AZ1041:AZ1042"/>
    <mergeCell ref="AZ1043:AZ1044"/>
    <mergeCell ref="AZ1045:AZ1046"/>
    <mergeCell ref="AZ1047:AZ1048"/>
    <mergeCell ref="BA23:BA24"/>
    <mergeCell ref="BA25:BA26"/>
    <mergeCell ref="BA27:BA28"/>
    <mergeCell ref="BA29:BA30"/>
    <mergeCell ref="BA31:BA32"/>
    <mergeCell ref="BA33:BA34"/>
    <mergeCell ref="BA35:BA36"/>
    <mergeCell ref="BA37:BA38"/>
    <mergeCell ref="BA39:BA40"/>
    <mergeCell ref="BA41:BA42"/>
    <mergeCell ref="BA43:BA44"/>
    <mergeCell ref="BA45:BA46"/>
    <mergeCell ref="BA47:BA48"/>
    <mergeCell ref="BA49:BA50"/>
    <mergeCell ref="BA51:BA52"/>
    <mergeCell ref="BA53:BA54"/>
    <mergeCell ref="BA55:BA56"/>
    <mergeCell ref="BA57:BA58"/>
    <mergeCell ref="BA59:BA60"/>
    <mergeCell ref="BA61:BA62"/>
    <mergeCell ref="BA63:BA64"/>
    <mergeCell ref="BA65:BA66"/>
    <mergeCell ref="BA67:BA68"/>
    <mergeCell ref="BA69:BA70"/>
    <mergeCell ref="BA71:BA72"/>
    <mergeCell ref="BA73:BA74"/>
    <mergeCell ref="BA75:BA76"/>
    <mergeCell ref="BA77:BA78"/>
    <mergeCell ref="BA79:BA80"/>
    <mergeCell ref="BA81:BA82"/>
    <mergeCell ref="BA83:BA84"/>
    <mergeCell ref="BA85:BA86"/>
    <mergeCell ref="BA87:BA88"/>
    <mergeCell ref="BA89:BA90"/>
    <mergeCell ref="BA91:BA92"/>
    <mergeCell ref="BA93:BA94"/>
    <mergeCell ref="BA95:BA96"/>
    <mergeCell ref="BA97:BA98"/>
    <mergeCell ref="BA99:BA100"/>
    <mergeCell ref="BA101:BA102"/>
    <mergeCell ref="BA103:BA104"/>
    <mergeCell ref="BA105:BA106"/>
    <mergeCell ref="BA107:BA108"/>
    <mergeCell ref="BA109:BA110"/>
    <mergeCell ref="BA111:BA112"/>
    <mergeCell ref="BA113:BA114"/>
    <mergeCell ref="BA115:BA116"/>
    <mergeCell ref="BA117:BA118"/>
    <mergeCell ref="BA119:BA120"/>
    <mergeCell ref="BA121:BA122"/>
    <mergeCell ref="BA123:BA124"/>
    <mergeCell ref="BA125:BA126"/>
    <mergeCell ref="BA127:BA128"/>
    <mergeCell ref="BA129:BA130"/>
    <mergeCell ref="BA131:BA132"/>
    <mergeCell ref="BA133:BA134"/>
    <mergeCell ref="BA135:BA136"/>
    <mergeCell ref="BA137:BA138"/>
    <mergeCell ref="BA139:BA140"/>
    <mergeCell ref="BA141:BA142"/>
    <mergeCell ref="BA143:BA144"/>
    <mergeCell ref="BA145:BA146"/>
    <mergeCell ref="BA147:BA148"/>
    <mergeCell ref="BA149:BA150"/>
    <mergeCell ref="BA151:BA152"/>
    <mergeCell ref="BA153:BA154"/>
    <mergeCell ref="BA155:BA156"/>
    <mergeCell ref="BA157:BA158"/>
    <mergeCell ref="BA159:BA160"/>
    <mergeCell ref="BA161:BA162"/>
    <mergeCell ref="BA163:BA164"/>
    <mergeCell ref="BA165:BA166"/>
    <mergeCell ref="BA167:BA168"/>
    <mergeCell ref="BA169:BA170"/>
    <mergeCell ref="BA171:BA172"/>
    <mergeCell ref="BA173:BA174"/>
    <mergeCell ref="BA175:BA176"/>
    <mergeCell ref="BA177:BA178"/>
    <mergeCell ref="BA179:BA180"/>
    <mergeCell ref="BA181:BA182"/>
    <mergeCell ref="BA183:BA184"/>
    <mergeCell ref="BA185:BA186"/>
    <mergeCell ref="BA187:BA188"/>
    <mergeCell ref="BA189:BA190"/>
    <mergeCell ref="BA191:BA192"/>
    <mergeCell ref="BA193:BA194"/>
    <mergeCell ref="BA195:BA196"/>
    <mergeCell ref="BA197:BA198"/>
    <mergeCell ref="BA199:BA200"/>
    <mergeCell ref="BA201:BA202"/>
    <mergeCell ref="BA203:BA204"/>
    <mergeCell ref="BA205:BA206"/>
    <mergeCell ref="BA207:BA208"/>
    <mergeCell ref="BA209:BA210"/>
    <mergeCell ref="BA211:BA212"/>
    <mergeCell ref="BA213:BA214"/>
    <mergeCell ref="BA215:BA216"/>
    <mergeCell ref="BA217:BA218"/>
    <mergeCell ref="BA219:BA220"/>
    <mergeCell ref="BA221:BA222"/>
    <mergeCell ref="BA223:BA224"/>
    <mergeCell ref="BA225:BA226"/>
    <mergeCell ref="BA227:BA228"/>
    <mergeCell ref="BA229:BA230"/>
    <mergeCell ref="BA231:BA232"/>
    <mergeCell ref="BA233:BA234"/>
    <mergeCell ref="BA235:BA236"/>
    <mergeCell ref="BA237:BA238"/>
    <mergeCell ref="BA239:BA240"/>
    <mergeCell ref="BA241:BA242"/>
    <mergeCell ref="BA243:BA244"/>
    <mergeCell ref="BA245:BA246"/>
    <mergeCell ref="BA247:BA248"/>
    <mergeCell ref="BA249:BA250"/>
    <mergeCell ref="BA251:BA252"/>
    <mergeCell ref="BA253:BA254"/>
    <mergeCell ref="BA255:BA256"/>
    <mergeCell ref="BA257:BA258"/>
    <mergeCell ref="BA259:BA260"/>
    <mergeCell ref="BA261:BA262"/>
    <mergeCell ref="BA263:BA264"/>
    <mergeCell ref="BA265:BA266"/>
    <mergeCell ref="BA267:BA268"/>
    <mergeCell ref="BA269:BA270"/>
    <mergeCell ref="BA271:BA272"/>
    <mergeCell ref="BA273:BA274"/>
    <mergeCell ref="BA275:BA276"/>
    <mergeCell ref="BA277:BA278"/>
    <mergeCell ref="BA279:BA280"/>
    <mergeCell ref="BA281:BA282"/>
    <mergeCell ref="BA283:BA284"/>
    <mergeCell ref="BA285:BA286"/>
    <mergeCell ref="BA287:BA288"/>
    <mergeCell ref="BA289:BA290"/>
    <mergeCell ref="BA291:BA292"/>
    <mergeCell ref="BA293:BA294"/>
    <mergeCell ref="BA295:BA296"/>
    <mergeCell ref="BA297:BA298"/>
    <mergeCell ref="BA299:BA300"/>
    <mergeCell ref="BA301:BA302"/>
    <mergeCell ref="BA303:BA304"/>
    <mergeCell ref="BA305:BA306"/>
    <mergeCell ref="BA307:BA308"/>
    <mergeCell ref="BA309:BA310"/>
    <mergeCell ref="BA311:BA312"/>
    <mergeCell ref="BA313:BA314"/>
    <mergeCell ref="BA315:BA316"/>
    <mergeCell ref="BA317:BA318"/>
    <mergeCell ref="BA319:BA320"/>
    <mergeCell ref="BA321:BA322"/>
    <mergeCell ref="BA323:BA324"/>
    <mergeCell ref="BA325:BA326"/>
    <mergeCell ref="BA327:BA328"/>
    <mergeCell ref="BA329:BA330"/>
    <mergeCell ref="BA331:BA332"/>
    <mergeCell ref="BA333:BA334"/>
    <mergeCell ref="BA335:BA336"/>
    <mergeCell ref="BA337:BA338"/>
    <mergeCell ref="BA339:BA340"/>
    <mergeCell ref="BA341:BA342"/>
    <mergeCell ref="BA343:BA344"/>
    <mergeCell ref="BA345:BA346"/>
    <mergeCell ref="BA347:BA348"/>
    <mergeCell ref="BA349:BA350"/>
    <mergeCell ref="BA351:BA352"/>
    <mergeCell ref="BA353:BA354"/>
    <mergeCell ref="BA355:BA356"/>
    <mergeCell ref="BA357:BA358"/>
    <mergeCell ref="BA359:BA360"/>
    <mergeCell ref="BA361:BA362"/>
    <mergeCell ref="BA363:BA364"/>
    <mergeCell ref="BA365:BA366"/>
    <mergeCell ref="BA367:BA368"/>
    <mergeCell ref="BA369:BA370"/>
    <mergeCell ref="BA371:BA372"/>
    <mergeCell ref="BA373:BA374"/>
    <mergeCell ref="BA375:BA376"/>
    <mergeCell ref="BA377:BA378"/>
    <mergeCell ref="BA379:BA380"/>
    <mergeCell ref="BA381:BA382"/>
    <mergeCell ref="BA383:BA384"/>
    <mergeCell ref="BA385:BA386"/>
    <mergeCell ref="BA387:BA388"/>
    <mergeCell ref="BA389:BA390"/>
    <mergeCell ref="BA391:BA392"/>
    <mergeCell ref="BA393:BA394"/>
    <mergeCell ref="BA395:BA396"/>
    <mergeCell ref="BA397:BA398"/>
    <mergeCell ref="BA399:BA400"/>
    <mergeCell ref="BA401:BA402"/>
    <mergeCell ref="BA403:BA404"/>
    <mergeCell ref="BA405:BA406"/>
    <mergeCell ref="BA407:BA408"/>
    <mergeCell ref="BA409:BA410"/>
    <mergeCell ref="BA411:BA412"/>
    <mergeCell ref="BA413:BA414"/>
    <mergeCell ref="BA415:BA416"/>
    <mergeCell ref="BA417:BA418"/>
    <mergeCell ref="BA419:BA420"/>
    <mergeCell ref="BA421:BA422"/>
    <mergeCell ref="BA423:BA424"/>
    <mergeCell ref="BA425:BA426"/>
    <mergeCell ref="BA427:BA428"/>
    <mergeCell ref="BA429:BA430"/>
    <mergeCell ref="BA431:BA432"/>
    <mergeCell ref="BA433:BA434"/>
    <mergeCell ref="BA435:BA436"/>
    <mergeCell ref="BA437:BA438"/>
    <mergeCell ref="BA439:BA440"/>
    <mergeCell ref="BA441:BA442"/>
    <mergeCell ref="BA443:BA444"/>
    <mergeCell ref="BA445:BA446"/>
    <mergeCell ref="BA447:BA448"/>
    <mergeCell ref="BA449:BA450"/>
    <mergeCell ref="BA451:BA452"/>
    <mergeCell ref="BA453:BA454"/>
    <mergeCell ref="BA455:BA456"/>
    <mergeCell ref="BA457:BA458"/>
    <mergeCell ref="BA459:BA460"/>
    <mergeCell ref="BA461:BA462"/>
    <mergeCell ref="BA463:BA464"/>
    <mergeCell ref="BA465:BA466"/>
    <mergeCell ref="BA467:BA468"/>
    <mergeCell ref="BA469:BA470"/>
    <mergeCell ref="BA471:BA472"/>
    <mergeCell ref="BA473:BA474"/>
    <mergeCell ref="BA475:BA476"/>
    <mergeCell ref="BA477:BA478"/>
    <mergeCell ref="BA479:BA480"/>
    <mergeCell ref="BA481:BA482"/>
    <mergeCell ref="BA483:BA484"/>
    <mergeCell ref="BA485:BA486"/>
    <mergeCell ref="BA487:BA488"/>
    <mergeCell ref="BA489:BA490"/>
    <mergeCell ref="BA491:BA492"/>
    <mergeCell ref="BA493:BA494"/>
    <mergeCell ref="BA495:BA496"/>
    <mergeCell ref="BA497:BA498"/>
    <mergeCell ref="BA499:BA500"/>
    <mergeCell ref="BA501:BA502"/>
    <mergeCell ref="BA503:BA504"/>
    <mergeCell ref="BA505:BA506"/>
    <mergeCell ref="BA507:BA508"/>
    <mergeCell ref="BA509:BA510"/>
    <mergeCell ref="BA511:BA512"/>
    <mergeCell ref="BA513:BA514"/>
    <mergeCell ref="BA515:BA516"/>
    <mergeCell ref="BA517:BA518"/>
    <mergeCell ref="BA519:BA520"/>
    <mergeCell ref="BA521:BA522"/>
    <mergeCell ref="BA523:BA524"/>
    <mergeCell ref="BA525:BA526"/>
    <mergeCell ref="BA527:BA528"/>
    <mergeCell ref="BA529:BA530"/>
    <mergeCell ref="BA531:BA532"/>
    <mergeCell ref="BA533:BA534"/>
    <mergeCell ref="BA535:BA536"/>
    <mergeCell ref="BA537:BA538"/>
    <mergeCell ref="BA539:BA540"/>
    <mergeCell ref="BA541:BA542"/>
    <mergeCell ref="BA543:BA544"/>
    <mergeCell ref="BA545:BA546"/>
    <mergeCell ref="BA547:BA548"/>
    <mergeCell ref="BA549:BA550"/>
    <mergeCell ref="BA551:BA552"/>
    <mergeCell ref="BA553:BA554"/>
    <mergeCell ref="BA555:BA556"/>
    <mergeCell ref="BA557:BA558"/>
    <mergeCell ref="BA559:BA560"/>
    <mergeCell ref="BA561:BA562"/>
    <mergeCell ref="BA563:BA564"/>
    <mergeCell ref="BA565:BA566"/>
    <mergeCell ref="BA567:BA568"/>
    <mergeCell ref="BA569:BA570"/>
    <mergeCell ref="BA571:BA572"/>
    <mergeCell ref="BA573:BA574"/>
    <mergeCell ref="BA575:BA576"/>
    <mergeCell ref="BA577:BA578"/>
    <mergeCell ref="BA579:BA580"/>
    <mergeCell ref="BA581:BA582"/>
    <mergeCell ref="BA583:BA584"/>
    <mergeCell ref="BA585:BA586"/>
    <mergeCell ref="BA587:BA588"/>
    <mergeCell ref="BA589:BA590"/>
    <mergeCell ref="BA591:BA592"/>
    <mergeCell ref="BA593:BA594"/>
    <mergeCell ref="BA595:BA596"/>
    <mergeCell ref="BA597:BA598"/>
    <mergeCell ref="BA599:BA600"/>
    <mergeCell ref="BA601:BA602"/>
    <mergeCell ref="BA603:BA604"/>
    <mergeCell ref="BA605:BA606"/>
    <mergeCell ref="BA607:BA608"/>
    <mergeCell ref="BA609:BA610"/>
    <mergeCell ref="BA611:BA612"/>
    <mergeCell ref="BA613:BA614"/>
    <mergeCell ref="BA615:BA616"/>
    <mergeCell ref="BA617:BA618"/>
    <mergeCell ref="BA619:BA620"/>
    <mergeCell ref="BA621:BA622"/>
    <mergeCell ref="BA623:BA624"/>
    <mergeCell ref="BA625:BA626"/>
    <mergeCell ref="BA627:BA628"/>
    <mergeCell ref="BA629:BA630"/>
    <mergeCell ref="BA631:BA632"/>
    <mergeCell ref="BA633:BA634"/>
    <mergeCell ref="BA635:BA636"/>
    <mergeCell ref="BA637:BA638"/>
    <mergeCell ref="BA639:BA640"/>
    <mergeCell ref="BA641:BA642"/>
    <mergeCell ref="BA643:BA644"/>
    <mergeCell ref="BA645:BA646"/>
    <mergeCell ref="BA647:BA648"/>
    <mergeCell ref="BA649:BA650"/>
    <mergeCell ref="BA651:BA652"/>
    <mergeCell ref="BA653:BA654"/>
    <mergeCell ref="BA655:BA656"/>
    <mergeCell ref="BA657:BA658"/>
    <mergeCell ref="BA659:BA660"/>
    <mergeCell ref="BA661:BA662"/>
    <mergeCell ref="BA663:BA664"/>
    <mergeCell ref="BA665:BA666"/>
    <mergeCell ref="BA667:BA668"/>
    <mergeCell ref="BA669:BA670"/>
    <mergeCell ref="BA671:BA672"/>
    <mergeCell ref="BA673:BA674"/>
    <mergeCell ref="BA675:BA676"/>
    <mergeCell ref="BA677:BA678"/>
    <mergeCell ref="BA679:BA680"/>
    <mergeCell ref="BA681:BA682"/>
    <mergeCell ref="BA683:BA684"/>
    <mergeCell ref="BA685:BA686"/>
    <mergeCell ref="BA687:BA688"/>
    <mergeCell ref="BA689:BA690"/>
    <mergeCell ref="BA691:BA692"/>
    <mergeCell ref="BA693:BA694"/>
    <mergeCell ref="BA695:BA696"/>
    <mergeCell ref="BA697:BA698"/>
    <mergeCell ref="BA699:BA700"/>
    <mergeCell ref="BA701:BA702"/>
    <mergeCell ref="BA703:BA704"/>
    <mergeCell ref="BA705:BA706"/>
    <mergeCell ref="BA707:BA708"/>
    <mergeCell ref="BA709:BA710"/>
    <mergeCell ref="BA711:BA712"/>
    <mergeCell ref="BA713:BA714"/>
    <mergeCell ref="BA715:BA716"/>
    <mergeCell ref="BA717:BA718"/>
    <mergeCell ref="BA719:BA720"/>
    <mergeCell ref="BA721:BA722"/>
    <mergeCell ref="BA723:BA724"/>
    <mergeCell ref="BA725:BA726"/>
    <mergeCell ref="BA727:BA728"/>
    <mergeCell ref="BA729:BA730"/>
    <mergeCell ref="BA731:BA732"/>
    <mergeCell ref="BA733:BA734"/>
    <mergeCell ref="BA735:BA736"/>
    <mergeCell ref="BA737:BA738"/>
    <mergeCell ref="BA739:BA740"/>
    <mergeCell ref="BA741:BA742"/>
    <mergeCell ref="BA743:BA744"/>
    <mergeCell ref="BA745:BA746"/>
    <mergeCell ref="BA747:BA748"/>
    <mergeCell ref="BA749:BA750"/>
    <mergeCell ref="BA751:BA752"/>
    <mergeCell ref="BA753:BA754"/>
    <mergeCell ref="BA755:BA756"/>
    <mergeCell ref="BA757:BA758"/>
    <mergeCell ref="BA759:BA760"/>
    <mergeCell ref="BA761:BA762"/>
    <mergeCell ref="BA763:BA764"/>
    <mergeCell ref="BA765:BA766"/>
    <mergeCell ref="BA767:BA768"/>
    <mergeCell ref="BA769:BA770"/>
    <mergeCell ref="BA771:BA772"/>
    <mergeCell ref="BA773:BA774"/>
    <mergeCell ref="BA775:BA776"/>
    <mergeCell ref="BA777:BA778"/>
    <mergeCell ref="BA779:BA780"/>
    <mergeCell ref="BA781:BA782"/>
    <mergeCell ref="BA783:BA784"/>
    <mergeCell ref="BA785:BA786"/>
    <mergeCell ref="BA787:BA788"/>
    <mergeCell ref="BA789:BA790"/>
    <mergeCell ref="BA791:BA792"/>
    <mergeCell ref="BA793:BA794"/>
    <mergeCell ref="BA795:BA796"/>
    <mergeCell ref="BA797:BA798"/>
    <mergeCell ref="BA799:BA800"/>
    <mergeCell ref="BA801:BA802"/>
    <mergeCell ref="BA803:BA804"/>
    <mergeCell ref="BA805:BA806"/>
    <mergeCell ref="BA807:BA808"/>
    <mergeCell ref="BA809:BA810"/>
    <mergeCell ref="BA811:BA812"/>
    <mergeCell ref="BA813:BA814"/>
    <mergeCell ref="BA815:BA816"/>
    <mergeCell ref="BA817:BA818"/>
    <mergeCell ref="BA819:BA820"/>
    <mergeCell ref="BA821:BA822"/>
    <mergeCell ref="BA823:BA824"/>
    <mergeCell ref="BA825:BA826"/>
    <mergeCell ref="BA827:BA828"/>
    <mergeCell ref="BA829:BA830"/>
    <mergeCell ref="BA831:BA832"/>
    <mergeCell ref="BA833:BA834"/>
    <mergeCell ref="BA835:BA836"/>
    <mergeCell ref="BA837:BA838"/>
    <mergeCell ref="BA839:BA840"/>
    <mergeCell ref="BA841:BA842"/>
    <mergeCell ref="BA843:BA844"/>
    <mergeCell ref="BA845:BA846"/>
    <mergeCell ref="BA847:BA848"/>
    <mergeCell ref="BA849:BA850"/>
    <mergeCell ref="BA851:BA852"/>
    <mergeCell ref="BA853:BA854"/>
    <mergeCell ref="BA855:BA856"/>
    <mergeCell ref="BA857:BA858"/>
    <mergeCell ref="BA859:BA860"/>
    <mergeCell ref="BA861:BA862"/>
    <mergeCell ref="BA863:BA864"/>
    <mergeCell ref="BA865:BA866"/>
    <mergeCell ref="BA867:BA868"/>
    <mergeCell ref="BA869:BA870"/>
    <mergeCell ref="BA871:BA872"/>
    <mergeCell ref="BA873:BA874"/>
    <mergeCell ref="BA875:BA876"/>
    <mergeCell ref="BA877:BA878"/>
    <mergeCell ref="BA879:BA880"/>
    <mergeCell ref="BA881:BA882"/>
    <mergeCell ref="BA883:BA884"/>
    <mergeCell ref="BA885:BA886"/>
    <mergeCell ref="BA887:BA888"/>
    <mergeCell ref="BA889:BA890"/>
    <mergeCell ref="BA891:BA892"/>
    <mergeCell ref="BA893:BA894"/>
    <mergeCell ref="BA895:BA896"/>
    <mergeCell ref="BA897:BA898"/>
    <mergeCell ref="BA899:BA900"/>
    <mergeCell ref="BA901:BA902"/>
    <mergeCell ref="BA903:BA904"/>
    <mergeCell ref="BA905:BA906"/>
    <mergeCell ref="BA907:BA908"/>
    <mergeCell ref="BA909:BA910"/>
    <mergeCell ref="BA911:BA912"/>
    <mergeCell ref="BA913:BA914"/>
    <mergeCell ref="BA915:BA916"/>
    <mergeCell ref="BA917:BA918"/>
    <mergeCell ref="BA919:BA920"/>
    <mergeCell ref="BA921:BA922"/>
    <mergeCell ref="BA923:BA924"/>
    <mergeCell ref="BA925:BA926"/>
    <mergeCell ref="BA927:BA928"/>
    <mergeCell ref="BA929:BA930"/>
    <mergeCell ref="BA931:BA932"/>
    <mergeCell ref="BA933:BA934"/>
    <mergeCell ref="BA935:BA936"/>
    <mergeCell ref="BA937:BA938"/>
    <mergeCell ref="BA939:BA940"/>
    <mergeCell ref="BA941:BA942"/>
    <mergeCell ref="BA943:BA944"/>
    <mergeCell ref="BA945:BA946"/>
    <mergeCell ref="BA947:BA948"/>
    <mergeCell ref="BA949:BA950"/>
    <mergeCell ref="BA951:BA952"/>
    <mergeCell ref="BA953:BA954"/>
    <mergeCell ref="BA955:BA956"/>
    <mergeCell ref="BA957:BA958"/>
    <mergeCell ref="BA959:BA960"/>
    <mergeCell ref="BA961:BA962"/>
    <mergeCell ref="BA963:BA964"/>
    <mergeCell ref="BA965:BA966"/>
    <mergeCell ref="BA967:BA968"/>
    <mergeCell ref="BA969:BA970"/>
    <mergeCell ref="BA971:BA972"/>
    <mergeCell ref="BA973:BA974"/>
    <mergeCell ref="BA975:BA976"/>
    <mergeCell ref="BA977:BA978"/>
    <mergeCell ref="BA979:BA980"/>
    <mergeCell ref="BA981:BA982"/>
    <mergeCell ref="BA983:BA984"/>
    <mergeCell ref="BA985:BA986"/>
    <mergeCell ref="BA987:BA988"/>
    <mergeCell ref="BA989:BA990"/>
    <mergeCell ref="BA991:BA992"/>
    <mergeCell ref="BA993:BA994"/>
    <mergeCell ref="BA995:BA996"/>
    <mergeCell ref="BA997:BA998"/>
    <mergeCell ref="BA999:BA1000"/>
    <mergeCell ref="BA1001:BA1002"/>
    <mergeCell ref="BA1003:BA1004"/>
    <mergeCell ref="BA1005:BA1006"/>
    <mergeCell ref="BA1007:BA1008"/>
    <mergeCell ref="BA1009:BA1010"/>
    <mergeCell ref="BA1011:BA1012"/>
    <mergeCell ref="BA1013:BA1014"/>
    <mergeCell ref="BA1015:BA1016"/>
    <mergeCell ref="BA1017:BA1018"/>
    <mergeCell ref="BA1019:BA1020"/>
    <mergeCell ref="BA1021:BA1022"/>
    <mergeCell ref="BA1023:BA1024"/>
    <mergeCell ref="BA1025:BA1026"/>
    <mergeCell ref="BA1027:BA1028"/>
    <mergeCell ref="BA1029:BA1030"/>
    <mergeCell ref="BA1031:BA1032"/>
    <mergeCell ref="BA1033:BA1034"/>
    <mergeCell ref="BA1035:BA1036"/>
    <mergeCell ref="BA1037:BA1038"/>
    <mergeCell ref="BA1039:BA1040"/>
    <mergeCell ref="BA1041:BA1042"/>
    <mergeCell ref="BA1043:BA1044"/>
    <mergeCell ref="BA1045:BA1046"/>
    <mergeCell ref="BA1047:BA1048"/>
    <mergeCell ref="BB23:BB24"/>
    <mergeCell ref="BB25:BB26"/>
    <mergeCell ref="BB27:BB28"/>
    <mergeCell ref="BB29:BB30"/>
    <mergeCell ref="BB31:BB32"/>
    <mergeCell ref="BB33:BB34"/>
    <mergeCell ref="BB35:BB36"/>
    <mergeCell ref="BB37:BB38"/>
    <mergeCell ref="BB39:BB40"/>
    <mergeCell ref="BB41:BB42"/>
    <mergeCell ref="BB43:BB44"/>
    <mergeCell ref="BB45:BB46"/>
    <mergeCell ref="BB47:BB48"/>
    <mergeCell ref="BB49:BB50"/>
    <mergeCell ref="BB51:BB52"/>
    <mergeCell ref="BB53:BB54"/>
    <mergeCell ref="BB55:BB56"/>
    <mergeCell ref="BB57:BB58"/>
    <mergeCell ref="BB59:BB60"/>
    <mergeCell ref="BB61:BB62"/>
    <mergeCell ref="BB63:BB64"/>
    <mergeCell ref="BB65:BB66"/>
    <mergeCell ref="BB67:BB68"/>
    <mergeCell ref="BB69:BB70"/>
    <mergeCell ref="BB71:BB72"/>
    <mergeCell ref="BB73:BB74"/>
    <mergeCell ref="BB75:BB76"/>
    <mergeCell ref="BB77:BB78"/>
    <mergeCell ref="BB79:BB80"/>
    <mergeCell ref="BB81:BB82"/>
    <mergeCell ref="BB83:BB84"/>
    <mergeCell ref="BB85:BB86"/>
    <mergeCell ref="BB87:BB88"/>
    <mergeCell ref="BB89:BB90"/>
    <mergeCell ref="BB91:BB92"/>
    <mergeCell ref="BB93:BB94"/>
    <mergeCell ref="BB95:BB96"/>
    <mergeCell ref="BB97:BB98"/>
    <mergeCell ref="BB99:BB100"/>
    <mergeCell ref="BB101:BB102"/>
    <mergeCell ref="BB103:BB104"/>
    <mergeCell ref="BB105:BB106"/>
    <mergeCell ref="BB107:BB108"/>
    <mergeCell ref="BB109:BB110"/>
    <mergeCell ref="BB111:BB112"/>
    <mergeCell ref="BB113:BB114"/>
    <mergeCell ref="BB115:BB116"/>
    <mergeCell ref="BB117:BB118"/>
    <mergeCell ref="BB119:BB120"/>
    <mergeCell ref="BB121:BB122"/>
    <mergeCell ref="BB123:BB124"/>
    <mergeCell ref="BB125:BB126"/>
    <mergeCell ref="BB127:BB128"/>
    <mergeCell ref="BB129:BB130"/>
    <mergeCell ref="BB131:BB132"/>
    <mergeCell ref="BB133:BB134"/>
    <mergeCell ref="BB135:BB136"/>
    <mergeCell ref="BB137:BB138"/>
    <mergeCell ref="BB139:BB140"/>
    <mergeCell ref="BB141:BB142"/>
    <mergeCell ref="BB143:BB144"/>
    <mergeCell ref="BB145:BB146"/>
    <mergeCell ref="BB147:BB148"/>
    <mergeCell ref="BB149:BB150"/>
    <mergeCell ref="BB151:BB152"/>
    <mergeCell ref="BB153:BB154"/>
    <mergeCell ref="BB155:BB156"/>
    <mergeCell ref="BB157:BB158"/>
    <mergeCell ref="BB159:BB160"/>
    <mergeCell ref="BB161:BB162"/>
    <mergeCell ref="BB163:BB164"/>
    <mergeCell ref="BB165:BB166"/>
    <mergeCell ref="BB167:BB168"/>
    <mergeCell ref="BB169:BB170"/>
    <mergeCell ref="BB171:BB172"/>
    <mergeCell ref="BB173:BB174"/>
    <mergeCell ref="BB175:BB176"/>
    <mergeCell ref="BB177:BB178"/>
    <mergeCell ref="BB179:BB180"/>
    <mergeCell ref="BB181:BB182"/>
    <mergeCell ref="BB183:BB184"/>
    <mergeCell ref="BB185:BB186"/>
    <mergeCell ref="BB187:BB188"/>
    <mergeCell ref="BB189:BB190"/>
    <mergeCell ref="BB191:BB192"/>
    <mergeCell ref="BB193:BB194"/>
    <mergeCell ref="BB195:BB196"/>
    <mergeCell ref="BB197:BB198"/>
    <mergeCell ref="BB199:BB200"/>
    <mergeCell ref="BB201:BB202"/>
    <mergeCell ref="BB203:BB204"/>
    <mergeCell ref="BB205:BB206"/>
    <mergeCell ref="BB207:BB208"/>
    <mergeCell ref="BB209:BB210"/>
    <mergeCell ref="BB211:BB212"/>
    <mergeCell ref="BB213:BB214"/>
    <mergeCell ref="BB215:BB216"/>
    <mergeCell ref="BB217:BB218"/>
    <mergeCell ref="BB219:BB220"/>
    <mergeCell ref="BB221:BB222"/>
    <mergeCell ref="BB223:BB224"/>
    <mergeCell ref="BB225:BB226"/>
    <mergeCell ref="BB227:BB228"/>
    <mergeCell ref="BB229:BB230"/>
    <mergeCell ref="BB231:BB232"/>
    <mergeCell ref="BB233:BB234"/>
    <mergeCell ref="BB235:BB236"/>
    <mergeCell ref="BB237:BB238"/>
    <mergeCell ref="BB239:BB240"/>
    <mergeCell ref="BB241:BB242"/>
    <mergeCell ref="BB243:BB244"/>
    <mergeCell ref="BB245:BB246"/>
    <mergeCell ref="BB247:BB248"/>
    <mergeCell ref="BB249:BB250"/>
    <mergeCell ref="BB251:BB252"/>
    <mergeCell ref="BB253:BB254"/>
    <mergeCell ref="BB255:BB256"/>
    <mergeCell ref="BB257:BB258"/>
    <mergeCell ref="BB259:BB260"/>
    <mergeCell ref="BB261:BB262"/>
    <mergeCell ref="BB263:BB264"/>
    <mergeCell ref="BB265:BB266"/>
    <mergeCell ref="BB267:BB268"/>
    <mergeCell ref="BB269:BB270"/>
    <mergeCell ref="BB271:BB272"/>
    <mergeCell ref="BB273:BB274"/>
    <mergeCell ref="BB275:BB276"/>
    <mergeCell ref="BB277:BB278"/>
    <mergeCell ref="BB279:BB280"/>
    <mergeCell ref="BB281:BB282"/>
    <mergeCell ref="BB283:BB284"/>
    <mergeCell ref="BB285:BB286"/>
    <mergeCell ref="BB287:BB288"/>
    <mergeCell ref="BB289:BB290"/>
    <mergeCell ref="BB291:BB292"/>
    <mergeCell ref="BB293:BB294"/>
    <mergeCell ref="BB295:BB296"/>
    <mergeCell ref="BB297:BB298"/>
    <mergeCell ref="BB299:BB300"/>
    <mergeCell ref="BB301:BB302"/>
    <mergeCell ref="BB303:BB304"/>
    <mergeCell ref="BB305:BB306"/>
    <mergeCell ref="BB307:BB308"/>
    <mergeCell ref="BB309:BB310"/>
    <mergeCell ref="BB311:BB312"/>
    <mergeCell ref="BB313:BB314"/>
    <mergeCell ref="BB315:BB316"/>
    <mergeCell ref="BB317:BB318"/>
    <mergeCell ref="BB319:BB320"/>
    <mergeCell ref="BB321:BB322"/>
    <mergeCell ref="BB323:BB324"/>
    <mergeCell ref="BB325:BB326"/>
    <mergeCell ref="BB327:BB328"/>
    <mergeCell ref="BB329:BB330"/>
    <mergeCell ref="BB331:BB332"/>
    <mergeCell ref="BB333:BB334"/>
    <mergeCell ref="BB335:BB336"/>
    <mergeCell ref="BB337:BB338"/>
    <mergeCell ref="BB339:BB340"/>
    <mergeCell ref="BB341:BB342"/>
    <mergeCell ref="BB343:BB344"/>
    <mergeCell ref="BB345:BB346"/>
    <mergeCell ref="BB347:BB348"/>
    <mergeCell ref="BB349:BB350"/>
    <mergeCell ref="BB351:BB352"/>
    <mergeCell ref="BB353:BB354"/>
    <mergeCell ref="BB355:BB356"/>
    <mergeCell ref="BB357:BB358"/>
    <mergeCell ref="BB359:BB360"/>
    <mergeCell ref="BB361:BB362"/>
    <mergeCell ref="BB363:BB364"/>
    <mergeCell ref="BB365:BB366"/>
    <mergeCell ref="BB367:BB368"/>
    <mergeCell ref="BB369:BB370"/>
    <mergeCell ref="BB371:BB372"/>
    <mergeCell ref="BB373:BB374"/>
    <mergeCell ref="BB375:BB376"/>
    <mergeCell ref="BB377:BB378"/>
    <mergeCell ref="BB379:BB380"/>
    <mergeCell ref="BB381:BB382"/>
    <mergeCell ref="BB383:BB384"/>
    <mergeCell ref="BB385:BB386"/>
    <mergeCell ref="BB387:BB388"/>
    <mergeCell ref="BB389:BB390"/>
    <mergeCell ref="BB391:BB392"/>
    <mergeCell ref="BB393:BB394"/>
    <mergeCell ref="BB395:BB396"/>
    <mergeCell ref="BB397:BB398"/>
    <mergeCell ref="BB399:BB400"/>
    <mergeCell ref="BB401:BB402"/>
    <mergeCell ref="BB403:BB404"/>
    <mergeCell ref="BB405:BB406"/>
    <mergeCell ref="BB407:BB408"/>
    <mergeCell ref="BB409:BB410"/>
    <mergeCell ref="BB411:BB412"/>
    <mergeCell ref="BB413:BB414"/>
    <mergeCell ref="BB415:BB416"/>
    <mergeCell ref="BB417:BB418"/>
    <mergeCell ref="BB419:BB420"/>
    <mergeCell ref="BB421:BB422"/>
    <mergeCell ref="BB423:BB424"/>
    <mergeCell ref="BB425:BB426"/>
    <mergeCell ref="BB427:BB428"/>
    <mergeCell ref="BB429:BB430"/>
    <mergeCell ref="BB431:BB432"/>
    <mergeCell ref="BB433:BB434"/>
    <mergeCell ref="BB435:BB436"/>
    <mergeCell ref="BB437:BB438"/>
    <mergeCell ref="BB439:BB440"/>
    <mergeCell ref="BB441:BB442"/>
    <mergeCell ref="BB443:BB444"/>
    <mergeCell ref="BB445:BB446"/>
    <mergeCell ref="BB447:BB448"/>
    <mergeCell ref="BB449:BB450"/>
    <mergeCell ref="BB451:BB452"/>
    <mergeCell ref="BB453:BB454"/>
    <mergeCell ref="BB455:BB456"/>
    <mergeCell ref="BB457:BB458"/>
    <mergeCell ref="BB459:BB460"/>
    <mergeCell ref="BB461:BB462"/>
    <mergeCell ref="BB463:BB464"/>
    <mergeCell ref="BB465:BB466"/>
    <mergeCell ref="BB467:BB468"/>
    <mergeCell ref="BB469:BB470"/>
    <mergeCell ref="BB471:BB472"/>
    <mergeCell ref="BB473:BB474"/>
    <mergeCell ref="BB475:BB476"/>
    <mergeCell ref="BB477:BB478"/>
    <mergeCell ref="BB479:BB480"/>
    <mergeCell ref="BB481:BB482"/>
    <mergeCell ref="BB483:BB484"/>
    <mergeCell ref="BB485:BB486"/>
    <mergeCell ref="BB487:BB488"/>
    <mergeCell ref="BB489:BB490"/>
    <mergeCell ref="BB491:BB492"/>
    <mergeCell ref="BB493:BB494"/>
    <mergeCell ref="BB495:BB496"/>
    <mergeCell ref="BB497:BB498"/>
    <mergeCell ref="BB499:BB500"/>
    <mergeCell ref="BB501:BB502"/>
    <mergeCell ref="BB503:BB504"/>
    <mergeCell ref="BB505:BB506"/>
    <mergeCell ref="BB507:BB508"/>
    <mergeCell ref="BB509:BB510"/>
    <mergeCell ref="BB511:BB512"/>
    <mergeCell ref="BB513:BB514"/>
    <mergeCell ref="BB515:BB516"/>
    <mergeCell ref="BB517:BB518"/>
    <mergeCell ref="BB519:BB520"/>
    <mergeCell ref="BB521:BB522"/>
    <mergeCell ref="BB523:BB524"/>
    <mergeCell ref="BB525:BB526"/>
    <mergeCell ref="BB527:BB528"/>
    <mergeCell ref="BB529:BB530"/>
    <mergeCell ref="BB531:BB532"/>
    <mergeCell ref="BB533:BB534"/>
    <mergeCell ref="BB535:BB536"/>
    <mergeCell ref="BB537:BB538"/>
    <mergeCell ref="BB539:BB540"/>
    <mergeCell ref="BB541:BB542"/>
    <mergeCell ref="BB543:BB544"/>
    <mergeCell ref="BB545:BB546"/>
    <mergeCell ref="BB547:BB548"/>
    <mergeCell ref="BB549:BB550"/>
    <mergeCell ref="BB551:BB552"/>
    <mergeCell ref="BB553:BB554"/>
    <mergeCell ref="BB555:BB556"/>
    <mergeCell ref="BB557:BB558"/>
    <mergeCell ref="BB559:BB560"/>
    <mergeCell ref="BB561:BB562"/>
    <mergeCell ref="BB563:BB564"/>
    <mergeCell ref="BB565:BB566"/>
    <mergeCell ref="BB567:BB568"/>
    <mergeCell ref="BB569:BB570"/>
    <mergeCell ref="BB571:BB572"/>
    <mergeCell ref="BB573:BB574"/>
    <mergeCell ref="BB575:BB576"/>
    <mergeCell ref="BB577:BB578"/>
    <mergeCell ref="BB579:BB580"/>
    <mergeCell ref="BB581:BB582"/>
    <mergeCell ref="BB583:BB584"/>
    <mergeCell ref="BB585:BB586"/>
    <mergeCell ref="BB587:BB588"/>
    <mergeCell ref="BB589:BB590"/>
    <mergeCell ref="BB591:BB592"/>
    <mergeCell ref="BB593:BB594"/>
    <mergeCell ref="BB595:BB596"/>
    <mergeCell ref="BB597:BB598"/>
    <mergeCell ref="BB599:BB600"/>
    <mergeCell ref="BB601:BB602"/>
    <mergeCell ref="BB603:BB604"/>
    <mergeCell ref="BB605:BB606"/>
    <mergeCell ref="BB607:BB608"/>
    <mergeCell ref="BB609:BB610"/>
    <mergeCell ref="BB611:BB612"/>
    <mergeCell ref="BB613:BB614"/>
    <mergeCell ref="BB615:BB616"/>
    <mergeCell ref="BB617:BB618"/>
    <mergeCell ref="BB619:BB620"/>
    <mergeCell ref="BB621:BB622"/>
    <mergeCell ref="BB623:BB624"/>
    <mergeCell ref="BB625:BB626"/>
    <mergeCell ref="BB627:BB628"/>
    <mergeCell ref="BB629:BB630"/>
    <mergeCell ref="BB631:BB632"/>
    <mergeCell ref="BB633:BB634"/>
    <mergeCell ref="BB635:BB636"/>
    <mergeCell ref="BB637:BB638"/>
    <mergeCell ref="BB639:BB640"/>
    <mergeCell ref="BB641:BB642"/>
    <mergeCell ref="BB643:BB644"/>
    <mergeCell ref="BB645:BB646"/>
    <mergeCell ref="BB647:BB648"/>
    <mergeCell ref="BB649:BB650"/>
    <mergeCell ref="BB651:BB652"/>
    <mergeCell ref="BB653:BB654"/>
    <mergeCell ref="BB655:BB656"/>
    <mergeCell ref="BB657:BB658"/>
    <mergeCell ref="BB659:BB660"/>
    <mergeCell ref="BB661:BB662"/>
    <mergeCell ref="BB663:BB664"/>
    <mergeCell ref="BB665:BB666"/>
    <mergeCell ref="BB667:BB668"/>
    <mergeCell ref="BB669:BB670"/>
    <mergeCell ref="BB671:BB672"/>
    <mergeCell ref="BB673:BB674"/>
    <mergeCell ref="BB675:BB676"/>
    <mergeCell ref="BB677:BB678"/>
    <mergeCell ref="BB679:BB680"/>
    <mergeCell ref="BB681:BB682"/>
    <mergeCell ref="BB683:BB684"/>
    <mergeCell ref="BB685:BB686"/>
    <mergeCell ref="BB687:BB688"/>
    <mergeCell ref="BB689:BB690"/>
    <mergeCell ref="BB691:BB692"/>
    <mergeCell ref="BB693:BB694"/>
    <mergeCell ref="BB695:BB696"/>
    <mergeCell ref="BB697:BB698"/>
    <mergeCell ref="BB699:BB700"/>
    <mergeCell ref="BB701:BB702"/>
    <mergeCell ref="BB703:BB704"/>
    <mergeCell ref="BB705:BB706"/>
    <mergeCell ref="BB707:BB708"/>
    <mergeCell ref="BB709:BB710"/>
    <mergeCell ref="BB711:BB712"/>
    <mergeCell ref="BB713:BB714"/>
    <mergeCell ref="BB715:BB716"/>
    <mergeCell ref="BB717:BB718"/>
    <mergeCell ref="BB719:BB720"/>
    <mergeCell ref="BB721:BB722"/>
    <mergeCell ref="BB723:BB724"/>
    <mergeCell ref="BB725:BB726"/>
    <mergeCell ref="BB727:BB728"/>
    <mergeCell ref="BB729:BB730"/>
    <mergeCell ref="BB731:BB732"/>
    <mergeCell ref="BB733:BB734"/>
    <mergeCell ref="BB735:BB736"/>
    <mergeCell ref="BB737:BB738"/>
    <mergeCell ref="BB739:BB740"/>
    <mergeCell ref="BB741:BB742"/>
    <mergeCell ref="BB743:BB744"/>
    <mergeCell ref="BB745:BB746"/>
    <mergeCell ref="BB747:BB748"/>
    <mergeCell ref="BB749:BB750"/>
    <mergeCell ref="BB751:BB752"/>
    <mergeCell ref="BB753:BB754"/>
    <mergeCell ref="BB755:BB756"/>
    <mergeCell ref="BB757:BB758"/>
    <mergeCell ref="BB759:BB760"/>
    <mergeCell ref="BB761:BB762"/>
    <mergeCell ref="BB763:BB764"/>
    <mergeCell ref="BB765:BB766"/>
    <mergeCell ref="BB767:BB768"/>
    <mergeCell ref="BB769:BB770"/>
    <mergeCell ref="BB771:BB772"/>
    <mergeCell ref="BB773:BB774"/>
    <mergeCell ref="BB775:BB776"/>
    <mergeCell ref="BB777:BB778"/>
    <mergeCell ref="BB779:BB780"/>
    <mergeCell ref="BB781:BB782"/>
    <mergeCell ref="BB783:BB784"/>
    <mergeCell ref="BB785:BB786"/>
    <mergeCell ref="BB787:BB788"/>
    <mergeCell ref="BB789:BB790"/>
    <mergeCell ref="BB791:BB792"/>
    <mergeCell ref="BB793:BB794"/>
    <mergeCell ref="BB795:BB796"/>
    <mergeCell ref="BB797:BB798"/>
    <mergeCell ref="BB799:BB800"/>
    <mergeCell ref="BB801:BB802"/>
    <mergeCell ref="BB803:BB804"/>
    <mergeCell ref="BB805:BB806"/>
    <mergeCell ref="BB807:BB808"/>
    <mergeCell ref="BB809:BB810"/>
    <mergeCell ref="BB811:BB812"/>
    <mergeCell ref="BB813:BB814"/>
    <mergeCell ref="BB815:BB816"/>
    <mergeCell ref="BB817:BB818"/>
    <mergeCell ref="BB819:BB820"/>
    <mergeCell ref="BB821:BB822"/>
    <mergeCell ref="BB823:BB824"/>
    <mergeCell ref="BB825:BB826"/>
    <mergeCell ref="BB827:BB828"/>
    <mergeCell ref="BB829:BB830"/>
    <mergeCell ref="BB831:BB832"/>
    <mergeCell ref="BB833:BB834"/>
    <mergeCell ref="BB835:BB836"/>
    <mergeCell ref="BB837:BB838"/>
    <mergeCell ref="BB839:BB840"/>
    <mergeCell ref="BB841:BB842"/>
    <mergeCell ref="BB843:BB844"/>
    <mergeCell ref="BB845:BB846"/>
    <mergeCell ref="BB847:BB848"/>
    <mergeCell ref="BB849:BB850"/>
    <mergeCell ref="BB851:BB852"/>
    <mergeCell ref="BB853:BB854"/>
    <mergeCell ref="BB855:BB856"/>
    <mergeCell ref="BB857:BB858"/>
    <mergeCell ref="BB859:BB860"/>
    <mergeCell ref="BB861:BB862"/>
    <mergeCell ref="BB863:BB864"/>
    <mergeCell ref="BB865:BB866"/>
    <mergeCell ref="BB867:BB868"/>
    <mergeCell ref="BB869:BB870"/>
    <mergeCell ref="BB871:BB872"/>
    <mergeCell ref="BB873:BB874"/>
    <mergeCell ref="BB875:BB876"/>
    <mergeCell ref="BB877:BB878"/>
    <mergeCell ref="BB879:BB880"/>
    <mergeCell ref="BB881:BB882"/>
    <mergeCell ref="BB883:BB884"/>
    <mergeCell ref="BB885:BB886"/>
    <mergeCell ref="BB887:BB888"/>
    <mergeCell ref="BB889:BB890"/>
    <mergeCell ref="BB891:BB892"/>
    <mergeCell ref="BB893:BB894"/>
    <mergeCell ref="BB895:BB896"/>
    <mergeCell ref="BB897:BB898"/>
    <mergeCell ref="BB899:BB900"/>
    <mergeCell ref="BB901:BB902"/>
    <mergeCell ref="BB903:BB904"/>
    <mergeCell ref="BB905:BB906"/>
    <mergeCell ref="BB907:BB908"/>
    <mergeCell ref="BB909:BB910"/>
    <mergeCell ref="BB911:BB912"/>
    <mergeCell ref="BB913:BB914"/>
    <mergeCell ref="BB915:BB916"/>
    <mergeCell ref="BB917:BB918"/>
    <mergeCell ref="BB919:BB920"/>
    <mergeCell ref="BB921:BB922"/>
    <mergeCell ref="BB923:BB924"/>
    <mergeCell ref="BB925:BB926"/>
    <mergeCell ref="BB927:BB928"/>
    <mergeCell ref="BB929:BB930"/>
    <mergeCell ref="BB931:BB932"/>
    <mergeCell ref="BB933:BB934"/>
    <mergeCell ref="BB935:BB936"/>
    <mergeCell ref="BB937:BB938"/>
    <mergeCell ref="BB939:BB940"/>
    <mergeCell ref="BB941:BB942"/>
    <mergeCell ref="BB943:BB944"/>
    <mergeCell ref="BB945:BB946"/>
    <mergeCell ref="BB947:BB948"/>
    <mergeCell ref="BB949:BB950"/>
    <mergeCell ref="BB951:BB952"/>
    <mergeCell ref="BB953:BB954"/>
    <mergeCell ref="BB955:BB956"/>
    <mergeCell ref="BB957:BB958"/>
    <mergeCell ref="BB959:BB960"/>
    <mergeCell ref="BB961:BB962"/>
    <mergeCell ref="BB963:BB964"/>
    <mergeCell ref="BB965:BB966"/>
    <mergeCell ref="BB967:BB968"/>
    <mergeCell ref="BB969:BB970"/>
    <mergeCell ref="BB971:BB972"/>
    <mergeCell ref="BB973:BB974"/>
    <mergeCell ref="BB975:BB976"/>
    <mergeCell ref="BB977:BB978"/>
    <mergeCell ref="BB979:BB980"/>
    <mergeCell ref="BB981:BB982"/>
    <mergeCell ref="BB983:BB984"/>
    <mergeCell ref="BB985:BB986"/>
    <mergeCell ref="BB987:BB988"/>
    <mergeCell ref="BB989:BB990"/>
    <mergeCell ref="BB991:BB992"/>
    <mergeCell ref="BB993:BB994"/>
    <mergeCell ref="BB995:BB996"/>
    <mergeCell ref="BB997:BB998"/>
    <mergeCell ref="BB999:BB1000"/>
    <mergeCell ref="BB1001:BB1002"/>
    <mergeCell ref="BB1003:BB1004"/>
    <mergeCell ref="BB1005:BB1006"/>
    <mergeCell ref="BB1007:BB1008"/>
    <mergeCell ref="BB1009:BB1010"/>
    <mergeCell ref="BB1011:BB1012"/>
    <mergeCell ref="BB1013:BB1014"/>
    <mergeCell ref="BB1015:BB1016"/>
    <mergeCell ref="BB1017:BB1018"/>
    <mergeCell ref="BB1019:BB1020"/>
    <mergeCell ref="BB1021:BB1022"/>
    <mergeCell ref="BB1023:BB1024"/>
    <mergeCell ref="BB1025:BB1026"/>
    <mergeCell ref="BB1027:BB1028"/>
    <mergeCell ref="BB1029:BB1030"/>
    <mergeCell ref="BB1031:BB1032"/>
    <mergeCell ref="BB1033:BB1034"/>
    <mergeCell ref="BB1035:BB1036"/>
    <mergeCell ref="BB1037:BB1038"/>
    <mergeCell ref="BB1039:BB1040"/>
    <mergeCell ref="BB1041:BB1042"/>
    <mergeCell ref="BB1043:BB1044"/>
    <mergeCell ref="BB1045:BB1046"/>
    <mergeCell ref="BB1047:BB1048"/>
    <mergeCell ref="BC23:BC24"/>
    <mergeCell ref="BC25:BC26"/>
    <mergeCell ref="BC27:BC28"/>
    <mergeCell ref="BC29:BC30"/>
    <mergeCell ref="BC31:BC32"/>
    <mergeCell ref="BC33:BC34"/>
    <mergeCell ref="BC35:BC36"/>
    <mergeCell ref="BC37:BC38"/>
    <mergeCell ref="BC39:BC40"/>
    <mergeCell ref="BC41:BC42"/>
    <mergeCell ref="BC43:BC44"/>
    <mergeCell ref="BC45:BC46"/>
    <mergeCell ref="BC47:BC48"/>
    <mergeCell ref="BC49:BC50"/>
    <mergeCell ref="BC51:BC52"/>
    <mergeCell ref="BC53:BC54"/>
    <mergeCell ref="BC55:BC56"/>
    <mergeCell ref="BC57:BC58"/>
    <mergeCell ref="BC59:BC60"/>
    <mergeCell ref="BC61:BC62"/>
    <mergeCell ref="BC63:BC64"/>
    <mergeCell ref="BC65:BC66"/>
    <mergeCell ref="BC67:BC68"/>
    <mergeCell ref="BC69:BC70"/>
    <mergeCell ref="BC71:BC72"/>
    <mergeCell ref="BC73:BC74"/>
    <mergeCell ref="BC75:BC76"/>
    <mergeCell ref="BC77:BC78"/>
    <mergeCell ref="BC79:BC80"/>
    <mergeCell ref="BC81:BC82"/>
    <mergeCell ref="BC83:BC84"/>
    <mergeCell ref="BC85:BC86"/>
    <mergeCell ref="BC87:BC88"/>
    <mergeCell ref="BC89:BC90"/>
    <mergeCell ref="BC91:BC92"/>
    <mergeCell ref="BC93:BC94"/>
    <mergeCell ref="BC95:BC96"/>
    <mergeCell ref="BC97:BC98"/>
    <mergeCell ref="BC99:BC100"/>
    <mergeCell ref="BC101:BC102"/>
    <mergeCell ref="BC103:BC104"/>
    <mergeCell ref="BC105:BC106"/>
    <mergeCell ref="BC107:BC108"/>
    <mergeCell ref="BC109:BC110"/>
    <mergeCell ref="BC111:BC112"/>
    <mergeCell ref="BC113:BC114"/>
    <mergeCell ref="BC115:BC116"/>
    <mergeCell ref="BC117:BC118"/>
    <mergeCell ref="BC119:BC120"/>
    <mergeCell ref="BC121:BC122"/>
    <mergeCell ref="BC123:BC124"/>
    <mergeCell ref="BC125:BC126"/>
    <mergeCell ref="BC127:BC128"/>
    <mergeCell ref="BC129:BC130"/>
    <mergeCell ref="BC131:BC132"/>
    <mergeCell ref="BC133:BC134"/>
    <mergeCell ref="BC135:BC136"/>
    <mergeCell ref="BC137:BC138"/>
    <mergeCell ref="BC139:BC140"/>
    <mergeCell ref="BC141:BC142"/>
    <mergeCell ref="BC143:BC144"/>
    <mergeCell ref="BC145:BC146"/>
    <mergeCell ref="BC147:BC148"/>
    <mergeCell ref="BC149:BC150"/>
    <mergeCell ref="BC151:BC152"/>
    <mergeCell ref="BC153:BC154"/>
    <mergeCell ref="BC155:BC156"/>
    <mergeCell ref="BC157:BC158"/>
    <mergeCell ref="BC159:BC160"/>
    <mergeCell ref="BC161:BC162"/>
    <mergeCell ref="BC163:BC164"/>
    <mergeCell ref="BC165:BC166"/>
    <mergeCell ref="BC167:BC168"/>
    <mergeCell ref="BC169:BC170"/>
    <mergeCell ref="BC171:BC172"/>
    <mergeCell ref="BC173:BC174"/>
    <mergeCell ref="BC175:BC176"/>
    <mergeCell ref="BC177:BC178"/>
    <mergeCell ref="BC179:BC180"/>
    <mergeCell ref="BC181:BC182"/>
    <mergeCell ref="BC183:BC184"/>
    <mergeCell ref="BC185:BC186"/>
    <mergeCell ref="BC187:BC188"/>
    <mergeCell ref="BC189:BC190"/>
    <mergeCell ref="BC191:BC192"/>
    <mergeCell ref="BC193:BC194"/>
    <mergeCell ref="BC195:BC196"/>
    <mergeCell ref="BC197:BC198"/>
    <mergeCell ref="BC199:BC200"/>
    <mergeCell ref="BC201:BC202"/>
    <mergeCell ref="BC203:BC204"/>
    <mergeCell ref="BC205:BC206"/>
    <mergeCell ref="BC207:BC208"/>
    <mergeCell ref="BC209:BC210"/>
    <mergeCell ref="BC211:BC212"/>
    <mergeCell ref="BC213:BC214"/>
    <mergeCell ref="BC215:BC216"/>
    <mergeCell ref="BC217:BC218"/>
    <mergeCell ref="BC219:BC220"/>
    <mergeCell ref="BC221:BC222"/>
    <mergeCell ref="BC223:BC224"/>
    <mergeCell ref="BC225:BC226"/>
    <mergeCell ref="BC227:BC228"/>
    <mergeCell ref="BC229:BC230"/>
    <mergeCell ref="BC231:BC232"/>
    <mergeCell ref="BC233:BC234"/>
    <mergeCell ref="BC235:BC236"/>
    <mergeCell ref="BC237:BC238"/>
    <mergeCell ref="BC239:BC240"/>
    <mergeCell ref="BC241:BC242"/>
    <mergeCell ref="BC243:BC244"/>
    <mergeCell ref="BC245:BC246"/>
    <mergeCell ref="BC247:BC248"/>
    <mergeCell ref="BC249:BC250"/>
    <mergeCell ref="BC251:BC252"/>
    <mergeCell ref="BC253:BC254"/>
    <mergeCell ref="BC255:BC256"/>
    <mergeCell ref="BC257:BC258"/>
    <mergeCell ref="BC259:BC260"/>
    <mergeCell ref="BC261:BC262"/>
    <mergeCell ref="BC263:BC264"/>
    <mergeCell ref="BC265:BC266"/>
    <mergeCell ref="BC267:BC268"/>
    <mergeCell ref="BC269:BC270"/>
    <mergeCell ref="BC271:BC272"/>
    <mergeCell ref="BC273:BC274"/>
    <mergeCell ref="BC275:BC276"/>
    <mergeCell ref="BC277:BC278"/>
    <mergeCell ref="BC279:BC280"/>
    <mergeCell ref="BC281:BC282"/>
    <mergeCell ref="BC283:BC284"/>
    <mergeCell ref="BC285:BC286"/>
    <mergeCell ref="BC287:BC288"/>
    <mergeCell ref="BC289:BC290"/>
    <mergeCell ref="BC291:BC292"/>
    <mergeCell ref="BC293:BC294"/>
    <mergeCell ref="BC295:BC296"/>
    <mergeCell ref="BC297:BC298"/>
    <mergeCell ref="BC299:BC300"/>
    <mergeCell ref="BC301:BC302"/>
    <mergeCell ref="BC303:BC304"/>
    <mergeCell ref="BC305:BC306"/>
    <mergeCell ref="BC307:BC308"/>
    <mergeCell ref="BC309:BC310"/>
    <mergeCell ref="BC311:BC312"/>
    <mergeCell ref="BC313:BC314"/>
    <mergeCell ref="BC315:BC316"/>
    <mergeCell ref="BC317:BC318"/>
    <mergeCell ref="BC319:BC320"/>
    <mergeCell ref="BC321:BC322"/>
    <mergeCell ref="BC323:BC324"/>
    <mergeCell ref="BC325:BC326"/>
    <mergeCell ref="BC327:BC328"/>
    <mergeCell ref="BC329:BC330"/>
    <mergeCell ref="BC331:BC332"/>
    <mergeCell ref="BC333:BC334"/>
    <mergeCell ref="BC335:BC336"/>
    <mergeCell ref="BC337:BC338"/>
    <mergeCell ref="BC339:BC340"/>
    <mergeCell ref="BC341:BC342"/>
    <mergeCell ref="BC343:BC344"/>
    <mergeCell ref="BC345:BC346"/>
    <mergeCell ref="BC347:BC348"/>
    <mergeCell ref="BC349:BC350"/>
    <mergeCell ref="BC351:BC352"/>
    <mergeCell ref="BC353:BC354"/>
    <mergeCell ref="BC355:BC356"/>
    <mergeCell ref="BC357:BC358"/>
    <mergeCell ref="BC359:BC360"/>
    <mergeCell ref="BC361:BC362"/>
    <mergeCell ref="BC363:BC364"/>
    <mergeCell ref="BC365:BC366"/>
    <mergeCell ref="BC367:BC368"/>
    <mergeCell ref="BC369:BC370"/>
    <mergeCell ref="BC371:BC372"/>
    <mergeCell ref="BC373:BC374"/>
    <mergeCell ref="BC375:BC376"/>
    <mergeCell ref="BC377:BC378"/>
    <mergeCell ref="BC379:BC380"/>
    <mergeCell ref="BC381:BC382"/>
    <mergeCell ref="BC383:BC384"/>
    <mergeCell ref="BC385:BC386"/>
    <mergeCell ref="BC387:BC388"/>
    <mergeCell ref="BC389:BC390"/>
    <mergeCell ref="BC391:BC392"/>
    <mergeCell ref="BC393:BC394"/>
    <mergeCell ref="BC395:BC396"/>
    <mergeCell ref="BC397:BC398"/>
    <mergeCell ref="BC399:BC400"/>
    <mergeCell ref="BC401:BC402"/>
    <mergeCell ref="BC403:BC404"/>
    <mergeCell ref="BC405:BC406"/>
    <mergeCell ref="BC407:BC408"/>
    <mergeCell ref="BC409:BC410"/>
    <mergeCell ref="BC411:BC412"/>
    <mergeCell ref="BC413:BC414"/>
    <mergeCell ref="BC415:BC416"/>
    <mergeCell ref="BC417:BC418"/>
    <mergeCell ref="BC419:BC420"/>
    <mergeCell ref="BC421:BC422"/>
    <mergeCell ref="BC423:BC424"/>
    <mergeCell ref="BC425:BC426"/>
    <mergeCell ref="BC427:BC428"/>
    <mergeCell ref="BC429:BC430"/>
    <mergeCell ref="BC431:BC432"/>
    <mergeCell ref="BC433:BC434"/>
    <mergeCell ref="BC435:BC436"/>
    <mergeCell ref="BC437:BC438"/>
    <mergeCell ref="BC439:BC440"/>
    <mergeCell ref="BC441:BC442"/>
    <mergeCell ref="BC443:BC444"/>
    <mergeCell ref="BC445:BC446"/>
    <mergeCell ref="BC447:BC448"/>
    <mergeCell ref="BC449:BC450"/>
    <mergeCell ref="BC451:BC452"/>
    <mergeCell ref="BC453:BC454"/>
    <mergeCell ref="BC455:BC456"/>
    <mergeCell ref="BC457:BC458"/>
    <mergeCell ref="BC459:BC460"/>
    <mergeCell ref="BC461:BC462"/>
    <mergeCell ref="BC463:BC464"/>
    <mergeCell ref="BC465:BC466"/>
    <mergeCell ref="BC467:BC468"/>
    <mergeCell ref="BC469:BC470"/>
    <mergeCell ref="BC471:BC472"/>
    <mergeCell ref="BC473:BC474"/>
    <mergeCell ref="BC475:BC476"/>
    <mergeCell ref="BC477:BC478"/>
    <mergeCell ref="BC479:BC480"/>
    <mergeCell ref="BC481:BC482"/>
    <mergeCell ref="BC483:BC484"/>
    <mergeCell ref="BC485:BC486"/>
    <mergeCell ref="BC487:BC488"/>
    <mergeCell ref="BC489:BC490"/>
    <mergeCell ref="BC491:BC492"/>
    <mergeCell ref="BC493:BC494"/>
    <mergeCell ref="BC495:BC496"/>
    <mergeCell ref="BC497:BC498"/>
    <mergeCell ref="BC499:BC500"/>
    <mergeCell ref="BC501:BC502"/>
    <mergeCell ref="BC503:BC504"/>
    <mergeCell ref="BC505:BC506"/>
    <mergeCell ref="BC507:BC508"/>
    <mergeCell ref="BC509:BC510"/>
    <mergeCell ref="BC511:BC512"/>
    <mergeCell ref="BC513:BC514"/>
    <mergeCell ref="BC515:BC516"/>
    <mergeCell ref="BC517:BC518"/>
    <mergeCell ref="BC519:BC520"/>
    <mergeCell ref="BC521:BC522"/>
    <mergeCell ref="BC523:BC524"/>
    <mergeCell ref="BC525:BC526"/>
    <mergeCell ref="BC527:BC528"/>
    <mergeCell ref="BC529:BC530"/>
    <mergeCell ref="BC531:BC532"/>
    <mergeCell ref="BC533:BC534"/>
    <mergeCell ref="BC535:BC536"/>
    <mergeCell ref="BC537:BC538"/>
    <mergeCell ref="BC539:BC540"/>
    <mergeCell ref="BC541:BC542"/>
    <mergeCell ref="BC543:BC544"/>
    <mergeCell ref="BC545:BC546"/>
    <mergeCell ref="BC547:BC548"/>
    <mergeCell ref="BC549:BC550"/>
    <mergeCell ref="BC551:BC552"/>
    <mergeCell ref="BC553:BC554"/>
    <mergeCell ref="BC555:BC556"/>
    <mergeCell ref="BC557:BC558"/>
    <mergeCell ref="BC559:BC560"/>
    <mergeCell ref="BC561:BC562"/>
    <mergeCell ref="BC563:BC564"/>
    <mergeCell ref="BC565:BC566"/>
    <mergeCell ref="BC567:BC568"/>
    <mergeCell ref="BC569:BC570"/>
    <mergeCell ref="BC571:BC572"/>
    <mergeCell ref="BC573:BC574"/>
    <mergeCell ref="BC575:BC576"/>
    <mergeCell ref="BC577:BC578"/>
    <mergeCell ref="BC579:BC580"/>
    <mergeCell ref="BC581:BC582"/>
    <mergeCell ref="BC583:BC584"/>
    <mergeCell ref="BC585:BC586"/>
    <mergeCell ref="BC587:BC588"/>
    <mergeCell ref="BC589:BC590"/>
    <mergeCell ref="BC591:BC592"/>
    <mergeCell ref="BC593:BC594"/>
    <mergeCell ref="BC595:BC596"/>
    <mergeCell ref="BC597:BC598"/>
    <mergeCell ref="BC599:BC600"/>
    <mergeCell ref="BC601:BC602"/>
    <mergeCell ref="BC603:BC604"/>
    <mergeCell ref="BC605:BC606"/>
    <mergeCell ref="BC607:BC608"/>
    <mergeCell ref="BC609:BC610"/>
    <mergeCell ref="BC611:BC612"/>
    <mergeCell ref="BC613:BC614"/>
    <mergeCell ref="BC615:BC616"/>
    <mergeCell ref="BC617:BC618"/>
    <mergeCell ref="BC619:BC620"/>
    <mergeCell ref="BC621:BC622"/>
    <mergeCell ref="BC623:BC624"/>
    <mergeCell ref="BC625:BC626"/>
    <mergeCell ref="BC627:BC628"/>
    <mergeCell ref="BC629:BC630"/>
    <mergeCell ref="BC631:BC632"/>
    <mergeCell ref="BC633:BC634"/>
    <mergeCell ref="BC635:BC636"/>
    <mergeCell ref="BC637:BC638"/>
    <mergeCell ref="BC639:BC640"/>
    <mergeCell ref="BC641:BC642"/>
    <mergeCell ref="BC643:BC644"/>
    <mergeCell ref="BC645:BC646"/>
    <mergeCell ref="BC647:BC648"/>
    <mergeCell ref="BC649:BC650"/>
    <mergeCell ref="BC651:BC652"/>
    <mergeCell ref="BC653:BC654"/>
    <mergeCell ref="BC655:BC656"/>
    <mergeCell ref="BC657:BC658"/>
    <mergeCell ref="BC659:BC660"/>
    <mergeCell ref="BC661:BC662"/>
    <mergeCell ref="BC663:BC664"/>
    <mergeCell ref="BC665:BC666"/>
    <mergeCell ref="BC667:BC668"/>
    <mergeCell ref="BC669:BC670"/>
    <mergeCell ref="BC671:BC672"/>
    <mergeCell ref="BC673:BC674"/>
    <mergeCell ref="BC675:BC676"/>
    <mergeCell ref="BC677:BC678"/>
    <mergeCell ref="BC679:BC680"/>
    <mergeCell ref="BC681:BC682"/>
    <mergeCell ref="BC683:BC684"/>
    <mergeCell ref="BC685:BC686"/>
    <mergeCell ref="BC687:BC688"/>
    <mergeCell ref="BC689:BC690"/>
    <mergeCell ref="BC691:BC692"/>
    <mergeCell ref="BC693:BC694"/>
    <mergeCell ref="BC695:BC696"/>
    <mergeCell ref="BC697:BC698"/>
    <mergeCell ref="BC699:BC700"/>
    <mergeCell ref="BC701:BC702"/>
    <mergeCell ref="BC703:BC704"/>
    <mergeCell ref="BC705:BC706"/>
    <mergeCell ref="BC707:BC708"/>
    <mergeCell ref="BC709:BC710"/>
    <mergeCell ref="BC711:BC712"/>
    <mergeCell ref="BC713:BC714"/>
    <mergeCell ref="BC715:BC716"/>
    <mergeCell ref="BC717:BC718"/>
    <mergeCell ref="BC719:BC720"/>
    <mergeCell ref="BC721:BC722"/>
    <mergeCell ref="BC723:BC724"/>
    <mergeCell ref="BC725:BC726"/>
    <mergeCell ref="BC727:BC728"/>
    <mergeCell ref="BC729:BC730"/>
    <mergeCell ref="BC731:BC732"/>
    <mergeCell ref="BC733:BC734"/>
    <mergeCell ref="BC735:BC736"/>
    <mergeCell ref="BC737:BC738"/>
    <mergeCell ref="BC739:BC740"/>
    <mergeCell ref="BC741:BC742"/>
    <mergeCell ref="BC743:BC744"/>
    <mergeCell ref="BC745:BC746"/>
    <mergeCell ref="BC747:BC748"/>
    <mergeCell ref="BC749:BC750"/>
    <mergeCell ref="BC751:BC752"/>
    <mergeCell ref="BC753:BC754"/>
    <mergeCell ref="BC755:BC756"/>
    <mergeCell ref="BC757:BC758"/>
    <mergeCell ref="BC759:BC760"/>
    <mergeCell ref="BC761:BC762"/>
    <mergeCell ref="BC763:BC764"/>
    <mergeCell ref="BC765:BC766"/>
    <mergeCell ref="BC767:BC768"/>
    <mergeCell ref="BC769:BC770"/>
    <mergeCell ref="BC771:BC772"/>
    <mergeCell ref="BC773:BC774"/>
    <mergeCell ref="BC775:BC776"/>
    <mergeCell ref="BC777:BC778"/>
    <mergeCell ref="BC779:BC780"/>
    <mergeCell ref="BC781:BC782"/>
    <mergeCell ref="BC783:BC784"/>
    <mergeCell ref="BC785:BC786"/>
    <mergeCell ref="BC787:BC788"/>
    <mergeCell ref="BC789:BC790"/>
    <mergeCell ref="BC791:BC792"/>
    <mergeCell ref="BC793:BC794"/>
    <mergeCell ref="BC795:BC796"/>
    <mergeCell ref="BC797:BC798"/>
    <mergeCell ref="BC799:BC800"/>
    <mergeCell ref="BC801:BC802"/>
    <mergeCell ref="BC803:BC804"/>
    <mergeCell ref="BC805:BC806"/>
    <mergeCell ref="BC807:BC808"/>
    <mergeCell ref="BC809:BC810"/>
    <mergeCell ref="BC811:BC812"/>
    <mergeCell ref="BC813:BC814"/>
    <mergeCell ref="BC815:BC816"/>
    <mergeCell ref="BC817:BC818"/>
    <mergeCell ref="BC819:BC820"/>
    <mergeCell ref="BC821:BC822"/>
    <mergeCell ref="BC823:BC824"/>
    <mergeCell ref="BC825:BC826"/>
    <mergeCell ref="BC827:BC828"/>
    <mergeCell ref="BC829:BC830"/>
    <mergeCell ref="BC831:BC832"/>
    <mergeCell ref="BC833:BC834"/>
    <mergeCell ref="BC835:BC836"/>
    <mergeCell ref="BC837:BC838"/>
    <mergeCell ref="BC839:BC840"/>
    <mergeCell ref="BC841:BC842"/>
    <mergeCell ref="BC843:BC844"/>
    <mergeCell ref="BC845:BC846"/>
    <mergeCell ref="BC847:BC848"/>
    <mergeCell ref="BC849:BC850"/>
    <mergeCell ref="BC851:BC852"/>
    <mergeCell ref="BC853:BC854"/>
    <mergeCell ref="BC855:BC856"/>
    <mergeCell ref="BC857:BC858"/>
    <mergeCell ref="BC859:BC860"/>
    <mergeCell ref="BC861:BC862"/>
    <mergeCell ref="BC863:BC864"/>
    <mergeCell ref="BC865:BC866"/>
    <mergeCell ref="BC867:BC868"/>
    <mergeCell ref="BC869:BC870"/>
    <mergeCell ref="BC871:BC872"/>
    <mergeCell ref="BC873:BC874"/>
    <mergeCell ref="BC875:BC876"/>
    <mergeCell ref="BC877:BC878"/>
    <mergeCell ref="BC879:BC880"/>
    <mergeCell ref="BC881:BC882"/>
    <mergeCell ref="BC883:BC884"/>
    <mergeCell ref="BC885:BC886"/>
    <mergeCell ref="BC887:BC888"/>
    <mergeCell ref="BC889:BC890"/>
    <mergeCell ref="BC891:BC892"/>
    <mergeCell ref="BC893:BC894"/>
    <mergeCell ref="BC895:BC896"/>
    <mergeCell ref="BC897:BC898"/>
    <mergeCell ref="BC899:BC900"/>
    <mergeCell ref="BC901:BC902"/>
    <mergeCell ref="BC903:BC904"/>
    <mergeCell ref="BC905:BC906"/>
    <mergeCell ref="BC907:BC908"/>
    <mergeCell ref="BC909:BC910"/>
    <mergeCell ref="BC911:BC912"/>
    <mergeCell ref="BC913:BC914"/>
    <mergeCell ref="BC915:BC916"/>
    <mergeCell ref="BC917:BC918"/>
    <mergeCell ref="BC919:BC920"/>
    <mergeCell ref="BC921:BC922"/>
    <mergeCell ref="BC923:BC924"/>
    <mergeCell ref="BC925:BC926"/>
    <mergeCell ref="BC927:BC928"/>
    <mergeCell ref="BC929:BC930"/>
    <mergeCell ref="BC931:BC932"/>
    <mergeCell ref="BC933:BC934"/>
    <mergeCell ref="BC935:BC936"/>
    <mergeCell ref="BC937:BC938"/>
    <mergeCell ref="BC939:BC940"/>
    <mergeCell ref="BC941:BC942"/>
    <mergeCell ref="BC943:BC944"/>
    <mergeCell ref="BC945:BC946"/>
    <mergeCell ref="BC947:BC948"/>
    <mergeCell ref="BC949:BC950"/>
    <mergeCell ref="BC951:BC952"/>
    <mergeCell ref="BC953:BC954"/>
    <mergeCell ref="BC955:BC956"/>
    <mergeCell ref="BC957:BC958"/>
    <mergeCell ref="BC959:BC960"/>
    <mergeCell ref="BC961:BC962"/>
    <mergeCell ref="BC963:BC964"/>
    <mergeCell ref="BC965:BC966"/>
    <mergeCell ref="BC967:BC968"/>
    <mergeCell ref="BC969:BC970"/>
    <mergeCell ref="BC971:BC972"/>
    <mergeCell ref="BC973:BC974"/>
    <mergeCell ref="BC975:BC976"/>
    <mergeCell ref="BC977:BC978"/>
    <mergeCell ref="BC979:BC980"/>
    <mergeCell ref="BC981:BC982"/>
    <mergeCell ref="BC983:BC984"/>
    <mergeCell ref="BC985:BC986"/>
    <mergeCell ref="BC987:BC988"/>
    <mergeCell ref="BC989:BC990"/>
    <mergeCell ref="BC991:BC992"/>
    <mergeCell ref="BC993:BC994"/>
    <mergeCell ref="BC995:BC996"/>
    <mergeCell ref="BC997:BC998"/>
    <mergeCell ref="BC999:BC1000"/>
    <mergeCell ref="BC1001:BC1002"/>
    <mergeCell ref="BC1003:BC1004"/>
    <mergeCell ref="BC1005:BC1006"/>
    <mergeCell ref="BC1007:BC1008"/>
    <mergeCell ref="BC1009:BC1010"/>
    <mergeCell ref="BC1011:BC1012"/>
    <mergeCell ref="BC1013:BC1014"/>
    <mergeCell ref="BC1015:BC1016"/>
    <mergeCell ref="BC1017:BC1018"/>
    <mergeCell ref="BC1019:BC1020"/>
    <mergeCell ref="BC1021:BC1022"/>
    <mergeCell ref="BC1023:BC1024"/>
    <mergeCell ref="BC1025:BC1026"/>
    <mergeCell ref="BC1027:BC1028"/>
    <mergeCell ref="BC1029:BC1030"/>
    <mergeCell ref="BC1031:BC1032"/>
    <mergeCell ref="BC1033:BC1034"/>
    <mergeCell ref="BC1035:BC1036"/>
    <mergeCell ref="BC1037:BC1038"/>
    <mergeCell ref="BC1039:BC1040"/>
    <mergeCell ref="BC1041:BC1042"/>
    <mergeCell ref="BC1043:BC1044"/>
    <mergeCell ref="BC1045:BC1046"/>
    <mergeCell ref="BC1047:BC1048"/>
    <mergeCell ref="BD23:BD24"/>
    <mergeCell ref="BD25:BD26"/>
    <mergeCell ref="BD27:BD28"/>
    <mergeCell ref="BD29:BD30"/>
    <mergeCell ref="BD31:BD32"/>
    <mergeCell ref="BD33:BD34"/>
    <mergeCell ref="BD35:BD36"/>
    <mergeCell ref="BD37:BD38"/>
    <mergeCell ref="BD39:BD40"/>
    <mergeCell ref="BD41:BD42"/>
    <mergeCell ref="BD43:BD44"/>
    <mergeCell ref="BD45:BD46"/>
    <mergeCell ref="BD47:BD48"/>
    <mergeCell ref="BD49:BD50"/>
    <mergeCell ref="BD51:BD52"/>
    <mergeCell ref="BD53:BD54"/>
    <mergeCell ref="BD55:BD56"/>
    <mergeCell ref="BD57:BD58"/>
    <mergeCell ref="BD59:BD60"/>
    <mergeCell ref="BD61:BD62"/>
    <mergeCell ref="BD63:BD64"/>
    <mergeCell ref="BD65:BD66"/>
    <mergeCell ref="BD67:BD68"/>
    <mergeCell ref="BD69:BD70"/>
    <mergeCell ref="BD71:BD72"/>
    <mergeCell ref="BD73:BD74"/>
    <mergeCell ref="BD75:BD76"/>
    <mergeCell ref="BD77:BD78"/>
    <mergeCell ref="BD79:BD80"/>
    <mergeCell ref="BD81:BD82"/>
    <mergeCell ref="BD83:BD84"/>
    <mergeCell ref="BD85:BD86"/>
    <mergeCell ref="BD87:BD88"/>
    <mergeCell ref="BD89:BD90"/>
    <mergeCell ref="BD91:BD92"/>
    <mergeCell ref="BD93:BD94"/>
    <mergeCell ref="BD95:BD96"/>
    <mergeCell ref="BD97:BD98"/>
    <mergeCell ref="BD99:BD100"/>
    <mergeCell ref="BD101:BD102"/>
    <mergeCell ref="BD103:BD104"/>
    <mergeCell ref="BD105:BD106"/>
    <mergeCell ref="BD107:BD108"/>
    <mergeCell ref="BD109:BD110"/>
    <mergeCell ref="BD111:BD112"/>
    <mergeCell ref="BD113:BD114"/>
    <mergeCell ref="BD115:BD116"/>
    <mergeCell ref="BD117:BD118"/>
    <mergeCell ref="BD119:BD120"/>
    <mergeCell ref="BD121:BD122"/>
    <mergeCell ref="BD123:BD124"/>
    <mergeCell ref="BD125:BD126"/>
    <mergeCell ref="BD127:BD128"/>
    <mergeCell ref="BD129:BD130"/>
    <mergeCell ref="BD131:BD132"/>
    <mergeCell ref="BD133:BD134"/>
    <mergeCell ref="BD135:BD136"/>
    <mergeCell ref="BD137:BD138"/>
    <mergeCell ref="BD139:BD140"/>
    <mergeCell ref="BD141:BD142"/>
    <mergeCell ref="BD143:BD144"/>
    <mergeCell ref="BD145:BD146"/>
    <mergeCell ref="BD147:BD148"/>
    <mergeCell ref="BD149:BD150"/>
    <mergeCell ref="BD151:BD152"/>
    <mergeCell ref="BD153:BD154"/>
    <mergeCell ref="BD155:BD156"/>
    <mergeCell ref="BD157:BD158"/>
    <mergeCell ref="BD159:BD160"/>
    <mergeCell ref="BD161:BD162"/>
    <mergeCell ref="BD163:BD164"/>
    <mergeCell ref="BD165:BD166"/>
    <mergeCell ref="BD167:BD168"/>
    <mergeCell ref="BD169:BD170"/>
    <mergeCell ref="BD171:BD172"/>
    <mergeCell ref="BD173:BD174"/>
    <mergeCell ref="BD175:BD176"/>
    <mergeCell ref="BD177:BD178"/>
    <mergeCell ref="BD179:BD180"/>
    <mergeCell ref="BD181:BD182"/>
    <mergeCell ref="BD183:BD184"/>
    <mergeCell ref="BD185:BD186"/>
    <mergeCell ref="BD187:BD188"/>
    <mergeCell ref="BD189:BD190"/>
    <mergeCell ref="BD191:BD192"/>
    <mergeCell ref="BD193:BD194"/>
    <mergeCell ref="BD195:BD196"/>
    <mergeCell ref="BD197:BD198"/>
    <mergeCell ref="BD199:BD200"/>
    <mergeCell ref="BD201:BD202"/>
    <mergeCell ref="BD203:BD204"/>
    <mergeCell ref="BD205:BD206"/>
    <mergeCell ref="BD207:BD208"/>
    <mergeCell ref="BD209:BD210"/>
    <mergeCell ref="BD211:BD212"/>
    <mergeCell ref="BD213:BD214"/>
    <mergeCell ref="BD215:BD216"/>
    <mergeCell ref="BD217:BD218"/>
    <mergeCell ref="BD219:BD220"/>
    <mergeCell ref="BD221:BD222"/>
    <mergeCell ref="BD223:BD224"/>
    <mergeCell ref="BD225:BD226"/>
    <mergeCell ref="BD227:BD228"/>
    <mergeCell ref="BD229:BD230"/>
    <mergeCell ref="BD231:BD232"/>
    <mergeCell ref="BD233:BD234"/>
    <mergeCell ref="BD235:BD236"/>
    <mergeCell ref="BD237:BD238"/>
    <mergeCell ref="BD239:BD240"/>
    <mergeCell ref="BD241:BD242"/>
    <mergeCell ref="BD243:BD244"/>
    <mergeCell ref="BD245:BD246"/>
    <mergeCell ref="BD247:BD248"/>
    <mergeCell ref="BD249:BD250"/>
    <mergeCell ref="BD251:BD252"/>
    <mergeCell ref="BD253:BD254"/>
    <mergeCell ref="BD255:BD256"/>
    <mergeCell ref="BD257:BD258"/>
    <mergeCell ref="BD259:BD260"/>
    <mergeCell ref="BD261:BD262"/>
    <mergeCell ref="BD263:BD264"/>
    <mergeCell ref="BD265:BD266"/>
    <mergeCell ref="BD267:BD268"/>
    <mergeCell ref="BD269:BD270"/>
    <mergeCell ref="BD271:BD272"/>
    <mergeCell ref="BD273:BD274"/>
    <mergeCell ref="BD275:BD276"/>
    <mergeCell ref="BD277:BD278"/>
    <mergeCell ref="BD279:BD280"/>
    <mergeCell ref="BD281:BD282"/>
    <mergeCell ref="BD283:BD284"/>
    <mergeCell ref="BD285:BD286"/>
    <mergeCell ref="BD287:BD288"/>
    <mergeCell ref="BD289:BD290"/>
    <mergeCell ref="BD291:BD292"/>
    <mergeCell ref="BD293:BD294"/>
    <mergeCell ref="BD295:BD296"/>
    <mergeCell ref="BD297:BD298"/>
    <mergeCell ref="BD299:BD300"/>
    <mergeCell ref="BD301:BD302"/>
    <mergeCell ref="BD303:BD304"/>
    <mergeCell ref="BD305:BD306"/>
    <mergeCell ref="BD307:BD308"/>
    <mergeCell ref="BD309:BD310"/>
    <mergeCell ref="BD311:BD312"/>
    <mergeCell ref="BD313:BD314"/>
    <mergeCell ref="BD315:BD316"/>
    <mergeCell ref="BD317:BD318"/>
    <mergeCell ref="BD319:BD320"/>
    <mergeCell ref="BD321:BD322"/>
    <mergeCell ref="BD323:BD324"/>
    <mergeCell ref="BD325:BD326"/>
    <mergeCell ref="BD327:BD328"/>
    <mergeCell ref="BD329:BD330"/>
    <mergeCell ref="BD331:BD332"/>
    <mergeCell ref="BD333:BD334"/>
    <mergeCell ref="BD335:BD336"/>
    <mergeCell ref="BD337:BD338"/>
    <mergeCell ref="BD339:BD340"/>
    <mergeCell ref="BD341:BD342"/>
    <mergeCell ref="BD343:BD344"/>
    <mergeCell ref="BD345:BD346"/>
    <mergeCell ref="BD347:BD348"/>
    <mergeCell ref="BD349:BD350"/>
    <mergeCell ref="BD351:BD352"/>
    <mergeCell ref="BD353:BD354"/>
    <mergeCell ref="BD355:BD356"/>
    <mergeCell ref="BD357:BD358"/>
    <mergeCell ref="BD359:BD360"/>
    <mergeCell ref="BD361:BD362"/>
    <mergeCell ref="BD363:BD364"/>
    <mergeCell ref="BD365:BD366"/>
    <mergeCell ref="BD367:BD368"/>
    <mergeCell ref="BD369:BD370"/>
    <mergeCell ref="BD371:BD372"/>
    <mergeCell ref="BD373:BD374"/>
    <mergeCell ref="BD375:BD376"/>
    <mergeCell ref="BD377:BD378"/>
    <mergeCell ref="BD379:BD380"/>
    <mergeCell ref="BD381:BD382"/>
    <mergeCell ref="BD383:BD384"/>
    <mergeCell ref="BD385:BD386"/>
    <mergeCell ref="BD387:BD388"/>
    <mergeCell ref="BD389:BD390"/>
    <mergeCell ref="BD391:BD392"/>
    <mergeCell ref="BD393:BD394"/>
    <mergeCell ref="BD395:BD396"/>
    <mergeCell ref="BD397:BD398"/>
    <mergeCell ref="BD399:BD400"/>
    <mergeCell ref="BD401:BD402"/>
    <mergeCell ref="BD403:BD404"/>
    <mergeCell ref="BD405:BD406"/>
    <mergeCell ref="BD407:BD408"/>
    <mergeCell ref="BD409:BD410"/>
    <mergeCell ref="BD411:BD412"/>
    <mergeCell ref="BD413:BD414"/>
    <mergeCell ref="BD415:BD416"/>
    <mergeCell ref="BD417:BD418"/>
    <mergeCell ref="BD419:BD420"/>
    <mergeCell ref="BD421:BD422"/>
    <mergeCell ref="BD423:BD424"/>
    <mergeCell ref="BD425:BD426"/>
    <mergeCell ref="BD427:BD428"/>
    <mergeCell ref="BD429:BD430"/>
    <mergeCell ref="BD431:BD432"/>
    <mergeCell ref="BD433:BD434"/>
    <mergeCell ref="BD435:BD436"/>
    <mergeCell ref="BD437:BD438"/>
    <mergeCell ref="BD439:BD440"/>
    <mergeCell ref="BD441:BD442"/>
    <mergeCell ref="BD443:BD444"/>
    <mergeCell ref="BD445:BD446"/>
    <mergeCell ref="BD447:BD448"/>
    <mergeCell ref="BD449:BD450"/>
    <mergeCell ref="BD451:BD452"/>
    <mergeCell ref="BD453:BD454"/>
    <mergeCell ref="BD455:BD456"/>
    <mergeCell ref="BD457:BD458"/>
    <mergeCell ref="BD459:BD460"/>
    <mergeCell ref="BD461:BD462"/>
    <mergeCell ref="BD463:BD464"/>
    <mergeCell ref="BD465:BD466"/>
    <mergeCell ref="BD467:BD468"/>
    <mergeCell ref="BD469:BD470"/>
    <mergeCell ref="BD471:BD472"/>
    <mergeCell ref="BD473:BD474"/>
    <mergeCell ref="BD475:BD476"/>
    <mergeCell ref="BD477:BD478"/>
    <mergeCell ref="BD479:BD480"/>
    <mergeCell ref="BD481:BD482"/>
    <mergeCell ref="BD483:BD484"/>
    <mergeCell ref="BD485:BD486"/>
    <mergeCell ref="BD487:BD488"/>
    <mergeCell ref="BD489:BD490"/>
    <mergeCell ref="BD491:BD492"/>
    <mergeCell ref="BD493:BD494"/>
    <mergeCell ref="BD495:BD496"/>
    <mergeCell ref="BD497:BD498"/>
    <mergeCell ref="BD499:BD500"/>
    <mergeCell ref="BD501:BD502"/>
    <mergeCell ref="BD503:BD504"/>
    <mergeCell ref="BD505:BD506"/>
    <mergeCell ref="BD507:BD508"/>
    <mergeCell ref="BD509:BD510"/>
    <mergeCell ref="BD511:BD512"/>
    <mergeCell ref="BD513:BD514"/>
    <mergeCell ref="BD515:BD516"/>
    <mergeCell ref="BD517:BD518"/>
    <mergeCell ref="BD519:BD520"/>
    <mergeCell ref="BD521:BD522"/>
    <mergeCell ref="BD523:BD524"/>
    <mergeCell ref="BD525:BD526"/>
    <mergeCell ref="BD527:BD528"/>
    <mergeCell ref="BD529:BD530"/>
    <mergeCell ref="BD531:BD532"/>
    <mergeCell ref="BD533:BD534"/>
    <mergeCell ref="BD535:BD536"/>
    <mergeCell ref="BD537:BD538"/>
    <mergeCell ref="BD539:BD540"/>
    <mergeCell ref="BD541:BD542"/>
    <mergeCell ref="BD543:BD544"/>
    <mergeCell ref="BD545:BD546"/>
    <mergeCell ref="BD547:BD548"/>
    <mergeCell ref="BD549:BD550"/>
    <mergeCell ref="BD551:BD552"/>
    <mergeCell ref="BD553:BD554"/>
    <mergeCell ref="BD555:BD556"/>
    <mergeCell ref="BD557:BD558"/>
    <mergeCell ref="BD559:BD560"/>
    <mergeCell ref="BD561:BD562"/>
    <mergeCell ref="BD563:BD564"/>
    <mergeCell ref="BD565:BD566"/>
    <mergeCell ref="BD567:BD568"/>
    <mergeCell ref="BD569:BD570"/>
    <mergeCell ref="BD571:BD572"/>
    <mergeCell ref="BD573:BD574"/>
    <mergeCell ref="BD575:BD576"/>
    <mergeCell ref="BD577:BD578"/>
    <mergeCell ref="BD579:BD580"/>
    <mergeCell ref="BD581:BD582"/>
    <mergeCell ref="BD583:BD584"/>
    <mergeCell ref="BD585:BD586"/>
    <mergeCell ref="BD587:BD588"/>
    <mergeCell ref="BD589:BD590"/>
    <mergeCell ref="BD591:BD592"/>
    <mergeCell ref="BD593:BD594"/>
    <mergeCell ref="BD595:BD596"/>
    <mergeCell ref="BD597:BD598"/>
    <mergeCell ref="BD599:BD600"/>
    <mergeCell ref="BD601:BD602"/>
    <mergeCell ref="BD603:BD604"/>
    <mergeCell ref="BD605:BD606"/>
    <mergeCell ref="BD607:BD608"/>
    <mergeCell ref="BD609:BD610"/>
    <mergeCell ref="BD611:BD612"/>
    <mergeCell ref="BD613:BD614"/>
    <mergeCell ref="BD615:BD616"/>
    <mergeCell ref="BD617:BD618"/>
    <mergeCell ref="BD619:BD620"/>
    <mergeCell ref="BD621:BD622"/>
    <mergeCell ref="BD623:BD624"/>
    <mergeCell ref="BD625:BD626"/>
    <mergeCell ref="BD627:BD628"/>
    <mergeCell ref="BD629:BD630"/>
    <mergeCell ref="BD631:BD632"/>
    <mergeCell ref="BD633:BD634"/>
    <mergeCell ref="BD635:BD636"/>
    <mergeCell ref="BD637:BD638"/>
    <mergeCell ref="BD639:BD640"/>
    <mergeCell ref="BD641:BD642"/>
    <mergeCell ref="BD643:BD644"/>
    <mergeCell ref="BD645:BD646"/>
    <mergeCell ref="BD647:BD648"/>
    <mergeCell ref="BD649:BD650"/>
    <mergeCell ref="BD651:BD652"/>
    <mergeCell ref="BD653:BD654"/>
    <mergeCell ref="BD655:BD656"/>
    <mergeCell ref="BD657:BD658"/>
    <mergeCell ref="BD659:BD660"/>
    <mergeCell ref="BD661:BD662"/>
    <mergeCell ref="BD663:BD664"/>
    <mergeCell ref="BD665:BD666"/>
    <mergeCell ref="BD667:BD668"/>
    <mergeCell ref="BD669:BD670"/>
    <mergeCell ref="BD671:BD672"/>
    <mergeCell ref="BD673:BD674"/>
    <mergeCell ref="BD675:BD676"/>
    <mergeCell ref="BD677:BD678"/>
    <mergeCell ref="BD679:BD680"/>
    <mergeCell ref="BD681:BD682"/>
    <mergeCell ref="BD683:BD684"/>
    <mergeCell ref="BD685:BD686"/>
    <mergeCell ref="BD687:BD688"/>
    <mergeCell ref="BD689:BD690"/>
    <mergeCell ref="BD691:BD692"/>
    <mergeCell ref="BD693:BD694"/>
    <mergeCell ref="BD695:BD696"/>
    <mergeCell ref="BD697:BD698"/>
    <mergeCell ref="BD699:BD700"/>
    <mergeCell ref="BD701:BD702"/>
    <mergeCell ref="BD703:BD704"/>
    <mergeCell ref="BD705:BD706"/>
    <mergeCell ref="BD707:BD708"/>
    <mergeCell ref="BD709:BD710"/>
    <mergeCell ref="BD711:BD712"/>
    <mergeCell ref="BD713:BD714"/>
    <mergeCell ref="BD715:BD716"/>
    <mergeCell ref="BD717:BD718"/>
    <mergeCell ref="BD719:BD720"/>
    <mergeCell ref="BD721:BD722"/>
    <mergeCell ref="BD723:BD724"/>
    <mergeCell ref="BD725:BD726"/>
    <mergeCell ref="BD727:BD728"/>
    <mergeCell ref="BD729:BD730"/>
    <mergeCell ref="BD731:BD732"/>
    <mergeCell ref="BD733:BD734"/>
    <mergeCell ref="BD735:BD736"/>
    <mergeCell ref="BD737:BD738"/>
    <mergeCell ref="BD739:BD740"/>
    <mergeCell ref="BD741:BD742"/>
    <mergeCell ref="BD743:BD744"/>
    <mergeCell ref="BD745:BD746"/>
    <mergeCell ref="BD747:BD748"/>
    <mergeCell ref="BD749:BD750"/>
    <mergeCell ref="BD751:BD752"/>
    <mergeCell ref="BD753:BD754"/>
    <mergeCell ref="BD755:BD756"/>
    <mergeCell ref="BD757:BD758"/>
    <mergeCell ref="BD759:BD760"/>
    <mergeCell ref="BD761:BD762"/>
    <mergeCell ref="BD763:BD764"/>
    <mergeCell ref="BD765:BD766"/>
    <mergeCell ref="BD767:BD768"/>
    <mergeCell ref="BD769:BD770"/>
    <mergeCell ref="BD771:BD772"/>
    <mergeCell ref="BD773:BD774"/>
    <mergeCell ref="BD775:BD776"/>
    <mergeCell ref="BD777:BD778"/>
    <mergeCell ref="BD779:BD780"/>
    <mergeCell ref="BD781:BD782"/>
    <mergeCell ref="BD783:BD784"/>
    <mergeCell ref="BD785:BD786"/>
    <mergeCell ref="BD787:BD788"/>
    <mergeCell ref="BD789:BD790"/>
    <mergeCell ref="BD791:BD792"/>
    <mergeCell ref="BD793:BD794"/>
    <mergeCell ref="BD795:BD796"/>
    <mergeCell ref="BD797:BD798"/>
    <mergeCell ref="BD799:BD800"/>
    <mergeCell ref="BD801:BD802"/>
    <mergeCell ref="BD803:BD804"/>
    <mergeCell ref="BD805:BD806"/>
    <mergeCell ref="BD807:BD808"/>
    <mergeCell ref="BD809:BD810"/>
    <mergeCell ref="BD811:BD812"/>
    <mergeCell ref="BD813:BD814"/>
    <mergeCell ref="BD815:BD816"/>
    <mergeCell ref="BD817:BD818"/>
    <mergeCell ref="BD819:BD820"/>
    <mergeCell ref="BD821:BD822"/>
    <mergeCell ref="BD823:BD824"/>
    <mergeCell ref="BD825:BD826"/>
    <mergeCell ref="BD827:BD828"/>
    <mergeCell ref="BD829:BD830"/>
    <mergeCell ref="BD831:BD832"/>
    <mergeCell ref="BD833:BD834"/>
    <mergeCell ref="BD835:BD836"/>
    <mergeCell ref="BD837:BD838"/>
    <mergeCell ref="BD839:BD840"/>
    <mergeCell ref="BD841:BD842"/>
    <mergeCell ref="BD843:BD844"/>
    <mergeCell ref="BD845:BD846"/>
    <mergeCell ref="BD847:BD848"/>
    <mergeCell ref="BD849:BD850"/>
    <mergeCell ref="BD851:BD852"/>
    <mergeCell ref="BD853:BD854"/>
    <mergeCell ref="BD855:BD856"/>
    <mergeCell ref="BD857:BD858"/>
    <mergeCell ref="BD859:BD860"/>
    <mergeCell ref="BD861:BD862"/>
    <mergeCell ref="BD863:BD864"/>
    <mergeCell ref="BD865:BD866"/>
    <mergeCell ref="BD867:BD868"/>
    <mergeCell ref="BD869:BD870"/>
    <mergeCell ref="BD871:BD872"/>
    <mergeCell ref="BD873:BD874"/>
    <mergeCell ref="BD875:BD876"/>
    <mergeCell ref="BD877:BD878"/>
    <mergeCell ref="BD879:BD880"/>
    <mergeCell ref="BD881:BD882"/>
    <mergeCell ref="BD883:BD884"/>
    <mergeCell ref="BD885:BD886"/>
    <mergeCell ref="BD887:BD888"/>
    <mergeCell ref="BD889:BD890"/>
    <mergeCell ref="BD891:BD892"/>
    <mergeCell ref="BD893:BD894"/>
    <mergeCell ref="BD895:BD896"/>
    <mergeCell ref="BD897:BD898"/>
    <mergeCell ref="BD899:BD900"/>
    <mergeCell ref="BD901:BD902"/>
    <mergeCell ref="BD903:BD904"/>
    <mergeCell ref="BD905:BD906"/>
    <mergeCell ref="BD907:BD908"/>
    <mergeCell ref="BD909:BD910"/>
    <mergeCell ref="BD911:BD912"/>
    <mergeCell ref="BD913:BD914"/>
    <mergeCell ref="BD915:BD916"/>
    <mergeCell ref="BD917:BD918"/>
    <mergeCell ref="BD919:BD920"/>
    <mergeCell ref="BD921:BD922"/>
    <mergeCell ref="BD923:BD924"/>
    <mergeCell ref="BD925:BD926"/>
    <mergeCell ref="BD927:BD928"/>
    <mergeCell ref="BD929:BD930"/>
    <mergeCell ref="BD931:BD932"/>
    <mergeCell ref="BD933:BD934"/>
    <mergeCell ref="BD935:BD936"/>
    <mergeCell ref="BD937:BD938"/>
    <mergeCell ref="BD939:BD940"/>
    <mergeCell ref="BD941:BD942"/>
    <mergeCell ref="BD943:BD944"/>
    <mergeCell ref="BD945:BD946"/>
    <mergeCell ref="BD947:BD948"/>
    <mergeCell ref="BD949:BD950"/>
    <mergeCell ref="BD951:BD952"/>
    <mergeCell ref="BD953:BD954"/>
    <mergeCell ref="BD955:BD956"/>
    <mergeCell ref="BD957:BD958"/>
    <mergeCell ref="BD959:BD960"/>
    <mergeCell ref="BD961:BD962"/>
    <mergeCell ref="BD963:BD964"/>
    <mergeCell ref="BD965:BD966"/>
    <mergeCell ref="BD967:BD968"/>
    <mergeCell ref="BD969:BD970"/>
    <mergeCell ref="BD971:BD972"/>
    <mergeCell ref="BD973:BD974"/>
    <mergeCell ref="BD975:BD976"/>
    <mergeCell ref="BD977:BD978"/>
    <mergeCell ref="BD979:BD980"/>
    <mergeCell ref="BD981:BD982"/>
    <mergeCell ref="BD983:BD984"/>
    <mergeCell ref="BD985:BD986"/>
    <mergeCell ref="BD987:BD988"/>
    <mergeCell ref="BD989:BD990"/>
    <mergeCell ref="BD991:BD992"/>
    <mergeCell ref="BD993:BD994"/>
    <mergeCell ref="BD995:BD996"/>
    <mergeCell ref="BD997:BD998"/>
    <mergeCell ref="BD999:BD1000"/>
    <mergeCell ref="BD1001:BD1002"/>
    <mergeCell ref="BD1003:BD1004"/>
    <mergeCell ref="BD1005:BD1006"/>
    <mergeCell ref="BD1007:BD1008"/>
    <mergeCell ref="BD1009:BD1010"/>
    <mergeCell ref="BD1011:BD1012"/>
    <mergeCell ref="BD1013:BD1014"/>
    <mergeCell ref="BD1015:BD1016"/>
    <mergeCell ref="BD1017:BD1018"/>
    <mergeCell ref="BD1019:BD1020"/>
    <mergeCell ref="BD1021:BD1022"/>
    <mergeCell ref="BD1023:BD1024"/>
    <mergeCell ref="BD1025:BD1026"/>
    <mergeCell ref="BD1027:BD1028"/>
    <mergeCell ref="BD1029:BD1030"/>
    <mergeCell ref="BD1031:BD1032"/>
    <mergeCell ref="BD1033:BD1034"/>
    <mergeCell ref="BD1035:BD1036"/>
    <mergeCell ref="BD1037:BD1038"/>
    <mergeCell ref="BD1039:BD1040"/>
    <mergeCell ref="BD1041:BD1042"/>
    <mergeCell ref="BD1043:BD1044"/>
    <mergeCell ref="BD1045:BD1046"/>
    <mergeCell ref="BD1047:BD1048"/>
    <mergeCell ref="BE23:BE24"/>
    <mergeCell ref="BE25:BE26"/>
    <mergeCell ref="BE27:BE28"/>
    <mergeCell ref="BE29:BE30"/>
    <mergeCell ref="BE31:BE32"/>
    <mergeCell ref="BE33:BE34"/>
    <mergeCell ref="BE35:BE36"/>
    <mergeCell ref="BE37:BE38"/>
    <mergeCell ref="BE39:BE40"/>
    <mergeCell ref="BE41:BE42"/>
    <mergeCell ref="BE43:BE44"/>
    <mergeCell ref="BE45:BE46"/>
    <mergeCell ref="BE47:BE48"/>
    <mergeCell ref="BE49:BE50"/>
    <mergeCell ref="BE51:BE52"/>
    <mergeCell ref="BE53:BE54"/>
    <mergeCell ref="BE55:BE56"/>
    <mergeCell ref="BE57:BE58"/>
    <mergeCell ref="BE59:BE60"/>
    <mergeCell ref="BE61:BE62"/>
    <mergeCell ref="BE63:BE64"/>
    <mergeCell ref="BE65:BE66"/>
    <mergeCell ref="BE67:BE68"/>
    <mergeCell ref="BE69:BE70"/>
    <mergeCell ref="BE71:BE72"/>
    <mergeCell ref="BE73:BE74"/>
    <mergeCell ref="BE75:BE76"/>
    <mergeCell ref="BE77:BE78"/>
    <mergeCell ref="BE79:BE80"/>
    <mergeCell ref="BE81:BE82"/>
    <mergeCell ref="BE83:BE84"/>
    <mergeCell ref="BE85:BE86"/>
    <mergeCell ref="BE87:BE88"/>
    <mergeCell ref="BE89:BE90"/>
    <mergeCell ref="BE91:BE92"/>
    <mergeCell ref="BE93:BE94"/>
    <mergeCell ref="BE95:BE96"/>
    <mergeCell ref="BE97:BE98"/>
    <mergeCell ref="BE99:BE100"/>
    <mergeCell ref="BE101:BE102"/>
    <mergeCell ref="BE103:BE104"/>
    <mergeCell ref="BE105:BE106"/>
    <mergeCell ref="BE107:BE108"/>
    <mergeCell ref="BE109:BE110"/>
    <mergeCell ref="BE111:BE112"/>
    <mergeCell ref="BE113:BE114"/>
    <mergeCell ref="BE115:BE116"/>
    <mergeCell ref="BE117:BE118"/>
    <mergeCell ref="BE119:BE120"/>
    <mergeCell ref="BE121:BE122"/>
    <mergeCell ref="BE123:BE124"/>
    <mergeCell ref="BE125:BE126"/>
    <mergeCell ref="BE127:BE128"/>
    <mergeCell ref="BE129:BE130"/>
    <mergeCell ref="BE131:BE132"/>
    <mergeCell ref="BE133:BE134"/>
    <mergeCell ref="BE135:BE136"/>
    <mergeCell ref="BE137:BE138"/>
    <mergeCell ref="BE139:BE140"/>
    <mergeCell ref="BE141:BE142"/>
    <mergeCell ref="BE143:BE144"/>
    <mergeCell ref="BE145:BE146"/>
    <mergeCell ref="BE147:BE148"/>
    <mergeCell ref="BE149:BE150"/>
    <mergeCell ref="BE151:BE152"/>
    <mergeCell ref="BE153:BE154"/>
    <mergeCell ref="BE155:BE156"/>
    <mergeCell ref="BE157:BE158"/>
    <mergeCell ref="BE159:BE160"/>
    <mergeCell ref="BE161:BE162"/>
    <mergeCell ref="BE163:BE164"/>
    <mergeCell ref="BE165:BE166"/>
    <mergeCell ref="BE167:BE168"/>
    <mergeCell ref="BE169:BE170"/>
    <mergeCell ref="BE171:BE172"/>
    <mergeCell ref="BE173:BE174"/>
    <mergeCell ref="BE175:BE176"/>
    <mergeCell ref="BE177:BE178"/>
    <mergeCell ref="BE179:BE180"/>
    <mergeCell ref="BE181:BE182"/>
    <mergeCell ref="BE183:BE184"/>
    <mergeCell ref="BE185:BE186"/>
    <mergeCell ref="BE187:BE188"/>
    <mergeCell ref="BE189:BE190"/>
    <mergeCell ref="BE191:BE192"/>
    <mergeCell ref="BE193:BE194"/>
    <mergeCell ref="BE195:BE196"/>
    <mergeCell ref="BE197:BE198"/>
    <mergeCell ref="BE199:BE200"/>
    <mergeCell ref="BE201:BE202"/>
    <mergeCell ref="BE203:BE204"/>
    <mergeCell ref="BE205:BE206"/>
    <mergeCell ref="BE207:BE208"/>
    <mergeCell ref="BE209:BE210"/>
    <mergeCell ref="BE211:BE212"/>
    <mergeCell ref="BE213:BE214"/>
    <mergeCell ref="BE215:BE216"/>
    <mergeCell ref="BE217:BE218"/>
    <mergeCell ref="BE219:BE220"/>
    <mergeCell ref="BE221:BE222"/>
    <mergeCell ref="BE223:BE224"/>
    <mergeCell ref="BE225:BE226"/>
    <mergeCell ref="BE227:BE228"/>
    <mergeCell ref="BE229:BE230"/>
    <mergeCell ref="BE231:BE232"/>
    <mergeCell ref="BE233:BE234"/>
    <mergeCell ref="BE235:BE236"/>
    <mergeCell ref="BE237:BE238"/>
    <mergeCell ref="BE239:BE240"/>
    <mergeCell ref="BE241:BE242"/>
    <mergeCell ref="BE243:BE244"/>
    <mergeCell ref="BE245:BE246"/>
    <mergeCell ref="BE247:BE248"/>
    <mergeCell ref="BE249:BE250"/>
    <mergeCell ref="BE251:BE252"/>
    <mergeCell ref="BE253:BE254"/>
    <mergeCell ref="BE255:BE256"/>
    <mergeCell ref="BE257:BE258"/>
    <mergeCell ref="BE259:BE260"/>
    <mergeCell ref="BE261:BE262"/>
    <mergeCell ref="BE263:BE264"/>
    <mergeCell ref="BE265:BE266"/>
    <mergeCell ref="BE267:BE268"/>
    <mergeCell ref="BE269:BE270"/>
    <mergeCell ref="BE271:BE272"/>
    <mergeCell ref="BE273:BE274"/>
    <mergeCell ref="BE275:BE276"/>
    <mergeCell ref="BE277:BE278"/>
    <mergeCell ref="BE279:BE280"/>
    <mergeCell ref="BE281:BE282"/>
    <mergeCell ref="BE283:BE284"/>
    <mergeCell ref="BE285:BE286"/>
    <mergeCell ref="BE287:BE288"/>
    <mergeCell ref="BE289:BE290"/>
    <mergeCell ref="BE291:BE292"/>
    <mergeCell ref="BE293:BE294"/>
    <mergeCell ref="BE295:BE296"/>
    <mergeCell ref="BE297:BE298"/>
    <mergeCell ref="BE299:BE300"/>
    <mergeCell ref="BE301:BE302"/>
    <mergeCell ref="BE303:BE304"/>
    <mergeCell ref="BE305:BE306"/>
    <mergeCell ref="BE307:BE308"/>
    <mergeCell ref="BE309:BE310"/>
    <mergeCell ref="BE311:BE312"/>
    <mergeCell ref="BE313:BE314"/>
    <mergeCell ref="BE315:BE316"/>
    <mergeCell ref="BE317:BE318"/>
    <mergeCell ref="BE319:BE320"/>
    <mergeCell ref="BE321:BE322"/>
    <mergeCell ref="BE323:BE324"/>
    <mergeCell ref="BE325:BE326"/>
    <mergeCell ref="BE327:BE328"/>
    <mergeCell ref="BE329:BE330"/>
    <mergeCell ref="BE331:BE332"/>
    <mergeCell ref="BE333:BE334"/>
    <mergeCell ref="BE335:BE336"/>
    <mergeCell ref="BE337:BE338"/>
    <mergeCell ref="BE339:BE340"/>
    <mergeCell ref="BE341:BE342"/>
    <mergeCell ref="BE343:BE344"/>
    <mergeCell ref="BE345:BE346"/>
    <mergeCell ref="BE347:BE348"/>
    <mergeCell ref="BE349:BE350"/>
    <mergeCell ref="BE351:BE352"/>
    <mergeCell ref="BE353:BE354"/>
    <mergeCell ref="BE355:BE356"/>
    <mergeCell ref="BE357:BE358"/>
    <mergeCell ref="BE359:BE360"/>
    <mergeCell ref="BE361:BE362"/>
    <mergeCell ref="BE363:BE364"/>
    <mergeCell ref="BE365:BE366"/>
    <mergeCell ref="BE367:BE368"/>
    <mergeCell ref="BE369:BE370"/>
    <mergeCell ref="BE371:BE372"/>
    <mergeCell ref="BE373:BE374"/>
    <mergeCell ref="BE375:BE376"/>
    <mergeCell ref="BE377:BE378"/>
    <mergeCell ref="BE379:BE380"/>
    <mergeCell ref="BE381:BE382"/>
    <mergeCell ref="BE383:BE384"/>
    <mergeCell ref="BE385:BE386"/>
    <mergeCell ref="BE387:BE388"/>
    <mergeCell ref="BE389:BE390"/>
    <mergeCell ref="BE391:BE392"/>
    <mergeCell ref="BE393:BE394"/>
    <mergeCell ref="BE395:BE396"/>
    <mergeCell ref="BE397:BE398"/>
    <mergeCell ref="BE399:BE400"/>
    <mergeCell ref="BE401:BE402"/>
    <mergeCell ref="BE403:BE404"/>
    <mergeCell ref="BE405:BE406"/>
    <mergeCell ref="BE407:BE408"/>
    <mergeCell ref="BE409:BE410"/>
    <mergeCell ref="BE411:BE412"/>
    <mergeCell ref="BE413:BE414"/>
    <mergeCell ref="BE415:BE416"/>
    <mergeCell ref="BE417:BE418"/>
    <mergeCell ref="BE419:BE420"/>
    <mergeCell ref="BE421:BE422"/>
    <mergeCell ref="BE423:BE424"/>
    <mergeCell ref="BE425:BE426"/>
    <mergeCell ref="BE427:BE428"/>
    <mergeCell ref="BE429:BE430"/>
    <mergeCell ref="BE431:BE432"/>
    <mergeCell ref="BE433:BE434"/>
    <mergeCell ref="BE435:BE436"/>
    <mergeCell ref="BE437:BE438"/>
    <mergeCell ref="BE439:BE440"/>
    <mergeCell ref="BE441:BE442"/>
    <mergeCell ref="BE443:BE444"/>
    <mergeCell ref="BE445:BE446"/>
    <mergeCell ref="BE447:BE448"/>
    <mergeCell ref="BE449:BE450"/>
    <mergeCell ref="BE451:BE452"/>
    <mergeCell ref="BE453:BE454"/>
    <mergeCell ref="BE455:BE456"/>
    <mergeCell ref="BE457:BE458"/>
    <mergeCell ref="BE459:BE460"/>
    <mergeCell ref="BE461:BE462"/>
    <mergeCell ref="BE463:BE464"/>
    <mergeCell ref="BE465:BE466"/>
    <mergeCell ref="BE467:BE468"/>
    <mergeCell ref="BE469:BE470"/>
    <mergeCell ref="BE471:BE472"/>
    <mergeCell ref="BE473:BE474"/>
    <mergeCell ref="BE475:BE476"/>
    <mergeCell ref="BE477:BE478"/>
    <mergeCell ref="BE479:BE480"/>
    <mergeCell ref="BE481:BE482"/>
    <mergeCell ref="BE483:BE484"/>
    <mergeCell ref="BE485:BE486"/>
    <mergeCell ref="BE487:BE488"/>
    <mergeCell ref="BE489:BE490"/>
    <mergeCell ref="BE491:BE492"/>
    <mergeCell ref="BE493:BE494"/>
    <mergeCell ref="BE495:BE496"/>
    <mergeCell ref="BE497:BE498"/>
    <mergeCell ref="BE499:BE500"/>
    <mergeCell ref="BE501:BE502"/>
    <mergeCell ref="BE503:BE504"/>
    <mergeCell ref="BE505:BE506"/>
    <mergeCell ref="BE507:BE508"/>
    <mergeCell ref="BE509:BE510"/>
    <mergeCell ref="BE511:BE512"/>
    <mergeCell ref="BE513:BE514"/>
    <mergeCell ref="BE515:BE516"/>
    <mergeCell ref="BE517:BE518"/>
    <mergeCell ref="BE519:BE520"/>
    <mergeCell ref="BE521:BE522"/>
    <mergeCell ref="BE523:BE524"/>
    <mergeCell ref="BE525:BE526"/>
    <mergeCell ref="BE527:BE528"/>
    <mergeCell ref="BE529:BE530"/>
    <mergeCell ref="BE531:BE532"/>
    <mergeCell ref="BE533:BE534"/>
    <mergeCell ref="BE535:BE536"/>
    <mergeCell ref="BE537:BE538"/>
    <mergeCell ref="BE539:BE540"/>
    <mergeCell ref="BE541:BE542"/>
    <mergeCell ref="BE543:BE544"/>
    <mergeCell ref="BE545:BE546"/>
    <mergeCell ref="BE547:BE548"/>
    <mergeCell ref="BE549:BE550"/>
    <mergeCell ref="BE551:BE552"/>
    <mergeCell ref="BE553:BE554"/>
    <mergeCell ref="BE555:BE556"/>
    <mergeCell ref="BE557:BE558"/>
    <mergeCell ref="BE559:BE560"/>
    <mergeCell ref="BE561:BE562"/>
    <mergeCell ref="BE563:BE564"/>
    <mergeCell ref="BE565:BE566"/>
    <mergeCell ref="BE567:BE568"/>
    <mergeCell ref="BE569:BE570"/>
    <mergeCell ref="BE571:BE572"/>
    <mergeCell ref="BE573:BE574"/>
    <mergeCell ref="BE575:BE576"/>
    <mergeCell ref="BE577:BE578"/>
    <mergeCell ref="BE579:BE580"/>
    <mergeCell ref="BE581:BE582"/>
    <mergeCell ref="BE583:BE584"/>
    <mergeCell ref="BE585:BE586"/>
    <mergeCell ref="BE587:BE588"/>
    <mergeCell ref="BE589:BE590"/>
    <mergeCell ref="BE591:BE592"/>
    <mergeCell ref="BE593:BE594"/>
    <mergeCell ref="BE595:BE596"/>
    <mergeCell ref="BE597:BE598"/>
    <mergeCell ref="BE599:BE600"/>
    <mergeCell ref="BE601:BE602"/>
    <mergeCell ref="BE603:BE604"/>
    <mergeCell ref="BE605:BE606"/>
    <mergeCell ref="BE607:BE608"/>
    <mergeCell ref="BE609:BE610"/>
    <mergeCell ref="BE611:BE612"/>
    <mergeCell ref="BE613:BE614"/>
    <mergeCell ref="BE615:BE616"/>
    <mergeCell ref="BE617:BE618"/>
    <mergeCell ref="BE619:BE620"/>
    <mergeCell ref="BE621:BE622"/>
    <mergeCell ref="BE623:BE624"/>
    <mergeCell ref="BE625:BE626"/>
    <mergeCell ref="BE627:BE628"/>
    <mergeCell ref="BE629:BE630"/>
    <mergeCell ref="BE631:BE632"/>
    <mergeCell ref="BE633:BE634"/>
    <mergeCell ref="BE635:BE636"/>
    <mergeCell ref="BE637:BE638"/>
    <mergeCell ref="BE639:BE640"/>
    <mergeCell ref="BE641:BE642"/>
    <mergeCell ref="BE643:BE644"/>
    <mergeCell ref="BE645:BE646"/>
    <mergeCell ref="BE647:BE648"/>
    <mergeCell ref="BE649:BE650"/>
    <mergeCell ref="BE651:BE652"/>
    <mergeCell ref="BE653:BE654"/>
    <mergeCell ref="BE655:BE656"/>
    <mergeCell ref="BE657:BE658"/>
    <mergeCell ref="BE659:BE660"/>
    <mergeCell ref="BE661:BE662"/>
    <mergeCell ref="BE663:BE664"/>
    <mergeCell ref="BE665:BE666"/>
    <mergeCell ref="BE667:BE668"/>
    <mergeCell ref="BE669:BE670"/>
    <mergeCell ref="BE671:BE672"/>
    <mergeCell ref="BE673:BE674"/>
    <mergeCell ref="BE675:BE676"/>
    <mergeCell ref="BE677:BE678"/>
    <mergeCell ref="BE679:BE680"/>
    <mergeCell ref="BE681:BE682"/>
    <mergeCell ref="BE683:BE684"/>
    <mergeCell ref="BE685:BE686"/>
    <mergeCell ref="BE687:BE688"/>
    <mergeCell ref="BE689:BE690"/>
    <mergeCell ref="BE691:BE692"/>
    <mergeCell ref="BE693:BE694"/>
    <mergeCell ref="BE695:BE696"/>
    <mergeCell ref="BE697:BE698"/>
    <mergeCell ref="BE699:BE700"/>
    <mergeCell ref="BE701:BE702"/>
    <mergeCell ref="BE703:BE704"/>
    <mergeCell ref="BE705:BE706"/>
    <mergeCell ref="BE707:BE708"/>
    <mergeCell ref="BE709:BE710"/>
    <mergeCell ref="BE711:BE712"/>
    <mergeCell ref="BE713:BE714"/>
    <mergeCell ref="BE715:BE716"/>
    <mergeCell ref="BE717:BE718"/>
    <mergeCell ref="BE719:BE720"/>
    <mergeCell ref="BE721:BE722"/>
    <mergeCell ref="BE723:BE724"/>
    <mergeCell ref="BE725:BE726"/>
    <mergeCell ref="BE727:BE728"/>
    <mergeCell ref="BE729:BE730"/>
    <mergeCell ref="BE731:BE732"/>
    <mergeCell ref="BE733:BE734"/>
    <mergeCell ref="BE735:BE736"/>
    <mergeCell ref="BE737:BE738"/>
    <mergeCell ref="BE739:BE740"/>
    <mergeCell ref="BE741:BE742"/>
    <mergeCell ref="BE743:BE744"/>
    <mergeCell ref="BE745:BE746"/>
    <mergeCell ref="BE747:BE748"/>
    <mergeCell ref="BE749:BE750"/>
    <mergeCell ref="BE751:BE752"/>
    <mergeCell ref="BE753:BE754"/>
    <mergeCell ref="BE755:BE756"/>
    <mergeCell ref="BE757:BE758"/>
    <mergeCell ref="BE759:BE760"/>
    <mergeCell ref="BE761:BE762"/>
    <mergeCell ref="BE763:BE764"/>
    <mergeCell ref="BE765:BE766"/>
    <mergeCell ref="BE767:BE768"/>
    <mergeCell ref="BE769:BE770"/>
    <mergeCell ref="BE771:BE772"/>
    <mergeCell ref="BE773:BE774"/>
    <mergeCell ref="BE775:BE776"/>
    <mergeCell ref="BE777:BE778"/>
    <mergeCell ref="BE779:BE780"/>
    <mergeCell ref="BE781:BE782"/>
    <mergeCell ref="BE783:BE784"/>
    <mergeCell ref="BE785:BE786"/>
    <mergeCell ref="BE787:BE788"/>
    <mergeCell ref="BE789:BE790"/>
    <mergeCell ref="BE791:BE792"/>
    <mergeCell ref="BE793:BE794"/>
    <mergeCell ref="BE795:BE796"/>
    <mergeCell ref="BE797:BE798"/>
    <mergeCell ref="BE799:BE800"/>
    <mergeCell ref="BE801:BE802"/>
    <mergeCell ref="BE803:BE804"/>
    <mergeCell ref="BE805:BE806"/>
    <mergeCell ref="BE807:BE808"/>
    <mergeCell ref="BE809:BE810"/>
    <mergeCell ref="BE811:BE812"/>
    <mergeCell ref="BE813:BE814"/>
    <mergeCell ref="BE815:BE816"/>
    <mergeCell ref="BE817:BE818"/>
    <mergeCell ref="BE819:BE820"/>
    <mergeCell ref="BE821:BE822"/>
    <mergeCell ref="BE823:BE824"/>
    <mergeCell ref="BE825:BE826"/>
    <mergeCell ref="BE827:BE828"/>
    <mergeCell ref="BE829:BE830"/>
    <mergeCell ref="BE831:BE832"/>
    <mergeCell ref="BE833:BE834"/>
    <mergeCell ref="BE835:BE836"/>
    <mergeCell ref="BE837:BE838"/>
    <mergeCell ref="BE839:BE840"/>
    <mergeCell ref="BE841:BE842"/>
    <mergeCell ref="BE843:BE844"/>
    <mergeCell ref="BE845:BE846"/>
    <mergeCell ref="BE847:BE848"/>
    <mergeCell ref="BE849:BE850"/>
    <mergeCell ref="BE851:BE852"/>
    <mergeCell ref="BE853:BE854"/>
    <mergeCell ref="BE855:BE856"/>
    <mergeCell ref="BE857:BE858"/>
    <mergeCell ref="BE859:BE860"/>
    <mergeCell ref="BE861:BE862"/>
    <mergeCell ref="BE863:BE864"/>
    <mergeCell ref="BE865:BE866"/>
    <mergeCell ref="BE867:BE868"/>
    <mergeCell ref="BE869:BE870"/>
    <mergeCell ref="BE871:BE872"/>
    <mergeCell ref="BE873:BE874"/>
    <mergeCell ref="BE875:BE876"/>
    <mergeCell ref="BE877:BE878"/>
    <mergeCell ref="BE879:BE880"/>
    <mergeCell ref="BE881:BE882"/>
    <mergeCell ref="BE883:BE884"/>
    <mergeCell ref="BE885:BE886"/>
    <mergeCell ref="BE887:BE888"/>
    <mergeCell ref="BE889:BE890"/>
    <mergeCell ref="BE891:BE892"/>
    <mergeCell ref="BE893:BE894"/>
    <mergeCell ref="BE895:BE896"/>
    <mergeCell ref="BE897:BE898"/>
    <mergeCell ref="BE899:BE900"/>
    <mergeCell ref="BE901:BE902"/>
    <mergeCell ref="BE903:BE904"/>
    <mergeCell ref="BE905:BE906"/>
    <mergeCell ref="BE907:BE908"/>
    <mergeCell ref="BE909:BE910"/>
    <mergeCell ref="BE911:BE912"/>
    <mergeCell ref="BE913:BE914"/>
    <mergeCell ref="BE915:BE916"/>
    <mergeCell ref="BE917:BE918"/>
    <mergeCell ref="BE919:BE920"/>
    <mergeCell ref="BE921:BE922"/>
    <mergeCell ref="BE923:BE924"/>
    <mergeCell ref="BE925:BE926"/>
    <mergeCell ref="BE927:BE928"/>
    <mergeCell ref="BE929:BE930"/>
    <mergeCell ref="BE931:BE932"/>
    <mergeCell ref="BE933:BE934"/>
    <mergeCell ref="BE935:BE936"/>
    <mergeCell ref="BE937:BE938"/>
    <mergeCell ref="BE939:BE940"/>
    <mergeCell ref="BE941:BE942"/>
    <mergeCell ref="BE943:BE944"/>
    <mergeCell ref="BE945:BE946"/>
    <mergeCell ref="BE947:BE948"/>
    <mergeCell ref="BE949:BE950"/>
    <mergeCell ref="BE951:BE952"/>
    <mergeCell ref="BE953:BE954"/>
    <mergeCell ref="BE955:BE956"/>
    <mergeCell ref="BE957:BE958"/>
    <mergeCell ref="BE959:BE960"/>
    <mergeCell ref="BE961:BE962"/>
    <mergeCell ref="BE963:BE964"/>
    <mergeCell ref="BE965:BE966"/>
    <mergeCell ref="BE967:BE968"/>
    <mergeCell ref="BE969:BE970"/>
    <mergeCell ref="BE971:BE972"/>
    <mergeCell ref="BE973:BE974"/>
    <mergeCell ref="BE975:BE976"/>
    <mergeCell ref="BE977:BE978"/>
    <mergeCell ref="BE979:BE980"/>
    <mergeCell ref="BE981:BE982"/>
    <mergeCell ref="BE983:BE984"/>
    <mergeCell ref="BE985:BE986"/>
    <mergeCell ref="BE987:BE988"/>
    <mergeCell ref="BE989:BE990"/>
    <mergeCell ref="BE991:BE992"/>
    <mergeCell ref="BE993:BE994"/>
    <mergeCell ref="BE995:BE996"/>
    <mergeCell ref="BE997:BE998"/>
    <mergeCell ref="BE999:BE1000"/>
    <mergeCell ref="BE1001:BE1002"/>
    <mergeCell ref="BE1003:BE1004"/>
    <mergeCell ref="BE1005:BE1006"/>
    <mergeCell ref="BE1007:BE1008"/>
    <mergeCell ref="BE1009:BE1010"/>
    <mergeCell ref="BE1011:BE1012"/>
    <mergeCell ref="BE1013:BE1014"/>
    <mergeCell ref="BE1015:BE1016"/>
    <mergeCell ref="BE1017:BE1018"/>
    <mergeCell ref="BE1019:BE1020"/>
    <mergeCell ref="BE1021:BE1022"/>
    <mergeCell ref="BE1023:BE1024"/>
    <mergeCell ref="BE1025:BE1026"/>
    <mergeCell ref="BE1027:BE1028"/>
    <mergeCell ref="BE1029:BE1030"/>
    <mergeCell ref="BE1031:BE1032"/>
    <mergeCell ref="BE1033:BE1034"/>
    <mergeCell ref="BE1035:BE1036"/>
    <mergeCell ref="BE1037:BE1038"/>
    <mergeCell ref="BE1039:BE1040"/>
    <mergeCell ref="BE1041:BE1042"/>
    <mergeCell ref="BE1043:BE1044"/>
    <mergeCell ref="BE1045:BE1046"/>
    <mergeCell ref="BE1047:BE1048"/>
    <mergeCell ref="BF23:BF24"/>
    <mergeCell ref="BF25:BF26"/>
    <mergeCell ref="BF27:BF28"/>
    <mergeCell ref="BF29:BF30"/>
    <mergeCell ref="BF31:BF32"/>
    <mergeCell ref="BF33:BF34"/>
    <mergeCell ref="BF35:BF36"/>
    <mergeCell ref="BF37:BF38"/>
    <mergeCell ref="BF39:BF40"/>
    <mergeCell ref="BF41:BF42"/>
    <mergeCell ref="BF43:BF44"/>
    <mergeCell ref="BF45:BF46"/>
    <mergeCell ref="BF47:BF48"/>
    <mergeCell ref="BF49:BF50"/>
    <mergeCell ref="BF51:BF52"/>
    <mergeCell ref="BF53:BF54"/>
    <mergeCell ref="BF55:BF56"/>
    <mergeCell ref="BF57:BF58"/>
    <mergeCell ref="BF59:BF60"/>
    <mergeCell ref="BF61:BF62"/>
    <mergeCell ref="BF63:BF64"/>
    <mergeCell ref="BF65:BF66"/>
    <mergeCell ref="BF67:BF68"/>
    <mergeCell ref="BF69:BF70"/>
    <mergeCell ref="BF71:BF72"/>
    <mergeCell ref="BF73:BF74"/>
    <mergeCell ref="BF75:BF76"/>
    <mergeCell ref="BF77:BF78"/>
    <mergeCell ref="BF79:BF80"/>
    <mergeCell ref="BF81:BF82"/>
    <mergeCell ref="BF83:BF84"/>
    <mergeCell ref="BF85:BF86"/>
    <mergeCell ref="BF87:BF88"/>
    <mergeCell ref="BF89:BF90"/>
    <mergeCell ref="BF91:BF92"/>
    <mergeCell ref="BF93:BF94"/>
    <mergeCell ref="BF95:BF96"/>
    <mergeCell ref="BF97:BF98"/>
    <mergeCell ref="BF99:BF100"/>
    <mergeCell ref="BF101:BF102"/>
    <mergeCell ref="BF103:BF104"/>
    <mergeCell ref="BF105:BF106"/>
    <mergeCell ref="BF107:BF108"/>
    <mergeCell ref="BF109:BF110"/>
    <mergeCell ref="BF111:BF112"/>
    <mergeCell ref="BF113:BF114"/>
    <mergeCell ref="BF115:BF116"/>
    <mergeCell ref="BF117:BF118"/>
    <mergeCell ref="BF119:BF120"/>
    <mergeCell ref="BF121:BF122"/>
    <mergeCell ref="BF123:BF124"/>
    <mergeCell ref="BF125:BF126"/>
    <mergeCell ref="BF127:BF128"/>
    <mergeCell ref="BF129:BF130"/>
    <mergeCell ref="BF131:BF132"/>
    <mergeCell ref="BF133:BF134"/>
    <mergeCell ref="BF135:BF136"/>
    <mergeCell ref="BF137:BF138"/>
    <mergeCell ref="BF139:BF140"/>
    <mergeCell ref="BF141:BF142"/>
    <mergeCell ref="BF143:BF144"/>
    <mergeCell ref="BF145:BF146"/>
    <mergeCell ref="BF147:BF148"/>
    <mergeCell ref="BF149:BF150"/>
    <mergeCell ref="BF151:BF152"/>
    <mergeCell ref="BF153:BF154"/>
    <mergeCell ref="BF155:BF156"/>
    <mergeCell ref="BF157:BF158"/>
    <mergeCell ref="BF159:BF160"/>
    <mergeCell ref="BF161:BF162"/>
    <mergeCell ref="BF163:BF164"/>
    <mergeCell ref="BF165:BF166"/>
    <mergeCell ref="BF167:BF168"/>
    <mergeCell ref="BF169:BF170"/>
    <mergeCell ref="BF171:BF172"/>
    <mergeCell ref="BF173:BF174"/>
    <mergeCell ref="BF175:BF176"/>
    <mergeCell ref="BF177:BF178"/>
    <mergeCell ref="BF179:BF180"/>
    <mergeCell ref="BF181:BF182"/>
    <mergeCell ref="BF183:BF184"/>
    <mergeCell ref="BF185:BF186"/>
    <mergeCell ref="BF187:BF188"/>
    <mergeCell ref="BF189:BF190"/>
    <mergeCell ref="BF191:BF192"/>
    <mergeCell ref="BF193:BF194"/>
    <mergeCell ref="BF195:BF196"/>
    <mergeCell ref="BF197:BF198"/>
    <mergeCell ref="BF199:BF200"/>
    <mergeCell ref="BF201:BF202"/>
    <mergeCell ref="BF203:BF204"/>
    <mergeCell ref="BF205:BF206"/>
    <mergeCell ref="BF207:BF208"/>
    <mergeCell ref="BF209:BF210"/>
    <mergeCell ref="BF211:BF212"/>
    <mergeCell ref="BF213:BF214"/>
    <mergeCell ref="BF215:BF216"/>
    <mergeCell ref="BF217:BF218"/>
    <mergeCell ref="BF219:BF220"/>
    <mergeCell ref="BF221:BF222"/>
    <mergeCell ref="BF223:BF224"/>
    <mergeCell ref="BF225:BF226"/>
    <mergeCell ref="BF227:BF228"/>
    <mergeCell ref="BF229:BF230"/>
    <mergeCell ref="BF231:BF232"/>
    <mergeCell ref="BF233:BF234"/>
    <mergeCell ref="BF235:BF236"/>
    <mergeCell ref="BF237:BF238"/>
    <mergeCell ref="BF239:BF240"/>
    <mergeCell ref="BF241:BF242"/>
    <mergeCell ref="BF243:BF244"/>
    <mergeCell ref="BF245:BF246"/>
    <mergeCell ref="BF247:BF248"/>
    <mergeCell ref="BF249:BF250"/>
    <mergeCell ref="BF251:BF252"/>
    <mergeCell ref="BF253:BF254"/>
    <mergeCell ref="BF255:BF256"/>
    <mergeCell ref="BF257:BF258"/>
    <mergeCell ref="BF259:BF260"/>
    <mergeCell ref="BF261:BF262"/>
    <mergeCell ref="BF263:BF264"/>
    <mergeCell ref="BF265:BF266"/>
    <mergeCell ref="BF267:BF268"/>
    <mergeCell ref="BF269:BF270"/>
    <mergeCell ref="BF271:BF272"/>
    <mergeCell ref="BF273:BF274"/>
    <mergeCell ref="BF275:BF276"/>
    <mergeCell ref="BF277:BF278"/>
    <mergeCell ref="BF279:BF280"/>
    <mergeCell ref="BF281:BF282"/>
    <mergeCell ref="BF283:BF284"/>
    <mergeCell ref="BF285:BF286"/>
    <mergeCell ref="BF287:BF288"/>
    <mergeCell ref="BF289:BF290"/>
    <mergeCell ref="BF291:BF292"/>
    <mergeCell ref="BF293:BF294"/>
    <mergeCell ref="BF295:BF296"/>
    <mergeCell ref="BF297:BF298"/>
    <mergeCell ref="BF299:BF300"/>
    <mergeCell ref="BF301:BF302"/>
    <mergeCell ref="BF303:BF304"/>
    <mergeCell ref="BF305:BF306"/>
    <mergeCell ref="BF307:BF308"/>
    <mergeCell ref="BF309:BF310"/>
    <mergeCell ref="BF311:BF312"/>
    <mergeCell ref="BF313:BF314"/>
    <mergeCell ref="BF315:BF316"/>
    <mergeCell ref="BF317:BF318"/>
    <mergeCell ref="BF319:BF320"/>
    <mergeCell ref="BF321:BF322"/>
    <mergeCell ref="BF323:BF324"/>
    <mergeCell ref="BF325:BF326"/>
    <mergeCell ref="BF327:BF328"/>
    <mergeCell ref="BF329:BF330"/>
    <mergeCell ref="BF331:BF332"/>
    <mergeCell ref="BF333:BF334"/>
    <mergeCell ref="BF335:BF336"/>
    <mergeCell ref="BF337:BF338"/>
    <mergeCell ref="BF339:BF340"/>
    <mergeCell ref="BF341:BF342"/>
    <mergeCell ref="BF343:BF344"/>
    <mergeCell ref="BF345:BF346"/>
    <mergeCell ref="BF347:BF348"/>
    <mergeCell ref="BF349:BF350"/>
    <mergeCell ref="BF351:BF352"/>
    <mergeCell ref="BF353:BF354"/>
    <mergeCell ref="BF355:BF356"/>
    <mergeCell ref="BF357:BF358"/>
    <mergeCell ref="BF359:BF360"/>
    <mergeCell ref="BF361:BF362"/>
    <mergeCell ref="BF363:BF364"/>
    <mergeCell ref="BF365:BF366"/>
    <mergeCell ref="BF367:BF368"/>
    <mergeCell ref="BF369:BF370"/>
    <mergeCell ref="BF371:BF372"/>
    <mergeCell ref="BF373:BF374"/>
    <mergeCell ref="BF375:BF376"/>
    <mergeCell ref="BF377:BF378"/>
    <mergeCell ref="BF379:BF380"/>
    <mergeCell ref="BF381:BF382"/>
    <mergeCell ref="BF383:BF384"/>
    <mergeCell ref="BF385:BF386"/>
    <mergeCell ref="BF387:BF388"/>
    <mergeCell ref="BF389:BF390"/>
    <mergeCell ref="BF391:BF392"/>
    <mergeCell ref="BF393:BF394"/>
    <mergeCell ref="BF395:BF396"/>
    <mergeCell ref="BF397:BF398"/>
    <mergeCell ref="BF399:BF400"/>
    <mergeCell ref="BF401:BF402"/>
    <mergeCell ref="BF403:BF404"/>
    <mergeCell ref="BF405:BF406"/>
    <mergeCell ref="BF407:BF408"/>
    <mergeCell ref="BF409:BF410"/>
    <mergeCell ref="BF411:BF412"/>
    <mergeCell ref="BF413:BF414"/>
    <mergeCell ref="BF415:BF416"/>
    <mergeCell ref="BF417:BF418"/>
    <mergeCell ref="BF419:BF420"/>
    <mergeCell ref="BF421:BF422"/>
    <mergeCell ref="BF423:BF424"/>
    <mergeCell ref="BF425:BF426"/>
    <mergeCell ref="BF427:BF428"/>
    <mergeCell ref="BF429:BF430"/>
    <mergeCell ref="BF431:BF432"/>
    <mergeCell ref="BF433:BF434"/>
    <mergeCell ref="BF435:BF436"/>
    <mergeCell ref="BF437:BF438"/>
    <mergeCell ref="BF439:BF440"/>
    <mergeCell ref="BF441:BF442"/>
    <mergeCell ref="BF443:BF444"/>
    <mergeCell ref="BF445:BF446"/>
    <mergeCell ref="BF447:BF448"/>
    <mergeCell ref="BF449:BF450"/>
    <mergeCell ref="BF451:BF452"/>
    <mergeCell ref="BF453:BF454"/>
    <mergeCell ref="BF455:BF456"/>
    <mergeCell ref="BF457:BF458"/>
    <mergeCell ref="BF459:BF460"/>
    <mergeCell ref="BF461:BF462"/>
    <mergeCell ref="BF463:BF464"/>
    <mergeCell ref="BF465:BF466"/>
    <mergeCell ref="BF467:BF468"/>
    <mergeCell ref="BF469:BF470"/>
    <mergeCell ref="BF471:BF472"/>
    <mergeCell ref="BF473:BF474"/>
    <mergeCell ref="BF475:BF476"/>
    <mergeCell ref="BF477:BF478"/>
    <mergeCell ref="BF479:BF480"/>
    <mergeCell ref="BF481:BF482"/>
    <mergeCell ref="BF483:BF484"/>
    <mergeCell ref="BF485:BF486"/>
    <mergeCell ref="BF487:BF488"/>
    <mergeCell ref="BF489:BF490"/>
    <mergeCell ref="BF491:BF492"/>
    <mergeCell ref="BF493:BF494"/>
    <mergeCell ref="BF495:BF496"/>
    <mergeCell ref="BF497:BF498"/>
    <mergeCell ref="BF499:BF500"/>
    <mergeCell ref="BF501:BF502"/>
    <mergeCell ref="BF503:BF504"/>
    <mergeCell ref="BF505:BF506"/>
    <mergeCell ref="BF507:BF508"/>
    <mergeCell ref="BF509:BF510"/>
    <mergeCell ref="BF511:BF512"/>
    <mergeCell ref="BF513:BF514"/>
    <mergeCell ref="BF515:BF516"/>
    <mergeCell ref="BF517:BF518"/>
    <mergeCell ref="BF519:BF520"/>
    <mergeCell ref="BF521:BF522"/>
    <mergeCell ref="BF523:BF524"/>
    <mergeCell ref="BF525:BF526"/>
    <mergeCell ref="BF527:BF528"/>
    <mergeCell ref="BF529:BF530"/>
    <mergeCell ref="BF531:BF532"/>
    <mergeCell ref="BF533:BF534"/>
    <mergeCell ref="BF535:BF536"/>
    <mergeCell ref="BF537:BF538"/>
    <mergeCell ref="BF539:BF540"/>
    <mergeCell ref="BF541:BF542"/>
    <mergeCell ref="BF543:BF544"/>
    <mergeCell ref="BF545:BF546"/>
    <mergeCell ref="BF547:BF548"/>
    <mergeCell ref="BF549:BF550"/>
    <mergeCell ref="BF551:BF552"/>
    <mergeCell ref="BF553:BF554"/>
    <mergeCell ref="BF555:BF556"/>
    <mergeCell ref="BF557:BF558"/>
    <mergeCell ref="BF559:BF560"/>
    <mergeCell ref="BF561:BF562"/>
    <mergeCell ref="BF563:BF564"/>
    <mergeCell ref="BF565:BF566"/>
    <mergeCell ref="BF567:BF568"/>
    <mergeCell ref="BF569:BF570"/>
    <mergeCell ref="BF571:BF572"/>
    <mergeCell ref="BF573:BF574"/>
    <mergeCell ref="BF575:BF576"/>
    <mergeCell ref="BF577:BF578"/>
    <mergeCell ref="BF579:BF580"/>
    <mergeCell ref="BF581:BF582"/>
    <mergeCell ref="BF583:BF584"/>
    <mergeCell ref="BF585:BF586"/>
    <mergeCell ref="BF587:BF588"/>
    <mergeCell ref="BF589:BF590"/>
    <mergeCell ref="BF591:BF592"/>
    <mergeCell ref="BF593:BF594"/>
    <mergeCell ref="BF595:BF596"/>
    <mergeCell ref="BF597:BF598"/>
    <mergeCell ref="BF599:BF600"/>
    <mergeCell ref="BF601:BF602"/>
    <mergeCell ref="BF603:BF604"/>
    <mergeCell ref="BF605:BF606"/>
    <mergeCell ref="BF607:BF608"/>
    <mergeCell ref="BF609:BF610"/>
    <mergeCell ref="BF611:BF612"/>
    <mergeCell ref="BF613:BF614"/>
    <mergeCell ref="BF615:BF616"/>
    <mergeCell ref="BF617:BF618"/>
    <mergeCell ref="BF619:BF620"/>
    <mergeCell ref="BF621:BF622"/>
    <mergeCell ref="BF623:BF624"/>
    <mergeCell ref="BF625:BF626"/>
    <mergeCell ref="BF627:BF628"/>
    <mergeCell ref="BF629:BF630"/>
    <mergeCell ref="BF631:BF632"/>
    <mergeCell ref="BF633:BF634"/>
    <mergeCell ref="BF635:BF636"/>
    <mergeCell ref="BF637:BF638"/>
    <mergeCell ref="BF639:BF640"/>
    <mergeCell ref="BF641:BF642"/>
    <mergeCell ref="BF643:BF644"/>
    <mergeCell ref="BF645:BF646"/>
    <mergeCell ref="BF647:BF648"/>
    <mergeCell ref="BF649:BF650"/>
    <mergeCell ref="BF651:BF652"/>
    <mergeCell ref="BF653:BF654"/>
    <mergeCell ref="BF655:BF656"/>
    <mergeCell ref="BF657:BF658"/>
    <mergeCell ref="BF659:BF660"/>
    <mergeCell ref="BF661:BF662"/>
    <mergeCell ref="BF663:BF664"/>
    <mergeCell ref="BF665:BF666"/>
    <mergeCell ref="BF667:BF668"/>
    <mergeCell ref="BF669:BF670"/>
    <mergeCell ref="BF671:BF672"/>
    <mergeCell ref="BF673:BF674"/>
    <mergeCell ref="BF675:BF676"/>
    <mergeCell ref="BF677:BF678"/>
    <mergeCell ref="BF679:BF680"/>
    <mergeCell ref="BF681:BF682"/>
    <mergeCell ref="BF683:BF684"/>
    <mergeCell ref="BF685:BF686"/>
    <mergeCell ref="BF687:BF688"/>
    <mergeCell ref="BF689:BF690"/>
    <mergeCell ref="BF691:BF692"/>
    <mergeCell ref="BF693:BF694"/>
    <mergeCell ref="BF695:BF696"/>
    <mergeCell ref="BF697:BF698"/>
    <mergeCell ref="BF699:BF700"/>
    <mergeCell ref="BF701:BF702"/>
    <mergeCell ref="BF703:BF704"/>
    <mergeCell ref="BF705:BF706"/>
    <mergeCell ref="BF707:BF708"/>
    <mergeCell ref="BF709:BF710"/>
    <mergeCell ref="BF711:BF712"/>
    <mergeCell ref="BF713:BF714"/>
    <mergeCell ref="BF715:BF716"/>
    <mergeCell ref="BF717:BF718"/>
    <mergeCell ref="BF719:BF720"/>
    <mergeCell ref="BF721:BF722"/>
    <mergeCell ref="BF723:BF724"/>
    <mergeCell ref="BF725:BF726"/>
    <mergeCell ref="BF727:BF728"/>
    <mergeCell ref="BF729:BF730"/>
    <mergeCell ref="BF731:BF732"/>
    <mergeCell ref="BF733:BF734"/>
    <mergeCell ref="BF735:BF736"/>
    <mergeCell ref="BF737:BF738"/>
    <mergeCell ref="BF739:BF740"/>
    <mergeCell ref="BF741:BF742"/>
    <mergeCell ref="BF743:BF744"/>
    <mergeCell ref="BF745:BF746"/>
    <mergeCell ref="BF747:BF748"/>
    <mergeCell ref="BF749:BF750"/>
    <mergeCell ref="BF751:BF752"/>
    <mergeCell ref="BF753:BF754"/>
    <mergeCell ref="BF755:BF756"/>
    <mergeCell ref="BF757:BF758"/>
    <mergeCell ref="BF759:BF760"/>
    <mergeCell ref="BF761:BF762"/>
    <mergeCell ref="BF763:BF764"/>
    <mergeCell ref="BF765:BF766"/>
    <mergeCell ref="BF767:BF768"/>
    <mergeCell ref="BF769:BF770"/>
    <mergeCell ref="BF771:BF772"/>
    <mergeCell ref="BF773:BF774"/>
    <mergeCell ref="BF775:BF776"/>
    <mergeCell ref="BF777:BF778"/>
    <mergeCell ref="BF779:BF780"/>
    <mergeCell ref="BF781:BF782"/>
    <mergeCell ref="BF783:BF784"/>
    <mergeCell ref="BF785:BF786"/>
    <mergeCell ref="BF787:BF788"/>
    <mergeCell ref="BF789:BF790"/>
    <mergeCell ref="BF791:BF792"/>
    <mergeCell ref="BF793:BF794"/>
    <mergeCell ref="BF795:BF796"/>
    <mergeCell ref="BF797:BF798"/>
    <mergeCell ref="BF799:BF800"/>
    <mergeCell ref="BF801:BF802"/>
    <mergeCell ref="BF803:BF804"/>
    <mergeCell ref="BF805:BF806"/>
    <mergeCell ref="BF807:BF808"/>
    <mergeCell ref="BF809:BF810"/>
    <mergeCell ref="BF811:BF812"/>
    <mergeCell ref="BF813:BF814"/>
    <mergeCell ref="BF815:BF816"/>
    <mergeCell ref="BF817:BF818"/>
    <mergeCell ref="BF819:BF820"/>
    <mergeCell ref="BF821:BF822"/>
    <mergeCell ref="BF823:BF824"/>
    <mergeCell ref="BF825:BF826"/>
    <mergeCell ref="BF827:BF828"/>
    <mergeCell ref="BF829:BF830"/>
    <mergeCell ref="BF831:BF832"/>
    <mergeCell ref="BF833:BF834"/>
    <mergeCell ref="BF835:BF836"/>
    <mergeCell ref="BF837:BF838"/>
    <mergeCell ref="BF839:BF840"/>
    <mergeCell ref="BF841:BF842"/>
    <mergeCell ref="BF843:BF844"/>
    <mergeCell ref="BF845:BF846"/>
    <mergeCell ref="BF847:BF848"/>
    <mergeCell ref="BF849:BF850"/>
    <mergeCell ref="BF851:BF852"/>
    <mergeCell ref="BF853:BF854"/>
    <mergeCell ref="BF855:BF856"/>
    <mergeCell ref="BF857:BF858"/>
    <mergeCell ref="BF859:BF860"/>
    <mergeCell ref="BF861:BF862"/>
    <mergeCell ref="BF863:BF864"/>
    <mergeCell ref="BF865:BF866"/>
    <mergeCell ref="BF867:BF868"/>
    <mergeCell ref="BF869:BF870"/>
    <mergeCell ref="BF871:BF872"/>
    <mergeCell ref="BF873:BF874"/>
    <mergeCell ref="BF875:BF876"/>
    <mergeCell ref="BF877:BF878"/>
    <mergeCell ref="BF879:BF880"/>
    <mergeCell ref="BF881:BF882"/>
    <mergeCell ref="BF883:BF884"/>
    <mergeCell ref="BF885:BF886"/>
    <mergeCell ref="BF887:BF888"/>
    <mergeCell ref="BF889:BF890"/>
    <mergeCell ref="BF891:BF892"/>
    <mergeCell ref="BF893:BF894"/>
    <mergeCell ref="BF895:BF896"/>
    <mergeCell ref="BF897:BF898"/>
    <mergeCell ref="BF899:BF900"/>
    <mergeCell ref="BF901:BF902"/>
    <mergeCell ref="BF903:BF904"/>
    <mergeCell ref="BF905:BF906"/>
    <mergeCell ref="BF907:BF908"/>
    <mergeCell ref="BF909:BF910"/>
    <mergeCell ref="BF911:BF912"/>
    <mergeCell ref="BF913:BF914"/>
    <mergeCell ref="BF915:BF916"/>
    <mergeCell ref="BF917:BF918"/>
    <mergeCell ref="BF919:BF920"/>
    <mergeCell ref="BF921:BF922"/>
    <mergeCell ref="BF923:BF924"/>
    <mergeCell ref="BF925:BF926"/>
    <mergeCell ref="BF927:BF928"/>
    <mergeCell ref="BF929:BF930"/>
    <mergeCell ref="BF931:BF932"/>
    <mergeCell ref="BF933:BF934"/>
    <mergeCell ref="BF935:BF936"/>
    <mergeCell ref="BF937:BF938"/>
    <mergeCell ref="BF939:BF940"/>
    <mergeCell ref="BF941:BF942"/>
    <mergeCell ref="BF943:BF944"/>
    <mergeCell ref="BF945:BF946"/>
    <mergeCell ref="BF947:BF948"/>
    <mergeCell ref="BF949:BF950"/>
    <mergeCell ref="BF951:BF952"/>
    <mergeCell ref="BF953:BF954"/>
    <mergeCell ref="BF955:BF956"/>
    <mergeCell ref="BF957:BF958"/>
    <mergeCell ref="BF959:BF960"/>
    <mergeCell ref="BF961:BF962"/>
    <mergeCell ref="BF963:BF964"/>
    <mergeCell ref="BF965:BF966"/>
    <mergeCell ref="BF967:BF968"/>
    <mergeCell ref="BF969:BF970"/>
    <mergeCell ref="BF971:BF972"/>
    <mergeCell ref="BF973:BF974"/>
    <mergeCell ref="BF975:BF976"/>
    <mergeCell ref="BF977:BF978"/>
    <mergeCell ref="BF979:BF980"/>
    <mergeCell ref="BF981:BF982"/>
    <mergeCell ref="BF983:BF984"/>
    <mergeCell ref="BF985:BF986"/>
    <mergeCell ref="BF987:BF988"/>
    <mergeCell ref="BF989:BF990"/>
    <mergeCell ref="BF991:BF992"/>
    <mergeCell ref="BF993:BF994"/>
    <mergeCell ref="BF995:BF996"/>
    <mergeCell ref="BF997:BF998"/>
    <mergeCell ref="BF999:BF1000"/>
    <mergeCell ref="BF1001:BF1002"/>
    <mergeCell ref="BF1003:BF1004"/>
    <mergeCell ref="BF1005:BF1006"/>
    <mergeCell ref="BF1007:BF1008"/>
    <mergeCell ref="BF1009:BF1010"/>
    <mergeCell ref="BF1011:BF1012"/>
    <mergeCell ref="BF1013:BF1014"/>
    <mergeCell ref="BF1015:BF1016"/>
    <mergeCell ref="BF1017:BF1018"/>
    <mergeCell ref="BF1019:BF1020"/>
    <mergeCell ref="BF1021:BF1022"/>
    <mergeCell ref="BF1023:BF1024"/>
    <mergeCell ref="BF1025:BF1026"/>
    <mergeCell ref="BF1027:BF1028"/>
    <mergeCell ref="BF1029:BF1030"/>
    <mergeCell ref="BF1031:BF1032"/>
    <mergeCell ref="BF1033:BF1034"/>
    <mergeCell ref="BF1035:BF1036"/>
    <mergeCell ref="BF1037:BF1038"/>
    <mergeCell ref="BF1039:BF1040"/>
    <mergeCell ref="BF1041:BF1042"/>
    <mergeCell ref="BF1043:BF1044"/>
    <mergeCell ref="BF1045:BF1046"/>
    <mergeCell ref="BF1047:BF1048"/>
    <mergeCell ref="BG23:BG24"/>
    <mergeCell ref="BG25:BG26"/>
    <mergeCell ref="BG27:BG28"/>
    <mergeCell ref="BG29:BG30"/>
    <mergeCell ref="BG31:BG32"/>
    <mergeCell ref="BG33:BG34"/>
    <mergeCell ref="BG35:BG36"/>
    <mergeCell ref="BG37:BG38"/>
    <mergeCell ref="BG39:BG40"/>
    <mergeCell ref="BG41:BG42"/>
    <mergeCell ref="BG43:BG44"/>
    <mergeCell ref="BG45:BG46"/>
    <mergeCell ref="BG47:BG48"/>
    <mergeCell ref="BG49:BG50"/>
    <mergeCell ref="BG51:BG52"/>
    <mergeCell ref="BG53:BG54"/>
    <mergeCell ref="BG55:BG56"/>
    <mergeCell ref="BG57:BG58"/>
    <mergeCell ref="BG59:BG60"/>
    <mergeCell ref="BG61:BG62"/>
    <mergeCell ref="BG63:BG64"/>
    <mergeCell ref="BG65:BG66"/>
    <mergeCell ref="BG67:BG68"/>
    <mergeCell ref="BG69:BG70"/>
    <mergeCell ref="BG71:BG72"/>
    <mergeCell ref="BG73:BG74"/>
    <mergeCell ref="BG75:BG76"/>
    <mergeCell ref="BG77:BG78"/>
    <mergeCell ref="BG79:BG80"/>
    <mergeCell ref="BG81:BG82"/>
    <mergeCell ref="BG83:BG84"/>
    <mergeCell ref="BG85:BG86"/>
    <mergeCell ref="BG87:BG88"/>
    <mergeCell ref="BG89:BG90"/>
    <mergeCell ref="BG91:BG92"/>
    <mergeCell ref="BG93:BG94"/>
    <mergeCell ref="BG95:BG96"/>
    <mergeCell ref="BG97:BG98"/>
    <mergeCell ref="BG99:BG100"/>
    <mergeCell ref="BG101:BG102"/>
    <mergeCell ref="BG103:BG104"/>
    <mergeCell ref="BG105:BG106"/>
    <mergeCell ref="BG107:BG108"/>
    <mergeCell ref="BG109:BG110"/>
    <mergeCell ref="BG111:BG112"/>
    <mergeCell ref="BG113:BG114"/>
    <mergeCell ref="BG115:BG116"/>
    <mergeCell ref="BG117:BG118"/>
    <mergeCell ref="BG119:BG120"/>
    <mergeCell ref="BG121:BG122"/>
    <mergeCell ref="BG123:BG124"/>
    <mergeCell ref="BG125:BG126"/>
    <mergeCell ref="BG127:BG128"/>
    <mergeCell ref="BG129:BG130"/>
    <mergeCell ref="BG131:BG132"/>
    <mergeCell ref="BG133:BG134"/>
    <mergeCell ref="BG135:BG136"/>
    <mergeCell ref="BG137:BG138"/>
    <mergeCell ref="BG139:BG140"/>
    <mergeCell ref="BG141:BG142"/>
    <mergeCell ref="BG143:BG144"/>
    <mergeCell ref="BG145:BG146"/>
    <mergeCell ref="BG147:BG148"/>
    <mergeCell ref="BG149:BG150"/>
    <mergeCell ref="BG151:BG152"/>
    <mergeCell ref="BG153:BG154"/>
    <mergeCell ref="BG155:BG156"/>
    <mergeCell ref="BG157:BG158"/>
    <mergeCell ref="BG159:BG160"/>
    <mergeCell ref="BG161:BG162"/>
    <mergeCell ref="BG163:BG164"/>
    <mergeCell ref="BG165:BG166"/>
    <mergeCell ref="BG167:BG168"/>
    <mergeCell ref="BG169:BG170"/>
    <mergeCell ref="BG171:BG172"/>
    <mergeCell ref="BG173:BG174"/>
    <mergeCell ref="BG175:BG176"/>
    <mergeCell ref="BG177:BG178"/>
    <mergeCell ref="BG179:BG180"/>
    <mergeCell ref="BG181:BG182"/>
    <mergeCell ref="BG183:BG184"/>
    <mergeCell ref="BG185:BG186"/>
    <mergeCell ref="BG187:BG188"/>
    <mergeCell ref="BG189:BG190"/>
    <mergeCell ref="BG191:BG192"/>
    <mergeCell ref="BG193:BG194"/>
    <mergeCell ref="BG195:BG196"/>
    <mergeCell ref="BG197:BG198"/>
    <mergeCell ref="BG199:BG200"/>
    <mergeCell ref="BG201:BG202"/>
    <mergeCell ref="BG203:BG204"/>
    <mergeCell ref="BG205:BG206"/>
    <mergeCell ref="BG207:BG208"/>
    <mergeCell ref="BG209:BG210"/>
    <mergeCell ref="BG211:BG212"/>
    <mergeCell ref="BG213:BG214"/>
    <mergeCell ref="BG215:BG216"/>
    <mergeCell ref="BG217:BG218"/>
    <mergeCell ref="BG219:BG220"/>
    <mergeCell ref="BG221:BG222"/>
    <mergeCell ref="BG223:BG224"/>
    <mergeCell ref="BG225:BG226"/>
    <mergeCell ref="BG227:BG228"/>
    <mergeCell ref="BG229:BG230"/>
    <mergeCell ref="BG231:BG232"/>
    <mergeCell ref="BG233:BG234"/>
    <mergeCell ref="BG235:BG236"/>
    <mergeCell ref="BG237:BG238"/>
    <mergeCell ref="BG239:BG240"/>
    <mergeCell ref="BG241:BG242"/>
    <mergeCell ref="BG243:BG244"/>
    <mergeCell ref="BG245:BG246"/>
    <mergeCell ref="BG247:BG248"/>
    <mergeCell ref="BG249:BG250"/>
    <mergeCell ref="BG251:BG252"/>
    <mergeCell ref="BG253:BG254"/>
    <mergeCell ref="BG255:BG256"/>
    <mergeCell ref="BG257:BG258"/>
    <mergeCell ref="BG259:BG260"/>
    <mergeCell ref="BG261:BG262"/>
    <mergeCell ref="BG263:BG264"/>
    <mergeCell ref="BG265:BG266"/>
    <mergeCell ref="BG267:BG268"/>
    <mergeCell ref="BG269:BG270"/>
    <mergeCell ref="BG271:BG272"/>
    <mergeCell ref="BG273:BG274"/>
    <mergeCell ref="BG275:BG276"/>
    <mergeCell ref="BG277:BG278"/>
    <mergeCell ref="BG279:BG280"/>
    <mergeCell ref="BG281:BG282"/>
    <mergeCell ref="BG283:BG284"/>
    <mergeCell ref="BG285:BG286"/>
    <mergeCell ref="BG287:BG288"/>
    <mergeCell ref="BG289:BG290"/>
    <mergeCell ref="BG291:BG292"/>
    <mergeCell ref="BG293:BG294"/>
    <mergeCell ref="BG295:BG296"/>
    <mergeCell ref="BG297:BG298"/>
    <mergeCell ref="BG299:BG300"/>
    <mergeCell ref="BG301:BG302"/>
    <mergeCell ref="BG303:BG304"/>
    <mergeCell ref="BG305:BG306"/>
    <mergeCell ref="BG307:BG308"/>
    <mergeCell ref="BG309:BG310"/>
    <mergeCell ref="BG311:BG312"/>
    <mergeCell ref="BG313:BG314"/>
    <mergeCell ref="BG315:BG316"/>
    <mergeCell ref="BG317:BG318"/>
    <mergeCell ref="BG319:BG320"/>
    <mergeCell ref="BG321:BG322"/>
    <mergeCell ref="BG323:BG324"/>
    <mergeCell ref="BG325:BG326"/>
    <mergeCell ref="BG327:BG328"/>
    <mergeCell ref="BG329:BG330"/>
    <mergeCell ref="BG331:BG332"/>
    <mergeCell ref="BG333:BG334"/>
    <mergeCell ref="BG335:BG336"/>
    <mergeCell ref="BG337:BG338"/>
    <mergeCell ref="BG339:BG340"/>
    <mergeCell ref="BG341:BG342"/>
    <mergeCell ref="BG343:BG344"/>
    <mergeCell ref="BG345:BG346"/>
    <mergeCell ref="BG347:BG348"/>
    <mergeCell ref="BG349:BG350"/>
    <mergeCell ref="BG351:BG352"/>
    <mergeCell ref="BG353:BG354"/>
    <mergeCell ref="BG355:BG356"/>
    <mergeCell ref="BG357:BG358"/>
    <mergeCell ref="BG359:BG360"/>
    <mergeCell ref="BG361:BG362"/>
    <mergeCell ref="BG363:BG364"/>
    <mergeCell ref="BG365:BG366"/>
    <mergeCell ref="BG367:BG368"/>
    <mergeCell ref="BG369:BG370"/>
    <mergeCell ref="BG371:BG372"/>
    <mergeCell ref="BG373:BG374"/>
    <mergeCell ref="BG375:BG376"/>
    <mergeCell ref="BG377:BG378"/>
    <mergeCell ref="BG379:BG380"/>
    <mergeCell ref="BG381:BG382"/>
    <mergeCell ref="BG383:BG384"/>
    <mergeCell ref="BG385:BG386"/>
    <mergeCell ref="BG387:BG388"/>
    <mergeCell ref="BG389:BG390"/>
    <mergeCell ref="BG391:BG392"/>
    <mergeCell ref="BG393:BG394"/>
    <mergeCell ref="BG395:BG396"/>
    <mergeCell ref="BG397:BG398"/>
    <mergeCell ref="BG399:BG400"/>
    <mergeCell ref="BG401:BG402"/>
    <mergeCell ref="BG403:BG404"/>
    <mergeCell ref="BG405:BG406"/>
    <mergeCell ref="BG407:BG408"/>
    <mergeCell ref="BG409:BG410"/>
    <mergeCell ref="BG411:BG412"/>
    <mergeCell ref="BG413:BG414"/>
    <mergeCell ref="BG415:BG416"/>
    <mergeCell ref="BG417:BG418"/>
    <mergeCell ref="BG419:BG420"/>
    <mergeCell ref="BG421:BG422"/>
    <mergeCell ref="BG423:BG424"/>
    <mergeCell ref="BG425:BG426"/>
    <mergeCell ref="BG427:BG428"/>
    <mergeCell ref="BG429:BG430"/>
    <mergeCell ref="BG431:BG432"/>
    <mergeCell ref="BG433:BG434"/>
    <mergeCell ref="BG435:BG436"/>
    <mergeCell ref="BG437:BG438"/>
    <mergeCell ref="BG439:BG440"/>
    <mergeCell ref="BG441:BG442"/>
    <mergeCell ref="BG443:BG444"/>
    <mergeCell ref="BG445:BG446"/>
    <mergeCell ref="BG447:BG448"/>
    <mergeCell ref="BG449:BG450"/>
    <mergeCell ref="BG451:BG452"/>
    <mergeCell ref="BG453:BG454"/>
    <mergeCell ref="BG455:BG456"/>
    <mergeCell ref="BG457:BG458"/>
    <mergeCell ref="BG459:BG460"/>
    <mergeCell ref="BG461:BG462"/>
    <mergeCell ref="BG463:BG464"/>
    <mergeCell ref="BG465:BG466"/>
    <mergeCell ref="BG467:BG468"/>
    <mergeCell ref="BG469:BG470"/>
    <mergeCell ref="BG471:BG472"/>
    <mergeCell ref="BG473:BG474"/>
    <mergeCell ref="BG475:BG476"/>
    <mergeCell ref="BG477:BG478"/>
    <mergeCell ref="BG479:BG480"/>
    <mergeCell ref="BG481:BG482"/>
    <mergeCell ref="BG483:BG484"/>
    <mergeCell ref="BG485:BG486"/>
    <mergeCell ref="BG487:BG488"/>
    <mergeCell ref="BG489:BG490"/>
    <mergeCell ref="BG491:BG492"/>
    <mergeCell ref="BG493:BG494"/>
    <mergeCell ref="BG495:BG496"/>
    <mergeCell ref="BG497:BG498"/>
    <mergeCell ref="BG499:BG500"/>
    <mergeCell ref="BG501:BG502"/>
    <mergeCell ref="BG503:BG504"/>
    <mergeCell ref="BG505:BG506"/>
    <mergeCell ref="BG507:BG508"/>
    <mergeCell ref="BG509:BG510"/>
    <mergeCell ref="BG511:BG512"/>
    <mergeCell ref="BG513:BG514"/>
    <mergeCell ref="BG515:BG516"/>
    <mergeCell ref="BG517:BG518"/>
    <mergeCell ref="BG519:BG520"/>
    <mergeCell ref="BG521:BG522"/>
    <mergeCell ref="BG523:BG524"/>
    <mergeCell ref="BG525:BG526"/>
    <mergeCell ref="BG527:BG528"/>
    <mergeCell ref="BG529:BG530"/>
    <mergeCell ref="BG531:BG532"/>
    <mergeCell ref="BG533:BG534"/>
    <mergeCell ref="BG535:BG536"/>
    <mergeCell ref="BG537:BG538"/>
    <mergeCell ref="BG539:BG540"/>
    <mergeCell ref="BG541:BG542"/>
    <mergeCell ref="BG543:BG544"/>
    <mergeCell ref="BG545:BG546"/>
    <mergeCell ref="BG547:BG548"/>
    <mergeCell ref="BG549:BG550"/>
    <mergeCell ref="BG551:BG552"/>
    <mergeCell ref="BG553:BG554"/>
    <mergeCell ref="BG555:BG556"/>
    <mergeCell ref="BG557:BG558"/>
    <mergeCell ref="BG559:BG560"/>
    <mergeCell ref="BG561:BG562"/>
    <mergeCell ref="BG563:BG564"/>
    <mergeCell ref="BG565:BG566"/>
    <mergeCell ref="BG567:BG568"/>
    <mergeCell ref="BG569:BG570"/>
    <mergeCell ref="BG571:BG572"/>
    <mergeCell ref="BG573:BG574"/>
    <mergeCell ref="BG575:BG576"/>
    <mergeCell ref="BG577:BG578"/>
    <mergeCell ref="BG579:BG580"/>
    <mergeCell ref="BG581:BG582"/>
    <mergeCell ref="BG583:BG584"/>
    <mergeCell ref="BG585:BG586"/>
    <mergeCell ref="BG587:BG588"/>
    <mergeCell ref="BG589:BG590"/>
    <mergeCell ref="BG591:BG592"/>
    <mergeCell ref="BG593:BG594"/>
    <mergeCell ref="BG595:BG596"/>
    <mergeCell ref="BG597:BG598"/>
    <mergeCell ref="BG599:BG600"/>
    <mergeCell ref="BG601:BG602"/>
    <mergeCell ref="BG603:BG604"/>
    <mergeCell ref="BG605:BG606"/>
    <mergeCell ref="BG607:BG608"/>
    <mergeCell ref="BG609:BG610"/>
    <mergeCell ref="BG611:BG612"/>
    <mergeCell ref="BG613:BG614"/>
    <mergeCell ref="BG615:BG616"/>
    <mergeCell ref="BG617:BG618"/>
    <mergeCell ref="BG619:BG620"/>
    <mergeCell ref="BG621:BG622"/>
    <mergeCell ref="BG623:BG624"/>
    <mergeCell ref="BG625:BG626"/>
    <mergeCell ref="BG627:BG628"/>
    <mergeCell ref="BG629:BG630"/>
    <mergeCell ref="BG631:BG632"/>
    <mergeCell ref="BG633:BG634"/>
    <mergeCell ref="BG635:BG636"/>
    <mergeCell ref="BG637:BG638"/>
    <mergeCell ref="BG639:BG640"/>
    <mergeCell ref="BG641:BG642"/>
    <mergeCell ref="BG643:BG644"/>
    <mergeCell ref="BG645:BG646"/>
    <mergeCell ref="BG647:BG648"/>
    <mergeCell ref="BG649:BG650"/>
    <mergeCell ref="BG651:BG652"/>
    <mergeCell ref="BG653:BG654"/>
    <mergeCell ref="BG655:BG656"/>
    <mergeCell ref="BG657:BG658"/>
    <mergeCell ref="BG659:BG660"/>
    <mergeCell ref="BG661:BG662"/>
    <mergeCell ref="BG663:BG664"/>
    <mergeCell ref="BG665:BG666"/>
    <mergeCell ref="BG667:BG668"/>
    <mergeCell ref="BG669:BG670"/>
    <mergeCell ref="BG671:BG672"/>
    <mergeCell ref="BG673:BG674"/>
    <mergeCell ref="BG675:BG676"/>
    <mergeCell ref="BG677:BG678"/>
    <mergeCell ref="BG679:BG680"/>
    <mergeCell ref="BG681:BG682"/>
    <mergeCell ref="BG683:BG684"/>
    <mergeCell ref="BG685:BG686"/>
    <mergeCell ref="BG687:BG688"/>
    <mergeCell ref="BG689:BG690"/>
    <mergeCell ref="BG691:BG692"/>
    <mergeCell ref="BG693:BG694"/>
    <mergeCell ref="BG695:BG696"/>
    <mergeCell ref="BG697:BG698"/>
    <mergeCell ref="BG699:BG700"/>
    <mergeCell ref="BG701:BG702"/>
    <mergeCell ref="BG703:BG704"/>
    <mergeCell ref="BG705:BG706"/>
    <mergeCell ref="BG707:BG708"/>
    <mergeCell ref="BG709:BG710"/>
    <mergeCell ref="BG711:BG712"/>
    <mergeCell ref="BG713:BG714"/>
    <mergeCell ref="BG715:BG716"/>
    <mergeCell ref="BG717:BG718"/>
    <mergeCell ref="BG719:BG720"/>
    <mergeCell ref="BG721:BG722"/>
    <mergeCell ref="BG723:BG724"/>
    <mergeCell ref="BG725:BG726"/>
    <mergeCell ref="BG727:BG728"/>
    <mergeCell ref="BG729:BG730"/>
    <mergeCell ref="BG731:BG732"/>
    <mergeCell ref="BG733:BG734"/>
    <mergeCell ref="BG735:BG736"/>
    <mergeCell ref="BG737:BG738"/>
    <mergeCell ref="BG739:BG740"/>
    <mergeCell ref="BG741:BG742"/>
    <mergeCell ref="BG743:BG744"/>
    <mergeCell ref="BG745:BG746"/>
    <mergeCell ref="BG747:BG748"/>
    <mergeCell ref="BG749:BG750"/>
    <mergeCell ref="BG751:BG752"/>
    <mergeCell ref="BG753:BG754"/>
    <mergeCell ref="BG755:BG756"/>
    <mergeCell ref="BG757:BG758"/>
    <mergeCell ref="BG759:BG760"/>
    <mergeCell ref="BG761:BG762"/>
    <mergeCell ref="BG763:BG764"/>
    <mergeCell ref="BG765:BG766"/>
    <mergeCell ref="BG767:BG768"/>
    <mergeCell ref="BG769:BG770"/>
    <mergeCell ref="BG771:BG772"/>
    <mergeCell ref="BG773:BG774"/>
    <mergeCell ref="BG775:BG776"/>
    <mergeCell ref="BG777:BG778"/>
    <mergeCell ref="BG779:BG780"/>
    <mergeCell ref="BG781:BG782"/>
    <mergeCell ref="BG783:BG784"/>
    <mergeCell ref="BG785:BG786"/>
    <mergeCell ref="BG787:BG788"/>
    <mergeCell ref="BG789:BG790"/>
    <mergeCell ref="BG791:BG792"/>
    <mergeCell ref="BG793:BG794"/>
    <mergeCell ref="BG795:BG796"/>
    <mergeCell ref="BG797:BG798"/>
    <mergeCell ref="BG799:BG800"/>
    <mergeCell ref="BG801:BG802"/>
    <mergeCell ref="BG803:BG804"/>
    <mergeCell ref="BG805:BG806"/>
    <mergeCell ref="BG807:BG808"/>
    <mergeCell ref="BG809:BG810"/>
    <mergeCell ref="BG811:BG812"/>
    <mergeCell ref="BG813:BG814"/>
    <mergeCell ref="BG815:BG816"/>
    <mergeCell ref="BG817:BG818"/>
    <mergeCell ref="BG819:BG820"/>
    <mergeCell ref="BG821:BG822"/>
    <mergeCell ref="BG823:BG824"/>
    <mergeCell ref="BG825:BG826"/>
    <mergeCell ref="BG827:BG828"/>
    <mergeCell ref="BG829:BG830"/>
    <mergeCell ref="BG831:BG832"/>
    <mergeCell ref="BG833:BG834"/>
    <mergeCell ref="BG835:BG836"/>
    <mergeCell ref="BG837:BG838"/>
    <mergeCell ref="BG839:BG840"/>
    <mergeCell ref="BG841:BG842"/>
    <mergeCell ref="BG843:BG844"/>
    <mergeCell ref="BG845:BG846"/>
    <mergeCell ref="BG847:BG848"/>
    <mergeCell ref="BG849:BG850"/>
    <mergeCell ref="BG851:BG852"/>
    <mergeCell ref="BG853:BG854"/>
    <mergeCell ref="BG855:BG856"/>
    <mergeCell ref="BG857:BG858"/>
    <mergeCell ref="BG859:BG860"/>
    <mergeCell ref="BG861:BG862"/>
    <mergeCell ref="BG863:BG864"/>
    <mergeCell ref="BG865:BG866"/>
    <mergeCell ref="BG867:BG868"/>
    <mergeCell ref="BG869:BG870"/>
    <mergeCell ref="BG871:BG872"/>
    <mergeCell ref="BG873:BG874"/>
    <mergeCell ref="BG875:BG876"/>
    <mergeCell ref="BG877:BG878"/>
    <mergeCell ref="BG879:BG880"/>
    <mergeCell ref="BG881:BG882"/>
    <mergeCell ref="BG883:BG884"/>
    <mergeCell ref="BG885:BG886"/>
    <mergeCell ref="BG887:BG888"/>
    <mergeCell ref="BG889:BG890"/>
    <mergeCell ref="BG891:BG892"/>
    <mergeCell ref="BG893:BG894"/>
    <mergeCell ref="BG895:BG896"/>
    <mergeCell ref="BG897:BG898"/>
    <mergeCell ref="BG899:BG900"/>
    <mergeCell ref="BG901:BG902"/>
    <mergeCell ref="BG903:BG904"/>
    <mergeCell ref="BG905:BG906"/>
    <mergeCell ref="BG907:BG908"/>
    <mergeCell ref="BG909:BG910"/>
    <mergeCell ref="BG911:BG912"/>
    <mergeCell ref="BG913:BG914"/>
    <mergeCell ref="BG915:BG916"/>
    <mergeCell ref="BG917:BG918"/>
    <mergeCell ref="BG919:BG920"/>
    <mergeCell ref="BG921:BG922"/>
    <mergeCell ref="BG923:BG924"/>
    <mergeCell ref="BG925:BG926"/>
    <mergeCell ref="BG927:BG928"/>
    <mergeCell ref="BG929:BG930"/>
    <mergeCell ref="BG931:BG932"/>
    <mergeCell ref="BG933:BG934"/>
    <mergeCell ref="BG935:BG936"/>
    <mergeCell ref="BG937:BG938"/>
    <mergeCell ref="BG939:BG940"/>
    <mergeCell ref="BG941:BG942"/>
    <mergeCell ref="BG943:BG944"/>
    <mergeCell ref="BG945:BG946"/>
    <mergeCell ref="BG947:BG948"/>
    <mergeCell ref="BG949:BG950"/>
    <mergeCell ref="BG951:BG952"/>
    <mergeCell ref="BG953:BG954"/>
    <mergeCell ref="BG955:BG956"/>
    <mergeCell ref="BG957:BG958"/>
    <mergeCell ref="BG959:BG960"/>
    <mergeCell ref="BG961:BG962"/>
    <mergeCell ref="BG963:BG964"/>
    <mergeCell ref="BG965:BG966"/>
    <mergeCell ref="BG967:BG968"/>
    <mergeCell ref="BG969:BG970"/>
    <mergeCell ref="BG971:BG972"/>
    <mergeCell ref="BG973:BG974"/>
    <mergeCell ref="BG975:BG976"/>
    <mergeCell ref="BG977:BG978"/>
    <mergeCell ref="BG979:BG980"/>
    <mergeCell ref="BG981:BG982"/>
    <mergeCell ref="BG983:BG984"/>
    <mergeCell ref="BG985:BG986"/>
    <mergeCell ref="BG987:BG988"/>
    <mergeCell ref="BG989:BG990"/>
    <mergeCell ref="BG991:BG992"/>
    <mergeCell ref="BG993:BG994"/>
    <mergeCell ref="BG995:BG996"/>
    <mergeCell ref="BG997:BG998"/>
    <mergeCell ref="BG999:BG1000"/>
    <mergeCell ref="BG1001:BG1002"/>
    <mergeCell ref="BG1003:BG1004"/>
    <mergeCell ref="BG1005:BG1006"/>
    <mergeCell ref="BG1007:BG1008"/>
    <mergeCell ref="BG1009:BG1010"/>
    <mergeCell ref="BG1011:BG1012"/>
    <mergeCell ref="BG1013:BG1014"/>
    <mergeCell ref="BG1015:BG1016"/>
    <mergeCell ref="BG1017:BG1018"/>
    <mergeCell ref="BG1019:BG1020"/>
    <mergeCell ref="BG1021:BG1022"/>
    <mergeCell ref="BG1023:BG1024"/>
    <mergeCell ref="BG1025:BG1026"/>
    <mergeCell ref="BG1027:BG1028"/>
    <mergeCell ref="BG1029:BG1030"/>
    <mergeCell ref="BG1031:BG1032"/>
    <mergeCell ref="BG1033:BG1034"/>
    <mergeCell ref="BG1035:BG1036"/>
    <mergeCell ref="BG1037:BG1038"/>
    <mergeCell ref="BG1039:BG1040"/>
    <mergeCell ref="BG1041:BG1042"/>
    <mergeCell ref="BG1043:BG1044"/>
    <mergeCell ref="BG1045:BG1046"/>
    <mergeCell ref="BG1047:BG1048"/>
    <mergeCell ref="BH23:BH24"/>
    <mergeCell ref="BH25:BH26"/>
    <mergeCell ref="BH27:BH28"/>
    <mergeCell ref="BH29:BH30"/>
    <mergeCell ref="BH31:BH32"/>
    <mergeCell ref="BH33:BH34"/>
    <mergeCell ref="BH35:BH36"/>
    <mergeCell ref="BH37:BH38"/>
    <mergeCell ref="BH39:BH40"/>
    <mergeCell ref="BH41:BH42"/>
    <mergeCell ref="BH43:BH44"/>
    <mergeCell ref="BH45:BH46"/>
    <mergeCell ref="BH47:BH48"/>
    <mergeCell ref="BH49:BH50"/>
    <mergeCell ref="BH51:BH52"/>
    <mergeCell ref="BH53:BH54"/>
    <mergeCell ref="BH55:BH56"/>
    <mergeCell ref="BH57:BH58"/>
    <mergeCell ref="BH59:BH60"/>
    <mergeCell ref="BH61:BH62"/>
    <mergeCell ref="BH63:BH64"/>
    <mergeCell ref="BH65:BH66"/>
    <mergeCell ref="BH67:BH68"/>
    <mergeCell ref="BH69:BH70"/>
    <mergeCell ref="BH71:BH72"/>
    <mergeCell ref="BH73:BH74"/>
    <mergeCell ref="BH75:BH76"/>
    <mergeCell ref="BH77:BH78"/>
    <mergeCell ref="BH79:BH80"/>
    <mergeCell ref="BH81:BH82"/>
    <mergeCell ref="BH83:BH84"/>
    <mergeCell ref="BH85:BH86"/>
    <mergeCell ref="BH87:BH88"/>
    <mergeCell ref="BH89:BH90"/>
    <mergeCell ref="BH91:BH92"/>
    <mergeCell ref="BH93:BH94"/>
    <mergeCell ref="BH95:BH96"/>
    <mergeCell ref="BH97:BH98"/>
    <mergeCell ref="BH99:BH100"/>
    <mergeCell ref="BH101:BH102"/>
    <mergeCell ref="BH103:BH104"/>
    <mergeCell ref="BH105:BH106"/>
    <mergeCell ref="BH107:BH108"/>
    <mergeCell ref="BH109:BH110"/>
    <mergeCell ref="BH111:BH112"/>
    <mergeCell ref="BH113:BH114"/>
    <mergeCell ref="BH115:BH116"/>
    <mergeCell ref="BH117:BH118"/>
    <mergeCell ref="BH119:BH120"/>
    <mergeCell ref="BH121:BH122"/>
    <mergeCell ref="BH123:BH124"/>
    <mergeCell ref="BH125:BH126"/>
    <mergeCell ref="BH127:BH128"/>
    <mergeCell ref="BH129:BH130"/>
    <mergeCell ref="BH131:BH132"/>
    <mergeCell ref="BH133:BH134"/>
    <mergeCell ref="BH135:BH136"/>
    <mergeCell ref="BH137:BH138"/>
    <mergeCell ref="BH139:BH140"/>
    <mergeCell ref="BH141:BH142"/>
    <mergeCell ref="BH143:BH144"/>
    <mergeCell ref="BH145:BH146"/>
    <mergeCell ref="BH147:BH148"/>
    <mergeCell ref="BH149:BH150"/>
    <mergeCell ref="BH151:BH152"/>
    <mergeCell ref="BH153:BH154"/>
    <mergeCell ref="BH155:BH156"/>
    <mergeCell ref="BH157:BH158"/>
    <mergeCell ref="BH159:BH160"/>
    <mergeCell ref="BH161:BH162"/>
    <mergeCell ref="BH163:BH164"/>
    <mergeCell ref="BH165:BH166"/>
    <mergeCell ref="BH167:BH168"/>
    <mergeCell ref="BH169:BH170"/>
    <mergeCell ref="BH171:BH172"/>
    <mergeCell ref="BH173:BH174"/>
    <mergeCell ref="BH175:BH176"/>
    <mergeCell ref="BH177:BH178"/>
    <mergeCell ref="BH179:BH180"/>
    <mergeCell ref="BH181:BH182"/>
    <mergeCell ref="BH183:BH184"/>
    <mergeCell ref="BH185:BH186"/>
    <mergeCell ref="BH187:BH188"/>
    <mergeCell ref="BH189:BH190"/>
    <mergeCell ref="BH191:BH192"/>
    <mergeCell ref="BH193:BH194"/>
    <mergeCell ref="BH195:BH196"/>
    <mergeCell ref="BH197:BH198"/>
    <mergeCell ref="BH199:BH200"/>
    <mergeCell ref="BH201:BH202"/>
    <mergeCell ref="BH203:BH204"/>
    <mergeCell ref="BH205:BH206"/>
    <mergeCell ref="BH207:BH208"/>
    <mergeCell ref="BH209:BH210"/>
    <mergeCell ref="BH211:BH212"/>
    <mergeCell ref="BH213:BH214"/>
    <mergeCell ref="BH215:BH216"/>
    <mergeCell ref="BH217:BH218"/>
    <mergeCell ref="BH219:BH220"/>
    <mergeCell ref="BH221:BH222"/>
    <mergeCell ref="BH223:BH224"/>
    <mergeCell ref="BH225:BH226"/>
    <mergeCell ref="BH227:BH228"/>
    <mergeCell ref="BH229:BH230"/>
    <mergeCell ref="BH231:BH232"/>
    <mergeCell ref="BH233:BH234"/>
    <mergeCell ref="BH235:BH236"/>
    <mergeCell ref="BH237:BH238"/>
    <mergeCell ref="BH239:BH240"/>
    <mergeCell ref="BH241:BH242"/>
    <mergeCell ref="BH243:BH244"/>
    <mergeCell ref="BH245:BH246"/>
    <mergeCell ref="BH247:BH248"/>
    <mergeCell ref="BH249:BH250"/>
    <mergeCell ref="BH251:BH252"/>
    <mergeCell ref="BH253:BH254"/>
    <mergeCell ref="BH255:BH256"/>
    <mergeCell ref="BH257:BH258"/>
    <mergeCell ref="BH259:BH260"/>
    <mergeCell ref="BH261:BH262"/>
    <mergeCell ref="BH263:BH264"/>
    <mergeCell ref="BH265:BH266"/>
    <mergeCell ref="BH267:BH268"/>
    <mergeCell ref="BH269:BH270"/>
    <mergeCell ref="BH271:BH272"/>
    <mergeCell ref="BH273:BH274"/>
    <mergeCell ref="BH275:BH276"/>
    <mergeCell ref="BH277:BH278"/>
    <mergeCell ref="BH279:BH280"/>
    <mergeCell ref="BH281:BH282"/>
    <mergeCell ref="BH283:BH284"/>
    <mergeCell ref="BH285:BH286"/>
    <mergeCell ref="BH287:BH288"/>
    <mergeCell ref="BH289:BH290"/>
    <mergeCell ref="BH291:BH292"/>
    <mergeCell ref="BH293:BH294"/>
    <mergeCell ref="BH295:BH296"/>
    <mergeCell ref="BH297:BH298"/>
    <mergeCell ref="BH299:BH300"/>
    <mergeCell ref="BH301:BH302"/>
    <mergeCell ref="BH303:BH304"/>
    <mergeCell ref="BH305:BH306"/>
    <mergeCell ref="BH307:BH308"/>
    <mergeCell ref="BH309:BH310"/>
    <mergeCell ref="BH311:BH312"/>
    <mergeCell ref="BH313:BH314"/>
    <mergeCell ref="BH315:BH316"/>
    <mergeCell ref="BH317:BH318"/>
    <mergeCell ref="BH319:BH320"/>
    <mergeCell ref="BH321:BH322"/>
    <mergeCell ref="BH323:BH324"/>
    <mergeCell ref="BH325:BH326"/>
    <mergeCell ref="BH327:BH328"/>
    <mergeCell ref="BH329:BH330"/>
    <mergeCell ref="BH331:BH332"/>
    <mergeCell ref="BH333:BH334"/>
    <mergeCell ref="BH335:BH336"/>
    <mergeCell ref="BH337:BH338"/>
    <mergeCell ref="BH339:BH340"/>
    <mergeCell ref="BH341:BH342"/>
    <mergeCell ref="BH343:BH344"/>
    <mergeCell ref="BH345:BH346"/>
    <mergeCell ref="BH347:BH348"/>
    <mergeCell ref="BH349:BH350"/>
    <mergeCell ref="BH351:BH352"/>
    <mergeCell ref="BH353:BH354"/>
    <mergeCell ref="BH355:BH356"/>
    <mergeCell ref="BH357:BH358"/>
    <mergeCell ref="BH359:BH360"/>
    <mergeCell ref="BH361:BH362"/>
    <mergeCell ref="BH363:BH364"/>
    <mergeCell ref="BH365:BH366"/>
    <mergeCell ref="BH367:BH368"/>
    <mergeCell ref="BH369:BH370"/>
    <mergeCell ref="BH371:BH372"/>
    <mergeCell ref="BH373:BH374"/>
    <mergeCell ref="BH375:BH376"/>
    <mergeCell ref="BH377:BH378"/>
    <mergeCell ref="BH379:BH380"/>
    <mergeCell ref="BH381:BH382"/>
    <mergeCell ref="BH383:BH384"/>
    <mergeCell ref="BH385:BH386"/>
    <mergeCell ref="BH387:BH388"/>
    <mergeCell ref="BH389:BH390"/>
    <mergeCell ref="BH391:BH392"/>
    <mergeCell ref="BH393:BH394"/>
    <mergeCell ref="BH395:BH396"/>
    <mergeCell ref="BH397:BH398"/>
    <mergeCell ref="BH399:BH400"/>
    <mergeCell ref="BH401:BH402"/>
    <mergeCell ref="BH403:BH404"/>
    <mergeCell ref="BH405:BH406"/>
    <mergeCell ref="BH407:BH408"/>
    <mergeCell ref="BH409:BH410"/>
    <mergeCell ref="BH411:BH412"/>
    <mergeCell ref="BH413:BH414"/>
    <mergeCell ref="BH415:BH416"/>
    <mergeCell ref="BH417:BH418"/>
    <mergeCell ref="BH419:BH420"/>
    <mergeCell ref="BH421:BH422"/>
    <mergeCell ref="BH423:BH424"/>
    <mergeCell ref="BH425:BH426"/>
    <mergeCell ref="BH427:BH428"/>
    <mergeCell ref="BH429:BH430"/>
    <mergeCell ref="BH431:BH432"/>
    <mergeCell ref="BH433:BH434"/>
    <mergeCell ref="BH435:BH436"/>
    <mergeCell ref="BH437:BH438"/>
    <mergeCell ref="BH439:BH440"/>
    <mergeCell ref="BH441:BH442"/>
    <mergeCell ref="BH443:BH444"/>
    <mergeCell ref="BH445:BH446"/>
    <mergeCell ref="BH447:BH448"/>
    <mergeCell ref="BH449:BH450"/>
    <mergeCell ref="BH451:BH452"/>
    <mergeCell ref="BH453:BH454"/>
    <mergeCell ref="BH455:BH456"/>
    <mergeCell ref="BH457:BH458"/>
    <mergeCell ref="BH459:BH460"/>
    <mergeCell ref="BH461:BH462"/>
    <mergeCell ref="BH463:BH464"/>
    <mergeCell ref="BH465:BH466"/>
    <mergeCell ref="BH467:BH468"/>
    <mergeCell ref="BH469:BH470"/>
    <mergeCell ref="BH471:BH472"/>
    <mergeCell ref="BH473:BH474"/>
    <mergeCell ref="BH475:BH476"/>
    <mergeCell ref="BH477:BH478"/>
    <mergeCell ref="BH479:BH480"/>
    <mergeCell ref="BH481:BH482"/>
    <mergeCell ref="BH483:BH484"/>
    <mergeCell ref="BH485:BH486"/>
    <mergeCell ref="BH487:BH488"/>
    <mergeCell ref="BH489:BH490"/>
    <mergeCell ref="BH491:BH492"/>
    <mergeCell ref="BH493:BH494"/>
    <mergeCell ref="BH495:BH496"/>
    <mergeCell ref="BH497:BH498"/>
    <mergeCell ref="BH499:BH500"/>
    <mergeCell ref="BH501:BH502"/>
    <mergeCell ref="BH503:BH504"/>
    <mergeCell ref="BH505:BH506"/>
    <mergeCell ref="BH507:BH508"/>
    <mergeCell ref="BH509:BH510"/>
    <mergeCell ref="BH511:BH512"/>
    <mergeCell ref="BH513:BH514"/>
    <mergeCell ref="BH515:BH516"/>
    <mergeCell ref="BH517:BH518"/>
    <mergeCell ref="BH519:BH520"/>
    <mergeCell ref="BH521:BH522"/>
    <mergeCell ref="BH523:BH524"/>
    <mergeCell ref="BH525:BH526"/>
    <mergeCell ref="BH527:BH528"/>
    <mergeCell ref="BH529:BH530"/>
    <mergeCell ref="BH531:BH532"/>
    <mergeCell ref="BH533:BH534"/>
    <mergeCell ref="BH535:BH536"/>
    <mergeCell ref="BH537:BH538"/>
    <mergeCell ref="BH539:BH540"/>
    <mergeCell ref="BH541:BH542"/>
    <mergeCell ref="BH543:BH544"/>
    <mergeCell ref="BH545:BH546"/>
    <mergeCell ref="BH547:BH548"/>
    <mergeCell ref="BH549:BH550"/>
    <mergeCell ref="BH551:BH552"/>
    <mergeCell ref="BH553:BH554"/>
    <mergeCell ref="BH555:BH556"/>
    <mergeCell ref="BH557:BH558"/>
    <mergeCell ref="BH559:BH560"/>
    <mergeCell ref="BH561:BH562"/>
    <mergeCell ref="BH563:BH564"/>
    <mergeCell ref="BH565:BH566"/>
    <mergeCell ref="BH567:BH568"/>
    <mergeCell ref="BH569:BH570"/>
    <mergeCell ref="BH571:BH572"/>
    <mergeCell ref="BH573:BH574"/>
    <mergeCell ref="BH575:BH576"/>
    <mergeCell ref="BH577:BH578"/>
    <mergeCell ref="BH579:BH580"/>
    <mergeCell ref="BH581:BH582"/>
    <mergeCell ref="BH583:BH584"/>
    <mergeCell ref="BH585:BH586"/>
    <mergeCell ref="BH587:BH588"/>
    <mergeCell ref="BH589:BH590"/>
    <mergeCell ref="BH591:BH592"/>
    <mergeCell ref="BH593:BH594"/>
    <mergeCell ref="BH595:BH596"/>
    <mergeCell ref="BH597:BH598"/>
    <mergeCell ref="BH599:BH600"/>
    <mergeCell ref="BH601:BH602"/>
    <mergeCell ref="BH603:BH604"/>
    <mergeCell ref="BH605:BH606"/>
    <mergeCell ref="BH607:BH608"/>
    <mergeCell ref="BH609:BH610"/>
    <mergeCell ref="BH611:BH612"/>
    <mergeCell ref="BH613:BH614"/>
    <mergeCell ref="BH615:BH616"/>
    <mergeCell ref="BH617:BH618"/>
    <mergeCell ref="BH619:BH620"/>
    <mergeCell ref="BH621:BH622"/>
    <mergeCell ref="BH623:BH624"/>
    <mergeCell ref="BH625:BH626"/>
    <mergeCell ref="BH627:BH628"/>
    <mergeCell ref="BH629:BH630"/>
    <mergeCell ref="BH631:BH632"/>
    <mergeCell ref="BH633:BH634"/>
    <mergeCell ref="BH635:BH636"/>
    <mergeCell ref="BH637:BH638"/>
    <mergeCell ref="BH639:BH640"/>
    <mergeCell ref="BH641:BH642"/>
    <mergeCell ref="BH643:BH644"/>
    <mergeCell ref="BH645:BH646"/>
    <mergeCell ref="BH647:BH648"/>
    <mergeCell ref="BH649:BH650"/>
    <mergeCell ref="BH651:BH652"/>
    <mergeCell ref="BH653:BH654"/>
    <mergeCell ref="BH655:BH656"/>
    <mergeCell ref="BH657:BH658"/>
    <mergeCell ref="BH659:BH660"/>
    <mergeCell ref="BH661:BH662"/>
    <mergeCell ref="BH663:BH664"/>
    <mergeCell ref="BH665:BH666"/>
    <mergeCell ref="BH667:BH668"/>
    <mergeCell ref="BH669:BH670"/>
    <mergeCell ref="BH671:BH672"/>
    <mergeCell ref="BH673:BH674"/>
    <mergeCell ref="BH675:BH676"/>
    <mergeCell ref="BH677:BH678"/>
    <mergeCell ref="BH679:BH680"/>
    <mergeCell ref="BH681:BH682"/>
    <mergeCell ref="BH683:BH684"/>
    <mergeCell ref="BH685:BH686"/>
    <mergeCell ref="BH687:BH688"/>
    <mergeCell ref="BH689:BH690"/>
    <mergeCell ref="BH691:BH692"/>
    <mergeCell ref="BH693:BH694"/>
    <mergeCell ref="BH695:BH696"/>
    <mergeCell ref="BH697:BH698"/>
    <mergeCell ref="BH699:BH700"/>
    <mergeCell ref="BH701:BH702"/>
    <mergeCell ref="BH703:BH704"/>
    <mergeCell ref="BH705:BH706"/>
    <mergeCell ref="BH707:BH708"/>
    <mergeCell ref="BH709:BH710"/>
    <mergeCell ref="BH711:BH712"/>
    <mergeCell ref="BH713:BH714"/>
    <mergeCell ref="BH715:BH716"/>
    <mergeCell ref="BH717:BH718"/>
    <mergeCell ref="BH719:BH720"/>
    <mergeCell ref="BH721:BH722"/>
    <mergeCell ref="BH723:BH724"/>
    <mergeCell ref="BH725:BH726"/>
    <mergeCell ref="BH727:BH728"/>
    <mergeCell ref="BH729:BH730"/>
    <mergeCell ref="BH731:BH732"/>
    <mergeCell ref="BH733:BH734"/>
    <mergeCell ref="BH735:BH736"/>
    <mergeCell ref="BH737:BH738"/>
    <mergeCell ref="BH739:BH740"/>
    <mergeCell ref="BH741:BH742"/>
    <mergeCell ref="BH743:BH744"/>
    <mergeCell ref="BH745:BH746"/>
    <mergeCell ref="BH747:BH748"/>
    <mergeCell ref="BH749:BH750"/>
    <mergeCell ref="BH751:BH752"/>
    <mergeCell ref="BH753:BH754"/>
    <mergeCell ref="BH755:BH756"/>
    <mergeCell ref="BH757:BH758"/>
    <mergeCell ref="BH759:BH760"/>
    <mergeCell ref="BH761:BH762"/>
    <mergeCell ref="BH763:BH764"/>
    <mergeCell ref="BH765:BH766"/>
    <mergeCell ref="BH767:BH768"/>
    <mergeCell ref="BH769:BH770"/>
    <mergeCell ref="BH771:BH772"/>
    <mergeCell ref="BH773:BH774"/>
    <mergeCell ref="BH775:BH776"/>
    <mergeCell ref="BH777:BH778"/>
    <mergeCell ref="BH779:BH780"/>
    <mergeCell ref="BH781:BH782"/>
    <mergeCell ref="BH783:BH784"/>
    <mergeCell ref="BH785:BH786"/>
    <mergeCell ref="BH787:BH788"/>
    <mergeCell ref="BH789:BH790"/>
    <mergeCell ref="BH791:BH792"/>
    <mergeCell ref="BH793:BH794"/>
    <mergeCell ref="BH795:BH796"/>
    <mergeCell ref="BH797:BH798"/>
    <mergeCell ref="BH799:BH800"/>
    <mergeCell ref="BH801:BH802"/>
    <mergeCell ref="BH803:BH804"/>
    <mergeCell ref="BH805:BH806"/>
    <mergeCell ref="BH807:BH808"/>
    <mergeCell ref="BH809:BH810"/>
    <mergeCell ref="BH811:BH812"/>
    <mergeCell ref="BH813:BH814"/>
    <mergeCell ref="BH815:BH816"/>
    <mergeCell ref="BH817:BH818"/>
    <mergeCell ref="BH819:BH820"/>
    <mergeCell ref="BH821:BH822"/>
    <mergeCell ref="BH823:BH824"/>
    <mergeCell ref="BH825:BH826"/>
    <mergeCell ref="BH827:BH828"/>
    <mergeCell ref="BH829:BH830"/>
    <mergeCell ref="BH831:BH832"/>
    <mergeCell ref="BH833:BH834"/>
    <mergeCell ref="BH835:BH836"/>
    <mergeCell ref="BH837:BH838"/>
    <mergeCell ref="BH839:BH840"/>
    <mergeCell ref="BH841:BH842"/>
    <mergeCell ref="BH843:BH844"/>
    <mergeCell ref="BH845:BH846"/>
    <mergeCell ref="BH847:BH848"/>
    <mergeCell ref="BH849:BH850"/>
    <mergeCell ref="BH851:BH852"/>
    <mergeCell ref="BH853:BH854"/>
    <mergeCell ref="BH855:BH856"/>
    <mergeCell ref="BH857:BH858"/>
    <mergeCell ref="BH859:BH860"/>
    <mergeCell ref="BH861:BH862"/>
    <mergeCell ref="BH863:BH864"/>
    <mergeCell ref="BH865:BH866"/>
    <mergeCell ref="BH867:BH868"/>
    <mergeCell ref="BH869:BH870"/>
    <mergeCell ref="BH871:BH872"/>
    <mergeCell ref="BH873:BH874"/>
    <mergeCell ref="BH875:BH876"/>
    <mergeCell ref="BH877:BH878"/>
    <mergeCell ref="BH879:BH880"/>
    <mergeCell ref="BH881:BH882"/>
    <mergeCell ref="BH883:BH884"/>
    <mergeCell ref="BH885:BH886"/>
    <mergeCell ref="BH887:BH888"/>
    <mergeCell ref="BH889:BH890"/>
    <mergeCell ref="BH891:BH892"/>
    <mergeCell ref="BH893:BH894"/>
    <mergeCell ref="BH895:BH896"/>
    <mergeCell ref="BH897:BH898"/>
    <mergeCell ref="BH899:BH900"/>
    <mergeCell ref="BH901:BH902"/>
    <mergeCell ref="BH903:BH904"/>
    <mergeCell ref="BH905:BH906"/>
    <mergeCell ref="BH907:BH908"/>
    <mergeCell ref="BH909:BH910"/>
    <mergeCell ref="BH911:BH912"/>
    <mergeCell ref="BH913:BH914"/>
    <mergeCell ref="BH915:BH916"/>
    <mergeCell ref="BH917:BH918"/>
    <mergeCell ref="BH919:BH920"/>
    <mergeCell ref="BH921:BH922"/>
    <mergeCell ref="BH923:BH924"/>
    <mergeCell ref="BH925:BH926"/>
    <mergeCell ref="BH927:BH928"/>
    <mergeCell ref="BH929:BH930"/>
    <mergeCell ref="BH931:BH932"/>
    <mergeCell ref="BH933:BH934"/>
    <mergeCell ref="BH935:BH936"/>
    <mergeCell ref="BH937:BH938"/>
    <mergeCell ref="BH939:BH940"/>
    <mergeCell ref="BH941:BH942"/>
    <mergeCell ref="BH943:BH944"/>
    <mergeCell ref="BH945:BH946"/>
    <mergeCell ref="BH947:BH948"/>
    <mergeCell ref="BH949:BH950"/>
    <mergeCell ref="BH951:BH952"/>
    <mergeCell ref="BH953:BH954"/>
    <mergeCell ref="BH955:BH956"/>
    <mergeCell ref="BH957:BH958"/>
    <mergeCell ref="BH959:BH960"/>
    <mergeCell ref="BH961:BH962"/>
    <mergeCell ref="BH963:BH964"/>
    <mergeCell ref="BH965:BH966"/>
    <mergeCell ref="BH967:BH968"/>
    <mergeCell ref="BH969:BH970"/>
    <mergeCell ref="BH971:BH972"/>
    <mergeCell ref="BH973:BH974"/>
    <mergeCell ref="BH975:BH976"/>
    <mergeCell ref="BH977:BH978"/>
    <mergeCell ref="BH979:BH980"/>
    <mergeCell ref="BH981:BH982"/>
    <mergeCell ref="BH983:BH984"/>
    <mergeCell ref="BH985:BH986"/>
    <mergeCell ref="BH987:BH988"/>
    <mergeCell ref="BH989:BH990"/>
    <mergeCell ref="BH991:BH992"/>
    <mergeCell ref="BH993:BH994"/>
    <mergeCell ref="BH995:BH996"/>
    <mergeCell ref="BH997:BH998"/>
    <mergeCell ref="BH999:BH1000"/>
    <mergeCell ref="BH1001:BH1002"/>
    <mergeCell ref="BH1003:BH1004"/>
    <mergeCell ref="BH1005:BH1006"/>
    <mergeCell ref="BH1007:BH1008"/>
    <mergeCell ref="BH1009:BH1010"/>
    <mergeCell ref="BH1011:BH1012"/>
    <mergeCell ref="BH1013:BH1014"/>
    <mergeCell ref="BH1015:BH1016"/>
    <mergeCell ref="BH1017:BH1018"/>
    <mergeCell ref="BH1019:BH1020"/>
    <mergeCell ref="BH1021:BH1022"/>
    <mergeCell ref="BH1023:BH1024"/>
    <mergeCell ref="BH1025:BH1026"/>
    <mergeCell ref="BH1027:BH1028"/>
    <mergeCell ref="BH1029:BH1030"/>
    <mergeCell ref="BH1031:BH1032"/>
    <mergeCell ref="BH1033:BH1034"/>
    <mergeCell ref="BH1035:BH1036"/>
    <mergeCell ref="BH1037:BH1038"/>
    <mergeCell ref="BH1039:BH1040"/>
    <mergeCell ref="BH1041:BH1042"/>
    <mergeCell ref="BH1043:BH1044"/>
    <mergeCell ref="BH1045:BH1046"/>
    <mergeCell ref="BH1047:BH1048"/>
    <mergeCell ref="BI23:BI24"/>
    <mergeCell ref="BI25:BI26"/>
    <mergeCell ref="BI27:BI28"/>
    <mergeCell ref="BI29:BI30"/>
    <mergeCell ref="BI31:BI32"/>
    <mergeCell ref="BI33:BI34"/>
    <mergeCell ref="BI35:BI36"/>
    <mergeCell ref="BI37:BI38"/>
    <mergeCell ref="BI39:BI40"/>
    <mergeCell ref="BI41:BI42"/>
    <mergeCell ref="BI43:BI44"/>
    <mergeCell ref="BI45:BI46"/>
    <mergeCell ref="BI47:BI48"/>
    <mergeCell ref="BI49:BI50"/>
    <mergeCell ref="BI51:BI52"/>
    <mergeCell ref="BI53:BI54"/>
    <mergeCell ref="BI55:BI56"/>
    <mergeCell ref="BI57:BI58"/>
    <mergeCell ref="BI59:BI60"/>
    <mergeCell ref="BI61:BI62"/>
    <mergeCell ref="BI63:BI64"/>
    <mergeCell ref="BI65:BI66"/>
    <mergeCell ref="BI67:BI68"/>
    <mergeCell ref="BI69:BI70"/>
    <mergeCell ref="BI71:BI72"/>
    <mergeCell ref="BI73:BI74"/>
    <mergeCell ref="BI75:BI76"/>
    <mergeCell ref="BI77:BI78"/>
    <mergeCell ref="BI79:BI80"/>
    <mergeCell ref="BI81:BI82"/>
    <mergeCell ref="BI83:BI84"/>
    <mergeCell ref="BI85:BI86"/>
    <mergeCell ref="BI87:BI88"/>
    <mergeCell ref="BI89:BI90"/>
    <mergeCell ref="BI91:BI92"/>
    <mergeCell ref="BI93:BI94"/>
    <mergeCell ref="BI95:BI96"/>
    <mergeCell ref="BI97:BI98"/>
    <mergeCell ref="BI99:BI100"/>
    <mergeCell ref="BI101:BI102"/>
    <mergeCell ref="BI103:BI104"/>
    <mergeCell ref="BI105:BI106"/>
    <mergeCell ref="BI107:BI108"/>
    <mergeCell ref="BI109:BI110"/>
    <mergeCell ref="BI111:BI112"/>
    <mergeCell ref="BI113:BI114"/>
    <mergeCell ref="BI115:BI116"/>
    <mergeCell ref="BI117:BI118"/>
    <mergeCell ref="BI119:BI120"/>
    <mergeCell ref="BI121:BI122"/>
    <mergeCell ref="BI123:BI124"/>
    <mergeCell ref="BI125:BI126"/>
    <mergeCell ref="BI127:BI128"/>
    <mergeCell ref="BI129:BI130"/>
    <mergeCell ref="BI131:BI132"/>
    <mergeCell ref="BI133:BI134"/>
    <mergeCell ref="BI135:BI136"/>
    <mergeCell ref="BI137:BI138"/>
    <mergeCell ref="BI139:BI140"/>
    <mergeCell ref="BI141:BI142"/>
    <mergeCell ref="BI143:BI144"/>
    <mergeCell ref="BI145:BI146"/>
    <mergeCell ref="BI147:BI148"/>
    <mergeCell ref="BI149:BI150"/>
    <mergeCell ref="BI151:BI152"/>
    <mergeCell ref="BI153:BI154"/>
    <mergeCell ref="BI155:BI156"/>
    <mergeCell ref="BI157:BI158"/>
    <mergeCell ref="BI159:BI160"/>
    <mergeCell ref="BI161:BI162"/>
    <mergeCell ref="BI163:BI164"/>
    <mergeCell ref="BI165:BI166"/>
    <mergeCell ref="BI167:BI168"/>
    <mergeCell ref="BI169:BI170"/>
    <mergeCell ref="BI171:BI172"/>
    <mergeCell ref="BI173:BI174"/>
    <mergeCell ref="BI175:BI176"/>
    <mergeCell ref="BI177:BI178"/>
    <mergeCell ref="BI179:BI180"/>
    <mergeCell ref="BI181:BI182"/>
    <mergeCell ref="BI183:BI184"/>
    <mergeCell ref="BI185:BI186"/>
    <mergeCell ref="BI187:BI188"/>
    <mergeCell ref="BI189:BI190"/>
    <mergeCell ref="BI191:BI192"/>
    <mergeCell ref="BI193:BI194"/>
    <mergeCell ref="BI195:BI196"/>
    <mergeCell ref="BI197:BI198"/>
    <mergeCell ref="BI199:BI200"/>
    <mergeCell ref="BI201:BI202"/>
    <mergeCell ref="BI203:BI204"/>
    <mergeCell ref="BI205:BI206"/>
    <mergeCell ref="BI207:BI208"/>
    <mergeCell ref="BI209:BI210"/>
    <mergeCell ref="BI211:BI212"/>
    <mergeCell ref="BI213:BI214"/>
    <mergeCell ref="BI215:BI216"/>
    <mergeCell ref="BI217:BI218"/>
    <mergeCell ref="BI219:BI220"/>
    <mergeCell ref="BI221:BI222"/>
    <mergeCell ref="BI223:BI224"/>
    <mergeCell ref="BI225:BI226"/>
    <mergeCell ref="BI227:BI228"/>
    <mergeCell ref="BI229:BI230"/>
    <mergeCell ref="BI231:BI232"/>
    <mergeCell ref="BI233:BI234"/>
    <mergeCell ref="BI235:BI236"/>
    <mergeCell ref="BI237:BI238"/>
    <mergeCell ref="BI239:BI240"/>
    <mergeCell ref="BI241:BI242"/>
    <mergeCell ref="BI243:BI244"/>
    <mergeCell ref="BI245:BI246"/>
    <mergeCell ref="BI247:BI248"/>
    <mergeCell ref="BI249:BI250"/>
    <mergeCell ref="BI251:BI252"/>
    <mergeCell ref="BI253:BI254"/>
    <mergeCell ref="BI255:BI256"/>
    <mergeCell ref="BI257:BI258"/>
    <mergeCell ref="BI259:BI260"/>
    <mergeCell ref="BI261:BI262"/>
    <mergeCell ref="BI263:BI264"/>
    <mergeCell ref="BI265:BI266"/>
    <mergeCell ref="BI267:BI268"/>
    <mergeCell ref="BI269:BI270"/>
    <mergeCell ref="BI271:BI272"/>
    <mergeCell ref="BI273:BI274"/>
    <mergeCell ref="BI275:BI276"/>
    <mergeCell ref="BI277:BI278"/>
    <mergeCell ref="BI279:BI280"/>
    <mergeCell ref="BI281:BI282"/>
    <mergeCell ref="BI283:BI284"/>
    <mergeCell ref="BI285:BI286"/>
    <mergeCell ref="BI287:BI288"/>
    <mergeCell ref="BI289:BI290"/>
    <mergeCell ref="BI291:BI292"/>
    <mergeCell ref="BI293:BI294"/>
    <mergeCell ref="BI295:BI296"/>
    <mergeCell ref="BI297:BI298"/>
    <mergeCell ref="BI299:BI300"/>
    <mergeCell ref="BI301:BI302"/>
    <mergeCell ref="BI303:BI304"/>
    <mergeCell ref="BI305:BI306"/>
    <mergeCell ref="BI307:BI308"/>
    <mergeCell ref="BI309:BI310"/>
    <mergeCell ref="BI311:BI312"/>
    <mergeCell ref="BI313:BI314"/>
    <mergeCell ref="BI315:BI316"/>
    <mergeCell ref="BI317:BI318"/>
    <mergeCell ref="BI319:BI320"/>
    <mergeCell ref="BI321:BI322"/>
    <mergeCell ref="BI323:BI324"/>
    <mergeCell ref="BI325:BI326"/>
    <mergeCell ref="BI327:BI328"/>
    <mergeCell ref="BI329:BI330"/>
    <mergeCell ref="BI331:BI332"/>
    <mergeCell ref="BI333:BI334"/>
    <mergeCell ref="BI335:BI336"/>
    <mergeCell ref="BI337:BI338"/>
    <mergeCell ref="BI339:BI340"/>
    <mergeCell ref="BI341:BI342"/>
    <mergeCell ref="BI343:BI344"/>
    <mergeCell ref="BI345:BI346"/>
    <mergeCell ref="BI347:BI348"/>
    <mergeCell ref="BI349:BI350"/>
    <mergeCell ref="BI351:BI352"/>
    <mergeCell ref="BI353:BI354"/>
    <mergeCell ref="BI355:BI356"/>
    <mergeCell ref="BI357:BI358"/>
    <mergeCell ref="BI359:BI360"/>
    <mergeCell ref="BI361:BI362"/>
    <mergeCell ref="BI363:BI364"/>
    <mergeCell ref="BI365:BI366"/>
    <mergeCell ref="BI367:BI368"/>
    <mergeCell ref="BI369:BI370"/>
    <mergeCell ref="BI371:BI372"/>
    <mergeCell ref="BI373:BI374"/>
    <mergeCell ref="BI375:BI376"/>
    <mergeCell ref="BI377:BI378"/>
    <mergeCell ref="BI379:BI380"/>
    <mergeCell ref="BI381:BI382"/>
    <mergeCell ref="BI383:BI384"/>
    <mergeCell ref="BI385:BI386"/>
    <mergeCell ref="BI387:BI388"/>
    <mergeCell ref="BI389:BI390"/>
    <mergeCell ref="BI391:BI392"/>
    <mergeCell ref="BI393:BI394"/>
    <mergeCell ref="BI395:BI396"/>
    <mergeCell ref="BI397:BI398"/>
    <mergeCell ref="BI399:BI400"/>
    <mergeCell ref="BI401:BI402"/>
    <mergeCell ref="BI403:BI404"/>
    <mergeCell ref="BI405:BI406"/>
    <mergeCell ref="BI407:BI408"/>
    <mergeCell ref="BI409:BI410"/>
    <mergeCell ref="BI411:BI412"/>
    <mergeCell ref="BI413:BI414"/>
    <mergeCell ref="BI415:BI416"/>
    <mergeCell ref="BI417:BI418"/>
    <mergeCell ref="BI419:BI420"/>
    <mergeCell ref="BI421:BI422"/>
    <mergeCell ref="BI423:BI424"/>
    <mergeCell ref="BI425:BI426"/>
    <mergeCell ref="BI427:BI428"/>
    <mergeCell ref="BI429:BI430"/>
    <mergeCell ref="BI431:BI432"/>
    <mergeCell ref="BI433:BI434"/>
    <mergeCell ref="BI435:BI436"/>
    <mergeCell ref="BI437:BI438"/>
    <mergeCell ref="BI439:BI440"/>
    <mergeCell ref="BI441:BI442"/>
    <mergeCell ref="BI443:BI444"/>
    <mergeCell ref="BI445:BI446"/>
    <mergeCell ref="BI447:BI448"/>
    <mergeCell ref="BI449:BI450"/>
    <mergeCell ref="BI451:BI452"/>
    <mergeCell ref="BI453:BI454"/>
    <mergeCell ref="BI455:BI456"/>
    <mergeCell ref="BI457:BI458"/>
    <mergeCell ref="BI459:BI460"/>
    <mergeCell ref="BI461:BI462"/>
    <mergeCell ref="BI463:BI464"/>
    <mergeCell ref="BI465:BI466"/>
    <mergeCell ref="BI467:BI468"/>
    <mergeCell ref="BI469:BI470"/>
    <mergeCell ref="BI471:BI472"/>
    <mergeCell ref="BI473:BI474"/>
    <mergeCell ref="BI475:BI476"/>
    <mergeCell ref="BI477:BI478"/>
    <mergeCell ref="BI479:BI480"/>
    <mergeCell ref="BI481:BI482"/>
    <mergeCell ref="BI483:BI484"/>
    <mergeCell ref="BI485:BI486"/>
    <mergeCell ref="BI487:BI488"/>
    <mergeCell ref="BI489:BI490"/>
    <mergeCell ref="BI491:BI492"/>
    <mergeCell ref="BI493:BI494"/>
    <mergeCell ref="BI495:BI496"/>
    <mergeCell ref="BI497:BI498"/>
    <mergeCell ref="BI499:BI500"/>
    <mergeCell ref="BI501:BI502"/>
    <mergeCell ref="BI503:BI504"/>
    <mergeCell ref="BI505:BI506"/>
    <mergeCell ref="BI507:BI508"/>
    <mergeCell ref="BI509:BI510"/>
    <mergeCell ref="BI511:BI512"/>
    <mergeCell ref="BI513:BI514"/>
    <mergeCell ref="BI515:BI516"/>
    <mergeCell ref="BI517:BI518"/>
    <mergeCell ref="BI519:BI520"/>
    <mergeCell ref="BI521:BI522"/>
    <mergeCell ref="BI523:BI524"/>
    <mergeCell ref="BI525:BI526"/>
    <mergeCell ref="BI527:BI528"/>
    <mergeCell ref="BI529:BI530"/>
    <mergeCell ref="BI531:BI532"/>
    <mergeCell ref="BI533:BI534"/>
    <mergeCell ref="BI535:BI536"/>
    <mergeCell ref="BI537:BI538"/>
    <mergeCell ref="BI539:BI540"/>
    <mergeCell ref="BI541:BI542"/>
    <mergeCell ref="BI543:BI544"/>
    <mergeCell ref="BI545:BI546"/>
    <mergeCell ref="BI547:BI548"/>
    <mergeCell ref="BI549:BI550"/>
    <mergeCell ref="BI551:BI552"/>
    <mergeCell ref="BI553:BI554"/>
    <mergeCell ref="BI555:BI556"/>
    <mergeCell ref="BI557:BI558"/>
    <mergeCell ref="BI559:BI560"/>
    <mergeCell ref="BI561:BI562"/>
    <mergeCell ref="BI563:BI564"/>
    <mergeCell ref="BI565:BI566"/>
    <mergeCell ref="BI567:BI568"/>
    <mergeCell ref="BI569:BI570"/>
    <mergeCell ref="BI571:BI572"/>
    <mergeCell ref="BI573:BI574"/>
    <mergeCell ref="BI575:BI576"/>
    <mergeCell ref="BI577:BI578"/>
    <mergeCell ref="BI579:BI580"/>
    <mergeCell ref="BI581:BI582"/>
    <mergeCell ref="BI583:BI584"/>
    <mergeCell ref="BI585:BI586"/>
    <mergeCell ref="BI587:BI588"/>
    <mergeCell ref="BI589:BI590"/>
    <mergeCell ref="BI591:BI592"/>
    <mergeCell ref="BI593:BI594"/>
    <mergeCell ref="BI595:BI596"/>
    <mergeCell ref="BI597:BI598"/>
    <mergeCell ref="BI599:BI600"/>
    <mergeCell ref="BI601:BI602"/>
    <mergeCell ref="BI603:BI604"/>
    <mergeCell ref="BI605:BI606"/>
    <mergeCell ref="BI607:BI608"/>
    <mergeCell ref="BI609:BI610"/>
    <mergeCell ref="BI611:BI612"/>
    <mergeCell ref="BI613:BI614"/>
    <mergeCell ref="BI615:BI616"/>
    <mergeCell ref="BI617:BI618"/>
    <mergeCell ref="BI619:BI620"/>
    <mergeCell ref="BI621:BI622"/>
    <mergeCell ref="BI623:BI624"/>
    <mergeCell ref="BI625:BI626"/>
    <mergeCell ref="BI627:BI628"/>
    <mergeCell ref="BI629:BI630"/>
    <mergeCell ref="BI631:BI632"/>
    <mergeCell ref="BI633:BI634"/>
    <mergeCell ref="BI635:BI636"/>
    <mergeCell ref="BI637:BI638"/>
    <mergeCell ref="BI639:BI640"/>
    <mergeCell ref="BI641:BI642"/>
    <mergeCell ref="BI643:BI644"/>
    <mergeCell ref="BI645:BI646"/>
    <mergeCell ref="BI647:BI648"/>
    <mergeCell ref="BI649:BI650"/>
    <mergeCell ref="BI651:BI652"/>
    <mergeCell ref="BI653:BI654"/>
    <mergeCell ref="BI655:BI656"/>
    <mergeCell ref="BI657:BI658"/>
    <mergeCell ref="BI659:BI660"/>
    <mergeCell ref="BI661:BI662"/>
    <mergeCell ref="BI663:BI664"/>
    <mergeCell ref="BI665:BI666"/>
    <mergeCell ref="BI667:BI668"/>
    <mergeCell ref="BI669:BI670"/>
    <mergeCell ref="BI671:BI672"/>
    <mergeCell ref="BI673:BI674"/>
    <mergeCell ref="BI675:BI676"/>
    <mergeCell ref="BI677:BI678"/>
    <mergeCell ref="BI679:BI680"/>
    <mergeCell ref="BI681:BI682"/>
    <mergeCell ref="BI683:BI684"/>
    <mergeCell ref="BI685:BI686"/>
    <mergeCell ref="BI687:BI688"/>
    <mergeCell ref="BI689:BI690"/>
    <mergeCell ref="BI691:BI692"/>
    <mergeCell ref="BI693:BI694"/>
    <mergeCell ref="BI695:BI696"/>
    <mergeCell ref="BI697:BI698"/>
    <mergeCell ref="BI699:BI700"/>
    <mergeCell ref="BI701:BI702"/>
    <mergeCell ref="BI703:BI704"/>
    <mergeCell ref="BI705:BI706"/>
    <mergeCell ref="BI707:BI708"/>
    <mergeCell ref="BI709:BI710"/>
    <mergeCell ref="BI711:BI712"/>
    <mergeCell ref="BI713:BI714"/>
    <mergeCell ref="BI715:BI716"/>
    <mergeCell ref="BI717:BI718"/>
    <mergeCell ref="BI719:BI720"/>
    <mergeCell ref="BI721:BI722"/>
    <mergeCell ref="BI723:BI724"/>
    <mergeCell ref="BI725:BI726"/>
    <mergeCell ref="BI727:BI728"/>
    <mergeCell ref="BI729:BI730"/>
    <mergeCell ref="BI731:BI732"/>
    <mergeCell ref="BI733:BI734"/>
    <mergeCell ref="BI735:BI736"/>
    <mergeCell ref="BI737:BI738"/>
    <mergeCell ref="BI739:BI740"/>
    <mergeCell ref="BI741:BI742"/>
    <mergeCell ref="BI743:BI744"/>
    <mergeCell ref="BI745:BI746"/>
    <mergeCell ref="BI747:BI748"/>
    <mergeCell ref="BI749:BI750"/>
    <mergeCell ref="BI751:BI752"/>
    <mergeCell ref="BI753:BI754"/>
    <mergeCell ref="BI755:BI756"/>
    <mergeCell ref="BI757:BI758"/>
    <mergeCell ref="BI759:BI760"/>
    <mergeCell ref="BI761:BI762"/>
    <mergeCell ref="BI763:BI764"/>
    <mergeCell ref="BI765:BI766"/>
    <mergeCell ref="BI767:BI768"/>
    <mergeCell ref="BI769:BI770"/>
    <mergeCell ref="BI771:BI772"/>
    <mergeCell ref="BI773:BI774"/>
    <mergeCell ref="BI775:BI776"/>
    <mergeCell ref="BI777:BI778"/>
    <mergeCell ref="BI779:BI780"/>
    <mergeCell ref="BI781:BI782"/>
    <mergeCell ref="BI783:BI784"/>
    <mergeCell ref="BI785:BI786"/>
    <mergeCell ref="BI787:BI788"/>
    <mergeCell ref="BI789:BI790"/>
    <mergeCell ref="BI791:BI792"/>
    <mergeCell ref="BI793:BI794"/>
    <mergeCell ref="BI795:BI796"/>
    <mergeCell ref="BI797:BI798"/>
    <mergeCell ref="BI799:BI800"/>
    <mergeCell ref="BI801:BI802"/>
    <mergeCell ref="BI803:BI804"/>
    <mergeCell ref="BI805:BI806"/>
    <mergeCell ref="BI807:BI808"/>
    <mergeCell ref="BI809:BI810"/>
    <mergeCell ref="BI811:BI812"/>
    <mergeCell ref="BI813:BI814"/>
    <mergeCell ref="BI815:BI816"/>
    <mergeCell ref="BI817:BI818"/>
    <mergeCell ref="BI819:BI820"/>
    <mergeCell ref="BI821:BI822"/>
    <mergeCell ref="BI823:BI824"/>
    <mergeCell ref="BI825:BI826"/>
    <mergeCell ref="BI827:BI828"/>
    <mergeCell ref="BI829:BI830"/>
    <mergeCell ref="BI831:BI832"/>
    <mergeCell ref="BI833:BI834"/>
    <mergeCell ref="BI835:BI836"/>
    <mergeCell ref="BI837:BI838"/>
    <mergeCell ref="BI839:BI840"/>
    <mergeCell ref="BI841:BI842"/>
    <mergeCell ref="BI843:BI844"/>
    <mergeCell ref="BI845:BI846"/>
    <mergeCell ref="BI847:BI848"/>
    <mergeCell ref="BI849:BI850"/>
    <mergeCell ref="BI851:BI852"/>
    <mergeCell ref="BI853:BI854"/>
    <mergeCell ref="BI855:BI856"/>
    <mergeCell ref="BI857:BI858"/>
    <mergeCell ref="BI859:BI860"/>
    <mergeCell ref="BI861:BI862"/>
    <mergeCell ref="BI863:BI864"/>
    <mergeCell ref="BI865:BI866"/>
    <mergeCell ref="BI867:BI868"/>
    <mergeCell ref="BI869:BI870"/>
    <mergeCell ref="BI871:BI872"/>
    <mergeCell ref="BI873:BI874"/>
    <mergeCell ref="BI875:BI876"/>
    <mergeCell ref="BI877:BI878"/>
    <mergeCell ref="BI879:BI880"/>
    <mergeCell ref="BI881:BI882"/>
    <mergeCell ref="BI883:BI884"/>
    <mergeCell ref="BI885:BI886"/>
    <mergeCell ref="BI887:BI888"/>
    <mergeCell ref="BI889:BI890"/>
    <mergeCell ref="BI891:BI892"/>
    <mergeCell ref="BI893:BI894"/>
    <mergeCell ref="BI895:BI896"/>
    <mergeCell ref="BI897:BI898"/>
    <mergeCell ref="BI899:BI900"/>
    <mergeCell ref="BI901:BI902"/>
    <mergeCell ref="BI903:BI904"/>
    <mergeCell ref="BI905:BI906"/>
    <mergeCell ref="BI907:BI908"/>
    <mergeCell ref="BI909:BI910"/>
    <mergeCell ref="BI911:BI912"/>
    <mergeCell ref="BI913:BI914"/>
    <mergeCell ref="BI915:BI916"/>
    <mergeCell ref="BI917:BI918"/>
    <mergeCell ref="BI919:BI920"/>
    <mergeCell ref="BI921:BI922"/>
    <mergeCell ref="BI923:BI924"/>
    <mergeCell ref="BI925:BI926"/>
    <mergeCell ref="BI927:BI928"/>
    <mergeCell ref="BI929:BI930"/>
    <mergeCell ref="BI931:BI932"/>
    <mergeCell ref="BI933:BI934"/>
    <mergeCell ref="BI935:BI936"/>
    <mergeCell ref="BI937:BI938"/>
    <mergeCell ref="BI939:BI940"/>
    <mergeCell ref="BI941:BI942"/>
    <mergeCell ref="BI943:BI944"/>
    <mergeCell ref="BI945:BI946"/>
    <mergeCell ref="BI947:BI948"/>
    <mergeCell ref="BI949:BI950"/>
    <mergeCell ref="BI951:BI952"/>
    <mergeCell ref="BI953:BI954"/>
    <mergeCell ref="BI955:BI956"/>
    <mergeCell ref="BI957:BI958"/>
    <mergeCell ref="BI959:BI960"/>
    <mergeCell ref="BI961:BI962"/>
    <mergeCell ref="BI963:BI964"/>
    <mergeCell ref="BI965:BI966"/>
    <mergeCell ref="BI967:BI968"/>
    <mergeCell ref="BI969:BI970"/>
    <mergeCell ref="BI971:BI972"/>
    <mergeCell ref="BI973:BI974"/>
    <mergeCell ref="BI975:BI976"/>
    <mergeCell ref="BI977:BI978"/>
    <mergeCell ref="BI979:BI980"/>
    <mergeCell ref="BI981:BI982"/>
    <mergeCell ref="BI983:BI984"/>
    <mergeCell ref="BI985:BI986"/>
    <mergeCell ref="BI987:BI988"/>
    <mergeCell ref="BI989:BI990"/>
    <mergeCell ref="BI991:BI992"/>
    <mergeCell ref="BI993:BI994"/>
    <mergeCell ref="BI995:BI996"/>
    <mergeCell ref="BI997:BI998"/>
    <mergeCell ref="BI999:BI1000"/>
    <mergeCell ref="BI1001:BI1002"/>
    <mergeCell ref="BI1003:BI1004"/>
    <mergeCell ref="BI1005:BI1006"/>
    <mergeCell ref="BI1007:BI1008"/>
    <mergeCell ref="BI1009:BI1010"/>
    <mergeCell ref="BI1011:BI1012"/>
    <mergeCell ref="BI1013:BI1014"/>
    <mergeCell ref="BI1015:BI1016"/>
    <mergeCell ref="BI1017:BI1018"/>
    <mergeCell ref="BI1019:BI1020"/>
    <mergeCell ref="BI1021:BI1022"/>
    <mergeCell ref="BI1023:BI1024"/>
    <mergeCell ref="BI1025:BI1026"/>
    <mergeCell ref="BI1027:BI1028"/>
    <mergeCell ref="BI1029:BI1030"/>
    <mergeCell ref="BI1031:BI1032"/>
    <mergeCell ref="BI1033:BI1034"/>
    <mergeCell ref="BI1035:BI1036"/>
    <mergeCell ref="BI1037:BI1038"/>
    <mergeCell ref="BI1039:BI1040"/>
    <mergeCell ref="BI1041:BI1042"/>
    <mergeCell ref="BI1043:BI1044"/>
    <mergeCell ref="BI1045:BI1046"/>
    <mergeCell ref="BI1047:BI1048"/>
    <mergeCell ref="BJ23:BJ24"/>
    <mergeCell ref="BJ25:BJ26"/>
    <mergeCell ref="BJ27:BJ28"/>
    <mergeCell ref="BJ29:BJ30"/>
    <mergeCell ref="BJ31:BJ32"/>
    <mergeCell ref="BJ33:BJ34"/>
    <mergeCell ref="BJ35:BJ36"/>
    <mergeCell ref="BJ37:BJ38"/>
    <mergeCell ref="BJ39:BJ40"/>
    <mergeCell ref="BJ41:BJ42"/>
    <mergeCell ref="BJ43:BJ44"/>
    <mergeCell ref="BJ45:BJ46"/>
    <mergeCell ref="BJ47:BJ48"/>
    <mergeCell ref="BJ49:BJ50"/>
    <mergeCell ref="BJ51:BJ52"/>
    <mergeCell ref="BJ53:BJ54"/>
    <mergeCell ref="BJ55:BJ56"/>
    <mergeCell ref="BJ57:BJ58"/>
    <mergeCell ref="BJ59:BJ60"/>
    <mergeCell ref="BJ61:BJ62"/>
    <mergeCell ref="BJ63:BJ64"/>
    <mergeCell ref="BJ65:BJ66"/>
    <mergeCell ref="BJ67:BJ68"/>
    <mergeCell ref="BJ69:BJ70"/>
    <mergeCell ref="BJ71:BJ72"/>
    <mergeCell ref="BJ73:BJ74"/>
    <mergeCell ref="BJ75:BJ76"/>
    <mergeCell ref="BJ77:BJ78"/>
    <mergeCell ref="BJ79:BJ80"/>
    <mergeCell ref="BJ81:BJ82"/>
    <mergeCell ref="BJ83:BJ84"/>
    <mergeCell ref="BJ85:BJ86"/>
    <mergeCell ref="BJ87:BJ88"/>
    <mergeCell ref="BJ89:BJ90"/>
    <mergeCell ref="BJ91:BJ92"/>
    <mergeCell ref="BJ93:BJ94"/>
    <mergeCell ref="BJ95:BJ96"/>
    <mergeCell ref="BJ97:BJ98"/>
    <mergeCell ref="BJ99:BJ100"/>
    <mergeCell ref="BJ101:BJ102"/>
    <mergeCell ref="BJ103:BJ104"/>
    <mergeCell ref="BJ105:BJ106"/>
    <mergeCell ref="BJ107:BJ108"/>
    <mergeCell ref="BJ109:BJ110"/>
    <mergeCell ref="BJ111:BJ112"/>
    <mergeCell ref="BJ113:BJ114"/>
    <mergeCell ref="BJ115:BJ116"/>
    <mergeCell ref="BJ117:BJ118"/>
    <mergeCell ref="BJ119:BJ120"/>
    <mergeCell ref="BJ121:BJ122"/>
    <mergeCell ref="BJ123:BJ124"/>
    <mergeCell ref="BJ125:BJ126"/>
    <mergeCell ref="BJ127:BJ128"/>
    <mergeCell ref="BJ129:BJ130"/>
    <mergeCell ref="BJ131:BJ132"/>
    <mergeCell ref="BJ133:BJ134"/>
    <mergeCell ref="BJ135:BJ136"/>
    <mergeCell ref="BJ137:BJ138"/>
    <mergeCell ref="BJ139:BJ140"/>
    <mergeCell ref="BJ141:BJ142"/>
    <mergeCell ref="BJ143:BJ144"/>
    <mergeCell ref="BJ145:BJ146"/>
    <mergeCell ref="BJ147:BJ148"/>
    <mergeCell ref="BJ149:BJ150"/>
    <mergeCell ref="BJ151:BJ152"/>
    <mergeCell ref="BJ153:BJ154"/>
    <mergeCell ref="BJ155:BJ156"/>
    <mergeCell ref="BJ157:BJ158"/>
    <mergeCell ref="BJ159:BJ160"/>
    <mergeCell ref="BJ161:BJ162"/>
    <mergeCell ref="BJ163:BJ164"/>
    <mergeCell ref="BJ165:BJ166"/>
    <mergeCell ref="BJ167:BJ168"/>
    <mergeCell ref="BJ169:BJ170"/>
    <mergeCell ref="BJ171:BJ172"/>
    <mergeCell ref="BJ173:BJ174"/>
    <mergeCell ref="BJ175:BJ176"/>
    <mergeCell ref="BJ177:BJ178"/>
    <mergeCell ref="BJ179:BJ180"/>
    <mergeCell ref="BJ181:BJ182"/>
    <mergeCell ref="BJ183:BJ184"/>
    <mergeCell ref="BJ185:BJ186"/>
    <mergeCell ref="BJ187:BJ188"/>
    <mergeCell ref="BJ189:BJ190"/>
    <mergeCell ref="BJ191:BJ192"/>
    <mergeCell ref="BJ193:BJ194"/>
    <mergeCell ref="BJ195:BJ196"/>
    <mergeCell ref="BJ197:BJ198"/>
    <mergeCell ref="BJ199:BJ200"/>
    <mergeCell ref="BJ201:BJ202"/>
    <mergeCell ref="BJ203:BJ204"/>
    <mergeCell ref="BJ205:BJ206"/>
    <mergeCell ref="BJ207:BJ208"/>
    <mergeCell ref="BJ209:BJ210"/>
    <mergeCell ref="BJ211:BJ212"/>
    <mergeCell ref="BJ213:BJ214"/>
    <mergeCell ref="BJ215:BJ216"/>
    <mergeCell ref="BJ217:BJ218"/>
    <mergeCell ref="BJ219:BJ220"/>
    <mergeCell ref="BJ221:BJ222"/>
    <mergeCell ref="BJ223:BJ224"/>
    <mergeCell ref="BJ225:BJ226"/>
    <mergeCell ref="BJ227:BJ228"/>
    <mergeCell ref="BJ229:BJ230"/>
    <mergeCell ref="BJ231:BJ232"/>
    <mergeCell ref="BJ233:BJ234"/>
    <mergeCell ref="BJ235:BJ236"/>
    <mergeCell ref="BJ237:BJ238"/>
    <mergeCell ref="BJ239:BJ240"/>
    <mergeCell ref="BJ241:BJ242"/>
    <mergeCell ref="BJ243:BJ244"/>
    <mergeCell ref="BJ245:BJ246"/>
    <mergeCell ref="BJ247:BJ248"/>
    <mergeCell ref="BJ249:BJ250"/>
    <mergeCell ref="BJ251:BJ252"/>
    <mergeCell ref="BJ253:BJ254"/>
    <mergeCell ref="BJ255:BJ256"/>
    <mergeCell ref="BJ257:BJ258"/>
    <mergeCell ref="BJ259:BJ260"/>
    <mergeCell ref="BJ261:BJ262"/>
    <mergeCell ref="BJ263:BJ264"/>
    <mergeCell ref="BJ265:BJ266"/>
    <mergeCell ref="BJ267:BJ268"/>
    <mergeCell ref="BJ269:BJ270"/>
    <mergeCell ref="BJ271:BJ272"/>
    <mergeCell ref="BJ273:BJ274"/>
    <mergeCell ref="BJ275:BJ276"/>
    <mergeCell ref="BJ277:BJ278"/>
    <mergeCell ref="BJ279:BJ280"/>
    <mergeCell ref="BJ281:BJ282"/>
    <mergeCell ref="BJ283:BJ284"/>
    <mergeCell ref="BJ285:BJ286"/>
    <mergeCell ref="BJ287:BJ288"/>
    <mergeCell ref="BJ289:BJ290"/>
    <mergeCell ref="BJ291:BJ292"/>
    <mergeCell ref="BJ293:BJ294"/>
    <mergeCell ref="BJ295:BJ296"/>
    <mergeCell ref="BJ297:BJ298"/>
    <mergeCell ref="BJ299:BJ300"/>
    <mergeCell ref="BJ301:BJ302"/>
    <mergeCell ref="BJ303:BJ304"/>
    <mergeCell ref="BJ305:BJ306"/>
    <mergeCell ref="BJ307:BJ308"/>
    <mergeCell ref="BJ309:BJ310"/>
    <mergeCell ref="BJ311:BJ312"/>
    <mergeCell ref="BJ313:BJ314"/>
    <mergeCell ref="BJ315:BJ316"/>
    <mergeCell ref="BJ317:BJ318"/>
    <mergeCell ref="BJ319:BJ320"/>
    <mergeCell ref="BJ321:BJ322"/>
    <mergeCell ref="BJ323:BJ324"/>
    <mergeCell ref="BJ325:BJ326"/>
    <mergeCell ref="BJ327:BJ328"/>
    <mergeCell ref="BJ329:BJ330"/>
    <mergeCell ref="BJ331:BJ332"/>
    <mergeCell ref="BJ333:BJ334"/>
    <mergeCell ref="BJ335:BJ336"/>
    <mergeCell ref="BJ337:BJ338"/>
    <mergeCell ref="BJ339:BJ340"/>
    <mergeCell ref="BJ341:BJ342"/>
    <mergeCell ref="BJ343:BJ344"/>
    <mergeCell ref="BJ345:BJ346"/>
    <mergeCell ref="BJ347:BJ348"/>
    <mergeCell ref="BJ349:BJ350"/>
    <mergeCell ref="BJ351:BJ352"/>
    <mergeCell ref="BJ353:BJ354"/>
    <mergeCell ref="BJ355:BJ356"/>
    <mergeCell ref="BJ357:BJ358"/>
    <mergeCell ref="BJ359:BJ360"/>
    <mergeCell ref="BJ361:BJ362"/>
    <mergeCell ref="BJ363:BJ364"/>
    <mergeCell ref="BJ365:BJ366"/>
    <mergeCell ref="BJ367:BJ368"/>
    <mergeCell ref="BJ369:BJ370"/>
    <mergeCell ref="BJ371:BJ372"/>
    <mergeCell ref="BJ373:BJ374"/>
    <mergeCell ref="BJ375:BJ376"/>
    <mergeCell ref="BJ377:BJ378"/>
    <mergeCell ref="BJ379:BJ380"/>
    <mergeCell ref="BJ381:BJ382"/>
    <mergeCell ref="BJ383:BJ384"/>
    <mergeCell ref="BJ385:BJ386"/>
    <mergeCell ref="BJ387:BJ388"/>
    <mergeCell ref="BJ389:BJ390"/>
    <mergeCell ref="BJ391:BJ392"/>
    <mergeCell ref="BJ393:BJ394"/>
    <mergeCell ref="BJ395:BJ396"/>
    <mergeCell ref="BJ397:BJ398"/>
    <mergeCell ref="BJ399:BJ400"/>
    <mergeCell ref="BJ401:BJ402"/>
    <mergeCell ref="BJ403:BJ404"/>
    <mergeCell ref="BJ405:BJ406"/>
    <mergeCell ref="BJ407:BJ408"/>
    <mergeCell ref="BJ409:BJ410"/>
    <mergeCell ref="BJ411:BJ412"/>
    <mergeCell ref="BJ413:BJ414"/>
    <mergeCell ref="BJ415:BJ416"/>
    <mergeCell ref="BJ417:BJ418"/>
    <mergeCell ref="BJ419:BJ420"/>
    <mergeCell ref="BJ421:BJ422"/>
    <mergeCell ref="BJ423:BJ424"/>
    <mergeCell ref="BJ425:BJ426"/>
    <mergeCell ref="BJ427:BJ428"/>
    <mergeCell ref="BJ429:BJ430"/>
    <mergeCell ref="BJ431:BJ432"/>
    <mergeCell ref="BJ433:BJ434"/>
    <mergeCell ref="BJ435:BJ436"/>
    <mergeCell ref="BJ437:BJ438"/>
    <mergeCell ref="BJ439:BJ440"/>
    <mergeCell ref="BJ441:BJ442"/>
    <mergeCell ref="BJ443:BJ444"/>
    <mergeCell ref="BJ445:BJ446"/>
    <mergeCell ref="BJ447:BJ448"/>
    <mergeCell ref="BJ449:BJ450"/>
    <mergeCell ref="BJ451:BJ452"/>
    <mergeCell ref="BJ453:BJ454"/>
    <mergeCell ref="BJ455:BJ456"/>
    <mergeCell ref="BJ457:BJ458"/>
    <mergeCell ref="BJ459:BJ460"/>
    <mergeCell ref="BJ461:BJ462"/>
    <mergeCell ref="BJ463:BJ464"/>
    <mergeCell ref="BJ465:BJ466"/>
    <mergeCell ref="BJ467:BJ468"/>
    <mergeCell ref="BJ469:BJ470"/>
    <mergeCell ref="BJ471:BJ472"/>
    <mergeCell ref="BJ473:BJ474"/>
    <mergeCell ref="BJ475:BJ476"/>
    <mergeCell ref="BJ477:BJ478"/>
    <mergeCell ref="BJ479:BJ480"/>
    <mergeCell ref="BJ481:BJ482"/>
    <mergeCell ref="BJ483:BJ484"/>
    <mergeCell ref="BJ485:BJ486"/>
    <mergeCell ref="BJ487:BJ488"/>
    <mergeCell ref="BJ489:BJ490"/>
    <mergeCell ref="BJ491:BJ492"/>
    <mergeCell ref="BJ493:BJ494"/>
    <mergeCell ref="BJ495:BJ496"/>
    <mergeCell ref="BJ497:BJ498"/>
    <mergeCell ref="BJ499:BJ500"/>
    <mergeCell ref="BJ501:BJ502"/>
    <mergeCell ref="BJ503:BJ504"/>
    <mergeCell ref="BJ505:BJ506"/>
    <mergeCell ref="BJ507:BJ508"/>
    <mergeCell ref="BJ509:BJ510"/>
    <mergeCell ref="BJ511:BJ512"/>
    <mergeCell ref="BJ513:BJ514"/>
    <mergeCell ref="BJ515:BJ516"/>
    <mergeCell ref="BJ517:BJ518"/>
    <mergeCell ref="BJ519:BJ520"/>
    <mergeCell ref="BJ521:BJ522"/>
    <mergeCell ref="BJ523:BJ524"/>
    <mergeCell ref="BJ525:BJ526"/>
    <mergeCell ref="BJ527:BJ528"/>
    <mergeCell ref="BJ529:BJ530"/>
    <mergeCell ref="BJ531:BJ532"/>
    <mergeCell ref="BJ533:BJ534"/>
    <mergeCell ref="BJ535:BJ536"/>
    <mergeCell ref="BJ537:BJ538"/>
    <mergeCell ref="BJ539:BJ540"/>
    <mergeCell ref="BJ541:BJ542"/>
    <mergeCell ref="BJ543:BJ544"/>
    <mergeCell ref="BJ545:BJ546"/>
    <mergeCell ref="BJ547:BJ548"/>
    <mergeCell ref="BJ549:BJ550"/>
    <mergeCell ref="BJ551:BJ552"/>
    <mergeCell ref="BJ553:BJ554"/>
    <mergeCell ref="BJ555:BJ556"/>
    <mergeCell ref="BJ557:BJ558"/>
    <mergeCell ref="BJ559:BJ560"/>
    <mergeCell ref="BJ561:BJ562"/>
    <mergeCell ref="BJ563:BJ564"/>
    <mergeCell ref="BJ565:BJ566"/>
    <mergeCell ref="BJ567:BJ568"/>
    <mergeCell ref="BJ569:BJ570"/>
    <mergeCell ref="BJ571:BJ572"/>
    <mergeCell ref="BJ573:BJ574"/>
    <mergeCell ref="BJ575:BJ576"/>
    <mergeCell ref="BJ577:BJ578"/>
    <mergeCell ref="BJ579:BJ580"/>
    <mergeCell ref="BJ581:BJ582"/>
    <mergeCell ref="BJ583:BJ584"/>
    <mergeCell ref="BJ585:BJ586"/>
    <mergeCell ref="BJ587:BJ588"/>
    <mergeCell ref="BJ589:BJ590"/>
    <mergeCell ref="BJ591:BJ592"/>
    <mergeCell ref="BJ593:BJ594"/>
    <mergeCell ref="BJ595:BJ596"/>
    <mergeCell ref="BJ597:BJ598"/>
    <mergeCell ref="BJ599:BJ600"/>
    <mergeCell ref="BJ601:BJ602"/>
    <mergeCell ref="BJ603:BJ604"/>
    <mergeCell ref="BJ605:BJ606"/>
    <mergeCell ref="BJ607:BJ608"/>
    <mergeCell ref="BJ609:BJ610"/>
    <mergeCell ref="BJ611:BJ612"/>
    <mergeCell ref="BJ613:BJ614"/>
    <mergeCell ref="BJ615:BJ616"/>
    <mergeCell ref="BJ617:BJ618"/>
    <mergeCell ref="BJ619:BJ620"/>
    <mergeCell ref="BJ621:BJ622"/>
    <mergeCell ref="BJ623:BJ624"/>
    <mergeCell ref="BJ625:BJ626"/>
    <mergeCell ref="BJ627:BJ628"/>
    <mergeCell ref="BJ629:BJ630"/>
    <mergeCell ref="BJ631:BJ632"/>
    <mergeCell ref="BJ633:BJ634"/>
    <mergeCell ref="BJ635:BJ636"/>
    <mergeCell ref="BJ637:BJ638"/>
    <mergeCell ref="BJ639:BJ640"/>
    <mergeCell ref="BJ641:BJ642"/>
    <mergeCell ref="BJ643:BJ644"/>
    <mergeCell ref="BJ645:BJ646"/>
    <mergeCell ref="BJ647:BJ648"/>
    <mergeCell ref="BJ649:BJ650"/>
    <mergeCell ref="BJ651:BJ652"/>
    <mergeCell ref="BJ653:BJ654"/>
    <mergeCell ref="BJ655:BJ656"/>
    <mergeCell ref="BJ657:BJ658"/>
    <mergeCell ref="BJ659:BJ660"/>
    <mergeCell ref="BJ661:BJ662"/>
    <mergeCell ref="BJ663:BJ664"/>
    <mergeCell ref="BJ665:BJ666"/>
    <mergeCell ref="BJ667:BJ668"/>
    <mergeCell ref="BJ669:BJ670"/>
    <mergeCell ref="BJ671:BJ672"/>
    <mergeCell ref="BJ673:BJ674"/>
    <mergeCell ref="BJ675:BJ676"/>
    <mergeCell ref="BJ677:BJ678"/>
    <mergeCell ref="BJ679:BJ680"/>
    <mergeCell ref="BJ681:BJ682"/>
    <mergeCell ref="BJ683:BJ684"/>
    <mergeCell ref="BJ685:BJ686"/>
    <mergeCell ref="BJ687:BJ688"/>
    <mergeCell ref="BJ689:BJ690"/>
    <mergeCell ref="BJ691:BJ692"/>
    <mergeCell ref="BJ693:BJ694"/>
    <mergeCell ref="BJ695:BJ696"/>
    <mergeCell ref="BJ697:BJ698"/>
    <mergeCell ref="BJ699:BJ700"/>
    <mergeCell ref="BJ701:BJ702"/>
    <mergeCell ref="BJ703:BJ704"/>
    <mergeCell ref="BJ705:BJ706"/>
    <mergeCell ref="BJ707:BJ708"/>
    <mergeCell ref="BJ709:BJ710"/>
    <mergeCell ref="BJ711:BJ712"/>
    <mergeCell ref="BJ713:BJ714"/>
    <mergeCell ref="BJ715:BJ716"/>
    <mergeCell ref="BJ717:BJ718"/>
    <mergeCell ref="BJ719:BJ720"/>
    <mergeCell ref="BJ721:BJ722"/>
    <mergeCell ref="BJ723:BJ724"/>
    <mergeCell ref="BJ725:BJ726"/>
    <mergeCell ref="BJ727:BJ728"/>
    <mergeCell ref="BJ729:BJ730"/>
    <mergeCell ref="BJ731:BJ732"/>
    <mergeCell ref="BJ733:BJ734"/>
    <mergeCell ref="BJ735:BJ736"/>
    <mergeCell ref="BJ737:BJ738"/>
    <mergeCell ref="BJ739:BJ740"/>
    <mergeCell ref="BJ741:BJ742"/>
    <mergeCell ref="BJ743:BJ744"/>
    <mergeCell ref="BJ745:BJ746"/>
    <mergeCell ref="BJ747:BJ748"/>
    <mergeCell ref="BJ749:BJ750"/>
    <mergeCell ref="BJ751:BJ752"/>
    <mergeCell ref="BJ753:BJ754"/>
    <mergeCell ref="BJ755:BJ756"/>
    <mergeCell ref="BJ757:BJ758"/>
    <mergeCell ref="BJ759:BJ760"/>
    <mergeCell ref="BJ761:BJ762"/>
    <mergeCell ref="BJ763:BJ764"/>
    <mergeCell ref="BJ765:BJ766"/>
    <mergeCell ref="BJ767:BJ768"/>
    <mergeCell ref="BJ769:BJ770"/>
    <mergeCell ref="BJ771:BJ772"/>
    <mergeCell ref="BJ773:BJ774"/>
    <mergeCell ref="BJ775:BJ776"/>
    <mergeCell ref="BJ777:BJ778"/>
    <mergeCell ref="BJ779:BJ780"/>
    <mergeCell ref="BJ781:BJ782"/>
    <mergeCell ref="BJ783:BJ784"/>
    <mergeCell ref="BJ785:BJ786"/>
    <mergeCell ref="BJ787:BJ788"/>
    <mergeCell ref="BJ789:BJ790"/>
    <mergeCell ref="BJ791:BJ792"/>
    <mergeCell ref="BJ793:BJ794"/>
    <mergeCell ref="BJ795:BJ796"/>
    <mergeCell ref="BJ797:BJ798"/>
    <mergeCell ref="BJ799:BJ800"/>
    <mergeCell ref="BJ801:BJ802"/>
    <mergeCell ref="BJ803:BJ804"/>
    <mergeCell ref="BJ805:BJ806"/>
    <mergeCell ref="BJ807:BJ808"/>
    <mergeCell ref="BJ809:BJ810"/>
    <mergeCell ref="BJ811:BJ812"/>
    <mergeCell ref="BJ813:BJ814"/>
    <mergeCell ref="BJ815:BJ816"/>
    <mergeCell ref="BJ817:BJ818"/>
    <mergeCell ref="BJ819:BJ820"/>
    <mergeCell ref="BJ821:BJ822"/>
    <mergeCell ref="BJ823:BJ824"/>
    <mergeCell ref="BJ825:BJ826"/>
    <mergeCell ref="BJ827:BJ828"/>
    <mergeCell ref="BJ829:BJ830"/>
    <mergeCell ref="BJ831:BJ832"/>
    <mergeCell ref="BJ833:BJ834"/>
    <mergeCell ref="BJ835:BJ836"/>
    <mergeCell ref="BJ837:BJ838"/>
    <mergeCell ref="BJ839:BJ840"/>
    <mergeCell ref="BJ841:BJ842"/>
    <mergeCell ref="BJ843:BJ844"/>
    <mergeCell ref="BJ845:BJ846"/>
    <mergeCell ref="BJ847:BJ848"/>
    <mergeCell ref="BJ849:BJ850"/>
    <mergeCell ref="BJ851:BJ852"/>
    <mergeCell ref="BJ853:BJ854"/>
    <mergeCell ref="BJ855:BJ856"/>
    <mergeCell ref="BJ857:BJ858"/>
    <mergeCell ref="BJ859:BJ860"/>
    <mergeCell ref="BJ861:BJ862"/>
    <mergeCell ref="BJ863:BJ864"/>
    <mergeCell ref="BJ865:BJ866"/>
    <mergeCell ref="BJ867:BJ868"/>
    <mergeCell ref="BJ869:BJ870"/>
    <mergeCell ref="BJ871:BJ872"/>
    <mergeCell ref="BJ873:BJ874"/>
    <mergeCell ref="BJ875:BJ876"/>
    <mergeCell ref="BJ877:BJ878"/>
    <mergeCell ref="BJ879:BJ880"/>
    <mergeCell ref="BJ881:BJ882"/>
    <mergeCell ref="BJ883:BJ884"/>
    <mergeCell ref="BJ885:BJ886"/>
    <mergeCell ref="BJ887:BJ888"/>
    <mergeCell ref="BJ889:BJ890"/>
    <mergeCell ref="BJ891:BJ892"/>
    <mergeCell ref="BJ893:BJ894"/>
    <mergeCell ref="BJ895:BJ896"/>
    <mergeCell ref="BJ897:BJ898"/>
    <mergeCell ref="BJ899:BJ900"/>
    <mergeCell ref="BJ901:BJ902"/>
    <mergeCell ref="BJ903:BJ904"/>
    <mergeCell ref="BJ905:BJ906"/>
    <mergeCell ref="BJ907:BJ908"/>
    <mergeCell ref="BJ909:BJ910"/>
    <mergeCell ref="BJ911:BJ912"/>
    <mergeCell ref="BJ913:BJ914"/>
    <mergeCell ref="BJ915:BJ916"/>
    <mergeCell ref="BJ917:BJ918"/>
    <mergeCell ref="BJ919:BJ920"/>
    <mergeCell ref="BJ921:BJ922"/>
    <mergeCell ref="BJ923:BJ924"/>
    <mergeCell ref="BJ925:BJ926"/>
    <mergeCell ref="BJ927:BJ928"/>
    <mergeCell ref="BJ929:BJ930"/>
    <mergeCell ref="BJ931:BJ932"/>
    <mergeCell ref="BJ933:BJ934"/>
    <mergeCell ref="BJ935:BJ936"/>
    <mergeCell ref="BJ937:BJ938"/>
    <mergeCell ref="BJ939:BJ940"/>
    <mergeCell ref="BJ941:BJ942"/>
    <mergeCell ref="BJ943:BJ944"/>
    <mergeCell ref="BJ945:BJ946"/>
    <mergeCell ref="BJ947:BJ948"/>
    <mergeCell ref="BJ949:BJ950"/>
    <mergeCell ref="BJ951:BJ952"/>
    <mergeCell ref="BJ953:BJ954"/>
    <mergeCell ref="BJ955:BJ956"/>
    <mergeCell ref="BJ957:BJ958"/>
    <mergeCell ref="BJ959:BJ960"/>
    <mergeCell ref="BJ961:BJ962"/>
    <mergeCell ref="BJ963:BJ964"/>
    <mergeCell ref="BJ965:BJ966"/>
    <mergeCell ref="BJ967:BJ968"/>
    <mergeCell ref="BJ969:BJ970"/>
    <mergeCell ref="BJ971:BJ972"/>
    <mergeCell ref="BJ973:BJ974"/>
    <mergeCell ref="BJ975:BJ976"/>
    <mergeCell ref="BJ977:BJ978"/>
    <mergeCell ref="BJ979:BJ980"/>
    <mergeCell ref="BJ981:BJ982"/>
    <mergeCell ref="BJ983:BJ984"/>
    <mergeCell ref="BJ985:BJ986"/>
    <mergeCell ref="BJ987:BJ988"/>
    <mergeCell ref="BJ989:BJ990"/>
    <mergeCell ref="BJ991:BJ992"/>
    <mergeCell ref="BJ993:BJ994"/>
    <mergeCell ref="BJ995:BJ996"/>
    <mergeCell ref="BJ997:BJ998"/>
    <mergeCell ref="BJ999:BJ1000"/>
    <mergeCell ref="BJ1001:BJ1002"/>
    <mergeCell ref="BJ1003:BJ1004"/>
    <mergeCell ref="BJ1005:BJ1006"/>
    <mergeCell ref="BJ1007:BJ1008"/>
    <mergeCell ref="BJ1009:BJ1010"/>
    <mergeCell ref="BJ1011:BJ1012"/>
    <mergeCell ref="BJ1013:BJ1014"/>
    <mergeCell ref="BJ1015:BJ1016"/>
    <mergeCell ref="BJ1017:BJ1018"/>
    <mergeCell ref="BJ1019:BJ1020"/>
    <mergeCell ref="BJ1021:BJ1022"/>
    <mergeCell ref="BJ1023:BJ1024"/>
    <mergeCell ref="BJ1025:BJ1026"/>
    <mergeCell ref="BJ1027:BJ1028"/>
    <mergeCell ref="BJ1029:BJ1030"/>
    <mergeCell ref="BJ1031:BJ1032"/>
    <mergeCell ref="BJ1033:BJ1034"/>
    <mergeCell ref="BJ1035:BJ1036"/>
    <mergeCell ref="BJ1037:BJ1038"/>
    <mergeCell ref="BJ1039:BJ1040"/>
    <mergeCell ref="BJ1041:BJ1042"/>
    <mergeCell ref="BJ1043:BJ1044"/>
    <mergeCell ref="BJ1045:BJ1046"/>
    <mergeCell ref="BJ1047:BJ1048"/>
    <mergeCell ref="BK23:BK24"/>
    <mergeCell ref="BK25:BK26"/>
    <mergeCell ref="BK27:BK28"/>
    <mergeCell ref="BK29:BK30"/>
    <mergeCell ref="BK31:BK32"/>
    <mergeCell ref="BK33:BK34"/>
    <mergeCell ref="BK35:BK36"/>
    <mergeCell ref="BK37:BK38"/>
    <mergeCell ref="BK39:BK40"/>
    <mergeCell ref="BK41:BK42"/>
    <mergeCell ref="BK43:BK44"/>
    <mergeCell ref="BK45:BK46"/>
    <mergeCell ref="BK47:BK48"/>
    <mergeCell ref="BK49:BK50"/>
    <mergeCell ref="BK51:BK52"/>
    <mergeCell ref="BK53:BK54"/>
    <mergeCell ref="BK55:BK56"/>
    <mergeCell ref="BK57:BK58"/>
    <mergeCell ref="BK59:BK60"/>
    <mergeCell ref="BK61:BK62"/>
    <mergeCell ref="BK63:BK64"/>
    <mergeCell ref="BK65:BK66"/>
    <mergeCell ref="BK67:BK68"/>
    <mergeCell ref="BK69:BK70"/>
    <mergeCell ref="BK71:BK72"/>
    <mergeCell ref="BK73:BK74"/>
    <mergeCell ref="BK75:BK76"/>
    <mergeCell ref="BK77:BK78"/>
    <mergeCell ref="BK79:BK80"/>
    <mergeCell ref="BK81:BK82"/>
    <mergeCell ref="BK83:BK84"/>
    <mergeCell ref="BK85:BK86"/>
    <mergeCell ref="BK87:BK88"/>
    <mergeCell ref="BK89:BK90"/>
    <mergeCell ref="BK91:BK92"/>
    <mergeCell ref="BK93:BK94"/>
    <mergeCell ref="BK95:BK96"/>
    <mergeCell ref="BK97:BK98"/>
    <mergeCell ref="BK99:BK100"/>
    <mergeCell ref="BK101:BK102"/>
    <mergeCell ref="BK103:BK104"/>
    <mergeCell ref="BK105:BK106"/>
    <mergeCell ref="BK107:BK108"/>
    <mergeCell ref="BK109:BK110"/>
    <mergeCell ref="BK111:BK112"/>
    <mergeCell ref="BK113:BK114"/>
    <mergeCell ref="BK115:BK116"/>
    <mergeCell ref="BK117:BK118"/>
    <mergeCell ref="BK119:BK120"/>
    <mergeCell ref="BK121:BK122"/>
    <mergeCell ref="BK123:BK124"/>
    <mergeCell ref="BK125:BK126"/>
    <mergeCell ref="BK127:BK128"/>
    <mergeCell ref="BK129:BK130"/>
    <mergeCell ref="BK131:BK132"/>
    <mergeCell ref="BK133:BK134"/>
    <mergeCell ref="BK135:BK136"/>
    <mergeCell ref="BK137:BK138"/>
    <mergeCell ref="BK139:BK140"/>
    <mergeCell ref="BK141:BK142"/>
    <mergeCell ref="BK143:BK144"/>
    <mergeCell ref="BK145:BK146"/>
    <mergeCell ref="BK147:BK148"/>
    <mergeCell ref="BK149:BK150"/>
    <mergeCell ref="BK151:BK152"/>
    <mergeCell ref="BK153:BK154"/>
    <mergeCell ref="BK155:BK156"/>
    <mergeCell ref="BK157:BK158"/>
    <mergeCell ref="BK159:BK160"/>
    <mergeCell ref="BK161:BK162"/>
    <mergeCell ref="BK163:BK164"/>
    <mergeCell ref="BK165:BK166"/>
    <mergeCell ref="BK167:BK168"/>
    <mergeCell ref="BK169:BK170"/>
    <mergeCell ref="BK171:BK172"/>
    <mergeCell ref="BK173:BK174"/>
    <mergeCell ref="BK175:BK176"/>
    <mergeCell ref="BK177:BK178"/>
    <mergeCell ref="BK179:BK180"/>
    <mergeCell ref="BK181:BK182"/>
    <mergeCell ref="BK183:BK184"/>
    <mergeCell ref="BK185:BK186"/>
    <mergeCell ref="BK187:BK188"/>
    <mergeCell ref="BK189:BK190"/>
    <mergeCell ref="BK191:BK192"/>
    <mergeCell ref="BK193:BK194"/>
    <mergeCell ref="BK195:BK196"/>
    <mergeCell ref="BK197:BK198"/>
    <mergeCell ref="BK199:BK200"/>
    <mergeCell ref="BK201:BK202"/>
    <mergeCell ref="BK203:BK204"/>
    <mergeCell ref="BK205:BK206"/>
    <mergeCell ref="BK207:BK208"/>
    <mergeCell ref="BK209:BK210"/>
    <mergeCell ref="BK211:BK212"/>
    <mergeCell ref="BK213:BK214"/>
    <mergeCell ref="BK215:BK216"/>
    <mergeCell ref="BK217:BK218"/>
    <mergeCell ref="BK219:BK220"/>
    <mergeCell ref="BK221:BK222"/>
    <mergeCell ref="BK223:BK224"/>
    <mergeCell ref="BK225:BK226"/>
    <mergeCell ref="BK227:BK228"/>
    <mergeCell ref="BK229:BK230"/>
    <mergeCell ref="BK231:BK232"/>
    <mergeCell ref="BK233:BK234"/>
    <mergeCell ref="BK235:BK236"/>
    <mergeCell ref="BK237:BK238"/>
    <mergeCell ref="BK239:BK240"/>
    <mergeCell ref="BK241:BK242"/>
    <mergeCell ref="BK243:BK244"/>
    <mergeCell ref="BK245:BK246"/>
    <mergeCell ref="BK247:BK248"/>
    <mergeCell ref="BK249:BK250"/>
    <mergeCell ref="BK251:BK252"/>
    <mergeCell ref="BK253:BK254"/>
    <mergeCell ref="BK255:BK256"/>
    <mergeCell ref="BK257:BK258"/>
    <mergeCell ref="BK259:BK260"/>
    <mergeCell ref="BK261:BK262"/>
    <mergeCell ref="BK263:BK264"/>
    <mergeCell ref="BK265:BK266"/>
    <mergeCell ref="BK267:BK268"/>
    <mergeCell ref="BK269:BK270"/>
    <mergeCell ref="BK271:BK272"/>
    <mergeCell ref="BK273:BK274"/>
    <mergeCell ref="BK275:BK276"/>
    <mergeCell ref="BK277:BK278"/>
    <mergeCell ref="BK279:BK280"/>
    <mergeCell ref="BK281:BK282"/>
    <mergeCell ref="BK283:BK284"/>
    <mergeCell ref="BK285:BK286"/>
    <mergeCell ref="BK287:BK288"/>
    <mergeCell ref="BK289:BK290"/>
    <mergeCell ref="BK291:BK292"/>
    <mergeCell ref="BK293:BK294"/>
    <mergeCell ref="BK295:BK296"/>
    <mergeCell ref="BK297:BK298"/>
    <mergeCell ref="BK299:BK300"/>
    <mergeCell ref="BK301:BK302"/>
    <mergeCell ref="BK303:BK304"/>
    <mergeCell ref="BK305:BK306"/>
    <mergeCell ref="BK307:BK308"/>
    <mergeCell ref="BK309:BK310"/>
    <mergeCell ref="BK311:BK312"/>
    <mergeCell ref="BK313:BK314"/>
    <mergeCell ref="BK315:BK316"/>
    <mergeCell ref="BK317:BK318"/>
    <mergeCell ref="BK319:BK320"/>
    <mergeCell ref="BK321:BK322"/>
    <mergeCell ref="BK323:BK324"/>
    <mergeCell ref="BK325:BK326"/>
    <mergeCell ref="BK327:BK328"/>
    <mergeCell ref="BK329:BK330"/>
    <mergeCell ref="BK331:BK332"/>
    <mergeCell ref="BK333:BK334"/>
    <mergeCell ref="BK335:BK336"/>
    <mergeCell ref="BK337:BK338"/>
    <mergeCell ref="BK339:BK340"/>
    <mergeCell ref="BK341:BK342"/>
    <mergeCell ref="BK343:BK344"/>
    <mergeCell ref="BK345:BK346"/>
    <mergeCell ref="BK347:BK348"/>
    <mergeCell ref="BK349:BK350"/>
    <mergeCell ref="BK351:BK352"/>
    <mergeCell ref="BK353:BK354"/>
    <mergeCell ref="BK355:BK356"/>
    <mergeCell ref="BK357:BK358"/>
    <mergeCell ref="BK359:BK360"/>
    <mergeCell ref="BK361:BK362"/>
    <mergeCell ref="BK363:BK364"/>
    <mergeCell ref="BK365:BK366"/>
    <mergeCell ref="BK367:BK368"/>
    <mergeCell ref="BK369:BK370"/>
    <mergeCell ref="BK371:BK372"/>
    <mergeCell ref="BK373:BK374"/>
    <mergeCell ref="BK375:BK376"/>
    <mergeCell ref="BK377:BK378"/>
    <mergeCell ref="BK379:BK380"/>
    <mergeCell ref="BK381:BK382"/>
    <mergeCell ref="BK383:BK384"/>
    <mergeCell ref="BK385:BK386"/>
    <mergeCell ref="BK387:BK388"/>
    <mergeCell ref="BK389:BK390"/>
    <mergeCell ref="BK391:BK392"/>
    <mergeCell ref="BK393:BK394"/>
    <mergeCell ref="BK395:BK396"/>
    <mergeCell ref="BK397:BK398"/>
    <mergeCell ref="BK399:BK400"/>
    <mergeCell ref="BK401:BK402"/>
    <mergeCell ref="BK403:BK404"/>
    <mergeCell ref="BK405:BK406"/>
    <mergeCell ref="BK407:BK408"/>
    <mergeCell ref="BK409:BK410"/>
    <mergeCell ref="BK411:BK412"/>
    <mergeCell ref="BK413:BK414"/>
    <mergeCell ref="BK415:BK416"/>
    <mergeCell ref="BK417:BK418"/>
    <mergeCell ref="BK419:BK420"/>
    <mergeCell ref="BK421:BK422"/>
    <mergeCell ref="BK423:BK424"/>
    <mergeCell ref="BK425:BK426"/>
    <mergeCell ref="BK427:BK428"/>
    <mergeCell ref="BK429:BK430"/>
    <mergeCell ref="BK431:BK432"/>
    <mergeCell ref="BK433:BK434"/>
    <mergeCell ref="BK435:BK436"/>
    <mergeCell ref="BK437:BK438"/>
    <mergeCell ref="BK439:BK440"/>
    <mergeCell ref="BK441:BK442"/>
    <mergeCell ref="BK443:BK444"/>
    <mergeCell ref="BK445:BK446"/>
    <mergeCell ref="BK447:BK448"/>
    <mergeCell ref="BK449:BK450"/>
    <mergeCell ref="BK451:BK452"/>
    <mergeCell ref="BK453:BK454"/>
    <mergeCell ref="BK455:BK456"/>
    <mergeCell ref="BK457:BK458"/>
    <mergeCell ref="BK459:BK460"/>
    <mergeCell ref="BK461:BK462"/>
    <mergeCell ref="BK463:BK464"/>
    <mergeCell ref="BK465:BK466"/>
    <mergeCell ref="BK467:BK468"/>
    <mergeCell ref="BK469:BK470"/>
    <mergeCell ref="BK471:BK472"/>
    <mergeCell ref="BK473:BK474"/>
    <mergeCell ref="BK475:BK476"/>
    <mergeCell ref="BK477:BK478"/>
    <mergeCell ref="BK479:BK480"/>
    <mergeCell ref="BK481:BK482"/>
    <mergeCell ref="BK483:BK484"/>
    <mergeCell ref="BK485:BK486"/>
    <mergeCell ref="BK487:BK488"/>
    <mergeCell ref="BK489:BK490"/>
    <mergeCell ref="BK491:BK492"/>
    <mergeCell ref="BK493:BK494"/>
    <mergeCell ref="BK495:BK496"/>
    <mergeCell ref="BK497:BK498"/>
    <mergeCell ref="BK499:BK500"/>
    <mergeCell ref="BK501:BK502"/>
    <mergeCell ref="BK503:BK504"/>
    <mergeCell ref="BK505:BK506"/>
    <mergeCell ref="BK507:BK508"/>
    <mergeCell ref="BK509:BK510"/>
    <mergeCell ref="BK511:BK512"/>
    <mergeCell ref="BK513:BK514"/>
    <mergeCell ref="BK515:BK516"/>
    <mergeCell ref="BK517:BK518"/>
    <mergeCell ref="BK519:BK520"/>
    <mergeCell ref="BK521:BK522"/>
    <mergeCell ref="BK523:BK524"/>
    <mergeCell ref="BK525:BK526"/>
    <mergeCell ref="BK527:BK528"/>
    <mergeCell ref="BK529:BK530"/>
    <mergeCell ref="BK531:BK532"/>
    <mergeCell ref="BK533:BK534"/>
    <mergeCell ref="BK535:BK536"/>
    <mergeCell ref="BK537:BK538"/>
    <mergeCell ref="BK539:BK540"/>
    <mergeCell ref="BK541:BK542"/>
    <mergeCell ref="BK543:BK544"/>
    <mergeCell ref="BK545:BK546"/>
    <mergeCell ref="BK547:BK548"/>
    <mergeCell ref="BK549:BK550"/>
    <mergeCell ref="BK551:BK552"/>
    <mergeCell ref="BK553:BK554"/>
    <mergeCell ref="BK555:BK556"/>
    <mergeCell ref="BK557:BK558"/>
    <mergeCell ref="BK559:BK560"/>
    <mergeCell ref="BK561:BK562"/>
    <mergeCell ref="BK563:BK564"/>
    <mergeCell ref="BK565:BK566"/>
    <mergeCell ref="BK567:BK568"/>
    <mergeCell ref="BK569:BK570"/>
    <mergeCell ref="BK571:BK572"/>
    <mergeCell ref="BK573:BK574"/>
    <mergeCell ref="BK575:BK576"/>
    <mergeCell ref="BK577:BK578"/>
    <mergeCell ref="BK579:BK580"/>
    <mergeCell ref="BK581:BK582"/>
    <mergeCell ref="BK583:BK584"/>
    <mergeCell ref="BK585:BK586"/>
    <mergeCell ref="BK587:BK588"/>
    <mergeCell ref="BK589:BK590"/>
    <mergeCell ref="BK591:BK592"/>
    <mergeCell ref="BK593:BK594"/>
    <mergeCell ref="BK595:BK596"/>
    <mergeCell ref="BK597:BK598"/>
    <mergeCell ref="BK599:BK600"/>
    <mergeCell ref="BK601:BK602"/>
    <mergeCell ref="BK603:BK604"/>
    <mergeCell ref="BK605:BK606"/>
    <mergeCell ref="BK607:BK608"/>
    <mergeCell ref="BK609:BK610"/>
    <mergeCell ref="BK611:BK612"/>
    <mergeCell ref="BK613:BK614"/>
    <mergeCell ref="BK615:BK616"/>
    <mergeCell ref="BK617:BK618"/>
    <mergeCell ref="BK619:BK620"/>
    <mergeCell ref="BK621:BK622"/>
    <mergeCell ref="BK623:BK624"/>
    <mergeCell ref="BK625:BK626"/>
    <mergeCell ref="BK627:BK628"/>
    <mergeCell ref="BK629:BK630"/>
    <mergeCell ref="BK631:BK632"/>
    <mergeCell ref="BK633:BK634"/>
    <mergeCell ref="BK635:BK636"/>
    <mergeCell ref="BK637:BK638"/>
    <mergeCell ref="BK639:BK640"/>
    <mergeCell ref="BK641:BK642"/>
    <mergeCell ref="BK643:BK644"/>
    <mergeCell ref="BK645:BK646"/>
    <mergeCell ref="BK647:BK648"/>
    <mergeCell ref="BK649:BK650"/>
    <mergeCell ref="BK651:BK652"/>
    <mergeCell ref="BK653:BK654"/>
    <mergeCell ref="BK655:BK656"/>
    <mergeCell ref="BK657:BK658"/>
    <mergeCell ref="BK659:BK660"/>
    <mergeCell ref="BK661:BK662"/>
    <mergeCell ref="BK663:BK664"/>
    <mergeCell ref="BK665:BK666"/>
    <mergeCell ref="BK667:BK668"/>
    <mergeCell ref="BK669:BK670"/>
    <mergeCell ref="BK671:BK672"/>
    <mergeCell ref="BK673:BK674"/>
    <mergeCell ref="BK675:BK676"/>
    <mergeCell ref="BK677:BK678"/>
    <mergeCell ref="BK679:BK680"/>
    <mergeCell ref="BK681:BK682"/>
    <mergeCell ref="BK683:BK684"/>
    <mergeCell ref="BK685:BK686"/>
    <mergeCell ref="BK687:BK688"/>
    <mergeCell ref="BK689:BK690"/>
    <mergeCell ref="BK691:BK692"/>
    <mergeCell ref="BK693:BK694"/>
    <mergeCell ref="BK695:BK696"/>
    <mergeCell ref="BK697:BK698"/>
    <mergeCell ref="BK699:BK700"/>
    <mergeCell ref="BK701:BK702"/>
    <mergeCell ref="BK703:BK704"/>
    <mergeCell ref="BK705:BK706"/>
    <mergeCell ref="BK707:BK708"/>
    <mergeCell ref="BK709:BK710"/>
    <mergeCell ref="BK711:BK712"/>
    <mergeCell ref="BK713:BK714"/>
    <mergeCell ref="BK715:BK716"/>
    <mergeCell ref="BK717:BK718"/>
    <mergeCell ref="BK719:BK720"/>
    <mergeCell ref="BK721:BK722"/>
    <mergeCell ref="BK723:BK724"/>
    <mergeCell ref="BK725:BK726"/>
    <mergeCell ref="BK727:BK728"/>
    <mergeCell ref="BK729:BK730"/>
    <mergeCell ref="BK731:BK732"/>
    <mergeCell ref="BK733:BK734"/>
    <mergeCell ref="BK735:BK736"/>
    <mergeCell ref="BK737:BK738"/>
    <mergeCell ref="BK739:BK740"/>
    <mergeCell ref="BK741:BK742"/>
    <mergeCell ref="BK743:BK744"/>
    <mergeCell ref="BK745:BK746"/>
    <mergeCell ref="BK747:BK748"/>
    <mergeCell ref="BK749:BK750"/>
    <mergeCell ref="BK751:BK752"/>
    <mergeCell ref="BK753:BK754"/>
    <mergeCell ref="BK755:BK756"/>
    <mergeCell ref="BK757:BK758"/>
    <mergeCell ref="BK759:BK760"/>
    <mergeCell ref="BK761:BK762"/>
    <mergeCell ref="BK763:BK764"/>
    <mergeCell ref="BK765:BK766"/>
    <mergeCell ref="BK767:BK768"/>
    <mergeCell ref="BK769:BK770"/>
    <mergeCell ref="BK771:BK772"/>
    <mergeCell ref="BK773:BK774"/>
    <mergeCell ref="BK775:BK776"/>
    <mergeCell ref="BK777:BK778"/>
    <mergeCell ref="BK779:BK780"/>
    <mergeCell ref="BK781:BK782"/>
    <mergeCell ref="BK783:BK784"/>
    <mergeCell ref="BK785:BK786"/>
    <mergeCell ref="BK787:BK788"/>
    <mergeCell ref="BK789:BK790"/>
    <mergeCell ref="BK791:BK792"/>
    <mergeCell ref="BK793:BK794"/>
    <mergeCell ref="BK795:BK796"/>
    <mergeCell ref="BK797:BK798"/>
    <mergeCell ref="BK799:BK800"/>
    <mergeCell ref="BK801:BK802"/>
    <mergeCell ref="BK803:BK804"/>
    <mergeCell ref="BK805:BK806"/>
    <mergeCell ref="BK807:BK808"/>
    <mergeCell ref="BK809:BK810"/>
    <mergeCell ref="BK811:BK812"/>
    <mergeCell ref="BK813:BK814"/>
    <mergeCell ref="BK815:BK816"/>
    <mergeCell ref="BK817:BK818"/>
    <mergeCell ref="BK819:BK820"/>
    <mergeCell ref="BK821:BK822"/>
    <mergeCell ref="BK823:BK824"/>
    <mergeCell ref="BK825:BK826"/>
    <mergeCell ref="BK827:BK828"/>
    <mergeCell ref="BK829:BK830"/>
    <mergeCell ref="BK831:BK832"/>
    <mergeCell ref="BK833:BK834"/>
    <mergeCell ref="BK835:BK836"/>
    <mergeCell ref="BK837:BK838"/>
    <mergeCell ref="BK839:BK840"/>
    <mergeCell ref="BK841:BK842"/>
    <mergeCell ref="BK843:BK844"/>
    <mergeCell ref="BK845:BK846"/>
    <mergeCell ref="BK847:BK848"/>
    <mergeCell ref="BK849:BK850"/>
    <mergeCell ref="BK851:BK852"/>
    <mergeCell ref="BK853:BK854"/>
    <mergeCell ref="BK855:BK856"/>
    <mergeCell ref="BK857:BK858"/>
    <mergeCell ref="BK859:BK860"/>
    <mergeCell ref="BK861:BK862"/>
    <mergeCell ref="BK863:BK864"/>
    <mergeCell ref="BK865:BK866"/>
    <mergeCell ref="BK867:BK868"/>
    <mergeCell ref="BK869:BK870"/>
    <mergeCell ref="BK871:BK872"/>
    <mergeCell ref="BK873:BK874"/>
    <mergeCell ref="BK875:BK876"/>
    <mergeCell ref="BK877:BK878"/>
    <mergeCell ref="BK879:BK880"/>
    <mergeCell ref="BK881:BK882"/>
    <mergeCell ref="BK883:BK884"/>
    <mergeCell ref="BK885:BK886"/>
    <mergeCell ref="BK887:BK888"/>
    <mergeCell ref="BK889:BK890"/>
    <mergeCell ref="BK891:BK892"/>
    <mergeCell ref="BK893:BK894"/>
    <mergeCell ref="BK895:BK896"/>
    <mergeCell ref="BK897:BK898"/>
    <mergeCell ref="BK899:BK900"/>
    <mergeCell ref="BK901:BK902"/>
    <mergeCell ref="BK903:BK904"/>
    <mergeCell ref="BK905:BK906"/>
    <mergeCell ref="BK907:BK908"/>
    <mergeCell ref="BK909:BK910"/>
    <mergeCell ref="BK911:BK912"/>
    <mergeCell ref="BK913:BK914"/>
    <mergeCell ref="BK915:BK916"/>
    <mergeCell ref="BK917:BK918"/>
    <mergeCell ref="BK919:BK920"/>
    <mergeCell ref="BK921:BK922"/>
    <mergeCell ref="BK923:BK924"/>
    <mergeCell ref="BK925:BK926"/>
    <mergeCell ref="BK927:BK928"/>
    <mergeCell ref="BK929:BK930"/>
    <mergeCell ref="BK931:BK932"/>
    <mergeCell ref="BK933:BK934"/>
    <mergeCell ref="BK935:BK936"/>
    <mergeCell ref="BK937:BK938"/>
    <mergeCell ref="BK939:BK940"/>
    <mergeCell ref="BK941:BK942"/>
    <mergeCell ref="BK943:BK944"/>
    <mergeCell ref="BK945:BK946"/>
    <mergeCell ref="BK947:BK948"/>
    <mergeCell ref="BK949:BK950"/>
    <mergeCell ref="BK951:BK952"/>
    <mergeCell ref="BK953:BK954"/>
    <mergeCell ref="BK955:BK956"/>
    <mergeCell ref="BK957:BK958"/>
    <mergeCell ref="BK959:BK960"/>
    <mergeCell ref="BK961:BK962"/>
    <mergeCell ref="BK963:BK964"/>
    <mergeCell ref="BK965:BK966"/>
    <mergeCell ref="BK967:BK968"/>
    <mergeCell ref="BK969:BK970"/>
    <mergeCell ref="BK971:BK972"/>
    <mergeCell ref="BK973:BK974"/>
    <mergeCell ref="BK975:BK976"/>
    <mergeCell ref="BK977:BK978"/>
    <mergeCell ref="BK979:BK980"/>
    <mergeCell ref="BK981:BK982"/>
    <mergeCell ref="BK983:BK984"/>
    <mergeCell ref="BK985:BK986"/>
    <mergeCell ref="BK987:BK988"/>
    <mergeCell ref="BK989:BK990"/>
    <mergeCell ref="BK991:BK992"/>
    <mergeCell ref="BK993:BK994"/>
    <mergeCell ref="BK995:BK996"/>
    <mergeCell ref="BK997:BK998"/>
    <mergeCell ref="BK999:BK1000"/>
    <mergeCell ref="BK1001:BK1002"/>
    <mergeCell ref="BK1003:BK1004"/>
    <mergeCell ref="BK1005:BK1006"/>
    <mergeCell ref="BK1007:BK1008"/>
    <mergeCell ref="BK1009:BK1010"/>
    <mergeCell ref="BK1011:BK1012"/>
    <mergeCell ref="BK1013:BK1014"/>
    <mergeCell ref="BK1015:BK1016"/>
    <mergeCell ref="BK1017:BK1018"/>
    <mergeCell ref="BK1019:BK1020"/>
    <mergeCell ref="BK1021:BK1022"/>
    <mergeCell ref="BK1023:BK1024"/>
    <mergeCell ref="BK1025:BK1026"/>
    <mergeCell ref="BK1027:BK1028"/>
    <mergeCell ref="BK1029:BK1030"/>
    <mergeCell ref="BK1031:BK1032"/>
    <mergeCell ref="BK1033:BK1034"/>
    <mergeCell ref="BK1035:BK1036"/>
    <mergeCell ref="BK1037:BK1038"/>
    <mergeCell ref="BK1039:BK1040"/>
    <mergeCell ref="BK1041:BK1042"/>
    <mergeCell ref="BK1043:BK1044"/>
    <mergeCell ref="BK1045:BK1046"/>
    <mergeCell ref="BK1047:BK1048"/>
    <mergeCell ref="BL23:BL24"/>
    <mergeCell ref="BL25:BL26"/>
    <mergeCell ref="BL27:BL28"/>
    <mergeCell ref="BL29:BL30"/>
    <mergeCell ref="BL31:BL32"/>
    <mergeCell ref="BL33:BL34"/>
    <mergeCell ref="BL35:BL36"/>
    <mergeCell ref="BL37:BL38"/>
    <mergeCell ref="BL39:BL40"/>
    <mergeCell ref="BL41:BL42"/>
    <mergeCell ref="BL43:BL44"/>
    <mergeCell ref="BL45:BL46"/>
    <mergeCell ref="BL47:BL48"/>
    <mergeCell ref="BL49:BL50"/>
    <mergeCell ref="BL51:BL52"/>
    <mergeCell ref="BL53:BL54"/>
    <mergeCell ref="BL55:BL56"/>
    <mergeCell ref="BL57:BL58"/>
    <mergeCell ref="BL59:BL60"/>
    <mergeCell ref="BL61:BL62"/>
    <mergeCell ref="BL63:BL64"/>
    <mergeCell ref="BL65:BL66"/>
    <mergeCell ref="BL67:BL68"/>
    <mergeCell ref="BL69:BL70"/>
    <mergeCell ref="BL71:BL72"/>
    <mergeCell ref="BL73:BL74"/>
    <mergeCell ref="BL75:BL76"/>
    <mergeCell ref="BL77:BL78"/>
    <mergeCell ref="BL79:BL80"/>
    <mergeCell ref="BL81:BL82"/>
    <mergeCell ref="BL83:BL84"/>
    <mergeCell ref="BL85:BL86"/>
    <mergeCell ref="BL87:BL88"/>
    <mergeCell ref="BL89:BL90"/>
    <mergeCell ref="BL91:BL92"/>
    <mergeCell ref="BL93:BL94"/>
    <mergeCell ref="BL95:BL96"/>
    <mergeCell ref="BL97:BL98"/>
    <mergeCell ref="BL99:BL100"/>
    <mergeCell ref="BL101:BL102"/>
    <mergeCell ref="BL103:BL104"/>
    <mergeCell ref="BL105:BL106"/>
    <mergeCell ref="BL107:BL108"/>
    <mergeCell ref="BL109:BL110"/>
    <mergeCell ref="BL111:BL112"/>
    <mergeCell ref="BL113:BL114"/>
    <mergeCell ref="BL115:BL116"/>
    <mergeCell ref="BL117:BL118"/>
    <mergeCell ref="BL119:BL120"/>
    <mergeCell ref="BL121:BL122"/>
    <mergeCell ref="BL123:BL124"/>
    <mergeCell ref="BL125:BL126"/>
    <mergeCell ref="BL127:BL128"/>
    <mergeCell ref="BL129:BL130"/>
    <mergeCell ref="BL131:BL132"/>
    <mergeCell ref="BL133:BL134"/>
    <mergeCell ref="BL135:BL136"/>
    <mergeCell ref="BL137:BL138"/>
    <mergeCell ref="BL139:BL140"/>
    <mergeCell ref="BL141:BL142"/>
    <mergeCell ref="BL143:BL144"/>
    <mergeCell ref="BL145:BL146"/>
    <mergeCell ref="BL147:BL148"/>
    <mergeCell ref="BL149:BL150"/>
    <mergeCell ref="BL151:BL152"/>
    <mergeCell ref="BL153:BL154"/>
    <mergeCell ref="BL155:BL156"/>
    <mergeCell ref="BL157:BL158"/>
    <mergeCell ref="BL159:BL160"/>
    <mergeCell ref="BL161:BL162"/>
    <mergeCell ref="BL163:BL164"/>
    <mergeCell ref="BL165:BL166"/>
    <mergeCell ref="BL167:BL168"/>
    <mergeCell ref="BL169:BL170"/>
    <mergeCell ref="BL171:BL172"/>
    <mergeCell ref="BL173:BL174"/>
    <mergeCell ref="BL175:BL176"/>
    <mergeCell ref="BL177:BL178"/>
    <mergeCell ref="BL179:BL180"/>
    <mergeCell ref="BL181:BL182"/>
    <mergeCell ref="BL183:BL184"/>
    <mergeCell ref="BL185:BL186"/>
    <mergeCell ref="BL187:BL188"/>
    <mergeCell ref="BL189:BL190"/>
    <mergeCell ref="BL191:BL192"/>
    <mergeCell ref="BL193:BL194"/>
    <mergeCell ref="BL195:BL196"/>
    <mergeCell ref="BL197:BL198"/>
    <mergeCell ref="BL199:BL200"/>
    <mergeCell ref="BL201:BL202"/>
    <mergeCell ref="BL203:BL204"/>
    <mergeCell ref="BL205:BL206"/>
    <mergeCell ref="BL207:BL208"/>
    <mergeCell ref="BL209:BL210"/>
    <mergeCell ref="BL211:BL212"/>
    <mergeCell ref="BL213:BL214"/>
    <mergeCell ref="BL215:BL216"/>
    <mergeCell ref="BL217:BL218"/>
    <mergeCell ref="BL219:BL220"/>
    <mergeCell ref="BL221:BL222"/>
    <mergeCell ref="BL223:BL224"/>
    <mergeCell ref="BL225:BL226"/>
    <mergeCell ref="BL227:BL228"/>
    <mergeCell ref="BL229:BL230"/>
    <mergeCell ref="BL231:BL232"/>
    <mergeCell ref="BL233:BL234"/>
    <mergeCell ref="BL235:BL236"/>
    <mergeCell ref="BL237:BL238"/>
    <mergeCell ref="BL239:BL240"/>
    <mergeCell ref="BL241:BL242"/>
    <mergeCell ref="BL243:BL244"/>
    <mergeCell ref="BL245:BL246"/>
    <mergeCell ref="BL247:BL248"/>
    <mergeCell ref="BL249:BL250"/>
    <mergeCell ref="BL251:BL252"/>
    <mergeCell ref="BL253:BL254"/>
    <mergeCell ref="BL255:BL256"/>
    <mergeCell ref="BL257:BL258"/>
    <mergeCell ref="BL259:BL260"/>
    <mergeCell ref="BL261:BL262"/>
    <mergeCell ref="BL263:BL264"/>
    <mergeCell ref="BL265:BL266"/>
    <mergeCell ref="BL267:BL268"/>
    <mergeCell ref="BL269:BL270"/>
    <mergeCell ref="BL271:BL272"/>
    <mergeCell ref="BL273:BL274"/>
    <mergeCell ref="BL275:BL276"/>
    <mergeCell ref="BL277:BL278"/>
    <mergeCell ref="BL279:BL280"/>
    <mergeCell ref="BL281:BL282"/>
    <mergeCell ref="BL283:BL284"/>
    <mergeCell ref="BL285:BL286"/>
    <mergeCell ref="BL287:BL288"/>
    <mergeCell ref="BL289:BL290"/>
    <mergeCell ref="BL291:BL292"/>
    <mergeCell ref="BL293:BL294"/>
    <mergeCell ref="BL295:BL296"/>
    <mergeCell ref="BL297:BL298"/>
    <mergeCell ref="BL299:BL300"/>
    <mergeCell ref="BL301:BL302"/>
    <mergeCell ref="BL303:BL304"/>
    <mergeCell ref="BL305:BL306"/>
    <mergeCell ref="BL307:BL308"/>
    <mergeCell ref="BL309:BL310"/>
    <mergeCell ref="BL311:BL312"/>
    <mergeCell ref="BL313:BL314"/>
    <mergeCell ref="BL315:BL316"/>
    <mergeCell ref="BL317:BL318"/>
    <mergeCell ref="BL319:BL320"/>
    <mergeCell ref="BL321:BL322"/>
    <mergeCell ref="BL323:BL324"/>
    <mergeCell ref="BL325:BL326"/>
    <mergeCell ref="BL327:BL328"/>
    <mergeCell ref="BL329:BL330"/>
    <mergeCell ref="BL331:BL332"/>
    <mergeCell ref="BL333:BL334"/>
    <mergeCell ref="BL335:BL336"/>
    <mergeCell ref="BL337:BL338"/>
    <mergeCell ref="BL339:BL340"/>
    <mergeCell ref="BL341:BL342"/>
    <mergeCell ref="BL343:BL344"/>
    <mergeCell ref="BL345:BL346"/>
    <mergeCell ref="BL347:BL348"/>
    <mergeCell ref="BL349:BL350"/>
    <mergeCell ref="BL351:BL352"/>
    <mergeCell ref="BL353:BL354"/>
    <mergeCell ref="BL355:BL356"/>
    <mergeCell ref="BL357:BL358"/>
    <mergeCell ref="BL359:BL360"/>
    <mergeCell ref="BL361:BL362"/>
    <mergeCell ref="BL363:BL364"/>
    <mergeCell ref="BL365:BL366"/>
    <mergeCell ref="BL367:BL368"/>
    <mergeCell ref="BL369:BL370"/>
    <mergeCell ref="BL371:BL372"/>
    <mergeCell ref="BL373:BL374"/>
    <mergeCell ref="BL375:BL376"/>
    <mergeCell ref="BL377:BL378"/>
    <mergeCell ref="BL379:BL380"/>
    <mergeCell ref="BL381:BL382"/>
    <mergeCell ref="BL383:BL384"/>
    <mergeCell ref="BL385:BL386"/>
    <mergeCell ref="BL387:BL388"/>
    <mergeCell ref="BL389:BL390"/>
    <mergeCell ref="BL391:BL392"/>
    <mergeCell ref="BL393:BL394"/>
    <mergeCell ref="BL395:BL396"/>
    <mergeCell ref="BL397:BL398"/>
    <mergeCell ref="BL399:BL400"/>
    <mergeCell ref="BL401:BL402"/>
    <mergeCell ref="BL403:BL404"/>
    <mergeCell ref="BL405:BL406"/>
    <mergeCell ref="BL407:BL408"/>
    <mergeCell ref="BL409:BL410"/>
    <mergeCell ref="BL411:BL412"/>
    <mergeCell ref="BL413:BL414"/>
    <mergeCell ref="BL415:BL416"/>
    <mergeCell ref="BL417:BL418"/>
    <mergeCell ref="BL419:BL420"/>
    <mergeCell ref="BL421:BL422"/>
    <mergeCell ref="BL423:BL424"/>
    <mergeCell ref="BL425:BL426"/>
    <mergeCell ref="BL427:BL428"/>
    <mergeCell ref="BL429:BL430"/>
    <mergeCell ref="BL431:BL432"/>
    <mergeCell ref="BL433:BL434"/>
    <mergeCell ref="BL435:BL436"/>
    <mergeCell ref="BL437:BL438"/>
    <mergeCell ref="BL439:BL440"/>
    <mergeCell ref="BL441:BL442"/>
    <mergeCell ref="BL443:BL444"/>
    <mergeCell ref="BL445:BL446"/>
    <mergeCell ref="BL447:BL448"/>
    <mergeCell ref="BL449:BL450"/>
    <mergeCell ref="BL451:BL452"/>
    <mergeCell ref="BL453:BL454"/>
    <mergeCell ref="BL455:BL456"/>
    <mergeCell ref="BL457:BL458"/>
    <mergeCell ref="BL459:BL460"/>
    <mergeCell ref="BL461:BL462"/>
    <mergeCell ref="BL463:BL464"/>
    <mergeCell ref="BL465:BL466"/>
    <mergeCell ref="BL467:BL468"/>
    <mergeCell ref="BL469:BL470"/>
    <mergeCell ref="BL471:BL472"/>
    <mergeCell ref="BL473:BL474"/>
    <mergeCell ref="BL475:BL476"/>
    <mergeCell ref="BL477:BL478"/>
    <mergeCell ref="BL479:BL480"/>
    <mergeCell ref="BL481:BL482"/>
    <mergeCell ref="BL483:BL484"/>
    <mergeCell ref="BL485:BL486"/>
    <mergeCell ref="BL487:BL488"/>
    <mergeCell ref="BL489:BL490"/>
    <mergeCell ref="BL491:BL492"/>
    <mergeCell ref="BL493:BL494"/>
    <mergeCell ref="BL495:BL496"/>
    <mergeCell ref="BL497:BL498"/>
    <mergeCell ref="BL499:BL500"/>
    <mergeCell ref="BL501:BL502"/>
    <mergeCell ref="BL503:BL504"/>
    <mergeCell ref="BL505:BL506"/>
    <mergeCell ref="BL507:BL508"/>
    <mergeCell ref="BL509:BL510"/>
    <mergeCell ref="BL511:BL512"/>
    <mergeCell ref="BL513:BL514"/>
    <mergeCell ref="BL515:BL516"/>
    <mergeCell ref="BL517:BL518"/>
    <mergeCell ref="BL519:BL520"/>
    <mergeCell ref="BL521:BL522"/>
    <mergeCell ref="BL523:BL524"/>
    <mergeCell ref="BL525:BL526"/>
    <mergeCell ref="BL527:BL528"/>
    <mergeCell ref="BL529:BL530"/>
    <mergeCell ref="BL531:BL532"/>
    <mergeCell ref="BL533:BL534"/>
    <mergeCell ref="BL535:BL536"/>
    <mergeCell ref="BL537:BL538"/>
    <mergeCell ref="BL539:BL540"/>
    <mergeCell ref="BL541:BL542"/>
    <mergeCell ref="BL543:BL544"/>
    <mergeCell ref="BL545:BL546"/>
    <mergeCell ref="BL547:BL548"/>
    <mergeCell ref="BL549:BL550"/>
    <mergeCell ref="BL551:BL552"/>
    <mergeCell ref="BL553:BL554"/>
    <mergeCell ref="BL555:BL556"/>
    <mergeCell ref="BL557:BL558"/>
    <mergeCell ref="BL559:BL560"/>
    <mergeCell ref="BL561:BL562"/>
    <mergeCell ref="BL563:BL564"/>
    <mergeCell ref="BL565:BL566"/>
    <mergeCell ref="BL567:BL568"/>
    <mergeCell ref="BL569:BL570"/>
    <mergeCell ref="BL571:BL572"/>
    <mergeCell ref="BL573:BL574"/>
    <mergeCell ref="BL575:BL576"/>
    <mergeCell ref="BL577:BL578"/>
    <mergeCell ref="BL579:BL580"/>
    <mergeCell ref="BL581:BL582"/>
    <mergeCell ref="BL583:BL584"/>
    <mergeCell ref="BL585:BL586"/>
    <mergeCell ref="BL587:BL588"/>
    <mergeCell ref="BL589:BL590"/>
    <mergeCell ref="BL591:BL592"/>
    <mergeCell ref="BL593:BL594"/>
    <mergeCell ref="BL595:BL596"/>
    <mergeCell ref="BL597:BL598"/>
    <mergeCell ref="BL599:BL600"/>
    <mergeCell ref="BL601:BL602"/>
    <mergeCell ref="BL603:BL604"/>
    <mergeCell ref="BL605:BL606"/>
    <mergeCell ref="BL607:BL608"/>
    <mergeCell ref="BL609:BL610"/>
    <mergeCell ref="BL611:BL612"/>
    <mergeCell ref="BL613:BL614"/>
    <mergeCell ref="BL615:BL616"/>
    <mergeCell ref="BL617:BL618"/>
    <mergeCell ref="BL619:BL620"/>
    <mergeCell ref="BL621:BL622"/>
    <mergeCell ref="BL623:BL624"/>
    <mergeCell ref="BL625:BL626"/>
    <mergeCell ref="BL627:BL628"/>
    <mergeCell ref="BL629:BL630"/>
    <mergeCell ref="BL631:BL632"/>
    <mergeCell ref="BL633:BL634"/>
    <mergeCell ref="BL635:BL636"/>
    <mergeCell ref="BL637:BL638"/>
    <mergeCell ref="BL639:BL640"/>
    <mergeCell ref="BL641:BL642"/>
    <mergeCell ref="BL643:BL644"/>
    <mergeCell ref="BL645:BL646"/>
    <mergeCell ref="BL647:BL648"/>
    <mergeCell ref="BL649:BL650"/>
    <mergeCell ref="BL651:BL652"/>
    <mergeCell ref="BL653:BL654"/>
    <mergeCell ref="BL655:BL656"/>
    <mergeCell ref="BL657:BL658"/>
    <mergeCell ref="BL659:BL660"/>
    <mergeCell ref="BL661:BL662"/>
    <mergeCell ref="BL663:BL664"/>
    <mergeCell ref="BL665:BL666"/>
    <mergeCell ref="BL667:BL668"/>
    <mergeCell ref="BL669:BL670"/>
    <mergeCell ref="BL671:BL672"/>
    <mergeCell ref="BL673:BL674"/>
    <mergeCell ref="BL675:BL676"/>
    <mergeCell ref="BL677:BL678"/>
    <mergeCell ref="BL679:BL680"/>
    <mergeCell ref="BL681:BL682"/>
    <mergeCell ref="BL683:BL684"/>
    <mergeCell ref="BL685:BL686"/>
    <mergeCell ref="BL687:BL688"/>
    <mergeCell ref="BL689:BL690"/>
    <mergeCell ref="BL691:BL692"/>
    <mergeCell ref="BL693:BL694"/>
    <mergeCell ref="BL695:BL696"/>
    <mergeCell ref="BL697:BL698"/>
    <mergeCell ref="BL699:BL700"/>
    <mergeCell ref="BL701:BL702"/>
    <mergeCell ref="BL703:BL704"/>
    <mergeCell ref="BL705:BL706"/>
    <mergeCell ref="BL707:BL708"/>
    <mergeCell ref="BL709:BL710"/>
    <mergeCell ref="BL711:BL712"/>
    <mergeCell ref="BL713:BL714"/>
    <mergeCell ref="BL715:BL716"/>
    <mergeCell ref="BL717:BL718"/>
    <mergeCell ref="BL719:BL720"/>
    <mergeCell ref="BL721:BL722"/>
    <mergeCell ref="BL723:BL724"/>
    <mergeCell ref="BL725:BL726"/>
    <mergeCell ref="BL727:BL728"/>
    <mergeCell ref="BL729:BL730"/>
    <mergeCell ref="BL731:BL732"/>
    <mergeCell ref="BL733:BL734"/>
    <mergeCell ref="BL735:BL736"/>
    <mergeCell ref="BL737:BL738"/>
    <mergeCell ref="BL739:BL740"/>
    <mergeCell ref="BL741:BL742"/>
    <mergeCell ref="BL743:BL744"/>
    <mergeCell ref="BL745:BL746"/>
    <mergeCell ref="BL747:BL748"/>
    <mergeCell ref="BL749:BL750"/>
    <mergeCell ref="BL751:BL752"/>
    <mergeCell ref="BL753:BL754"/>
    <mergeCell ref="BL755:BL756"/>
    <mergeCell ref="BL757:BL758"/>
    <mergeCell ref="BL759:BL760"/>
    <mergeCell ref="BL761:BL762"/>
    <mergeCell ref="BL763:BL764"/>
    <mergeCell ref="BL765:BL766"/>
    <mergeCell ref="BL767:BL768"/>
    <mergeCell ref="BL769:BL770"/>
    <mergeCell ref="BL771:BL772"/>
    <mergeCell ref="BL773:BL774"/>
    <mergeCell ref="BL775:BL776"/>
    <mergeCell ref="BL777:BL778"/>
    <mergeCell ref="BL779:BL780"/>
    <mergeCell ref="BL781:BL782"/>
    <mergeCell ref="BL783:BL784"/>
    <mergeCell ref="BL785:BL786"/>
    <mergeCell ref="BL787:BL788"/>
    <mergeCell ref="BL789:BL790"/>
    <mergeCell ref="BL791:BL792"/>
    <mergeCell ref="BL793:BL794"/>
    <mergeCell ref="BL795:BL796"/>
    <mergeCell ref="BL797:BL798"/>
    <mergeCell ref="BL799:BL800"/>
    <mergeCell ref="BL801:BL802"/>
    <mergeCell ref="BL803:BL804"/>
    <mergeCell ref="BL805:BL806"/>
    <mergeCell ref="BL807:BL808"/>
    <mergeCell ref="BL809:BL810"/>
    <mergeCell ref="BL811:BL812"/>
    <mergeCell ref="BL813:BL814"/>
    <mergeCell ref="BL815:BL816"/>
    <mergeCell ref="BL817:BL818"/>
    <mergeCell ref="BL819:BL820"/>
    <mergeCell ref="BL821:BL822"/>
    <mergeCell ref="BL823:BL824"/>
    <mergeCell ref="BL825:BL826"/>
    <mergeCell ref="BL827:BL828"/>
    <mergeCell ref="BL829:BL830"/>
    <mergeCell ref="BL831:BL832"/>
    <mergeCell ref="BL833:BL834"/>
    <mergeCell ref="BL835:BL836"/>
    <mergeCell ref="BL837:BL838"/>
    <mergeCell ref="BL839:BL840"/>
    <mergeCell ref="BL841:BL842"/>
    <mergeCell ref="BL843:BL844"/>
    <mergeCell ref="BL845:BL846"/>
    <mergeCell ref="BL847:BL848"/>
    <mergeCell ref="BL849:BL850"/>
    <mergeCell ref="BL851:BL852"/>
    <mergeCell ref="BL853:BL854"/>
    <mergeCell ref="BL855:BL856"/>
    <mergeCell ref="BL857:BL858"/>
    <mergeCell ref="BL859:BL860"/>
    <mergeCell ref="BL861:BL862"/>
    <mergeCell ref="BL863:BL864"/>
    <mergeCell ref="BL865:BL866"/>
    <mergeCell ref="BL867:BL868"/>
    <mergeCell ref="BL869:BL870"/>
    <mergeCell ref="BL871:BL872"/>
    <mergeCell ref="BL873:BL874"/>
    <mergeCell ref="BL875:BL876"/>
    <mergeCell ref="BL877:BL878"/>
    <mergeCell ref="BL879:BL880"/>
    <mergeCell ref="BL881:BL882"/>
    <mergeCell ref="BL883:BL884"/>
    <mergeCell ref="BL885:BL886"/>
    <mergeCell ref="BL887:BL888"/>
    <mergeCell ref="BL889:BL890"/>
    <mergeCell ref="BL891:BL892"/>
    <mergeCell ref="BL893:BL894"/>
    <mergeCell ref="BL895:BL896"/>
    <mergeCell ref="BL897:BL898"/>
    <mergeCell ref="BL899:BL900"/>
    <mergeCell ref="BL901:BL902"/>
    <mergeCell ref="BL903:BL904"/>
    <mergeCell ref="BL905:BL906"/>
    <mergeCell ref="BL907:BL908"/>
    <mergeCell ref="BL909:BL910"/>
    <mergeCell ref="BL911:BL912"/>
    <mergeCell ref="BL913:BL914"/>
    <mergeCell ref="BL915:BL916"/>
    <mergeCell ref="BL917:BL918"/>
    <mergeCell ref="BL919:BL920"/>
    <mergeCell ref="BL921:BL922"/>
    <mergeCell ref="BL923:BL924"/>
    <mergeCell ref="BL925:BL926"/>
    <mergeCell ref="BL927:BL928"/>
    <mergeCell ref="BL929:BL930"/>
    <mergeCell ref="BL931:BL932"/>
    <mergeCell ref="BL933:BL934"/>
    <mergeCell ref="BL935:BL936"/>
    <mergeCell ref="BL937:BL938"/>
    <mergeCell ref="BL939:BL940"/>
    <mergeCell ref="BL941:BL942"/>
    <mergeCell ref="BL943:BL944"/>
    <mergeCell ref="BL945:BL946"/>
    <mergeCell ref="BL947:BL948"/>
    <mergeCell ref="BL949:BL950"/>
    <mergeCell ref="BL951:BL952"/>
    <mergeCell ref="BL953:BL954"/>
    <mergeCell ref="BL955:BL956"/>
    <mergeCell ref="BL957:BL958"/>
    <mergeCell ref="BL959:BL960"/>
    <mergeCell ref="BL961:BL962"/>
    <mergeCell ref="BL963:BL964"/>
    <mergeCell ref="BL965:BL966"/>
    <mergeCell ref="BL967:BL968"/>
    <mergeCell ref="BL969:BL970"/>
    <mergeCell ref="BL971:BL972"/>
    <mergeCell ref="BL973:BL974"/>
    <mergeCell ref="BL975:BL976"/>
    <mergeCell ref="BL977:BL978"/>
    <mergeCell ref="BL979:BL980"/>
    <mergeCell ref="BL981:BL982"/>
    <mergeCell ref="BL983:BL984"/>
    <mergeCell ref="BL985:BL986"/>
    <mergeCell ref="BL987:BL988"/>
    <mergeCell ref="BL989:BL990"/>
    <mergeCell ref="BL991:BL992"/>
    <mergeCell ref="BL993:BL994"/>
    <mergeCell ref="BL995:BL996"/>
    <mergeCell ref="BL997:BL998"/>
    <mergeCell ref="BL999:BL1000"/>
    <mergeCell ref="BL1001:BL1002"/>
    <mergeCell ref="BL1003:BL1004"/>
    <mergeCell ref="BL1005:BL1006"/>
    <mergeCell ref="BL1007:BL1008"/>
    <mergeCell ref="BL1009:BL1010"/>
    <mergeCell ref="BL1011:BL1012"/>
    <mergeCell ref="BL1013:BL1014"/>
    <mergeCell ref="BL1015:BL1016"/>
    <mergeCell ref="BL1017:BL1018"/>
    <mergeCell ref="BL1019:BL1020"/>
    <mergeCell ref="BL1021:BL1022"/>
    <mergeCell ref="BL1023:BL1024"/>
    <mergeCell ref="BL1025:BL1026"/>
    <mergeCell ref="BL1027:BL1028"/>
    <mergeCell ref="BL1029:BL1030"/>
    <mergeCell ref="BL1031:BL1032"/>
    <mergeCell ref="BL1033:BL1034"/>
    <mergeCell ref="BL1035:BL1036"/>
    <mergeCell ref="BL1037:BL1038"/>
    <mergeCell ref="BL1039:BL1040"/>
    <mergeCell ref="BL1041:BL1042"/>
    <mergeCell ref="BL1043:BL1044"/>
    <mergeCell ref="BL1045:BL1046"/>
    <mergeCell ref="BL1047:BL1048"/>
    <mergeCell ref="BM23:BM24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BM41:BM42"/>
    <mergeCell ref="BM43:BM44"/>
    <mergeCell ref="BM45:BM46"/>
    <mergeCell ref="BM47:BM48"/>
    <mergeCell ref="BM49:BM50"/>
    <mergeCell ref="BM51:BM52"/>
    <mergeCell ref="BM53:BM54"/>
    <mergeCell ref="BM55:BM56"/>
    <mergeCell ref="BM57:BM58"/>
    <mergeCell ref="BM59:BM60"/>
    <mergeCell ref="BM61:BM62"/>
    <mergeCell ref="BM63:BM64"/>
    <mergeCell ref="BM65:BM66"/>
    <mergeCell ref="BM67:BM68"/>
    <mergeCell ref="BM69:BM70"/>
    <mergeCell ref="BM71:BM72"/>
    <mergeCell ref="BM73:BM74"/>
    <mergeCell ref="BM75:BM76"/>
    <mergeCell ref="BM77:BM78"/>
    <mergeCell ref="BM79:BM80"/>
    <mergeCell ref="BM81:BM82"/>
    <mergeCell ref="BM83:BM84"/>
    <mergeCell ref="BM85:BM86"/>
    <mergeCell ref="BM87:BM88"/>
    <mergeCell ref="BM89:BM90"/>
    <mergeCell ref="BM91:BM92"/>
    <mergeCell ref="BM93:BM94"/>
    <mergeCell ref="BM95:BM96"/>
    <mergeCell ref="BM97:BM98"/>
    <mergeCell ref="BM99:BM100"/>
    <mergeCell ref="BM101:BM102"/>
    <mergeCell ref="BM103:BM104"/>
    <mergeCell ref="BM105:BM106"/>
    <mergeCell ref="BM107:BM108"/>
    <mergeCell ref="BM109:BM110"/>
    <mergeCell ref="BM111:BM112"/>
    <mergeCell ref="BM113:BM114"/>
    <mergeCell ref="BM115:BM116"/>
    <mergeCell ref="BM117:BM118"/>
    <mergeCell ref="BM119:BM120"/>
    <mergeCell ref="BM121:BM122"/>
    <mergeCell ref="BM123:BM124"/>
    <mergeCell ref="BM125:BM126"/>
    <mergeCell ref="BM127:BM128"/>
    <mergeCell ref="BM129:BM130"/>
    <mergeCell ref="BM131:BM132"/>
    <mergeCell ref="BM133:BM134"/>
    <mergeCell ref="BM135:BM136"/>
    <mergeCell ref="BM137:BM138"/>
    <mergeCell ref="BM139:BM140"/>
    <mergeCell ref="BM141:BM142"/>
    <mergeCell ref="BM143:BM144"/>
    <mergeCell ref="BM145:BM146"/>
    <mergeCell ref="BM147:BM148"/>
    <mergeCell ref="BM149:BM150"/>
    <mergeCell ref="BM151:BM152"/>
    <mergeCell ref="BM153:BM154"/>
    <mergeCell ref="BM155:BM156"/>
    <mergeCell ref="BM157:BM158"/>
    <mergeCell ref="BM159:BM160"/>
    <mergeCell ref="BM161:BM162"/>
    <mergeCell ref="BM163:BM164"/>
    <mergeCell ref="BM165:BM166"/>
    <mergeCell ref="BM167:BM168"/>
    <mergeCell ref="BM169:BM170"/>
    <mergeCell ref="BM171:BM172"/>
    <mergeCell ref="BM173:BM174"/>
    <mergeCell ref="BM175:BM176"/>
    <mergeCell ref="BM177:BM178"/>
    <mergeCell ref="BM179:BM180"/>
    <mergeCell ref="BM181:BM182"/>
    <mergeCell ref="BM183:BM184"/>
    <mergeCell ref="BM185:BM186"/>
    <mergeCell ref="BM187:BM188"/>
    <mergeCell ref="BM189:BM190"/>
    <mergeCell ref="BM191:BM192"/>
    <mergeCell ref="BM193:BM194"/>
    <mergeCell ref="BM195:BM196"/>
    <mergeCell ref="BM197:BM198"/>
    <mergeCell ref="BM199:BM200"/>
    <mergeCell ref="BM201:BM202"/>
    <mergeCell ref="BM203:BM204"/>
    <mergeCell ref="BM205:BM206"/>
    <mergeCell ref="BM207:BM208"/>
    <mergeCell ref="BM209:BM210"/>
    <mergeCell ref="BM211:BM212"/>
    <mergeCell ref="BM213:BM214"/>
    <mergeCell ref="BM215:BM216"/>
    <mergeCell ref="BM217:BM218"/>
    <mergeCell ref="BM219:BM220"/>
    <mergeCell ref="BM221:BM222"/>
    <mergeCell ref="BM223:BM224"/>
    <mergeCell ref="BM225:BM226"/>
    <mergeCell ref="BM227:BM228"/>
    <mergeCell ref="BM229:BM230"/>
    <mergeCell ref="BM231:BM232"/>
    <mergeCell ref="BM233:BM234"/>
    <mergeCell ref="BM235:BM236"/>
    <mergeCell ref="BM237:BM238"/>
    <mergeCell ref="BM239:BM240"/>
    <mergeCell ref="BM241:BM242"/>
    <mergeCell ref="BM243:BM244"/>
    <mergeCell ref="BM245:BM246"/>
    <mergeCell ref="BM247:BM248"/>
    <mergeCell ref="BM249:BM250"/>
    <mergeCell ref="BM251:BM252"/>
    <mergeCell ref="BM253:BM254"/>
    <mergeCell ref="BM255:BM256"/>
    <mergeCell ref="BM257:BM258"/>
    <mergeCell ref="BM259:BM260"/>
    <mergeCell ref="BM261:BM262"/>
    <mergeCell ref="BM263:BM264"/>
    <mergeCell ref="BM265:BM266"/>
    <mergeCell ref="BM267:BM268"/>
    <mergeCell ref="BM269:BM270"/>
    <mergeCell ref="BM271:BM272"/>
    <mergeCell ref="BM273:BM274"/>
    <mergeCell ref="BM275:BM276"/>
    <mergeCell ref="BM277:BM278"/>
    <mergeCell ref="BM279:BM280"/>
    <mergeCell ref="BM281:BM282"/>
    <mergeCell ref="BM283:BM284"/>
    <mergeCell ref="BM285:BM286"/>
    <mergeCell ref="BM287:BM288"/>
    <mergeCell ref="BM289:BM290"/>
    <mergeCell ref="BM291:BM292"/>
    <mergeCell ref="BM293:BM294"/>
    <mergeCell ref="BM295:BM296"/>
    <mergeCell ref="BM297:BM298"/>
    <mergeCell ref="BM299:BM300"/>
    <mergeCell ref="BM301:BM302"/>
    <mergeCell ref="BM303:BM304"/>
    <mergeCell ref="BM305:BM306"/>
    <mergeCell ref="BM307:BM308"/>
    <mergeCell ref="BM309:BM310"/>
    <mergeCell ref="BM311:BM312"/>
    <mergeCell ref="BM313:BM314"/>
    <mergeCell ref="BM315:BM316"/>
    <mergeCell ref="BM317:BM318"/>
    <mergeCell ref="BM319:BM320"/>
    <mergeCell ref="BM321:BM322"/>
    <mergeCell ref="BM323:BM324"/>
    <mergeCell ref="BM325:BM326"/>
    <mergeCell ref="BM327:BM328"/>
    <mergeCell ref="BM329:BM330"/>
    <mergeCell ref="BM331:BM332"/>
    <mergeCell ref="BM333:BM334"/>
    <mergeCell ref="BM335:BM336"/>
    <mergeCell ref="BM337:BM338"/>
    <mergeCell ref="BM339:BM340"/>
    <mergeCell ref="BM341:BM342"/>
    <mergeCell ref="BM343:BM344"/>
    <mergeCell ref="BM345:BM346"/>
    <mergeCell ref="BM347:BM348"/>
    <mergeCell ref="BM349:BM350"/>
    <mergeCell ref="BM351:BM352"/>
    <mergeCell ref="BM353:BM354"/>
    <mergeCell ref="BM355:BM356"/>
    <mergeCell ref="BM357:BM358"/>
    <mergeCell ref="BM359:BM360"/>
    <mergeCell ref="BM361:BM362"/>
    <mergeCell ref="BM363:BM364"/>
    <mergeCell ref="BM365:BM366"/>
    <mergeCell ref="BM367:BM368"/>
    <mergeCell ref="BM369:BM370"/>
    <mergeCell ref="BM371:BM372"/>
    <mergeCell ref="BM373:BM374"/>
    <mergeCell ref="BM375:BM376"/>
    <mergeCell ref="BM377:BM378"/>
    <mergeCell ref="BM379:BM380"/>
    <mergeCell ref="BM381:BM382"/>
    <mergeCell ref="BM383:BM384"/>
    <mergeCell ref="BM385:BM386"/>
    <mergeCell ref="BM387:BM388"/>
    <mergeCell ref="BM389:BM390"/>
    <mergeCell ref="BM391:BM392"/>
    <mergeCell ref="BM393:BM394"/>
    <mergeCell ref="BM395:BM396"/>
    <mergeCell ref="BM397:BM398"/>
    <mergeCell ref="BM399:BM400"/>
    <mergeCell ref="BM401:BM402"/>
    <mergeCell ref="BM403:BM404"/>
    <mergeCell ref="BM405:BM406"/>
    <mergeCell ref="BM407:BM408"/>
    <mergeCell ref="BM409:BM410"/>
    <mergeCell ref="BM411:BM412"/>
    <mergeCell ref="BM413:BM414"/>
    <mergeCell ref="BM415:BM416"/>
    <mergeCell ref="BM417:BM418"/>
    <mergeCell ref="BM419:BM420"/>
    <mergeCell ref="BM421:BM422"/>
    <mergeCell ref="BM423:BM424"/>
    <mergeCell ref="BM425:BM426"/>
    <mergeCell ref="BM427:BM428"/>
    <mergeCell ref="BM429:BM430"/>
    <mergeCell ref="BM431:BM432"/>
    <mergeCell ref="BM433:BM434"/>
    <mergeCell ref="BM435:BM436"/>
    <mergeCell ref="BM437:BM438"/>
    <mergeCell ref="BM439:BM440"/>
    <mergeCell ref="BM441:BM442"/>
    <mergeCell ref="BM443:BM444"/>
    <mergeCell ref="BM445:BM446"/>
    <mergeCell ref="BM447:BM448"/>
    <mergeCell ref="BM449:BM450"/>
    <mergeCell ref="BM451:BM452"/>
    <mergeCell ref="BM453:BM454"/>
    <mergeCell ref="BM455:BM456"/>
    <mergeCell ref="BM457:BM458"/>
    <mergeCell ref="BM459:BM460"/>
    <mergeCell ref="BM461:BM462"/>
    <mergeCell ref="BM463:BM464"/>
    <mergeCell ref="BM465:BM466"/>
    <mergeCell ref="BM467:BM468"/>
    <mergeCell ref="BM469:BM470"/>
    <mergeCell ref="BM471:BM472"/>
    <mergeCell ref="BM473:BM474"/>
    <mergeCell ref="BM475:BM476"/>
    <mergeCell ref="BM477:BM478"/>
    <mergeCell ref="BM479:BM480"/>
    <mergeCell ref="BM481:BM482"/>
    <mergeCell ref="BM483:BM484"/>
    <mergeCell ref="BM485:BM486"/>
    <mergeCell ref="BM487:BM488"/>
    <mergeCell ref="BM489:BM490"/>
    <mergeCell ref="BM491:BM492"/>
    <mergeCell ref="BM493:BM494"/>
    <mergeCell ref="BM495:BM496"/>
    <mergeCell ref="BM497:BM498"/>
    <mergeCell ref="BM499:BM500"/>
    <mergeCell ref="BM501:BM502"/>
    <mergeCell ref="BM503:BM504"/>
    <mergeCell ref="BM505:BM506"/>
    <mergeCell ref="BM507:BM508"/>
    <mergeCell ref="BM509:BM510"/>
    <mergeCell ref="BM511:BM512"/>
    <mergeCell ref="BM513:BM514"/>
    <mergeCell ref="BM515:BM516"/>
    <mergeCell ref="BM517:BM518"/>
    <mergeCell ref="BM519:BM520"/>
    <mergeCell ref="BM521:BM522"/>
    <mergeCell ref="BM523:BM524"/>
    <mergeCell ref="BM525:BM526"/>
    <mergeCell ref="BM527:BM528"/>
    <mergeCell ref="BM529:BM530"/>
    <mergeCell ref="BM531:BM532"/>
    <mergeCell ref="BM533:BM534"/>
    <mergeCell ref="BM535:BM536"/>
    <mergeCell ref="BM537:BM538"/>
    <mergeCell ref="BM539:BM540"/>
    <mergeCell ref="BM541:BM542"/>
    <mergeCell ref="BM543:BM544"/>
    <mergeCell ref="BM545:BM546"/>
    <mergeCell ref="BM547:BM548"/>
    <mergeCell ref="BM549:BM550"/>
    <mergeCell ref="BM551:BM552"/>
    <mergeCell ref="BM553:BM554"/>
    <mergeCell ref="BM555:BM556"/>
    <mergeCell ref="BM557:BM558"/>
    <mergeCell ref="BM559:BM560"/>
    <mergeCell ref="BM561:BM562"/>
    <mergeCell ref="BM563:BM564"/>
    <mergeCell ref="BM565:BM566"/>
    <mergeCell ref="BM567:BM568"/>
    <mergeCell ref="BM569:BM570"/>
    <mergeCell ref="BM571:BM572"/>
    <mergeCell ref="BM573:BM574"/>
    <mergeCell ref="BM575:BM576"/>
    <mergeCell ref="BM577:BM578"/>
    <mergeCell ref="BM579:BM580"/>
    <mergeCell ref="BM581:BM582"/>
    <mergeCell ref="BM583:BM584"/>
    <mergeCell ref="BM585:BM586"/>
    <mergeCell ref="BM587:BM588"/>
    <mergeCell ref="BM589:BM590"/>
    <mergeCell ref="BM591:BM592"/>
    <mergeCell ref="BM593:BM594"/>
    <mergeCell ref="BM595:BM596"/>
    <mergeCell ref="BM597:BM598"/>
    <mergeCell ref="BM599:BM600"/>
    <mergeCell ref="BM601:BM602"/>
    <mergeCell ref="BM603:BM604"/>
    <mergeCell ref="BM605:BM606"/>
    <mergeCell ref="BM607:BM608"/>
    <mergeCell ref="BM609:BM610"/>
    <mergeCell ref="BM611:BM612"/>
    <mergeCell ref="BM613:BM614"/>
    <mergeCell ref="BM615:BM616"/>
    <mergeCell ref="BM617:BM618"/>
    <mergeCell ref="BM619:BM620"/>
    <mergeCell ref="BM621:BM622"/>
    <mergeCell ref="BM623:BM624"/>
    <mergeCell ref="BM625:BM626"/>
    <mergeCell ref="BM627:BM628"/>
    <mergeCell ref="BM629:BM630"/>
    <mergeCell ref="BM631:BM632"/>
    <mergeCell ref="BM633:BM634"/>
    <mergeCell ref="BM635:BM636"/>
    <mergeCell ref="BM637:BM638"/>
    <mergeCell ref="BM639:BM640"/>
    <mergeCell ref="BM641:BM642"/>
    <mergeCell ref="BM643:BM644"/>
    <mergeCell ref="BM645:BM646"/>
    <mergeCell ref="BM647:BM648"/>
    <mergeCell ref="BM649:BM650"/>
    <mergeCell ref="BM651:BM652"/>
    <mergeCell ref="BM653:BM654"/>
    <mergeCell ref="BM655:BM656"/>
    <mergeCell ref="BM657:BM658"/>
    <mergeCell ref="BM659:BM660"/>
    <mergeCell ref="BM661:BM662"/>
    <mergeCell ref="BM663:BM664"/>
    <mergeCell ref="BM665:BM666"/>
    <mergeCell ref="BM667:BM668"/>
    <mergeCell ref="BM669:BM670"/>
    <mergeCell ref="BM671:BM672"/>
    <mergeCell ref="BM673:BM674"/>
    <mergeCell ref="BM675:BM676"/>
    <mergeCell ref="BM677:BM678"/>
    <mergeCell ref="BM679:BM680"/>
    <mergeCell ref="BM681:BM682"/>
    <mergeCell ref="BM683:BM684"/>
    <mergeCell ref="BM685:BM686"/>
    <mergeCell ref="BM687:BM688"/>
    <mergeCell ref="BM689:BM690"/>
    <mergeCell ref="BM691:BM692"/>
    <mergeCell ref="BM693:BM694"/>
    <mergeCell ref="BM695:BM696"/>
    <mergeCell ref="BM697:BM698"/>
    <mergeCell ref="BM699:BM700"/>
    <mergeCell ref="BM701:BM702"/>
    <mergeCell ref="BM703:BM704"/>
    <mergeCell ref="BM705:BM706"/>
    <mergeCell ref="BM707:BM708"/>
    <mergeCell ref="BM709:BM710"/>
    <mergeCell ref="BM711:BM712"/>
    <mergeCell ref="BM713:BM714"/>
    <mergeCell ref="BM715:BM716"/>
    <mergeCell ref="BM717:BM718"/>
    <mergeCell ref="BM719:BM720"/>
    <mergeCell ref="BM721:BM722"/>
    <mergeCell ref="BM723:BM724"/>
    <mergeCell ref="BM725:BM726"/>
    <mergeCell ref="BM727:BM728"/>
    <mergeCell ref="BM729:BM730"/>
    <mergeCell ref="BM731:BM732"/>
    <mergeCell ref="BM733:BM734"/>
    <mergeCell ref="BM735:BM736"/>
    <mergeCell ref="BM737:BM738"/>
    <mergeCell ref="BM739:BM740"/>
    <mergeCell ref="BM741:BM742"/>
    <mergeCell ref="BM743:BM744"/>
    <mergeCell ref="BM745:BM746"/>
    <mergeCell ref="BM747:BM748"/>
    <mergeCell ref="BM749:BM750"/>
    <mergeCell ref="BM751:BM752"/>
    <mergeCell ref="BM753:BM754"/>
    <mergeCell ref="BM755:BM756"/>
    <mergeCell ref="BM757:BM758"/>
    <mergeCell ref="BM759:BM760"/>
    <mergeCell ref="BM761:BM762"/>
    <mergeCell ref="BM763:BM764"/>
    <mergeCell ref="BM765:BM766"/>
    <mergeCell ref="BM767:BM768"/>
    <mergeCell ref="BM769:BM770"/>
    <mergeCell ref="BM771:BM772"/>
    <mergeCell ref="BM773:BM774"/>
    <mergeCell ref="BM775:BM776"/>
    <mergeCell ref="BM777:BM778"/>
    <mergeCell ref="BM779:BM780"/>
    <mergeCell ref="BM781:BM782"/>
    <mergeCell ref="BM783:BM784"/>
    <mergeCell ref="BM785:BM786"/>
    <mergeCell ref="BM787:BM788"/>
    <mergeCell ref="BM789:BM790"/>
    <mergeCell ref="BM791:BM792"/>
    <mergeCell ref="BM793:BM794"/>
    <mergeCell ref="BM795:BM796"/>
    <mergeCell ref="BM797:BM798"/>
    <mergeCell ref="BM799:BM800"/>
    <mergeCell ref="BM801:BM802"/>
    <mergeCell ref="BM803:BM804"/>
    <mergeCell ref="BM805:BM806"/>
    <mergeCell ref="BM807:BM808"/>
    <mergeCell ref="BM809:BM810"/>
    <mergeCell ref="BM811:BM812"/>
    <mergeCell ref="BM813:BM814"/>
    <mergeCell ref="BM815:BM816"/>
    <mergeCell ref="BM817:BM818"/>
    <mergeCell ref="BM819:BM820"/>
    <mergeCell ref="BM821:BM822"/>
    <mergeCell ref="BM823:BM824"/>
    <mergeCell ref="BM825:BM826"/>
    <mergeCell ref="BM827:BM828"/>
    <mergeCell ref="BM829:BM830"/>
    <mergeCell ref="BM831:BM832"/>
    <mergeCell ref="BM833:BM834"/>
    <mergeCell ref="BM835:BM836"/>
    <mergeCell ref="BM837:BM838"/>
    <mergeCell ref="BM839:BM840"/>
    <mergeCell ref="BM841:BM842"/>
    <mergeCell ref="BM843:BM844"/>
    <mergeCell ref="BM845:BM846"/>
    <mergeCell ref="BM847:BM848"/>
    <mergeCell ref="BM849:BM850"/>
    <mergeCell ref="BM851:BM852"/>
    <mergeCell ref="BM853:BM854"/>
    <mergeCell ref="BM855:BM856"/>
    <mergeCell ref="BM857:BM858"/>
    <mergeCell ref="BM859:BM860"/>
    <mergeCell ref="BM861:BM862"/>
    <mergeCell ref="BM863:BM864"/>
    <mergeCell ref="BM865:BM866"/>
    <mergeCell ref="BM867:BM868"/>
    <mergeCell ref="BM869:BM870"/>
    <mergeCell ref="BM871:BM872"/>
    <mergeCell ref="BM873:BM874"/>
    <mergeCell ref="BM875:BM876"/>
    <mergeCell ref="BM877:BM878"/>
    <mergeCell ref="BM879:BM880"/>
    <mergeCell ref="BM881:BM882"/>
    <mergeCell ref="BM883:BM884"/>
    <mergeCell ref="BM885:BM886"/>
    <mergeCell ref="BM887:BM888"/>
    <mergeCell ref="BM889:BM890"/>
    <mergeCell ref="BM891:BM892"/>
    <mergeCell ref="BM893:BM894"/>
    <mergeCell ref="BM895:BM896"/>
    <mergeCell ref="BM897:BM898"/>
    <mergeCell ref="BM899:BM900"/>
    <mergeCell ref="BM901:BM902"/>
    <mergeCell ref="BM903:BM904"/>
    <mergeCell ref="BM905:BM906"/>
    <mergeCell ref="BM907:BM908"/>
    <mergeCell ref="BM909:BM910"/>
    <mergeCell ref="BM911:BM912"/>
    <mergeCell ref="BM913:BM914"/>
    <mergeCell ref="BM915:BM916"/>
    <mergeCell ref="BM917:BM918"/>
    <mergeCell ref="BM919:BM920"/>
    <mergeCell ref="BM921:BM922"/>
    <mergeCell ref="BM923:BM924"/>
    <mergeCell ref="BM925:BM926"/>
    <mergeCell ref="BM927:BM928"/>
    <mergeCell ref="BM929:BM930"/>
    <mergeCell ref="BM931:BM932"/>
    <mergeCell ref="BM933:BM934"/>
    <mergeCell ref="BM935:BM936"/>
    <mergeCell ref="BM937:BM938"/>
    <mergeCell ref="BM939:BM940"/>
    <mergeCell ref="BM941:BM942"/>
    <mergeCell ref="BM943:BM944"/>
    <mergeCell ref="BM945:BM946"/>
    <mergeCell ref="BM947:BM948"/>
    <mergeCell ref="BM949:BM950"/>
    <mergeCell ref="BM951:BM952"/>
    <mergeCell ref="BM953:BM954"/>
    <mergeCell ref="BM955:BM956"/>
    <mergeCell ref="BM957:BM958"/>
    <mergeCell ref="BM959:BM960"/>
    <mergeCell ref="BM961:BM962"/>
    <mergeCell ref="BM963:BM964"/>
    <mergeCell ref="BM965:BM966"/>
    <mergeCell ref="BM967:BM968"/>
    <mergeCell ref="BM969:BM970"/>
    <mergeCell ref="BM971:BM972"/>
    <mergeCell ref="BM973:BM974"/>
    <mergeCell ref="BM975:BM976"/>
    <mergeCell ref="BM977:BM978"/>
    <mergeCell ref="BM979:BM980"/>
    <mergeCell ref="BM981:BM982"/>
    <mergeCell ref="BM983:BM984"/>
    <mergeCell ref="BM985:BM986"/>
    <mergeCell ref="BM987:BM988"/>
    <mergeCell ref="BM989:BM990"/>
    <mergeCell ref="BM991:BM992"/>
    <mergeCell ref="BM993:BM994"/>
    <mergeCell ref="BM995:BM996"/>
    <mergeCell ref="BM997:BM998"/>
    <mergeCell ref="BM999:BM1000"/>
    <mergeCell ref="BM1001:BM1002"/>
    <mergeCell ref="BM1003:BM1004"/>
    <mergeCell ref="BM1005:BM1006"/>
    <mergeCell ref="BM1007:BM1008"/>
    <mergeCell ref="BM1009:BM1010"/>
    <mergeCell ref="BM1011:BM1012"/>
    <mergeCell ref="BM1013:BM1014"/>
    <mergeCell ref="BM1015:BM1016"/>
    <mergeCell ref="BM1017:BM1018"/>
    <mergeCell ref="BM1019:BM1020"/>
    <mergeCell ref="BM1021:BM1022"/>
    <mergeCell ref="BM1023:BM1024"/>
    <mergeCell ref="BM1025:BM1026"/>
    <mergeCell ref="BM1027:BM1028"/>
    <mergeCell ref="BM1029:BM1030"/>
    <mergeCell ref="BM1031:BM1032"/>
    <mergeCell ref="BM1033:BM1034"/>
    <mergeCell ref="BM1035:BM1036"/>
    <mergeCell ref="BM1037:BM1038"/>
    <mergeCell ref="BM1039:BM1040"/>
    <mergeCell ref="BM1041:BM1042"/>
    <mergeCell ref="BM1043:BM1044"/>
    <mergeCell ref="BM1045:BM1046"/>
    <mergeCell ref="BM1047:BM1048"/>
    <mergeCell ref="BN23:BN24"/>
    <mergeCell ref="BN25:BN26"/>
    <mergeCell ref="BN27:BN28"/>
    <mergeCell ref="BN29:BN30"/>
    <mergeCell ref="BN31:BN32"/>
    <mergeCell ref="BN33:BN34"/>
    <mergeCell ref="BN35:BN36"/>
    <mergeCell ref="BN37:BN38"/>
    <mergeCell ref="BN39:BN40"/>
    <mergeCell ref="BN41:BN42"/>
    <mergeCell ref="BN43:BN44"/>
    <mergeCell ref="BN45:BN46"/>
    <mergeCell ref="BN47:BN48"/>
    <mergeCell ref="BN49:BN50"/>
    <mergeCell ref="BN51:BN52"/>
    <mergeCell ref="BN53:BN54"/>
    <mergeCell ref="BN55:BN56"/>
    <mergeCell ref="BN57:BN58"/>
    <mergeCell ref="BN59:BN60"/>
    <mergeCell ref="BN61:BN62"/>
    <mergeCell ref="BN63:BN64"/>
    <mergeCell ref="BN65:BN66"/>
    <mergeCell ref="BN67:BN68"/>
    <mergeCell ref="BN69:BN70"/>
    <mergeCell ref="BN71:BN72"/>
    <mergeCell ref="BN73:BN74"/>
    <mergeCell ref="BN75:BN76"/>
    <mergeCell ref="BN77:BN78"/>
    <mergeCell ref="BN79:BN80"/>
    <mergeCell ref="BN81:BN82"/>
    <mergeCell ref="BN83:BN84"/>
    <mergeCell ref="BN85:BN86"/>
    <mergeCell ref="BN87:BN88"/>
    <mergeCell ref="BN89:BN90"/>
    <mergeCell ref="BN91:BN92"/>
    <mergeCell ref="BN93:BN94"/>
    <mergeCell ref="BN95:BN96"/>
    <mergeCell ref="BN97:BN98"/>
    <mergeCell ref="BN99:BN100"/>
    <mergeCell ref="BN101:BN102"/>
    <mergeCell ref="BN103:BN104"/>
    <mergeCell ref="BN105:BN106"/>
    <mergeCell ref="BN107:BN108"/>
    <mergeCell ref="BN109:BN110"/>
    <mergeCell ref="BN111:BN112"/>
    <mergeCell ref="BN113:BN114"/>
    <mergeCell ref="BN115:BN116"/>
    <mergeCell ref="BN117:BN118"/>
    <mergeCell ref="BN119:BN120"/>
    <mergeCell ref="BN121:BN122"/>
    <mergeCell ref="BN123:BN124"/>
    <mergeCell ref="BN125:BN126"/>
    <mergeCell ref="BN127:BN128"/>
    <mergeCell ref="BN129:BN130"/>
    <mergeCell ref="BN131:BN132"/>
    <mergeCell ref="BN133:BN134"/>
    <mergeCell ref="BN135:BN136"/>
    <mergeCell ref="BN137:BN138"/>
    <mergeCell ref="BN139:BN140"/>
    <mergeCell ref="BN141:BN142"/>
    <mergeCell ref="BN143:BN144"/>
    <mergeCell ref="BN145:BN146"/>
    <mergeCell ref="BN147:BN148"/>
    <mergeCell ref="BN149:BN150"/>
    <mergeCell ref="BN151:BN152"/>
    <mergeCell ref="BN153:BN154"/>
    <mergeCell ref="BN155:BN156"/>
    <mergeCell ref="BN157:BN158"/>
    <mergeCell ref="BN159:BN160"/>
    <mergeCell ref="BN161:BN162"/>
    <mergeCell ref="BN163:BN164"/>
    <mergeCell ref="BN165:BN166"/>
    <mergeCell ref="BN167:BN168"/>
    <mergeCell ref="BN169:BN170"/>
    <mergeCell ref="BN171:BN172"/>
    <mergeCell ref="BN173:BN174"/>
    <mergeCell ref="BN175:BN176"/>
    <mergeCell ref="BN177:BN178"/>
    <mergeCell ref="BN179:BN180"/>
    <mergeCell ref="BN181:BN182"/>
    <mergeCell ref="BN183:BN184"/>
    <mergeCell ref="BN185:BN186"/>
    <mergeCell ref="BN187:BN188"/>
    <mergeCell ref="BN189:BN190"/>
    <mergeCell ref="BN191:BN192"/>
    <mergeCell ref="BN193:BN194"/>
    <mergeCell ref="BN195:BN196"/>
    <mergeCell ref="BN197:BN198"/>
    <mergeCell ref="BN199:BN200"/>
    <mergeCell ref="BN201:BN202"/>
    <mergeCell ref="BN203:BN204"/>
    <mergeCell ref="BN205:BN206"/>
    <mergeCell ref="BN207:BN208"/>
    <mergeCell ref="BN209:BN210"/>
    <mergeCell ref="BN211:BN212"/>
    <mergeCell ref="BN213:BN214"/>
    <mergeCell ref="BN215:BN216"/>
    <mergeCell ref="BN217:BN218"/>
    <mergeCell ref="BN219:BN220"/>
    <mergeCell ref="BN221:BN222"/>
    <mergeCell ref="BN223:BN224"/>
    <mergeCell ref="BN225:BN226"/>
    <mergeCell ref="BN227:BN228"/>
    <mergeCell ref="BN229:BN230"/>
    <mergeCell ref="BN231:BN232"/>
    <mergeCell ref="BN233:BN234"/>
    <mergeCell ref="BN235:BN236"/>
    <mergeCell ref="BN237:BN238"/>
    <mergeCell ref="BN239:BN240"/>
    <mergeCell ref="BN241:BN242"/>
    <mergeCell ref="BN243:BN244"/>
    <mergeCell ref="BN245:BN246"/>
    <mergeCell ref="BN247:BN248"/>
    <mergeCell ref="BN249:BN250"/>
    <mergeCell ref="BN251:BN252"/>
    <mergeCell ref="BN253:BN254"/>
    <mergeCell ref="BN255:BN256"/>
    <mergeCell ref="BN257:BN258"/>
    <mergeCell ref="BN259:BN260"/>
    <mergeCell ref="BN261:BN262"/>
    <mergeCell ref="BN263:BN264"/>
    <mergeCell ref="BN265:BN266"/>
    <mergeCell ref="BN267:BN268"/>
    <mergeCell ref="BN269:BN270"/>
    <mergeCell ref="BN271:BN272"/>
    <mergeCell ref="BN273:BN274"/>
    <mergeCell ref="BN275:BN276"/>
    <mergeCell ref="BN277:BN278"/>
    <mergeCell ref="BN279:BN280"/>
    <mergeCell ref="BN281:BN282"/>
    <mergeCell ref="BN283:BN284"/>
    <mergeCell ref="BN285:BN286"/>
    <mergeCell ref="BN287:BN288"/>
    <mergeCell ref="BN289:BN290"/>
    <mergeCell ref="BN291:BN292"/>
    <mergeCell ref="BN293:BN294"/>
    <mergeCell ref="BN295:BN296"/>
    <mergeCell ref="BN297:BN298"/>
    <mergeCell ref="BN299:BN300"/>
    <mergeCell ref="BN301:BN302"/>
    <mergeCell ref="BN303:BN304"/>
    <mergeCell ref="BN305:BN306"/>
    <mergeCell ref="BN307:BN308"/>
    <mergeCell ref="BN309:BN310"/>
    <mergeCell ref="BN311:BN312"/>
    <mergeCell ref="BN313:BN314"/>
    <mergeCell ref="BN315:BN316"/>
    <mergeCell ref="BN317:BN318"/>
    <mergeCell ref="BN319:BN320"/>
    <mergeCell ref="BN321:BN322"/>
    <mergeCell ref="BN323:BN324"/>
    <mergeCell ref="BN325:BN326"/>
    <mergeCell ref="BN327:BN328"/>
    <mergeCell ref="BN329:BN330"/>
    <mergeCell ref="BN331:BN332"/>
    <mergeCell ref="BN333:BN334"/>
    <mergeCell ref="BN335:BN336"/>
    <mergeCell ref="BN337:BN338"/>
    <mergeCell ref="BN339:BN340"/>
    <mergeCell ref="BN341:BN342"/>
    <mergeCell ref="BN343:BN344"/>
    <mergeCell ref="BN345:BN346"/>
    <mergeCell ref="BN347:BN348"/>
    <mergeCell ref="BN349:BN350"/>
    <mergeCell ref="BN351:BN352"/>
    <mergeCell ref="BN353:BN354"/>
    <mergeCell ref="BN355:BN356"/>
    <mergeCell ref="BN357:BN358"/>
    <mergeCell ref="BN359:BN360"/>
    <mergeCell ref="BN361:BN362"/>
    <mergeCell ref="BN363:BN364"/>
    <mergeCell ref="BN365:BN366"/>
    <mergeCell ref="BN367:BN368"/>
    <mergeCell ref="BN369:BN370"/>
    <mergeCell ref="BN371:BN372"/>
    <mergeCell ref="BN373:BN374"/>
    <mergeCell ref="BN375:BN376"/>
    <mergeCell ref="BN377:BN378"/>
    <mergeCell ref="BN379:BN380"/>
    <mergeCell ref="BN381:BN382"/>
    <mergeCell ref="BN383:BN384"/>
    <mergeCell ref="BN385:BN386"/>
    <mergeCell ref="BN387:BN388"/>
    <mergeCell ref="BN389:BN390"/>
    <mergeCell ref="BN391:BN392"/>
    <mergeCell ref="BN393:BN394"/>
    <mergeCell ref="BN395:BN396"/>
    <mergeCell ref="BN397:BN398"/>
    <mergeCell ref="BN399:BN400"/>
    <mergeCell ref="BN401:BN402"/>
    <mergeCell ref="BN403:BN404"/>
    <mergeCell ref="BN405:BN406"/>
    <mergeCell ref="BN407:BN408"/>
    <mergeCell ref="BN409:BN410"/>
    <mergeCell ref="BN411:BN412"/>
    <mergeCell ref="BN413:BN414"/>
    <mergeCell ref="BN415:BN416"/>
    <mergeCell ref="BN417:BN418"/>
    <mergeCell ref="BN419:BN420"/>
    <mergeCell ref="BN421:BN422"/>
    <mergeCell ref="BN423:BN424"/>
    <mergeCell ref="BN425:BN426"/>
    <mergeCell ref="BN427:BN428"/>
    <mergeCell ref="BN429:BN430"/>
    <mergeCell ref="BN431:BN432"/>
    <mergeCell ref="BN433:BN434"/>
    <mergeCell ref="BN435:BN436"/>
    <mergeCell ref="BN437:BN438"/>
    <mergeCell ref="BN439:BN440"/>
    <mergeCell ref="BN441:BN442"/>
    <mergeCell ref="BN443:BN444"/>
    <mergeCell ref="BN445:BN446"/>
    <mergeCell ref="BN447:BN448"/>
    <mergeCell ref="BN449:BN450"/>
    <mergeCell ref="BN451:BN452"/>
    <mergeCell ref="BN453:BN454"/>
    <mergeCell ref="BN455:BN456"/>
    <mergeCell ref="BN457:BN458"/>
    <mergeCell ref="BN459:BN460"/>
    <mergeCell ref="BN461:BN462"/>
    <mergeCell ref="BN463:BN464"/>
    <mergeCell ref="BN465:BN466"/>
    <mergeCell ref="BN467:BN468"/>
    <mergeCell ref="BN469:BN470"/>
    <mergeCell ref="BN471:BN472"/>
    <mergeCell ref="BN473:BN474"/>
    <mergeCell ref="BN475:BN476"/>
    <mergeCell ref="BN477:BN478"/>
    <mergeCell ref="BN479:BN480"/>
    <mergeCell ref="BN481:BN482"/>
    <mergeCell ref="BN483:BN484"/>
    <mergeCell ref="BN485:BN486"/>
    <mergeCell ref="BN487:BN488"/>
    <mergeCell ref="BN489:BN490"/>
    <mergeCell ref="BN491:BN492"/>
    <mergeCell ref="BN493:BN494"/>
    <mergeCell ref="BN495:BN496"/>
    <mergeCell ref="BN497:BN498"/>
    <mergeCell ref="BN499:BN500"/>
    <mergeCell ref="BN501:BN502"/>
    <mergeCell ref="BN503:BN504"/>
    <mergeCell ref="BN505:BN506"/>
    <mergeCell ref="BN507:BN508"/>
    <mergeCell ref="BN509:BN510"/>
    <mergeCell ref="BN511:BN512"/>
    <mergeCell ref="BN513:BN514"/>
    <mergeCell ref="BN515:BN516"/>
    <mergeCell ref="BN517:BN518"/>
    <mergeCell ref="BN519:BN520"/>
    <mergeCell ref="BN521:BN522"/>
    <mergeCell ref="BN523:BN524"/>
    <mergeCell ref="BN525:BN526"/>
    <mergeCell ref="BN527:BN528"/>
    <mergeCell ref="BN529:BN530"/>
    <mergeCell ref="BN531:BN532"/>
    <mergeCell ref="BN533:BN534"/>
    <mergeCell ref="BN535:BN536"/>
    <mergeCell ref="BN537:BN538"/>
    <mergeCell ref="BN539:BN540"/>
    <mergeCell ref="BN541:BN542"/>
    <mergeCell ref="BN543:BN544"/>
    <mergeCell ref="BN545:BN546"/>
    <mergeCell ref="BN547:BN548"/>
    <mergeCell ref="BN549:BN550"/>
    <mergeCell ref="BN551:BN552"/>
    <mergeCell ref="BN553:BN554"/>
    <mergeCell ref="BN555:BN556"/>
    <mergeCell ref="BN557:BN558"/>
    <mergeCell ref="BN559:BN560"/>
    <mergeCell ref="BN561:BN562"/>
    <mergeCell ref="BN563:BN564"/>
    <mergeCell ref="BN565:BN566"/>
    <mergeCell ref="BN567:BN568"/>
    <mergeCell ref="BN569:BN570"/>
    <mergeCell ref="BN571:BN572"/>
    <mergeCell ref="BN573:BN574"/>
    <mergeCell ref="BN575:BN576"/>
    <mergeCell ref="BN577:BN578"/>
    <mergeCell ref="BN579:BN580"/>
    <mergeCell ref="BN581:BN582"/>
    <mergeCell ref="BN583:BN584"/>
    <mergeCell ref="BN585:BN586"/>
    <mergeCell ref="BN587:BN588"/>
    <mergeCell ref="BN589:BN590"/>
    <mergeCell ref="BN591:BN592"/>
    <mergeCell ref="BN593:BN594"/>
    <mergeCell ref="BN595:BN596"/>
    <mergeCell ref="BN597:BN598"/>
    <mergeCell ref="BN599:BN600"/>
    <mergeCell ref="BN601:BN602"/>
    <mergeCell ref="BN603:BN604"/>
    <mergeCell ref="BN605:BN606"/>
    <mergeCell ref="BN607:BN608"/>
    <mergeCell ref="BN609:BN610"/>
    <mergeCell ref="BN611:BN612"/>
    <mergeCell ref="BN613:BN614"/>
    <mergeCell ref="BN615:BN616"/>
    <mergeCell ref="BN617:BN618"/>
    <mergeCell ref="BN619:BN620"/>
    <mergeCell ref="BN621:BN622"/>
    <mergeCell ref="BN623:BN624"/>
    <mergeCell ref="BN625:BN626"/>
    <mergeCell ref="BN627:BN628"/>
    <mergeCell ref="BN629:BN630"/>
    <mergeCell ref="BN631:BN632"/>
    <mergeCell ref="BN633:BN634"/>
    <mergeCell ref="BN635:BN636"/>
    <mergeCell ref="BN637:BN638"/>
    <mergeCell ref="BN639:BN640"/>
    <mergeCell ref="BN641:BN642"/>
    <mergeCell ref="BN643:BN644"/>
    <mergeCell ref="BN645:BN646"/>
    <mergeCell ref="BN647:BN648"/>
    <mergeCell ref="BN649:BN650"/>
    <mergeCell ref="BN651:BN652"/>
    <mergeCell ref="BN653:BN654"/>
    <mergeCell ref="BN655:BN656"/>
    <mergeCell ref="BN657:BN658"/>
    <mergeCell ref="BN659:BN660"/>
    <mergeCell ref="BN661:BN662"/>
    <mergeCell ref="BN663:BN664"/>
    <mergeCell ref="BN665:BN666"/>
    <mergeCell ref="BN667:BN668"/>
    <mergeCell ref="BN669:BN670"/>
    <mergeCell ref="BN671:BN672"/>
    <mergeCell ref="BN673:BN674"/>
    <mergeCell ref="BN675:BN676"/>
    <mergeCell ref="BN677:BN678"/>
    <mergeCell ref="BN679:BN680"/>
    <mergeCell ref="BN681:BN682"/>
    <mergeCell ref="BN683:BN684"/>
    <mergeCell ref="BN685:BN686"/>
    <mergeCell ref="BN687:BN688"/>
    <mergeCell ref="BN689:BN690"/>
    <mergeCell ref="BN691:BN692"/>
    <mergeCell ref="BN693:BN694"/>
    <mergeCell ref="BN695:BN696"/>
    <mergeCell ref="BN697:BN698"/>
    <mergeCell ref="BN699:BN700"/>
    <mergeCell ref="BN701:BN702"/>
    <mergeCell ref="BN703:BN704"/>
    <mergeCell ref="BN705:BN706"/>
    <mergeCell ref="BN707:BN708"/>
    <mergeCell ref="BN709:BN710"/>
    <mergeCell ref="BN711:BN712"/>
    <mergeCell ref="BN713:BN714"/>
    <mergeCell ref="BN715:BN716"/>
    <mergeCell ref="BN717:BN718"/>
    <mergeCell ref="BN719:BN720"/>
    <mergeCell ref="BN721:BN722"/>
    <mergeCell ref="BN723:BN724"/>
    <mergeCell ref="BN725:BN726"/>
    <mergeCell ref="BN727:BN728"/>
    <mergeCell ref="BN729:BN730"/>
    <mergeCell ref="BN731:BN732"/>
    <mergeCell ref="BN733:BN734"/>
    <mergeCell ref="BN735:BN736"/>
    <mergeCell ref="BN737:BN738"/>
    <mergeCell ref="BN739:BN740"/>
    <mergeCell ref="BN741:BN742"/>
    <mergeCell ref="BN743:BN744"/>
    <mergeCell ref="BN745:BN746"/>
    <mergeCell ref="BN747:BN748"/>
    <mergeCell ref="BN749:BN750"/>
    <mergeCell ref="BN751:BN752"/>
    <mergeCell ref="BN753:BN754"/>
    <mergeCell ref="BN755:BN756"/>
    <mergeCell ref="BN757:BN758"/>
    <mergeCell ref="BN759:BN760"/>
    <mergeCell ref="BN761:BN762"/>
    <mergeCell ref="BN763:BN764"/>
    <mergeCell ref="BN765:BN766"/>
    <mergeCell ref="BN767:BN768"/>
    <mergeCell ref="BN769:BN770"/>
    <mergeCell ref="BN771:BN772"/>
    <mergeCell ref="BN773:BN774"/>
    <mergeCell ref="BN775:BN776"/>
    <mergeCell ref="BN777:BN778"/>
    <mergeCell ref="BN779:BN780"/>
    <mergeCell ref="BN781:BN782"/>
    <mergeCell ref="BN783:BN784"/>
    <mergeCell ref="BN785:BN786"/>
    <mergeCell ref="BN787:BN788"/>
    <mergeCell ref="BN789:BN790"/>
    <mergeCell ref="BN791:BN792"/>
    <mergeCell ref="BN793:BN794"/>
    <mergeCell ref="BN795:BN796"/>
    <mergeCell ref="BN797:BN798"/>
    <mergeCell ref="BN799:BN800"/>
    <mergeCell ref="BN801:BN802"/>
    <mergeCell ref="BN803:BN804"/>
    <mergeCell ref="BN805:BN806"/>
    <mergeCell ref="BN807:BN808"/>
    <mergeCell ref="BN809:BN810"/>
    <mergeCell ref="BN811:BN812"/>
    <mergeCell ref="BN813:BN814"/>
    <mergeCell ref="BN815:BN816"/>
    <mergeCell ref="BN817:BN818"/>
    <mergeCell ref="BN819:BN820"/>
    <mergeCell ref="BN821:BN822"/>
    <mergeCell ref="BN823:BN824"/>
    <mergeCell ref="BN825:BN826"/>
    <mergeCell ref="BN827:BN828"/>
    <mergeCell ref="BN829:BN830"/>
    <mergeCell ref="BN831:BN832"/>
    <mergeCell ref="BN833:BN834"/>
    <mergeCell ref="BN835:BN836"/>
    <mergeCell ref="BN837:BN838"/>
    <mergeCell ref="BN839:BN840"/>
    <mergeCell ref="BN841:BN842"/>
    <mergeCell ref="BN843:BN844"/>
    <mergeCell ref="BN845:BN846"/>
    <mergeCell ref="BN847:BN848"/>
    <mergeCell ref="BN849:BN850"/>
    <mergeCell ref="BN851:BN852"/>
    <mergeCell ref="BN853:BN854"/>
    <mergeCell ref="BN855:BN856"/>
    <mergeCell ref="BN857:BN858"/>
    <mergeCell ref="BN859:BN860"/>
    <mergeCell ref="BN861:BN862"/>
    <mergeCell ref="BN863:BN864"/>
    <mergeCell ref="BN865:BN866"/>
    <mergeCell ref="BN867:BN868"/>
    <mergeCell ref="BN869:BN870"/>
    <mergeCell ref="BN871:BN872"/>
    <mergeCell ref="BN873:BN874"/>
    <mergeCell ref="BN875:BN876"/>
    <mergeCell ref="BN877:BN878"/>
    <mergeCell ref="BN879:BN880"/>
    <mergeCell ref="BN881:BN882"/>
    <mergeCell ref="BN883:BN884"/>
    <mergeCell ref="BN885:BN886"/>
    <mergeCell ref="BN887:BN888"/>
    <mergeCell ref="BN889:BN890"/>
    <mergeCell ref="BN891:BN892"/>
    <mergeCell ref="BN893:BN894"/>
    <mergeCell ref="BN895:BN896"/>
    <mergeCell ref="BN897:BN898"/>
    <mergeCell ref="BN899:BN900"/>
    <mergeCell ref="BN901:BN902"/>
    <mergeCell ref="BN903:BN904"/>
    <mergeCell ref="BN905:BN906"/>
    <mergeCell ref="BN907:BN908"/>
    <mergeCell ref="BN909:BN910"/>
    <mergeCell ref="BN911:BN912"/>
    <mergeCell ref="BN913:BN914"/>
    <mergeCell ref="BN915:BN916"/>
    <mergeCell ref="BN917:BN918"/>
    <mergeCell ref="BN919:BN920"/>
    <mergeCell ref="BN921:BN922"/>
    <mergeCell ref="BN923:BN924"/>
    <mergeCell ref="BN925:BN926"/>
    <mergeCell ref="BN927:BN928"/>
    <mergeCell ref="BN929:BN930"/>
    <mergeCell ref="BN931:BN932"/>
    <mergeCell ref="BN933:BN934"/>
    <mergeCell ref="BN935:BN936"/>
    <mergeCell ref="BN937:BN938"/>
    <mergeCell ref="BN939:BN940"/>
    <mergeCell ref="BN941:BN942"/>
    <mergeCell ref="BN943:BN944"/>
    <mergeCell ref="BN945:BN946"/>
    <mergeCell ref="BN947:BN948"/>
    <mergeCell ref="BN949:BN950"/>
    <mergeCell ref="BN951:BN952"/>
    <mergeCell ref="BN953:BN954"/>
    <mergeCell ref="BN955:BN956"/>
    <mergeCell ref="BN957:BN958"/>
    <mergeCell ref="BN959:BN960"/>
    <mergeCell ref="BN961:BN962"/>
    <mergeCell ref="BN963:BN964"/>
    <mergeCell ref="BN965:BN966"/>
    <mergeCell ref="BN967:BN968"/>
    <mergeCell ref="BN969:BN970"/>
    <mergeCell ref="BN971:BN972"/>
    <mergeCell ref="BN973:BN974"/>
    <mergeCell ref="BN975:BN976"/>
    <mergeCell ref="BN977:BN978"/>
    <mergeCell ref="BN979:BN980"/>
    <mergeCell ref="BN981:BN982"/>
    <mergeCell ref="BN983:BN984"/>
    <mergeCell ref="BN985:BN986"/>
    <mergeCell ref="BN987:BN988"/>
    <mergeCell ref="BN989:BN990"/>
    <mergeCell ref="BN991:BN992"/>
    <mergeCell ref="BN993:BN994"/>
    <mergeCell ref="BN995:BN996"/>
    <mergeCell ref="BN997:BN998"/>
    <mergeCell ref="BN999:BN1000"/>
    <mergeCell ref="BN1001:BN1002"/>
    <mergeCell ref="BN1003:BN1004"/>
    <mergeCell ref="BN1005:BN1006"/>
    <mergeCell ref="BN1007:BN1008"/>
    <mergeCell ref="BN1009:BN1010"/>
    <mergeCell ref="BN1011:BN1012"/>
    <mergeCell ref="BN1013:BN1014"/>
    <mergeCell ref="BN1015:BN1016"/>
    <mergeCell ref="BN1017:BN1018"/>
    <mergeCell ref="BN1019:BN1020"/>
    <mergeCell ref="BN1021:BN1022"/>
    <mergeCell ref="BN1023:BN1024"/>
    <mergeCell ref="BN1025:BN1026"/>
    <mergeCell ref="BN1027:BN1028"/>
    <mergeCell ref="BN1029:BN1030"/>
    <mergeCell ref="BN1031:BN1032"/>
    <mergeCell ref="BN1033:BN1034"/>
    <mergeCell ref="BN1035:BN1036"/>
    <mergeCell ref="BN1037:BN1038"/>
    <mergeCell ref="BN1039:BN1040"/>
    <mergeCell ref="BN1041:BN1042"/>
    <mergeCell ref="BN1043:BN1044"/>
    <mergeCell ref="BN1045:BN1046"/>
    <mergeCell ref="BN1047:BN1048"/>
    <mergeCell ref="BO23:BO24"/>
    <mergeCell ref="BO25:BO26"/>
    <mergeCell ref="BO27:BO28"/>
    <mergeCell ref="BO29:BO30"/>
    <mergeCell ref="BO31:BO32"/>
    <mergeCell ref="BO33:BO34"/>
    <mergeCell ref="BO35:BO36"/>
    <mergeCell ref="BO37:BO38"/>
    <mergeCell ref="BO39:BO40"/>
    <mergeCell ref="BO41:BO42"/>
    <mergeCell ref="BO43:BO44"/>
    <mergeCell ref="BO45:BO46"/>
    <mergeCell ref="BO47:BO48"/>
    <mergeCell ref="BO49:BO50"/>
    <mergeCell ref="BO51:BO52"/>
    <mergeCell ref="BO53:BO54"/>
    <mergeCell ref="BO55:BO56"/>
    <mergeCell ref="BO57:BO58"/>
    <mergeCell ref="BO59:BO60"/>
    <mergeCell ref="BO61:BO62"/>
    <mergeCell ref="BO63:BO64"/>
    <mergeCell ref="BO65:BO66"/>
    <mergeCell ref="BO67:BO68"/>
    <mergeCell ref="BO69:BO70"/>
    <mergeCell ref="BO71:BO72"/>
    <mergeCell ref="BO73:BO74"/>
    <mergeCell ref="BO75:BO76"/>
    <mergeCell ref="BO77:BO78"/>
    <mergeCell ref="BO79:BO80"/>
    <mergeCell ref="BO81:BO82"/>
    <mergeCell ref="BO83:BO84"/>
    <mergeCell ref="BO85:BO86"/>
    <mergeCell ref="BO87:BO88"/>
    <mergeCell ref="BO89:BO90"/>
    <mergeCell ref="BO91:BO92"/>
    <mergeCell ref="BO93:BO94"/>
    <mergeCell ref="BO95:BO96"/>
    <mergeCell ref="BO97:BO98"/>
    <mergeCell ref="BO99:BO100"/>
    <mergeCell ref="BO101:BO102"/>
    <mergeCell ref="BO103:BO104"/>
    <mergeCell ref="BO105:BO106"/>
    <mergeCell ref="BO107:BO108"/>
    <mergeCell ref="BO109:BO110"/>
    <mergeCell ref="BO111:BO112"/>
    <mergeCell ref="BO113:BO114"/>
    <mergeCell ref="BO115:BO116"/>
    <mergeCell ref="BO117:BO118"/>
    <mergeCell ref="BO119:BO120"/>
    <mergeCell ref="BO121:BO122"/>
    <mergeCell ref="BO123:BO124"/>
    <mergeCell ref="BO125:BO126"/>
    <mergeCell ref="BO127:BO128"/>
    <mergeCell ref="BO129:BO130"/>
    <mergeCell ref="BO131:BO132"/>
    <mergeCell ref="BO133:BO134"/>
    <mergeCell ref="BO135:BO136"/>
    <mergeCell ref="BO137:BO138"/>
    <mergeCell ref="BO139:BO140"/>
    <mergeCell ref="BO141:BO142"/>
    <mergeCell ref="BO143:BO144"/>
    <mergeCell ref="BO145:BO146"/>
    <mergeCell ref="BO147:BO148"/>
    <mergeCell ref="BO149:BO150"/>
    <mergeCell ref="BO151:BO152"/>
    <mergeCell ref="BO153:BO154"/>
    <mergeCell ref="BO155:BO156"/>
    <mergeCell ref="BO157:BO158"/>
    <mergeCell ref="BO159:BO160"/>
    <mergeCell ref="BO161:BO162"/>
    <mergeCell ref="BO163:BO164"/>
    <mergeCell ref="BO165:BO166"/>
    <mergeCell ref="BO167:BO168"/>
    <mergeCell ref="BO169:BO170"/>
    <mergeCell ref="BO171:BO172"/>
    <mergeCell ref="BO173:BO174"/>
    <mergeCell ref="BO175:BO176"/>
    <mergeCell ref="BO177:BO178"/>
    <mergeCell ref="BO179:BO180"/>
    <mergeCell ref="BO181:BO182"/>
    <mergeCell ref="BO183:BO184"/>
    <mergeCell ref="BO185:BO186"/>
    <mergeCell ref="BO187:BO188"/>
    <mergeCell ref="BO189:BO190"/>
    <mergeCell ref="BO191:BO192"/>
    <mergeCell ref="BO193:BO194"/>
    <mergeCell ref="BO195:BO196"/>
    <mergeCell ref="BO197:BO198"/>
    <mergeCell ref="BO199:BO200"/>
    <mergeCell ref="BO201:BO202"/>
    <mergeCell ref="BO203:BO204"/>
    <mergeCell ref="BO205:BO206"/>
    <mergeCell ref="BO207:BO208"/>
    <mergeCell ref="BO209:BO210"/>
    <mergeCell ref="BO211:BO212"/>
    <mergeCell ref="BO213:BO214"/>
    <mergeCell ref="BO215:BO216"/>
    <mergeCell ref="BO217:BO218"/>
    <mergeCell ref="BO219:BO220"/>
    <mergeCell ref="BO221:BO222"/>
    <mergeCell ref="BO223:BO224"/>
    <mergeCell ref="BO225:BO226"/>
    <mergeCell ref="BO227:BO228"/>
    <mergeCell ref="BO229:BO230"/>
    <mergeCell ref="BO231:BO232"/>
    <mergeCell ref="BO233:BO234"/>
    <mergeCell ref="BO235:BO236"/>
    <mergeCell ref="BO237:BO238"/>
    <mergeCell ref="BO239:BO240"/>
    <mergeCell ref="BO241:BO242"/>
    <mergeCell ref="BO243:BO244"/>
    <mergeCell ref="BO245:BO246"/>
    <mergeCell ref="BO247:BO248"/>
    <mergeCell ref="BO249:BO250"/>
    <mergeCell ref="BO251:BO252"/>
    <mergeCell ref="BO253:BO254"/>
    <mergeCell ref="BO255:BO256"/>
    <mergeCell ref="BO257:BO258"/>
    <mergeCell ref="BO259:BO260"/>
    <mergeCell ref="BO261:BO262"/>
    <mergeCell ref="BO263:BO264"/>
    <mergeCell ref="BO265:BO266"/>
    <mergeCell ref="BO267:BO268"/>
    <mergeCell ref="BO269:BO270"/>
    <mergeCell ref="BO271:BO272"/>
    <mergeCell ref="BO273:BO274"/>
    <mergeCell ref="BO275:BO276"/>
    <mergeCell ref="BO277:BO278"/>
    <mergeCell ref="BO279:BO280"/>
    <mergeCell ref="BO281:BO282"/>
    <mergeCell ref="BO283:BO284"/>
    <mergeCell ref="BO285:BO286"/>
    <mergeCell ref="BO287:BO288"/>
    <mergeCell ref="BO289:BO290"/>
    <mergeCell ref="BO291:BO292"/>
    <mergeCell ref="BO293:BO294"/>
    <mergeCell ref="BO295:BO296"/>
    <mergeCell ref="BO297:BO298"/>
    <mergeCell ref="BO299:BO300"/>
    <mergeCell ref="BO301:BO302"/>
    <mergeCell ref="BO303:BO304"/>
    <mergeCell ref="BO305:BO306"/>
    <mergeCell ref="BO307:BO308"/>
    <mergeCell ref="BO309:BO310"/>
    <mergeCell ref="BO311:BO312"/>
    <mergeCell ref="BO313:BO314"/>
    <mergeCell ref="BO315:BO316"/>
    <mergeCell ref="BO317:BO318"/>
    <mergeCell ref="BO319:BO320"/>
    <mergeCell ref="BO321:BO322"/>
    <mergeCell ref="BO323:BO324"/>
    <mergeCell ref="BO325:BO326"/>
    <mergeCell ref="BO327:BO328"/>
    <mergeCell ref="BO329:BO330"/>
    <mergeCell ref="BO331:BO332"/>
    <mergeCell ref="BO333:BO334"/>
    <mergeCell ref="BO335:BO336"/>
    <mergeCell ref="BO337:BO338"/>
    <mergeCell ref="BO339:BO340"/>
    <mergeCell ref="BO341:BO342"/>
    <mergeCell ref="BO343:BO344"/>
    <mergeCell ref="BO345:BO346"/>
    <mergeCell ref="BO347:BO348"/>
    <mergeCell ref="BO349:BO350"/>
    <mergeCell ref="BO351:BO352"/>
    <mergeCell ref="BO353:BO354"/>
    <mergeCell ref="BO355:BO356"/>
    <mergeCell ref="BO357:BO358"/>
    <mergeCell ref="BO359:BO360"/>
    <mergeCell ref="BO361:BO362"/>
    <mergeCell ref="BO363:BO364"/>
    <mergeCell ref="BO365:BO366"/>
    <mergeCell ref="BO367:BO368"/>
    <mergeCell ref="BO369:BO370"/>
    <mergeCell ref="BO371:BO372"/>
    <mergeCell ref="BO373:BO374"/>
    <mergeCell ref="BO375:BO376"/>
    <mergeCell ref="BO377:BO378"/>
    <mergeCell ref="BO379:BO380"/>
    <mergeCell ref="BO381:BO382"/>
    <mergeCell ref="BO383:BO384"/>
    <mergeCell ref="BO385:BO386"/>
    <mergeCell ref="BO387:BO388"/>
    <mergeCell ref="BO389:BO390"/>
    <mergeCell ref="BO391:BO392"/>
    <mergeCell ref="BO393:BO394"/>
    <mergeCell ref="BO395:BO396"/>
    <mergeCell ref="BO397:BO398"/>
    <mergeCell ref="BO399:BO400"/>
    <mergeCell ref="BO401:BO402"/>
    <mergeCell ref="BO403:BO404"/>
    <mergeCell ref="BO405:BO406"/>
    <mergeCell ref="BO407:BO408"/>
    <mergeCell ref="BO409:BO410"/>
    <mergeCell ref="BO411:BO412"/>
    <mergeCell ref="BO413:BO414"/>
    <mergeCell ref="BO415:BO416"/>
    <mergeCell ref="BO417:BO418"/>
    <mergeCell ref="BO419:BO420"/>
    <mergeCell ref="BO421:BO422"/>
    <mergeCell ref="BO423:BO424"/>
    <mergeCell ref="BO425:BO426"/>
    <mergeCell ref="BO427:BO428"/>
    <mergeCell ref="BO429:BO430"/>
    <mergeCell ref="BO431:BO432"/>
    <mergeCell ref="BO433:BO434"/>
    <mergeCell ref="BO435:BO436"/>
    <mergeCell ref="BO437:BO438"/>
    <mergeCell ref="BO439:BO440"/>
    <mergeCell ref="BO441:BO442"/>
    <mergeCell ref="BO443:BO444"/>
    <mergeCell ref="BO445:BO446"/>
    <mergeCell ref="BO447:BO448"/>
    <mergeCell ref="BO449:BO450"/>
    <mergeCell ref="BO451:BO452"/>
    <mergeCell ref="BO453:BO454"/>
    <mergeCell ref="BO455:BO456"/>
    <mergeCell ref="BO457:BO458"/>
    <mergeCell ref="BO459:BO460"/>
    <mergeCell ref="BO461:BO462"/>
    <mergeCell ref="BO463:BO464"/>
    <mergeCell ref="BO465:BO466"/>
    <mergeCell ref="BO467:BO468"/>
    <mergeCell ref="BO469:BO470"/>
    <mergeCell ref="BO471:BO472"/>
    <mergeCell ref="BO473:BO474"/>
    <mergeCell ref="BO475:BO476"/>
    <mergeCell ref="BO477:BO478"/>
    <mergeCell ref="BO479:BO480"/>
    <mergeCell ref="BO481:BO482"/>
    <mergeCell ref="BO483:BO484"/>
    <mergeCell ref="BO485:BO486"/>
    <mergeCell ref="BO487:BO488"/>
    <mergeCell ref="BO489:BO490"/>
    <mergeCell ref="BO491:BO492"/>
    <mergeCell ref="BO493:BO494"/>
    <mergeCell ref="BO495:BO496"/>
    <mergeCell ref="BO497:BO498"/>
    <mergeCell ref="BO499:BO500"/>
    <mergeCell ref="BO501:BO502"/>
    <mergeCell ref="BO503:BO504"/>
    <mergeCell ref="BO505:BO506"/>
    <mergeCell ref="BO507:BO508"/>
    <mergeCell ref="BO509:BO510"/>
    <mergeCell ref="BO511:BO512"/>
    <mergeCell ref="BO513:BO514"/>
    <mergeCell ref="BO515:BO516"/>
    <mergeCell ref="BO517:BO518"/>
    <mergeCell ref="BO519:BO520"/>
    <mergeCell ref="BO521:BO522"/>
    <mergeCell ref="BO523:BO524"/>
    <mergeCell ref="BO525:BO526"/>
    <mergeCell ref="BO527:BO528"/>
    <mergeCell ref="BO529:BO530"/>
    <mergeCell ref="BO531:BO532"/>
    <mergeCell ref="BO533:BO534"/>
    <mergeCell ref="BO535:BO536"/>
    <mergeCell ref="BO537:BO538"/>
    <mergeCell ref="BO539:BO540"/>
    <mergeCell ref="BO541:BO542"/>
    <mergeCell ref="BO543:BO544"/>
    <mergeCell ref="BO545:BO546"/>
    <mergeCell ref="BO547:BO548"/>
    <mergeCell ref="BO549:BO550"/>
    <mergeCell ref="BO551:BO552"/>
    <mergeCell ref="BO553:BO554"/>
    <mergeCell ref="BO555:BO556"/>
    <mergeCell ref="BO557:BO558"/>
    <mergeCell ref="BO559:BO560"/>
    <mergeCell ref="BO561:BO562"/>
    <mergeCell ref="BO563:BO564"/>
    <mergeCell ref="BO565:BO566"/>
    <mergeCell ref="BO567:BO568"/>
    <mergeCell ref="BO569:BO570"/>
    <mergeCell ref="BO571:BO572"/>
    <mergeCell ref="BO573:BO574"/>
    <mergeCell ref="BO575:BO576"/>
    <mergeCell ref="BO577:BO578"/>
    <mergeCell ref="BO579:BO580"/>
    <mergeCell ref="BO581:BO582"/>
    <mergeCell ref="BO583:BO584"/>
    <mergeCell ref="BO585:BO586"/>
    <mergeCell ref="BO587:BO588"/>
    <mergeCell ref="BO589:BO590"/>
    <mergeCell ref="BO591:BO592"/>
    <mergeCell ref="BO593:BO594"/>
    <mergeCell ref="BO595:BO596"/>
    <mergeCell ref="BO597:BO598"/>
    <mergeCell ref="BO599:BO600"/>
    <mergeCell ref="BO601:BO602"/>
    <mergeCell ref="BO603:BO604"/>
    <mergeCell ref="BO605:BO606"/>
    <mergeCell ref="BO607:BO608"/>
    <mergeCell ref="BO609:BO610"/>
    <mergeCell ref="BO611:BO612"/>
    <mergeCell ref="BO613:BO614"/>
    <mergeCell ref="BO615:BO616"/>
    <mergeCell ref="BO617:BO618"/>
    <mergeCell ref="BO619:BO620"/>
    <mergeCell ref="BO621:BO622"/>
    <mergeCell ref="BO623:BO624"/>
    <mergeCell ref="BO625:BO626"/>
    <mergeCell ref="BO627:BO628"/>
    <mergeCell ref="BO629:BO630"/>
    <mergeCell ref="BO631:BO632"/>
    <mergeCell ref="BO633:BO634"/>
    <mergeCell ref="BO635:BO636"/>
    <mergeCell ref="BO637:BO638"/>
    <mergeCell ref="BO639:BO640"/>
    <mergeCell ref="BO641:BO642"/>
    <mergeCell ref="BO643:BO644"/>
    <mergeCell ref="BO645:BO646"/>
    <mergeCell ref="BO647:BO648"/>
    <mergeCell ref="BO649:BO650"/>
    <mergeCell ref="BO651:BO652"/>
    <mergeCell ref="BO653:BO654"/>
    <mergeCell ref="BO655:BO656"/>
    <mergeCell ref="BO657:BO658"/>
    <mergeCell ref="BO659:BO660"/>
    <mergeCell ref="BO661:BO662"/>
    <mergeCell ref="BO663:BO664"/>
    <mergeCell ref="BO665:BO666"/>
    <mergeCell ref="BO667:BO668"/>
    <mergeCell ref="BO669:BO670"/>
    <mergeCell ref="BO671:BO672"/>
    <mergeCell ref="BO673:BO674"/>
    <mergeCell ref="BO675:BO676"/>
    <mergeCell ref="BO677:BO678"/>
    <mergeCell ref="BO679:BO680"/>
    <mergeCell ref="BO681:BO682"/>
    <mergeCell ref="BO683:BO684"/>
    <mergeCell ref="BO685:BO686"/>
    <mergeCell ref="BO687:BO688"/>
    <mergeCell ref="BO689:BO690"/>
    <mergeCell ref="BO691:BO692"/>
    <mergeCell ref="BO693:BO694"/>
    <mergeCell ref="BO695:BO696"/>
    <mergeCell ref="BO697:BO698"/>
    <mergeCell ref="BO699:BO700"/>
    <mergeCell ref="BO701:BO702"/>
    <mergeCell ref="BO703:BO704"/>
    <mergeCell ref="BO705:BO706"/>
    <mergeCell ref="BO707:BO708"/>
    <mergeCell ref="BO709:BO710"/>
    <mergeCell ref="BO711:BO712"/>
    <mergeCell ref="BO713:BO714"/>
    <mergeCell ref="BO715:BO716"/>
    <mergeCell ref="BO717:BO718"/>
    <mergeCell ref="BO719:BO720"/>
    <mergeCell ref="BO721:BO722"/>
    <mergeCell ref="BO723:BO724"/>
    <mergeCell ref="BO725:BO726"/>
    <mergeCell ref="BO727:BO728"/>
    <mergeCell ref="BO729:BO730"/>
    <mergeCell ref="BO731:BO732"/>
    <mergeCell ref="BO733:BO734"/>
    <mergeCell ref="BO735:BO736"/>
    <mergeCell ref="BO737:BO738"/>
    <mergeCell ref="BO739:BO740"/>
    <mergeCell ref="BO741:BO742"/>
    <mergeCell ref="BO743:BO744"/>
    <mergeCell ref="BO745:BO746"/>
    <mergeCell ref="BO747:BO748"/>
    <mergeCell ref="BO749:BO750"/>
    <mergeCell ref="BO751:BO752"/>
    <mergeCell ref="BO753:BO754"/>
    <mergeCell ref="BO755:BO756"/>
    <mergeCell ref="BO757:BO758"/>
    <mergeCell ref="BO759:BO760"/>
    <mergeCell ref="BO761:BO762"/>
    <mergeCell ref="BO763:BO764"/>
    <mergeCell ref="BO765:BO766"/>
    <mergeCell ref="BO767:BO768"/>
    <mergeCell ref="BO769:BO770"/>
    <mergeCell ref="BO771:BO772"/>
    <mergeCell ref="BO773:BO774"/>
    <mergeCell ref="BO775:BO776"/>
    <mergeCell ref="BO777:BO778"/>
    <mergeCell ref="BO779:BO780"/>
    <mergeCell ref="BO781:BO782"/>
    <mergeCell ref="BO783:BO784"/>
    <mergeCell ref="BO785:BO786"/>
    <mergeCell ref="BO787:BO788"/>
    <mergeCell ref="BO789:BO790"/>
    <mergeCell ref="BO791:BO792"/>
    <mergeCell ref="BO793:BO794"/>
    <mergeCell ref="BO795:BO796"/>
    <mergeCell ref="BO797:BO798"/>
    <mergeCell ref="BO799:BO800"/>
    <mergeCell ref="BO801:BO802"/>
    <mergeCell ref="BO803:BO804"/>
    <mergeCell ref="BO805:BO806"/>
    <mergeCell ref="BO807:BO808"/>
    <mergeCell ref="BO809:BO810"/>
    <mergeCell ref="BO811:BO812"/>
    <mergeCell ref="BO813:BO814"/>
    <mergeCell ref="BO815:BO816"/>
    <mergeCell ref="BO817:BO818"/>
    <mergeCell ref="BO819:BO820"/>
    <mergeCell ref="BO821:BO822"/>
    <mergeCell ref="BO823:BO824"/>
    <mergeCell ref="BO825:BO826"/>
    <mergeCell ref="BO827:BO828"/>
    <mergeCell ref="BO829:BO830"/>
    <mergeCell ref="BO831:BO832"/>
    <mergeCell ref="BO833:BO834"/>
    <mergeCell ref="BO835:BO836"/>
    <mergeCell ref="BO837:BO838"/>
    <mergeCell ref="BO839:BO840"/>
    <mergeCell ref="BO841:BO842"/>
    <mergeCell ref="BO843:BO844"/>
    <mergeCell ref="BO845:BO846"/>
    <mergeCell ref="BO847:BO848"/>
    <mergeCell ref="BO849:BO850"/>
    <mergeCell ref="BO851:BO852"/>
    <mergeCell ref="BO853:BO854"/>
    <mergeCell ref="BO855:BO856"/>
    <mergeCell ref="BO857:BO858"/>
    <mergeCell ref="BO859:BO860"/>
    <mergeCell ref="BO861:BO862"/>
    <mergeCell ref="BO863:BO864"/>
    <mergeCell ref="BO865:BO866"/>
    <mergeCell ref="BO867:BO868"/>
    <mergeCell ref="BO869:BO870"/>
    <mergeCell ref="BO871:BO872"/>
    <mergeCell ref="BO873:BO874"/>
    <mergeCell ref="BO875:BO876"/>
    <mergeCell ref="BO877:BO878"/>
    <mergeCell ref="BO879:BO880"/>
    <mergeCell ref="BO881:BO882"/>
    <mergeCell ref="BO883:BO884"/>
    <mergeCell ref="BO885:BO886"/>
    <mergeCell ref="BO887:BO888"/>
    <mergeCell ref="BO889:BO890"/>
    <mergeCell ref="BO891:BO892"/>
    <mergeCell ref="BO893:BO894"/>
    <mergeCell ref="BO895:BO896"/>
    <mergeCell ref="BO897:BO898"/>
    <mergeCell ref="BO899:BO900"/>
    <mergeCell ref="BO901:BO902"/>
    <mergeCell ref="BO903:BO904"/>
    <mergeCell ref="BO905:BO906"/>
    <mergeCell ref="BO907:BO908"/>
    <mergeCell ref="BO909:BO910"/>
    <mergeCell ref="BO911:BO912"/>
    <mergeCell ref="BO913:BO914"/>
    <mergeCell ref="BO915:BO916"/>
    <mergeCell ref="BO917:BO918"/>
    <mergeCell ref="BO919:BO920"/>
    <mergeCell ref="BO921:BO922"/>
    <mergeCell ref="BO923:BO924"/>
    <mergeCell ref="BO925:BO926"/>
    <mergeCell ref="BO927:BO928"/>
    <mergeCell ref="BO929:BO930"/>
    <mergeCell ref="BO931:BO932"/>
    <mergeCell ref="BO933:BO934"/>
    <mergeCell ref="BO935:BO936"/>
    <mergeCell ref="BO937:BO938"/>
    <mergeCell ref="BO939:BO940"/>
    <mergeCell ref="BO941:BO942"/>
    <mergeCell ref="BO943:BO944"/>
    <mergeCell ref="BO945:BO946"/>
    <mergeCell ref="BO947:BO948"/>
    <mergeCell ref="BO949:BO950"/>
    <mergeCell ref="BO951:BO952"/>
    <mergeCell ref="BO953:BO954"/>
    <mergeCell ref="BO955:BO956"/>
    <mergeCell ref="BO957:BO958"/>
    <mergeCell ref="BO959:BO960"/>
    <mergeCell ref="BO961:BO962"/>
    <mergeCell ref="BO963:BO964"/>
    <mergeCell ref="BO965:BO966"/>
    <mergeCell ref="BO967:BO968"/>
    <mergeCell ref="BO969:BO970"/>
    <mergeCell ref="BO971:BO972"/>
    <mergeCell ref="BO973:BO974"/>
    <mergeCell ref="BO975:BO976"/>
    <mergeCell ref="BO977:BO978"/>
    <mergeCell ref="BO979:BO980"/>
    <mergeCell ref="BO981:BO982"/>
    <mergeCell ref="BO983:BO984"/>
    <mergeCell ref="BO985:BO986"/>
    <mergeCell ref="BO987:BO988"/>
    <mergeCell ref="BO989:BO990"/>
    <mergeCell ref="BO991:BO992"/>
    <mergeCell ref="BO993:BO994"/>
    <mergeCell ref="BO995:BO996"/>
    <mergeCell ref="BO997:BO998"/>
    <mergeCell ref="BO999:BO1000"/>
    <mergeCell ref="BO1001:BO1002"/>
    <mergeCell ref="BO1003:BO1004"/>
    <mergeCell ref="BO1005:BO1006"/>
    <mergeCell ref="BO1007:BO1008"/>
    <mergeCell ref="BO1009:BO1010"/>
    <mergeCell ref="BO1011:BO1012"/>
    <mergeCell ref="BO1013:BO1014"/>
    <mergeCell ref="BO1015:BO1016"/>
    <mergeCell ref="BO1017:BO1018"/>
    <mergeCell ref="BO1019:BO1020"/>
    <mergeCell ref="BO1021:BO1022"/>
    <mergeCell ref="BO1023:BO1024"/>
    <mergeCell ref="BO1025:BO1026"/>
    <mergeCell ref="BO1027:BO1028"/>
    <mergeCell ref="BO1029:BO1030"/>
    <mergeCell ref="BO1031:BO1032"/>
    <mergeCell ref="BO1033:BO1034"/>
    <mergeCell ref="BO1035:BO1036"/>
    <mergeCell ref="BO1037:BO1038"/>
    <mergeCell ref="BO1039:BO1040"/>
    <mergeCell ref="BO1041:BO1042"/>
    <mergeCell ref="BO1043:BO1044"/>
    <mergeCell ref="BO1045:BO1046"/>
    <mergeCell ref="BO1047:BO1048"/>
    <mergeCell ref="BP23:BP24"/>
    <mergeCell ref="BP25:BP26"/>
    <mergeCell ref="BP27:BP28"/>
    <mergeCell ref="BP29:BP30"/>
    <mergeCell ref="BP31:BP32"/>
    <mergeCell ref="BP33:BP34"/>
    <mergeCell ref="BP35:BP36"/>
    <mergeCell ref="BP37:BP38"/>
    <mergeCell ref="BP39:BP40"/>
    <mergeCell ref="BP41:BP42"/>
    <mergeCell ref="BP43:BP44"/>
    <mergeCell ref="BP45:BP46"/>
    <mergeCell ref="BP47:BP48"/>
    <mergeCell ref="BP49:BP50"/>
    <mergeCell ref="BP51:BP52"/>
    <mergeCell ref="BP53:BP54"/>
    <mergeCell ref="BP55:BP56"/>
    <mergeCell ref="BP57:BP58"/>
    <mergeCell ref="BP59:BP60"/>
    <mergeCell ref="BP61:BP62"/>
    <mergeCell ref="BP63:BP64"/>
    <mergeCell ref="BP65:BP66"/>
    <mergeCell ref="BP67:BP68"/>
    <mergeCell ref="BP69:BP70"/>
    <mergeCell ref="BP71:BP72"/>
    <mergeCell ref="BP73:BP74"/>
    <mergeCell ref="BP75:BP76"/>
    <mergeCell ref="BP77:BP78"/>
    <mergeCell ref="BP79:BP80"/>
    <mergeCell ref="BP81:BP82"/>
    <mergeCell ref="BP83:BP84"/>
    <mergeCell ref="BP85:BP86"/>
    <mergeCell ref="BP87:BP88"/>
    <mergeCell ref="BP89:BP90"/>
    <mergeCell ref="BP91:BP92"/>
    <mergeCell ref="BP93:BP94"/>
    <mergeCell ref="BP95:BP96"/>
    <mergeCell ref="BP97:BP98"/>
    <mergeCell ref="BP99:BP100"/>
    <mergeCell ref="BP101:BP102"/>
    <mergeCell ref="BP103:BP104"/>
    <mergeCell ref="BP105:BP106"/>
    <mergeCell ref="BP107:BP108"/>
    <mergeCell ref="BP109:BP110"/>
    <mergeCell ref="BP111:BP112"/>
    <mergeCell ref="BP113:BP114"/>
    <mergeCell ref="BP115:BP116"/>
    <mergeCell ref="BP117:BP118"/>
    <mergeCell ref="BP119:BP120"/>
    <mergeCell ref="BP121:BP122"/>
    <mergeCell ref="BP123:BP124"/>
    <mergeCell ref="BP125:BP126"/>
    <mergeCell ref="BP127:BP128"/>
    <mergeCell ref="BP129:BP130"/>
    <mergeCell ref="BP131:BP132"/>
    <mergeCell ref="BP133:BP134"/>
    <mergeCell ref="BP135:BP136"/>
    <mergeCell ref="BP137:BP138"/>
    <mergeCell ref="BP139:BP140"/>
    <mergeCell ref="BP141:BP142"/>
    <mergeCell ref="BP143:BP144"/>
    <mergeCell ref="BP145:BP146"/>
    <mergeCell ref="BP147:BP148"/>
    <mergeCell ref="BP149:BP150"/>
    <mergeCell ref="BP151:BP152"/>
    <mergeCell ref="BP153:BP154"/>
    <mergeCell ref="BP155:BP156"/>
    <mergeCell ref="BP157:BP158"/>
    <mergeCell ref="BP159:BP160"/>
    <mergeCell ref="BP161:BP162"/>
    <mergeCell ref="BP163:BP164"/>
    <mergeCell ref="BP165:BP166"/>
    <mergeCell ref="BP167:BP168"/>
    <mergeCell ref="BP169:BP170"/>
    <mergeCell ref="BP171:BP172"/>
    <mergeCell ref="BP173:BP174"/>
    <mergeCell ref="BP175:BP176"/>
    <mergeCell ref="BP177:BP178"/>
    <mergeCell ref="BP179:BP180"/>
    <mergeCell ref="BP181:BP182"/>
    <mergeCell ref="BP183:BP184"/>
    <mergeCell ref="BP185:BP186"/>
    <mergeCell ref="BP187:BP188"/>
    <mergeCell ref="BP189:BP190"/>
    <mergeCell ref="BP191:BP192"/>
    <mergeCell ref="BP193:BP194"/>
    <mergeCell ref="BP195:BP196"/>
    <mergeCell ref="BP197:BP198"/>
    <mergeCell ref="BP199:BP200"/>
    <mergeCell ref="BP201:BP202"/>
    <mergeCell ref="BP203:BP204"/>
    <mergeCell ref="BP205:BP206"/>
    <mergeCell ref="BP207:BP208"/>
    <mergeCell ref="BP209:BP210"/>
    <mergeCell ref="BP211:BP212"/>
    <mergeCell ref="BP213:BP214"/>
    <mergeCell ref="BP215:BP216"/>
    <mergeCell ref="BP217:BP218"/>
    <mergeCell ref="BP219:BP220"/>
    <mergeCell ref="BP221:BP222"/>
    <mergeCell ref="BP223:BP224"/>
    <mergeCell ref="BP225:BP226"/>
    <mergeCell ref="BP227:BP228"/>
    <mergeCell ref="BP229:BP230"/>
    <mergeCell ref="BP231:BP232"/>
    <mergeCell ref="BP233:BP234"/>
    <mergeCell ref="BP235:BP236"/>
    <mergeCell ref="BP237:BP238"/>
    <mergeCell ref="BP239:BP240"/>
    <mergeCell ref="BP241:BP242"/>
    <mergeCell ref="BP243:BP244"/>
    <mergeCell ref="BP245:BP246"/>
    <mergeCell ref="BP247:BP248"/>
    <mergeCell ref="BP249:BP250"/>
    <mergeCell ref="BP251:BP252"/>
    <mergeCell ref="BP253:BP254"/>
    <mergeCell ref="BP255:BP256"/>
    <mergeCell ref="BP257:BP258"/>
    <mergeCell ref="BP259:BP260"/>
    <mergeCell ref="BP261:BP262"/>
    <mergeCell ref="BP263:BP264"/>
    <mergeCell ref="BP265:BP266"/>
    <mergeCell ref="BP267:BP268"/>
    <mergeCell ref="BP269:BP270"/>
    <mergeCell ref="BP271:BP272"/>
    <mergeCell ref="BP273:BP274"/>
    <mergeCell ref="BP275:BP276"/>
    <mergeCell ref="BP277:BP278"/>
    <mergeCell ref="BP279:BP280"/>
    <mergeCell ref="BP281:BP282"/>
    <mergeCell ref="BP283:BP284"/>
    <mergeCell ref="BP285:BP286"/>
    <mergeCell ref="BP287:BP288"/>
    <mergeCell ref="BP289:BP290"/>
    <mergeCell ref="BP291:BP292"/>
    <mergeCell ref="BP293:BP294"/>
    <mergeCell ref="BP295:BP296"/>
    <mergeCell ref="BP297:BP298"/>
    <mergeCell ref="BP299:BP300"/>
    <mergeCell ref="BP301:BP302"/>
    <mergeCell ref="BP303:BP304"/>
    <mergeCell ref="BP305:BP306"/>
    <mergeCell ref="BP307:BP308"/>
    <mergeCell ref="BP309:BP310"/>
    <mergeCell ref="BP311:BP312"/>
    <mergeCell ref="BP313:BP314"/>
    <mergeCell ref="BP315:BP316"/>
    <mergeCell ref="BP317:BP318"/>
    <mergeCell ref="BP319:BP320"/>
    <mergeCell ref="BP321:BP322"/>
    <mergeCell ref="BP323:BP324"/>
    <mergeCell ref="BP325:BP326"/>
    <mergeCell ref="BP327:BP328"/>
    <mergeCell ref="BP329:BP330"/>
    <mergeCell ref="BP331:BP332"/>
    <mergeCell ref="BP333:BP334"/>
    <mergeCell ref="BP335:BP336"/>
    <mergeCell ref="BP337:BP338"/>
    <mergeCell ref="BP339:BP340"/>
    <mergeCell ref="BP341:BP342"/>
    <mergeCell ref="BP343:BP344"/>
    <mergeCell ref="BP345:BP346"/>
    <mergeCell ref="BP347:BP348"/>
    <mergeCell ref="BP349:BP350"/>
    <mergeCell ref="BP351:BP352"/>
    <mergeCell ref="BP353:BP354"/>
    <mergeCell ref="BP355:BP356"/>
    <mergeCell ref="BP357:BP358"/>
    <mergeCell ref="BP359:BP360"/>
    <mergeCell ref="BP361:BP362"/>
    <mergeCell ref="BP363:BP364"/>
    <mergeCell ref="BP365:BP366"/>
    <mergeCell ref="BP367:BP368"/>
    <mergeCell ref="BP369:BP370"/>
    <mergeCell ref="BP371:BP372"/>
    <mergeCell ref="BP373:BP374"/>
    <mergeCell ref="BP375:BP376"/>
    <mergeCell ref="BP377:BP378"/>
    <mergeCell ref="BP379:BP380"/>
    <mergeCell ref="BP381:BP382"/>
    <mergeCell ref="BP383:BP384"/>
    <mergeCell ref="BP385:BP386"/>
    <mergeCell ref="BP387:BP388"/>
    <mergeCell ref="BP389:BP390"/>
    <mergeCell ref="BP391:BP392"/>
    <mergeCell ref="BP393:BP394"/>
    <mergeCell ref="BP395:BP396"/>
    <mergeCell ref="BP397:BP398"/>
    <mergeCell ref="BP399:BP400"/>
    <mergeCell ref="BP401:BP402"/>
    <mergeCell ref="BP403:BP404"/>
    <mergeCell ref="BP405:BP406"/>
    <mergeCell ref="BP407:BP408"/>
    <mergeCell ref="BP409:BP410"/>
    <mergeCell ref="BP411:BP412"/>
    <mergeCell ref="BP413:BP414"/>
    <mergeCell ref="BP415:BP416"/>
    <mergeCell ref="BP417:BP418"/>
    <mergeCell ref="BP419:BP420"/>
    <mergeCell ref="BP421:BP422"/>
    <mergeCell ref="BP423:BP424"/>
    <mergeCell ref="BP425:BP426"/>
    <mergeCell ref="BP427:BP428"/>
    <mergeCell ref="BP429:BP430"/>
    <mergeCell ref="BP431:BP432"/>
    <mergeCell ref="BP433:BP434"/>
    <mergeCell ref="BP435:BP436"/>
    <mergeCell ref="BP437:BP438"/>
    <mergeCell ref="BP439:BP440"/>
    <mergeCell ref="BP441:BP442"/>
    <mergeCell ref="BP443:BP444"/>
    <mergeCell ref="BP445:BP446"/>
    <mergeCell ref="BP447:BP448"/>
    <mergeCell ref="BP449:BP450"/>
    <mergeCell ref="BP451:BP452"/>
    <mergeCell ref="BP453:BP454"/>
    <mergeCell ref="BP455:BP456"/>
    <mergeCell ref="BP457:BP458"/>
    <mergeCell ref="BP459:BP460"/>
    <mergeCell ref="BP461:BP462"/>
    <mergeCell ref="BP463:BP464"/>
    <mergeCell ref="BP465:BP466"/>
    <mergeCell ref="BP467:BP468"/>
    <mergeCell ref="BP469:BP470"/>
    <mergeCell ref="BP471:BP472"/>
    <mergeCell ref="BP473:BP474"/>
    <mergeCell ref="BP475:BP476"/>
    <mergeCell ref="BP477:BP478"/>
    <mergeCell ref="BP479:BP480"/>
    <mergeCell ref="BP481:BP482"/>
    <mergeCell ref="BP483:BP484"/>
    <mergeCell ref="BP485:BP486"/>
    <mergeCell ref="BP487:BP488"/>
    <mergeCell ref="BP489:BP490"/>
    <mergeCell ref="BP491:BP492"/>
    <mergeCell ref="BP493:BP494"/>
    <mergeCell ref="BP495:BP496"/>
    <mergeCell ref="BP497:BP498"/>
    <mergeCell ref="BP499:BP500"/>
    <mergeCell ref="BP501:BP502"/>
    <mergeCell ref="BP503:BP504"/>
    <mergeCell ref="BP505:BP506"/>
    <mergeCell ref="BP507:BP508"/>
    <mergeCell ref="BP509:BP510"/>
    <mergeCell ref="BP511:BP512"/>
    <mergeCell ref="BP513:BP514"/>
    <mergeCell ref="BP515:BP516"/>
    <mergeCell ref="BP517:BP518"/>
    <mergeCell ref="BP519:BP520"/>
    <mergeCell ref="BP521:BP522"/>
    <mergeCell ref="BP523:BP524"/>
    <mergeCell ref="BP525:BP526"/>
    <mergeCell ref="BP527:BP528"/>
    <mergeCell ref="BP529:BP530"/>
    <mergeCell ref="BP531:BP532"/>
    <mergeCell ref="BP533:BP534"/>
    <mergeCell ref="BP535:BP536"/>
    <mergeCell ref="BP537:BP538"/>
    <mergeCell ref="BP539:BP540"/>
    <mergeCell ref="BP541:BP542"/>
    <mergeCell ref="BP543:BP544"/>
    <mergeCell ref="BP545:BP546"/>
    <mergeCell ref="BP547:BP548"/>
    <mergeCell ref="BP549:BP550"/>
    <mergeCell ref="BP551:BP552"/>
    <mergeCell ref="BP553:BP554"/>
    <mergeCell ref="BP555:BP556"/>
    <mergeCell ref="BP557:BP558"/>
    <mergeCell ref="BP559:BP560"/>
    <mergeCell ref="BP561:BP562"/>
    <mergeCell ref="BP563:BP564"/>
    <mergeCell ref="BP565:BP566"/>
    <mergeCell ref="BP567:BP568"/>
    <mergeCell ref="BP569:BP570"/>
    <mergeCell ref="BP571:BP572"/>
    <mergeCell ref="BP573:BP574"/>
    <mergeCell ref="BP575:BP576"/>
    <mergeCell ref="BP577:BP578"/>
    <mergeCell ref="BP579:BP580"/>
    <mergeCell ref="BP581:BP582"/>
    <mergeCell ref="BP583:BP584"/>
    <mergeCell ref="BP585:BP586"/>
    <mergeCell ref="BP587:BP588"/>
    <mergeCell ref="BP589:BP590"/>
    <mergeCell ref="BP591:BP592"/>
    <mergeCell ref="BP593:BP594"/>
    <mergeCell ref="BP595:BP596"/>
    <mergeCell ref="BP597:BP598"/>
    <mergeCell ref="BP599:BP600"/>
    <mergeCell ref="BP601:BP602"/>
    <mergeCell ref="BP603:BP604"/>
    <mergeCell ref="BP605:BP606"/>
    <mergeCell ref="BP607:BP608"/>
    <mergeCell ref="BP609:BP610"/>
    <mergeCell ref="BP611:BP612"/>
    <mergeCell ref="BP613:BP614"/>
    <mergeCell ref="BP615:BP616"/>
    <mergeCell ref="BP617:BP618"/>
    <mergeCell ref="BP619:BP620"/>
    <mergeCell ref="BP621:BP622"/>
    <mergeCell ref="BP623:BP624"/>
    <mergeCell ref="BP625:BP626"/>
    <mergeCell ref="BP627:BP628"/>
    <mergeCell ref="BP629:BP630"/>
    <mergeCell ref="BP631:BP632"/>
    <mergeCell ref="BP633:BP634"/>
    <mergeCell ref="BP635:BP636"/>
    <mergeCell ref="BP637:BP638"/>
    <mergeCell ref="BP639:BP640"/>
    <mergeCell ref="BP641:BP642"/>
    <mergeCell ref="BP643:BP644"/>
    <mergeCell ref="BP645:BP646"/>
    <mergeCell ref="BP647:BP648"/>
    <mergeCell ref="BP649:BP650"/>
    <mergeCell ref="BP651:BP652"/>
    <mergeCell ref="BP653:BP654"/>
    <mergeCell ref="BP655:BP656"/>
    <mergeCell ref="BP657:BP658"/>
    <mergeCell ref="BP659:BP660"/>
    <mergeCell ref="BP661:BP662"/>
    <mergeCell ref="BP663:BP664"/>
    <mergeCell ref="BP665:BP666"/>
    <mergeCell ref="BP667:BP668"/>
    <mergeCell ref="BP669:BP670"/>
    <mergeCell ref="BP671:BP672"/>
    <mergeCell ref="BP673:BP674"/>
    <mergeCell ref="BP675:BP676"/>
    <mergeCell ref="BP677:BP678"/>
    <mergeCell ref="BP679:BP680"/>
    <mergeCell ref="BP681:BP682"/>
    <mergeCell ref="BP683:BP684"/>
    <mergeCell ref="BP685:BP686"/>
    <mergeCell ref="BP687:BP688"/>
    <mergeCell ref="BP689:BP690"/>
    <mergeCell ref="BP691:BP692"/>
    <mergeCell ref="BP693:BP694"/>
    <mergeCell ref="BP695:BP696"/>
    <mergeCell ref="BP697:BP698"/>
    <mergeCell ref="BP699:BP700"/>
    <mergeCell ref="BP701:BP702"/>
    <mergeCell ref="BP703:BP704"/>
    <mergeCell ref="BP705:BP706"/>
    <mergeCell ref="BP707:BP708"/>
    <mergeCell ref="BP709:BP710"/>
    <mergeCell ref="BP711:BP712"/>
    <mergeCell ref="BP713:BP714"/>
    <mergeCell ref="BP715:BP716"/>
    <mergeCell ref="BP717:BP718"/>
    <mergeCell ref="BP719:BP720"/>
    <mergeCell ref="BP721:BP722"/>
    <mergeCell ref="BP723:BP724"/>
    <mergeCell ref="BP725:BP726"/>
    <mergeCell ref="BP727:BP728"/>
    <mergeCell ref="BP729:BP730"/>
    <mergeCell ref="BP731:BP732"/>
    <mergeCell ref="BP733:BP734"/>
    <mergeCell ref="BP735:BP736"/>
    <mergeCell ref="BP737:BP738"/>
    <mergeCell ref="BP739:BP740"/>
    <mergeCell ref="BP741:BP742"/>
    <mergeCell ref="BP743:BP744"/>
    <mergeCell ref="BP745:BP746"/>
    <mergeCell ref="BP747:BP748"/>
    <mergeCell ref="BP749:BP750"/>
    <mergeCell ref="BP751:BP752"/>
    <mergeCell ref="BP753:BP754"/>
    <mergeCell ref="BP755:BP756"/>
    <mergeCell ref="BP757:BP758"/>
    <mergeCell ref="BP759:BP760"/>
    <mergeCell ref="BP761:BP762"/>
    <mergeCell ref="BP763:BP764"/>
    <mergeCell ref="BP765:BP766"/>
    <mergeCell ref="BP767:BP768"/>
    <mergeCell ref="BP769:BP770"/>
    <mergeCell ref="BP771:BP772"/>
    <mergeCell ref="BP773:BP774"/>
    <mergeCell ref="BP775:BP776"/>
    <mergeCell ref="BP777:BP778"/>
    <mergeCell ref="BP779:BP780"/>
    <mergeCell ref="BP781:BP782"/>
    <mergeCell ref="BP783:BP784"/>
    <mergeCell ref="BP785:BP786"/>
    <mergeCell ref="BP787:BP788"/>
    <mergeCell ref="BP789:BP790"/>
    <mergeCell ref="BP791:BP792"/>
    <mergeCell ref="BP793:BP794"/>
    <mergeCell ref="BP795:BP796"/>
    <mergeCell ref="BP797:BP798"/>
    <mergeCell ref="BP799:BP800"/>
    <mergeCell ref="BP801:BP802"/>
    <mergeCell ref="BP803:BP804"/>
    <mergeCell ref="BP805:BP806"/>
    <mergeCell ref="BP807:BP808"/>
    <mergeCell ref="BP809:BP810"/>
    <mergeCell ref="BP811:BP812"/>
    <mergeCell ref="BP813:BP814"/>
    <mergeCell ref="BP815:BP816"/>
    <mergeCell ref="BP817:BP818"/>
    <mergeCell ref="BP819:BP820"/>
    <mergeCell ref="BP821:BP822"/>
    <mergeCell ref="BP823:BP824"/>
    <mergeCell ref="BP825:BP826"/>
    <mergeCell ref="BP827:BP828"/>
    <mergeCell ref="BP829:BP830"/>
    <mergeCell ref="BP831:BP832"/>
    <mergeCell ref="BP833:BP834"/>
    <mergeCell ref="BP835:BP836"/>
    <mergeCell ref="BP837:BP838"/>
    <mergeCell ref="BP839:BP840"/>
    <mergeCell ref="BP841:BP842"/>
    <mergeCell ref="BP843:BP844"/>
    <mergeCell ref="BP845:BP846"/>
    <mergeCell ref="BP847:BP848"/>
    <mergeCell ref="BP849:BP850"/>
    <mergeCell ref="BP851:BP852"/>
    <mergeCell ref="BP853:BP854"/>
    <mergeCell ref="BP855:BP856"/>
    <mergeCell ref="BP857:BP858"/>
    <mergeCell ref="BP859:BP860"/>
    <mergeCell ref="BP861:BP862"/>
    <mergeCell ref="BP863:BP864"/>
    <mergeCell ref="BP865:BP866"/>
    <mergeCell ref="BP867:BP868"/>
    <mergeCell ref="BP869:BP870"/>
    <mergeCell ref="BP871:BP872"/>
    <mergeCell ref="BP873:BP874"/>
    <mergeCell ref="BP875:BP876"/>
    <mergeCell ref="BP877:BP878"/>
    <mergeCell ref="BP879:BP880"/>
    <mergeCell ref="BP881:BP882"/>
    <mergeCell ref="BP883:BP884"/>
    <mergeCell ref="BP885:BP886"/>
    <mergeCell ref="BP887:BP888"/>
    <mergeCell ref="BP889:BP890"/>
    <mergeCell ref="BP891:BP892"/>
    <mergeCell ref="BP893:BP894"/>
    <mergeCell ref="BP895:BP896"/>
    <mergeCell ref="BP897:BP898"/>
    <mergeCell ref="BP899:BP900"/>
    <mergeCell ref="BP901:BP902"/>
    <mergeCell ref="BP903:BP904"/>
    <mergeCell ref="BP905:BP906"/>
    <mergeCell ref="BP907:BP908"/>
    <mergeCell ref="BP909:BP910"/>
    <mergeCell ref="BP911:BP912"/>
    <mergeCell ref="BP913:BP914"/>
    <mergeCell ref="BP915:BP916"/>
    <mergeCell ref="BP917:BP918"/>
    <mergeCell ref="BP919:BP920"/>
    <mergeCell ref="BP921:BP922"/>
    <mergeCell ref="BP923:BP924"/>
    <mergeCell ref="BP925:BP926"/>
    <mergeCell ref="BP927:BP928"/>
    <mergeCell ref="BP929:BP930"/>
    <mergeCell ref="BP931:BP932"/>
    <mergeCell ref="BP933:BP934"/>
    <mergeCell ref="BP935:BP936"/>
    <mergeCell ref="BP937:BP938"/>
    <mergeCell ref="BP939:BP940"/>
    <mergeCell ref="BP941:BP942"/>
    <mergeCell ref="BP943:BP944"/>
    <mergeCell ref="BP945:BP946"/>
    <mergeCell ref="BP947:BP948"/>
    <mergeCell ref="BP949:BP950"/>
    <mergeCell ref="BP951:BP952"/>
    <mergeCell ref="BP953:BP954"/>
    <mergeCell ref="BP955:BP956"/>
    <mergeCell ref="BP957:BP958"/>
    <mergeCell ref="BP959:BP960"/>
    <mergeCell ref="BP961:BP962"/>
    <mergeCell ref="BP963:BP964"/>
    <mergeCell ref="BP965:BP966"/>
    <mergeCell ref="BP967:BP968"/>
    <mergeCell ref="BP969:BP970"/>
    <mergeCell ref="BP971:BP972"/>
    <mergeCell ref="BP973:BP974"/>
    <mergeCell ref="BP975:BP976"/>
    <mergeCell ref="BP977:BP978"/>
    <mergeCell ref="BP979:BP980"/>
    <mergeCell ref="BP981:BP982"/>
    <mergeCell ref="BP983:BP984"/>
    <mergeCell ref="BP985:BP986"/>
    <mergeCell ref="BP987:BP988"/>
    <mergeCell ref="BP989:BP990"/>
    <mergeCell ref="BP991:BP992"/>
    <mergeCell ref="BP993:BP994"/>
    <mergeCell ref="BP995:BP996"/>
    <mergeCell ref="BP997:BP998"/>
    <mergeCell ref="BP999:BP1000"/>
    <mergeCell ref="BP1001:BP1002"/>
    <mergeCell ref="BP1003:BP1004"/>
    <mergeCell ref="BP1005:BP1006"/>
    <mergeCell ref="BP1007:BP1008"/>
    <mergeCell ref="BP1009:BP1010"/>
    <mergeCell ref="BP1011:BP1012"/>
    <mergeCell ref="BP1013:BP1014"/>
    <mergeCell ref="BP1015:BP1016"/>
    <mergeCell ref="BP1017:BP1018"/>
    <mergeCell ref="BP1019:BP1020"/>
    <mergeCell ref="BP1021:BP1022"/>
    <mergeCell ref="BP1023:BP1024"/>
    <mergeCell ref="BP1025:BP1026"/>
    <mergeCell ref="BP1027:BP1028"/>
    <mergeCell ref="BP1029:BP1030"/>
    <mergeCell ref="BP1031:BP1032"/>
    <mergeCell ref="BP1033:BP1034"/>
    <mergeCell ref="BP1035:BP1036"/>
    <mergeCell ref="BP1037:BP1038"/>
    <mergeCell ref="BP1039:BP1040"/>
    <mergeCell ref="BP1041:BP1042"/>
    <mergeCell ref="BP1043:BP1044"/>
    <mergeCell ref="BP1045:BP1046"/>
    <mergeCell ref="BP1047:BP1048"/>
    <mergeCell ref="BQ23:BQ24"/>
    <mergeCell ref="BQ25:BQ26"/>
    <mergeCell ref="BQ27:BQ28"/>
    <mergeCell ref="BQ29:BQ30"/>
    <mergeCell ref="BQ31:BQ32"/>
    <mergeCell ref="BQ33:BQ34"/>
    <mergeCell ref="BQ35:BQ36"/>
    <mergeCell ref="BQ37:BQ38"/>
    <mergeCell ref="BQ39:BQ40"/>
    <mergeCell ref="BQ41:BQ42"/>
    <mergeCell ref="BQ43:BQ44"/>
    <mergeCell ref="BQ45:BQ46"/>
    <mergeCell ref="BQ47:BQ48"/>
    <mergeCell ref="BQ49:BQ50"/>
    <mergeCell ref="BQ51:BQ52"/>
    <mergeCell ref="BQ53:BQ54"/>
    <mergeCell ref="BQ55:BQ56"/>
    <mergeCell ref="BQ57:BQ58"/>
    <mergeCell ref="BQ59:BQ60"/>
    <mergeCell ref="BQ61:BQ62"/>
    <mergeCell ref="BQ63:BQ64"/>
    <mergeCell ref="BQ65:BQ66"/>
    <mergeCell ref="BQ67:BQ68"/>
    <mergeCell ref="BQ69:BQ70"/>
    <mergeCell ref="BQ71:BQ72"/>
    <mergeCell ref="BQ73:BQ74"/>
    <mergeCell ref="BQ75:BQ76"/>
    <mergeCell ref="BQ77:BQ78"/>
    <mergeCell ref="BQ79:BQ80"/>
    <mergeCell ref="BQ81:BQ82"/>
    <mergeCell ref="BQ83:BQ84"/>
    <mergeCell ref="BQ85:BQ86"/>
    <mergeCell ref="BQ87:BQ88"/>
    <mergeCell ref="BQ89:BQ90"/>
    <mergeCell ref="BQ91:BQ92"/>
    <mergeCell ref="BQ93:BQ94"/>
    <mergeCell ref="BQ95:BQ96"/>
    <mergeCell ref="BQ97:BQ98"/>
    <mergeCell ref="BQ99:BQ100"/>
    <mergeCell ref="BQ101:BQ102"/>
    <mergeCell ref="BQ103:BQ104"/>
    <mergeCell ref="BQ105:BQ106"/>
    <mergeCell ref="BQ107:BQ108"/>
    <mergeCell ref="BQ109:BQ110"/>
    <mergeCell ref="BQ111:BQ112"/>
    <mergeCell ref="BQ113:BQ114"/>
    <mergeCell ref="BQ115:BQ116"/>
    <mergeCell ref="BQ117:BQ118"/>
    <mergeCell ref="BQ119:BQ120"/>
    <mergeCell ref="BQ121:BQ122"/>
    <mergeCell ref="BQ123:BQ124"/>
    <mergeCell ref="BQ125:BQ126"/>
    <mergeCell ref="BQ127:BQ128"/>
    <mergeCell ref="BQ129:BQ130"/>
    <mergeCell ref="BQ131:BQ132"/>
    <mergeCell ref="BQ133:BQ134"/>
    <mergeCell ref="BQ135:BQ136"/>
    <mergeCell ref="BQ137:BQ138"/>
    <mergeCell ref="BQ139:BQ140"/>
    <mergeCell ref="BQ141:BQ142"/>
    <mergeCell ref="BQ143:BQ144"/>
    <mergeCell ref="BQ145:BQ146"/>
    <mergeCell ref="BQ147:BQ148"/>
    <mergeCell ref="BQ149:BQ150"/>
    <mergeCell ref="BQ151:BQ152"/>
    <mergeCell ref="BQ153:BQ154"/>
    <mergeCell ref="BQ155:BQ156"/>
    <mergeCell ref="BQ157:BQ158"/>
    <mergeCell ref="BQ159:BQ160"/>
    <mergeCell ref="BQ161:BQ162"/>
    <mergeCell ref="BQ163:BQ164"/>
    <mergeCell ref="BQ165:BQ166"/>
    <mergeCell ref="BQ167:BQ168"/>
    <mergeCell ref="BQ169:BQ170"/>
    <mergeCell ref="BQ171:BQ172"/>
    <mergeCell ref="BQ173:BQ174"/>
    <mergeCell ref="BQ175:BQ176"/>
    <mergeCell ref="BQ177:BQ178"/>
    <mergeCell ref="BQ179:BQ180"/>
    <mergeCell ref="BQ181:BQ182"/>
    <mergeCell ref="BQ183:BQ184"/>
    <mergeCell ref="BQ185:BQ186"/>
    <mergeCell ref="BQ187:BQ188"/>
    <mergeCell ref="BQ189:BQ190"/>
    <mergeCell ref="BQ191:BQ192"/>
    <mergeCell ref="BQ193:BQ194"/>
    <mergeCell ref="BQ195:BQ196"/>
    <mergeCell ref="BQ197:BQ198"/>
    <mergeCell ref="BQ199:BQ200"/>
    <mergeCell ref="BQ201:BQ202"/>
    <mergeCell ref="BQ203:BQ204"/>
    <mergeCell ref="BQ205:BQ206"/>
    <mergeCell ref="BQ207:BQ208"/>
    <mergeCell ref="BQ209:BQ210"/>
    <mergeCell ref="BQ211:BQ212"/>
    <mergeCell ref="BQ213:BQ214"/>
    <mergeCell ref="BQ215:BQ216"/>
    <mergeCell ref="BQ217:BQ218"/>
    <mergeCell ref="BQ219:BQ220"/>
    <mergeCell ref="BQ221:BQ222"/>
    <mergeCell ref="BQ223:BQ224"/>
    <mergeCell ref="BQ225:BQ226"/>
    <mergeCell ref="BQ227:BQ228"/>
    <mergeCell ref="BQ229:BQ230"/>
    <mergeCell ref="BQ231:BQ232"/>
    <mergeCell ref="BQ233:BQ234"/>
    <mergeCell ref="BQ235:BQ236"/>
    <mergeCell ref="BQ237:BQ238"/>
    <mergeCell ref="BQ239:BQ240"/>
    <mergeCell ref="BQ241:BQ242"/>
    <mergeCell ref="BQ243:BQ244"/>
    <mergeCell ref="BQ245:BQ246"/>
    <mergeCell ref="BQ247:BQ248"/>
    <mergeCell ref="BQ249:BQ250"/>
    <mergeCell ref="BQ251:BQ252"/>
    <mergeCell ref="BQ253:BQ254"/>
    <mergeCell ref="BQ255:BQ256"/>
    <mergeCell ref="BQ257:BQ258"/>
    <mergeCell ref="BQ259:BQ260"/>
    <mergeCell ref="BQ261:BQ262"/>
    <mergeCell ref="BQ263:BQ264"/>
    <mergeCell ref="BQ265:BQ266"/>
    <mergeCell ref="BQ267:BQ268"/>
    <mergeCell ref="BQ269:BQ270"/>
    <mergeCell ref="BQ271:BQ272"/>
    <mergeCell ref="BQ273:BQ274"/>
    <mergeCell ref="BQ275:BQ276"/>
    <mergeCell ref="BQ277:BQ278"/>
    <mergeCell ref="BQ279:BQ280"/>
    <mergeCell ref="BQ281:BQ282"/>
    <mergeCell ref="BQ283:BQ284"/>
    <mergeCell ref="BQ285:BQ286"/>
    <mergeCell ref="BQ287:BQ288"/>
    <mergeCell ref="BQ289:BQ290"/>
    <mergeCell ref="BQ291:BQ292"/>
    <mergeCell ref="BQ293:BQ294"/>
    <mergeCell ref="BQ295:BQ296"/>
    <mergeCell ref="BQ297:BQ298"/>
    <mergeCell ref="BQ299:BQ300"/>
    <mergeCell ref="BQ301:BQ302"/>
    <mergeCell ref="BQ303:BQ304"/>
    <mergeCell ref="BQ305:BQ306"/>
    <mergeCell ref="BQ307:BQ308"/>
    <mergeCell ref="BQ309:BQ310"/>
    <mergeCell ref="BQ311:BQ312"/>
    <mergeCell ref="BQ313:BQ314"/>
    <mergeCell ref="BQ315:BQ316"/>
    <mergeCell ref="BQ317:BQ318"/>
    <mergeCell ref="BQ319:BQ320"/>
    <mergeCell ref="BQ321:BQ322"/>
    <mergeCell ref="BQ323:BQ324"/>
    <mergeCell ref="BQ325:BQ326"/>
    <mergeCell ref="BQ327:BQ328"/>
    <mergeCell ref="BQ329:BQ330"/>
    <mergeCell ref="BQ331:BQ332"/>
    <mergeCell ref="BQ333:BQ334"/>
    <mergeCell ref="BQ335:BQ336"/>
    <mergeCell ref="BQ337:BQ338"/>
    <mergeCell ref="BQ339:BQ340"/>
    <mergeCell ref="BQ341:BQ342"/>
    <mergeCell ref="BQ343:BQ344"/>
    <mergeCell ref="BQ345:BQ346"/>
    <mergeCell ref="BQ347:BQ348"/>
    <mergeCell ref="BQ349:BQ350"/>
    <mergeCell ref="BQ351:BQ352"/>
    <mergeCell ref="BQ353:BQ354"/>
    <mergeCell ref="BQ355:BQ356"/>
    <mergeCell ref="BQ357:BQ358"/>
    <mergeCell ref="BQ359:BQ360"/>
    <mergeCell ref="BQ361:BQ362"/>
    <mergeCell ref="BQ363:BQ364"/>
    <mergeCell ref="BQ365:BQ366"/>
    <mergeCell ref="BQ367:BQ368"/>
    <mergeCell ref="BQ369:BQ370"/>
    <mergeCell ref="BQ371:BQ372"/>
    <mergeCell ref="BQ373:BQ374"/>
    <mergeCell ref="BQ375:BQ376"/>
    <mergeCell ref="BQ377:BQ378"/>
    <mergeCell ref="BQ379:BQ380"/>
    <mergeCell ref="BQ381:BQ382"/>
    <mergeCell ref="BQ383:BQ384"/>
    <mergeCell ref="BQ385:BQ386"/>
    <mergeCell ref="BQ387:BQ388"/>
    <mergeCell ref="BQ389:BQ390"/>
    <mergeCell ref="BQ391:BQ392"/>
    <mergeCell ref="BQ393:BQ394"/>
    <mergeCell ref="BQ395:BQ396"/>
    <mergeCell ref="BQ397:BQ398"/>
    <mergeCell ref="BQ399:BQ400"/>
    <mergeCell ref="BQ401:BQ402"/>
    <mergeCell ref="BQ403:BQ404"/>
    <mergeCell ref="BQ405:BQ406"/>
    <mergeCell ref="BQ407:BQ408"/>
    <mergeCell ref="BQ409:BQ410"/>
    <mergeCell ref="BQ411:BQ412"/>
    <mergeCell ref="BQ413:BQ414"/>
    <mergeCell ref="BQ415:BQ416"/>
    <mergeCell ref="BQ417:BQ418"/>
    <mergeCell ref="BQ419:BQ420"/>
    <mergeCell ref="BQ421:BQ422"/>
    <mergeCell ref="BQ423:BQ424"/>
    <mergeCell ref="BQ425:BQ426"/>
    <mergeCell ref="BQ427:BQ428"/>
    <mergeCell ref="BQ429:BQ430"/>
    <mergeCell ref="BQ431:BQ432"/>
    <mergeCell ref="BQ433:BQ434"/>
    <mergeCell ref="BQ435:BQ436"/>
    <mergeCell ref="BQ437:BQ438"/>
    <mergeCell ref="BQ439:BQ440"/>
    <mergeCell ref="BQ441:BQ442"/>
    <mergeCell ref="BQ443:BQ444"/>
    <mergeCell ref="BQ445:BQ446"/>
    <mergeCell ref="BQ447:BQ448"/>
    <mergeCell ref="BQ449:BQ450"/>
    <mergeCell ref="BQ451:BQ452"/>
    <mergeCell ref="BQ453:BQ454"/>
    <mergeCell ref="BQ455:BQ456"/>
    <mergeCell ref="BQ457:BQ458"/>
    <mergeCell ref="BQ459:BQ460"/>
    <mergeCell ref="BQ461:BQ462"/>
    <mergeCell ref="BQ463:BQ464"/>
    <mergeCell ref="BQ465:BQ466"/>
    <mergeCell ref="BQ467:BQ468"/>
    <mergeCell ref="BQ469:BQ470"/>
    <mergeCell ref="BQ471:BQ472"/>
    <mergeCell ref="BQ473:BQ474"/>
    <mergeCell ref="BQ475:BQ476"/>
    <mergeCell ref="BQ477:BQ478"/>
    <mergeCell ref="BQ479:BQ480"/>
    <mergeCell ref="BQ481:BQ482"/>
    <mergeCell ref="BQ483:BQ484"/>
    <mergeCell ref="BQ485:BQ486"/>
    <mergeCell ref="BQ487:BQ488"/>
    <mergeCell ref="BQ489:BQ490"/>
    <mergeCell ref="BQ491:BQ492"/>
    <mergeCell ref="BQ493:BQ494"/>
    <mergeCell ref="BQ495:BQ496"/>
    <mergeCell ref="BQ497:BQ498"/>
    <mergeCell ref="BQ499:BQ500"/>
    <mergeCell ref="BQ501:BQ502"/>
    <mergeCell ref="BQ503:BQ504"/>
    <mergeCell ref="BQ505:BQ506"/>
    <mergeCell ref="BQ507:BQ508"/>
    <mergeCell ref="BQ509:BQ510"/>
    <mergeCell ref="BQ511:BQ512"/>
    <mergeCell ref="BQ513:BQ514"/>
    <mergeCell ref="BQ515:BQ516"/>
    <mergeCell ref="BQ517:BQ518"/>
    <mergeCell ref="BQ519:BQ520"/>
    <mergeCell ref="BQ521:BQ522"/>
    <mergeCell ref="BQ523:BQ524"/>
    <mergeCell ref="BQ525:BQ526"/>
    <mergeCell ref="BQ527:BQ528"/>
    <mergeCell ref="BQ529:BQ530"/>
    <mergeCell ref="BQ531:BQ532"/>
    <mergeCell ref="BQ533:BQ534"/>
    <mergeCell ref="BQ535:BQ536"/>
    <mergeCell ref="BQ537:BQ538"/>
    <mergeCell ref="BQ539:BQ540"/>
    <mergeCell ref="BQ541:BQ542"/>
    <mergeCell ref="BQ543:BQ544"/>
    <mergeCell ref="BQ545:BQ546"/>
    <mergeCell ref="BQ547:BQ548"/>
    <mergeCell ref="BQ549:BQ550"/>
    <mergeCell ref="BQ551:BQ552"/>
    <mergeCell ref="BQ553:BQ554"/>
    <mergeCell ref="BQ555:BQ556"/>
    <mergeCell ref="BQ557:BQ558"/>
    <mergeCell ref="BQ559:BQ560"/>
    <mergeCell ref="BQ561:BQ562"/>
    <mergeCell ref="BQ563:BQ564"/>
    <mergeCell ref="BQ565:BQ566"/>
    <mergeCell ref="BQ567:BQ568"/>
    <mergeCell ref="BQ569:BQ570"/>
    <mergeCell ref="BQ571:BQ572"/>
    <mergeCell ref="BQ573:BQ574"/>
    <mergeCell ref="BQ575:BQ576"/>
    <mergeCell ref="BQ577:BQ578"/>
    <mergeCell ref="BQ579:BQ580"/>
    <mergeCell ref="BQ581:BQ582"/>
    <mergeCell ref="BQ583:BQ584"/>
    <mergeCell ref="BQ585:BQ586"/>
    <mergeCell ref="BQ587:BQ588"/>
    <mergeCell ref="BQ589:BQ590"/>
    <mergeCell ref="BQ591:BQ592"/>
    <mergeCell ref="BQ593:BQ594"/>
    <mergeCell ref="BQ595:BQ596"/>
    <mergeCell ref="BQ597:BQ598"/>
    <mergeCell ref="BQ599:BQ600"/>
    <mergeCell ref="BQ601:BQ602"/>
    <mergeCell ref="BQ603:BQ604"/>
    <mergeCell ref="BQ605:BQ606"/>
    <mergeCell ref="BQ607:BQ608"/>
    <mergeCell ref="BQ609:BQ610"/>
    <mergeCell ref="BQ611:BQ612"/>
    <mergeCell ref="BQ613:BQ614"/>
    <mergeCell ref="BQ615:BQ616"/>
    <mergeCell ref="BQ617:BQ618"/>
    <mergeCell ref="BQ619:BQ620"/>
    <mergeCell ref="BQ621:BQ622"/>
    <mergeCell ref="BQ623:BQ624"/>
    <mergeCell ref="BQ625:BQ626"/>
    <mergeCell ref="BQ627:BQ628"/>
    <mergeCell ref="BQ629:BQ630"/>
    <mergeCell ref="BQ631:BQ632"/>
    <mergeCell ref="BQ633:BQ634"/>
    <mergeCell ref="BQ635:BQ636"/>
    <mergeCell ref="BQ637:BQ638"/>
    <mergeCell ref="BQ639:BQ640"/>
    <mergeCell ref="BQ641:BQ642"/>
    <mergeCell ref="BQ643:BQ644"/>
    <mergeCell ref="BQ645:BQ646"/>
    <mergeCell ref="BQ647:BQ648"/>
    <mergeCell ref="BQ649:BQ650"/>
    <mergeCell ref="BQ651:BQ652"/>
    <mergeCell ref="BQ653:BQ654"/>
    <mergeCell ref="BQ655:BQ656"/>
    <mergeCell ref="BQ657:BQ658"/>
    <mergeCell ref="BQ659:BQ660"/>
    <mergeCell ref="BQ661:BQ662"/>
    <mergeCell ref="BQ663:BQ664"/>
    <mergeCell ref="BQ665:BQ666"/>
    <mergeCell ref="BQ667:BQ668"/>
    <mergeCell ref="BQ669:BQ670"/>
    <mergeCell ref="BQ671:BQ672"/>
    <mergeCell ref="BQ673:BQ674"/>
    <mergeCell ref="BQ675:BQ676"/>
    <mergeCell ref="BQ677:BQ678"/>
    <mergeCell ref="BQ679:BQ680"/>
    <mergeCell ref="BQ681:BQ682"/>
    <mergeCell ref="BQ683:BQ684"/>
    <mergeCell ref="BQ685:BQ686"/>
    <mergeCell ref="BQ687:BQ688"/>
    <mergeCell ref="BQ689:BQ690"/>
    <mergeCell ref="BQ691:BQ692"/>
    <mergeCell ref="BQ693:BQ694"/>
    <mergeCell ref="BQ695:BQ696"/>
    <mergeCell ref="BQ697:BQ698"/>
    <mergeCell ref="BQ699:BQ700"/>
    <mergeCell ref="BQ701:BQ702"/>
    <mergeCell ref="BQ703:BQ704"/>
    <mergeCell ref="BQ705:BQ706"/>
    <mergeCell ref="BQ707:BQ708"/>
    <mergeCell ref="BQ709:BQ710"/>
    <mergeCell ref="BQ711:BQ712"/>
    <mergeCell ref="BQ713:BQ714"/>
    <mergeCell ref="BQ715:BQ716"/>
    <mergeCell ref="BQ717:BQ718"/>
    <mergeCell ref="BQ719:BQ720"/>
    <mergeCell ref="BQ721:BQ722"/>
    <mergeCell ref="BQ723:BQ724"/>
    <mergeCell ref="BQ725:BQ726"/>
    <mergeCell ref="BQ727:BQ728"/>
    <mergeCell ref="BQ729:BQ730"/>
    <mergeCell ref="BQ731:BQ732"/>
    <mergeCell ref="BQ733:BQ734"/>
    <mergeCell ref="BQ735:BQ736"/>
    <mergeCell ref="BQ737:BQ738"/>
    <mergeCell ref="BQ739:BQ740"/>
    <mergeCell ref="BQ741:BQ742"/>
    <mergeCell ref="BQ743:BQ744"/>
    <mergeCell ref="BQ745:BQ746"/>
    <mergeCell ref="BQ747:BQ748"/>
    <mergeCell ref="BQ749:BQ750"/>
    <mergeCell ref="BQ751:BQ752"/>
    <mergeCell ref="BQ753:BQ754"/>
    <mergeCell ref="BQ755:BQ756"/>
    <mergeCell ref="BQ757:BQ758"/>
    <mergeCell ref="BQ759:BQ760"/>
    <mergeCell ref="BQ761:BQ762"/>
    <mergeCell ref="BQ763:BQ764"/>
    <mergeCell ref="BQ765:BQ766"/>
    <mergeCell ref="BQ767:BQ768"/>
    <mergeCell ref="BQ769:BQ770"/>
    <mergeCell ref="BQ771:BQ772"/>
    <mergeCell ref="BQ773:BQ774"/>
    <mergeCell ref="BQ775:BQ776"/>
    <mergeCell ref="BQ777:BQ778"/>
    <mergeCell ref="BQ779:BQ780"/>
    <mergeCell ref="BQ781:BQ782"/>
    <mergeCell ref="BQ783:BQ784"/>
    <mergeCell ref="BQ785:BQ786"/>
    <mergeCell ref="BQ787:BQ788"/>
    <mergeCell ref="BQ789:BQ790"/>
    <mergeCell ref="BQ791:BQ792"/>
    <mergeCell ref="BQ793:BQ794"/>
    <mergeCell ref="BQ795:BQ796"/>
    <mergeCell ref="BQ797:BQ798"/>
    <mergeCell ref="BQ799:BQ800"/>
    <mergeCell ref="BQ801:BQ802"/>
    <mergeCell ref="BQ803:BQ804"/>
    <mergeCell ref="BQ805:BQ806"/>
    <mergeCell ref="BQ807:BQ808"/>
    <mergeCell ref="BQ809:BQ810"/>
    <mergeCell ref="BQ811:BQ812"/>
    <mergeCell ref="BQ813:BQ814"/>
    <mergeCell ref="BQ815:BQ816"/>
    <mergeCell ref="BQ817:BQ818"/>
    <mergeCell ref="BQ819:BQ820"/>
    <mergeCell ref="BQ821:BQ822"/>
    <mergeCell ref="BQ823:BQ824"/>
    <mergeCell ref="BQ825:BQ826"/>
    <mergeCell ref="BQ827:BQ828"/>
    <mergeCell ref="BQ829:BQ830"/>
    <mergeCell ref="BQ831:BQ832"/>
    <mergeCell ref="BQ833:BQ834"/>
    <mergeCell ref="BQ835:BQ836"/>
    <mergeCell ref="BQ837:BQ838"/>
    <mergeCell ref="BQ839:BQ840"/>
    <mergeCell ref="BQ841:BQ842"/>
    <mergeCell ref="BQ843:BQ844"/>
    <mergeCell ref="BQ845:BQ846"/>
    <mergeCell ref="BQ847:BQ848"/>
    <mergeCell ref="BQ849:BQ850"/>
    <mergeCell ref="BQ851:BQ852"/>
    <mergeCell ref="BQ853:BQ854"/>
    <mergeCell ref="BQ855:BQ856"/>
    <mergeCell ref="BQ857:BQ858"/>
    <mergeCell ref="BQ859:BQ860"/>
    <mergeCell ref="BQ861:BQ862"/>
    <mergeCell ref="BQ863:BQ864"/>
    <mergeCell ref="BQ865:BQ866"/>
    <mergeCell ref="BQ867:BQ868"/>
    <mergeCell ref="BQ869:BQ870"/>
    <mergeCell ref="BQ871:BQ872"/>
    <mergeCell ref="BQ873:BQ874"/>
    <mergeCell ref="BQ875:BQ876"/>
    <mergeCell ref="BQ877:BQ878"/>
    <mergeCell ref="BQ879:BQ880"/>
    <mergeCell ref="BQ881:BQ882"/>
    <mergeCell ref="BQ883:BQ884"/>
    <mergeCell ref="BQ885:BQ886"/>
    <mergeCell ref="BQ887:BQ888"/>
    <mergeCell ref="BQ889:BQ890"/>
    <mergeCell ref="BQ891:BQ892"/>
    <mergeCell ref="BQ893:BQ894"/>
    <mergeCell ref="BQ895:BQ896"/>
    <mergeCell ref="BQ897:BQ898"/>
    <mergeCell ref="BQ899:BQ900"/>
    <mergeCell ref="BQ901:BQ902"/>
    <mergeCell ref="BQ903:BQ904"/>
    <mergeCell ref="BQ905:BQ906"/>
    <mergeCell ref="BQ907:BQ908"/>
    <mergeCell ref="BQ909:BQ910"/>
    <mergeCell ref="BQ911:BQ912"/>
    <mergeCell ref="BQ913:BQ914"/>
    <mergeCell ref="BQ915:BQ916"/>
    <mergeCell ref="BQ917:BQ918"/>
    <mergeCell ref="BQ919:BQ920"/>
    <mergeCell ref="BQ921:BQ922"/>
    <mergeCell ref="BQ923:BQ924"/>
    <mergeCell ref="BQ925:BQ926"/>
    <mergeCell ref="BQ927:BQ928"/>
    <mergeCell ref="BQ929:BQ930"/>
    <mergeCell ref="BQ931:BQ932"/>
    <mergeCell ref="BQ933:BQ934"/>
    <mergeCell ref="BQ935:BQ936"/>
    <mergeCell ref="BQ937:BQ938"/>
    <mergeCell ref="BQ939:BQ940"/>
    <mergeCell ref="BQ941:BQ942"/>
    <mergeCell ref="BQ943:BQ944"/>
    <mergeCell ref="BQ945:BQ946"/>
    <mergeCell ref="BQ947:BQ948"/>
    <mergeCell ref="BQ949:BQ950"/>
    <mergeCell ref="BQ951:BQ952"/>
    <mergeCell ref="BQ953:BQ954"/>
    <mergeCell ref="BQ955:BQ956"/>
    <mergeCell ref="BQ957:BQ958"/>
    <mergeCell ref="BQ959:BQ960"/>
    <mergeCell ref="BQ961:BQ962"/>
    <mergeCell ref="BQ963:BQ964"/>
    <mergeCell ref="BQ965:BQ966"/>
    <mergeCell ref="BQ967:BQ968"/>
    <mergeCell ref="BQ969:BQ970"/>
    <mergeCell ref="BQ971:BQ972"/>
    <mergeCell ref="BQ973:BQ974"/>
    <mergeCell ref="BQ975:BQ976"/>
    <mergeCell ref="BQ977:BQ978"/>
    <mergeCell ref="BQ979:BQ980"/>
    <mergeCell ref="BQ981:BQ982"/>
    <mergeCell ref="BQ983:BQ984"/>
    <mergeCell ref="BQ985:BQ986"/>
    <mergeCell ref="BQ987:BQ988"/>
    <mergeCell ref="BQ989:BQ990"/>
    <mergeCell ref="BQ991:BQ992"/>
    <mergeCell ref="BQ993:BQ994"/>
    <mergeCell ref="BQ995:BQ996"/>
    <mergeCell ref="BQ997:BQ998"/>
    <mergeCell ref="BQ999:BQ1000"/>
    <mergeCell ref="BQ1001:BQ1002"/>
    <mergeCell ref="BQ1003:BQ1004"/>
    <mergeCell ref="BQ1005:BQ1006"/>
    <mergeCell ref="BQ1007:BQ1008"/>
    <mergeCell ref="BQ1009:BQ1010"/>
    <mergeCell ref="BQ1011:BQ1012"/>
    <mergeCell ref="BQ1013:BQ1014"/>
    <mergeCell ref="BQ1015:BQ1016"/>
    <mergeCell ref="BQ1017:BQ1018"/>
    <mergeCell ref="BQ1019:BQ1020"/>
    <mergeCell ref="BQ1021:BQ1022"/>
    <mergeCell ref="BQ1023:BQ1024"/>
    <mergeCell ref="BQ1025:BQ1026"/>
    <mergeCell ref="BQ1027:BQ1028"/>
    <mergeCell ref="BQ1029:BQ1030"/>
    <mergeCell ref="BQ1031:BQ1032"/>
    <mergeCell ref="BQ1033:BQ1034"/>
    <mergeCell ref="BQ1035:BQ1036"/>
    <mergeCell ref="BQ1037:BQ1038"/>
    <mergeCell ref="BQ1039:BQ1040"/>
    <mergeCell ref="BQ1041:BQ1042"/>
    <mergeCell ref="BQ1043:BQ1044"/>
    <mergeCell ref="BQ1045:BQ1046"/>
    <mergeCell ref="BQ1047:BQ1048"/>
    <mergeCell ref="BR23:BR24"/>
    <mergeCell ref="BR25:BR26"/>
    <mergeCell ref="BR27:BR28"/>
    <mergeCell ref="BR29:BR30"/>
    <mergeCell ref="BR31:BR32"/>
    <mergeCell ref="BR33:BR34"/>
    <mergeCell ref="BR35:BR36"/>
    <mergeCell ref="BR37:BR38"/>
    <mergeCell ref="BR39:BR40"/>
    <mergeCell ref="BR41:BR42"/>
    <mergeCell ref="BR43:BR44"/>
    <mergeCell ref="BR45:BR46"/>
    <mergeCell ref="BR47:BR48"/>
    <mergeCell ref="BR49:BR50"/>
    <mergeCell ref="BR51:BR52"/>
    <mergeCell ref="BR53:BR54"/>
    <mergeCell ref="BR55:BR56"/>
    <mergeCell ref="BR57:BR58"/>
    <mergeCell ref="BR59:BR60"/>
    <mergeCell ref="BR61:BR62"/>
    <mergeCell ref="BR63:BR64"/>
    <mergeCell ref="BR65:BR66"/>
    <mergeCell ref="BR67:BR68"/>
    <mergeCell ref="BR69:BR70"/>
    <mergeCell ref="BR71:BR72"/>
    <mergeCell ref="BR73:BR74"/>
    <mergeCell ref="BR75:BR76"/>
    <mergeCell ref="BR77:BR78"/>
    <mergeCell ref="BR79:BR80"/>
    <mergeCell ref="BR81:BR82"/>
    <mergeCell ref="BR83:BR84"/>
    <mergeCell ref="BR85:BR86"/>
    <mergeCell ref="BR87:BR88"/>
    <mergeCell ref="BR89:BR90"/>
    <mergeCell ref="BR91:BR92"/>
    <mergeCell ref="BR93:BR94"/>
    <mergeCell ref="BR95:BR96"/>
    <mergeCell ref="BR97:BR98"/>
    <mergeCell ref="BR99:BR100"/>
    <mergeCell ref="BR101:BR102"/>
    <mergeCell ref="BR103:BR104"/>
    <mergeCell ref="BR105:BR106"/>
    <mergeCell ref="BR107:BR108"/>
    <mergeCell ref="BR109:BR110"/>
    <mergeCell ref="BR111:BR112"/>
    <mergeCell ref="BR113:BR114"/>
    <mergeCell ref="BR115:BR116"/>
    <mergeCell ref="BR117:BR118"/>
    <mergeCell ref="BR119:BR120"/>
    <mergeCell ref="BR121:BR122"/>
    <mergeCell ref="BR123:BR124"/>
    <mergeCell ref="BR125:BR126"/>
    <mergeCell ref="BR127:BR128"/>
    <mergeCell ref="BR129:BR130"/>
    <mergeCell ref="BR131:BR132"/>
    <mergeCell ref="BR133:BR134"/>
    <mergeCell ref="BR135:BR136"/>
    <mergeCell ref="BR137:BR138"/>
    <mergeCell ref="BR139:BR140"/>
    <mergeCell ref="BR141:BR142"/>
    <mergeCell ref="BR143:BR144"/>
    <mergeCell ref="BR145:BR146"/>
    <mergeCell ref="BR147:BR148"/>
    <mergeCell ref="BR149:BR150"/>
    <mergeCell ref="BR151:BR152"/>
    <mergeCell ref="BR153:BR154"/>
    <mergeCell ref="BR155:BR156"/>
    <mergeCell ref="BR157:BR158"/>
    <mergeCell ref="BR159:BR160"/>
    <mergeCell ref="BR161:BR162"/>
    <mergeCell ref="BR163:BR164"/>
    <mergeCell ref="BR165:BR166"/>
    <mergeCell ref="BR167:BR168"/>
    <mergeCell ref="BR169:BR170"/>
    <mergeCell ref="BR171:BR172"/>
    <mergeCell ref="BR173:BR174"/>
    <mergeCell ref="BR175:BR176"/>
    <mergeCell ref="BR177:BR178"/>
    <mergeCell ref="BR179:BR180"/>
    <mergeCell ref="BR181:BR182"/>
    <mergeCell ref="BR183:BR184"/>
    <mergeCell ref="BR185:BR186"/>
    <mergeCell ref="BR187:BR188"/>
    <mergeCell ref="BR189:BR190"/>
    <mergeCell ref="BR191:BR192"/>
    <mergeCell ref="BR193:BR194"/>
    <mergeCell ref="BR195:BR196"/>
    <mergeCell ref="BR197:BR198"/>
    <mergeCell ref="BR199:BR200"/>
    <mergeCell ref="BR201:BR202"/>
    <mergeCell ref="BR203:BR204"/>
    <mergeCell ref="BR205:BR206"/>
    <mergeCell ref="BR207:BR208"/>
    <mergeCell ref="BR209:BR210"/>
    <mergeCell ref="BR211:BR212"/>
    <mergeCell ref="BR213:BR214"/>
    <mergeCell ref="BR215:BR216"/>
    <mergeCell ref="BR217:BR218"/>
    <mergeCell ref="BR219:BR220"/>
    <mergeCell ref="BR221:BR222"/>
    <mergeCell ref="BR223:BR224"/>
    <mergeCell ref="BR225:BR226"/>
    <mergeCell ref="BR227:BR228"/>
    <mergeCell ref="BR229:BR230"/>
    <mergeCell ref="BR231:BR232"/>
    <mergeCell ref="BR233:BR234"/>
    <mergeCell ref="BR235:BR236"/>
    <mergeCell ref="BR237:BR238"/>
    <mergeCell ref="BR239:BR240"/>
    <mergeCell ref="BR241:BR242"/>
    <mergeCell ref="BR243:BR244"/>
    <mergeCell ref="BR245:BR246"/>
    <mergeCell ref="BR247:BR248"/>
    <mergeCell ref="BR249:BR250"/>
    <mergeCell ref="BR251:BR252"/>
    <mergeCell ref="BR253:BR254"/>
    <mergeCell ref="BR255:BR256"/>
    <mergeCell ref="BR257:BR258"/>
    <mergeCell ref="BR259:BR260"/>
    <mergeCell ref="BR261:BR262"/>
    <mergeCell ref="BR263:BR264"/>
    <mergeCell ref="BR265:BR266"/>
    <mergeCell ref="BR267:BR268"/>
    <mergeCell ref="BR269:BR270"/>
    <mergeCell ref="BR271:BR272"/>
    <mergeCell ref="BR273:BR274"/>
    <mergeCell ref="BR275:BR276"/>
    <mergeCell ref="BR277:BR278"/>
    <mergeCell ref="BR279:BR280"/>
    <mergeCell ref="BR281:BR282"/>
    <mergeCell ref="BR283:BR284"/>
    <mergeCell ref="BR285:BR286"/>
    <mergeCell ref="BR287:BR288"/>
    <mergeCell ref="BR289:BR290"/>
    <mergeCell ref="BR291:BR292"/>
    <mergeCell ref="BR293:BR294"/>
    <mergeCell ref="BR295:BR296"/>
    <mergeCell ref="BR297:BR298"/>
    <mergeCell ref="BR299:BR300"/>
    <mergeCell ref="BR301:BR302"/>
    <mergeCell ref="BR303:BR304"/>
    <mergeCell ref="BR305:BR306"/>
    <mergeCell ref="BR307:BR308"/>
    <mergeCell ref="BR309:BR310"/>
    <mergeCell ref="BR311:BR312"/>
    <mergeCell ref="BR313:BR314"/>
    <mergeCell ref="BR315:BR316"/>
    <mergeCell ref="BR317:BR318"/>
    <mergeCell ref="BR319:BR320"/>
    <mergeCell ref="BR321:BR322"/>
    <mergeCell ref="BR323:BR324"/>
    <mergeCell ref="BR325:BR326"/>
    <mergeCell ref="BR327:BR328"/>
    <mergeCell ref="BR329:BR330"/>
    <mergeCell ref="BR331:BR332"/>
    <mergeCell ref="BR333:BR334"/>
    <mergeCell ref="BR335:BR336"/>
    <mergeCell ref="BR337:BR338"/>
    <mergeCell ref="BR339:BR340"/>
    <mergeCell ref="BR341:BR342"/>
    <mergeCell ref="BR343:BR344"/>
    <mergeCell ref="BR345:BR346"/>
    <mergeCell ref="BR347:BR348"/>
    <mergeCell ref="BR349:BR350"/>
    <mergeCell ref="BR351:BR352"/>
    <mergeCell ref="BR353:BR354"/>
    <mergeCell ref="BR355:BR356"/>
    <mergeCell ref="BR357:BR358"/>
    <mergeCell ref="BR359:BR360"/>
    <mergeCell ref="BR361:BR362"/>
    <mergeCell ref="BR363:BR364"/>
    <mergeCell ref="BR365:BR366"/>
    <mergeCell ref="BR367:BR368"/>
    <mergeCell ref="BR369:BR370"/>
    <mergeCell ref="BR371:BR372"/>
    <mergeCell ref="BR373:BR374"/>
    <mergeCell ref="BR375:BR376"/>
    <mergeCell ref="BR377:BR378"/>
    <mergeCell ref="BR379:BR380"/>
    <mergeCell ref="BR381:BR382"/>
    <mergeCell ref="BR383:BR384"/>
    <mergeCell ref="BR385:BR386"/>
    <mergeCell ref="BR387:BR388"/>
    <mergeCell ref="BR389:BR390"/>
    <mergeCell ref="BR391:BR392"/>
    <mergeCell ref="BR393:BR394"/>
    <mergeCell ref="BR395:BR396"/>
    <mergeCell ref="BR397:BR398"/>
    <mergeCell ref="BR399:BR400"/>
    <mergeCell ref="BR401:BR402"/>
    <mergeCell ref="BR403:BR404"/>
    <mergeCell ref="BR405:BR406"/>
    <mergeCell ref="BR407:BR408"/>
    <mergeCell ref="BR409:BR410"/>
    <mergeCell ref="BR411:BR412"/>
    <mergeCell ref="BR413:BR414"/>
    <mergeCell ref="BR415:BR416"/>
    <mergeCell ref="BR417:BR418"/>
    <mergeCell ref="BR419:BR420"/>
    <mergeCell ref="BR421:BR422"/>
    <mergeCell ref="BR423:BR424"/>
    <mergeCell ref="BR425:BR426"/>
    <mergeCell ref="BR427:BR428"/>
    <mergeCell ref="BR429:BR430"/>
    <mergeCell ref="BR431:BR432"/>
    <mergeCell ref="BR433:BR434"/>
    <mergeCell ref="BR435:BR436"/>
    <mergeCell ref="BR437:BR438"/>
    <mergeCell ref="BR439:BR440"/>
    <mergeCell ref="BR441:BR442"/>
    <mergeCell ref="BR443:BR444"/>
    <mergeCell ref="BR445:BR446"/>
    <mergeCell ref="BR447:BR448"/>
    <mergeCell ref="BR449:BR450"/>
    <mergeCell ref="BR451:BR452"/>
    <mergeCell ref="BR453:BR454"/>
    <mergeCell ref="BR455:BR456"/>
    <mergeCell ref="BR457:BR458"/>
    <mergeCell ref="BR459:BR460"/>
    <mergeCell ref="BR461:BR462"/>
    <mergeCell ref="BR463:BR464"/>
    <mergeCell ref="BR465:BR466"/>
    <mergeCell ref="BR467:BR468"/>
    <mergeCell ref="BR469:BR470"/>
    <mergeCell ref="BR471:BR472"/>
    <mergeCell ref="BR473:BR474"/>
    <mergeCell ref="BR475:BR476"/>
    <mergeCell ref="BR477:BR478"/>
    <mergeCell ref="BR479:BR480"/>
    <mergeCell ref="BR481:BR482"/>
    <mergeCell ref="BR483:BR484"/>
    <mergeCell ref="BR485:BR486"/>
    <mergeCell ref="BR487:BR488"/>
    <mergeCell ref="BR489:BR490"/>
    <mergeCell ref="BR491:BR492"/>
    <mergeCell ref="BR493:BR494"/>
    <mergeCell ref="BR495:BR496"/>
    <mergeCell ref="BR497:BR498"/>
    <mergeCell ref="BR499:BR500"/>
    <mergeCell ref="BR501:BR502"/>
    <mergeCell ref="BR503:BR504"/>
    <mergeCell ref="BR505:BR506"/>
    <mergeCell ref="BR507:BR508"/>
    <mergeCell ref="BR509:BR510"/>
    <mergeCell ref="BR511:BR512"/>
    <mergeCell ref="BR513:BR514"/>
    <mergeCell ref="BR515:BR516"/>
    <mergeCell ref="BR517:BR518"/>
    <mergeCell ref="BR519:BR520"/>
    <mergeCell ref="BR521:BR522"/>
    <mergeCell ref="BR523:BR524"/>
    <mergeCell ref="BR525:BR526"/>
    <mergeCell ref="BR527:BR528"/>
    <mergeCell ref="BR529:BR530"/>
    <mergeCell ref="BR531:BR532"/>
    <mergeCell ref="BR533:BR534"/>
    <mergeCell ref="BR535:BR536"/>
    <mergeCell ref="BR537:BR538"/>
    <mergeCell ref="BR539:BR540"/>
    <mergeCell ref="BR541:BR542"/>
    <mergeCell ref="BR543:BR544"/>
    <mergeCell ref="BR545:BR546"/>
    <mergeCell ref="BR547:BR548"/>
    <mergeCell ref="BR549:BR550"/>
    <mergeCell ref="BR551:BR552"/>
    <mergeCell ref="BR553:BR554"/>
    <mergeCell ref="BR555:BR556"/>
    <mergeCell ref="BR557:BR558"/>
    <mergeCell ref="BR559:BR560"/>
    <mergeCell ref="BR561:BR562"/>
    <mergeCell ref="BR563:BR564"/>
    <mergeCell ref="BR565:BR566"/>
    <mergeCell ref="BR567:BR568"/>
    <mergeCell ref="BR569:BR570"/>
    <mergeCell ref="BR571:BR572"/>
    <mergeCell ref="BR573:BR574"/>
    <mergeCell ref="BR575:BR576"/>
    <mergeCell ref="BR577:BR578"/>
    <mergeCell ref="BR579:BR580"/>
    <mergeCell ref="BR581:BR582"/>
    <mergeCell ref="BR583:BR584"/>
    <mergeCell ref="BR585:BR586"/>
    <mergeCell ref="BR587:BR588"/>
    <mergeCell ref="BR589:BR590"/>
    <mergeCell ref="BR591:BR592"/>
    <mergeCell ref="BR593:BR594"/>
    <mergeCell ref="BR595:BR596"/>
    <mergeCell ref="BR597:BR598"/>
    <mergeCell ref="BR599:BR600"/>
    <mergeCell ref="BR601:BR602"/>
    <mergeCell ref="BR603:BR604"/>
    <mergeCell ref="BR605:BR606"/>
    <mergeCell ref="BR607:BR608"/>
    <mergeCell ref="BR609:BR610"/>
    <mergeCell ref="BR611:BR612"/>
    <mergeCell ref="BR613:BR614"/>
    <mergeCell ref="BR615:BR616"/>
    <mergeCell ref="BR617:BR618"/>
    <mergeCell ref="BR619:BR620"/>
    <mergeCell ref="BR621:BR622"/>
    <mergeCell ref="BR623:BR624"/>
    <mergeCell ref="BR625:BR626"/>
    <mergeCell ref="BR627:BR628"/>
    <mergeCell ref="BR629:BR630"/>
    <mergeCell ref="BR631:BR632"/>
    <mergeCell ref="BR633:BR634"/>
    <mergeCell ref="BR635:BR636"/>
    <mergeCell ref="BR637:BR638"/>
    <mergeCell ref="BR639:BR640"/>
    <mergeCell ref="BR641:BR642"/>
    <mergeCell ref="BR643:BR644"/>
    <mergeCell ref="BR645:BR646"/>
    <mergeCell ref="BR647:BR648"/>
    <mergeCell ref="BR649:BR650"/>
    <mergeCell ref="BR651:BR652"/>
    <mergeCell ref="BR653:BR654"/>
    <mergeCell ref="BR655:BR656"/>
    <mergeCell ref="BR657:BR658"/>
    <mergeCell ref="BR659:BR660"/>
    <mergeCell ref="BR661:BR662"/>
    <mergeCell ref="BR663:BR664"/>
    <mergeCell ref="BR665:BR666"/>
    <mergeCell ref="BR667:BR668"/>
    <mergeCell ref="BR669:BR670"/>
    <mergeCell ref="BR671:BR672"/>
    <mergeCell ref="BR673:BR674"/>
    <mergeCell ref="BR675:BR676"/>
    <mergeCell ref="BR677:BR678"/>
    <mergeCell ref="BR679:BR680"/>
    <mergeCell ref="BR681:BR682"/>
    <mergeCell ref="BR683:BR684"/>
    <mergeCell ref="BR685:BR686"/>
    <mergeCell ref="BR687:BR688"/>
    <mergeCell ref="BR689:BR690"/>
    <mergeCell ref="BR691:BR692"/>
    <mergeCell ref="BR693:BR694"/>
    <mergeCell ref="BR695:BR696"/>
    <mergeCell ref="BR697:BR698"/>
    <mergeCell ref="BR699:BR700"/>
    <mergeCell ref="BR701:BR702"/>
    <mergeCell ref="BR703:BR704"/>
    <mergeCell ref="BR705:BR706"/>
    <mergeCell ref="BR707:BR708"/>
    <mergeCell ref="BR709:BR710"/>
    <mergeCell ref="BR711:BR712"/>
    <mergeCell ref="BR713:BR714"/>
    <mergeCell ref="BR715:BR716"/>
    <mergeCell ref="BR717:BR718"/>
    <mergeCell ref="BR719:BR720"/>
    <mergeCell ref="BR721:BR722"/>
    <mergeCell ref="BR723:BR724"/>
    <mergeCell ref="BR725:BR726"/>
    <mergeCell ref="BR727:BR728"/>
    <mergeCell ref="BR729:BR730"/>
    <mergeCell ref="BR731:BR732"/>
    <mergeCell ref="BR733:BR734"/>
    <mergeCell ref="BR735:BR736"/>
    <mergeCell ref="BR737:BR738"/>
    <mergeCell ref="BR739:BR740"/>
    <mergeCell ref="BR741:BR742"/>
    <mergeCell ref="BR743:BR744"/>
    <mergeCell ref="BR745:BR746"/>
    <mergeCell ref="BR747:BR748"/>
    <mergeCell ref="BR749:BR750"/>
    <mergeCell ref="BR751:BR752"/>
    <mergeCell ref="BR753:BR754"/>
    <mergeCell ref="BR755:BR756"/>
    <mergeCell ref="BR757:BR758"/>
    <mergeCell ref="BR759:BR760"/>
    <mergeCell ref="BR761:BR762"/>
    <mergeCell ref="BR763:BR764"/>
    <mergeCell ref="BR765:BR766"/>
    <mergeCell ref="BR767:BR768"/>
    <mergeCell ref="BR769:BR770"/>
    <mergeCell ref="BR771:BR772"/>
    <mergeCell ref="BR773:BR774"/>
    <mergeCell ref="BR775:BR776"/>
    <mergeCell ref="BR777:BR778"/>
    <mergeCell ref="BR779:BR780"/>
    <mergeCell ref="BR781:BR782"/>
    <mergeCell ref="BR783:BR784"/>
    <mergeCell ref="BR785:BR786"/>
    <mergeCell ref="BR787:BR788"/>
    <mergeCell ref="BR789:BR790"/>
    <mergeCell ref="BR791:BR792"/>
    <mergeCell ref="BR793:BR794"/>
    <mergeCell ref="BR795:BR796"/>
    <mergeCell ref="BR797:BR798"/>
    <mergeCell ref="BR799:BR800"/>
    <mergeCell ref="BR801:BR802"/>
    <mergeCell ref="BR803:BR804"/>
    <mergeCell ref="BR805:BR806"/>
    <mergeCell ref="BR807:BR808"/>
    <mergeCell ref="BR809:BR810"/>
    <mergeCell ref="BR811:BR812"/>
    <mergeCell ref="BR813:BR814"/>
    <mergeCell ref="BR815:BR816"/>
    <mergeCell ref="BR817:BR818"/>
    <mergeCell ref="BR819:BR820"/>
    <mergeCell ref="BR821:BR822"/>
    <mergeCell ref="BR823:BR824"/>
    <mergeCell ref="BR825:BR826"/>
    <mergeCell ref="BR827:BR828"/>
    <mergeCell ref="BR829:BR830"/>
    <mergeCell ref="BR831:BR832"/>
    <mergeCell ref="BR833:BR834"/>
    <mergeCell ref="BR835:BR836"/>
    <mergeCell ref="BR837:BR838"/>
    <mergeCell ref="BR839:BR840"/>
    <mergeCell ref="BR841:BR842"/>
    <mergeCell ref="BR843:BR844"/>
    <mergeCell ref="BR845:BR846"/>
    <mergeCell ref="BR847:BR848"/>
    <mergeCell ref="BR849:BR850"/>
    <mergeCell ref="BR851:BR852"/>
    <mergeCell ref="BR853:BR854"/>
    <mergeCell ref="BR855:BR856"/>
    <mergeCell ref="BR857:BR858"/>
    <mergeCell ref="BR859:BR860"/>
    <mergeCell ref="BR861:BR862"/>
    <mergeCell ref="BR863:BR864"/>
    <mergeCell ref="BR865:BR866"/>
    <mergeCell ref="BR867:BR868"/>
    <mergeCell ref="BR869:BR870"/>
    <mergeCell ref="BR871:BR872"/>
    <mergeCell ref="BR873:BR874"/>
    <mergeCell ref="BR875:BR876"/>
    <mergeCell ref="BR877:BR878"/>
    <mergeCell ref="BR879:BR880"/>
    <mergeCell ref="BR881:BR882"/>
    <mergeCell ref="BR883:BR884"/>
    <mergeCell ref="BR885:BR886"/>
    <mergeCell ref="BR887:BR888"/>
    <mergeCell ref="BR889:BR890"/>
    <mergeCell ref="BR891:BR892"/>
    <mergeCell ref="BR893:BR894"/>
    <mergeCell ref="BR895:BR896"/>
    <mergeCell ref="BR897:BR898"/>
    <mergeCell ref="BR899:BR900"/>
    <mergeCell ref="BR901:BR902"/>
    <mergeCell ref="BR903:BR904"/>
    <mergeCell ref="BR905:BR906"/>
    <mergeCell ref="BR907:BR908"/>
    <mergeCell ref="BR909:BR910"/>
    <mergeCell ref="BR911:BR912"/>
    <mergeCell ref="BR913:BR914"/>
    <mergeCell ref="BR915:BR916"/>
    <mergeCell ref="BR917:BR918"/>
    <mergeCell ref="BR919:BR920"/>
    <mergeCell ref="BR921:BR922"/>
    <mergeCell ref="BR923:BR924"/>
    <mergeCell ref="BR925:BR926"/>
    <mergeCell ref="BR927:BR928"/>
    <mergeCell ref="BR929:BR930"/>
    <mergeCell ref="BR931:BR932"/>
    <mergeCell ref="BR933:BR934"/>
    <mergeCell ref="BR935:BR936"/>
    <mergeCell ref="BR937:BR938"/>
    <mergeCell ref="BR939:BR940"/>
    <mergeCell ref="BR941:BR942"/>
    <mergeCell ref="BR943:BR944"/>
    <mergeCell ref="BR945:BR946"/>
    <mergeCell ref="BR947:BR948"/>
    <mergeCell ref="BR949:BR950"/>
    <mergeCell ref="BR951:BR952"/>
    <mergeCell ref="BR953:BR954"/>
    <mergeCell ref="BR955:BR956"/>
    <mergeCell ref="BR957:BR958"/>
    <mergeCell ref="BR959:BR960"/>
    <mergeCell ref="BR961:BR962"/>
    <mergeCell ref="BR963:BR964"/>
    <mergeCell ref="BR965:BR966"/>
    <mergeCell ref="BR967:BR968"/>
    <mergeCell ref="BR969:BR970"/>
    <mergeCell ref="BR971:BR972"/>
    <mergeCell ref="BR973:BR974"/>
    <mergeCell ref="BR975:BR976"/>
    <mergeCell ref="BR977:BR978"/>
    <mergeCell ref="BR979:BR980"/>
    <mergeCell ref="BR981:BR982"/>
    <mergeCell ref="BR983:BR984"/>
    <mergeCell ref="BR985:BR986"/>
    <mergeCell ref="BR987:BR988"/>
    <mergeCell ref="BR989:BR990"/>
    <mergeCell ref="BR991:BR992"/>
    <mergeCell ref="BR993:BR994"/>
    <mergeCell ref="BR995:BR996"/>
    <mergeCell ref="BR997:BR998"/>
    <mergeCell ref="BR999:BR1000"/>
    <mergeCell ref="BR1001:BR1002"/>
    <mergeCell ref="BR1003:BR1004"/>
    <mergeCell ref="BR1005:BR1006"/>
    <mergeCell ref="BR1007:BR1008"/>
    <mergeCell ref="BR1009:BR1010"/>
    <mergeCell ref="BR1011:BR1012"/>
    <mergeCell ref="BR1013:BR1014"/>
    <mergeCell ref="BR1015:BR1016"/>
    <mergeCell ref="BR1017:BR1018"/>
    <mergeCell ref="BR1019:BR1020"/>
    <mergeCell ref="BR1021:BR1022"/>
    <mergeCell ref="BR1023:BR1024"/>
    <mergeCell ref="BR1025:BR1026"/>
    <mergeCell ref="BR1027:BR1028"/>
    <mergeCell ref="BR1029:BR1030"/>
    <mergeCell ref="BR1031:BR1032"/>
    <mergeCell ref="BR1033:BR1034"/>
    <mergeCell ref="BR1035:BR1036"/>
    <mergeCell ref="BR1037:BR1038"/>
    <mergeCell ref="BR1039:BR1040"/>
    <mergeCell ref="BR1041:BR1042"/>
    <mergeCell ref="BR1043:BR1044"/>
    <mergeCell ref="BR1045:BR1046"/>
    <mergeCell ref="BR1047:BR1048"/>
    <mergeCell ref="BS23:BS24"/>
    <mergeCell ref="BS25:BS26"/>
    <mergeCell ref="BS27:BS28"/>
    <mergeCell ref="BS29:BS30"/>
    <mergeCell ref="BS31:BS32"/>
    <mergeCell ref="BS33:BS34"/>
    <mergeCell ref="BS35:BS36"/>
    <mergeCell ref="BS37:BS38"/>
    <mergeCell ref="BS39:BS40"/>
    <mergeCell ref="BS41:BS42"/>
    <mergeCell ref="BS43:BS44"/>
    <mergeCell ref="BS45:BS46"/>
    <mergeCell ref="BS47:BS48"/>
    <mergeCell ref="BS49:BS50"/>
    <mergeCell ref="BS51:BS52"/>
    <mergeCell ref="BS53:BS54"/>
    <mergeCell ref="BS55:BS56"/>
    <mergeCell ref="BS57:BS58"/>
    <mergeCell ref="BS59:BS60"/>
    <mergeCell ref="BS61:BS62"/>
    <mergeCell ref="BS63:BS64"/>
    <mergeCell ref="BS65:BS66"/>
    <mergeCell ref="BS67:BS68"/>
    <mergeCell ref="BS69:BS70"/>
    <mergeCell ref="BS71:BS72"/>
    <mergeCell ref="BS73:BS74"/>
    <mergeCell ref="BS75:BS76"/>
    <mergeCell ref="BS77:BS78"/>
    <mergeCell ref="BS79:BS80"/>
    <mergeCell ref="BS81:BS82"/>
    <mergeCell ref="BS83:BS84"/>
    <mergeCell ref="BS85:BS86"/>
    <mergeCell ref="BS87:BS88"/>
    <mergeCell ref="BS89:BS90"/>
    <mergeCell ref="BS91:BS92"/>
    <mergeCell ref="BS93:BS94"/>
    <mergeCell ref="BS95:BS96"/>
    <mergeCell ref="BS97:BS98"/>
    <mergeCell ref="BS99:BS100"/>
    <mergeCell ref="BS101:BS102"/>
    <mergeCell ref="BS103:BS104"/>
    <mergeCell ref="BS105:BS106"/>
    <mergeCell ref="BS107:BS108"/>
    <mergeCell ref="BS109:BS110"/>
    <mergeCell ref="BS111:BS112"/>
    <mergeCell ref="BS113:BS114"/>
    <mergeCell ref="BS115:BS116"/>
    <mergeCell ref="BS117:BS118"/>
    <mergeCell ref="BS119:BS120"/>
    <mergeCell ref="BS121:BS122"/>
    <mergeCell ref="BS123:BS124"/>
    <mergeCell ref="BS125:BS126"/>
    <mergeCell ref="BS127:BS128"/>
    <mergeCell ref="BS129:BS130"/>
    <mergeCell ref="BS131:BS132"/>
    <mergeCell ref="BS133:BS134"/>
    <mergeCell ref="BS135:BS136"/>
    <mergeCell ref="BS137:BS138"/>
    <mergeCell ref="BS139:BS140"/>
    <mergeCell ref="BS141:BS142"/>
    <mergeCell ref="BS143:BS144"/>
    <mergeCell ref="BS145:BS146"/>
    <mergeCell ref="BS147:BS148"/>
    <mergeCell ref="BS149:BS150"/>
    <mergeCell ref="BS151:BS152"/>
    <mergeCell ref="BS153:BS154"/>
    <mergeCell ref="BS155:BS156"/>
    <mergeCell ref="BS157:BS158"/>
    <mergeCell ref="BS159:BS160"/>
    <mergeCell ref="BS161:BS162"/>
    <mergeCell ref="BS163:BS164"/>
    <mergeCell ref="BS165:BS166"/>
    <mergeCell ref="BS167:BS168"/>
    <mergeCell ref="BS169:BS170"/>
    <mergeCell ref="BS171:BS172"/>
    <mergeCell ref="BS173:BS174"/>
    <mergeCell ref="BS175:BS176"/>
    <mergeCell ref="BS177:BS178"/>
    <mergeCell ref="BS179:BS180"/>
    <mergeCell ref="BS181:BS182"/>
    <mergeCell ref="BS183:BS184"/>
    <mergeCell ref="BS185:BS186"/>
    <mergeCell ref="BS187:BS188"/>
    <mergeCell ref="BS189:BS190"/>
    <mergeCell ref="BS191:BS192"/>
    <mergeCell ref="BS193:BS194"/>
    <mergeCell ref="BS195:BS196"/>
    <mergeCell ref="BS197:BS198"/>
    <mergeCell ref="BS199:BS200"/>
    <mergeCell ref="BS201:BS202"/>
    <mergeCell ref="BS203:BS204"/>
    <mergeCell ref="BS205:BS206"/>
    <mergeCell ref="BS207:BS208"/>
    <mergeCell ref="BS209:BS210"/>
    <mergeCell ref="BS211:BS212"/>
    <mergeCell ref="BS213:BS214"/>
    <mergeCell ref="BS215:BS216"/>
    <mergeCell ref="BS217:BS218"/>
    <mergeCell ref="BS219:BS220"/>
    <mergeCell ref="BS221:BS222"/>
    <mergeCell ref="BS223:BS224"/>
    <mergeCell ref="BS225:BS226"/>
    <mergeCell ref="BS227:BS228"/>
    <mergeCell ref="BS229:BS230"/>
    <mergeCell ref="BS231:BS232"/>
    <mergeCell ref="BS233:BS234"/>
    <mergeCell ref="BS235:BS236"/>
    <mergeCell ref="BS237:BS238"/>
    <mergeCell ref="BS239:BS240"/>
    <mergeCell ref="BS241:BS242"/>
    <mergeCell ref="BS243:BS244"/>
    <mergeCell ref="BS245:BS246"/>
    <mergeCell ref="BS247:BS248"/>
    <mergeCell ref="BS249:BS250"/>
    <mergeCell ref="BS251:BS252"/>
    <mergeCell ref="BS253:BS254"/>
    <mergeCell ref="BS255:BS256"/>
    <mergeCell ref="BS257:BS258"/>
    <mergeCell ref="BS259:BS260"/>
    <mergeCell ref="BS261:BS262"/>
    <mergeCell ref="BS263:BS264"/>
    <mergeCell ref="BS265:BS266"/>
    <mergeCell ref="BS267:BS268"/>
    <mergeCell ref="BS269:BS270"/>
    <mergeCell ref="BS271:BS272"/>
    <mergeCell ref="BS273:BS274"/>
    <mergeCell ref="BS275:BS276"/>
    <mergeCell ref="BS277:BS278"/>
    <mergeCell ref="BS279:BS280"/>
    <mergeCell ref="BS281:BS282"/>
    <mergeCell ref="BS283:BS284"/>
    <mergeCell ref="BS285:BS286"/>
    <mergeCell ref="BS287:BS288"/>
    <mergeCell ref="BS289:BS290"/>
    <mergeCell ref="BS291:BS292"/>
    <mergeCell ref="BS293:BS294"/>
    <mergeCell ref="BS295:BS296"/>
    <mergeCell ref="BS297:BS298"/>
    <mergeCell ref="BS299:BS300"/>
    <mergeCell ref="BS301:BS302"/>
    <mergeCell ref="BS303:BS304"/>
    <mergeCell ref="BS305:BS306"/>
    <mergeCell ref="BS307:BS308"/>
    <mergeCell ref="BS309:BS310"/>
    <mergeCell ref="BS311:BS312"/>
    <mergeCell ref="BS313:BS314"/>
    <mergeCell ref="BS315:BS316"/>
    <mergeCell ref="BS317:BS318"/>
    <mergeCell ref="BS319:BS320"/>
    <mergeCell ref="BS321:BS322"/>
    <mergeCell ref="BS323:BS324"/>
    <mergeCell ref="BS325:BS326"/>
    <mergeCell ref="BS327:BS328"/>
    <mergeCell ref="BS329:BS330"/>
    <mergeCell ref="BS331:BS332"/>
    <mergeCell ref="BS333:BS334"/>
    <mergeCell ref="BS335:BS336"/>
    <mergeCell ref="BS337:BS338"/>
    <mergeCell ref="BS339:BS340"/>
    <mergeCell ref="BS341:BS342"/>
    <mergeCell ref="BS343:BS344"/>
    <mergeCell ref="BS345:BS346"/>
    <mergeCell ref="BS347:BS348"/>
    <mergeCell ref="BS349:BS350"/>
    <mergeCell ref="BS351:BS352"/>
    <mergeCell ref="BS353:BS354"/>
    <mergeCell ref="BS355:BS356"/>
    <mergeCell ref="BS357:BS358"/>
    <mergeCell ref="BS359:BS360"/>
    <mergeCell ref="BS361:BS362"/>
    <mergeCell ref="BS363:BS364"/>
    <mergeCell ref="BS365:BS366"/>
    <mergeCell ref="BS367:BS368"/>
    <mergeCell ref="BS369:BS370"/>
    <mergeCell ref="BS371:BS372"/>
    <mergeCell ref="BS373:BS374"/>
    <mergeCell ref="BS375:BS376"/>
    <mergeCell ref="BS377:BS378"/>
    <mergeCell ref="BS379:BS380"/>
    <mergeCell ref="BS381:BS382"/>
    <mergeCell ref="BS383:BS384"/>
    <mergeCell ref="BS385:BS386"/>
    <mergeCell ref="BS387:BS388"/>
    <mergeCell ref="BS389:BS390"/>
    <mergeCell ref="BS391:BS392"/>
    <mergeCell ref="BS393:BS394"/>
    <mergeCell ref="BS395:BS396"/>
    <mergeCell ref="BS397:BS398"/>
    <mergeCell ref="BS399:BS400"/>
    <mergeCell ref="BS401:BS402"/>
    <mergeCell ref="BS403:BS404"/>
    <mergeCell ref="BS405:BS406"/>
    <mergeCell ref="BS407:BS408"/>
    <mergeCell ref="BS409:BS410"/>
    <mergeCell ref="BS411:BS412"/>
    <mergeCell ref="BS413:BS414"/>
    <mergeCell ref="BS415:BS416"/>
    <mergeCell ref="BS417:BS418"/>
    <mergeCell ref="BS419:BS420"/>
    <mergeCell ref="BS421:BS422"/>
    <mergeCell ref="BS423:BS424"/>
    <mergeCell ref="BS425:BS426"/>
    <mergeCell ref="BS427:BS428"/>
    <mergeCell ref="BS429:BS430"/>
    <mergeCell ref="BS431:BS432"/>
    <mergeCell ref="BS433:BS434"/>
    <mergeCell ref="BS435:BS436"/>
    <mergeCell ref="BS437:BS438"/>
    <mergeCell ref="BS439:BS440"/>
    <mergeCell ref="BS441:BS442"/>
    <mergeCell ref="BS443:BS444"/>
    <mergeCell ref="BS445:BS446"/>
    <mergeCell ref="BS447:BS448"/>
    <mergeCell ref="BS449:BS450"/>
    <mergeCell ref="BS451:BS452"/>
    <mergeCell ref="BS453:BS454"/>
    <mergeCell ref="BS455:BS456"/>
    <mergeCell ref="BS457:BS458"/>
    <mergeCell ref="BS459:BS460"/>
    <mergeCell ref="BS461:BS462"/>
    <mergeCell ref="BS463:BS464"/>
    <mergeCell ref="BS465:BS466"/>
    <mergeCell ref="BS467:BS468"/>
    <mergeCell ref="BS469:BS470"/>
    <mergeCell ref="BS471:BS472"/>
    <mergeCell ref="BS473:BS474"/>
    <mergeCell ref="BS475:BS476"/>
    <mergeCell ref="BS477:BS478"/>
    <mergeCell ref="BS479:BS480"/>
    <mergeCell ref="BS481:BS482"/>
    <mergeCell ref="BS483:BS484"/>
    <mergeCell ref="BS485:BS486"/>
    <mergeCell ref="BS487:BS488"/>
    <mergeCell ref="BS489:BS490"/>
    <mergeCell ref="BS491:BS492"/>
    <mergeCell ref="BS493:BS494"/>
    <mergeCell ref="BS495:BS496"/>
    <mergeCell ref="BS497:BS498"/>
    <mergeCell ref="BS499:BS500"/>
    <mergeCell ref="BS501:BS502"/>
    <mergeCell ref="BS503:BS504"/>
    <mergeCell ref="BS505:BS506"/>
    <mergeCell ref="BS507:BS508"/>
    <mergeCell ref="BS509:BS510"/>
    <mergeCell ref="BS511:BS512"/>
    <mergeCell ref="BS513:BS514"/>
    <mergeCell ref="BS515:BS516"/>
    <mergeCell ref="BS517:BS518"/>
    <mergeCell ref="BS519:BS520"/>
    <mergeCell ref="BS521:BS522"/>
    <mergeCell ref="BS523:BS524"/>
    <mergeCell ref="BS525:BS526"/>
    <mergeCell ref="BS527:BS528"/>
    <mergeCell ref="BS529:BS530"/>
    <mergeCell ref="BS531:BS532"/>
    <mergeCell ref="BS533:BS534"/>
    <mergeCell ref="BS535:BS536"/>
    <mergeCell ref="BS537:BS538"/>
    <mergeCell ref="BS539:BS540"/>
    <mergeCell ref="BS541:BS542"/>
    <mergeCell ref="BS543:BS544"/>
    <mergeCell ref="BS545:BS546"/>
    <mergeCell ref="BS547:BS548"/>
    <mergeCell ref="BS549:BS550"/>
    <mergeCell ref="BS551:BS552"/>
    <mergeCell ref="BS553:BS554"/>
    <mergeCell ref="BS555:BS556"/>
    <mergeCell ref="BS557:BS558"/>
    <mergeCell ref="BS559:BS560"/>
    <mergeCell ref="BS561:BS562"/>
    <mergeCell ref="BS563:BS564"/>
    <mergeCell ref="BS565:BS566"/>
    <mergeCell ref="BS567:BS568"/>
    <mergeCell ref="BS569:BS570"/>
    <mergeCell ref="BS571:BS572"/>
    <mergeCell ref="BS573:BS574"/>
    <mergeCell ref="BS575:BS576"/>
    <mergeCell ref="BS577:BS578"/>
    <mergeCell ref="BS579:BS580"/>
    <mergeCell ref="BS581:BS582"/>
    <mergeCell ref="BS583:BS584"/>
    <mergeCell ref="BS585:BS586"/>
    <mergeCell ref="BS587:BS588"/>
    <mergeCell ref="BS589:BS590"/>
    <mergeCell ref="BS591:BS592"/>
    <mergeCell ref="BS593:BS594"/>
    <mergeCell ref="BS595:BS596"/>
    <mergeCell ref="BS597:BS598"/>
    <mergeCell ref="BS599:BS600"/>
    <mergeCell ref="BS601:BS602"/>
    <mergeCell ref="BS603:BS604"/>
    <mergeCell ref="BS605:BS606"/>
    <mergeCell ref="BS607:BS608"/>
    <mergeCell ref="BS609:BS610"/>
    <mergeCell ref="BS611:BS612"/>
    <mergeCell ref="BS613:BS614"/>
    <mergeCell ref="BS615:BS616"/>
    <mergeCell ref="BS617:BS618"/>
    <mergeCell ref="BS619:BS620"/>
    <mergeCell ref="BS621:BS622"/>
    <mergeCell ref="BS623:BS624"/>
    <mergeCell ref="BS625:BS626"/>
    <mergeCell ref="BS627:BS628"/>
    <mergeCell ref="BS629:BS630"/>
    <mergeCell ref="BS631:BS632"/>
    <mergeCell ref="BS633:BS634"/>
    <mergeCell ref="BS635:BS636"/>
    <mergeCell ref="BS637:BS638"/>
    <mergeCell ref="BS639:BS640"/>
    <mergeCell ref="BS641:BS642"/>
    <mergeCell ref="BS643:BS644"/>
    <mergeCell ref="BS645:BS646"/>
    <mergeCell ref="BS647:BS648"/>
    <mergeCell ref="BS649:BS650"/>
    <mergeCell ref="BS651:BS652"/>
    <mergeCell ref="BS653:BS654"/>
    <mergeCell ref="BS655:BS656"/>
    <mergeCell ref="BS657:BS658"/>
    <mergeCell ref="BS659:BS660"/>
    <mergeCell ref="BS661:BS662"/>
    <mergeCell ref="BS663:BS664"/>
    <mergeCell ref="BS665:BS666"/>
    <mergeCell ref="BS667:BS668"/>
    <mergeCell ref="BS669:BS670"/>
    <mergeCell ref="BS671:BS672"/>
    <mergeCell ref="BS673:BS674"/>
    <mergeCell ref="BS675:BS676"/>
    <mergeCell ref="BS677:BS678"/>
    <mergeCell ref="BS679:BS680"/>
    <mergeCell ref="BS681:BS682"/>
    <mergeCell ref="BS683:BS684"/>
    <mergeCell ref="BS685:BS686"/>
    <mergeCell ref="BS687:BS688"/>
    <mergeCell ref="BS689:BS690"/>
    <mergeCell ref="BS691:BS692"/>
    <mergeCell ref="BS693:BS694"/>
    <mergeCell ref="BS695:BS696"/>
    <mergeCell ref="BS697:BS698"/>
    <mergeCell ref="BS699:BS700"/>
    <mergeCell ref="BS701:BS702"/>
    <mergeCell ref="BS703:BS704"/>
    <mergeCell ref="BS705:BS706"/>
    <mergeCell ref="BS707:BS708"/>
    <mergeCell ref="BS709:BS710"/>
    <mergeCell ref="BS711:BS712"/>
    <mergeCell ref="BS713:BS714"/>
    <mergeCell ref="BS715:BS716"/>
    <mergeCell ref="BS717:BS718"/>
    <mergeCell ref="BS719:BS720"/>
    <mergeCell ref="BS721:BS722"/>
    <mergeCell ref="BS723:BS724"/>
    <mergeCell ref="BS725:BS726"/>
    <mergeCell ref="BS727:BS728"/>
    <mergeCell ref="BS729:BS730"/>
    <mergeCell ref="BS731:BS732"/>
    <mergeCell ref="BS733:BS734"/>
    <mergeCell ref="BS735:BS736"/>
    <mergeCell ref="BS737:BS738"/>
    <mergeCell ref="BS739:BS740"/>
    <mergeCell ref="BS741:BS742"/>
    <mergeCell ref="BS743:BS744"/>
    <mergeCell ref="BS745:BS746"/>
    <mergeCell ref="BS747:BS748"/>
    <mergeCell ref="BS749:BS750"/>
    <mergeCell ref="BS751:BS752"/>
    <mergeCell ref="BS753:BS754"/>
    <mergeCell ref="BS755:BS756"/>
    <mergeCell ref="BS757:BS758"/>
    <mergeCell ref="BS759:BS760"/>
    <mergeCell ref="BS761:BS762"/>
    <mergeCell ref="BS763:BS764"/>
    <mergeCell ref="BS765:BS766"/>
    <mergeCell ref="BS767:BS768"/>
    <mergeCell ref="BS769:BS770"/>
    <mergeCell ref="BS771:BS772"/>
    <mergeCell ref="BS773:BS774"/>
    <mergeCell ref="BS775:BS776"/>
    <mergeCell ref="BS777:BS778"/>
    <mergeCell ref="BS779:BS780"/>
    <mergeCell ref="BS781:BS782"/>
    <mergeCell ref="BS783:BS784"/>
    <mergeCell ref="BS785:BS786"/>
    <mergeCell ref="BS787:BS788"/>
    <mergeCell ref="BS789:BS790"/>
    <mergeCell ref="BS791:BS792"/>
    <mergeCell ref="BS793:BS794"/>
    <mergeCell ref="BS795:BS796"/>
    <mergeCell ref="BS797:BS798"/>
    <mergeCell ref="BS799:BS800"/>
    <mergeCell ref="BS801:BS802"/>
    <mergeCell ref="BS803:BS804"/>
    <mergeCell ref="BS805:BS806"/>
    <mergeCell ref="BS807:BS808"/>
    <mergeCell ref="BS809:BS810"/>
    <mergeCell ref="BS811:BS812"/>
    <mergeCell ref="BS813:BS814"/>
    <mergeCell ref="BS815:BS816"/>
    <mergeCell ref="BS817:BS818"/>
    <mergeCell ref="BS819:BS820"/>
    <mergeCell ref="BS821:BS822"/>
    <mergeCell ref="BS823:BS824"/>
    <mergeCell ref="BS825:BS826"/>
    <mergeCell ref="BS827:BS828"/>
    <mergeCell ref="BS829:BS830"/>
    <mergeCell ref="BS831:BS832"/>
    <mergeCell ref="BS833:BS834"/>
    <mergeCell ref="BS835:BS836"/>
    <mergeCell ref="BS837:BS838"/>
    <mergeCell ref="BS839:BS840"/>
    <mergeCell ref="BS841:BS842"/>
    <mergeCell ref="BS843:BS844"/>
    <mergeCell ref="BS845:BS846"/>
    <mergeCell ref="BS847:BS848"/>
    <mergeCell ref="BS849:BS850"/>
    <mergeCell ref="BS851:BS852"/>
    <mergeCell ref="BS853:BS854"/>
    <mergeCell ref="BS855:BS856"/>
    <mergeCell ref="BS857:BS858"/>
    <mergeCell ref="BS859:BS860"/>
    <mergeCell ref="BS861:BS862"/>
    <mergeCell ref="BS863:BS864"/>
    <mergeCell ref="BS865:BS866"/>
    <mergeCell ref="BS867:BS868"/>
    <mergeCell ref="BS869:BS870"/>
    <mergeCell ref="BS871:BS872"/>
    <mergeCell ref="BS873:BS874"/>
    <mergeCell ref="BS875:BS876"/>
    <mergeCell ref="BS877:BS878"/>
    <mergeCell ref="BS879:BS880"/>
    <mergeCell ref="BS881:BS882"/>
    <mergeCell ref="BS883:BS884"/>
    <mergeCell ref="BS885:BS886"/>
    <mergeCell ref="BS887:BS888"/>
    <mergeCell ref="BS889:BS890"/>
    <mergeCell ref="BS891:BS892"/>
    <mergeCell ref="BS893:BS894"/>
    <mergeCell ref="BS895:BS896"/>
    <mergeCell ref="BS897:BS898"/>
    <mergeCell ref="BS899:BS900"/>
    <mergeCell ref="BS901:BS902"/>
    <mergeCell ref="BS903:BS904"/>
    <mergeCell ref="BS905:BS906"/>
    <mergeCell ref="BS907:BS908"/>
    <mergeCell ref="BS909:BS910"/>
    <mergeCell ref="BS911:BS912"/>
    <mergeCell ref="BS913:BS914"/>
    <mergeCell ref="BS915:BS916"/>
    <mergeCell ref="BS917:BS918"/>
    <mergeCell ref="BS919:BS920"/>
    <mergeCell ref="BS921:BS922"/>
    <mergeCell ref="BS923:BS924"/>
    <mergeCell ref="BS925:BS926"/>
    <mergeCell ref="BS927:BS928"/>
    <mergeCell ref="BS929:BS930"/>
    <mergeCell ref="BS931:BS932"/>
    <mergeCell ref="BS933:BS934"/>
    <mergeCell ref="BS935:BS936"/>
    <mergeCell ref="BS937:BS938"/>
    <mergeCell ref="BS939:BS940"/>
    <mergeCell ref="BS941:BS942"/>
    <mergeCell ref="BS943:BS944"/>
    <mergeCell ref="BS945:BS946"/>
    <mergeCell ref="BS947:BS948"/>
    <mergeCell ref="BS949:BS950"/>
    <mergeCell ref="BS951:BS952"/>
    <mergeCell ref="BS953:BS954"/>
    <mergeCell ref="BS955:BS956"/>
    <mergeCell ref="BS957:BS958"/>
    <mergeCell ref="BS959:BS960"/>
    <mergeCell ref="BS961:BS962"/>
    <mergeCell ref="BS963:BS964"/>
    <mergeCell ref="BS965:BS966"/>
    <mergeCell ref="BS967:BS968"/>
    <mergeCell ref="BS969:BS970"/>
    <mergeCell ref="BS971:BS972"/>
    <mergeCell ref="BS973:BS974"/>
    <mergeCell ref="BS975:BS976"/>
    <mergeCell ref="BS977:BS978"/>
    <mergeCell ref="BS979:BS980"/>
    <mergeCell ref="BS981:BS982"/>
    <mergeCell ref="BS983:BS984"/>
    <mergeCell ref="BS985:BS986"/>
    <mergeCell ref="BS987:BS988"/>
    <mergeCell ref="BS989:BS990"/>
    <mergeCell ref="BS991:BS992"/>
    <mergeCell ref="BS993:BS994"/>
    <mergeCell ref="BS995:BS996"/>
    <mergeCell ref="BS997:BS998"/>
    <mergeCell ref="BS999:BS1000"/>
    <mergeCell ref="BS1001:BS1002"/>
    <mergeCell ref="BS1003:BS1004"/>
    <mergeCell ref="BS1005:BS1006"/>
    <mergeCell ref="BS1007:BS1008"/>
    <mergeCell ref="BS1009:BS1010"/>
    <mergeCell ref="BS1011:BS1012"/>
    <mergeCell ref="BS1013:BS1014"/>
    <mergeCell ref="BS1015:BS1016"/>
    <mergeCell ref="BS1017:BS1018"/>
    <mergeCell ref="BS1019:BS1020"/>
    <mergeCell ref="BS1021:BS1022"/>
    <mergeCell ref="BS1023:BS1024"/>
    <mergeCell ref="BS1025:BS1026"/>
    <mergeCell ref="BS1027:BS1028"/>
    <mergeCell ref="BS1029:BS1030"/>
    <mergeCell ref="BS1031:BS1032"/>
    <mergeCell ref="BS1033:BS1034"/>
    <mergeCell ref="BS1035:BS1036"/>
    <mergeCell ref="BS1037:BS1038"/>
    <mergeCell ref="BS1039:BS1040"/>
    <mergeCell ref="BS1041:BS1042"/>
    <mergeCell ref="BS1043:BS1044"/>
    <mergeCell ref="BS1045:BS1046"/>
    <mergeCell ref="BS1047:BS1048"/>
    <mergeCell ref="BT23:BT24"/>
    <mergeCell ref="BT25:BT26"/>
    <mergeCell ref="BT27:BT28"/>
    <mergeCell ref="BT29:BT30"/>
    <mergeCell ref="BT31:BT32"/>
    <mergeCell ref="BT33:BT34"/>
    <mergeCell ref="BT35:BT36"/>
    <mergeCell ref="BT37:BT38"/>
    <mergeCell ref="BT39:BT40"/>
    <mergeCell ref="BT41:BT42"/>
    <mergeCell ref="BT43:BT44"/>
    <mergeCell ref="BT45:BT46"/>
    <mergeCell ref="BT47:BT48"/>
    <mergeCell ref="BT49:BT50"/>
    <mergeCell ref="BT51:BT52"/>
    <mergeCell ref="BT53:BT54"/>
    <mergeCell ref="BT55:BT56"/>
    <mergeCell ref="BT57:BT58"/>
    <mergeCell ref="BT59:BT60"/>
    <mergeCell ref="BT61:BT62"/>
    <mergeCell ref="BT63:BT64"/>
    <mergeCell ref="BT65:BT66"/>
    <mergeCell ref="BT67:BT68"/>
    <mergeCell ref="BT69:BT70"/>
    <mergeCell ref="BT71:BT72"/>
    <mergeCell ref="BT73:BT74"/>
    <mergeCell ref="BT75:BT76"/>
    <mergeCell ref="BT77:BT78"/>
    <mergeCell ref="BT79:BT80"/>
    <mergeCell ref="BT81:BT82"/>
    <mergeCell ref="BT83:BT84"/>
    <mergeCell ref="BT85:BT86"/>
    <mergeCell ref="BT87:BT88"/>
    <mergeCell ref="BT89:BT90"/>
    <mergeCell ref="BT91:BT92"/>
    <mergeCell ref="BT93:BT94"/>
    <mergeCell ref="BT95:BT96"/>
    <mergeCell ref="BT97:BT98"/>
    <mergeCell ref="BT99:BT100"/>
    <mergeCell ref="BT101:BT102"/>
    <mergeCell ref="BT103:BT104"/>
    <mergeCell ref="BT105:BT106"/>
    <mergeCell ref="BT107:BT108"/>
    <mergeCell ref="BT109:BT110"/>
    <mergeCell ref="BT111:BT112"/>
    <mergeCell ref="BT113:BT114"/>
    <mergeCell ref="BT115:BT116"/>
    <mergeCell ref="BT117:BT118"/>
    <mergeCell ref="BT119:BT120"/>
    <mergeCell ref="BT121:BT122"/>
    <mergeCell ref="BT123:BT124"/>
    <mergeCell ref="BT125:BT126"/>
    <mergeCell ref="BT127:BT128"/>
    <mergeCell ref="BT129:BT130"/>
    <mergeCell ref="BT131:BT132"/>
    <mergeCell ref="BT133:BT134"/>
    <mergeCell ref="BT135:BT136"/>
    <mergeCell ref="BT137:BT138"/>
    <mergeCell ref="BT139:BT140"/>
    <mergeCell ref="BT141:BT142"/>
    <mergeCell ref="BT143:BT144"/>
    <mergeCell ref="BT145:BT146"/>
    <mergeCell ref="BT147:BT148"/>
    <mergeCell ref="BT149:BT150"/>
    <mergeCell ref="BT151:BT152"/>
    <mergeCell ref="BT153:BT154"/>
    <mergeCell ref="BT155:BT156"/>
    <mergeCell ref="BT157:BT158"/>
    <mergeCell ref="BT159:BT160"/>
    <mergeCell ref="BT161:BT162"/>
    <mergeCell ref="BT163:BT164"/>
    <mergeCell ref="BT165:BT166"/>
    <mergeCell ref="BT167:BT168"/>
    <mergeCell ref="BT169:BT170"/>
    <mergeCell ref="BT171:BT172"/>
    <mergeCell ref="BT173:BT174"/>
    <mergeCell ref="BT175:BT176"/>
    <mergeCell ref="BT177:BT178"/>
    <mergeCell ref="BT179:BT180"/>
    <mergeCell ref="BT181:BT182"/>
    <mergeCell ref="BT183:BT184"/>
    <mergeCell ref="BT185:BT186"/>
    <mergeCell ref="BT187:BT188"/>
    <mergeCell ref="BT189:BT190"/>
    <mergeCell ref="BT191:BT192"/>
    <mergeCell ref="BT193:BT194"/>
    <mergeCell ref="BT195:BT196"/>
    <mergeCell ref="BT197:BT198"/>
    <mergeCell ref="BT199:BT200"/>
    <mergeCell ref="BT201:BT202"/>
    <mergeCell ref="BT203:BT204"/>
    <mergeCell ref="BT205:BT206"/>
    <mergeCell ref="BT207:BT208"/>
    <mergeCell ref="BT209:BT210"/>
    <mergeCell ref="BT211:BT212"/>
    <mergeCell ref="BT213:BT214"/>
    <mergeCell ref="BT215:BT216"/>
    <mergeCell ref="BT217:BT218"/>
    <mergeCell ref="BT219:BT220"/>
    <mergeCell ref="BT221:BT222"/>
    <mergeCell ref="BT223:BT224"/>
    <mergeCell ref="BT225:BT226"/>
    <mergeCell ref="BT227:BT228"/>
    <mergeCell ref="BT229:BT230"/>
    <mergeCell ref="BT231:BT232"/>
    <mergeCell ref="BT233:BT234"/>
    <mergeCell ref="BT235:BT236"/>
    <mergeCell ref="BT237:BT238"/>
    <mergeCell ref="BT239:BT240"/>
    <mergeCell ref="BT241:BT242"/>
    <mergeCell ref="BT243:BT244"/>
    <mergeCell ref="BT245:BT246"/>
    <mergeCell ref="BT247:BT248"/>
    <mergeCell ref="BT249:BT250"/>
    <mergeCell ref="BT251:BT252"/>
    <mergeCell ref="BT253:BT254"/>
    <mergeCell ref="BT255:BT256"/>
    <mergeCell ref="BT257:BT258"/>
    <mergeCell ref="BT259:BT260"/>
    <mergeCell ref="BT261:BT262"/>
    <mergeCell ref="BT263:BT264"/>
    <mergeCell ref="BT265:BT266"/>
    <mergeCell ref="BT267:BT268"/>
    <mergeCell ref="BT269:BT270"/>
    <mergeCell ref="BT271:BT272"/>
    <mergeCell ref="BT273:BT274"/>
    <mergeCell ref="BT275:BT276"/>
    <mergeCell ref="BT277:BT278"/>
    <mergeCell ref="BT279:BT280"/>
    <mergeCell ref="BT281:BT282"/>
    <mergeCell ref="BT283:BT284"/>
    <mergeCell ref="BT285:BT286"/>
    <mergeCell ref="BT287:BT288"/>
    <mergeCell ref="BT289:BT290"/>
    <mergeCell ref="BT291:BT292"/>
    <mergeCell ref="BT293:BT294"/>
    <mergeCell ref="BT295:BT296"/>
    <mergeCell ref="BT297:BT298"/>
    <mergeCell ref="BT299:BT300"/>
    <mergeCell ref="BT301:BT302"/>
    <mergeCell ref="BT303:BT304"/>
    <mergeCell ref="BT305:BT306"/>
    <mergeCell ref="BT307:BT308"/>
    <mergeCell ref="BT309:BT310"/>
    <mergeCell ref="BT311:BT312"/>
    <mergeCell ref="BT313:BT314"/>
    <mergeCell ref="BT315:BT316"/>
    <mergeCell ref="BT317:BT318"/>
    <mergeCell ref="BT319:BT320"/>
    <mergeCell ref="BT321:BT322"/>
    <mergeCell ref="BT323:BT324"/>
    <mergeCell ref="BT325:BT326"/>
    <mergeCell ref="BT327:BT328"/>
    <mergeCell ref="BT329:BT330"/>
    <mergeCell ref="BT331:BT332"/>
    <mergeCell ref="BT333:BT334"/>
    <mergeCell ref="BT335:BT336"/>
    <mergeCell ref="BT337:BT338"/>
    <mergeCell ref="BT339:BT340"/>
    <mergeCell ref="BT341:BT342"/>
    <mergeCell ref="BT343:BT344"/>
    <mergeCell ref="BT345:BT346"/>
    <mergeCell ref="BT347:BT348"/>
    <mergeCell ref="BT349:BT350"/>
    <mergeCell ref="BT351:BT352"/>
    <mergeCell ref="BT353:BT354"/>
    <mergeCell ref="BT355:BT356"/>
    <mergeCell ref="BT357:BT358"/>
    <mergeCell ref="BT359:BT360"/>
    <mergeCell ref="BT361:BT362"/>
    <mergeCell ref="BT363:BT364"/>
    <mergeCell ref="BT365:BT366"/>
    <mergeCell ref="BT367:BT368"/>
    <mergeCell ref="BT369:BT370"/>
    <mergeCell ref="BT371:BT372"/>
    <mergeCell ref="BT373:BT374"/>
    <mergeCell ref="BT375:BT376"/>
    <mergeCell ref="BT377:BT378"/>
    <mergeCell ref="BT379:BT380"/>
    <mergeCell ref="BT381:BT382"/>
    <mergeCell ref="BT383:BT384"/>
    <mergeCell ref="BT385:BT386"/>
    <mergeCell ref="BT387:BT388"/>
    <mergeCell ref="BT389:BT390"/>
    <mergeCell ref="BT391:BT392"/>
    <mergeCell ref="BT393:BT394"/>
    <mergeCell ref="BT395:BT396"/>
    <mergeCell ref="BT397:BT398"/>
    <mergeCell ref="BT399:BT400"/>
    <mergeCell ref="BT401:BT402"/>
    <mergeCell ref="BT403:BT404"/>
    <mergeCell ref="BT405:BT406"/>
    <mergeCell ref="BT407:BT408"/>
    <mergeCell ref="BT409:BT410"/>
    <mergeCell ref="BT411:BT412"/>
    <mergeCell ref="BT413:BT414"/>
    <mergeCell ref="BT415:BT416"/>
    <mergeCell ref="BT417:BT418"/>
    <mergeCell ref="BT419:BT420"/>
    <mergeCell ref="BT421:BT422"/>
    <mergeCell ref="BT423:BT424"/>
    <mergeCell ref="BT425:BT426"/>
    <mergeCell ref="BT427:BT428"/>
    <mergeCell ref="BT429:BT430"/>
    <mergeCell ref="BT431:BT432"/>
    <mergeCell ref="BT433:BT434"/>
    <mergeCell ref="BT435:BT436"/>
    <mergeCell ref="BT437:BT438"/>
    <mergeCell ref="BT439:BT440"/>
    <mergeCell ref="BT441:BT442"/>
    <mergeCell ref="BT443:BT444"/>
    <mergeCell ref="BT445:BT446"/>
    <mergeCell ref="BT447:BT448"/>
    <mergeCell ref="BT449:BT450"/>
    <mergeCell ref="BT451:BT452"/>
    <mergeCell ref="BT453:BT454"/>
    <mergeCell ref="BT455:BT456"/>
    <mergeCell ref="BT457:BT458"/>
    <mergeCell ref="BT459:BT460"/>
    <mergeCell ref="BT461:BT462"/>
    <mergeCell ref="BT463:BT464"/>
    <mergeCell ref="BT465:BT466"/>
    <mergeCell ref="BT467:BT468"/>
    <mergeCell ref="BT469:BT470"/>
    <mergeCell ref="BT471:BT472"/>
    <mergeCell ref="BT473:BT474"/>
    <mergeCell ref="BT475:BT476"/>
    <mergeCell ref="BT477:BT478"/>
    <mergeCell ref="BT479:BT480"/>
    <mergeCell ref="BT481:BT482"/>
    <mergeCell ref="BT483:BT484"/>
    <mergeCell ref="BT485:BT486"/>
    <mergeCell ref="BT487:BT488"/>
    <mergeCell ref="BT489:BT490"/>
    <mergeCell ref="BT491:BT492"/>
    <mergeCell ref="BT493:BT494"/>
    <mergeCell ref="BT495:BT496"/>
    <mergeCell ref="BT497:BT498"/>
    <mergeCell ref="BT499:BT500"/>
    <mergeCell ref="BT501:BT502"/>
    <mergeCell ref="BT503:BT504"/>
    <mergeCell ref="BT505:BT506"/>
    <mergeCell ref="BT507:BT508"/>
    <mergeCell ref="BT509:BT510"/>
    <mergeCell ref="BT511:BT512"/>
    <mergeCell ref="BT513:BT514"/>
    <mergeCell ref="BT515:BT516"/>
    <mergeCell ref="BT517:BT518"/>
    <mergeCell ref="BT519:BT520"/>
    <mergeCell ref="BT521:BT522"/>
    <mergeCell ref="BT523:BT524"/>
    <mergeCell ref="BT525:BT526"/>
    <mergeCell ref="BT527:BT528"/>
    <mergeCell ref="BT529:BT530"/>
    <mergeCell ref="BT531:BT532"/>
    <mergeCell ref="BT533:BT534"/>
    <mergeCell ref="BT535:BT536"/>
    <mergeCell ref="BT537:BT538"/>
    <mergeCell ref="BT539:BT540"/>
    <mergeCell ref="BT541:BT542"/>
    <mergeCell ref="BT543:BT544"/>
    <mergeCell ref="BT545:BT546"/>
    <mergeCell ref="BT547:BT548"/>
    <mergeCell ref="BT549:BT550"/>
    <mergeCell ref="BT551:BT552"/>
    <mergeCell ref="BT553:BT554"/>
    <mergeCell ref="BT555:BT556"/>
    <mergeCell ref="BT557:BT558"/>
    <mergeCell ref="BT559:BT560"/>
    <mergeCell ref="BT561:BT562"/>
    <mergeCell ref="BT563:BT564"/>
    <mergeCell ref="BT565:BT566"/>
    <mergeCell ref="BT567:BT568"/>
    <mergeCell ref="BT569:BT570"/>
    <mergeCell ref="BT571:BT572"/>
    <mergeCell ref="BT573:BT574"/>
    <mergeCell ref="BT575:BT576"/>
    <mergeCell ref="BT577:BT578"/>
    <mergeCell ref="BT579:BT580"/>
    <mergeCell ref="BT581:BT582"/>
    <mergeCell ref="BT583:BT584"/>
    <mergeCell ref="BT585:BT586"/>
    <mergeCell ref="BT587:BT588"/>
    <mergeCell ref="BT589:BT590"/>
    <mergeCell ref="BT591:BT592"/>
    <mergeCell ref="BT593:BT594"/>
    <mergeCell ref="BT595:BT596"/>
    <mergeCell ref="BT597:BT598"/>
    <mergeCell ref="BT599:BT600"/>
    <mergeCell ref="BT601:BT602"/>
    <mergeCell ref="BT603:BT604"/>
    <mergeCell ref="BT605:BT606"/>
    <mergeCell ref="BT607:BT608"/>
    <mergeCell ref="BT609:BT610"/>
    <mergeCell ref="BT611:BT612"/>
    <mergeCell ref="BT613:BT614"/>
    <mergeCell ref="BT615:BT616"/>
    <mergeCell ref="BT617:BT618"/>
    <mergeCell ref="BT619:BT620"/>
    <mergeCell ref="BT621:BT622"/>
    <mergeCell ref="BT623:BT624"/>
    <mergeCell ref="BT625:BT626"/>
    <mergeCell ref="BT627:BT628"/>
    <mergeCell ref="BT629:BT630"/>
    <mergeCell ref="BT631:BT632"/>
    <mergeCell ref="BT633:BT634"/>
    <mergeCell ref="BT635:BT636"/>
    <mergeCell ref="BT637:BT638"/>
    <mergeCell ref="BT639:BT640"/>
    <mergeCell ref="BT641:BT642"/>
    <mergeCell ref="BT643:BT644"/>
    <mergeCell ref="BT645:BT646"/>
    <mergeCell ref="BT647:BT648"/>
    <mergeCell ref="BT649:BT650"/>
    <mergeCell ref="BT651:BT652"/>
    <mergeCell ref="BT653:BT654"/>
    <mergeCell ref="BT655:BT656"/>
    <mergeCell ref="BT657:BT658"/>
    <mergeCell ref="BT659:BT660"/>
    <mergeCell ref="BT661:BT662"/>
    <mergeCell ref="BT663:BT664"/>
    <mergeCell ref="BT665:BT666"/>
    <mergeCell ref="BT667:BT668"/>
    <mergeCell ref="BT669:BT670"/>
    <mergeCell ref="BT671:BT672"/>
    <mergeCell ref="BT673:BT674"/>
    <mergeCell ref="BT675:BT676"/>
    <mergeCell ref="BT677:BT678"/>
    <mergeCell ref="BT679:BT680"/>
    <mergeCell ref="BT681:BT682"/>
    <mergeCell ref="BT683:BT684"/>
    <mergeCell ref="BT685:BT686"/>
    <mergeCell ref="BT687:BT688"/>
    <mergeCell ref="BT689:BT690"/>
    <mergeCell ref="BT691:BT692"/>
    <mergeCell ref="BT693:BT694"/>
    <mergeCell ref="BT695:BT696"/>
    <mergeCell ref="BT697:BT698"/>
    <mergeCell ref="BT699:BT700"/>
    <mergeCell ref="BT701:BT702"/>
    <mergeCell ref="BT703:BT704"/>
    <mergeCell ref="BT705:BT706"/>
    <mergeCell ref="BT707:BT708"/>
    <mergeCell ref="BT709:BT710"/>
    <mergeCell ref="BT711:BT712"/>
    <mergeCell ref="BT713:BT714"/>
    <mergeCell ref="BT715:BT716"/>
    <mergeCell ref="BT717:BT718"/>
    <mergeCell ref="BT719:BT720"/>
    <mergeCell ref="BT721:BT722"/>
    <mergeCell ref="BT723:BT724"/>
    <mergeCell ref="BT725:BT726"/>
    <mergeCell ref="BT727:BT728"/>
    <mergeCell ref="BT729:BT730"/>
    <mergeCell ref="BT731:BT732"/>
    <mergeCell ref="BT733:BT734"/>
    <mergeCell ref="BT735:BT736"/>
    <mergeCell ref="BT737:BT738"/>
    <mergeCell ref="BT739:BT740"/>
    <mergeCell ref="BT741:BT742"/>
    <mergeCell ref="BT743:BT744"/>
    <mergeCell ref="BT745:BT746"/>
    <mergeCell ref="BT747:BT748"/>
    <mergeCell ref="BT749:BT750"/>
    <mergeCell ref="BT751:BT752"/>
    <mergeCell ref="BT753:BT754"/>
    <mergeCell ref="BT755:BT756"/>
    <mergeCell ref="BT757:BT758"/>
    <mergeCell ref="BT759:BT760"/>
    <mergeCell ref="BT761:BT762"/>
    <mergeCell ref="BT763:BT764"/>
    <mergeCell ref="BT765:BT766"/>
    <mergeCell ref="BT767:BT768"/>
    <mergeCell ref="BT769:BT770"/>
    <mergeCell ref="BT771:BT772"/>
    <mergeCell ref="BT773:BT774"/>
    <mergeCell ref="BT775:BT776"/>
    <mergeCell ref="BT777:BT778"/>
    <mergeCell ref="BT779:BT780"/>
    <mergeCell ref="BT781:BT782"/>
    <mergeCell ref="BT783:BT784"/>
    <mergeCell ref="BT785:BT786"/>
    <mergeCell ref="BT787:BT788"/>
    <mergeCell ref="BT789:BT790"/>
    <mergeCell ref="BT791:BT792"/>
    <mergeCell ref="BT793:BT794"/>
    <mergeCell ref="BT795:BT796"/>
    <mergeCell ref="BT797:BT798"/>
    <mergeCell ref="BT799:BT800"/>
    <mergeCell ref="BT801:BT802"/>
    <mergeCell ref="BT803:BT804"/>
    <mergeCell ref="BT805:BT806"/>
    <mergeCell ref="BT807:BT808"/>
    <mergeCell ref="BT809:BT810"/>
    <mergeCell ref="BT811:BT812"/>
    <mergeCell ref="BT813:BT814"/>
    <mergeCell ref="BT815:BT816"/>
    <mergeCell ref="BT817:BT818"/>
    <mergeCell ref="BT819:BT820"/>
    <mergeCell ref="BT821:BT822"/>
    <mergeCell ref="BT823:BT824"/>
    <mergeCell ref="BT825:BT826"/>
    <mergeCell ref="BT827:BT828"/>
    <mergeCell ref="BT829:BT830"/>
    <mergeCell ref="BT831:BT832"/>
    <mergeCell ref="BT833:BT834"/>
    <mergeCell ref="BT835:BT836"/>
    <mergeCell ref="BT837:BT838"/>
    <mergeCell ref="BT839:BT840"/>
    <mergeCell ref="BT841:BT842"/>
    <mergeCell ref="BT843:BT844"/>
    <mergeCell ref="BT845:BT846"/>
    <mergeCell ref="BT847:BT848"/>
    <mergeCell ref="BT849:BT850"/>
    <mergeCell ref="BT851:BT852"/>
    <mergeCell ref="BT853:BT854"/>
    <mergeCell ref="BT855:BT856"/>
    <mergeCell ref="BT857:BT858"/>
    <mergeCell ref="BT859:BT860"/>
    <mergeCell ref="BT861:BT862"/>
    <mergeCell ref="BT863:BT864"/>
    <mergeCell ref="BT865:BT866"/>
    <mergeCell ref="BT867:BT868"/>
    <mergeCell ref="BT869:BT870"/>
    <mergeCell ref="BT871:BT872"/>
    <mergeCell ref="BT873:BT874"/>
    <mergeCell ref="BT875:BT876"/>
    <mergeCell ref="BT877:BT878"/>
    <mergeCell ref="BT879:BT880"/>
    <mergeCell ref="BT881:BT882"/>
    <mergeCell ref="BT883:BT884"/>
    <mergeCell ref="BT885:BT886"/>
    <mergeCell ref="BT887:BT888"/>
    <mergeCell ref="BT889:BT890"/>
    <mergeCell ref="BT891:BT892"/>
    <mergeCell ref="BT893:BT894"/>
    <mergeCell ref="BT895:BT896"/>
    <mergeCell ref="BT897:BT898"/>
    <mergeCell ref="BT899:BT900"/>
    <mergeCell ref="BT901:BT902"/>
    <mergeCell ref="BT903:BT904"/>
    <mergeCell ref="BT905:BT906"/>
    <mergeCell ref="BT907:BT908"/>
    <mergeCell ref="BT909:BT910"/>
    <mergeCell ref="BT911:BT912"/>
    <mergeCell ref="BT913:BT914"/>
    <mergeCell ref="BT915:BT916"/>
    <mergeCell ref="BT917:BT918"/>
    <mergeCell ref="BT919:BT920"/>
    <mergeCell ref="BT921:BT922"/>
    <mergeCell ref="BT923:BT924"/>
    <mergeCell ref="BT925:BT926"/>
    <mergeCell ref="BT927:BT928"/>
    <mergeCell ref="BT929:BT930"/>
    <mergeCell ref="BT931:BT932"/>
    <mergeCell ref="BT933:BT934"/>
    <mergeCell ref="BT935:BT936"/>
    <mergeCell ref="BT937:BT938"/>
    <mergeCell ref="BT939:BT940"/>
    <mergeCell ref="BT941:BT942"/>
    <mergeCell ref="BT943:BT944"/>
    <mergeCell ref="BT945:BT946"/>
    <mergeCell ref="BT947:BT948"/>
    <mergeCell ref="BT949:BT950"/>
    <mergeCell ref="BT951:BT952"/>
    <mergeCell ref="BT953:BT954"/>
    <mergeCell ref="BT955:BT956"/>
    <mergeCell ref="BT957:BT958"/>
    <mergeCell ref="BT959:BT960"/>
    <mergeCell ref="BT961:BT962"/>
    <mergeCell ref="BT963:BT964"/>
    <mergeCell ref="BT965:BT966"/>
    <mergeCell ref="BT967:BT968"/>
    <mergeCell ref="BT969:BT970"/>
    <mergeCell ref="BT971:BT972"/>
    <mergeCell ref="BT973:BT974"/>
    <mergeCell ref="BT975:BT976"/>
    <mergeCell ref="BT977:BT978"/>
    <mergeCell ref="BT979:BT980"/>
    <mergeCell ref="BT981:BT982"/>
    <mergeCell ref="BT983:BT984"/>
    <mergeCell ref="BT985:BT986"/>
    <mergeCell ref="BT987:BT988"/>
    <mergeCell ref="BT989:BT990"/>
    <mergeCell ref="BT991:BT992"/>
    <mergeCell ref="BT993:BT994"/>
    <mergeCell ref="BT995:BT996"/>
    <mergeCell ref="BT997:BT998"/>
    <mergeCell ref="BT999:BT1000"/>
    <mergeCell ref="BT1001:BT1002"/>
    <mergeCell ref="BT1003:BT1004"/>
    <mergeCell ref="BT1005:BT1006"/>
    <mergeCell ref="BT1007:BT1008"/>
    <mergeCell ref="BT1009:BT1010"/>
    <mergeCell ref="BT1011:BT1012"/>
    <mergeCell ref="BT1013:BT1014"/>
    <mergeCell ref="BT1015:BT1016"/>
    <mergeCell ref="BT1017:BT1018"/>
    <mergeCell ref="BT1019:BT1020"/>
    <mergeCell ref="BT1021:BT1022"/>
    <mergeCell ref="BT1023:BT1024"/>
    <mergeCell ref="BT1025:BT1026"/>
    <mergeCell ref="BT1027:BT1028"/>
    <mergeCell ref="BT1029:BT1030"/>
    <mergeCell ref="BT1031:BT1032"/>
    <mergeCell ref="BT1033:BT1034"/>
    <mergeCell ref="BT1035:BT1036"/>
    <mergeCell ref="BT1037:BT1038"/>
    <mergeCell ref="BT1039:BT1040"/>
    <mergeCell ref="BT1041:BT1042"/>
    <mergeCell ref="BT1043:BT1044"/>
    <mergeCell ref="BT1045:BT1046"/>
    <mergeCell ref="BT1047:BT1048"/>
    <mergeCell ref="BU23:BU24"/>
    <mergeCell ref="BU25:BU26"/>
    <mergeCell ref="BU27:BU28"/>
    <mergeCell ref="BU29:BU30"/>
    <mergeCell ref="BU31:BU32"/>
    <mergeCell ref="BU33:BU34"/>
    <mergeCell ref="BU35:BU36"/>
    <mergeCell ref="BU37:BU38"/>
    <mergeCell ref="BU39:BU40"/>
    <mergeCell ref="BU41:BU42"/>
    <mergeCell ref="BU43:BU44"/>
    <mergeCell ref="BU45:BU46"/>
    <mergeCell ref="BU47:BU48"/>
    <mergeCell ref="BU49:BU50"/>
    <mergeCell ref="BU51:BU52"/>
    <mergeCell ref="BU53:BU54"/>
    <mergeCell ref="BU55:BU56"/>
    <mergeCell ref="BU57:BU58"/>
    <mergeCell ref="BU59:BU60"/>
    <mergeCell ref="BU61:BU62"/>
    <mergeCell ref="BU63:BU64"/>
    <mergeCell ref="BU65:BU66"/>
    <mergeCell ref="BU67:BU68"/>
    <mergeCell ref="BU69:BU70"/>
    <mergeCell ref="BU71:BU72"/>
    <mergeCell ref="BU73:BU74"/>
    <mergeCell ref="BU75:BU76"/>
    <mergeCell ref="BU77:BU78"/>
    <mergeCell ref="BU79:BU80"/>
    <mergeCell ref="BU81:BU82"/>
    <mergeCell ref="BU83:BU84"/>
    <mergeCell ref="BU85:BU86"/>
    <mergeCell ref="BU87:BU88"/>
    <mergeCell ref="BU89:BU90"/>
    <mergeCell ref="BU91:BU92"/>
    <mergeCell ref="BU93:BU94"/>
    <mergeCell ref="BU95:BU96"/>
    <mergeCell ref="BU97:BU98"/>
    <mergeCell ref="BU99:BU100"/>
    <mergeCell ref="BU101:BU102"/>
    <mergeCell ref="BU103:BU104"/>
    <mergeCell ref="BU105:BU106"/>
    <mergeCell ref="BU107:BU108"/>
    <mergeCell ref="BU109:BU110"/>
    <mergeCell ref="BU111:BU112"/>
    <mergeCell ref="BU113:BU114"/>
    <mergeCell ref="BU115:BU116"/>
    <mergeCell ref="BU117:BU118"/>
    <mergeCell ref="BU119:BU120"/>
    <mergeCell ref="BU121:BU122"/>
    <mergeCell ref="BU123:BU124"/>
    <mergeCell ref="BU125:BU126"/>
    <mergeCell ref="BU127:BU128"/>
    <mergeCell ref="BU129:BU130"/>
    <mergeCell ref="BU131:BU132"/>
    <mergeCell ref="BU133:BU134"/>
    <mergeCell ref="BU135:BU136"/>
    <mergeCell ref="BU137:BU138"/>
    <mergeCell ref="BU139:BU140"/>
    <mergeCell ref="BU141:BU142"/>
    <mergeCell ref="BU143:BU144"/>
    <mergeCell ref="BU145:BU146"/>
    <mergeCell ref="BU147:BU148"/>
    <mergeCell ref="BU149:BU150"/>
    <mergeCell ref="BU151:BU152"/>
    <mergeCell ref="BU153:BU154"/>
    <mergeCell ref="BU155:BU156"/>
    <mergeCell ref="BU157:BU158"/>
    <mergeCell ref="BU159:BU160"/>
    <mergeCell ref="BU161:BU162"/>
    <mergeCell ref="BU163:BU164"/>
    <mergeCell ref="BU165:BU166"/>
    <mergeCell ref="BU167:BU168"/>
    <mergeCell ref="BU169:BU170"/>
    <mergeCell ref="BU171:BU172"/>
    <mergeCell ref="BU173:BU174"/>
    <mergeCell ref="BU175:BU176"/>
    <mergeCell ref="BU177:BU178"/>
    <mergeCell ref="BU179:BU180"/>
    <mergeCell ref="BU181:BU182"/>
    <mergeCell ref="BU183:BU184"/>
    <mergeCell ref="BU185:BU186"/>
    <mergeCell ref="BU187:BU188"/>
    <mergeCell ref="BU189:BU190"/>
    <mergeCell ref="BU191:BU192"/>
    <mergeCell ref="BU193:BU194"/>
    <mergeCell ref="BU195:BU196"/>
    <mergeCell ref="BU197:BU198"/>
    <mergeCell ref="BU199:BU200"/>
    <mergeCell ref="BU201:BU202"/>
    <mergeCell ref="BU203:BU204"/>
    <mergeCell ref="BU205:BU206"/>
    <mergeCell ref="BU207:BU208"/>
    <mergeCell ref="BU209:BU210"/>
    <mergeCell ref="BU211:BU212"/>
    <mergeCell ref="BU213:BU214"/>
    <mergeCell ref="BU215:BU216"/>
    <mergeCell ref="BU217:BU218"/>
    <mergeCell ref="BU219:BU220"/>
    <mergeCell ref="BU221:BU222"/>
    <mergeCell ref="BU223:BU224"/>
    <mergeCell ref="BU225:BU226"/>
    <mergeCell ref="BU227:BU228"/>
    <mergeCell ref="BU229:BU230"/>
    <mergeCell ref="BU231:BU232"/>
    <mergeCell ref="BU233:BU234"/>
    <mergeCell ref="BU235:BU236"/>
    <mergeCell ref="BU237:BU238"/>
    <mergeCell ref="BU239:BU240"/>
    <mergeCell ref="BU241:BU242"/>
    <mergeCell ref="BU243:BU244"/>
    <mergeCell ref="BU245:BU246"/>
    <mergeCell ref="BU247:BU248"/>
    <mergeCell ref="BU249:BU250"/>
    <mergeCell ref="BU251:BU252"/>
    <mergeCell ref="BU253:BU254"/>
    <mergeCell ref="BU255:BU256"/>
    <mergeCell ref="BU257:BU258"/>
    <mergeCell ref="BU259:BU260"/>
    <mergeCell ref="BU261:BU262"/>
    <mergeCell ref="BU263:BU264"/>
    <mergeCell ref="BU265:BU266"/>
    <mergeCell ref="BU267:BU268"/>
    <mergeCell ref="BU269:BU270"/>
    <mergeCell ref="BU271:BU272"/>
    <mergeCell ref="BU273:BU274"/>
    <mergeCell ref="BU275:BU276"/>
    <mergeCell ref="BU277:BU278"/>
    <mergeCell ref="BU279:BU280"/>
    <mergeCell ref="BU281:BU282"/>
    <mergeCell ref="BU283:BU284"/>
    <mergeCell ref="BU285:BU286"/>
    <mergeCell ref="BU287:BU288"/>
    <mergeCell ref="BU289:BU290"/>
    <mergeCell ref="BU291:BU292"/>
    <mergeCell ref="BU293:BU294"/>
    <mergeCell ref="BU295:BU296"/>
    <mergeCell ref="BU297:BU298"/>
    <mergeCell ref="BU299:BU300"/>
    <mergeCell ref="BU301:BU302"/>
    <mergeCell ref="BU303:BU304"/>
    <mergeCell ref="BU305:BU306"/>
    <mergeCell ref="BU307:BU308"/>
    <mergeCell ref="BU309:BU310"/>
    <mergeCell ref="BU311:BU312"/>
    <mergeCell ref="BU313:BU314"/>
    <mergeCell ref="BU315:BU316"/>
    <mergeCell ref="BU317:BU318"/>
    <mergeCell ref="BU319:BU320"/>
    <mergeCell ref="BU321:BU322"/>
    <mergeCell ref="BU323:BU324"/>
    <mergeCell ref="BU325:BU326"/>
    <mergeCell ref="BU327:BU328"/>
    <mergeCell ref="BU329:BU330"/>
    <mergeCell ref="BU331:BU332"/>
    <mergeCell ref="BU333:BU334"/>
    <mergeCell ref="BU335:BU336"/>
    <mergeCell ref="BU337:BU338"/>
    <mergeCell ref="BU339:BU340"/>
    <mergeCell ref="BU341:BU342"/>
    <mergeCell ref="BU343:BU344"/>
    <mergeCell ref="BU345:BU346"/>
    <mergeCell ref="BU347:BU348"/>
    <mergeCell ref="BU349:BU350"/>
    <mergeCell ref="BU351:BU352"/>
    <mergeCell ref="BU353:BU354"/>
    <mergeCell ref="BU355:BU356"/>
    <mergeCell ref="BU357:BU358"/>
    <mergeCell ref="BU359:BU360"/>
    <mergeCell ref="BU361:BU362"/>
    <mergeCell ref="BU363:BU364"/>
    <mergeCell ref="BU365:BU366"/>
    <mergeCell ref="BU367:BU368"/>
    <mergeCell ref="BU369:BU370"/>
    <mergeCell ref="BU371:BU372"/>
    <mergeCell ref="BU373:BU374"/>
    <mergeCell ref="BU375:BU376"/>
    <mergeCell ref="BU377:BU378"/>
    <mergeCell ref="BU379:BU380"/>
    <mergeCell ref="BU381:BU382"/>
    <mergeCell ref="BU383:BU384"/>
    <mergeCell ref="BU385:BU386"/>
    <mergeCell ref="BU387:BU388"/>
    <mergeCell ref="BU389:BU390"/>
    <mergeCell ref="BU391:BU392"/>
    <mergeCell ref="BU393:BU394"/>
    <mergeCell ref="BU395:BU396"/>
    <mergeCell ref="BU397:BU398"/>
    <mergeCell ref="BU399:BU400"/>
    <mergeCell ref="BU401:BU402"/>
    <mergeCell ref="BU403:BU404"/>
    <mergeCell ref="BU405:BU406"/>
    <mergeCell ref="BU407:BU408"/>
    <mergeCell ref="BU409:BU410"/>
    <mergeCell ref="BU411:BU412"/>
    <mergeCell ref="BU413:BU414"/>
    <mergeCell ref="BU415:BU416"/>
    <mergeCell ref="BU417:BU418"/>
    <mergeCell ref="BU419:BU420"/>
    <mergeCell ref="BU421:BU422"/>
    <mergeCell ref="BU423:BU424"/>
    <mergeCell ref="BU425:BU426"/>
    <mergeCell ref="BU427:BU428"/>
    <mergeCell ref="BU429:BU430"/>
    <mergeCell ref="BU431:BU432"/>
    <mergeCell ref="BU433:BU434"/>
    <mergeCell ref="BU435:BU436"/>
    <mergeCell ref="BU437:BU438"/>
    <mergeCell ref="BU439:BU440"/>
    <mergeCell ref="BU441:BU442"/>
    <mergeCell ref="BU443:BU444"/>
    <mergeCell ref="BU445:BU446"/>
    <mergeCell ref="BU447:BU448"/>
    <mergeCell ref="BU449:BU450"/>
    <mergeCell ref="BU451:BU452"/>
    <mergeCell ref="BU453:BU454"/>
    <mergeCell ref="BU455:BU456"/>
    <mergeCell ref="BU457:BU458"/>
    <mergeCell ref="BU459:BU460"/>
    <mergeCell ref="BU461:BU462"/>
    <mergeCell ref="BU463:BU464"/>
    <mergeCell ref="BU465:BU466"/>
    <mergeCell ref="BU467:BU468"/>
    <mergeCell ref="BU469:BU470"/>
    <mergeCell ref="BU471:BU472"/>
    <mergeCell ref="BU473:BU474"/>
    <mergeCell ref="BU475:BU476"/>
    <mergeCell ref="BU477:BU478"/>
    <mergeCell ref="BU479:BU480"/>
    <mergeCell ref="BU481:BU482"/>
    <mergeCell ref="BU483:BU484"/>
    <mergeCell ref="BU485:BU486"/>
    <mergeCell ref="BU487:BU488"/>
    <mergeCell ref="BU489:BU490"/>
    <mergeCell ref="BU491:BU492"/>
    <mergeCell ref="BU493:BU494"/>
    <mergeCell ref="BU495:BU496"/>
    <mergeCell ref="BU497:BU498"/>
    <mergeCell ref="BU499:BU500"/>
    <mergeCell ref="BU501:BU502"/>
    <mergeCell ref="BU503:BU504"/>
    <mergeCell ref="BU505:BU506"/>
    <mergeCell ref="BU507:BU508"/>
    <mergeCell ref="BU509:BU510"/>
    <mergeCell ref="BU511:BU512"/>
    <mergeCell ref="BU513:BU514"/>
    <mergeCell ref="BU515:BU516"/>
    <mergeCell ref="BU517:BU518"/>
    <mergeCell ref="BU519:BU520"/>
    <mergeCell ref="BU521:BU522"/>
    <mergeCell ref="BU523:BU524"/>
    <mergeCell ref="BU525:BU526"/>
    <mergeCell ref="BU527:BU528"/>
    <mergeCell ref="BU529:BU530"/>
    <mergeCell ref="BU531:BU532"/>
    <mergeCell ref="BU533:BU534"/>
    <mergeCell ref="BU535:BU536"/>
    <mergeCell ref="BU537:BU538"/>
    <mergeCell ref="BU539:BU540"/>
    <mergeCell ref="BU541:BU542"/>
    <mergeCell ref="BU543:BU544"/>
    <mergeCell ref="BU545:BU546"/>
    <mergeCell ref="BU547:BU548"/>
    <mergeCell ref="BU549:BU550"/>
    <mergeCell ref="BU551:BU552"/>
    <mergeCell ref="BU553:BU554"/>
    <mergeCell ref="BU555:BU556"/>
    <mergeCell ref="BU557:BU558"/>
    <mergeCell ref="BU559:BU560"/>
    <mergeCell ref="BU561:BU562"/>
    <mergeCell ref="BU563:BU564"/>
    <mergeCell ref="BU565:BU566"/>
    <mergeCell ref="BU567:BU568"/>
    <mergeCell ref="BU569:BU570"/>
    <mergeCell ref="BU571:BU572"/>
    <mergeCell ref="BU573:BU574"/>
    <mergeCell ref="BU575:BU576"/>
    <mergeCell ref="BU577:BU578"/>
    <mergeCell ref="BU579:BU580"/>
    <mergeCell ref="BU581:BU582"/>
    <mergeCell ref="BU583:BU584"/>
    <mergeCell ref="BU585:BU586"/>
    <mergeCell ref="BU587:BU588"/>
    <mergeCell ref="BU589:BU590"/>
    <mergeCell ref="BU591:BU592"/>
    <mergeCell ref="BU593:BU594"/>
    <mergeCell ref="BU595:BU596"/>
    <mergeCell ref="BU597:BU598"/>
    <mergeCell ref="BU599:BU600"/>
    <mergeCell ref="BU601:BU602"/>
    <mergeCell ref="BU603:BU604"/>
    <mergeCell ref="BU605:BU606"/>
    <mergeCell ref="BU607:BU608"/>
    <mergeCell ref="BU609:BU610"/>
    <mergeCell ref="BU611:BU612"/>
    <mergeCell ref="BU613:BU614"/>
    <mergeCell ref="BU615:BU616"/>
    <mergeCell ref="BU617:BU618"/>
    <mergeCell ref="BU619:BU620"/>
    <mergeCell ref="BU621:BU622"/>
    <mergeCell ref="BU623:BU624"/>
    <mergeCell ref="BU625:BU626"/>
    <mergeCell ref="BU627:BU628"/>
    <mergeCell ref="BU629:BU630"/>
    <mergeCell ref="BU631:BU632"/>
    <mergeCell ref="BU633:BU634"/>
    <mergeCell ref="BU635:BU636"/>
    <mergeCell ref="BU637:BU638"/>
    <mergeCell ref="BU639:BU640"/>
    <mergeCell ref="BU641:BU642"/>
    <mergeCell ref="BU643:BU644"/>
    <mergeCell ref="BU645:BU646"/>
    <mergeCell ref="BU647:BU648"/>
    <mergeCell ref="BU649:BU650"/>
    <mergeCell ref="BU651:BU652"/>
    <mergeCell ref="BU653:BU654"/>
    <mergeCell ref="BU655:BU656"/>
    <mergeCell ref="BU657:BU658"/>
    <mergeCell ref="BU659:BU660"/>
    <mergeCell ref="BU661:BU662"/>
    <mergeCell ref="BU663:BU664"/>
    <mergeCell ref="BU665:BU666"/>
    <mergeCell ref="BU667:BU668"/>
    <mergeCell ref="BU669:BU670"/>
    <mergeCell ref="BU671:BU672"/>
    <mergeCell ref="BU673:BU674"/>
    <mergeCell ref="BU675:BU676"/>
    <mergeCell ref="BU677:BU678"/>
    <mergeCell ref="BU679:BU680"/>
    <mergeCell ref="BU681:BU682"/>
    <mergeCell ref="BU683:BU684"/>
    <mergeCell ref="BU685:BU686"/>
    <mergeCell ref="BU687:BU688"/>
    <mergeCell ref="BU689:BU690"/>
    <mergeCell ref="BU691:BU692"/>
    <mergeCell ref="BU693:BU694"/>
    <mergeCell ref="BU695:BU696"/>
    <mergeCell ref="BU697:BU698"/>
    <mergeCell ref="BU699:BU700"/>
    <mergeCell ref="BU701:BU702"/>
    <mergeCell ref="BU703:BU704"/>
    <mergeCell ref="BU705:BU706"/>
    <mergeCell ref="BU707:BU708"/>
    <mergeCell ref="BU709:BU710"/>
    <mergeCell ref="BU711:BU712"/>
    <mergeCell ref="BU713:BU714"/>
    <mergeCell ref="BU715:BU716"/>
    <mergeCell ref="BU717:BU718"/>
    <mergeCell ref="BU719:BU720"/>
    <mergeCell ref="BU721:BU722"/>
    <mergeCell ref="BU723:BU724"/>
    <mergeCell ref="BU725:BU726"/>
    <mergeCell ref="BU727:BU728"/>
    <mergeCell ref="BU729:BU730"/>
    <mergeCell ref="BU731:BU732"/>
    <mergeCell ref="BU733:BU734"/>
    <mergeCell ref="BU735:BU736"/>
    <mergeCell ref="BU737:BU738"/>
    <mergeCell ref="BU739:BU740"/>
    <mergeCell ref="BU741:BU742"/>
    <mergeCell ref="BU743:BU744"/>
    <mergeCell ref="BU745:BU746"/>
    <mergeCell ref="BU747:BU748"/>
    <mergeCell ref="BU749:BU750"/>
    <mergeCell ref="BU751:BU752"/>
    <mergeCell ref="BU753:BU754"/>
    <mergeCell ref="BU755:BU756"/>
    <mergeCell ref="BU757:BU758"/>
    <mergeCell ref="BU759:BU760"/>
    <mergeCell ref="BU761:BU762"/>
    <mergeCell ref="BU763:BU764"/>
    <mergeCell ref="BU765:BU766"/>
    <mergeCell ref="BU767:BU768"/>
    <mergeCell ref="BU769:BU770"/>
    <mergeCell ref="BU771:BU772"/>
    <mergeCell ref="BU773:BU774"/>
    <mergeCell ref="BU775:BU776"/>
    <mergeCell ref="BU777:BU778"/>
    <mergeCell ref="BU779:BU780"/>
    <mergeCell ref="BU781:BU782"/>
    <mergeCell ref="BU783:BU784"/>
    <mergeCell ref="BU785:BU786"/>
    <mergeCell ref="BU787:BU788"/>
    <mergeCell ref="BU789:BU790"/>
    <mergeCell ref="BU791:BU792"/>
    <mergeCell ref="BU793:BU794"/>
    <mergeCell ref="BU795:BU796"/>
    <mergeCell ref="BU797:BU798"/>
    <mergeCell ref="BU799:BU800"/>
    <mergeCell ref="BU801:BU802"/>
    <mergeCell ref="BU803:BU804"/>
    <mergeCell ref="BU805:BU806"/>
    <mergeCell ref="BU807:BU808"/>
    <mergeCell ref="BU809:BU810"/>
    <mergeCell ref="BU811:BU812"/>
    <mergeCell ref="BU813:BU814"/>
    <mergeCell ref="BU815:BU816"/>
    <mergeCell ref="BU817:BU818"/>
    <mergeCell ref="BU819:BU820"/>
    <mergeCell ref="BU821:BU822"/>
    <mergeCell ref="BU823:BU824"/>
    <mergeCell ref="BU825:BU826"/>
    <mergeCell ref="BU827:BU828"/>
    <mergeCell ref="BU829:BU830"/>
    <mergeCell ref="BU831:BU832"/>
    <mergeCell ref="BU833:BU834"/>
    <mergeCell ref="BU835:BU836"/>
    <mergeCell ref="BU837:BU838"/>
    <mergeCell ref="BU839:BU840"/>
    <mergeCell ref="BU841:BU842"/>
    <mergeCell ref="BU843:BU844"/>
    <mergeCell ref="BU845:BU846"/>
    <mergeCell ref="BU847:BU848"/>
    <mergeCell ref="BU849:BU850"/>
    <mergeCell ref="BU851:BU852"/>
    <mergeCell ref="BU853:BU854"/>
    <mergeCell ref="BU855:BU856"/>
    <mergeCell ref="BU857:BU858"/>
    <mergeCell ref="BU859:BU860"/>
    <mergeCell ref="BU861:BU862"/>
    <mergeCell ref="BU863:BU864"/>
    <mergeCell ref="BU865:BU866"/>
    <mergeCell ref="BU867:BU868"/>
    <mergeCell ref="BU869:BU870"/>
    <mergeCell ref="BU871:BU872"/>
    <mergeCell ref="BU873:BU874"/>
    <mergeCell ref="BU875:BU876"/>
    <mergeCell ref="BU877:BU878"/>
    <mergeCell ref="BU879:BU880"/>
    <mergeCell ref="BU881:BU882"/>
    <mergeCell ref="BU883:BU884"/>
    <mergeCell ref="BU885:BU886"/>
    <mergeCell ref="BU887:BU888"/>
    <mergeCell ref="BU889:BU890"/>
    <mergeCell ref="BU891:BU892"/>
    <mergeCell ref="BU893:BU894"/>
    <mergeCell ref="BU895:BU896"/>
    <mergeCell ref="BU897:BU898"/>
    <mergeCell ref="BU899:BU900"/>
    <mergeCell ref="BU901:BU902"/>
    <mergeCell ref="BU903:BU904"/>
    <mergeCell ref="BU905:BU906"/>
    <mergeCell ref="BU907:BU908"/>
    <mergeCell ref="BU909:BU910"/>
    <mergeCell ref="BU911:BU912"/>
    <mergeCell ref="BU913:BU914"/>
    <mergeCell ref="BU915:BU916"/>
    <mergeCell ref="BU917:BU918"/>
    <mergeCell ref="BU919:BU920"/>
    <mergeCell ref="BU921:BU922"/>
    <mergeCell ref="BU923:BU924"/>
    <mergeCell ref="BU925:BU926"/>
    <mergeCell ref="BU927:BU928"/>
    <mergeCell ref="BU929:BU930"/>
    <mergeCell ref="BU931:BU932"/>
    <mergeCell ref="BU933:BU934"/>
    <mergeCell ref="BU935:BU936"/>
    <mergeCell ref="BU937:BU938"/>
    <mergeCell ref="BU939:BU940"/>
    <mergeCell ref="BU941:BU942"/>
    <mergeCell ref="BU943:BU944"/>
    <mergeCell ref="BU945:BU946"/>
    <mergeCell ref="BU947:BU948"/>
    <mergeCell ref="BU949:BU950"/>
    <mergeCell ref="BU951:BU952"/>
    <mergeCell ref="BU953:BU954"/>
    <mergeCell ref="BU955:BU956"/>
    <mergeCell ref="BU957:BU958"/>
    <mergeCell ref="BU959:BU960"/>
    <mergeCell ref="BU961:BU962"/>
    <mergeCell ref="BU963:BU964"/>
    <mergeCell ref="BU965:BU966"/>
    <mergeCell ref="BU967:BU968"/>
    <mergeCell ref="BU969:BU970"/>
    <mergeCell ref="BU971:BU972"/>
    <mergeCell ref="BU973:BU974"/>
    <mergeCell ref="BU975:BU976"/>
    <mergeCell ref="BU977:BU978"/>
    <mergeCell ref="BU979:BU980"/>
    <mergeCell ref="BU981:BU982"/>
    <mergeCell ref="BU983:BU984"/>
    <mergeCell ref="BU985:BU986"/>
    <mergeCell ref="BU987:BU988"/>
    <mergeCell ref="BU989:BU990"/>
    <mergeCell ref="BU991:BU992"/>
    <mergeCell ref="BU993:BU994"/>
    <mergeCell ref="BU995:BU996"/>
    <mergeCell ref="BU997:BU998"/>
    <mergeCell ref="BU999:BU1000"/>
    <mergeCell ref="BU1001:BU1002"/>
    <mergeCell ref="BU1003:BU1004"/>
    <mergeCell ref="BU1005:BU1006"/>
    <mergeCell ref="BU1007:BU1008"/>
    <mergeCell ref="BU1009:BU1010"/>
    <mergeCell ref="BU1011:BU1012"/>
    <mergeCell ref="BU1013:BU1014"/>
    <mergeCell ref="BU1015:BU1016"/>
    <mergeCell ref="BU1017:BU1018"/>
    <mergeCell ref="BU1019:BU1020"/>
    <mergeCell ref="BU1021:BU1022"/>
    <mergeCell ref="BU1023:BU1024"/>
    <mergeCell ref="BU1025:BU1026"/>
    <mergeCell ref="BU1027:BU1028"/>
    <mergeCell ref="BU1029:BU1030"/>
    <mergeCell ref="BU1031:BU1032"/>
    <mergeCell ref="BU1033:BU1034"/>
    <mergeCell ref="BU1035:BU1036"/>
    <mergeCell ref="BU1037:BU1038"/>
    <mergeCell ref="BU1039:BU1040"/>
    <mergeCell ref="BU1041:BU1042"/>
    <mergeCell ref="BU1043:BU1044"/>
    <mergeCell ref="BU1045:BU1046"/>
    <mergeCell ref="BU1047:BU1048"/>
    <mergeCell ref="BV23:BV24"/>
    <mergeCell ref="BV25:BV26"/>
    <mergeCell ref="BV27:BV28"/>
    <mergeCell ref="BV29:BV30"/>
    <mergeCell ref="BV31:BV32"/>
    <mergeCell ref="BV33:BV34"/>
    <mergeCell ref="BV35:BV36"/>
    <mergeCell ref="BV37:BV38"/>
    <mergeCell ref="BV39:BV40"/>
    <mergeCell ref="BV41:BV42"/>
    <mergeCell ref="BV43:BV44"/>
    <mergeCell ref="BV45:BV46"/>
    <mergeCell ref="BV47:BV48"/>
    <mergeCell ref="BV49:BV50"/>
    <mergeCell ref="BV51:BV52"/>
    <mergeCell ref="BV53:BV54"/>
    <mergeCell ref="BV55:BV56"/>
    <mergeCell ref="BV57:BV58"/>
    <mergeCell ref="BV59:BV60"/>
    <mergeCell ref="BV61:BV62"/>
    <mergeCell ref="BV63:BV64"/>
    <mergeCell ref="BV65:BV66"/>
    <mergeCell ref="BV67:BV68"/>
    <mergeCell ref="BV69:BV70"/>
    <mergeCell ref="BV71:BV72"/>
    <mergeCell ref="BV73:BV74"/>
    <mergeCell ref="BV75:BV76"/>
    <mergeCell ref="BV77:BV78"/>
    <mergeCell ref="BV79:BV80"/>
    <mergeCell ref="BV81:BV82"/>
    <mergeCell ref="BV83:BV84"/>
    <mergeCell ref="BV85:BV86"/>
    <mergeCell ref="BV87:BV88"/>
    <mergeCell ref="BV89:BV90"/>
    <mergeCell ref="BV91:BV92"/>
    <mergeCell ref="BV93:BV94"/>
    <mergeCell ref="BV95:BV96"/>
    <mergeCell ref="BV97:BV98"/>
    <mergeCell ref="BV99:BV100"/>
    <mergeCell ref="BV101:BV102"/>
    <mergeCell ref="BV103:BV104"/>
    <mergeCell ref="BV105:BV106"/>
    <mergeCell ref="BV107:BV108"/>
    <mergeCell ref="BV109:BV110"/>
    <mergeCell ref="BV111:BV112"/>
    <mergeCell ref="BV113:BV114"/>
    <mergeCell ref="BV115:BV116"/>
    <mergeCell ref="BV117:BV118"/>
    <mergeCell ref="BV119:BV120"/>
    <mergeCell ref="BV121:BV122"/>
    <mergeCell ref="BV123:BV124"/>
    <mergeCell ref="BV125:BV126"/>
    <mergeCell ref="BV127:BV128"/>
    <mergeCell ref="BV129:BV130"/>
    <mergeCell ref="BV131:BV132"/>
    <mergeCell ref="BV133:BV134"/>
    <mergeCell ref="BV135:BV136"/>
    <mergeCell ref="BV137:BV138"/>
    <mergeCell ref="BV139:BV140"/>
    <mergeCell ref="BV141:BV142"/>
    <mergeCell ref="BV143:BV144"/>
    <mergeCell ref="BV145:BV146"/>
    <mergeCell ref="BV147:BV148"/>
    <mergeCell ref="BV149:BV150"/>
    <mergeCell ref="BV151:BV152"/>
    <mergeCell ref="BV153:BV154"/>
    <mergeCell ref="BV155:BV156"/>
    <mergeCell ref="BV157:BV158"/>
    <mergeCell ref="BV159:BV160"/>
    <mergeCell ref="BV161:BV162"/>
    <mergeCell ref="BV163:BV164"/>
    <mergeCell ref="BV165:BV166"/>
    <mergeCell ref="BV167:BV168"/>
    <mergeCell ref="BV169:BV170"/>
    <mergeCell ref="BV171:BV172"/>
    <mergeCell ref="BV173:BV174"/>
    <mergeCell ref="BV175:BV176"/>
    <mergeCell ref="BV177:BV178"/>
    <mergeCell ref="BV179:BV180"/>
    <mergeCell ref="BV181:BV182"/>
    <mergeCell ref="BV183:BV184"/>
    <mergeCell ref="BV185:BV186"/>
    <mergeCell ref="BV187:BV188"/>
    <mergeCell ref="BV189:BV190"/>
    <mergeCell ref="BV191:BV192"/>
    <mergeCell ref="BV193:BV194"/>
    <mergeCell ref="BV195:BV196"/>
    <mergeCell ref="BV197:BV198"/>
    <mergeCell ref="BV199:BV200"/>
    <mergeCell ref="BV201:BV202"/>
    <mergeCell ref="BV203:BV204"/>
    <mergeCell ref="BV205:BV206"/>
    <mergeCell ref="BV207:BV208"/>
    <mergeCell ref="BV209:BV210"/>
    <mergeCell ref="BV211:BV212"/>
    <mergeCell ref="BV213:BV214"/>
    <mergeCell ref="BV215:BV216"/>
    <mergeCell ref="BV217:BV218"/>
    <mergeCell ref="BV219:BV220"/>
    <mergeCell ref="BV221:BV222"/>
    <mergeCell ref="BV223:BV224"/>
    <mergeCell ref="BV225:BV226"/>
    <mergeCell ref="BV227:BV228"/>
    <mergeCell ref="BV229:BV230"/>
    <mergeCell ref="BV231:BV232"/>
    <mergeCell ref="BV233:BV234"/>
    <mergeCell ref="BV235:BV236"/>
    <mergeCell ref="BV237:BV238"/>
    <mergeCell ref="BV239:BV240"/>
    <mergeCell ref="BV241:BV242"/>
    <mergeCell ref="BV243:BV244"/>
    <mergeCell ref="BV245:BV246"/>
    <mergeCell ref="BV247:BV248"/>
    <mergeCell ref="BV249:BV250"/>
    <mergeCell ref="BV251:BV252"/>
    <mergeCell ref="BV253:BV254"/>
    <mergeCell ref="BV255:BV256"/>
    <mergeCell ref="BV257:BV258"/>
    <mergeCell ref="BV259:BV260"/>
    <mergeCell ref="BV261:BV262"/>
    <mergeCell ref="BV263:BV264"/>
    <mergeCell ref="BV265:BV266"/>
    <mergeCell ref="BV267:BV268"/>
    <mergeCell ref="BV269:BV270"/>
    <mergeCell ref="BV271:BV272"/>
    <mergeCell ref="BV273:BV274"/>
    <mergeCell ref="BV275:BV276"/>
    <mergeCell ref="BV277:BV278"/>
    <mergeCell ref="BV279:BV280"/>
    <mergeCell ref="BV281:BV282"/>
    <mergeCell ref="BV283:BV284"/>
    <mergeCell ref="BV285:BV286"/>
    <mergeCell ref="BV287:BV288"/>
    <mergeCell ref="BV289:BV290"/>
    <mergeCell ref="BV291:BV292"/>
    <mergeCell ref="BV293:BV294"/>
    <mergeCell ref="BV295:BV296"/>
    <mergeCell ref="BV297:BV298"/>
    <mergeCell ref="BV299:BV300"/>
    <mergeCell ref="BV301:BV302"/>
    <mergeCell ref="BV303:BV304"/>
    <mergeCell ref="BV305:BV306"/>
    <mergeCell ref="BV307:BV308"/>
    <mergeCell ref="BV309:BV310"/>
    <mergeCell ref="BV311:BV312"/>
    <mergeCell ref="BV313:BV314"/>
    <mergeCell ref="BV315:BV316"/>
    <mergeCell ref="BV317:BV318"/>
    <mergeCell ref="BV319:BV320"/>
    <mergeCell ref="BV321:BV322"/>
    <mergeCell ref="BV323:BV324"/>
    <mergeCell ref="BV325:BV326"/>
    <mergeCell ref="BV327:BV328"/>
    <mergeCell ref="BV329:BV330"/>
    <mergeCell ref="BV331:BV332"/>
    <mergeCell ref="BV333:BV334"/>
    <mergeCell ref="BV335:BV336"/>
    <mergeCell ref="BV337:BV338"/>
    <mergeCell ref="BV339:BV340"/>
    <mergeCell ref="BV341:BV342"/>
    <mergeCell ref="BV343:BV344"/>
    <mergeCell ref="BV345:BV346"/>
    <mergeCell ref="BV347:BV348"/>
    <mergeCell ref="BV349:BV350"/>
    <mergeCell ref="BV351:BV352"/>
    <mergeCell ref="BV353:BV354"/>
    <mergeCell ref="BV355:BV356"/>
    <mergeCell ref="BV357:BV358"/>
    <mergeCell ref="BV359:BV360"/>
    <mergeCell ref="BV361:BV362"/>
    <mergeCell ref="BV363:BV364"/>
    <mergeCell ref="BV365:BV366"/>
    <mergeCell ref="BV367:BV368"/>
    <mergeCell ref="BV369:BV370"/>
    <mergeCell ref="BV371:BV372"/>
    <mergeCell ref="BV373:BV374"/>
    <mergeCell ref="BV375:BV376"/>
    <mergeCell ref="BV377:BV378"/>
    <mergeCell ref="BV379:BV380"/>
    <mergeCell ref="BV381:BV382"/>
    <mergeCell ref="BV383:BV384"/>
    <mergeCell ref="BV385:BV386"/>
    <mergeCell ref="BV387:BV388"/>
    <mergeCell ref="BV389:BV390"/>
    <mergeCell ref="BV391:BV392"/>
    <mergeCell ref="BV393:BV394"/>
    <mergeCell ref="BV395:BV396"/>
    <mergeCell ref="BV397:BV398"/>
    <mergeCell ref="BV399:BV400"/>
    <mergeCell ref="BV401:BV402"/>
    <mergeCell ref="BV403:BV404"/>
    <mergeCell ref="BV405:BV406"/>
    <mergeCell ref="BV407:BV408"/>
    <mergeCell ref="BV409:BV410"/>
    <mergeCell ref="BV411:BV412"/>
    <mergeCell ref="BV413:BV414"/>
    <mergeCell ref="BV415:BV416"/>
    <mergeCell ref="BV417:BV418"/>
    <mergeCell ref="BV419:BV420"/>
    <mergeCell ref="BV421:BV422"/>
    <mergeCell ref="BV423:BV424"/>
    <mergeCell ref="BV425:BV426"/>
    <mergeCell ref="BV427:BV428"/>
    <mergeCell ref="BV429:BV430"/>
    <mergeCell ref="BV431:BV432"/>
    <mergeCell ref="BV433:BV434"/>
    <mergeCell ref="BV435:BV436"/>
    <mergeCell ref="BV437:BV438"/>
    <mergeCell ref="BV439:BV440"/>
    <mergeCell ref="BV441:BV442"/>
    <mergeCell ref="BV443:BV444"/>
    <mergeCell ref="BV445:BV446"/>
    <mergeCell ref="BV447:BV448"/>
    <mergeCell ref="BV449:BV450"/>
    <mergeCell ref="BV451:BV452"/>
    <mergeCell ref="BV453:BV454"/>
    <mergeCell ref="BV455:BV456"/>
    <mergeCell ref="BV457:BV458"/>
    <mergeCell ref="BV459:BV460"/>
    <mergeCell ref="BV461:BV462"/>
    <mergeCell ref="BV463:BV464"/>
    <mergeCell ref="BV465:BV466"/>
    <mergeCell ref="BV467:BV468"/>
    <mergeCell ref="BV469:BV470"/>
    <mergeCell ref="BV471:BV472"/>
    <mergeCell ref="BV473:BV474"/>
    <mergeCell ref="BV475:BV476"/>
    <mergeCell ref="BV477:BV478"/>
    <mergeCell ref="BV479:BV480"/>
    <mergeCell ref="BV481:BV482"/>
    <mergeCell ref="BV483:BV484"/>
    <mergeCell ref="BV485:BV486"/>
    <mergeCell ref="BV487:BV488"/>
    <mergeCell ref="BV489:BV490"/>
    <mergeCell ref="BV491:BV492"/>
    <mergeCell ref="BV493:BV494"/>
    <mergeCell ref="BV495:BV496"/>
    <mergeCell ref="BV497:BV498"/>
    <mergeCell ref="BV499:BV500"/>
    <mergeCell ref="BV501:BV502"/>
    <mergeCell ref="BV503:BV504"/>
    <mergeCell ref="BV505:BV506"/>
    <mergeCell ref="BV507:BV508"/>
    <mergeCell ref="BV509:BV510"/>
    <mergeCell ref="BV511:BV512"/>
    <mergeCell ref="BV513:BV514"/>
    <mergeCell ref="BV515:BV516"/>
    <mergeCell ref="BV517:BV518"/>
    <mergeCell ref="BV519:BV520"/>
    <mergeCell ref="BV521:BV522"/>
    <mergeCell ref="BV523:BV524"/>
    <mergeCell ref="BV525:BV526"/>
    <mergeCell ref="BV527:BV528"/>
    <mergeCell ref="BV529:BV530"/>
    <mergeCell ref="BV531:BV532"/>
    <mergeCell ref="BV533:BV534"/>
    <mergeCell ref="BV535:BV536"/>
    <mergeCell ref="BV537:BV538"/>
    <mergeCell ref="BV539:BV540"/>
    <mergeCell ref="BV541:BV542"/>
    <mergeCell ref="BV543:BV544"/>
    <mergeCell ref="BV545:BV546"/>
    <mergeCell ref="BV547:BV548"/>
    <mergeCell ref="BV549:BV550"/>
    <mergeCell ref="BV551:BV552"/>
    <mergeCell ref="BV553:BV554"/>
    <mergeCell ref="BV555:BV556"/>
    <mergeCell ref="BV557:BV558"/>
    <mergeCell ref="BV559:BV560"/>
    <mergeCell ref="BV561:BV562"/>
    <mergeCell ref="BV563:BV564"/>
    <mergeCell ref="BV565:BV566"/>
    <mergeCell ref="BV567:BV568"/>
    <mergeCell ref="BV569:BV570"/>
    <mergeCell ref="BV571:BV572"/>
    <mergeCell ref="BV573:BV574"/>
    <mergeCell ref="BV575:BV576"/>
    <mergeCell ref="BV577:BV578"/>
    <mergeCell ref="BV579:BV580"/>
    <mergeCell ref="BV581:BV582"/>
    <mergeCell ref="BV583:BV584"/>
    <mergeCell ref="BV585:BV586"/>
    <mergeCell ref="BV587:BV588"/>
    <mergeCell ref="BV589:BV590"/>
    <mergeCell ref="BV591:BV592"/>
    <mergeCell ref="BV593:BV594"/>
    <mergeCell ref="BV595:BV596"/>
    <mergeCell ref="BV597:BV598"/>
    <mergeCell ref="BV599:BV600"/>
    <mergeCell ref="BV601:BV602"/>
    <mergeCell ref="BV603:BV604"/>
    <mergeCell ref="BV605:BV606"/>
    <mergeCell ref="BV607:BV608"/>
    <mergeCell ref="BV609:BV610"/>
    <mergeCell ref="BV611:BV612"/>
    <mergeCell ref="BV613:BV614"/>
    <mergeCell ref="BV615:BV616"/>
    <mergeCell ref="BV617:BV618"/>
    <mergeCell ref="BV619:BV620"/>
    <mergeCell ref="BV621:BV622"/>
    <mergeCell ref="BV623:BV624"/>
    <mergeCell ref="BV625:BV626"/>
    <mergeCell ref="BV627:BV628"/>
    <mergeCell ref="BV629:BV630"/>
    <mergeCell ref="BV631:BV632"/>
    <mergeCell ref="BV633:BV634"/>
    <mergeCell ref="BV635:BV636"/>
    <mergeCell ref="BV637:BV638"/>
    <mergeCell ref="BV639:BV640"/>
    <mergeCell ref="BV641:BV642"/>
    <mergeCell ref="BV643:BV644"/>
    <mergeCell ref="BV645:BV646"/>
    <mergeCell ref="BV647:BV648"/>
    <mergeCell ref="BV649:BV650"/>
    <mergeCell ref="BV651:BV652"/>
    <mergeCell ref="BV653:BV654"/>
    <mergeCell ref="BV655:BV656"/>
    <mergeCell ref="BV657:BV658"/>
    <mergeCell ref="BV659:BV660"/>
    <mergeCell ref="BV661:BV662"/>
    <mergeCell ref="BV663:BV664"/>
    <mergeCell ref="BV665:BV666"/>
    <mergeCell ref="BV667:BV668"/>
    <mergeCell ref="BV669:BV670"/>
    <mergeCell ref="BV671:BV672"/>
    <mergeCell ref="BV673:BV674"/>
    <mergeCell ref="BV675:BV676"/>
    <mergeCell ref="BV677:BV678"/>
    <mergeCell ref="BV679:BV680"/>
    <mergeCell ref="BV681:BV682"/>
    <mergeCell ref="BV683:BV684"/>
    <mergeCell ref="BV685:BV686"/>
    <mergeCell ref="BV687:BV688"/>
    <mergeCell ref="BV689:BV690"/>
    <mergeCell ref="BV691:BV692"/>
    <mergeCell ref="BV693:BV694"/>
    <mergeCell ref="BV695:BV696"/>
    <mergeCell ref="BV697:BV698"/>
    <mergeCell ref="BV699:BV700"/>
    <mergeCell ref="BV701:BV702"/>
    <mergeCell ref="BV703:BV704"/>
    <mergeCell ref="BV705:BV706"/>
    <mergeCell ref="BV707:BV708"/>
    <mergeCell ref="BV709:BV710"/>
    <mergeCell ref="BV711:BV712"/>
    <mergeCell ref="BV713:BV714"/>
    <mergeCell ref="BV715:BV716"/>
    <mergeCell ref="BV717:BV718"/>
    <mergeCell ref="BV719:BV720"/>
    <mergeCell ref="BV721:BV722"/>
    <mergeCell ref="BV723:BV724"/>
    <mergeCell ref="BV725:BV726"/>
    <mergeCell ref="BV727:BV728"/>
    <mergeCell ref="BV729:BV730"/>
    <mergeCell ref="BV731:BV732"/>
    <mergeCell ref="BV733:BV734"/>
    <mergeCell ref="BV735:BV736"/>
    <mergeCell ref="BV737:BV738"/>
    <mergeCell ref="BV739:BV740"/>
    <mergeCell ref="BV741:BV742"/>
    <mergeCell ref="BV743:BV744"/>
    <mergeCell ref="BV745:BV746"/>
    <mergeCell ref="BV747:BV748"/>
    <mergeCell ref="BV749:BV750"/>
    <mergeCell ref="BV751:BV752"/>
    <mergeCell ref="BV753:BV754"/>
    <mergeCell ref="BV755:BV756"/>
    <mergeCell ref="BV757:BV758"/>
    <mergeCell ref="BV759:BV760"/>
    <mergeCell ref="BV761:BV762"/>
    <mergeCell ref="BV763:BV764"/>
    <mergeCell ref="BV765:BV766"/>
    <mergeCell ref="BV767:BV768"/>
    <mergeCell ref="BV769:BV770"/>
    <mergeCell ref="BV771:BV772"/>
    <mergeCell ref="BV773:BV774"/>
    <mergeCell ref="BV775:BV776"/>
    <mergeCell ref="BV777:BV778"/>
    <mergeCell ref="BV779:BV780"/>
    <mergeCell ref="BV781:BV782"/>
    <mergeCell ref="BV783:BV784"/>
    <mergeCell ref="BV785:BV786"/>
    <mergeCell ref="BV787:BV788"/>
    <mergeCell ref="BV789:BV790"/>
    <mergeCell ref="BV791:BV792"/>
    <mergeCell ref="BV793:BV794"/>
    <mergeCell ref="BV795:BV796"/>
    <mergeCell ref="BV797:BV798"/>
    <mergeCell ref="BV799:BV800"/>
    <mergeCell ref="BV801:BV802"/>
    <mergeCell ref="BV803:BV804"/>
    <mergeCell ref="BV805:BV806"/>
    <mergeCell ref="BV807:BV808"/>
    <mergeCell ref="BV809:BV810"/>
    <mergeCell ref="BV811:BV812"/>
    <mergeCell ref="BV813:BV814"/>
    <mergeCell ref="BV815:BV816"/>
    <mergeCell ref="BV817:BV818"/>
    <mergeCell ref="BV819:BV820"/>
    <mergeCell ref="BV821:BV822"/>
    <mergeCell ref="BV823:BV824"/>
    <mergeCell ref="BV825:BV826"/>
    <mergeCell ref="BV827:BV828"/>
    <mergeCell ref="BV829:BV830"/>
    <mergeCell ref="BV831:BV832"/>
    <mergeCell ref="BV833:BV834"/>
    <mergeCell ref="BV835:BV836"/>
    <mergeCell ref="BV837:BV838"/>
    <mergeCell ref="BV839:BV840"/>
    <mergeCell ref="BV841:BV842"/>
    <mergeCell ref="BV843:BV844"/>
    <mergeCell ref="BV845:BV846"/>
    <mergeCell ref="BV847:BV848"/>
    <mergeCell ref="BV849:BV850"/>
    <mergeCell ref="BV851:BV852"/>
    <mergeCell ref="BV853:BV854"/>
    <mergeCell ref="BV855:BV856"/>
    <mergeCell ref="BV857:BV858"/>
    <mergeCell ref="BV859:BV860"/>
    <mergeCell ref="BV861:BV862"/>
    <mergeCell ref="BV863:BV864"/>
    <mergeCell ref="BV865:BV866"/>
    <mergeCell ref="BV867:BV868"/>
    <mergeCell ref="BV869:BV870"/>
    <mergeCell ref="BV871:BV872"/>
    <mergeCell ref="BV873:BV874"/>
    <mergeCell ref="BV875:BV876"/>
    <mergeCell ref="BV877:BV878"/>
    <mergeCell ref="BV879:BV880"/>
    <mergeCell ref="BV881:BV882"/>
    <mergeCell ref="BV883:BV884"/>
    <mergeCell ref="BV885:BV886"/>
    <mergeCell ref="BV887:BV888"/>
    <mergeCell ref="BV889:BV890"/>
    <mergeCell ref="BV891:BV892"/>
    <mergeCell ref="BV893:BV894"/>
    <mergeCell ref="BV895:BV896"/>
    <mergeCell ref="BV897:BV898"/>
    <mergeCell ref="BV899:BV900"/>
    <mergeCell ref="BV901:BV902"/>
    <mergeCell ref="BV903:BV904"/>
    <mergeCell ref="BV905:BV906"/>
    <mergeCell ref="BV907:BV908"/>
    <mergeCell ref="BV909:BV910"/>
    <mergeCell ref="BV911:BV912"/>
    <mergeCell ref="BV913:BV914"/>
    <mergeCell ref="BV915:BV916"/>
    <mergeCell ref="BV917:BV918"/>
    <mergeCell ref="BV919:BV920"/>
    <mergeCell ref="BV921:BV922"/>
    <mergeCell ref="BV923:BV924"/>
    <mergeCell ref="BV925:BV926"/>
    <mergeCell ref="BV927:BV928"/>
    <mergeCell ref="BV929:BV930"/>
    <mergeCell ref="BV931:BV932"/>
    <mergeCell ref="BV933:BV934"/>
    <mergeCell ref="BV935:BV936"/>
    <mergeCell ref="BV937:BV938"/>
    <mergeCell ref="BV939:BV940"/>
    <mergeCell ref="BV941:BV942"/>
    <mergeCell ref="BV943:BV944"/>
    <mergeCell ref="BV945:BV946"/>
    <mergeCell ref="BV947:BV948"/>
    <mergeCell ref="BV949:BV950"/>
    <mergeCell ref="BV951:BV952"/>
    <mergeCell ref="BV953:BV954"/>
    <mergeCell ref="BV955:BV956"/>
    <mergeCell ref="BV957:BV958"/>
    <mergeCell ref="BV959:BV960"/>
    <mergeCell ref="BV961:BV962"/>
    <mergeCell ref="BV963:BV964"/>
    <mergeCell ref="BV965:BV966"/>
    <mergeCell ref="BV967:BV968"/>
    <mergeCell ref="BV969:BV970"/>
    <mergeCell ref="BV971:BV972"/>
    <mergeCell ref="BV973:BV974"/>
    <mergeCell ref="BV975:BV976"/>
    <mergeCell ref="BV977:BV978"/>
    <mergeCell ref="BV979:BV980"/>
    <mergeCell ref="BV981:BV982"/>
    <mergeCell ref="BV983:BV984"/>
    <mergeCell ref="BV985:BV986"/>
    <mergeCell ref="BV987:BV988"/>
    <mergeCell ref="BV989:BV990"/>
    <mergeCell ref="BV991:BV992"/>
    <mergeCell ref="BV993:BV994"/>
    <mergeCell ref="BV995:BV996"/>
    <mergeCell ref="BV997:BV998"/>
    <mergeCell ref="BV999:BV1000"/>
    <mergeCell ref="BV1001:BV1002"/>
    <mergeCell ref="BV1003:BV1004"/>
    <mergeCell ref="BV1005:BV1006"/>
    <mergeCell ref="BV1007:BV1008"/>
    <mergeCell ref="BV1009:BV1010"/>
    <mergeCell ref="BV1011:BV1012"/>
    <mergeCell ref="BV1013:BV1014"/>
    <mergeCell ref="BV1015:BV1016"/>
    <mergeCell ref="BV1017:BV1018"/>
    <mergeCell ref="BV1019:BV1020"/>
    <mergeCell ref="BV1021:BV1022"/>
    <mergeCell ref="BV1023:BV1024"/>
    <mergeCell ref="BV1025:BV1026"/>
    <mergeCell ref="BV1027:BV1028"/>
    <mergeCell ref="BV1029:BV1030"/>
    <mergeCell ref="BV1031:BV1032"/>
    <mergeCell ref="BV1033:BV1034"/>
    <mergeCell ref="BV1035:BV1036"/>
    <mergeCell ref="BV1037:BV1038"/>
    <mergeCell ref="BV1039:BV1040"/>
    <mergeCell ref="BV1041:BV1042"/>
    <mergeCell ref="BV1043:BV1044"/>
    <mergeCell ref="BV1045:BV1046"/>
    <mergeCell ref="BV1047:BV1048"/>
    <mergeCell ref="BW23:BW24"/>
    <mergeCell ref="BW25:BW26"/>
    <mergeCell ref="BW27:BW28"/>
    <mergeCell ref="BW29:BW30"/>
    <mergeCell ref="BW31:BW32"/>
    <mergeCell ref="BW33:BW34"/>
    <mergeCell ref="BW35:BW36"/>
    <mergeCell ref="BW37:BW38"/>
    <mergeCell ref="BW39:BW40"/>
    <mergeCell ref="BW41:BW42"/>
    <mergeCell ref="BW43:BW44"/>
    <mergeCell ref="BW45:BW46"/>
    <mergeCell ref="BW47:BW48"/>
    <mergeCell ref="BW49:BW50"/>
    <mergeCell ref="BW51:BW52"/>
    <mergeCell ref="BW53:BW54"/>
    <mergeCell ref="BW55:BW56"/>
    <mergeCell ref="BW57:BW58"/>
    <mergeCell ref="BW59:BW60"/>
    <mergeCell ref="BW61:BW62"/>
    <mergeCell ref="BW63:BW64"/>
    <mergeCell ref="BW65:BW66"/>
    <mergeCell ref="BW67:BW68"/>
    <mergeCell ref="BW69:BW70"/>
    <mergeCell ref="BW71:BW72"/>
    <mergeCell ref="BW73:BW74"/>
    <mergeCell ref="BW75:BW76"/>
    <mergeCell ref="BW77:BW78"/>
    <mergeCell ref="BW79:BW80"/>
    <mergeCell ref="BW81:BW82"/>
    <mergeCell ref="BW83:BW84"/>
    <mergeCell ref="BW85:BW86"/>
    <mergeCell ref="BW87:BW88"/>
    <mergeCell ref="BW89:BW90"/>
    <mergeCell ref="BW91:BW92"/>
    <mergeCell ref="BW93:BW94"/>
    <mergeCell ref="BW95:BW96"/>
    <mergeCell ref="BW97:BW98"/>
    <mergeCell ref="BW99:BW100"/>
    <mergeCell ref="BW101:BW102"/>
    <mergeCell ref="BW103:BW104"/>
    <mergeCell ref="BW105:BW106"/>
    <mergeCell ref="BW107:BW108"/>
    <mergeCell ref="BW109:BW110"/>
    <mergeCell ref="BW111:BW112"/>
    <mergeCell ref="BW113:BW114"/>
    <mergeCell ref="BW115:BW116"/>
    <mergeCell ref="BW117:BW118"/>
    <mergeCell ref="BW119:BW120"/>
    <mergeCell ref="BW121:BW122"/>
    <mergeCell ref="BW123:BW124"/>
    <mergeCell ref="BW125:BW126"/>
    <mergeCell ref="BW127:BW128"/>
    <mergeCell ref="BW129:BW130"/>
    <mergeCell ref="BW131:BW132"/>
    <mergeCell ref="BW133:BW134"/>
    <mergeCell ref="BW135:BW136"/>
    <mergeCell ref="BW137:BW138"/>
    <mergeCell ref="BW139:BW140"/>
    <mergeCell ref="BW141:BW142"/>
    <mergeCell ref="BW143:BW144"/>
    <mergeCell ref="BW145:BW146"/>
    <mergeCell ref="BW147:BW148"/>
    <mergeCell ref="BW149:BW150"/>
    <mergeCell ref="BW151:BW152"/>
    <mergeCell ref="BW153:BW154"/>
    <mergeCell ref="BW155:BW156"/>
    <mergeCell ref="BW157:BW158"/>
    <mergeCell ref="BW159:BW160"/>
    <mergeCell ref="BW161:BW162"/>
    <mergeCell ref="BW163:BW164"/>
    <mergeCell ref="BW165:BW166"/>
    <mergeCell ref="BW167:BW168"/>
    <mergeCell ref="BW169:BW170"/>
    <mergeCell ref="BW171:BW172"/>
    <mergeCell ref="BW173:BW174"/>
    <mergeCell ref="BW175:BW176"/>
    <mergeCell ref="BW177:BW178"/>
    <mergeCell ref="BW179:BW180"/>
    <mergeCell ref="BW181:BW182"/>
    <mergeCell ref="BW183:BW184"/>
    <mergeCell ref="BW185:BW186"/>
    <mergeCell ref="BW187:BW188"/>
    <mergeCell ref="BW189:BW190"/>
    <mergeCell ref="BW191:BW192"/>
    <mergeCell ref="BW193:BW194"/>
    <mergeCell ref="BW195:BW196"/>
    <mergeCell ref="BW197:BW198"/>
    <mergeCell ref="BW199:BW200"/>
    <mergeCell ref="BW201:BW202"/>
    <mergeCell ref="BW203:BW204"/>
    <mergeCell ref="BW205:BW206"/>
    <mergeCell ref="BW207:BW208"/>
    <mergeCell ref="BW209:BW210"/>
    <mergeCell ref="BW211:BW212"/>
    <mergeCell ref="BW213:BW214"/>
    <mergeCell ref="BW215:BW216"/>
    <mergeCell ref="BW217:BW218"/>
    <mergeCell ref="BW219:BW220"/>
    <mergeCell ref="BW221:BW222"/>
    <mergeCell ref="BW223:BW224"/>
    <mergeCell ref="BW225:BW226"/>
    <mergeCell ref="BW227:BW228"/>
    <mergeCell ref="BW229:BW230"/>
    <mergeCell ref="BW231:BW232"/>
    <mergeCell ref="BW233:BW234"/>
    <mergeCell ref="BW235:BW236"/>
    <mergeCell ref="BW237:BW238"/>
    <mergeCell ref="BW239:BW240"/>
    <mergeCell ref="BW241:BW242"/>
    <mergeCell ref="BW243:BW244"/>
    <mergeCell ref="BW245:BW246"/>
    <mergeCell ref="BW247:BW248"/>
    <mergeCell ref="BW249:BW250"/>
    <mergeCell ref="BW251:BW252"/>
    <mergeCell ref="BW253:BW254"/>
    <mergeCell ref="BW255:BW256"/>
    <mergeCell ref="BW257:BW258"/>
    <mergeCell ref="BW259:BW260"/>
    <mergeCell ref="BW261:BW262"/>
    <mergeCell ref="BW263:BW264"/>
    <mergeCell ref="BW265:BW266"/>
    <mergeCell ref="BW267:BW268"/>
    <mergeCell ref="BW269:BW270"/>
    <mergeCell ref="BW271:BW272"/>
    <mergeCell ref="BW273:BW274"/>
    <mergeCell ref="BW275:BW276"/>
    <mergeCell ref="BW277:BW278"/>
    <mergeCell ref="BW279:BW280"/>
    <mergeCell ref="BW281:BW282"/>
    <mergeCell ref="BW283:BW284"/>
    <mergeCell ref="BW285:BW286"/>
    <mergeCell ref="BW287:BW288"/>
    <mergeCell ref="BW289:BW290"/>
    <mergeCell ref="BW291:BW292"/>
    <mergeCell ref="BW293:BW294"/>
    <mergeCell ref="BW295:BW296"/>
    <mergeCell ref="BW297:BW298"/>
    <mergeCell ref="BW299:BW300"/>
    <mergeCell ref="BW301:BW302"/>
    <mergeCell ref="BW303:BW304"/>
    <mergeCell ref="BW305:BW306"/>
    <mergeCell ref="BW307:BW308"/>
    <mergeCell ref="BW309:BW310"/>
    <mergeCell ref="BW311:BW312"/>
    <mergeCell ref="BW313:BW314"/>
    <mergeCell ref="BW315:BW316"/>
    <mergeCell ref="BW317:BW318"/>
    <mergeCell ref="BW319:BW320"/>
    <mergeCell ref="BW321:BW322"/>
    <mergeCell ref="BW323:BW324"/>
    <mergeCell ref="BW325:BW326"/>
    <mergeCell ref="BW327:BW328"/>
    <mergeCell ref="BW329:BW330"/>
    <mergeCell ref="BW331:BW332"/>
    <mergeCell ref="BW333:BW334"/>
    <mergeCell ref="BW335:BW336"/>
    <mergeCell ref="BW337:BW338"/>
    <mergeCell ref="BW339:BW340"/>
    <mergeCell ref="BW341:BW342"/>
    <mergeCell ref="BW343:BW344"/>
    <mergeCell ref="BW345:BW346"/>
    <mergeCell ref="BW347:BW348"/>
    <mergeCell ref="BW349:BW350"/>
    <mergeCell ref="BW351:BW352"/>
    <mergeCell ref="BW353:BW354"/>
    <mergeCell ref="BW355:BW356"/>
    <mergeCell ref="BW357:BW358"/>
    <mergeCell ref="BW359:BW360"/>
    <mergeCell ref="BW361:BW362"/>
    <mergeCell ref="BW363:BW364"/>
    <mergeCell ref="BW365:BW366"/>
    <mergeCell ref="BW367:BW368"/>
    <mergeCell ref="BW369:BW370"/>
    <mergeCell ref="BW371:BW372"/>
    <mergeCell ref="BW373:BW374"/>
    <mergeCell ref="BW375:BW376"/>
    <mergeCell ref="BW377:BW378"/>
    <mergeCell ref="BW379:BW380"/>
    <mergeCell ref="BW381:BW382"/>
    <mergeCell ref="BW383:BW384"/>
    <mergeCell ref="BW385:BW386"/>
    <mergeCell ref="BW387:BW388"/>
    <mergeCell ref="BW389:BW390"/>
    <mergeCell ref="BW391:BW392"/>
    <mergeCell ref="BW393:BW394"/>
    <mergeCell ref="BW395:BW396"/>
    <mergeCell ref="BW397:BW398"/>
    <mergeCell ref="BW399:BW400"/>
    <mergeCell ref="BW401:BW402"/>
    <mergeCell ref="BW403:BW404"/>
    <mergeCell ref="BW405:BW406"/>
    <mergeCell ref="BW407:BW408"/>
    <mergeCell ref="BW409:BW410"/>
    <mergeCell ref="BW411:BW412"/>
    <mergeCell ref="BW413:BW414"/>
    <mergeCell ref="BW415:BW416"/>
    <mergeCell ref="BW417:BW418"/>
    <mergeCell ref="BW419:BW420"/>
    <mergeCell ref="BW421:BW422"/>
    <mergeCell ref="BW423:BW424"/>
    <mergeCell ref="BW425:BW426"/>
    <mergeCell ref="BW427:BW428"/>
    <mergeCell ref="BW429:BW430"/>
    <mergeCell ref="BW431:BW432"/>
    <mergeCell ref="BW433:BW434"/>
    <mergeCell ref="BW435:BW436"/>
    <mergeCell ref="BW437:BW438"/>
    <mergeCell ref="BW439:BW440"/>
    <mergeCell ref="BW441:BW442"/>
    <mergeCell ref="BW443:BW444"/>
    <mergeCell ref="BW445:BW446"/>
    <mergeCell ref="BW447:BW448"/>
    <mergeCell ref="BW449:BW450"/>
    <mergeCell ref="BW451:BW452"/>
    <mergeCell ref="BW453:BW454"/>
    <mergeCell ref="BW455:BW456"/>
    <mergeCell ref="BW457:BW458"/>
    <mergeCell ref="BW459:BW460"/>
    <mergeCell ref="BW461:BW462"/>
    <mergeCell ref="BW463:BW464"/>
    <mergeCell ref="BW465:BW466"/>
    <mergeCell ref="BW467:BW468"/>
    <mergeCell ref="BW469:BW470"/>
    <mergeCell ref="BW471:BW472"/>
    <mergeCell ref="BW473:BW474"/>
    <mergeCell ref="BW475:BW476"/>
    <mergeCell ref="BW477:BW478"/>
    <mergeCell ref="BW479:BW480"/>
    <mergeCell ref="BW481:BW482"/>
    <mergeCell ref="BW483:BW484"/>
    <mergeCell ref="BW485:BW486"/>
    <mergeCell ref="BW487:BW488"/>
    <mergeCell ref="BW489:BW490"/>
    <mergeCell ref="BW491:BW492"/>
    <mergeCell ref="BW493:BW494"/>
    <mergeCell ref="BW495:BW496"/>
    <mergeCell ref="BW497:BW498"/>
    <mergeCell ref="BW499:BW500"/>
    <mergeCell ref="BW501:BW502"/>
    <mergeCell ref="BW503:BW504"/>
    <mergeCell ref="BW505:BW506"/>
    <mergeCell ref="BW507:BW508"/>
    <mergeCell ref="BW509:BW510"/>
    <mergeCell ref="BW511:BW512"/>
    <mergeCell ref="BW513:BW514"/>
    <mergeCell ref="BW515:BW516"/>
    <mergeCell ref="BW517:BW518"/>
    <mergeCell ref="BW519:BW520"/>
    <mergeCell ref="BW521:BW522"/>
    <mergeCell ref="BW523:BW524"/>
    <mergeCell ref="BW525:BW526"/>
    <mergeCell ref="BW527:BW528"/>
    <mergeCell ref="BW529:BW530"/>
    <mergeCell ref="BW531:BW532"/>
    <mergeCell ref="BW533:BW534"/>
    <mergeCell ref="BW535:BW536"/>
    <mergeCell ref="BW537:BW538"/>
    <mergeCell ref="BW539:BW540"/>
    <mergeCell ref="BW541:BW542"/>
    <mergeCell ref="BW543:BW544"/>
    <mergeCell ref="BW545:BW546"/>
    <mergeCell ref="BW547:BW548"/>
    <mergeCell ref="BW549:BW550"/>
    <mergeCell ref="BW551:BW552"/>
    <mergeCell ref="BW553:BW554"/>
    <mergeCell ref="BW555:BW556"/>
    <mergeCell ref="BW557:BW558"/>
    <mergeCell ref="BW559:BW560"/>
    <mergeCell ref="BW561:BW562"/>
    <mergeCell ref="BW563:BW564"/>
    <mergeCell ref="BW565:BW566"/>
    <mergeCell ref="BW567:BW568"/>
    <mergeCell ref="BW569:BW570"/>
    <mergeCell ref="BW571:BW572"/>
    <mergeCell ref="BW573:BW574"/>
    <mergeCell ref="BW575:BW576"/>
    <mergeCell ref="BW577:BW578"/>
    <mergeCell ref="BW579:BW580"/>
    <mergeCell ref="BW581:BW582"/>
    <mergeCell ref="BW583:BW584"/>
    <mergeCell ref="BW585:BW586"/>
    <mergeCell ref="BW587:BW588"/>
    <mergeCell ref="BW589:BW590"/>
    <mergeCell ref="BW591:BW592"/>
    <mergeCell ref="BW593:BW594"/>
    <mergeCell ref="BW595:BW596"/>
    <mergeCell ref="BW597:BW598"/>
    <mergeCell ref="BW599:BW600"/>
    <mergeCell ref="BW601:BW602"/>
    <mergeCell ref="BW603:BW604"/>
    <mergeCell ref="BW605:BW606"/>
    <mergeCell ref="BW607:BW608"/>
    <mergeCell ref="BW609:BW610"/>
    <mergeCell ref="BW611:BW612"/>
    <mergeCell ref="BW613:BW614"/>
    <mergeCell ref="BW615:BW616"/>
    <mergeCell ref="BW617:BW618"/>
    <mergeCell ref="BW619:BW620"/>
    <mergeCell ref="BW621:BW622"/>
    <mergeCell ref="BW623:BW624"/>
    <mergeCell ref="BW625:BW626"/>
    <mergeCell ref="BW627:BW628"/>
    <mergeCell ref="BW629:BW630"/>
    <mergeCell ref="BW631:BW632"/>
    <mergeCell ref="BW633:BW634"/>
    <mergeCell ref="BW635:BW636"/>
    <mergeCell ref="BW637:BW638"/>
    <mergeCell ref="BW639:BW640"/>
    <mergeCell ref="BW641:BW642"/>
    <mergeCell ref="BW643:BW644"/>
    <mergeCell ref="BW645:BW646"/>
    <mergeCell ref="BW647:BW648"/>
    <mergeCell ref="BW649:BW650"/>
    <mergeCell ref="BW651:BW652"/>
    <mergeCell ref="BW653:BW654"/>
    <mergeCell ref="BW655:BW656"/>
    <mergeCell ref="BW657:BW658"/>
    <mergeCell ref="BW659:BW660"/>
    <mergeCell ref="BW661:BW662"/>
    <mergeCell ref="BW663:BW664"/>
    <mergeCell ref="BW665:BW666"/>
    <mergeCell ref="BW667:BW668"/>
    <mergeCell ref="BW669:BW670"/>
    <mergeCell ref="BW671:BW672"/>
    <mergeCell ref="BW673:BW674"/>
    <mergeCell ref="BW675:BW676"/>
    <mergeCell ref="BW677:BW678"/>
    <mergeCell ref="BW679:BW680"/>
    <mergeCell ref="BW681:BW682"/>
    <mergeCell ref="BW683:BW684"/>
    <mergeCell ref="BW685:BW686"/>
    <mergeCell ref="BW687:BW688"/>
    <mergeCell ref="BW689:BW690"/>
    <mergeCell ref="BW691:BW692"/>
    <mergeCell ref="BW693:BW694"/>
    <mergeCell ref="BW695:BW696"/>
    <mergeCell ref="BW697:BW698"/>
    <mergeCell ref="BW699:BW700"/>
    <mergeCell ref="BW701:BW702"/>
    <mergeCell ref="BW703:BW704"/>
    <mergeCell ref="BW705:BW706"/>
    <mergeCell ref="BW707:BW708"/>
    <mergeCell ref="BW709:BW710"/>
    <mergeCell ref="BW711:BW712"/>
    <mergeCell ref="BW713:BW714"/>
    <mergeCell ref="BW715:BW716"/>
    <mergeCell ref="BW717:BW718"/>
    <mergeCell ref="BW719:BW720"/>
    <mergeCell ref="BW721:BW722"/>
    <mergeCell ref="BW723:BW724"/>
    <mergeCell ref="BW725:BW726"/>
    <mergeCell ref="BW727:BW728"/>
    <mergeCell ref="BW729:BW730"/>
    <mergeCell ref="BW731:BW732"/>
    <mergeCell ref="BW733:BW734"/>
    <mergeCell ref="BW735:BW736"/>
    <mergeCell ref="BW737:BW738"/>
    <mergeCell ref="BW739:BW740"/>
    <mergeCell ref="BW741:BW742"/>
    <mergeCell ref="BW743:BW744"/>
    <mergeCell ref="BW745:BW746"/>
    <mergeCell ref="BW747:BW748"/>
    <mergeCell ref="BW749:BW750"/>
    <mergeCell ref="BW751:BW752"/>
    <mergeCell ref="BW753:BW754"/>
    <mergeCell ref="BW755:BW756"/>
    <mergeCell ref="BW757:BW758"/>
    <mergeCell ref="BW759:BW760"/>
    <mergeCell ref="BW761:BW762"/>
    <mergeCell ref="BW763:BW764"/>
    <mergeCell ref="BW765:BW766"/>
    <mergeCell ref="BW767:BW768"/>
    <mergeCell ref="BW769:BW770"/>
    <mergeCell ref="BW771:BW772"/>
    <mergeCell ref="BW773:BW774"/>
    <mergeCell ref="BW775:BW776"/>
    <mergeCell ref="BW777:BW778"/>
    <mergeCell ref="BW779:BW780"/>
    <mergeCell ref="BW781:BW782"/>
    <mergeCell ref="BW783:BW784"/>
    <mergeCell ref="BW785:BW786"/>
    <mergeCell ref="BW787:BW788"/>
    <mergeCell ref="BW789:BW790"/>
    <mergeCell ref="BW791:BW792"/>
    <mergeCell ref="BW793:BW794"/>
    <mergeCell ref="BW795:BW796"/>
    <mergeCell ref="BW797:BW798"/>
    <mergeCell ref="BW799:BW800"/>
    <mergeCell ref="BW801:BW802"/>
    <mergeCell ref="BW803:BW804"/>
    <mergeCell ref="BW805:BW806"/>
    <mergeCell ref="BW807:BW808"/>
    <mergeCell ref="BW809:BW810"/>
    <mergeCell ref="BW811:BW812"/>
    <mergeCell ref="BW813:BW814"/>
    <mergeCell ref="BW815:BW816"/>
    <mergeCell ref="BW817:BW818"/>
    <mergeCell ref="BW819:BW820"/>
    <mergeCell ref="BW821:BW822"/>
    <mergeCell ref="BW823:BW824"/>
    <mergeCell ref="BW825:BW826"/>
    <mergeCell ref="BW827:BW828"/>
    <mergeCell ref="BW829:BW830"/>
    <mergeCell ref="BW831:BW832"/>
    <mergeCell ref="BW833:BW834"/>
    <mergeCell ref="BW835:BW836"/>
    <mergeCell ref="BW837:BW838"/>
    <mergeCell ref="BW839:BW840"/>
    <mergeCell ref="BW841:BW842"/>
    <mergeCell ref="BW843:BW844"/>
    <mergeCell ref="BW845:BW846"/>
    <mergeCell ref="BW847:BW848"/>
    <mergeCell ref="BW849:BW850"/>
    <mergeCell ref="BW851:BW852"/>
    <mergeCell ref="BW853:BW854"/>
    <mergeCell ref="BW855:BW856"/>
    <mergeCell ref="BW857:BW858"/>
    <mergeCell ref="BW859:BW860"/>
    <mergeCell ref="BW861:BW862"/>
    <mergeCell ref="BW863:BW864"/>
    <mergeCell ref="BW865:BW866"/>
    <mergeCell ref="BW867:BW868"/>
    <mergeCell ref="BW869:BW870"/>
    <mergeCell ref="BW871:BW872"/>
    <mergeCell ref="BW873:BW874"/>
    <mergeCell ref="BW875:BW876"/>
    <mergeCell ref="BW877:BW878"/>
    <mergeCell ref="BW879:BW880"/>
    <mergeCell ref="BW881:BW882"/>
    <mergeCell ref="BW883:BW884"/>
    <mergeCell ref="BW885:BW886"/>
    <mergeCell ref="BW887:BW888"/>
    <mergeCell ref="BW889:BW890"/>
    <mergeCell ref="BW891:BW892"/>
    <mergeCell ref="BW893:BW894"/>
    <mergeCell ref="BW895:BW896"/>
    <mergeCell ref="BW897:BW898"/>
    <mergeCell ref="BW899:BW900"/>
    <mergeCell ref="BW901:BW902"/>
    <mergeCell ref="BW903:BW904"/>
    <mergeCell ref="BW905:BW906"/>
    <mergeCell ref="BW907:BW908"/>
    <mergeCell ref="BW909:BW910"/>
    <mergeCell ref="BW911:BW912"/>
    <mergeCell ref="BW913:BW914"/>
    <mergeCell ref="BW915:BW916"/>
    <mergeCell ref="BW917:BW918"/>
    <mergeCell ref="BW919:BW920"/>
    <mergeCell ref="BW921:BW922"/>
    <mergeCell ref="BW923:BW924"/>
    <mergeCell ref="BW925:BW926"/>
    <mergeCell ref="BW927:BW928"/>
    <mergeCell ref="BW929:BW930"/>
    <mergeCell ref="BW931:BW932"/>
    <mergeCell ref="BW933:BW934"/>
    <mergeCell ref="BW935:BW936"/>
    <mergeCell ref="BW937:BW938"/>
    <mergeCell ref="BW939:BW940"/>
    <mergeCell ref="BW941:BW942"/>
    <mergeCell ref="BW943:BW944"/>
    <mergeCell ref="BW945:BW946"/>
    <mergeCell ref="BW947:BW948"/>
    <mergeCell ref="BW949:BW950"/>
    <mergeCell ref="BW951:BW952"/>
    <mergeCell ref="BW953:BW954"/>
    <mergeCell ref="BW955:BW956"/>
    <mergeCell ref="BW957:BW958"/>
    <mergeCell ref="BW959:BW960"/>
    <mergeCell ref="BW961:BW962"/>
    <mergeCell ref="BW963:BW964"/>
    <mergeCell ref="BW965:BW966"/>
    <mergeCell ref="BW967:BW968"/>
    <mergeCell ref="BW969:BW970"/>
    <mergeCell ref="BW971:BW972"/>
    <mergeCell ref="BW973:BW974"/>
    <mergeCell ref="BW975:BW976"/>
    <mergeCell ref="BW977:BW978"/>
    <mergeCell ref="BW979:BW980"/>
    <mergeCell ref="BW981:BW982"/>
    <mergeCell ref="BW983:BW984"/>
    <mergeCell ref="BW985:BW986"/>
    <mergeCell ref="BW987:BW988"/>
    <mergeCell ref="BW989:BW990"/>
    <mergeCell ref="BW991:BW992"/>
    <mergeCell ref="BW993:BW994"/>
    <mergeCell ref="BW995:BW996"/>
    <mergeCell ref="BW997:BW998"/>
    <mergeCell ref="BW999:BW1000"/>
    <mergeCell ref="BW1001:BW1002"/>
    <mergeCell ref="BW1003:BW1004"/>
    <mergeCell ref="BW1005:BW1006"/>
    <mergeCell ref="BW1007:BW1008"/>
    <mergeCell ref="BW1009:BW1010"/>
    <mergeCell ref="BW1011:BW1012"/>
    <mergeCell ref="BW1013:BW1014"/>
    <mergeCell ref="BW1015:BW1016"/>
    <mergeCell ref="BW1017:BW1018"/>
    <mergeCell ref="BW1019:BW1020"/>
    <mergeCell ref="BW1021:BW1022"/>
    <mergeCell ref="BW1023:BW1024"/>
    <mergeCell ref="BW1025:BW1026"/>
    <mergeCell ref="BW1027:BW1028"/>
    <mergeCell ref="BW1029:BW1030"/>
    <mergeCell ref="BW1031:BW1032"/>
    <mergeCell ref="BW1033:BW1034"/>
    <mergeCell ref="BW1035:BW1036"/>
    <mergeCell ref="BW1037:BW1038"/>
    <mergeCell ref="BW1039:BW1040"/>
    <mergeCell ref="BW1041:BW1042"/>
    <mergeCell ref="BW1043:BW1044"/>
    <mergeCell ref="BW1045:BW1046"/>
    <mergeCell ref="BW1047:BW1048"/>
    <mergeCell ref="BX23:BX24"/>
    <mergeCell ref="BX25:BX26"/>
    <mergeCell ref="BX27:BX28"/>
    <mergeCell ref="BX29:BX30"/>
    <mergeCell ref="BX31:BX32"/>
    <mergeCell ref="BX33:BX34"/>
    <mergeCell ref="BX35:BX36"/>
    <mergeCell ref="BX37:BX38"/>
    <mergeCell ref="BX39:BX40"/>
    <mergeCell ref="BX41:BX42"/>
    <mergeCell ref="BX43:BX44"/>
    <mergeCell ref="BX45:BX46"/>
    <mergeCell ref="BX47:BX48"/>
    <mergeCell ref="BX49:BX50"/>
    <mergeCell ref="BX51:BX52"/>
    <mergeCell ref="BX53:BX54"/>
    <mergeCell ref="BX55:BX56"/>
    <mergeCell ref="BX57:BX58"/>
    <mergeCell ref="BX59:BX60"/>
    <mergeCell ref="BX61:BX62"/>
    <mergeCell ref="BX63:BX64"/>
    <mergeCell ref="BX65:BX66"/>
    <mergeCell ref="BX67:BX68"/>
    <mergeCell ref="BX69:BX70"/>
    <mergeCell ref="BX71:BX72"/>
    <mergeCell ref="BX73:BX74"/>
    <mergeCell ref="BX75:BX76"/>
    <mergeCell ref="BX77:BX78"/>
    <mergeCell ref="BX79:BX80"/>
    <mergeCell ref="BX81:BX82"/>
    <mergeCell ref="BX83:BX84"/>
    <mergeCell ref="BX85:BX86"/>
    <mergeCell ref="BX87:BX88"/>
    <mergeCell ref="BX89:BX90"/>
    <mergeCell ref="BX91:BX92"/>
    <mergeCell ref="BX93:BX94"/>
    <mergeCell ref="BX95:BX96"/>
    <mergeCell ref="BX97:BX98"/>
    <mergeCell ref="BX99:BX100"/>
    <mergeCell ref="BX101:BX102"/>
    <mergeCell ref="BX103:BX104"/>
    <mergeCell ref="BX105:BX106"/>
    <mergeCell ref="BX107:BX108"/>
    <mergeCell ref="BX109:BX110"/>
    <mergeCell ref="BX111:BX112"/>
    <mergeCell ref="BX113:BX114"/>
    <mergeCell ref="BX115:BX116"/>
    <mergeCell ref="BX117:BX118"/>
    <mergeCell ref="BX119:BX120"/>
    <mergeCell ref="BX121:BX122"/>
    <mergeCell ref="BX123:BX124"/>
    <mergeCell ref="BX125:BX126"/>
    <mergeCell ref="BX127:BX128"/>
    <mergeCell ref="BX129:BX130"/>
    <mergeCell ref="BX131:BX132"/>
    <mergeCell ref="BX133:BX134"/>
    <mergeCell ref="BX135:BX136"/>
    <mergeCell ref="BX137:BX138"/>
    <mergeCell ref="BX139:BX140"/>
    <mergeCell ref="BX141:BX142"/>
    <mergeCell ref="BX143:BX144"/>
    <mergeCell ref="BX145:BX146"/>
    <mergeCell ref="BX147:BX148"/>
    <mergeCell ref="BX149:BX150"/>
    <mergeCell ref="BX151:BX152"/>
    <mergeCell ref="BX153:BX154"/>
    <mergeCell ref="BX155:BX156"/>
    <mergeCell ref="BX157:BX158"/>
    <mergeCell ref="BX159:BX160"/>
    <mergeCell ref="BX161:BX162"/>
    <mergeCell ref="BX163:BX164"/>
    <mergeCell ref="BX165:BX166"/>
    <mergeCell ref="BX167:BX168"/>
    <mergeCell ref="BX169:BX170"/>
    <mergeCell ref="BX171:BX172"/>
    <mergeCell ref="BX173:BX174"/>
    <mergeCell ref="BX175:BX176"/>
    <mergeCell ref="BX177:BX178"/>
    <mergeCell ref="BX179:BX180"/>
    <mergeCell ref="BX181:BX182"/>
    <mergeCell ref="BX183:BX184"/>
    <mergeCell ref="BX185:BX186"/>
    <mergeCell ref="BX187:BX188"/>
    <mergeCell ref="BX189:BX190"/>
    <mergeCell ref="BX191:BX192"/>
    <mergeCell ref="BX193:BX194"/>
    <mergeCell ref="BX195:BX196"/>
    <mergeCell ref="BX197:BX198"/>
    <mergeCell ref="BX199:BX200"/>
    <mergeCell ref="BX201:BX202"/>
    <mergeCell ref="BX203:BX204"/>
    <mergeCell ref="BX205:BX206"/>
    <mergeCell ref="BX207:BX208"/>
    <mergeCell ref="BX209:BX210"/>
    <mergeCell ref="BX211:BX212"/>
    <mergeCell ref="BX213:BX214"/>
    <mergeCell ref="BX215:BX216"/>
    <mergeCell ref="BX217:BX218"/>
    <mergeCell ref="BX219:BX220"/>
    <mergeCell ref="BX221:BX222"/>
    <mergeCell ref="BX223:BX224"/>
    <mergeCell ref="BX225:BX226"/>
    <mergeCell ref="BX227:BX228"/>
    <mergeCell ref="BX229:BX230"/>
    <mergeCell ref="BX231:BX232"/>
    <mergeCell ref="BX233:BX234"/>
    <mergeCell ref="BX235:BX236"/>
    <mergeCell ref="BX237:BX238"/>
    <mergeCell ref="BX239:BX240"/>
    <mergeCell ref="BX241:BX242"/>
    <mergeCell ref="BX243:BX244"/>
    <mergeCell ref="BX245:BX246"/>
    <mergeCell ref="BX247:BX248"/>
    <mergeCell ref="BX249:BX250"/>
    <mergeCell ref="BX251:BX252"/>
    <mergeCell ref="BX253:BX254"/>
    <mergeCell ref="BX255:BX256"/>
    <mergeCell ref="BX257:BX258"/>
    <mergeCell ref="BX259:BX260"/>
    <mergeCell ref="BX261:BX262"/>
    <mergeCell ref="BX263:BX264"/>
    <mergeCell ref="BX265:BX266"/>
    <mergeCell ref="BX267:BX268"/>
    <mergeCell ref="BX269:BX270"/>
    <mergeCell ref="BX271:BX272"/>
    <mergeCell ref="BX273:BX274"/>
    <mergeCell ref="BX275:BX276"/>
    <mergeCell ref="BX277:BX278"/>
    <mergeCell ref="BX279:BX280"/>
    <mergeCell ref="BX281:BX282"/>
    <mergeCell ref="BX283:BX284"/>
    <mergeCell ref="BX285:BX286"/>
    <mergeCell ref="BX287:BX288"/>
    <mergeCell ref="BX289:BX290"/>
    <mergeCell ref="BX291:BX292"/>
    <mergeCell ref="BX293:BX294"/>
    <mergeCell ref="BX295:BX296"/>
    <mergeCell ref="BX297:BX298"/>
    <mergeCell ref="BX299:BX300"/>
    <mergeCell ref="BX301:BX302"/>
    <mergeCell ref="BX303:BX304"/>
    <mergeCell ref="BX305:BX306"/>
    <mergeCell ref="BX307:BX308"/>
    <mergeCell ref="BX309:BX310"/>
    <mergeCell ref="BX311:BX312"/>
    <mergeCell ref="BX313:BX314"/>
    <mergeCell ref="BX315:BX316"/>
    <mergeCell ref="BX317:BX318"/>
    <mergeCell ref="BX319:BX320"/>
    <mergeCell ref="BX321:BX322"/>
    <mergeCell ref="BX323:BX324"/>
    <mergeCell ref="BX325:BX326"/>
    <mergeCell ref="BX327:BX328"/>
    <mergeCell ref="BX329:BX330"/>
    <mergeCell ref="BX331:BX332"/>
    <mergeCell ref="BX333:BX334"/>
    <mergeCell ref="BX335:BX336"/>
    <mergeCell ref="BX337:BX338"/>
    <mergeCell ref="BX339:BX340"/>
    <mergeCell ref="BX341:BX342"/>
    <mergeCell ref="BX343:BX344"/>
    <mergeCell ref="BX345:BX346"/>
    <mergeCell ref="BX347:BX348"/>
    <mergeCell ref="BX349:BX350"/>
    <mergeCell ref="BX351:BX352"/>
    <mergeCell ref="BX353:BX354"/>
    <mergeCell ref="BX355:BX356"/>
    <mergeCell ref="BX357:BX358"/>
    <mergeCell ref="BX359:BX360"/>
    <mergeCell ref="BX361:BX362"/>
    <mergeCell ref="BX363:BX364"/>
    <mergeCell ref="BX365:BX366"/>
    <mergeCell ref="BX367:BX368"/>
    <mergeCell ref="BX369:BX370"/>
    <mergeCell ref="BX371:BX372"/>
    <mergeCell ref="BX373:BX374"/>
    <mergeCell ref="BX375:BX376"/>
    <mergeCell ref="BX377:BX378"/>
    <mergeCell ref="BX379:BX380"/>
    <mergeCell ref="BX381:BX382"/>
    <mergeCell ref="BX383:BX384"/>
    <mergeCell ref="BX385:BX386"/>
    <mergeCell ref="BX387:BX388"/>
    <mergeCell ref="BX389:BX390"/>
    <mergeCell ref="BX391:BX392"/>
    <mergeCell ref="BX393:BX394"/>
    <mergeCell ref="BX395:BX396"/>
    <mergeCell ref="BX397:BX398"/>
    <mergeCell ref="BX399:BX400"/>
    <mergeCell ref="BX401:BX402"/>
    <mergeCell ref="BX403:BX404"/>
    <mergeCell ref="BX405:BX406"/>
    <mergeCell ref="BX407:BX408"/>
    <mergeCell ref="BX409:BX410"/>
    <mergeCell ref="BX411:BX412"/>
    <mergeCell ref="BX413:BX414"/>
    <mergeCell ref="BX415:BX416"/>
    <mergeCell ref="BX417:BX418"/>
    <mergeCell ref="BX419:BX420"/>
    <mergeCell ref="BX421:BX422"/>
    <mergeCell ref="BX423:BX424"/>
    <mergeCell ref="BX425:BX426"/>
    <mergeCell ref="BX427:BX428"/>
    <mergeCell ref="BX429:BX430"/>
    <mergeCell ref="BX431:BX432"/>
    <mergeCell ref="BX433:BX434"/>
    <mergeCell ref="BX435:BX436"/>
    <mergeCell ref="BX437:BX438"/>
    <mergeCell ref="BX439:BX440"/>
    <mergeCell ref="BX441:BX442"/>
    <mergeCell ref="BX443:BX444"/>
    <mergeCell ref="BX445:BX446"/>
    <mergeCell ref="BX447:BX448"/>
    <mergeCell ref="BX449:BX450"/>
    <mergeCell ref="BX451:BX452"/>
    <mergeCell ref="BX453:BX454"/>
    <mergeCell ref="BX455:BX456"/>
    <mergeCell ref="BX457:BX458"/>
    <mergeCell ref="BX459:BX460"/>
    <mergeCell ref="BX461:BX462"/>
    <mergeCell ref="BX463:BX464"/>
    <mergeCell ref="BX465:BX466"/>
    <mergeCell ref="BX467:BX468"/>
    <mergeCell ref="BX469:BX470"/>
    <mergeCell ref="BX471:BX472"/>
    <mergeCell ref="BX473:BX474"/>
    <mergeCell ref="BX475:BX476"/>
    <mergeCell ref="BX477:BX478"/>
    <mergeCell ref="BX479:BX480"/>
    <mergeCell ref="BX481:BX482"/>
    <mergeCell ref="BX483:BX484"/>
    <mergeCell ref="BX485:BX486"/>
    <mergeCell ref="BX487:BX488"/>
    <mergeCell ref="BX489:BX490"/>
    <mergeCell ref="BX491:BX492"/>
    <mergeCell ref="BX493:BX494"/>
    <mergeCell ref="BX495:BX496"/>
    <mergeCell ref="BX497:BX498"/>
    <mergeCell ref="BX499:BX500"/>
    <mergeCell ref="BX501:BX502"/>
    <mergeCell ref="BX503:BX504"/>
    <mergeCell ref="BX505:BX506"/>
    <mergeCell ref="BX507:BX508"/>
    <mergeCell ref="BX509:BX510"/>
    <mergeCell ref="BX511:BX512"/>
    <mergeCell ref="BX513:BX514"/>
    <mergeCell ref="BX515:BX516"/>
    <mergeCell ref="BX517:BX518"/>
    <mergeCell ref="BX519:BX520"/>
    <mergeCell ref="BX521:BX522"/>
    <mergeCell ref="BX523:BX524"/>
    <mergeCell ref="BX525:BX526"/>
    <mergeCell ref="BX527:BX528"/>
    <mergeCell ref="BX529:BX530"/>
    <mergeCell ref="BX531:BX532"/>
    <mergeCell ref="BX533:BX534"/>
    <mergeCell ref="BX535:BX536"/>
    <mergeCell ref="BX537:BX538"/>
    <mergeCell ref="BX539:BX540"/>
    <mergeCell ref="BX541:BX542"/>
    <mergeCell ref="BX543:BX544"/>
    <mergeCell ref="BX545:BX546"/>
    <mergeCell ref="BX547:BX548"/>
    <mergeCell ref="BX549:BX550"/>
    <mergeCell ref="BX551:BX552"/>
    <mergeCell ref="BX553:BX554"/>
    <mergeCell ref="BX555:BX556"/>
    <mergeCell ref="BX557:BX558"/>
    <mergeCell ref="BX559:BX560"/>
    <mergeCell ref="BX561:BX562"/>
    <mergeCell ref="BX563:BX564"/>
    <mergeCell ref="BX565:BX566"/>
    <mergeCell ref="BX567:BX568"/>
    <mergeCell ref="BX569:BX570"/>
    <mergeCell ref="BX571:BX572"/>
    <mergeCell ref="BX573:BX574"/>
    <mergeCell ref="BX575:BX576"/>
    <mergeCell ref="BX577:BX578"/>
    <mergeCell ref="BX579:BX580"/>
    <mergeCell ref="BX581:BX582"/>
    <mergeCell ref="BX583:BX584"/>
    <mergeCell ref="BX585:BX586"/>
    <mergeCell ref="BX587:BX588"/>
    <mergeCell ref="BX589:BX590"/>
    <mergeCell ref="BX591:BX592"/>
    <mergeCell ref="BX593:BX594"/>
    <mergeCell ref="BX595:BX596"/>
    <mergeCell ref="BX597:BX598"/>
    <mergeCell ref="BX599:BX600"/>
    <mergeCell ref="BX601:BX602"/>
    <mergeCell ref="BX603:BX604"/>
    <mergeCell ref="BX605:BX606"/>
    <mergeCell ref="BX607:BX608"/>
    <mergeCell ref="BX609:BX610"/>
    <mergeCell ref="BX611:BX612"/>
    <mergeCell ref="BX613:BX614"/>
    <mergeCell ref="BX615:BX616"/>
    <mergeCell ref="BX617:BX618"/>
    <mergeCell ref="BX619:BX620"/>
    <mergeCell ref="BX621:BX622"/>
    <mergeCell ref="BX623:BX624"/>
    <mergeCell ref="BX625:BX626"/>
    <mergeCell ref="BX627:BX628"/>
    <mergeCell ref="BX629:BX630"/>
    <mergeCell ref="BX631:BX632"/>
    <mergeCell ref="BX633:BX634"/>
    <mergeCell ref="BX635:BX636"/>
    <mergeCell ref="BX637:BX638"/>
    <mergeCell ref="BX639:BX640"/>
    <mergeCell ref="BX641:BX642"/>
    <mergeCell ref="BX643:BX644"/>
    <mergeCell ref="BX645:BX646"/>
    <mergeCell ref="BX647:BX648"/>
    <mergeCell ref="BX649:BX650"/>
    <mergeCell ref="BX651:BX652"/>
    <mergeCell ref="BX653:BX654"/>
    <mergeCell ref="BX655:BX656"/>
    <mergeCell ref="BX657:BX658"/>
    <mergeCell ref="BX659:BX660"/>
    <mergeCell ref="BX661:BX662"/>
    <mergeCell ref="BX663:BX664"/>
    <mergeCell ref="BX665:BX666"/>
    <mergeCell ref="BX667:BX668"/>
    <mergeCell ref="BX669:BX670"/>
    <mergeCell ref="BX671:BX672"/>
    <mergeCell ref="BX673:BX674"/>
    <mergeCell ref="BX675:BX676"/>
    <mergeCell ref="BX677:BX678"/>
    <mergeCell ref="BX679:BX680"/>
    <mergeCell ref="BX681:BX682"/>
    <mergeCell ref="BX683:BX684"/>
    <mergeCell ref="BX685:BX686"/>
    <mergeCell ref="BX687:BX688"/>
    <mergeCell ref="BX689:BX690"/>
    <mergeCell ref="BX691:BX692"/>
    <mergeCell ref="BX693:BX694"/>
    <mergeCell ref="BX695:BX696"/>
    <mergeCell ref="BX697:BX698"/>
    <mergeCell ref="BX699:BX700"/>
    <mergeCell ref="BX701:BX702"/>
    <mergeCell ref="BX703:BX704"/>
    <mergeCell ref="BX705:BX706"/>
    <mergeCell ref="BX707:BX708"/>
    <mergeCell ref="BX709:BX710"/>
    <mergeCell ref="BX711:BX712"/>
    <mergeCell ref="BX713:BX714"/>
    <mergeCell ref="BX715:BX716"/>
    <mergeCell ref="BX717:BX718"/>
    <mergeCell ref="BX719:BX720"/>
    <mergeCell ref="BX721:BX722"/>
    <mergeCell ref="BX723:BX724"/>
    <mergeCell ref="BX725:BX726"/>
    <mergeCell ref="BX727:BX728"/>
    <mergeCell ref="BX729:BX730"/>
    <mergeCell ref="BX731:BX732"/>
    <mergeCell ref="BX733:BX734"/>
    <mergeCell ref="BX735:BX736"/>
    <mergeCell ref="BX737:BX738"/>
    <mergeCell ref="BX739:BX740"/>
    <mergeCell ref="BX741:BX742"/>
    <mergeCell ref="BX743:BX744"/>
    <mergeCell ref="BX745:BX746"/>
    <mergeCell ref="BX747:BX748"/>
    <mergeCell ref="BX749:BX750"/>
    <mergeCell ref="BX751:BX752"/>
    <mergeCell ref="BX753:BX754"/>
    <mergeCell ref="BX755:BX756"/>
    <mergeCell ref="BX757:BX758"/>
    <mergeCell ref="BX759:BX760"/>
    <mergeCell ref="BX761:BX762"/>
    <mergeCell ref="BX763:BX764"/>
    <mergeCell ref="BX765:BX766"/>
    <mergeCell ref="BX767:BX768"/>
    <mergeCell ref="BX769:BX770"/>
    <mergeCell ref="BX771:BX772"/>
    <mergeCell ref="BX773:BX774"/>
    <mergeCell ref="BX775:BX776"/>
    <mergeCell ref="BX777:BX778"/>
    <mergeCell ref="BX779:BX780"/>
    <mergeCell ref="BX781:BX782"/>
    <mergeCell ref="BX783:BX784"/>
    <mergeCell ref="BX785:BX786"/>
    <mergeCell ref="BX787:BX788"/>
    <mergeCell ref="BX789:BX790"/>
    <mergeCell ref="BX791:BX792"/>
    <mergeCell ref="BX793:BX794"/>
    <mergeCell ref="BX795:BX796"/>
    <mergeCell ref="BX797:BX798"/>
    <mergeCell ref="BX799:BX800"/>
    <mergeCell ref="BX801:BX802"/>
    <mergeCell ref="BX803:BX804"/>
    <mergeCell ref="BX805:BX806"/>
    <mergeCell ref="BX807:BX808"/>
    <mergeCell ref="BX809:BX810"/>
    <mergeCell ref="BX811:BX812"/>
    <mergeCell ref="BX813:BX814"/>
    <mergeCell ref="BX815:BX816"/>
    <mergeCell ref="BX817:BX818"/>
    <mergeCell ref="BX819:BX820"/>
    <mergeCell ref="BX821:BX822"/>
    <mergeCell ref="BX823:BX824"/>
    <mergeCell ref="BX825:BX826"/>
    <mergeCell ref="BX827:BX828"/>
    <mergeCell ref="BX829:BX830"/>
    <mergeCell ref="BX831:BX832"/>
    <mergeCell ref="BX833:BX834"/>
    <mergeCell ref="BX835:BX836"/>
    <mergeCell ref="BX837:BX838"/>
    <mergeCell ref="BX839:BX840"/>
    <mergeCell ref="BX841:BX842"/>
    <mergeCell ref="BX843:BX844"/>
    <mergeCell ref="BX845:BX846"/>
    <mergeCell ref="BX847:BX848"/>
    <mergeCell ref="BX849:BX850"/>
    <mergeCell ref="BX851:BX852"/>
    <mergeCell ref="BX853:BX854"/>
    <mergeCell ref="BX855:BX856"/>
    <mergeCell ref="BX857:BX858"/>
    <mergeCell ref="BX859:BX860"/>
    <mergeCell ref="BX861:BX862"/>
    <mergeCell ref="BX863:BX864"/>
    <mergeCell ref="BX865:BX866"/>
    <mergeCell ref="BX867:BX868"/>
    <mergeCell ref="BX869:BX870"/>
    <mergeCell ref="BX871:BX872"/>
    <mergeCell ref="BX873:BX874"/>
    <mergeCell ref="BX875:BX876"/>
    <mergeCell ref="BX877:BX878"/>
    <mergeCell ref="BX879:BX880"/>
    <mergeCell ref="BX881:BX882"/>
    <mergeCell ref="BX883:BX884"/>
    <mergeCell ref="BX885:BX886"/>
    <mergeCell ref="BX887:BX888"/>
    <mergeCell ref="BX889:BX890"/>
    <mergeCell ref="BX891:BX892"/>
    <mergeCell ref="BX893:BX894"/>
    <mergeCell ref="BX895:BX896"/>
    <mergeCell ref="BX897:BX898"/>
    <mergeCell ref="BX899:BX900"/>
    <mergeCell ref="BX901:BX902"/>
    <mergeCell ref="BX903:BX904"/>
    <mergeCell ref="BX905:BX906"/>
    <mergeCell ref="BX907:BX908"/>
    <mergeCell ref="BX909:BX910"/>
    <mergeCell ref="BX911:BX912"/>
    <mergeCell ref="BX913:BX914"/>
    <mergeCell ref="BX915:BX916"/>
    <mergeCell ref="BX917:BX918"/>
    <mergeCell ref="BX919:BX920"/>
    <mergeCell ref="BX921:BX922"/>
    <mergeCell ref="BX923:BX924"/>
    <mergeCell ref="BX925:BX926"/>
    <mergeCell ref="BX927:BX928"/>
    <mergeCell ref="BX929:BX930"/>
    <mergeCell ref="BX931:BX932"/>
    <mergeCell ref="BX933:BX934"/>
    <mergeCell ref="BX935:BX936"/>
    <mergeCell ref="BX937:BX938"/>
    <mergeCell ref="BX939:BX940"/>
    <mergeCell ref="BX941:BX942"/>
    <mergeCell ref="BX943:BX944"/>
    <mergeCell ref="BX945:BX946"/>
    <mergeCell ref="BX947:BX948"/>
    <mergeCell ref="BX949:BX950"/>
    <mergeCell ref="BX951:BX952"/>
    <mergeCell ref="BX953:BX954"/>
    <mergeCell ref="BX955:BX956"/>
    <mergeCell ref="BX957:BX958"/>
    <mergeCell ref="BX959:BX960"/>
    <mergeCell ref="BX961:BX962"/>
    <mergeCell ref="BX963:BX964"/>
    <mergeCell ref="BX965:BX966"/>
    <mergeCell ref="BX967:BX968"/>
    <mergeCell ref="BX969:BX970"/>
    <mergeCell ref="BX971:BX972"/>
    <mergeCell ref="BX973:BX974"/>
    <mergeCell ref="BX975:BX976"/>
    <mergeCell ref="BX977:BX978"/>
    <mergeCell ref="BX979:BX980"/>
    <mergeCell ref="BX981:BX982"/>
    <mergeCell ref="BX983:BX984"/>
    <mergeCell ref="BX985:BX986"/>
    <mergeCell ref="BX987:BX988"/>
    <mergeCell ref="BX989:BX990"/>
    <mergeCell ref="BX991:BX992"/>
    <mergeCell ref="BX993:BX994"/>
    <mergeCell ref="BX995:BX996"/>
    <mergeCell ref="BX997:BX998"/>
    <mergeCell ref="BX999:BX1000"/>
    <mergeCell ref="BX1001:BX1002"/>
    <mergeCell ref="BX1003:BX1004"/>
    <mergeCell ref="BX1005:BX1006"/>
    <mergeCell ref="BX1007:BX1008"/>
    <mergeCell ref="BX1009:BX1010"/>
    <mergeCell ref="BX1011:BX1012"/>
    <mergeCell ref="BX1013:BX1014"/>
    <mergeCell ref="BX1015:BX1016"/>
    <mergeCell ref="BX1017:BX1018"/>
    <mergeCell ref="BX1019:BX1020"/>
    <mergeCell ref="BX1021:BX1022"/>
    <mergeCell ref="BX1023:BX1024"/>
    <mergeCell ref="BX1025:BX1026"/>
    <mergeCell ref="BX1027:BX1028"/>
    <mergeCell ref="BX1029:BX1030"/>
    <mergeCell ref="BX1031:BX1032"/>
    <mergeCell ref="BX1033:BX1034"/>
    <mergeCell ref="BX1035:BX1036"/>
    <mergeCell ref="BX1037:BX1038"/>
    <mergeCell ref="BX1039:BX1040"/>
    <mergeCell ref="BX1041:BX1042"/>
    <mergeCell ref="BX1043:BX1044"/>
    <mergeCell ref="BX1045:BX1046"/>
    <mergeCell ref="BX1047:BX1048"/>
    <mergeCell ref="BY23:BY24"/>
    <mergeCell ref="BY25:BY26"/>
    <mergeCell ref="BY27:BY28"/>
    <mergeCell ref="BY29:BY30"/>
    <mergeCell ref="BY31:BY32"/>
    <mergeCell ref="BY33:BY34"/>
    <mergeCell ref="BY35:BY36"/>
    <mergeCell ref="BY37:BY38"/>
    <mergeCell ref="BY39:BY40"/>
    <mergeCell ref="BY41:BY42"/>
    <mergeCell ref="BY43:BY44"/>
    <mergeCell ref="BY45:BY46"/>
    <mergeCell ref="BY47:BY48"/>
    <mergeCell ref="BY49:BY50"/>
    <mergeCell ref="BY51:BY52"/>
    <mergeCell ref="BY53:BY54"/>
    <mergeCell ref="BY55:BY56"/>
    <mergeCell ref="BY57:BY58"/>
    <mergeCell ref="BY59:BY60"/>
    <mergeCell ref="BY61:BY62"/>
    <mergeCell ref="BY63:BY64"/>
    <mergeCell ref="BY65:BY66"/>
    <mergeCell ref="BY67:BY68"/>
    <mergeCell ref="BY69:BY70"/>
    <mergeCell ref="BY71:BY72"/>
    <mergeCell ref="BY73:BY74"/>
    <mergeCell ref="BY75:BY76"/>
    <mergeCell ref="BY77:BY78"/>
    <mergeCell ref="BY79:BY80"/>
    <mergeCell ref="BY81:BY82"/>
    <mergeCell ref="BY83:BY84"/>
    <mergeCell ref="BY85:BY86"/>
    <mergeCell ref="BY87:BY88"/>
    <mergeCell ref="BY89:BY90"/>
    <mergeCell ref="BY91:BY92"/>
    <mergeCell ref="BY93:BY94"/>
    <mergeCell ref="BY95:BY96"/>
    <mergeCell ref="BY97:BY98"/>
    <mergeCell ref="BY99:BY100"/>
    <mergeCell ref="BY101:BY102"/>
    <mergeCell ref="BY103:BY104"/>
    <mergeCell ref="BY105:BY106"/>
    <mergeCell ref="BY107:BY108"/>
    <mergeCell ref="BY109:BY110"/>
    <mergeCell ref="BY111:BY112"/>
    <mergeCell ref="BY113:BY114"/>
    <mergeCell ref="BY115:BY116"/>
    <mergeCell ref="BY117:BY118"/>
    <mergeCell ref="BY119:BY120"/>
    <mergeCell ref="BY121:BY122"/>
    <mergeCell ref="BY123:BY124"/>
    <mergeCell ref="BY125:BY126"/>
    <mergeCell ref="BY127:BY128"/>
    <mergeCell ref="BY129:BY130"/>
    <mergeCell ref="BY131:BY132"/>
    <mergeCell ref="BY133:BY134"/>
    <mergeCell ref="BY135:BY136"/>
    <mergeCell ref="BY137:BY138"/>
    <mergeCell ref="BY139:BY140"/>
    <mergeCell ref="BY141:BY142"/>
    <mergeCell ref="BY143:BY144"/>
    <mergeCell ref="BY145:BY146"/>
    <mergeCell ref="BY147:BY148"/>
    <mergeCell ref="BY149:BY150"/>
    <mergeCell ref="BY151:BY152"/>
    <mergeCell ref="BY153:BY154"/>
    <mergeCell ref="BY155:BY156"/>
    <mergeCell ref="BY157:BY158"/>
    <mergeCell ref="BY159:BY160"/>
    <mergeCell ref="BY161:BY162"/>
    <mergeCell ref="BY163:BY164"/>
    <mergeCell ref="BY165:BY166"/>
    <mergeCell ref="BY167:BY168"/>
    <mergeCell ref="BY169:BY170"/>
    <mergeCell ref="BY171:BY172"/>
    <mergeCell ref="BY173:BY174"/>
    <mergeCell ref="BY175:BY176"/>
    <mergeCell ref="BY177:BY178"/>
    <mergeCell ref="BY179:BY180"/>
    <mergeCell ref="BY181:BY182"/>
    <mergeCell ref="BY183:BY184"/>
    <mergeCell ref="BY185:BY186"/>
    <mergeCell ref="BY187:BY188"/>
    <mergeCell ref="BY189:BY190"/>
    <mergeCell ref="BY191:BY192"/>
    <mergeCell ref="BY193:BY194"/>
    <mergeCell ref="BY195:BY196"/>
    <mergeCell ref="BY197:BY198"/>
    <mergeCell ref="BY199:BY200"/>
    <mergeCell ref="BY201:BY202"/>
    <mergeCell ref="BY203:BY204"/>
    <mergeCell ref="BY205:BY206"/>
    <mergeCell ref="BY207:BY208"/>
    <mergeCell ref="BY209:BY210"/>
    <mergeCell ref="BY211:BY212"/>
    <mergeCell ref="BY213:BY214"/>
    <mergeCell ref="BY215:BY216"/>
    <mergeCell ref="BY217:BY218"/>
    <mergeCell ref="BY219:BY220"/>
    <mergeCell ref="BY221:BY222"/>
    <mergeCell ref="BY223:BY224"/>
    <mergeCell ref="BY225:BY226"/>
    <mergeCell ref="BY227:BY228"/>
    <mergeCell ref="BY229:BY230"/>
    <mergeCell ref="BY231:BY232"/>
    <mergeCell ref="BY233:BY234"/>
    <mergeCell ref="BY235:BY236"/>
    <mergeCell ref="BY237:BY238"/>
    <mergeCell ref="BY239:BY240"/>
    <mergeCell ref="BY241:BY242"/>
    <mergeCell ref="BY243:BY244"/>
    <mergeCell ref="BY245:BY246"/>
    <mergeCell ref="BY247:BY248"/>
    <mergeCell ref="BY249:BY250"/>
    <mergeCell ref="BY251:BY252"/>
    <mergeCell ref="BY253:BY254"/>
    <mergeCell ref="BY255:BY256"/>
    <mergeCell ref="BY257:BY258"/>
    <mergeCell ref="BY259:BY260"/>
    <mergeCell ref="BY261:BY262"/>
    <mergeCell ref="BY263:BY264"/>
    <mergeCell ref="BY265:BY266"/>
    <mergeCell ref="BY267:BY268"/>
    <mergeCell ref="BY269:BY270"/>
    <mergeCell ref="BY271:BY272"/>
    <mergeCell ref="BY273:BY274"/>
    <mergeCell ref="BY275:BY276"/>
    <mergeCell ref="BY277:BY278"/>
    <mergeCell ref="BY279:BY280"/>
    <mergeCell ref="BY281:BY282"/>
    <mergeCell ref="BY283:BY284"/>
    <mergeCell ref="BY285:BY286"/>
    <mergeCell ref="BY287:BY288"/>
    <mergeCell ref="BY289:BY290"/>
    <mergeCell ref="BY291:BY292"/>
    <mergeCell ref="BY293:BY294"/>
    <mergeCell ref="BY295:BY296"/>
    <mergeCell ref="BY297:BY298"/>
    <mergeCell ref="BY299:BY300"/>
    <mergeCell ref="BY301:BY302"/>
    <mergeCell ref="BY303:BY304"/>
    <mergeCell ref="BY305:BY306"/>
    <mergeCell ref="BY307:BY308"/>
    <mergeCell ref="BY309:BY310"/>
    <mergeCell ref="BY311:BY312"/>
    <mergeCell ref="BY313:BY314"/>
    <mergeCell ref="BY315:BY316"/>
    <mergeCell ref="BY317:BY318"/>
    <mergeCell ref="BY319:BY320"/>
    <mergeCell ref="BY321:BY322"/>
    <mergeCell ref="BY323:BY324"/>
    <mergeCell ref="BY325:BY326"/>
    <mergeCell ref="BY327:BY328"/>
    <mergeCell ref="BY329:BY330"/>
    <mergeCell ref="BY331:BY332"/>
    <mergeCell ref="BY333:BY334"/>
    <mergeCell ref="BY335:BY336"/>
    <mergeCell ref="BY337:BY338"/>
    <mergeCell ref="BY339:BY340"/>
    <mergeCell ref="BY341:BY342"/>
    <mergeCell ref="BY343:BY344"/>
    <mergeCell ref="BY345:BY346"/>
    <mergeCell ref="BY347:BY348"/>
    <mergeCell ref="BY349:BY350"/>
    <mergeCell ref="BY351:BY352"/>
    <mergeCell ref="BY353:BY354"/>
    <mergeCell ref="BY355:BY356"/>
    <mergeCell ref="BY357:BY358"/>
    <mergeCell ref="BY359:BY360"/>
    <mergeCell ref="BY361:BY362"/>
    <mergeCell ref="BY363:BY364"/>
    <mergeCell ref="BY365:BY366"/>
    <mergeCell ref="BY367:BY368"/>
    <mergeCell ref="BY369:BY370"/>
    <mergeCell ref="BY371:BY372"/>
    <mergeCell ref="BY373:BY374"/>
    <mergeCell ref="BY375:BY376"/>
    <mergeCell ref="BY377:BY378"/>
    <mergeCell ref="BY379:BY380"/>
    <mergeCell ref="BY381:BY382"/>
    <mergeCell ref="BY383:BY384"/>
    <mergeCell ref="BY385:BY386"/>
    <mergeCell ref="BY387:BY388"/>
    <mergeCell ref="BY389:BY390"/>
    <mergeCell ref="BY391:BY392"/>
    <mergeCell ref="BY393:BY394"/>
    <mergeCell ref="BY395:BY396"/>
    <mergeCell ref="BY397:BY398"/>
    <mergeCell ref="BY399:BY400"/>
    <mergeCell ref="BY401:BY402"/>
    <mergeCell ref="BY403:BY404"/>
    <mergeCell ref="BY405:BY406"/>
    <mergeCell ref="BY407:BY408"/>
    <mergeCell ref="BY409:BY410"/>
    <mergeCell ref="BY411:BY412"/>
    <mergeCell ref="BY413:BY414"/>
    <mergeCell ref="BY415:BY416"/>
    <mergeCell ref="BY417:BY418"/>
    <mergeCell ref="BY419:BY420"/>
    <mergeCell ref="BY421:BY422"/>
    <mergeCell ref="BY423:BY424"/>
    <mergeCell ref="BY425:BY426"/>
    <mergeCell ref="BY427:BY428"/>
    <mergeCell ref="BY429:BY430"/>
    <mergeCell ref="BY431:BY432"/>
    <mergeCell ref="BY433:BY434"/>
    <mergeCell ref="BY435:BY436"/>
    <mergeCell ref="BY437:BY438"/>
    <mergeCell ref="BY439:BY440"/>
    <mergeCell ref="BY441:BY442"/>
    <mergeCell ref="BY443:BY444"/>
    <mergeCell ref="BY445:BY446"/>
    <mergeCell ref="BY447:BY448"/>
    <mergeCell ref="BY449:BY450"/>
    <mergeCell ref="BY451:BY452"/>
    <mergeCell ref="BY453:BY454"/>
    <mergeCell ref="BY455:BY456"/>
    <mergeCell ref="BY457:BY458"/>
    <mergeCell ref="BY459:BY460"/>
    <mergeCell ref="BY461:BY462"/>
    <mergeCell ref="BY463:BY464"/>
    <mergeCell ref="BY465:BY466"/>
    <mergeCell ref="BY467:BY468"/>
    <mergeCell ref="BY469:BY470"/>
    <mergeCell ref="BY471:BY472"/>
    <mergeCell ref="BY473:BY474"/>
    <mergeCell ref="BY475:BY476"/>
    <mergeCell ref="BY477:BY478"/>
    <mergeCell ref="BY479:BY480"/>
    <mergeCell ref="BY481:BY482"/>
    <mergeCell ref="BY483:BY484"/>
    <mergeCell ref="BY485:BY486"/>
    <mergeCell ref="BY487:BY488"/>
    <mergeCell ref="BY489:BY490"/>
    <mergeCell ref="BY491:BY492"/>
    <mergeCell ref="BY493:BY494"/>
    <mergeCell ref="BY495:BY496"/>
    <mergeCell ref="BY497:BY498"/>
    <mergeCell ref="BY499:BY500"/>
    <mergeCell ref="BY501:BY502"/>
    <mergeCell ref="BY503:BY504"/>
    <mergeCell ref="BY505:BY506"/>
    <mergeCell ref="BY507:BY508"/>
    <mergeCell ref="BY509:BY510"/>
    <mergeCell ref="BY511:BY512"/>
    <mergeCell ref="BY513:BY514"/>
    <mergeCell ref="BY515:BY516"/>
    <mergeCell ref="BY517:BY518"/>
    <mergeCell ref="BY519:BY520"/>
    <mergeCell ref="BY521:BY522"/>
    <mergeCell ref="BY523:BY524"/>
    <mergeCell ref="BY525:BY526"/>
    <mergeCell ref="BY527:BY528"/>
    <mergeCell ref="BY529:BY530"/>
    <mergeCell ref="BY531:BY532"/>
    <mergeCell ref="BY533:BY534"/>
    <mergeCell ref="BY535:BY536"/>
    <mergeCell ref="BY537:BY538"/>
    <mergeCell ref="BY539:BY540"/>
    <mergeCell ref="BY541:BY542"/>
    <mergeCell ref="BY543:BY544"/>
    <mergeCell ref="BY545:BY546"/>
    <mergeCell ref="BY547:BY548"/>
    <mergeCell ref="BY549:BY550"/>
    <mergeCell ref="BY551:BY552"/>
    <mergeCell ref="BY553:BY554"/>
    <mergeCell ref="BY555:BY556"/>
    <mergeCell ref="BY557:BY558"/>
    <mergeCell ref="BY559:BY560"/>
    <mergeCell ref="BY561:BY562"/>
    <mergeCell ref="BY563:BY564"/>
    <mergeCell ref="BY565:BY566"/>
    <mergeCell ref="BY567:BY568"/>
    <mergeCell ref="BY569:BY570"/>
    <mergeCell ref="BY571:BY572"/>
    <mergeCell ref="BY573:BY574"/>
    <mergeCell ref="BY575:BY576"/>
    <mergeCell ref="BY577:BY578"/>
    <mergeCell ref="BY579:BY580"/>
    <mergeCell ref="BY581:BY582"/>
    <mergeCell ref="BY583:BY584"/>
    <mergeCell ref="BY585:BY586"/>
    <mergeCell ref="BY587:BY588"/>
    <mergeCell ref="BY589:BY590"/>
    <mergeCell ref="BY591:BY592"/>
    <mergeCell ref="BY593:BY594"/>
    <mergeCell ref="BY595:BY596"/>
    <mergeCell ref="BY597:BY598"/>
    <mergeCell ref="BY599:BY600"/>
    <mergeCell ref="BY601:BY602"/>
    <mergeCell ref="BY603:BY604"/>
    <mergeCell ref="BY605:BY606"/>
    <mergeCell ref="BY607:BY608"/>
    <mergeCell ref="BY609:BY610"/>
    <mergeCell ref="BY611:BY612"/>
    <mergeCell ref="BY613:BY614"/>
    <mergeCell ref="BY615:BY616"/>
    <mergeCell ref="BY617:BY618"/>
    <mergeCell ref="BY619:BY620"/>
    <mergeCell ref="BY621:BY622"/>
    <mergeCell ref="BY623:BY624"/>
    <mergeCell ref="BY625:BY626"/>
    <mergeCell ref="BY627:BY628"/>
    <mergeCell ref="BY629:BY630"/>
    <mergeCell ref="BY631:BY632"/>
    <mergeCell ref="BY633:BY634"/>
    <mergeCell ref="BY635:BY636"/>
    <mergeCell ref="BY637:BY638"/>
    <mergeCell ref="BY639:BY640"/>
    <mergeCell ref="BY641:BY642"/>
    <mergeCell ref="BY643:BY644"/>
    <mergeCell ref="BY645:BY646"/>
    <mergeCell ref="BY647:BY648"/>
    <mergeCell ref="BY649:BY650"/>
    <mergeCell ref="BY651:BY652"/>
    <mergeCell ref="BY653:BY654"/>
    <mergeCell ref="BY655:BY656"/>
    <mergeCell ref="BY657:BY658"/>
    <mergeCell ref="BY659:BY660"/>
    <mergeCell ref="BY661:BY662"/>
    <mergeCell ref="BY663:BY664"/>
    <mergeCell ref="BY665:BY666"/>
    <mergeCell ref="BY667:BY668"/>
    <mergeCell ref="BY669:BY670"/>
    <mergeCell ref="BY671:BY672"/>
    <mergeCell ref="BY673:BY674"/>
    <mergeCell ref="BY675:BY676"/>
    <mergeCell ref="BY677:BY678"/>
    <mergeCell ref="BY679:BY680"/>
    <mergeCell ref="BY681:BY682"/>
    <mergeCell ref="BY683:BY684"/>
    <mergeCell ref="BY685:BY686"/>
    <mergeCell ref="BY687:BY688"/>
    <mergeCell ref="BY689:BY690"/>
    <mergeCell ref="BY691:BY692"/>
    <mergeCell ref="BY693:BY694"/>
    <mergeCell ref="BY695:BY696"/>
    <mergeCell ref="BY697:BY698"/>
    <mergeCell ref="BY699:BY700"/>
    <mergeCell ref="BY701:BY702"/>
    <mergeCell ref="BY703:BY704"/>
    <mergeCell ref="BY705:BY706"/>
    <mergeCell ref="BY707:BY708"/>
    <mergeCell ref="BY709:BY710"/>
    <mergeCell ref="BY711:BY712"/>
    <mergeCell ref="BY713:BY714"/>
    <mergeCell ref="BY715:BY716"/>
    <mergeCell ref="BY717:BY718"/>
    <mergeCell ref="BY719:BY720"/>
    <mergeCell ref="BY721:BY722"/>
    <mergeCell ref="BY723:BY724"/>
    <mergeCell ref="BY725:BY726"/>
    <mergeCell ref="BY727:BY728"/>
    <mergeCell ref="BY729:BY730"/>
    <mergeCell ref="BY731:BY732"/>
    <mergeCell ref="BY733:BY734"/>
    <mergeCell ref="BY735:BY736"/>
    <mergeCell ref="BY737:BY738"/>
    <mergeCell ref="BY739:BY740"/>
    <mergeCell ref="BY741:BY742"/>
    <mergeCell ref="BY743:BY744"/>
    <mergeCell ref="BY745:BY746"/>
    <mergeCell ref="BY747:BY748"/>
    <mergeCell ref="BY749:BY750"/>
    <mergeCell ref="BY751:BY752"/>
    <mergeCell ref="BY753:BY754"/>
    <mergeCell ref="BY755:BY756"/>
    <mergeCell ref="BY757:BY758"/>
    <mergeCell ref="BY759:BY760"/>
    <mergeCell ref="BY761:BY762"/>
    <mergeCell ref="BY763:BY764"/>
    <mergeCell ref="BY765:BY766"/>
    <mergeCell ref="BY767:BY768"/>
    <mergeCell ref="BY769:BY770"/>
    <mergeCell ref="BY771:BY772"/>
    <mergeCell ref="BY773:BY774"/>
    <mergeCell ref="BY775:BY776"/>
    <mergeCell ref="BY777:BY778"/>
    <mergeCell ref="BY779:BY780"/>
    <mergeCell ref="BY781:BY782"/>
    <mergeCell ref="BY783:BY784"/>
    <mergeCell ref="BY785:BY786"/>
    <mergeCell ref="BY787:BY788"/>
    <mergeCell ref="BY789:BY790"/>
    <mergeCell ref="BY791:BY792"/>
    <mergeCell ref="BY793:BY794"/>
    <mergeCell ref="BY795:BY796"/>
    <mergeCell ref="BY797:BY798"/>
    <mergeCell ref="BY799:BY800"/>
    <mergeCell ref="BY801:BY802"/>
    <mergeCell ref="BY803:BY804"/>
    <mergeCell ref="BY805:BY806"/>
    <mergeCell ref="BY807:BY808"/>
    <mergeCell ref="BY809:BY810"/>
    <mergeCell ref="BY811:BY812"/>
    <mergeCell ref="BY813:BY814"/>
    <mergeCell ref="BY815:BY816"/>
    <mergeCell ref="BY817:BY818"/>
    <mergeCell ref="BY819:BY820"/>
    <mergeCell ref="BY821:BY822"/>
    <mergeCell ref="BY823:BY824"/>
    <mergeCell ref="BY825:BY826"/>
    <mergeCell ref="BY827:BY828"/>
    <mergeCell ref="BY829:BY830"/>
    <mergeCell ref="BY831:BY832"/>
    <mergeCell ref="BY833:BY834"/>
    <mergeCell ref="BY835:BY836"/>
    <mergeCell ref="BY837:BY838"/>
    <mergeCell ref="BY839:BY840"/>
    <mergeCell ref="BY841:BY842"/>
    <mergeCell ref="BY843:BY844"/>
    <mergeCell ref="BY845:BY846"/>
    <mergeCell ref="BY847:BY848"/>
    <mergeCell ref="BY849:BY850"/>
    <mergeCell ref="BY851:BY852"/>
    <mergeCell ref="BY853:BY854"/>
    <mergeCell ref="BY855:BY856"/>
    <mergeCell ref="BY857:BY858"/>
    <mergeCell ref="BY859:BY860"/>
    <mergeCell ref="BY861:BY862"/>
    <mergeCell ref="BY863:BY864"/>
    <mergeCell ref="BY865:BY866"/>
    <mergeCell ref="BY867:BY868"/>
    <mergeCell ref="BY869:BY870"/>
    <mergeCell ref="BY871:BY872"/>
    <mergeCell ref="BY873:BY874"/>
    <mergeCell ref="BY875:BY876"/>
    <mergeCell ref="BY877:BY878"/>
    <mergeCell ref="BY879:BY880"/>
    <mergeCell ref="BY881:BY882"/>
    <mergeCell ref="BY883:BY884"/>
    <mergeCell ref="BY885:BY886"/>
    <mergeCell ref="BY887:BY888"/>
    <mergeCell ref="BY889:BY890"/>
    <mergeCell ref="BY891:BY892"/>
    <mergeCell ref="BY893:BY894"/>
    <mergeCell ref="BY895:BY896"/>
    <mergeCell ref="BY897:BY898"/>
    <mergeCell ref="BY899:BY900"/>
    <mergeCell ref="BY901:BY902"/>
    <mergeCell ref="BY903:BY904"/>
    <mergeCell ref="BY905:BY906"/>
    <mergeCell ref="BY907:BY908"/>
    <mergeCell ref="BY909:BY910"/>
    <mergeCell ref="BY911:BY912"/>
    <mergeCell ref="BY913:BY914"/>
    <mergeCell ref="BY915:BY916"/>
    <mergeCell ref="BY917:BY918"/>
    <mergeCell ref="BY919:BY920"/>
    <mergeCell ref="BY921:BY922"/>
    <mergeCell ref="BY923:BY924"/>
    <mergeCell ref="BY925:BY926"/>
    <mergeCell ref="BY927:BY928"/>
    <mergeCell ref="BY929:BY930"/>
    <mergeCell ref="BY931:BY932"/>
    <mergeCell ref="BY933:BY934"/>
    <mergeCell ref="BY935:BY936"/>
    <mergeCell ref="BY937:BY938"/>
    <mergeCell ref="BY939:BY940"/>
    <mergeCell ref="BY941:BY942"/>
    <mergeCell ref="BY943:BY944"/>
    <mergeCell ref="BY945:BY946"/>
    <mergeCell ref="BY947:BY948"/>
    <mergeCell ref="BY949:BY950"/>
    <mergeCell ref="BY951:BY952"/>
    <mergeCell ref="BY953:BY954"/>
    <mergeCell ref="BY955:BY956"/>
    <mergeCell ref="BY957:BY958"/>
    <mergeCell ref="BY959:BY960"/>
    <mergeCell ref="BY961:BY962"/>
    <mergeCell ref="BY963:BY964"/>
    <mergeCell ref="BY965:BY966"/>
    <mergeCell ref="BY967:BY968"/>
    <mergeCell ref="BY969:BY970"/>
    <mergeCell ref="BY971:BY972"/>
    <mergeCell ref="BY973:BY974"/>
    <mergeCell ref="BY975:BY976"/>
    <mergeCell ref="BY977:BY978"/>
    <mergeCell ref="BY979:BY980"/>
    <mergeCell ref="BY981:BY982"/>
    <mergeCell ref="BY983:BY984"/>
    <mergeCell ref="BY985:BY986"/>
    <mergeCell ref="BY987:BY988"/>
    <mergeCell ref="BY989:BY990"/>
    <mergeCell ref="BY991:BY992"/>
    <mergeCell ref="BY993:BY994"/>
    <mergeCell ref="BY995:BY996"/>
    <mergeCell ref="BY997:BY998"/>
    <mergeCell ref="BY999:BY1000"/>
    <mergeCell ref="BY1001:BY1002"/>
    <mergeCell ref="BY1003:BY1004"/>
    <mergeCell ref="BY1005:BY1006"/>
    <mergeCell ref="BY1007:BY1008"/>
    <mergeCell ref="BY1009:BY1010"/>
    <mergeCell ref="BY1011:BY1012"/>
    <mergeCell ref="BY1013:BY1014"/>
    <mergeCell ref="BY1015:BY1016"/>
    <mergeCell ref="BY1017:BY1018"/>
    <mergeCell ref="BY1019:BY1020"/>
    <mergeCell ref="BY1021:BY1022"/>
    <mergeCell ref="BY1023:BY1024"/>
    <mergeCell ref="BY1025:BY1026"/>
    <mergeCell ref="BY1027:BY1028"/>
    <mergeCell ref="BY1029:BY1030"/>
    <mergeCell ref="BY1031:BY1032"/>
    <mergeCell ref="BY1033:BY1034"/>
    <mergeCell ref="BY1035:BY1036"/>
    <mergeCell ref="BY1037:BY1038"/>
    <mergeCell ref="BY1039:BY1040"/>
    <mergeCell ref="BY1041:BY1042"/>
    <mergeCell ref="BY1043:BY1044"/>
    <mergeCell ref="BY1045:BY1046"/>
    <mergeCell ref="BY1047:BY1048"/>
    <mergeCell ref="BZ23:BZ24"/>
    <mergeCell ref="BZ25:BZ26"/>
    <mergeCell ref="BZ27:BZ28"/>
    <mergeCell ref="BZ29:BZ30"/>
    <mergeCell ref="BZ31:BZ32"/>
    <mergeCell ref="BZ33:BZ34"/>
    <mergeCell ref="BZ35:BZ36"/>
    <mergeCell ref="BZ37:BZ38"/>
    <mergeCell ref="BZ39:BZ40"/>
    <mergeCell ref="BZ41:BZ42"/>
    <mergeCell ref="BZ43:BZ44"/>
    <mergeCell ref="BZ45:BZ46"/>
    <mergeCell ref="BZ47:BZ48"/>
    <mergeCell ref="BZ49:BZ50"/>
    <mergeCell ref="BZ51:BZ52"/>
    <mergeCell ref="BZ53:BZ54"/>
    <mergeCell ref="BZ55:BZ56"/>
    <mergeCell ref="BZ57:BZ58"/>
    <mergeCell ref="BZ59:BZ60"/>
    <mergeCell ref="BZ61:BZ62"/>
    <mergeCell ref="BZ63:BZ64"/>
    <mergeCell ref="BZ65:BZ66"/>
    <mergeCell ref="BZ67:BZ68"/>
    <mergeCell ref="BZ69:BZ70"/>
    <mergeCell ref="BZ71:BZ72"/>
    <mergeCell ref="BZ73:BZ74"/>
    <mergeCell ref="BZ75:BZ76"/>
    <mergeCell ref="BZ77:BZ78"/>
    <mergeCell ref="BZ79:BZ80"/>
    <mergeCell ref="BZ81:BZ82"/>
    <mergeCell ref="BZ83:BZ84"/>
    <mergeCell ref="BZ85:BZ86"/>
    <mergeCell ref="BZ87:BZ88"/>
    <mergeCell ref="BZ89:BZ90"/>
    <mergeCell ref="BZ91:BZ92"/>
    <mergeCell ref="BZ93:BZ94"/>
    <mergeCell ref="BZ95:BZ96"/>
    <mergeCell ref="BZ97:BZ98"/>
    <mergeCell ref="BZ99:BZ100"/>
    <mergeCell ref="BZ101:BZ102"/>
    <mergeCell ref="BZ103:BZ104"/>
    <mergeCell ref="BZ105:BZ106"/>
    <mergeCell ref="BZ107:BZ108"/>
    <mergeCell ref="BZ109:BZ110"/>
    <mergeCell ref="BZ111:BZ112"/>
    <mergeCell ref="BZ113:BZ114"/>
    <mergeCell ref="BZ115:BZ116"/>
    <mergeCell ref="BZ117:BZ118"/>
    <mergeCell ref="BZ119:BZ120"/>
    <mergeCell ref="BZ121:BZ122"/>
    <mergeCell ref="BZ123:BZ124"/>
    <mergeCell ref="BZ125:BZ126"/>
    <mergeCell ref="BZ127:BZ128"/>
    <mergeCell ref="BZ129:BZ130"/>
    <mergeCell ref="BZ131:BZ132"/>
    <mergeCell ref="BZ133:BZ134"/>
    <mergeCell ref="BZ135:BZ136"/>
    <mergeCell ref="BZ137:BZ138"/>
    <mergeCell ref="BZ139:BZ140"/>
    <mergeCell ref="BZ141:BZ142"/>
    <mergeCell ref="BZ143:BZ144"/>
    <mergeCell ref="BZ145:BZ146"/>
    <mergeCell ref="BZ147:BZ148"/>
    <mergeCell ref="BZ149:BZ150"/>
    <mergeCell ref="BZ151:BZ152"/>
    <mergeCell ref="BZ153:BZ154"/>
    <mergeCell ref="BZ155:BZ156"/>
    <mergeCell ref="BZ157:BZ158"/>
    <mergeCell ref="BZ159:BZ160"/>
    <mergeCell ref="BZ161:BZ162"/>
    <mergeCell ref="BZ163:BZ164"/>
    <mergeCell ref="BZ165:BZ166"/>
    <mergeCell ref="BZ167:BZ168"/>
    <mergeCell ref="BZ169:BZ170"/>
    <mergeCell ref="BZ171:BZ172"/>
    <mergeCell ref="BZ173:BZ174"/>
    <mergeCell ref="BZ175:BZ176"/>
    <mergeCell ref="BZ177:BZ178"/>
    <mergeCell ref="BZ179:BZ180"/>
    <mergeCell ref="BZ181:BZ182"/>
    <mergeCell ref="BZ183:BZ184"/>
    <mergeCell ref="BZ185:BZ186"/>
    <mergeCell ref="BZ187:BZ188"/>
    <mergeCell ref="BZ189:BZ190"/>
    <mergeCell ref="BZ191:BZ192"/>
    <mergeCell ref="BZ193:BZ194"/>
    <mergeCell ref="BZ195:BZ196"/>
    <mergeCell ref="BZ197:BZ198"/>
    <mergeCell ref="BZ199:BZ200"/>
    <mergeCell ref="BZ201:BZ202"/>
    <mergeCell ref="BZ203:BZ204"/>
    <mergeCell ref="BZ205:BZ206"/>
    <mergeCell ref="BZ207:BZ208"/>
    <mergeCell ref="BZ209:BZ210"/>
    <mergeCell ref="BZ211:BZ212"/>
    <mergeCell ref="BZ213:BZ214"/>
    <mergeCell ref="BZ215:BZ216"/>
    <mergeCell ref="BZ217:BZ218"/>
    <mergeCell ref="BZ219:BZ220"/>
    <mergeCell ref="BZ221:BZ222"/>
    <mergeCell ref="BZ223:BZ224"/>
    <mergeCell ref="BZ225:BZ226"/>
    <mergeCell ref="BZ227:BZ228"/>
    <mergeCell ref="BZ229:BZ230"/>
    <mergeCell ref="BZ231:BZ232"/>
    <mergeCell ref="BZ233:BZ234"/>
    <mergeCell ref="BZ235:BZ236"/>
    <mergeCell ref="BZ237:BZ238"/>
    <mergeCell ref="BZ239:BZ240"/>
    <mergeCell ref="BZ241:BZ242"/>
    <mergeCell ref="BZ243:BZ244"/>
    <mergeCell ref="BZ245:BZ246"/>
    <mergeCell ref="BZ247:BZ248"/>
    <mergeCell ref="BZ249:BZ250"/>
    <mergeCell ref="BZ251:BZ252"/>
    <mergeCell ref="BZ253:BZ254"/>
    <mergeCell ref="BZ255:BZ256"/>
    <mergeCell ref="BZ257:BZ258"/>
    <mergeCell ref="BZ259:BZ260"/>
    <mergeCell ref="BZ261:BZ262"/>
    <mergeCell ref="BZ263:BZ264"/>
    <mergeCell ref="BZ265:BZ266"/>
    <mergeCell ref="BZ267:BZ268"/>
    <mergeCell ref="BZ269:BZ270"/>
    <mergeCell ref="BZ271:BZ272"/>
    <mergeCell ref="BZ273:BZ274"/>
    <mergeCell ref="BZ275:BZ276"/>
    <mergeCell ref="BZ277:BZ278"/>
    <mergeCell ref="BZ279:BZ280"/>
    <mergeCell ref="BZ281:BZ282"/>
    <mergeCell ref="BZ283:BZ284"/>
    <mergeCell ref="BZ285:BZ286"/>
    <mergeCell ref="BZ287:BZ288"/>
    <mergeCell ref="BZ289:BZ290"/>
    <mergeCell ref="BZ291:BZ292"/>
    <mergeCell ref="BZ293:BZ294"/>
    <mergeCell ref="BZ295:BZ296"/>
    <mergeCell ref="BZ297:BZ298"/>
    <mergeCell ref="BZ299:BZ300"/>
    <mergeCell ref="BZ301:BZ302"/>
    <mergeCell ref="BZ303:BZ304"/>
    <mergeCell ref="BZ305:BZ306"/>
    <mergeCell ref="BZ307:BZ308"/>
    <mergeCell ref="BZ309:BZ310"/>
    <mergeCell ref="BZ311:BZ312"/>
    <mergeCell ref="BZ313:BZ314"/>
    <mergeCell ref="BZ315:BZ316"/>
    <mergeCell ref="BZ317:BZ318"/>
    <mergeCell ref="BZ319:BZ320"/>
    <mergeCell ref="BZ321:BZ322"/>
    <mergeCell ref="BZ323:BZ324"/>
    <mergeCell ref="BZ325:BZ326"/>
    <mergeCell ref="BZ327:BZ328"/>
    <mergeCell ref="BZ329:BZ330"/>
    <mergeCell ref="BZ331:BZ332"/>
    <mergeCell ref="BZ333:BZ334"/>
    <mergeCell ref="BZ335:BZ336"/>
    <mergeCell ref="BZ337:BZ338"/>
    <mergeCell ref="BZ339:BZ340"/>
    <mergeCell ref="BZ341:BZ342"/>
    <mergeCell ref="BZ343:BZ344"/>
    <mergeCell ref="BZ345:BZ346"/>
    <mergeCell ref="BZ347:BZ348"/>
    <mergeCell ref="BZ349:BZ350"/>
    <mergeCell ref="BZ351:BZ352"/>
    <mergeCell ref="BZ353:BZ354"/>
    <mergeCell ref="BZ355:BZ356"/>
    <mergeCell ref="BZ357:BZ358"/>
    <mergeCell ref="BZ359:BZ360"/>
    <mergeCell ref="BZ361:BZ362"/>
    <mergeCell ref="BZ363:BZ364"/>
    <mergeCell ref="BZ365:BZ366"/>
    <mergeCell ref="BZ367:BZ368"/>
    <mergeCell ref="BZ369:BZ370"/>
    <mergeCell ref="BZ371:BZ372"/>
    <mergeCell ref="BZ373:BZ374"/>
    <mergeCell ref="BZ375:BZ376"/>
    <mergeCell ref="BZ377:BZ378"/>
    <mergeCell ref="BZ379:BZ380"/>
    <mergeCell ref="BZ381:BZ382"/>
    <mergeCell ref="BZ383:BZ384"/>
    <mergeCell ref="BZ385:BZ386"/>
    <mergeCell ref="BZ387:BZ388"/>
    <mergeCell ref="BZ389:BZ390"/>
    <mergeCell ref="BZ391:BZ392"/>
    <mergeCell ref="BZ393:BZ394"/>
    <mergeCell ref="BZ395:BZ396"/>
    <mergeCell ref="BZ397:BZ398"/>
    <mergeCell ref="BZ399:BZ400"/>
    <mergeCell ref="BZ401:BZ402"/>
    <mergeCell ref="BZ403:BZ404"/>
    <mergeCell ref="BZ405:BZ406"/>
    <mergeCell ref="BZ407:BZ408"/>
    <mergeCell ref="BZ409:BZ410"/>
    <mergeCell ref="BZ411:BZ412"/>
    <mergeCell ref="BZ413:BZ414"/>
    <mergeCell ref="BZ415:BZ416"/>
    <mergeCell ref="BZ417:BZ418"/>
    <mergeCell ref="BZ419:BZ420"/>
    <mergeCell ref="BZ421:BZ422"/>
    <mergeCell ref="BZ423:BZ424"/>
    <mergeCell ref="BZ425:BZ426"/>
    <mergeCell ref="BZ427:BZ428"/>
    <mergeCell ref="BZ429:BZ430"/>
    <mergeCell ref="BZ431:BZ432"/>
    <mergeCell ref="BZ433:BZ434"/>
    <mergeCell ref="BZ435:BZ436"/>
    <mergeCell ref="BZ437:BZ438"/>
    <mergeCell ref="BZ439:BZ440"/>
    <mergeCell ref="BZ441:BZ442"/>
    <mergeCell ref="BZ443:BZ444"/>
    <mergeCell ref="BZ445:BZ446"/>
    <mergeCell ref="BZ447:BZ448"/>
    <mergeCell ref="BZ449:BZ450"/>
    <mergeCell ref="BZ451:BZ452"/>
    <mergeCell ref="BZ453:BZ454"/>
    <mergeCell ref="BZ455:BZ456"/>
    <mergeCell ref="BZ457:BZ458"/>
    <mergeCell ref="BZ459:BZ460"/>
    <mergeCell ref="BZ461:BZ462"/>
    <mergeCell ref="BZ463:BZ464"/>
    <mergeCell ref="BZ465:BZ466"/>
    <mergeCell ref="BZ467:BZ468"/>
    <mergeCell ref="BZ469:BZ470"/>
    <mergeCell ref="BZ471:BZ472"/>
    <mergeCell ref="BZ473:BZ474"/>
    <mergeCell ref="BZ475:BZ476"/>
    <mergeCell ref="BZ477:BZ478"/>
    <mergeCell ref="BZ479:BZ480"/>
    <mergeCell ref="BZ481:BZ482"/>
    <mergeCell ref="BZ483:BZ484"/>
    <mergeCell ref="BZ485:BZ486"/>
    <mergeCell ref="BZ487:BZ488"/>
    <mergeCell ref="BZ489:BZ490"/>
    <mergeCell ref="BZ491:BZ492"/>
    <mergeCell ref="BZ493:BZ494"/>
    <mergeCell ref="BZ495:BZ496"/>
    <mergeCell ref="BZ497:BZ498"/>
    <mergeCell ref="BZ499:BZ500"/>
    <mergeCell ref="BZ501:BZ502"/>
    <mergeCell ref="BZ503:BZ504"/>
    <mergeCell ref="BZ505:BZ506"/>
    <mergeCell ref="BZ507:BZ508"/>
    <mergeCell ref="BZ509:BZ510"/>
    <mergeCell ref="BZ511:BZ512"/>
    <mergeCell ref="BZ513:BZ514"/>
    <mergeCell ref="BZ515:BZ516"/>
    <mergeCell ref="BZ517:BZ518"/>
    <mergeCell ref="BZ519:BZ520"/>
    <mergeCell ref="BZ521:BZ522"/>
    <mergeCell ref="BZ523:BZ524"/>
    <mergeCell ref="BZ525:BZ526"/>
    <mergeCell ref="BZ527:BZ528"/>
    <mergeCell ref="BZ529:BZ530"/>
    <mergeCell ref="BZ531:BZ532"/>
    <mergeCell ref="BZ533:BZ534"/>
    <mergeCell ref="BZ535:BZ536"/>
    <mergeCell ref="BZ537:BZ538"/>
    <mergeCell ref="BZ539:BZ540"/>
    <mergeCell ref="BZ541:BZ542"/>
    <mergeCell ref="BZ543:BZ544"/>
    <mergeCell ref="BZ545:BZ546"/>
    <mergeCell ref="BZ547:BZ548"/>
    <mergeCell ref="BZ549:BZ550"/>
    <mergeCell ref="BZ551:BZ552"/>
    <mergeCell ref="BZ553:BZ554"/>
    <mergeCell ref="BZ555:BZ556"/>
    <mergeCell ref="BZ557:BZ558"/>
    <mergeCell ref="BZ559:BZ560"/>
    <mergeCell ref="BZ561:BZ562"/>
    <mergeCell ref="BZ563:BZ564"/>
    <mergeCell ref="BZ565:BZ566"/>
    <mergeCell ref="BZ567:BZ568"/>
    <mergeCell ref="BZ569:BZ570"/>
    <mergeCell ref="BZ571:BZ572"/>
    <mergeCell ref="BZ573:BZ574"/>
    <mergeCell ref="BZ575:BZ576"/>
    <mergeCell ref="BZ577:BZ578"/>
    <mergeCell ref="BZ579:BZ580"/>
    <mergeCell ref="BZ581:BZ582"/>
    <mergeCell ref="BZ583:BZ584"/>
    <mergeCell ref="BZ585:BZ586"/>
    <mergeCell ref="BZ587:BZ588"/>
    <mergeCell ref="BZ589:BZ590"/>
    <mergeCell ref="BZ591:BZ592"/>
    <mergeCell ref="BZ593:BZ594"/>
    <mergeCell ref="BZ595:BZ596"/>
    <mergeCell ref="BZ597:BZ598"/>
    <mergeCell ref="BZ599:BZ600"/>
    <mergeCell ref="BZ601:BZ602"/>
    <mergeCell ref="BZ603:BZ604"/>
    <mergeCell ref="BZ605:BZ606"/>
    <mergeCell ref="BZ607:BZ608"/>
    <mergeCell ref="BZ609:BZ610"/>
    <mergeCell ref="BZ611:BZ612"/>
    <mergeCell ref="BZ613:BZ614"/>
    <mergeCell ref="BZ615:BZ616"/>
    <mergeCell ref="BZ617:BZ618"/>
    <mergeCell ref="BZ619:BZ620"/>
    <mergeCell ref="BZ621:BZ622"/>
    <mergeCell ref="BZ623:BZ624"/>
    <mergeCell ref="BZ625:BZ626"/>
    <mergeCell ref="BZ627:BZ628"/>
    <mergeCell ref="BZ629:BZ630"/>
    <mergeCell ref="BZ631:BZ632"/>
    <mergeCell ref="BZ633:BZ634"/>
    <mergeCell ref="BZ635:BZ636"/>
    <mergeCell ref="BZ637:BZ638"/>
    <mergeCell ref="BZ639:BZ640"/>
    <mergeCell ref="BZ641:BZ642"/>
    <mergeCell ref="BZ643:BZ644"/>
    <mergeCell ref="BZ645:BZ646"/>
    <mergeCell ref="BZ647:BZ648"/>
    <mergeCell ref="BZ649:BZ650"/>
    <mergeCell ref="BZ651:BZ652"/>
    <mergeCell ref="BZ653:BZ654"/>
    <mergeCell ref="BZ655:BZ656"/>
    <mergeCell ref="BZ657:BZ658"/>
    <mergeCell ref="BZ659:BZ660"/>
    <mergeCell ref="BZ661:BZ662"/>
    <mergeCell ref="BZ663:BZ664"/>
    <mergeCell ref="BZ665:BZ666"/>
    <mergeCell ref="BZ667:BZ668"/>
    <mergeCell ref="BZ669:BZ670"/>
    <mergeCell ref="BZ671:BZ672"/>
    <mergeCell ref="BZ673:BZ674"/>
    <mergeCell ref="BZ675:BZ676"/>
    <mergeCell ref="BZ677:BZ678"/>
    <mergeCell ref="BZ679:BZ680"/>
    <mergeCell ref="BZ681:BZ682"/>
    <mergeCell ref="BZ683:BZ684"/>
    <mergeCell ref="BZ685:BZ686"/>
    <mergeCell ref="BZ687:BZ688"/>
    <mergeCell ref="BZ689:BZ690"/>
    <mergeCell ref="BZ691:BZ692"/>
    <mergeCell ref="BZ693:BZ694"/>
    <mergeCell ref="BZ695:BZ696"/>
    <mergeCell ref="BZ697:BZ698"/>
    <mergeCell ref="BZ699:BZ700"/>
    <mergeCell ref="BZ701:BZ702"/>
    <mergeCell ref="BZ703:BZ704"/>
    <mergeCell ref="BZ705:BZ706"/>
    <mergeCell ref="BZ707:BZ708"/>
    <mergeCell ref="BZ709:BZ710"/>
    <mergeCell ref="BZ711:BZ712"/>
    <mergeCell ref="BZ713:BZ714"/>
    <mergeCell ref="BZ715:BZ716"/>
    <mergeCell ref="BZ717:BZ718"/>
    <mergeCell ref="BZ719:BZ720"/>
    <mergeCell ref="BZ721:BZ722"/>
    <mergeCell ref="BZ723:BZ724"/>
    <mergeCell ref="BZ725:BZ726"/>
    <mergeCell ref="BZ727:BZ728"/>
    <mergeCell ref="BZ729:BZ730"/>
    <mergeCell ref="BZ731:BZ732"/>
    <mergeCell ref="BZ733:BZ734"/>
    <mergeCell ref="BZ735:BZ736"/>
    <mergeCell ref="BZ737:BZ738"/>
    <mergeCell ref="BZ739:BZ740"/>
    <mergeCell ref="BZ741:BZ742"/>
    <mergeCell ref="BZ743:BZ744"/>
    <mergeCell ref="BZ745:BZ746"/>
    <mergeCell ref="BZ747:BZ748"/>
    <mergeCell ref="BZ749:BZ750"/>
    <mergeCell ref="BZ751:BZ752"/>
    <mergeCell ref="BZ753:BZ754"/>
    <mergeCell ref="BZ755:BZ756"/>
    <mergeCell ref="BZ757:BZ758"/>
    <mergeCell ref="BZ759:BZ760"/>
    <mergeCell ref="BZ761:BZ762"/>
    <mergeCell ref="BZ763:BZ764"/>
    <mergeCell ref="BZ765:BZ766"/>
    <mergeCell ref="BZ767:BZ768"/>
    <mergeCell ref="BZ769:BZ770"/>
    <mergeCell ref="BZ771:BZ772"/>
    <mergeCell ref="BZ773:BZ774"/>
    <mergeCell ref="BZ775:BZ776"/>
    <mergeCell ref="BZ777:BZ778"/>
    <mergeCell ref="BZ779:BZ780"/>
    <mergeCell ref="BZ781:BZ782"/>
    <mergeCell ref="BZ783:BZ784"/>
    <mergeCell ref="BZ785:BZ786"/>
    <mergeCell ref="BZ787:BZ788"/>
    <mergeCell ref="BZ789:BZ790"/>
    <mergeCell ref="BZ791:BZ792"/>
    <mergeCell ref="BZ793:BZ794"/>
    <mergeCell ref="BZ795:BZ796"/>
    <mergeCell ref="BZ797:BZ798"/>
    <mergeCell ref="BZ799:BZ800"/>
    <mergeCell ref="BZ801:BZ802"/>
    <mergeCell ref="BZ803:BZ804"/>
    <mergeCell ref="BZ805:BZ806"/>
    <mergeCell ref="BZ807:BZ808"/>
    <mergeCell ref="BZ809:BZ810"/>
    <mergeCell ref="BZ811:BZ812"/>
    <mergeCell ref="BZ813:BZ814"/>
    <mergeCell ref="BZ815:BZ816"/>
    <mergeCell ref="BZ817:BZ818"/>
    <mergeCell ref="BZ819:BZ820"/>
    <mergeCell ref="BZ821:BZ822"/>
    <mergeCell ref="BZ823:BZ824"/>
    <mergeCell ref="BZ825:BZ826"/>
    <mergeCell ref="BZ827:BZ828"/>
    <mergeCell ref="BZ829:BZ830"/>
    <mergeCell ref="BZ831:BZ832"/>
    <mergeCell ref="BZ833:BZ834"/>
    <mergeCell ref="BZ835:BZ836"/>
    <mergeCell ref="BZ837:BZ838"/>
    <mergeCell ref="BZ839:BZ840"/>
    <mergeCell ref="BZ841:BZ842"/>
    <mergeCell ref="BZ843:BZ844"/>
    <mergeCell ref="BZ845:BZ846"/>
    <mergeCell ref="BZ847:BZ848"/>
    <mergeCell ref="BZ849:BZ850"/>
    <mergeCell ref="BZ851:BZ852"/>
    <mergeCell ref="BZ853:BZ854"/>
    <mergeCell ref="BZ855:BZ856"/>
    <mergeCell ref="BZ857:BZ858"/>
    <mergeCell ref="BZ859:BZ860"/>
    <mergeCell ref="BZ861:BZ862"/>
    <mergeCell ref="BZ863:BZ864"/>
    <mergeCell ref="BZ865:BZ866"/>
    <mergeCell ref="BZ867:BZ868"/>
    <mergeCell ref="BZ869:BZ870"/>
    <mergeCell ref="BZ871:BZ872"/>
    <mergeCell ref="BZ873:BZ874"/>
    <mergeCell ref="BZ875:BZ876"/>
    <mergeCell ref="BZ877:BZ878"/>
    <mergeCell ref="BZ879:BZ880"/>
    <mergeCell ref="BZ881:BZ882"/>
    <mergeCell ref="BZ883:BZ884"/>
    <mergeCell ref="BZ885:BZ886"/>
    <mergeCell ref="BZ887:BZ888"/>
    <mergeCell ref="BZ889:BZ890"/>
    <mergeCell ref="BZ891:BZ892"/>
    <mergeCell ref="BZ893:BZ894"/>
    <mergeCell ref="BZ895:BZ896"/>
    <mergeCell ref="BZ897:BZ898"/>
    <mergeCell ref="BZ899:BZ900"/>
    <mergeCell ref="BZ901:BZ902"/>
    <mergeCell ref="BZ903:BZ904"/>
    <mergeCell ref="BZ905:BZ906"/>
    <mergeCell ref="BZ907:BZ908"/>
    <mergeCell ref="BZ909:BZ910"/>
    <mergeCell ref="BZ911:BZ912"/>
    <mergeCell ref="BZ913:BZ914"/>
    <mergeCell ref="BZ915:BZ916"/>
    <mergeCell ref="BZ917:BZ918"/>
    <mergeCell ref="BZ919:BZ920"/>
    <mergeCell ref="BZ921:BZ922"/>
    <mergeCell ref="BZ923:BZ924"/>
    <mergeCell ref="BZ925:BZ926"/>
    <mergeCell ref="BZ927:BZ928"/>
    <mergeCell ref="BZ929:BZ930"/>
    <mergeCell ref="BZ931:BZ932"/>
    <mergeCell ref="BZ933:BZ934"/>
    <mergeCell ref="BZ935:BZ936"/>
    <mergeCell ref="BZ937:BZ938"/>
    <mergeCell ref="BZ939:BZ940"/>
    <mergeCell ref="BZ941:BZ942"/>
    <mergeCell ref="BZ943:BZ944"/>
    <mergeCell ref="BZ945:BZ946"/>
    <mergeCell ref="BZ947:BZ948"/>
    <mergeCell ref="BZ949:BZ950"/>
    <mergeCell ref="BZ951:BZ952"/>
    <mergeCell ref="BZ953:BZ954"/>
    <mergeCell ref="BZ955:BZ956"/>
    <mergeCell ref="BZ957:BZ958"/>
    <mergeCell ref="BZ959:BZ960"/>
    <mergeCell ref="BZ961:BZ962"/>
    <mergeCell ref="BZ963:BZ964"/>
    <mergeCell ref="BZ965:BZ966"/>
    <mergeCell ref="BZ967:BZ968"/>
    <mergeCell ref="BZ969:BZ970"/>
    <mergeCell ref="BZ971:BZ972"/>
    <mergeCell ref="BZ973:BZ974"/>
    <mergeCell ref="BZ975:BZ976"/>
    <mergeCell ref="BZ977:BZ978"/>
    <mergeCell ref="BZ979:BZ980"/>
    <mergeCell ref="BZ981:BZ982"/>
    <mergeCell ref="BZ983:BZ984"/>
    <mergeCell ref="BZ985:BZ986"/>
    <mergeCell ref="BZ987:BZ988"/>
    <mergeCell ref="BZ989:BZ990"/>
    <mergeCell ref="BZ991:BZ992"/>
    <mergeCell ref="BZ993:BZ994"/>
    <mergeCell ref="BZ995:BZ996"/>
    <mergeCell ref="BZ997:BZ998"/>
    <mergeCell ref="BZ999:BZ1000"/>
    <mergeCell ref="BZ1001:BZ1002"/>
    <mergeCell ref="BZ1003:BZ1004"/>
    <mergeCell ref="BZ1005:BZ1006"/>
    <mergeCell ref="BZ1007:BZ1008"/>
    <mergeCell ref="BZ1009:BZ1010"/>
    <mergeCell ref="BZ1011:BZ1012"/>
    <mergeCell ref="BZ1013:BZ1014"/>
    <mergeCell ref="BZ1015:BZ1016"/>
    <mergeCell ref="BZ1017:BZ1018"/>
    <mergeCell ref="BZ1019:BZ1020"/>
    <mergeCell ref="BZ1021:BZ1022"/>
    <mergeCell ref="BZ1023:BZ1024"/>
    <mergeCell ref="BZ1025:BZ1026"/>
    <mergeCell ref="BZ1027:BZ1028"/>
    <mergeCell ref="BZ1029:BZ1030"/>
    <mergeCell ref="BZ1031:BZ1032"/>
    <mergeCell ref="BZ1033:BZ1034"/>
    <mergeCell ref="BZ1035:BZ1036"/>
    <mergeCell ref="BZ1037:BZ1038"/>
    <mergeCell ref="BZ1039:BZ1040"/>
    <mergeCell ref="BZ1041:BZ1042"/>
    <mergeCell ref="BZ1043:BZ1044"/>
    <mergeCell ref="BZ1045:BZ1046"/>
    <mergeCell ref="BZ1047:BZ1048"/>
    <mergeCell ref="CA23:CA24"/>
    <mergeCell ref="CA25:CA26"/>
    <mergeCell ref="CA27:CA28"/>
    <mergeCell ref="CA29:CA30"/>
    <mergeCell ref="CA31:CA32"/>
    <mergeCell ref="CA33:CA34"/>
    <mergeCell ref="CA35:CA36"/>
    <mergeCell ref="CA37:CA38"/>
    <mergeCell ref="CA39:CA40"/>
    <mergeCell ref="CA41:CA42"/>
    <mergeCell ref="CA43:CA44"/>
    <mergeCell ref="CA45:CA46"/>
    <mergeCell ref="CA47:CA48"/>
    <mergeCell ref="CA49:CA50"/>
    <mergeCell ref="CA51:CA52"/>
    <mergeCell ref="CA53:CA54"/>
    <mergeCell ref="CA55:CA56"/>
    <mergeCell ref="CA57:CA58"/>
    <mergeCell ref="CA59:CA60"/>
    <mergeCell ref="CA61:CA62"/>
    <mergeCell ref="CA63:CA64"/>
    <mergeCell ref="CA65:CA66"/>
    <mergeCell ref="CA67:CA68"/>
    <mergeCell ref="CA69:CA70"/>
    <mergeCell ref="CA71:CA72"/>
    <mergeCell ref="CA73:CA74"/>
    <mergeCell ref="CA75:CA76"/>
    <mergeCell ref="CA77:CA78"/>
    <mergeCell ref="CA79:CA80"/>
    <mergeCell ref="CA81:CA82"/>
    <mergeCell ref="CA83:CA84"/>
    <mergeCell ref="CA85:CA86"/>
    <mergeCell ref="CA87:CA88"/>
    <mergeCell ref="CA89:CA90"/>
    <mergeCell ref="CA91:CA92"/>
    <mergeCell ref="CA93:CA94"/>
    <mergeCell ref="CA95:CA96"/>
    <mergeCell ref="CA97:CA98"/>
    <mergeCell ref="CA99:CA100"/>
    <mergeCell ref="CA101:CA102"/>
    <mergeCell ref="CA103:CA104"/>
    <mergeCell ref="CA105:CA106"/>
    <mergeCell ref="CA107:CA108"/>
    <mergeCell ref="CA109:CA110"/>
    <mergeCell ref="CA111:CA112"/>
    <mergeCell ref="CA113:CA114"/>
    <mergeCell ref="CA115:CA116"/>
    <mergeCell ref="CA117:CA118"/>
    <mergeCell ref="CA119:CA120"/>
    <mergeCell ref="CA121:CA122"/>
    <mergeCell ref="CA123:CA124"/>
    <mergeCell ref="CA125:CA126"/>
    <mergeCell ref="CA127:CA128"/>
    <mergeCell ref="CA129:CA130"/>
    <mergeCell ref="CA131:CA132"/>
    <mergeCell ref="CA133:CA134"/>
    <mergeCell ref="CA135:CA136"/>
    <mergeCell ref="CA137:CA138"/>
    <mergeCell ref="CA139:CA140"/>
    <mergeCell ref="CA141:CA142"/>
    <mergeCell ref="CA143:CA144"/>
    <mergeCell ref="CA145:CA146"/>
    <mergeCell ref="CA147:CA148"/>
    <mergeCell ref="CA149:CA150"/>
    <mergeCell ref="CA151:CA152"/>
    <mergeCell ref="CA153:CA154"/>
    <mergeCell ref="CA155:CA156"/>
    <mergeCell ref="CA157:CA158"/>
    <mergeCell ref="CA159:CA160"/>
    <mergeCell ref="CA161:CA162"/>
    <mergeCell ref="CA163:CA164"/>
    <mergeCell ref="CA165:CA166"/>
    <mergeCell ref="CA167:CA168"/>
    <mergeCell ref="CA169:CA170"/>
    <mergeCell ref="CA171:CA172"/>
    <mergeCell ref="CA173:CA174"/>
    <mergeCell ref="CA175:CA176"/>
    <mergeCell ref="CA177:CA178"/>
    <mergeCell ref="CA179:CA180"/>
    <mergeCell ref="CA181:CA182"/>
    <mergeCell ref="CA183:CA184"/>
    <mergeCell ref="CA185:CA186"/>
    <mergeCell ref="CA187:CA188"/>
    <mergeCell ref="CA189:CA190"/>
    <mergeCell ref="CA191:CA192"/>
    <mergeCell ref="CA193:CA194"/>
    <mergeCell ref="CA195:CA196"/>
    <mergeCell ref="CA197:CA198"/>
    <mergeCell ref="CA199:CA200"/>
    <mergeCell ref="CA201:CA202"/>
    <mergeCell ref="CA203:CA204"/>
    <mergeCell ref="CA205:CA206"/>
    <mergeCell ref="CA207:CA208"/>
    <mergeCell ref="CA209:CA210"/>
    <mergeCell ref="CA211:CA212"/>
    <mergeCell ref="CA213:CA214"/>
    <mergeCell ref="CA215:CA216"/>
    <mergeCell ref="CA217:CA218"/>
    <mergeCell ref="CA219:CA220"/>
    <mergeCell ref="CA221:CA222"/>
    <mergeCell ref="CA223:CA224"/>
    <mergeCell ref="CA225:CA226"/>
    <mergeCell ref="CA227:CA228"/>
    <mergeCell ref="CA229:CA230"/>
    <mergeCell ref="CA231:CA232"/>
    <mergeCell ref="CA233:CA234"/>
    <mergeCell ref="CA235:CA236"/>
    <mergeCell ref="CA237:CA238"/>
    <mergeCell ref="CA239:CA240"/>
    <mergeCell ref="CA241:CA242"/>
    <mergeCell ref="CA243:CA244"/>
    <mergeCell ref="CA245:CA246"/>
    <mergeCell ref="CA247:CA248"/>
    <mergeCell ref="CA249:CA250"/>
    <mergeCell ref="CA251:CA252"/>
    <mergeCell ref="CA253:CA254"/>
    <mergeCell ref="CA255:CA256"/>
    <mergeCell ref="CA257:CA258"/>
    <mergeCell ref="CA259:CA260"/>
    <mergeCell ref="CA261:CA262"/>
    <mergeCell ref="CA263:CA264"/>
    <mergeCell ref="CA265:CA266"/>
    <mergeCell ref="CA267:CA268"/>
    <mergeCell ref="CA269:CA270"/>
    <mergeCell ref="CA271:CA272"/>
    <mergeCell ref="CA273:CA274"/>
    <mergeCell ref="CA275:CA276"/>
    <mergeCell ref="CA277:CA278"/>
    <mergeCell ref="CA279:CA280"/>
    <mergeCell ref="CA281:CA282"/>
    <mergeCell ref="CA283:CA284"/>
    <mergeCell ref="CA285:CA286"/>
    <mergeCell ref="CA287:CA288"/>
    <mergeCell ref="CA289:CA290"/>
    <mergeCell ref="CA291:CA292"/>
    <mergeCell ref="CA293:CA294"/>
    <mergeCell ref="CA295:CA296"/>
    <mergeCell ref="CA297:CA298"/>
    <mergeCell ref="CA299:CA300"/>
    <mergeCell ref="CA301:CA302"/>
    <mergeCell ref="CA303:CA304"/>
    <mergeCell ref="CA305:CA306"/>
    <mergeCell ref="CA307:CA308"/>
    <mergeCell ref="CA309:CA310"/>
    <mergeCell ref="CA311:CA312"/>
    <mergeCell ref="CA313:CA314"/>
    <mergeCell ref="CA315:CA316"/>
    <mergeCell ref="CA317:CA318"/>
    <mergeCell ref="CA319:CA320"/>
    <mergeCell ref="CA321:CA322"/>
    <mergeCell ref="CA323:CA324"/>
    <mergeCell ref="CA325:CA326"/>
    <mergeCell ref="CA327:CA328"/>
    <mergeCell ref="CA329:CA330"/>
    <mergeCell ref="CA331:CA332"/>
    <mergeCell ref="CA333:CA334"/>
    <mergeCell ref="CA335:CA336"/>
    <mergeCell ref="CA337:CA338"/>
    <mergeCell ref="CA339:CA340"/>
    <mergeCell ref="CA341:CA342"/>
    <mergeCell ref="CA343:CA344"/>
    <mergeCell ref="CA345:CA346"/>
    <mergeCell ref="CA347:CA348"/>
    <mergeCell ref="CA349:CA350"/>
    <mergeCell ref="CA351:CA352"/>
    <mergeCell ref="CA353:CA354"/>
    <mergeCell ref="CA355:CA356"/>
    <mergeCell ref="CA357:CA358"/>
    <mergeCell ref="CA359:CA360"/>
    <mergeCell ref="CA361:CA362"/>
    <mergeCell ref="CA363:CA364"/>
    <mergeCell ref="CA365:CA366"/>
    <mergeCell ref="CA367:CA368"/>
    <mergeCell ref="CA369:CA370"/>
    <mergeCell ref="CA371:CA372"/>
    <mergeCell ref="CA373:CA374"/>
    <mergeCell ref="CA375:CA376"/>
    <mergeCell ref="CA377:CA378"/>
    <mergeCell ref="CA379:CA380"/>
    <mergeCell ref="CA381:CA382"/>
    <mergeCell ref="CA383:CA384"/>
    <mergeCell ref="CA385:CA386"/>
    <mergeCell ref="CA387:CA388"/>
    <mergeCell ref="CA389:CA390"/>
    <mergeCell ref="CA391:CA392"/>
    <mergeCell ref="CA393:CA394"/>
    <mergeCell ref="CA395:CA396"/>
    <mergeCell ref="CA397:CA398"/>
    <mergeCell ref="CA399:CA400"/>
    <mergeCell ref="CA401:CA402"/>
    <mergeCell ref="CA403:CA404"/>
    <mergeCell ref="CA405:CA406"/>
    <mergeCell ref="CA407:CA408"/>
    <mergeCell ref="CA409:CA410"/>
    <mergeCell ref="CA411:CA412"/>
    <mergeCell ref="CA413:CA414"/>
    <mergeCell ref="CA415:CA416"/>
    <mergeCell ref="CA417:CA418"/>
    <mergeCell ref="CA419:CA420"/>
    <mergeCell ref="CA421:CA422"/>
    <mergeCell ref="CA423:CA424"/>
    <mergeCell ref="CA425:CA426"/>
    <mergeCell ref="CA427:CA428"/>
    <mergeCell ref="CA429:CA430"/>
    <mergeCell ref="CA431:CA432"/>
    <mergeCell ref="CA433:CA434"/>
    <mergeCell ref="CA435:CA436"/>
    <mergeCell ref="CA437:CA438"/>
    <mergeCell ref="CA439:CA440"/>
    <mergeCell ref="CA441:CA442"/>
    <mergeCell ref="CA443:CA444"/>
    <mergeCell ref="CA445:CA446"/>
    <mergeCell ref="CA447:CA448"/>
    <mergeCell ref="CA449:CA450"/>
    <mergeCell ref="CA451:CA452"/>
    <mergeCell ref="CA453:CA454"/>
    <mergeCell ref="CA455:CA456"/>
    <mergeCell ref="CA457:CA458"/>
    <mergeCell ref="CA459:CA460"/>
    <mergeCell ref="CA461:CA462"/>
    <mergeCell ref="CA463:CA464"/>
    <mergeCell ref="CA465:CA466"/>
    <mergeCell ref="CA467:CA468"/>
    <mergeCell ref="CA469:CA470"/>
    <mergeCell ref="CA471:CA472"/>
    <mergeCell ref="CA473:CA474"/>
    <mergeCell ref="CA475:CA476"/>
    <mergeCell ref="CA477:CA478"/>
    <mergeCell ref="CA479:CA480"/>
    <mergeCell ref="CA481:CA482"/>
    <mergeCell ref="CA483:CA484"/>
    <mergeCell ref="CA485:CA486"/>
    <mergeCell ref="CA487:CA488"/>
    <mergeCell ref="CA489:CA490"/>
    <mergeCell ref="CA491:CA492"/>
    <mergeCell ref="CA493:CA494"/>
    <mergeCell ref="CA495:CA496"/>
    <mergeCell ref="CA497:CA498"/>
    <mergeCell ref="CA499:CA500"/>
    <mergeCell ref="CA501:CA502"/>
    <mergeCell ref="CA503:CA504"/>
    <mergeCell ref="CA505:CA506"/>
    <mergeCell ref="CA507:CA508"/>
    <mergeCell ref="CA509:CA510"/>
    <mergeCell ref="CA511:CA512"/>
    <mergeCell ref="CA513:CA514"/>
    <mergeCell ref="CA515:CA516"/>
    <mergeCell ref="CA517:CA518"/>
    <mergeCell ref="CA519:CA520"/>
    <mergeCell ref="CA521:CA522"/>
    <mergeCell ref="CA523:CA524"/>
    <mergeCell ref="CA525:CA526"/>
    <mergeCell ref="CA527:CA528"/>
    <mergeCell ref="CA529:CA530"/>
    <mergeCell ref="CA531:CA532"/>
    <mergeCell ref="CA533:CA534"/>
    <mergeCell ref="CA535:CA536"/>
    <mergeCell ref="CA537:CA538"/>
    <mergeCell ref="CA539:CA540"/>
    <mergeCell ref="CA541:CA542"/>
    <mergeCell ref="CA543:CA544"/>
    <mergeCell ref="CA545:CA546"/>
    <mergeCell ref="CA547:CA548"/>
    <mergeCell ref="CA549:CA550"/>
    <mergeCell ref="CA551:CA552"/>
    <mergeCell ref="CA553:CA554"/>
    <mergeCell ref="CA555:CA556"/>
    <mergeCell ref="CA557:CA558"/>
    <mergeCell ref="CA559:CA560"/>
    <mergeCell ref="CA561:CA562"/>
    <mergeCell ref="CA563:CA564"/>
    <mergeCell ref="CA565:CA566"/>
    <mergeCell ref="CA567:CA568"/>
    <mergeCell ref="CA569:CA570"/>
    <mergeCell ref="CA571:CA572"/>
    <mergeCell ref="CA573:CA574"/>
    <mergeCell ref="CA575:CA576"/>
    <mergeCell ref="CA577:CA578"/>
    <mergeCell ref="CA579:CA580"/>
    <mergeCell ref="CA581:CA582"/>
    <mergeCell ref="CA583:CA584"/>
    <mergeCell ref="CA585:CA586"/>
    <mergeCell ref="CA587:CA588"/>
    <mergeCell ref="CA589:CA590"/>
    <mergeCell ref="CA591:CA592"/>
    <mergeCell ref="CA593:CA594"/>
    <mergeCell ref="CA595:CA596"/>
    <mergeCell ref="CA597:CA598"/>
    <mergeCell ref="CA599:CA600"/>
    <mergeCell ref="CA601:CA602"/>
    <mergeCell ref="CA603:CA604"/>
    <mergeCell ref="CA605:CA606"/>
    <mergeCell ref="CA607:CA608"/>
    <mergeCell ref="CA609:CA610"/>
    <mergeCell ref="CA611:CA612"/>
    <mergeCell ref="CA613:CA614"/>
    <mergeCell ref="CA615:CA616"/>
    <mergeCell ref="CA617:CA618"/>
    <mergeCell ref="CA619:CA620"/>
    <mergeCell ref="CA621:CA622"/>
    <mergeCell ref="CA623:CA624"/>
    <mergeCell ref="CA625:CA626"/>
    <mergeCell ref="CA627:CA628"/>
    <mergeCell ref="CA629:CA630"/>
    <mergeCell ref="CA631:CA632"/>
    <mergeCell ref="CA633:CA634"/>
    <mergeCell ref="CA635:CA636"/>
    <mergeCell ref="CA637:CA638"/>
    <mergeCell ref="CA639:CA640"/>
    <mergeCell ref="CA641:CA642"/>
    <mergeCell ref="CA643:CA644"/>
    <mergeCell ref="CA645:CA646"/>
    <mergeCell ref="CA647:CA648"/>
    <mergeCell ref="CA649:CA650"/>
    <mergeCell ref="CA651:CA652"/>
    <mergeCell ref="CA653:CA654"/>
    <mergeCell ref="CA655:CA656"/>
    <mergeCell ref="CA657:CA658"/>
    <mergeCell ref="CA659:CA660"/>
    <mergeCell ref="CA661:CA662"/>
    <mergeCell ref="CA663:CA664"/>
    <mergeCell ref="CA665:CA666"/>
    <mergeCell ref="CA667:CA668"/>
    <mergeCell ref="CA669:CA670"/>
    <mergeCell ref="CA671:CA672"/>
    <mergeCell ref="CA673:CA674"/>
    <mergeCell ref="CA675:CA676"/>
    <mergeCell ref="CA677:CA678"/>
    <mergeCell ref="CA679:CA680"/>
    <mergeCell ref="CA681:CA682"/>
    <mergeCell ref="CA683:CA684"/>
    <mergeCell ref="CA685:CA686"/>
    <mergeCell ref="CA687:CA688"/>
    <mergeCell ref="CA689:CA690"/>
    <mergeCell ref="CA691:CA692"/>
    <mergeCell ref="CA693:CA694"/>
    <mergeCell ref="CA695:CA696"/>
    <mergeCell ref="CA697:CA698"/>
    <mergeCell ref="CA699:CA700"/>
    <mergeCell ref="CA701:CA702"/>
    <mergeCell ref="CA703:CA704"/>
    <mergeCell ref="CA705:CA706"/>
    <mergeCell ref="CA707:CA708"/>
    <mergeCell ref="CA709:CA710"/>
    <mergeCell ref="CA711:CA712"/>
    <mergeCell ref="CA713:CA714"/>
    <mergeCell ref="CA715:CA716"/>
    <mergeCell ref="CA717:CA718"/>
    <mergeCell ref="CA719:CA720"/>
    <mergeCell ref="CA721:CA722"/>
    <mergeCell ref="CA723:CA724"/>
    <mergeCell ref="CA725:CA726"/>
    <mergeCell ref="CA727:CA728"/>
    <mergeCell ref="CA729:CA730"/>
    <mergeCell ref="CA731:CA732"/>
    <mergeCell ref="CA733:CA734"/>
    <mergeCell ref="CA735:CA736"/>
    <mergeCell ref="CA737:CA738"/>
    <mergeCell ref="CA739:CA740"/>
    <mergeCell ref="CA741:CA742"/>
    <mergeCell ref="CA743:CA744"/>
    <mergeCell ref="CA745:CA746"/>
    <mergeCell ref="CA747:CA748"/>
    <mergeCell ref="CA749:CA750"/>
    <mergeCell ref="CA751:CA752"/>
    <mergeCell ref="CA753:CA754"/>
    <mergeCell ref="CA755:CA756"/>
    <mergeCell ref="CA757:CA758"/>
    <mergeCell ref="CA759:CA760"/>
    <mergeCell ref="CA761:CA762"/>
    <mergeCell ref="CA763:CA764"/>
    <mergeCell ref="CA765:CA766"/>
    <mergeCell ref="CA767:CA768"/>
    <mergeCell ref="CA769:CA770"/>
    <mergeCell ref="CA771:CA772"/>
    <mergeCell ref="CA773:CA774"/>
    <mergeCell ref="CA775:CA776"/>
    <mergeCell ref="CA777:CA778"/>
    <mergeCell ref="CA779:CA780"/>
    <mergeCell ref="CA781:CA782"/>
    <mergeCell ref="CA783:CA784"/>
    <mergeCell ref="CA785:CA786"/>
    <mergeCell ref="CA787:CA788"/>
    <mergeCell ref="CA789:CA790"/>
    <mergeCell ref="CA791:CA792"/>
    <mergeCell ref="CA793:CA794"/>
    <mergeCell ref="CA795:CA796"/>
    <mergeCell ref="CA797:CA798"/>
    <mergeCell ref="CA799:CA800"/>
    <mergeCell ref="CA801:CA802"/>
    <mergeCell ref="CA803:CA804"/>
    <mergeCell ref="CA805:CA806"/>
    <mergeCell ref="CA807:CA808"/>
    <mergeCell ref="CA809:CA810"/>
    <mergeCell ref="CA811:CA812"/>
    <mergeCell ref="CA813:CA814"/>
    <mergeCell ref="CA815:CA816"/>
    <mergeCell ref="CA817:CA818"/>
    <mergeCell ref="CA819:CA820"/>
    <mergeCell ref="CA821:CA822"/>
    <mergeCell ref="CA823:CA824"/>
    <mergeCell ref="CA825:CA826"/>
    <mergeCell ref="CA827:CA828"/>
    <mergeCell ref="CA829:CA830"/>
    <mergeCell ref="CA831:CA832"/>
    <mergeCell ref="CA833:CA834"/>
    <mergeCell ref="CA835:CA836"/>
    <mergeCell ref="CA837:CA838"/>
    <mergeCell ref="CA839:CA840"/>
    <mergeCell ref="CA841:CA842"/>
    <mergeCell ref="CA843:CA844"/>
    <mergeCell ref="CA845:CA846"/>
    <mergeCell ref="CA847:CA848"/>
    <mergeCell ref="CA849:CA850"/>
    <mergeCell ref="CA851:CA852"/>
    <mergeCell ref="CA853:CA854"/>
    <mergeCell ref="CA855:CA856"/>
    <mergeCell ref="CA857:CA858"/>
    <mergeCell ref="CA859:CA860"/>
    <mergeCell ref="CA861:CA862"/>
    <mergeCell ref="CA863:CA864"/>
    <mergeCell ref="CA865:CA866"/>
    <mergeCell ref="CA867:CA868"/>
    <mergeCell ref="CA869:CA870"/>
    <mergeCell ref="CA871:CA872"/>
    <mergeCell ref="CA873:CA874"/>
    <mergeCell ref="CA875:CA876"/>
    <mergeCell ref="CA877:CA878"/>
    <mergeCell ref="CA879:CA880"/>
    <mergeCell ref="CA881:CA882"/>
    <mergeCell ref="CA883:CA884"/>
    <mergeCell ref="CA885:CA886"/>
    <mergeCell ref="CA887:CA888"/>
    <mergeCell ref="CA889:CA890"/>
    <mergeCell ref="CA891:CA892"/>
    <mergeCell ref="CA893:CA894"/>
    <mergeCell ref="CA895:CA896"/>
    <mergeCell ref="CA897:CA898"/>
    <mergeCell ref="CA899:CA900"/>
    <mergeCell ref="CA901:CA902"/>
    <mergeCell ref="CA903:CA904"/>
    <mergeCell ref="CA905:CA906"/>
    <mergeCell ref="CA907:CA908"/>
    <mergeCell ref="CA909:CA910"/>
    <mergeCell ref="CA911:CA912"/>
    <mergeCell ref="CA913:CA914"/>
    <mergeCell ref="CA915:CA916"/>
    <mergeCell ref="CA917:CA918"/>
    <mergeCell ref="CA919:CA920"/>
    <mergeCell ref="CA921:CA922"/>
    <mergeCell ref="CA923:CA924"/>
    <mergeCell ref="CA925:CA926"/>
    <mergeCell ref="CA927:CA928"/>
    <mergeCell ref="CA929:CA930"/>
    <mergeCell ref="CA931:CA932"/>
    <mergeCell ref="CA933:CA934"/>
    <mergeCell ref="CA935:CA936"/>
    <mergeCell ref="CA937:CA938"/>
    <mergeCell ref="CA939:CA940"/>
    <mergeCell ref="CA941:CA942"/>
    <mergeCell ref="CA943:CA944"/>
    <mergeCell ref="CA945:CA946"/>
    <mergeCell ref="CA947:CA948"/>
    <mergeCell ref="CA949:CA950"/>
    <mergeCell ref="CA951:CA952"/>
    <mergeCell ref="CA953:CA954"/>
    <mergeCell ref="CA955:CA956"/>
    <mergeCell ref="CA957:CA958"/>
    <mergeCell ref="CA959:CA960"/>
    <mergeCell ref="CA961:CA962"/>
    <mergeCell ref="CA963:CA964"/>
    <mergeCell ref="CA965:CA966"/>
    <mergeCell ref="CA967:CA968"/>
    <mergeCell ref="CA969:CA970"/>
    <mergeCell ref="CA971:CA972"/>
    <mergeCell ref="CA973:CA974"/>
    <mergeCell ref="CA975:CA976"/>
    <mergeCell ref="CA977:CA978"/>
    <mergeCell ref="CA979:CA980"/>
    <mergeCell ref="CA981:CA982"/>
    <mergeCell ref="CA983:CA984"/>
    <mergeCell ref="CA985:CA986"/>
    <mergeCell ref="CA987:CA988"/>
    <mergeCell ref="CA989:CA990"/>
    <mergeCell ref="CA991:CA992"/>
    <mergeCell ref="CA993:CA994"/>
    <mergeCell ref="CA995:CA996"/>
    <mergeCell ref="CA997:CA998"/>
    <mergeCell ref="CA999:CA1000"/>
    <mergeCell ref="CA1001:CA1002"/>
    <mergeCell ref="CA1003:CA1004"/>
    <mergeCell ref="CA1005:CA1006"/>
    <mergeCell ref="CA1007:CA1008"/>
    <mergeCell ref="CA1009:CA1010"/>
    <mergeCell ref="CA1011:CA1012"/>
    <mergeCell ref="CA1013:CA1014"/>
    <mergeCell ref="CA1015:CA1016"/>
    <mergeCell ref="CA1017:CA1018"/>
    <mergeCell ref="CA1019:CA1020"/>
    <mergeCell ref="CA1021:CA1022"/>
    <mergeCell ref="CA1023:CA1024"/>
    <mergeCell ref="CA1025:CA1026"/>
    <mergeCell ref="CA1027:CA1028"/>
    <mergeCell ref="CA1029:CA1030"/>
    <mergeCell ref="CA1031:CA1032"/>
    <mergeCell ref="CA1033:CA1034"/>
    <mergeCell ref="CA1035:CA1036"/>
    <mergeCell ref="CA1037:CA1038"/>
    <mergeCell ref="CA1039:CA1040"/>
    <mergeCell ref="CA1041:CA1042"/>
    <mergeCell ref="CA1043:CA1044"/>
    <mergeCell ref="CA1045:CA1046"/>
    <mergeCell ref="CA1047:CA1048"/>
    <mergeCell ref="CB23:CB24"/>
    <mergeCell ref="CB25:CB26"/>
    <mergeCell ref="CB27:CB28"/>
    <mergeCell ref="CB29:CB30"/>
    <mergeCell ref="CB31:CB32"/>
    <mergeCell ref="CB33:CB34"/>
    <mergeCell ref="CB35:CB36"/>
    <mergeCell ref="CB37:CB38"/>
    <mergeCell ref="CB39:CB40"/>
    <mergeCell ref="CB41:CB42"/>
    <mergeCell ref="CB43:CB44"/>
    <mergeCell ref="CB45:CB46"/>
    <mergeCell ref="CB47:CB48"/>
    <mergeCell ref="CB49:CB50"/>
    <mergeCell ref="CB51:CB52"/>
    <mergeCell ref="CB53:CB54"/>
    <mergeCell ref="CB55:CB56"/>
    <mergeCell ref="CB57:CB58"/>
    <mergeCell ref="CB59:CB60"/>
    <mergeCell ref="CB61:CB62"/>
    <mergeCell ref="CB63:CB64"/>
    <mergeCell ref="CB65:CB66"/>
    <mergeCell ref="CB67:CB68"/>
    <mergeCell ref="CB69:CB70"/>
    <mergeCell ref="CB71:CB72"/>
    <mergeCell ref="CB73:CB74"/>
    <mergeCell ref="CB75:CB76"/>
    <mergeCell ref="CB77:CB78"/>
    <mergeCell ref="CB79:CB80"/>
    <mergeCell ref="CB81:CB82"/>
    <mergeCell ref="CB83:CB84"/>
    <mergeCell ref="CB85:CB86"/>
    <mergeCell ref="CB87:CB88"/>
    <mergeCell ref="CB89:CB90"/>
    <mergeCell ref="CB91:CB92"/>
    <mergeCell ref="CB93:CB94"/>
    <mergeCell ref="CB95:CB96"/>
    <mergeCell ref="CB97:CB98"/>
    <mergeCell ref="CB99:CB100"/>
    <mergeCell ref="CB101:CB102"/>
    <mergeCell ref="CB103:CB104"/>
    <mergeCell ref="CB105:CB106"/>
    <mergeCell ref="CB107:CB108"/>
    <mergeCell ref="CB109:CB110"/>
    <mergeCell ref="CB111:CB112"/>
    <mergeCell ref="CB113:CB114"/>
    <mergeCell ref="CB115:CB116"/>
    <mergeCell ref="CB117:CB118"/>
    <mergeCell ref="CB119:CB120"/>
    <mergeCell ref="CB121:CB122"/>
    <mergeCell ref="CB123:CB124"/>
    <mergeCell ref="CB125:CB126"/>
    <mergeCell ref="CB127:CB128"/>
    <mergeCell ref="CB129:CB130"/>
    <mergeCell ref="CB131:CB132"/>
    <mergeCell ref="CB133:CB134"/>
    <mergeCell ref="CB135:CB136"/>
    <mergeCell ref="CB137:CB138"/>
    <mergeCell ref="CB139:CB140"/>
    <mergeCell ref="CB141:CB142"/>
    <mergeCell ref="CB143:CB144"/>
    <mergeCell ref="CB145:CB146"/>
    <mergeCell ref="CB147:CB148"/>
    <mergeCell ref="CB149:CB150"/>
    <mergeCell ref="CB151:CB152"/>
    <mergeCell ref="CB153:CB154"/>
    <mergeCell ref="CB155:CB156"/>
    <mergeCell ref="CB157:CB158"/>
    <mergeCell ref="CB159:CB160"/>
    <mergeCell ref="CB161:CB162"/>
    <mergeCell ref="CB163:CB164"/>
    <mergeCell ref="CB165:CB166"/>
    <mergeCell ref="CB167:CB168"/>
    <mergeCell ref="CB169:CB170"/>
    <mergeCell ref="CB171:CB172"/>
    <mergeCell ref="CB173:CB174"/>
    <mergeCell ref="CB175:CB176"/>
    <mergeCell ref="CB177:CB178"/>
    <mergeCell ref="CB179:CB180"/>
    <mergeCell ref="CB181:CB182"/>
    <mergeCell ref="CB183:CB184"/>
    <mergeCell ref="CB185:CB186"/>
    <mergeCell ref="CB187:CB188"/>
    <mergeCell ref="CB189:CB190"/>
    <mergeCell ref="CB191:CB192"/>
    <mergeCell ref="CB193:CB194"/>
    <mergeCell ref="CB195:CB196"/>
    <mergeCell ref="CB197:CB198"/>
    <mergeCell ref="CB199:CB200"/>
    <mergeCell ref="CB201:CB202"/>
    <mergeCell ref="CB203:CB204"/>
    <mergeCell ref="CB205:CB206"/>
    <mergeCell ref="CB207:CB208"/>
    <mergeCell ref="CB209:CB210"/>
    <mergeCell ref="CB211:CB212"/>
    <mergeCell ref="CB213:CB214"/>
    <mergeCell ref="CB215:CB216"/>
    <mergeCell ref="CB217:CB218"/>
    <mergeCell ref="CB219:CB220"/>
    <mergeCell ref="CB221:CB222"/>
    <mergeCell ref="CB223:CB224"/>
    <mergeCell ref="CB225:CB226"/>
    <mergeCell ref="CB227:CB228"/>
    <mergeCell ref="CB229:CB230"/>
    <mergeCell ref="CB231:CB232"/>
    <mergeCell ref="CB233:CB234"/>
    <mergeCell ref="CB235:CB236"/>
    <mergeCell ref="CB237:CB238"/>
    <mergeCell ref="CB239:CB240"/>
    <mergeCell ref="CB241:CB242"/>
    <mergeCell ref="CB243:CB244"/>
    <mergeCell ref="CB245:CB246"/>
    <mergeCell ref="CB247:CB248"/>
    <mergeCell ref="CB249:CB250"/>
    <mergeCell ref="CB251:CB252"/>
    <mergeCell ref="CB253:CB254"/>
    <mergeCell ref="CB255:CB256"/>
    <mergeCell ref="CB257:CB258"/>
    <mergeCell ref="CB259:CB260"/>
    <mergeCell ref="CB261:CB262"/>
    <mergeCell ref="CB263:CB264"/>
    <mergeCell ref="CB265:CB266"/>
    <mergeCell ref="CB267:CB268"/>
    <mergeCell ref="CB269:CB270"/>
    <mergeCell ref="CB271:CB272"/>
    <mergeCell ref="CB273:CB274"/>
    <mergeCell ref="CB275:CB276"/>
    <mergeCell ref="CB277:CB278"/>
    <mergeCell ref="CB279:CB280"/>
    <mergeCell ref="CB281:CB282"/>
    <mergeCell ref="CB283:CB284"/>
    <mergeCell ref="CB285:CB286"/>
    <mergeCell ref="CB287:CB288"/>
    <mergeCell ref="CB289:CB290"/>
    <mergeCell ref="CB291:CB292"/>
    <mergeCell ref="CB293:CB294"/>
    <mergeCell ref="CB295:CB296"/>
    <mergeCell ref="CB297:CB298"/>
    <mergeCell ref="CB299:CB300"/>
    <mergeCell ref="CB301:CB302"/>
    <mergeCell ref="CB303:CB304"/>
    <mergeCell ref="CB305:CB306"/>
    <mergeCell ref="CB307:CB308"/>
    <mergeCell ref="CB309:CB310"/>
    <mergeCell ref="CB311:CB312"/>
    <mergeCell ref="CB313:CB314"/>
    <mergeCell ref="CB315:CB316"/>
    <mergeCell ref="CB317:CB318"/>
    <mergeCell ref="CB319:CB320"/>
    <mergeCell ref="CB321:CB322"/>
    <mergeCell ref="CB323:CB324"/>
    <mergeCell ref="CB325:CB326"/>
    <mergeCell ref="CB327:CB328"/>
    <mergeCell ref="CB329:CB330"/>
    <mergeCell ref="CB331:CB332"/>
    <mergeCell ref="CB333:CB334"/>
    <mergeCell ref="CB335:CB336"/>
    <mergeCell ref="CB337:CB338"/>
    <mergeCell ref="CB339:CB340"/>
    <mergeCell ref="CB341:CB342"/>
    <mergeCell ref="CB343:CB344"/>
    <mergeCell ref="CB345:CB346"/>
    <mergeCell ref="CB347:CB348"/>
    <mergeCell ref="CB349:CB350"/>
    <mergeCell ref="CB351:CB352"/>
    <mergeCell ref="CB353:CB354"/>
    <mergeCell ref="CB355:CB356"/>
    <mergeCell ref="CB357:CB358"/>
    <mergeCell ref="CB359:CB360"/>
    <mergeCell ref="CB361:CB362"/>
    <mergeCell ref="CB363:CB364"/>
    <mergeCell ref="CB365:CB366"/>
    <mergeCell ref="CB367:CB368"/>
    <mergeCell ref="CB369:CB370"/>
    <mergeCell ref="CB371:CB372"/>
    <mergeCell ref="CB373:CB374"/>
    <mergeCell ref="CB375:CB376"/>
    <mergeCell ref="CB377:CB378"/>
    <mergeCell ref="CB379:CB380"/>
    <mergeCell ref="CB381:CB382"/>
    <mergeCell ref="CB383:CB384"/>
    <mergeCell ref="CB385:CB386"/>
    <mergeCell ref="CB387:CB388"/>
    <mergeCell ref="CB389:CB390"/>
    <mergeCell ref="CB391:CB392"/>
    <mergeCell ref="CB393:CB394"/>
    <mergeCell ref="CB395:CB396"/>
    <mergeCell ref="CB397:CB398"/>
    <mergeCell ref="CB399:CB400"/>
    <mergeCell ref="CB401:CB402"/>
    <mergeCell ref="CB403:CB404"/>
    <mergeCell ref="CB405:CB406"/>
    <mergeCell ref="CB407:CB408"/>
    <mergeCell ref="CB409:CB410"/>
    <mergeCell ref="CB411:CB412"/>
    <mergeCell ref="CB413:CB414"/>
    <mergeCell ref="CB415:CB416"/>
    <mergeCell ref="CB417:CB418"/>
    <mergeCell ref="CB419:CB420"/>
    <mergeCell ref="CB421:CB422"/>
    <mergeCell ref="CB423:CB424"/>
    <mergeCell ref="CB425:CB426"/>
    <mergeCell ref="CB427:CB428"/>
    <mergeCell ref="CB429:CB430"/>
    <mergeCell ref="CB431:CB432"/>
    <mergeCell ref="CB433:CB434"/>
    <mergeCell ref="CB435:CB436"/>
    <mergeCell ref="CB437:CB438"/>
    <mergeCell ref="CB439:CB440"/>
    <mergeCell ref="CB441:CB442"/>
    <mergeCell ref="CB443:CB444"/>
    <mergeCell ref="CB445:CB446"/>
    <mergeCell ref="CB447:CB448"/>
    <mergeCell ref="CB449:CB450"/>
    <mergeCell ref="CB451:CB452"/>
    <mergeCell ref="CB453:CB454"/>
    <mergeCell ref="CB455:CB456"/>
    <mergeCell ref="CB457:CB458"/>
    <mergeCell ref="CB459:CB460"/>
    <mergeCell ref="CB461:CB462"/>
    <mergeCell ref="CB463:CB464"/>
    <mergeCell ref="CB465:CB466"/>
    <mergeCell ref="CB467:CB468"/>
    <mergeCell ref="CB469:CB470"/>
    <mergeCell ref="CB471:CB472"/>
    <mergeCell ref="CB473:CB474"/>
    <mergeCell ref="CB475:CB476"/>
    <mergeCell ref="CB477:CB478"/>
    <mergeCell ref="CB479:CB480"/>
    <mergeCell ref="CB481:CB482"/>
    <mergeCell ref="CB483:CB484"/>
    <mergeCell ref="CB485:CB486"/>
    <mergeCell ref="CB487:CB488"/>
    <mergeCell ref="CB489:CB490"/>
    <mergeCell ref="CB491:CB492"/>
    <mergeCell ref="CB493:CB494"/>
    <mergeCell ref="CB495:CB496"/>
    <mergeCell ref="CB497:CB498"/>
    <mergeCell ref="CB499:CB500"/>
    <mergeCell ref="CB501:CB502"/>
    <mergeCell ref="CB503:CB504"/>
    <mergeCell ref="CB505:CB506"/>
    <mergeCell ref="CB507:CB508"/>
    <mergeCell ref="CB509:CB510"/>
    <mergeCell ref="CB511:CB512"/>
    <mergeCell ref="CB513:CB514"/>
    <mergeCell ref="CB515:CB516"/>
    <mergeCell ref="CB517:CB518"/>
    <mergeCell ref="CB519:CB520"/>
    <mergeCell ref="CB521:CB522"/>
    <mergeCell ref="CB523:CB524"/>
    <mergeCell ref="CB525:CB526"/>
    <mergeCell ref="CB527:CB528"/>
    <mergeCell ref="CB529:CB530"/>
    <mergeCell ref="CB531:CB532"/>
    <mergeCell ref="CB533:CB534"/>
    <mergeCell ref="CB535:CB536"/>
    <mergeCell ref="CB537:CB538"/>
    <mergeCell ref="CB539:CB540"/>
    <mergeCell ref="CB541:CB542"/>
    <mergeCell ref="CB543:CB544"/>
    <mergeCell ref="CB545:CB546"/>
    <mergeCell ref="CB547:CB548"/>
    <mergeCell ref="CB549:CB550"/>
    <mergeCell ref="CB551:CB552"/>
    <mergeCell ref="CB553:CB554"/>
    <mergeCell ref="CB555:CB556"/>
    <mergeCell ref="CB557:CB558"/>
    <mergeCell ref="CB559:CB560"/>
    <mergeCell ref="CB561:CB562"/>
    <mergeCell ref="CB563:CB564"/>
    <mergeCell ref="CB565:CB566"/>
    <mergeCell ref="CB567:CB568"/>
    <mergeCell ref="CB569:CB570"/>
    <mergeCell ref="CB571:CB572"/>
    <mergeCell ref="CB573:CB574"/>
    <mergeCell ref="CB575:CB576"/>
    <mergeCell ref="CB577:CB578"/>
    <mergeCell ref="CB579:CB580"/>
    <mergeCell ref="CB581:CB582"/>
    <mergeCell ref="CB583:CB584"/>
    <mergeCell ref="CB585:CB586"/>
    <mergeCell ref="CB587:CB588"/>
    <mergeCell ref="CB589:CB590"/>
    <mergeCell ref="CB591:CB592"/>
    <mergeCell ref="CB593:CB594"/>
    <mergeCell ref="CB595:CB596"/>
    <mergeCell ref="CB597:CB598"/>
    <mergeCell ref="CB599:CB600"/>
    <mergeCell ref="CB601:CB602"/>
    <mergeCell ref="CB603:CB604"/>
    <mergeCell ref="CB605:CB606"/>
    <mergeCell ref="CB607:CB608"/>
    <mergeCell ref="CB609:CB610"/>
    <mergeCell ref="CB611:CB612"/>
    <mergeCell ref="CB613:CB614"/>
    <mergeCell ref="CB615:CB616"/>
    <mergeCell ref="CB617:CB618"/>
    <mergeCell ref="CB619:CB620"/>
    <mergeCell ref="CB621:CB622"/>
    <mergeCell ref="CB623:CB624"/>
    <mergeCell ref="CB625:CB626"/>
    <mergeCell ref="CB627:CB628"/>
    <mergeCell ref="CB629:CB630"/>
    <mergeCell ref="CB631:CB632"/>
    <mergeCell ref="CB633:CB634"/>
    <mergeCell ref="CB635:CB636"/>
    <mergeCell ref="CB637:CB638"/>
    <mergeCell ref="CB639:CB640"/>
    <mergeCell ref="CB641:CB642"/>
    <mergeCell ref="CB643:CB644"/>
    <mergeCell ref="CB645:CB646"/>
    <mergeCell ref="CB647:CB648"/>
    <mergeCell ref="CB649:CB650"/>
    <mergeCell ref="CB651:CB652"/>
    <mergeCell ref="CB653:CB654"/>
    <mergeCell ref="CB655:CB656"/>
    <mergeCell ref="CB657:CB658"/>
    <mergeCell ref="CB659:CB660"/>
    <mergeCell ref="CB661:CB662"/>
    <mergeCell ref="CB663:CB664"/>
    <mergeCell ref="CB665:CB666"/>
    <mergeCell ref="CB667:CB668"/>
    <mergeCell ref="CB669:CB670"/>
    <mergeCell ref="CB671:CB672"/>
    <mergeCell ref="CB673:CB674"/>
    <mergeCell ref="CB675:CB676"/>
    <mergeCell ref="CB677:CB678"/>
    <mergeCell ref="CB679:CB680"/>
    <mergeCell ref="CB681:CB682"/>
    <mergeCell ref="CB683:CB684"/>
    <mergeCell ref="CB685:CB686"/>
    <mergeCell ref="CB687:CB688"/>
    <mergeCell ref="CB689:CB690"/>
    <mergeCell ref="CB691:CB692"/>
    <mergeCell ref="CB693:CB694"/>
    <mergeCell ref="CB695:CB696"/>
    <mergeCell ref="CB697:CB698"/>
    <mergeCell ref="CB699:CB700"/>
    <mergeCell ref="CB701:CB702"/>
    <mergeCell ref="CB703:CB704"/>
    <mergeCell ref="CB705:CB706"/>
    <mergeCell ref="CB707:CB708"/>
    <mergeCell ref="CB709:CB710"/>
    <mergeCell ref="CB711:CB712"/>
    <mergeCell ref="CB713:CB714"/>
    <mergeCell ref="CB715:CB716"/>
    <mergeCell ref="CB717:CB718"/>
    <mergeCell ref="CB719:CB720"/>
    <mergeCell ref="CB721:CB722"/>
    <mergeCell ref="CB723:CB724"/>
    <mergeCell ref="CB725:CB726"/>
    <mergeCell ref="CB727:CB728"/>
    <mergeCell ref="CB729:CB730"/>
    <mergeCell ref="CB731:CB732"/>
    <mergeCell ref="CB733:CB734"/>
    <mergeCell ref="CB735:CB736"/>
    <mergeCell ref="CB737:CB738"/>
    <mergeCell ref="CB739:CB740"/>
    <mergeCell ref="CB741:CB742"/>
    <mergeCell ref="CB743:CB744"/>
    <mergeCell ref="CB745:CB746"/>
    <mergeCell ref="CB747:CB748"/>
    <mergeCell ref="CB749:CB750"/>
    <mergeCell ref="CB751:CB752"/>
    <mergeCell ref="CB753:CB754"/>
    <mergeCell ref="CB755:CB756"/>
    <mergeCell ref="CB757:CB758"/>
    <mergeCell ref="CB759:CB760"/>
    <mergeCell ref="CB761:CB762"/>
    <mergeCell ref="CB763:CB764"/>
    <mergeCell ref="CB765:CB766"/>
    <mergeCell ref="CB767:CB768"/>
    <mergeCell ref="CB769:CB770"/>
    <mergeCell ref="CB771:CB772"/>
    <mergeCell ref="CB773:CB774"/>
    <mergeCell ref="CB775:CB776"/>
    <mergeCell ref="CB777:CB778"/>
    <mergeCell ref="CB779:CB780"/>
    <mergeCell ref="CB781:CB782"/>
    <mergeCell ref="CB783:CB784"/>
    <mergeCell ref="CB785:CB786"/>
    <mergeCell ref="CB787:CB788"/>
    <mergeCell ref="CB789:CB790"/>
    <mergeCell ref="CB791:CB792"/>
    <mergeCell ref="CB793:CB794"/>
    <mergeCell ref="CB795:CB796"/>
    <mergeCell ref="CB797:CB798"/>
    <mergeCell ref="CB799:CB800"/>
    <mergeCell ref="CB801:CB802"/>
    <mergeCell ref="CB803:CB804"/>
    <mergeCell ref="CB805:CB806"/>
    <mergeCell ref="CB807:CB808"/>
    <mergeCell ref="CB809:CB810"/>
    <mergeCell ref="CB811:CB812"/>
    <mergeCell ref="CB813:CB814"/>
    <mergeCell ref="CB815:CB816"/>
    <mergeCell ref="CB817:CB818"/>
    <mergeCell ref="CB819:CB820"/>
    <mergeCell ref="CB821:CB822"/>
    <mergeCell ref="CB823:CB824"/>
    <mergeCell ref="CB825:CB826"/>
    <mergeCell ref="CB827:CB828"/>
    <mergeCell ref="CB829:CB830"/>
    <mergeCell ref="CB831:CB832"/>
    <mergeCell ref="CB833:CB834"/>
    <mergeCell ref="CB835:CB836"/>
    <mergeCell ref="CB837:CB838"/>
    <mergeCell ref="CB839:CB840"/>
    <mergeCell ref="CB841:CB842"/>
    <mergeCell ref="CB843:CB844"/>
    <mergeCell ref="CB845:CB846"/>
    <mergeCell ref="CB847:CB848"/>
    <mergeCell ref="CB849:CB850"/>
    <mergeCell ref="CB851:CB852"/>
    <mergeCell ref="CB853:CB854"/>
    <mergeCell ref="CB855:CB856"/>
    <mergeCell ref="CB857:CB858"/>
    <mergeCell ref="CB859:CB860"/>
    <mergeCell ref="CB861:CB862"/>
    <mergeCell ref="CB863:CB864"/>
    <mergeCell ref="CB865:CB866"/>
    <mergeCell ref="CB867:CB868"/>
    <mergeCell ref="CB869:CB870"/>
    <mergeCell ref="CB871:CB872"/>
    <mergeCell ref="CB873:CB874"/>
    <mergeCell ref="CB875:CB876"/>
    <mergeCell ref="CB877:CB878"/>
    <mergeCell ref="CB879:CB880"/>
    <mergeCell ref="CB881:CB882"/>
    <mergeCell ref="CB883:CB884"/>
    <mergeCell ref="CB885:CB886"/>
    <mergeCell ref="CB887:CB888"/>
    <mergeCell ref="CB889:CB890"/>
    <mergeCell ref="CB891:CB892"/>
    <mergeCell ref="CB893:CB894"/>
    <mergeCell ref="CB895:CB896"/>
    <mergeCell ref="CB897:CB898"/>
    <mergeCell ref="CB899:CB900"/>
    <mergeCell ref="CB901:CB902"/>
    <mergeCell ref="CB903:CB904"/>
    <mergeCell ref="CB905:CB906"/>
    <mergeCell ref="CB907:CB908"/>
    <mergeCell ref="CB909:CB910"/>
    <mergeCell ref="CB911:CB912"/>
    <mergeCell ref="CB913:CB914"/>
    <mergeCell ref="CB915:CB916"/>
    <mergeCell ref="CB917:CB918"/>
    <mergeCell ref="CB919:CB920"/>
    <mergeCell ref="CB921:CB922"/>
    <mergeCell ref="CB923:CB924"/>
    <mergeCell ref="CB925:CB926"/>
    <mergeCell ref="CB927:CB928"/>
    <mergeCell ref="CB929:CB930"/>
    <mergeCell ref="CB931:CB932"/>
    <mergeCell ref="CB933:CB934"/>
    <mergeCell ref="CB935:CB936"/>
    <mergeCell ref="CB937:CB938"/>
    <mergeCell ref="CB939:CB940"/>
    <mergeCell ref="CB941:CB942"/>
    <mergeCell ref="CB943:CB944"/>
    <mergeCell ref="CB945:CB946"/>
    <mergeCell ref="CB947:CB948"/>
    <mergeCell ref="CB949:CB950"/>
    <mergeCell ref="CB951:CB952"/>
    <mergeCell ref="CB953:CB954"/>
    <mergeCell ref="CB955:CB956"/>
    <mergeCell ref="CB957:CB958"/>
    <mergeCell ref="CB959:CB960"/>
    <mergeCell ref="CB961:CB962"/>
    <mergeCell ref="CB963:CB964"/>
    <mergeCell ref="CB965:CB966"/>
    <mergeCell ref="CB967:CB968"/>
    <mergeCell ref="CB969:CB970"/>
    <mergeCell ref="CB971:CB972"/>
    <mergeCell ref="CB973:CB974"/>
    <mergeCell ref="CB975:CB976"/>
    <mergeCell ref="CB977:CB978"/>
    <mergeCell ref="CB979:CB980"/>
    <mergeCell ref="CB981:CB982"/>
    <mergeCell ref="CB983:CB984"/>
    <mergeCell ref="CB985:CB986"/>
    <mergeCell ref="CB987:CB988"/>
    <mergeCell ref="CB989:CB990"/>
    <mergeCell ref="CB991:CB992"/>
    <mergeCell ref="CB993:CB994"/>
    <mergeCell ref="CB995:CB996"/>
    <mergeCell ref="CB997:CB998"/>
    <mergeCell ref="CB999:CB1000"/>
    <mergeCell ref="CB1001:CB1002"/>
    <mergeCell ref="CB1003:CB1004"/>
    <mergeCell ref="CB1005:CB1006"/>
    <mergeCell ref="CB1007:CB1008"/>
    <mergeCell ref="CB1009:CB1010"/>
    <mergeCell ref="CB1011:CB1012"/>
    <mergeCell ref="CB1013:CB1014"/>
    <mergeCell ref="CB1015:CB1016"/>
    <mergeCell ref="CB1017:CB1018"/>
    <mergeCell ref="CB1019:CB1020"/>
    <mergeCell ref="CB1021:CB1022"/>
    <mergeCell ref="CB1023:CB1024"/>
    <mergeCell ref="CB1025:CB1026"/>
    <mergeCell ref="CB1027:CB1028"/>
    <mergeCell ref="CB1029:CB1030"/>
    <mergeCell ref="CB1031:CB1032"/>
    <mergeCell ref="CB1033:CB1034"/>
    <mergeCell ref="CB1035:CB1036"/>
    <mergeCell ref="CB1037:CB1038"/>
    <mergeCell ref="CB1039:CB1040"/>
    <mergeCell ref="CB1041:CB1042"/>
    <mergeCell ref="CB1043:CB1044"/>
    <mergeCell ref="CB1045:CB1046"/>
    <mergeCell ref="CB1047:CB1048"/>
    <mergeCell ref="CC23:CC24"/>
    <mergeCell ref="CC25:CC26"/>
    <mergeCell ref="CC27:CC28"/>
    <mergeCell ref="CC29:CC30"/>
    <mergeCell ref="CC31:CC32"/>
    <mergeCell ref="CC33:CC34"/>
    <mergeCell ref="CC35:CC36"/>
    <mergeCell ref="CC37:CC38"/>
    <mergeCell ref="CC39:CC40"/>
    <mergeCell ref="CC41:CC42"/>
    <mergeCell ref="CC43:CC44"/>
    <mergeCell ref="CC45:CC46"/>
    <mergeCell ref="CC47:CC48"/>
    <mergeCell ref="CC49:CC50"/>
    <mergeCell ref="CC51:CC52"/>
    <mergeCell ref="CC53:CC54"/>
    <mergeCell ref="CC55:CC56"/>
    <mergeCell ref="CC57:CC58"/>
    <mergeCell ref="CC59:CC60"/>
    <mergeCell ref="CC61:CC62"/>
    <mergeCell ref="CC63:CC64"/>
    <mergeCell ref="CC65:CC66"/>
    <mergeCell ref="CC67:CC68"/>
    <mergeCell ref="CC69:CC70"/>
    <mergeCell ref="CC71:CC72"/>
    <mergeCell ref="CC73:CC74"/>
    <mergeCell ref="CC75:CC76"/>
    <mergeCell ref="CC77:CC78"/>
    <mergeCell ref="CC79:CC80"/>
    <mergeCell ref="CC81:CC82"/>
    <mergeCell ref="CC83:CC84"/>
    <mergeCell ref="CC85:CC86"/>
    <mergeCell ref="CC87:CC88"/>
    <mergeCell ref="CC89:CC90"/>
    <mergeCell ref="CC91:CC92"/>
    <mergeCell ref="CC93:CC94"/>
    <mergeCell ref="CC95:CC96"/>
    <mergeCell ref="CC97:CC98"/>
    <mergeCell ref="CC99:CC100"/>
    <mergeCell ref="CC101:CC102"/>
    <mergeCell ref="CC103:CC104"/>
    <mergeCell ref="CC105:CC106"/>
    <mergeCell ref="CC107:CC108"/>
    <mergeCell ref="CC109:CC110"/>
    <mergeCell ref="CC111:CC112"/>
    <mergeCell ref="CC113:CC114"/>
    <mergeCell ref="CC115:CC116"/>
    <mergeCell ref="CC117:CC118"/>
    <mergeCell ref="CC119:CC120"/>
    <mergeCell ref="CC121:CC122"/>
    <mergeCell ref="CC123:CC124"/>
    <mergeCell ref="CC125:CC126"/>
    <mergeCell ref="CC127:CC128"/>
    <mergeCell ref="CC129:CC130"/>
    <mergeCell ref="CC131:CC132"/>
    <mergeCell ref="CC133:CC134"/>
    <mergeCell ref="CC135:CC136"/>
    <mergeCell ref="CC137:CC138"/>
    <mergeCell ref="CC139:CC140"/>
    <mergeCell ref="CC141:CC142"/>
    <mergeCell ref="CC143:CC144"/>
    <mergeCell ref="CC145:CC146"/>
    <mergeCell ref="CC147:CC148"/>
    <mergeCell ref="CC149:CC150"/>
    <mergeCell ref="CC151:CC152"/>
    <mergeCell ref="CC153:CC154"/>
    <mergeCell ref="CC155:CC156"/>
    <mergeCell ref="CC157:CC158"/>
    <mergeCell ref="CC159:CC160"/>
    <mergeCell ref="CC161:CC162"/>
    <mergeCell ref="CC163:CC164"/>
    <mergeCell ref="CC165:CC166"/>
    <mergeCell ref="CC167:CC168"/>
    <mergeCell ref="CC169:CC170"/>
    <mergeCell ref="CC171:CC172"/>
    <mergeCell ref="CC173:CC174"/>
    <mergeCell ref="CC175:CC176"/>
    <mergeCell ref="CC177:CC178"/>
    <mergeCell ref="CC179:CC180"/>
    <mergeCell ref="CC181:CC182"/>
    <mergeCell ref="CC183:CC184"/>
    <mergeCell ref="CC185:CC186"/>
    <mergeCell ref="CC187:CC188"/>
    <mergeCell ref="CC189:CC190"/>
    <mergeCell ref="CC191:CC192"/>
    <mergeCell ref="CC193:CC194"/>
    <mergeCell ref="CC195:CC196"/>
    <mergeCell ref="CC197:CC198"/>
    <mergeCell ref="CC199:CC200"/>
    <mergeCell ref="CC201:CC202"/>
    <mergeCell ref="CC203:CC204"/>
    <mergeCell ref="CC205:CC206"/>
    <mergeCell ref="CC207:CC208"/>
    <mergeCell ref="CC209:CC210"/>
    <mergeCell ref="CC211:CC212"/>
    <mergeCell ref="CC213:CC214"/>
    <mergeCell ref="CC215:CC216"/>
    <mergeCell ref="CC217:CC218"/>
    <mergeCell ref="CC219:CC220"/>
    <mergeCell ref="CC221:CC222"/>
    <mergeCell ref="CC223:CC224"/>
    <mergeCell ref="CC225:CC226"/>
    <mergeCell ref="CC227:CC228"/>
    <mergeCell ref="CC229:CC230"/>
    <mergeCell ref="CC231:CC232"/>
    <mergeCell ref="CC233:CC234"/>
    <mergeCell ref="CC235:CC236"/>
    <mergeCell ref="CC237:CC238"/>
    <mergeCell ref="CC239:CC240"/>
    <mergeCell ref="CC241:CC242"/>
    <mergeCell ref="CC243:CC244"/>
    <mergeCell ref="CC245:CC246"/>
    <mergeCell ref="CC247:CC248"/>
    <mergeCell ref="CC249:CC250"/>
    <mergeCell ref="CC251:CC252"/>
    <mergeCell ref="CC253:CC254"/>
    <mergeCell ref="CC255:CC256"/>
    <mergeCell ref="CC257:CC258"/>
    <mergeCell ref="CC259:CC260"/>
    <mergeCell ref="CC261:CC262"/>
    <mergeCell ref="CC263:CC264"/>
    <mergeCell ref="CC265:CC266"/>
    <mergeCell ref="CC267:CC268"/>
    <mergeCell ref="CC269:CC270"/>
    <mergeCell ref="CC271:CC272"/>
    <mergeCell ref="CC273:CC274"/>
    <mergeCell ref="CC275:CC276"/>
    <mergeCell ref="CC277:CC278"/>
    <mergeCell ref="CC279:CC280"/>
    <mergeCell ref="CC281:CC282"/>
    <mergeCell ref="CC283:CC284"/>
    <mergeCell ref="CC285:CC286"/>
    <mergeCell ref="CC287:CC288"/>
    <mergeCell ref="CC289:CC290"/>
    <mergeCell ref="CC291:CC292"/>
    <mergeCell ref="CC293:CC294"/>
    <mergeCell ref="CC295:CC296"/>
    <mergeCell ref="CC297:CC298"/>
    <mergeCell ref="CC299:CC300"/>
    <mergeCell ref="CC301:CC302"/>
    <mergeCell ref="CC303:CC304"/>
    <mergeCell ref="CC305:CC306"/>
    <mergeCell ref="CC307:CC308"/>
    <mergeCell ref="CC309:CC310"/>
    <mergeCell ref="CC311:CC312"/>
    <mergeCell ref="CC313:CC314"/>
    <mergeCell ref="CC315:CC316"/>
    <mergeCell ref="CC317:CC318"/>
    <mergeCell ref="CC319:CC320"/>
    <mergeCell ref="CC321:CC322"/>
    <mergeCell ref="CC323:CC324"/>
    <mergeCell ref="CC325:CC326"/>
    <mergeCell ref="CC327:CC328"/>
    <mergeCell ref="CC329:CC330"/>
    <mergeCell ref="CC331:CC332"/>
    <mergeCell ref="CC333:CC334"/>
    <mergeCell ref="CC335:CC336"/>
    <mergeCell ref="CC337:CC338"/>
    <mergeCell ref="CC339:CC340"/>
    <mergeCell ref="CC341:CC342"/>
    <mergeCell ref="CC343:CC344"/>
    <mergeCell ref="CC345:CC346"/>
    <mergeCell ref="CC347:CC348"/>
    <mergeCell ref="CC349:CC350"/>
    <mergeCell ref="CC351:CC352"/>
    <mergeCell ref="CC353:CC354"/>
    <mergeCell ref="CC355:CC356"/>
    <mergeCell ref="CC357:CC358"/>
    <mergeCell ref="CC359:CC360"/>
    <mergeCell ref="CC361:CC362"/>
    <mergeCell ref="CC363:CC364"/>
    <mergeCell ref="CC365:CC366"/>
    <mergeCell ref="CC367:CC368"/>
    <mergeCell ref="CC369:CC370"/>
    <mergeCell ref="CC371:CC372"/>
    <mergeCell ref="CC373:CC374"/>
    <mergeCell ref="CC375:CC376"/>
    <mergeCell ref="CC377:CC378"/>
    <mergeCell ref="CC379:CC380"/>
    <mergeCell ref="CC381:CC382"/>
    <mergeCell ref="CC383:CC384"/>
    <mergeCell ref="CC385:CC386"/>
    <mergeCell ref="CC387:CC388"/>
    <mergeCell ref="CC389:CC390"/>
    <mergeCell ref="CC391:CC392"/>
    <mergeCell ref="CC393:CC394"/>
    <mergeCell ref="CC395:CC396"/>
    <mergeCell ref="CC397:CC398"/>
    <mergeCell ref="CC399:CC400"/>
    <mergeCell ref="CC401:CC402"/>
    <mergeCell ref="CC403:CC404"/>
    <mergeCell ref="CC405:CC406"/>
    <mergeCell ref="CC407:CC408"/>
    <mergeCell ref="CC409:CC410"/>
    <mergeCell ref="CC411:CC412"/>
    <mergeCell ref="CC413:CC414"/>
    <mergeCell ref="CC415:CC416"/>
    <mergeCell ref="CC417:CC418"/>
    <mergeCell ref="CC419:CC420"/>
    <mergeCell ref="CC421:CC422"/>
    <mergeCell ref="CC423:CC424"/>
    <mergeCell ref="CC425:CC426"/>
    <mergeCell ref="CC427:CC428"/>
    <mergeCell ref="CC429:CC430"/>
    <mergeCell ref="CC431:CC432"/>
    <mergeCell ref="CC433:CC434"/>
    <mergeCell ref="CC435:CC436"/>
    <mergeCell ref="CC437:CC438"/>
    <mergeCell ref="CC439:CC440"/>
    <mergeCell ref="CC441:CC442"/>
    <mergeCell ref="CC443:CC444"/>
    <mergeCell ref="CC445:CC446"/>
    <mergeCell ref="CC447:CC448"/>
    <mergeCell ref="CC449:CC450"/>
    <mergeCell ref="CC451:CC452"/>
    <mergeCell ref="CC453:CC454"/>
    <mergeCell ref="CC455:CC456"/>
    <mergeCell ref="CC457:CC458"/>
    <mergeCell ref="CC459:CC460"/>
    <mergeCell ref="CC461:CC462"/>
    <mergeCell ref="CC463:CC464"/>
    <mergeCell ref="CC465:CC466"/>
    <mergeCell ref="CC467:CC468"/>
    <mergeCell ref="CC469:CC470"/>
    <mergeCell ref="CC471:CC472"/>
    <mergeCell ref="CC473:CC474"/>
    <mergeCell ref="CC475:CC476"/>
    <mergeCell ref="CC477:CC478"/>
    <mergeCell ref="CC479:CC480"/>
    <mergeCell ref="CC481:CC482"/>
    <mergeCell ref="CC483:CC484"/>
    <mergeCell ref="CC485:CC486"/>
    <mergeCell ref="CC487:CC488"/>
    <mergeCell ref="CC489:CC490"/>
    <mergeCell ref="CC491:CC492"/>
    <mergeCell ref="CC493:CC494"/>
    <mergeCell ref="CC495:CC496"/>
    <mergeCell ref="CC497:CC498"/>
    <mergeCell ref="CC499:CC500"/>
    <mergeCell ref="CC501:CC502"/>
    <mergeCell ref="CC503:CC504"/>
    <mergeCell ref="CC505:CC506"/>
    <mergeCell ref="CC507:CC508"/>
    <mergeCell ref="CC509:CC510"/>
    <mergeCell ref="CC511:CC512"/>
    <mergeCell ref="CC513:CC514"/>
    <mergeCell ref="CC515:CC516"/>
    <mergeCell ref="CC517:CC518"/>
    <mergeCell ref="CC519:CC520"/>
    <mergeCell ref="CC521:CC522"/>
    <mergeCell ref="CC523:CC524"/>
    <mergeCell ref="CC525:CC526"/>
    <mergeCell ref="CC527:CC528"/>
    <mergeCell ref="CC529:CC530"/>
    <mergeCell ref="CC531:CC532"/>
    <mergeCell ref="CC533:CC534"/>
    <mergeCell ref="CC535:CC536"/>
    <mergeCell ref="CC537:CC538"/>
    <mergeCell ref="CC539:CC540"/>
    <mergeCell ref="CC541:CC542"/>
    <mergeCell ref="CC543:CC544"/>
    <mergeCell ref="CC545:CC546"/>
    <mergeCell ref="CC547:CC548"/>
    <mergeCell ref="CC549:CC550"/>
    <mergeCell ref="CC551:CC552"/>
    <mergeCell ref="CC553:CC554"/>
    <mergeCell ref="CC555:CC556"/>
    <mergeCell ref="CC557:CC558"/>
    <mergeCell ref="CC559:CC560"/>
    <mergeCell ref="CC561:CC562"/>
    <mergeCell ref="CC563:CC564"/>
    <mergeCell ref="CC565:CC566"/>
    <mergeCell ref="CC567:CC568"/>
    <mergeCell ref="CC569:CC570"/>
    <mergeCell ref="CC571:CC572"/>
    <mergeCell ref="CC573:CC574"/>
    <mergeCell ref="CC575:CC576"/>
    <mergeCell ref="CC577:CC578"/>
    <mergeCell ref="CC579:CC580"/>
    <mergeCell ref="CC581:CC582"/>
    <mergeCell ref="CC583:CC584"/>
    <mergeCell ref="CC585:CC586"/>
    <mergeCell ref="CC587:CC588"/>
    <mergeCell ref="CC589:CC590"/>
    <mergeCell ref="CC591:CC592"/>
    <mergeCell ref="CC593:CC594"/>
    <mergeCell ref="CC595:CC596"/>
    <mergeCell ref="CC597:CC598"/>
    <mergeCell ref="CC599:CC600"/>
    <mergeCell ref="CC601:CC602"/>
    <mergeCell ref="CC603:CC604"/>
    <mergeCell ref="CC605:CC606"/>
    <mergeCell ref="CC607:CC608"/>
    <mergeCell ref="CC609:CC610"/>
    <mergeCell ref="CC611:CC612"/>
    <mergeCell ref="CC613:CC614"/>
    <mergeCell ref="CC615:CC616"/>
    <mergeCell ref="CC617:CC618"/>
    <mergeCell ref="CC619:CC620"/>
    <mergeCell ref="CC621:CC622"/>
    <mergeCell ref="CC623:CC624"/>
    <mergeCell ref="CC625:CC626"/>
    <mergeCell ref="CC627:CC628"/>
    <mergeCell ref="CC629:CC630"/>
    <mergeCell ref="CC631:CC632"/>
    <mergeCell ref="CC633:CC634"/>
    <mergeCell ref="CC635:CC636"/>
    <mergeCell ref="CC637:CC638"/>
    <mergeCell ref="CC639:CC640"/>
    <mergeCell ref="CC641:CC642"/>
    <mergeCell ref="CC643:CC644"/>
    <mergeCell ref="CC645:CC646"/>
    <mergeCell ref="CC647:CC648"/>
    <mergeCell ref="CC649:CC650"/>
    <mergeCell ref="CC651:CC652"/>
    <mergeCell ref="CC653:CC654"/>
    <mergeCell ref="CC655:CC656"/>
    <mergeCell ref="CC657:CC658"/>
    <mergeCell ref="CC659:CC660"/>
    <mergeCell ref="CC661:CC662"/>
    <mergeCell ref="CC663:CC664"/>
    <mergeCell ref="CC665:CC666"/>
    <mergeCell ref="CC667:CC668"/>
    <mergeCell ref="CC669:CC670"/>
    <mergeCell ref="CC671:CC672"/>
    <mergeCell ref="CC673:CC674"/>
    <mergeCell ref="CC675:CC676"/>
    <mergeCell ref="CC677:CC678"/>
    <mergeCell ref="CC679:CC680"/>
    <mergeCell ref="CC681:CC682"/>
    <mergeCell ref="CC683:CC684"/>
    <mergeCell ref="CC685:CC686"/>
    <mergeCell ref="CC687:CC688"/>
    <mergeCell ref="CC689:CC690"/>
    <mergeCell ref="CC691:CC692"/>
    <mergeCell ref="CC693:CC694"/>
    <mergeCell ref="CC695:CC696"/>
    <mergeCell ref="CC697:CC698"/>
    <mergeCell ref="CC699:CC700"/>
    <mergeCell ref="CC701:CC702"/>
    <mergeCell ref="CC703:CC704"/>
    <mergeCell ref="CC705:CC706"/>
    <mergeCell ref="CC707:CC708"/>
    <mergeCell ref="CC709:CC710"/>
    <mergeCell ref="CC711:CC712"/>
    <mergeCell ref="CC713:CC714"/>
    <mergeCell ref="CC715:CC716"/>
    <mergeCell ref="CC717:CC718"/>
    <mergeCell ref="CC719:CC720"/>
    <mergeCell ref="CC721:CC722"/>
    <mergeCell ref="CC723:CC724"/>
    <mergeCell ref="CC725:CC726"/>
    <mergeCell ref="CC727:CC728"/>
    <mergeCell ref="CC729:CC730"/>
    <mergeCell ref="CC731:CC732"/>
    <mergeCell ref="CC733:CC734"/>
    <mergeCell ref="CC735:CC736"/>
    <mergeCell ref="CC737:CC738"/>
    <mergeCell ref="CC739:CC740"/>
    <mergeCell ref="CC741:CC742"/>
    <mergeCell ref="CC743:CC744"/>
    <mergeCell ref="CC745:CC746"/>
    <mergeCell ref="CC747:CC748"/>
    <mergeCell ref="CC749:CC750"/>
    <mergeCell ref="CC751:CC752"/>
    <mergeCell ref="CC753:CC754"/>
    <mergeCell ref="CC755:CC756"/>
    <mergeCell ref="CC757:CC758"/>
    <mergeCell ref="CC759:CC760"/>
    <mergeCell ref="CC761:CC762"/>
    <mergeCell ref="CC763:CC764"/>
    <mergeCell ref="CC765:CC766"/>
    <mergeCell ref="CC767:CC768"/>
    <mergeCell ref="CC769:CC770"/>
    <mergeCell ref="CC771:CC772"/>
    <mergeCell ref="CC773:CC774"/>
    <mergeCell ref="CC775:CC776"/>
    <mergeCell ref="CC777:CC778"/>
    <mergeCell ref="CC779:CC780"/>
    <mergeCell ref="CC781:CC782"/>
    <mergeCell ref="CC783:CC784"/>
    <mergeCell ref="CC785:CC786"/>
    <mergeCell ref="CC787:CC788"/>
    <mergeCell ref="CC789:CC790"/>
    <mergeCell ref="CC791:CC792"/>
    <mergeCell ref="CC793:CC794"/>
    <mergeCell ref="CC795:CC796"/>
    <mergeCell ref="CC797:CC798"/>
    <mergeCell ref="CC799:CC800"/>
    <mergeCell ref="CC801:CC802"/>
    <mergeCell ref="CC803:CC804"/>
    <mergeCell ref="CC805:CC806"/>
    <mergeCell ref="CC807:CC808"/>
    <mergeCell ref="CC809:CC810"/>
    <mergeCell ref="CC811:CC812"/>
    <mergeCell ref="CC813:CC814"/>
    <mergeCell ref="CC815:CC816"/>
    <mergeCell ref="CC817:CC818"/>
    <mergeCell ref="CC819:CC820"/>
    <mergeCell ref="CC821:CC822"/>
    <mergeCell ref="CC823:CC824"/>
    <mergeCell ref="CC825:CC826"/>
    <mergeCell ref="CC827:CC828"/>
    <mergeCell ref="CC829:CC830"/>
    <mergeCell ref="CC831:CC832"/>
    <mergeCell ref="CC833:CC834"/>
    <mergeCell ref="CC835:CC836"/>
    <mergeCell ref="CC837:CC838"/>
    <mergeCell ref="CC839:CC840"/>
    <mergeCell ref="CC841:CC842"/>
    <mergeCell ref="CC843:CC844"/>
    <mergeCell ref="CC845:CC846"/>
    <mergeCell ref="CC847:CC848"/>
    <mergeCell ref="CC849:CC850"/>
    <mergeCell ref="CC851:CC852"/>
    <mergeCell ref="CC853:CC854"/>
    <mergeCell ref="CC855:CC856"/>
    <mergeCell ref="CC857:CC858"/>
    <mergeCell ref="CC859:CC860"/>
    <mergeCell ref="CC861:CC862"/>
    <mergeCell ref="CC863:CC864"/>
    <mergeCell ref="CC865:CC866"/>
    <mergeCell ref="CC867:CC868"/>
    <mergeCell ref="CC869:CC870"/>
    <mergeCell ref="CC871:CC872"/>
    <mergeCell ref="CC873:CC874"/>
    <mergeCell ref="CC875:CC876"/>
    <mergeCell ref="CC877:CC878"/>
    <mergeCell ref="CC879:CC880"/>
    <mergeCell ref="CC881:CC882"/>
    <mergeCell ref="CC883:CC884"/>
    <mergeCell ref="CC885:CC886"/>
    <mergeCell ref="CC887:CC888"/>
    <mergeCell ref="CC889:CC890"/>
    <mergeCell ref="CC891:CC892"/>
    <mergeCell ref="CC893:CC894"/>
    <mergeCell ref="CC895:CC896"/>
    <mergeCell ref="CC897:CC898"/>
    <mergeCell ref="CC899:CC900"/>
    <mergeCell ref="CC901:CC902"/>
    <mergeCell ref="CC903:CC904"/>
    <mergeCell ref="CC905:CC906"/>
    <mergeCell ref="CC907:CC908"/>
    <mergeCell ref="CC909:CC910"/>
    <mergeCell ref="CC911:CC912"/>
    <mergeCell ref="CC913:CC914"/>
    <mergeCell ref="CC915:CC916"/>
    <mergeCell ref="CC917:CC918"/>
    <mergeCell ref="CC919:CC920"/>
    <mergeCell ref="CC921:CC922"/>
    <mergeCell ref="CC923:CC924"/>
    <mergeCell ref="CC925:CC926"/>
    <mergeCell ref="CC927:CC928"/>
    <mergeCell ref="CC929:CC930"/>
    <mergeCell ref="CC931:CC932"/>
    <mergeCell ref="CC933:CC934"/>
    <mergeCell ref="CC935:CC936"/>
    <mergeCell ref="CC937:CC938"/>
    <mergeCell ref="CC939:CC940"/>
    <mergeCell ref="CC941:CC942"/>
    <mergeCell ref="CC943:CC944"/>
    <mergeCell ref="CC945:CC946"/>
    <mergeCell ref="CC947:CC948"/>
    <mergeCell ref="CC949:CC950"/>
    <mergeCell ref="CC951:CC952"/>
    <mergeCell ref="CC953:CC954"/>
    <mergeCell ref="CC955:CC956"/>
    <mergeCell ref="CC957:CC958"/>
    <mergeCell ref="CC959:CC960"/>
    <mergeCell ref="CC961:CC962"/>
    <mergeCell ref="CC963:CC964"/>
    <mergeCell ref="CC965:CC966"/>
    <mergeCell ref="CC967:CC968"/>
    <mergeCell ref="CC969:CC970"/>
    <mergeCell ref="CC971:CC972"/>
    <mergeCell ref="CC973:CC974"/>
    <mergeCell ref="CC975:CC976"/>
    <mergeCell ref="CC977:CC978"/>
    <mergeCell ref="CC979:CC980"/>
    <mergeCell ref="CC981:CC982"/>
    <mergeCell ref="CC983:CC984"/>
    <mergeCell ref="CC985:CC986"/>
    <mergeCell ref="CC987:CC988"/>
    <mergeCell ref="CC989:CC990"/>
    <mergeCell ref="CC991:CC992"/>
    <mergeCell ref="CC993:CC994"/>
    <mergeCell ref="CC995:CC996"/>
    <mergeCell ref="CC997:CC998"/>
    <mergeCell ref="CC999:CC1000"/>
    <mergeCell ref="CC1001:CC1002"/>
    <mergeCell ref="CC1003:CC1004"/>
    <mergeCell ref="CC1005:CC1006"/>
    <mergeCell ref="CC1007:CC1008"/>
    <mergeCell ref="CC1009:CC1010"/>
    <mergeCell ref="CC1011:CC1012"/>
    <mergeCell ref="CC1013:CC1014"/>
    <mergeCell ref="CC1015:CC1016"/>
    <mergeCell ref="CC1017:CC1018"/>
    <mergeCell ref="CC1019:CC1020"/>
    <mergeCell ref="CC1021:CC1022"/>
    <mergeCell ref="CC1023:CC1024"/>
    <mergeCell ref="CC1025:CC1026"/>
    <mergeCell ref="CC1027:CC1028"/>
    <mergeCell ref="CC1029:CC1030"/>
    <mergeCell ref="CC1031:CC1032"/>
    <mergeCell ref="CC1033:CC1034"/>
    <mergeCell ref="CC1035:CC1036"/>
    <mergeCell ref="CC1037:CC1038"/>
    <mergeCell ref="CC1039:CC1040"/>
    <mergeCell ref="CC1041:CC1042"/>
    <mergeCell ref="CC1043:CC1044"/>
    <mergeCell ref="CC1045:CC1046"/>
    <mergeCell ref="CC1047:CC1048"/>
    <mergeCell ref="CD23:CD24"/>
    <mergeCell ref="CD25:CD26"/>
    <mergeCell ref="CD27:CD28"/>
    <mergeCell ref="CD29:CD30"/>
    <mergeCell ref="CD31:CD32"/>
    <mergeCell ref="CD33:CD34"/>
    <mergeCell ref="CD35:CD36"/>
    <mergeCell ref="CD37:CD38"/>
    <mergeCell ref="CD39:CD40"/>
    <mergeCell ref="CD41:CD42"/>
    <mergeCell ref="CD43:CD44"/>
    <mergeCell ref="CD45:CD46"/>
    <mergeCell ref="CD47:CD48"/>
    <mergeCell ref="CD49:CD50"/>
    <mergeCell ref="CD51:CD52"/>
    <mergeCell ref="CD53:CD54"/>
    <mergeCell ref="CD55:CD56"/>
    <mergeCell ref="CD57:CD58"/>
    <mergeCell ref="CD59:CD60"/>
    <mergeCell ref="CD61:CD62"/>
    <mergeCell ref="CD63:CD64"/>
    <mergeCell ref="CD65:CD66"/>
    <mergeCell ref="CD67:CD68"/>
    <mergeCell ref="CD69:CD70"/>
    <mergeCell ref="CD71:CD72"/>
    <mergeCell ref="CD73:CD74"/>
    <mergeCell ref="CD75:CD76"/>
    <mergeCell ref="CD77:CD78"/>
    <mergeCell ref="CD79:CD80"/>
    <mergeCell ref="CD81:CD82"/>
    <mergeCell ref="CD83:CD84"/>
    <mergeCell ref="CD85:CD86"/>
    <mergeCell ref="CD87:CD88"/>
    <mergeCell ref="CD89:CD90"/>
    <mergeCell ref="CD91:CD92"/>
    <mergeCell ref="CD93:CD94"/>
    <mergeCell ref="CD95:CD96"/>
    <mergeCell ref="CD97:CD98"/>
    <mergeCell ref="CD99:CD100"/>
    <mergeCell ref="CD101:CD102"/>
    <mergeCell ref="CD103:CD104"/>
    <mergeCell ref="CD105:CD106"/>
    <mergeCell ref="CD107:CD108"/>
    <mergeCell ref="CD109:CD110"/>
    <mergeCell ref="CD111:CD112"/>
    <mergeCell ref="CD113:CD114"/>
    <mergeCell ref="CD115:CD116"/>
    <mergeCell ref="CD117:CD118"/>
    <mergeCell ref="CD119:CD120"/>
    <mergeCell ref="CD121:CD122"/>
    <mergeCell ref="CD123:CD124"/>
    <mergeCell ref="CD125:CD126"/>
    <mergeCell ref="CD127:CD128"/>
    <mergeCell ref="CD129:CD130"/>
    <mergeCell ref="CD131:CD132"/>
    <mergeCell ref="CD133:CD134"/>
    <mergeCell ref="CD135:CD136"/>
    <mergeCell ref="CD137:CD138"/>
    <mergeCell ref="CD139:CD140"/>
    <mergeCell ref="CD141:CD142"/>
    <mergeCell ref="CD143:CD144"/>
    <mergeCell ref="CD145:CD146"/>
    <mergeCell ref="CD147:CD148"/>
    <mergeCell ref="CD149:CD150"/>
    <mergeCell ref="CD151:CD152"/>
    <mergeCell ref="CD153:CD154"/>
    <mergeCell ref="CD155:CD156"/>
    <mergeCell ref="CD157:CD158"/>
    <mergeCell ref="CD159:CD160"/>
    <mergeCell ref="CD161:CD162"/>
    <mergeCell ref="CD163:CD164"/>
    <mergeCell ref="CD165:CD166"/>
    <mergeCell ref="CD167:CD168"/>
    <mergeCell ref="CD169:CD170"/>
    <mergeCell ref="CD171:CD172"/>
    <mergeCell ref="CD173:CD174"/>
    <mergeCell ref="CD175:CD176"/>
    <mergeCell ref="CD177:CD178"/>
    <mergeCell ref="CD179:CD180"/>
    <mergeCell ref="CD181:CD182"/>
    <mergeCell ref="CD183:CD184"/>
    <mergeCell ref="CD185:CD186"/>
    <mergeCell ref="CD187:CD188"/>
    <mergeCell ref="CD189:CD190"/>
    <mergeCell ref="CD191:CD192"/>
    <mergeCell ref="CD193:CD194"/>
    <mergeCell ref="CD195:CD196"/>
    <mergeCell ref="CD197:CD198"/>
    <mergeCell ref="CD199:CD200"/>
    <mergeCell ref="CD201:CD202"/>
    <mergeCell ref="CD203:CD204"/>
    <mergeCell ref="CD205:CD206"/>
    <mergeCell ref="CD207:CD208"/>
    <mergeCell ref="CD209:CD210"/>
    <mergeCell ref="CD211:CD212"/>
    <mergeCell ref="CD213:CD214"/>
    <mergeCell ref="CD215:CD216"/>
    <mergeCell ref="CD217:CD218"/>
    <mergeCell ref="CD219:CD220"/>
    <mergeCell ref="CD221:CD222"/>
    <mergeCell ref="CD223:CD224"/>
    <mergeCell ref="CD225:CD226"/>
    <mergeCell ref="CD227:CD228"/>
    <mergeCell ref="CD229:CD230"/>
    <mergeCell ref="CD231:CD232"/>
    <mergeCell ref="CD233:CD234"/>
    <mergeCell ref="CD235:CD236"/>
    <mergeCell ref="CD237:CD238"/>
    <mergeCell ref="CD239:CD240"/>
    <mergeCell ref="CD241:CD242"/>
    <mergeCell ref="CD243:CD244"/>
    <mergeCell ref="CD245:CD246"/>
    <mergeCell ref="CD247:CD248"/>
    <mergeCell ref="CD249:CD250"/>
    <mergeCell ref="CD251:CD252"/>
    <mergeCell ref="CD253:CD254"/>
    <mergeCell ref="CD255:CD256"/>
    <mergeCell ref="CD257:CD258"/>
    <mergeCell ref="CD259:CD260"/>
    <mergeCell ref="CD261:CD262"/>
    <mergeCell ref="CD263:CD264"/>
    <mergeCell ref="CD265:CD266"/>
    <mergeCell ref="CD267:CD268"/>
    <mergeCell ref="CD269:CD270"/>
    <mergeCell ref="CD271:CD272"/>
    <mergeCell ref="CD273:CD274"/>
    <mergeCell ref="CD275:CD276"/>
    <mergeCell ref="CD277:CD278"/>
    <mergeCell ref="CD279:CD280"/>
    <mergeCell ref="CD281:CD282"/>
    <mergeCell ref="CD283:CD284"/>
    <mergeCell ref="CD285:CD286"/>
    <mergeCell ref="CD287:CD288"/>
    <mergeCell ref="CD289:CD290"/>
    <mergeCell ref="CD291:CD292"/>
    <mergeCell ref="CD293:CD294"/>
    <mergeCell ref="CD295:CD296"/>
    <mergeCell ref="CD297:CD298"/>
    <mergeCell ref="CD299:CD300"/>
    <mergeCell ref="CD301:CD302"/>
    <mergeCell ref="CD303:CD304"/>
    <mergeCell ref="CD305:CD306"/>
    <mergeCell ref="CD307:CD308"/>
    <mergeCell ref="CD309:CD310"/>
    <mergeCell ref="CD311:CD312"/>
    <mergeCell ref="CD313:CD314"/>
    <mergeCell ref="CD315:CD316"/>
    <mergeCell ref="CD317:CD318"/>
    <mergeCell ref="CD319:CD320"/>
    <mergeCell ref="CD321:CD322"/>
    <mergeCell ref="CD323:CD324"/>
    <mergeCell ref="CD325:CD326"/>
    <mergeCell ref="CD327:CD328"/>
    <mergeCell ref="CD329:CD330"/>
    <mergeCell ref="CD331:CD332"/>
    <mergeCell ref="CD333:CD334"/>
    <mergeCell ref="CD335:CD336"/>
    <mergeCell ref="CD337:CD338"/>
    <mergeCell ref="CD339:CD340"/>
    <mergeCell ref="CD341:CD342"/>
    <mergeCell ref="CD343:CD344"/>
    <mergeCell ref="CD345:CD346"/>
    <mergeCell ref="CD347:CD348"/>
    <mergeCell ref="CD349:CD350"/>
    <mergeCell ref="CD351:CD352"/>
    <mergeCell ref="CD353:CD354"/>
    <mergeCell ref="CD355:CD356"/>
    <mergeCell ref="CD357:CD358"/>
    <mergeCell ref="CD359:CD360"/>
    <mergeCell ref="CD361:CD362"/>
    <mergeCell ref="CD363:CD364"/>
    <mergeCell ref="CD365:CD366"/>
    <mergeCell ref="CD367:CD368"/>
    <mergeCell ref="CD369:CD370"/>
    <mergeCell ref="CD371:CD372"/>
    <mergeCell ref="CD373:CD374"/>
    <mergeCell ref="CD375:CD376"/>
    <mergeCell ref="CD377:CD378"/>
    <mergeCell ref="CD379:CD380"/>
    <mergeCell ref="CD381:CD382"/>
    <mergeCell ref="CD383:CD384"/>
    <mergeCell ref="CD385:CD386"/>
    <mergeCell ref="CD387:CD388"/>
    <mergeCell ref="CD389:CD390"/>
    <mergeCell ref="CD391:CD392"/>
    <mergeCell ref="CD393:CD394"/>
    <mergeCell ref="CD395:CD396"/>
    <mergeCell ref="CD397:CD398"/>
    <mergeCell ref="CD399:CD400"/>
    <mergeCell ref="CD401:CD402"/>
    <mergeCell ref="CD403:CD404"/>
    <mergeCell ref="CD405:CD406"/>
    <mergeCell ref="CD407:CD408"/>
    <mergeCell ref="CD409:CD410"/>
    <mergeCell ref="CD411:CD412"/>
    <mergeCell ref="CD413:CD414"/>
    <mergeCell ref="CD415:CD416"/>
    <mergeCell ref="CD417:CD418"/>
    <mergeCell ref="CD419:CD420"/>
    <mergeCell ref="CD421:CD422"/>
    <mergeCell ref="CD423:CD424"/>
    <mergeCell ref="CD425:CD426"/>
    <mergeCell ref="CD427:CD428"/>
    <mergeCell ref="CD429:CD430"/>
    <mergeCell ref="CD431:CD432"/>
    <mergeCell ref="CD433:CD434"/>
    <mergeCell ref="CD435:CD436"/>
    <mergeCell ref="CD437:CD438"/>
    <mergeCell ref="CD439:CD440"/>
    <mergeCell ref="CD441:CD442"/>
    <mergeCell ref="CD443:CD444"/>
    <mergeCell ref="CD445:CD446"/>
    <mergeCell ref="CD447:CD448"/>
    <mergeCell ref="CD449:CD450"/>
    <mergeCell ref="CD451:CD452"/>
    <mergeCell ref="CD453:CD454"/>
    <mergeCell ref="CD455:CD456"/>
    <mergeCell ref="CD457:CD458"/>
    <mergeCell ref="CD459:CD460"/>
    <mergeCell ref="CD461:CD462"/>
    <mergeCell ref="CD463:CD464"/>
    <mergeCell ref="CD465:CD466"/>
    <mergeCell ref="CD467:CD468"/>
    <mergeCell ref="CD469:CD470"/>
    <mergeCell ref="CD471:CD472"/>
    <mergeCell ref="CD473:CD474"/>
    <mergeCell ref="CD475:CD476"/>
    <mergeCell ref="CD477:CD478"/>
    <mergeCell ref="CD479:CD480"/>
    <mergeCell ref="CD481:CD482"/>
    <mergeCell ref="CD483:CD484"/>
    <mergeCell ref="CD485:CD486"/>
    <mergeCell ref="CD487:CD488"/>
    <mergeCell ref="CD489:CD490"/>
    <mergeCell ref="CD491:CD492"/>
    <mergeCell ref="CD493:CD494"/>
    <mergeCell ref="CD495:CD496"/>
    <mergeCell ref="CD497:CD498"/>
    <mergeCell ref="CD499:CD500"/>
    <mergeCell ref="CD501:CD502"/>
    <mergeCell ref="CD503:CD504"/>
    <mergeCell ref="CD505:CD506"/>
    <mergeCell ref="CD507:CD508"/>
    <mergeCell ref="CD509:CD510"/>
    <mergeCell ref="CD511:CD512"/>
    <mergeCell ref="CD513:CD514"/>
    <mergeCell ref="CD515:CD516"/>
    <mergeCell ref="CD517:CD518"/>
    <mergeCell ref="CD519:CD520"/>
    <mergeCell ref="CD521:CD522"/>
    <mergeCell ref="CD523:CD524"/>
    <mergeCell ref="CD525:CD526"/>
    <mergeCell ref="CD527:CD528"/>
    <mergeCell ref="CD529:CD530"/>
    <mergeCell ref="CD531:CD532"/>
    <mergeCell ref="CD533:CD534"/>
    <mergeCell ref="CD535:CD536"/>
    <mergeCell ref="CD537:CD538"/>
    <mergeCell ref="CD539:CD540"/>
    <mergeCell ref="CD541:CD542"/>
    <mergeCell ref="CD543:CD544"/>
    <mergeCell ref="CD545:CD546"/>
    <mergeCell ref="CD547:CD548"/>
    <mergeCell ref="CD549:CD550"/>
    <mergeCell ref="CD551:CD552"/>
    <mergeCell ref="CD553:CD554"/>
    <mergeCell ref="CD555:CD556"/>
    <mergeCell ref="CD557:CD558"/>
    <mergeCell ref="CD559:CD560"/>
    <mergeCell ref="CD561:CD562"/>
    <mergeCell ref="CD563:CD564"/>
    <mergeCell ref="CD565:CD566"/>
    <mergeCell ref="CD567:CD568"/>
    <mergeCell ref="CD569:CD570"/>
    <mergeCell ref="CD571:CD572"/>
    <mergeCell ref="CD573:CD574"/>
    <mergeCell ref="CD575:CD576"/>
    <mergeCell ref="CD577:CD578"/>
    <mergeCell ref="CD579:CD580"/>
    <mergeCell ref="CD581:CD582"/>
    <mergeCell ref="CD583:CD584"/>
    <mergeCell ref="CD585:CD586"/>
    <mergeCell ref="CD587:CD588"/>
    <mergeCell ref="CD589:CD590"/>
    <mergeCell ref="CD591:CD592"/>
    <mergeCell ref="CD593:CD594"/>
    <mergeCell ref="CD595:CD596"/>
    <mergeCell ref="CD597:CD598"/>
    <mergeCell ref="CD599:CD600"/>
    <mergeCell ref="CD601:CD602"/>
    <mergeCell ref="CD603:CD604"/>
    <mergeCell ref="CD605:CD606"/>
    <mergeCell ref="CD607:CD608"/>
    <mergeCell ref="CD609:CD610"/>
    <mergeCell ref="CD611:CD612"/>
    <mergeCell ref="CD613:CD614"/>
    <mergeCell ref="CD615:CD616"/>
    <mergeCell ref="CD617:CD618"/>
    <mergeCell ref="CD619:CD620"/>
    <mergeCell ref="CD621:CD622"/>
    <mergeCell ref="CD623:CD624"/>
    <mergeCell ref="CD625:CD626"/>
    <mergeCell ref="CD627:CD628"/>
    <mergeCell ref="CD629:CD630"/>
    <mergeCell ref="CD631:CD632"/>
    <mergeCell ref="CD633:CD634"/>
    <mergeCell ref="CD635:CD636"/>
    <mergeCell ref="CD637:CD638"/>
    <mergeCell ref="CD639:CD640"/>
    <mergeCell ref="CD641:CD642"/>
    <mergeCell ref="CD643:CD644"/>
    <mergeCell ref="CD645:CD646"/>
    <mergeCell ref="CD647:CD648"/>
    <mergeCell ref="CD649:CD650"/>
    <mergeCell ref="CD651:CD652"/>
    <mergeCell ref="CD653:CD654"/>
    <mergeCell ref="CD655:CD656"/>
    <mergeCell ref="CD657:CD658"/>
    <mergeCell ref="CD659:CD660"/>
    <mergeCell ref="CD661:CD662"/>
    <mergeCell ref="CD663:CD664"/>
    <mergeCell ref="CD665:CD666"/>
    <mergeCell ref="CD667:CD668"/>
    <mergeCell ref="CD669:CD670"/>
    <mergeCell ref="CD671:CD672"/>
    <mergeCell ref="CD673:CD674"/>
    <mergeCell ref="CD675:CD676"/>
    <mergeCell ref="CD677:CD678"/>
    <mergeCell ref="CD679:CD680"/>
    <mergeCell ref="CD681:CD682"/>
    <mergeCell ref="CD683:CD684"/>
    <mergeCell ref="CD685:CD686"/>
    <mergeCell ref="CD687:CD688"/>
    <mergeCell ref="CD689:CD690"/>
    <mergeCell ref="CD691:CD692"/>
    <mergeCell ref="CD693:CD694"/>
    <mergeCell ref="CD695:CD696"/>
    <mergeCell ref="CD697:CD698"/>
    <mergeCell ref="CD699:CD700"/>
    <mergeCell ref="CD701:CD702"/>
    <mergeCell ref="CD703:CD704"/>
    <mergeCell ref="CD705:CD706"/>
    <mergeCell ref="CD707:CD708"/>
    <mergeCell ref="CD709:CD710"/>
    <mergeCell ref="CD711:CD712"/>
    <mergeCell ref="CD713:CD714"/>
    <mergeCell ref="CD715:CD716"/>
    <mergeCell ref="CD717:CD718"/>
    <mergeCell ref="CD719:CD720"/>
    <mergeCell ref="CD721:CD722"/>
    <mergeCell ref="CD723:CD724"/>
    <mergeCell ref="CD725:CD726"/>
    <mergeCell ref="CD727:CD728"/>
    <mergeCell ref="CD729:CD730"/>
    <mergeCell ref="CD731:CD732"/>
    <mergeCell ref="CD733:CD734"/>
    <mergeCell ref="CD735:CD736"/>
    <mergeCell ref="CD737:CD738"/>
    <mergeCell ref="CD739:CD740"/>
    <mergeCell ref="CD741:CD742"/>
    <mergeCell ref="CD743:CD744"/>
    <mergeCell ref="CD745:CD746"/>
    <mergeCell ref="CD747:CD748"/>
    <mergeCell ref="CD749:CD750"/>
    <mergeCell ref="CD751:CD752"/>
    <mergeCell ref="CD753:CD754"/>
    <mergeCell ref="CD755:CD756"/>
    <mergeCell ref="CD757:CD758"/>
    <mergeCell ref="CD759:CD760"/>
    <mergeCell ref="CD761:CD762"/>
    <mergeCell ref="CD763:CD764"/>
    <mergeCell ref="CD765:CD766"/>
    <mergeCell ref="CD767:CD768"/>
    <mergeCell ref="CD769:CD770"/>
    <mergeCell ref="CD771:CD772"/>
    <mergeCell ref="CD773:CD774"/>
    <mergeCell ref="CD775:CD776"/>
    <mergeCell ref="CD777:CD778"/>
    <mergeCell ref="CD779:CD780"/>
    <mergeCell ref="CD781:CD782"/>
    <mergeCell ref="CD783:CD784"/>
    <mergeCell ref="CD785:CD786"/>
    <mergeCell ref="CD787:CD788"/>
    <mergeCell ref="CD789:CD790"/>
    <mergeCell ref="CD791:CD792"/>
    <mergeCell ref="CD793:CD794"/>
    <mergeCell ref="CD795:CD796"/>
    <mergeCell ref="CD797:CD798"/>
    <mergeCell ref="CD799:CD800"/>
    <mergeCell ref="CD801:CD802"/>
    <mergeCell ref="CD803:CD804"/>
    <mergeCell ref="CD805:CD806"/>
    <mergeCell ref="CD807:CD808"/>
    <mergeCell ref="CD809:CD810"/>
    <mergeCell ref="CD811:CD812"/>
    <mergeCell ref="CD813:CD814"/>
    <mergeCell ref="CD815:CD816"/>
    <mergeCell ref="CD817:CD818"/>
    <mergeCell ref="CD819:CD820"/>
    <mergeCell ref="CD821:CD822"/>
    <mergeCell ref="CD823:CD824"/>
    <mergeCell ref="CD825:CD826"/>
    <mergeCell ref="CD827:CD828"/>
    <mergeCell ref="CD829:CD830"/>
    <mergeCell ref="CD831:CD832"/>
    <mergeCell ref="CD833:CD834"/>
    <mergeCell ref="CD835:CD836"/>
    <mergeCell ref="CD837:CD838"/>
    <mergeCell ref="CD839:CD840"/>
    <mergeCell ref="CD841:CD842"/>
    <mergeCell ref="CD843:CD844"/>
    <mergeCell ref="CD845:CD846"/>
    <mergeCell ref="CD847:CD848"/>
    <mergeCell ref="CD849:CD850"/>
    <mergeCell ref="CD851:CD852"/>
    <mergeCell ref="CD853:CD854"/>
    <mergeCell ref="CD855:CD856"/>
    <mergeCell ref="CD857:CD858"/>
    <mergeCell ref="CD859:CD860"/>
    <mergeCell ref="CD861:CD862"/>
    <mergeCell ref="CD863:CD864"/>
    <mergeCell ref="CD865:CD866"/>
    <mergeCell ref="CD867:CD868"/>
    <mergeCell ref="CD869:CD870"/>
    <mergeCell ref="CD871:CD872"/>
    <mergeCell ref="CD873:CD874"/>
    <mergeCell ref="CD875:CD876"/>
    <mergeCell ref="CD877:CD878"/>
    <mergeCell ref="CD879:CD880"/>
    <mergeCell ref="CD881:CD882"/>
    <mergeCell ref="CD883:CD884"/>
    <mergeCell ref="CD885:CD886"/>
    <mergeCell ref="CD887:CD888"/>
    <mergeCell ref="CD889:CD890"/>
    <mergeCell ref="CD891:CD892"/>
    <mergeCell ref="CD893:CD894"/>
    <mergeCell ref="CD895:CD896"/>
    <mergeCell ref="CD897:CD898"/>
    <mergeCell ref="CD899:CD900"/>
    <mergeCell ref="CD901:CD902"/>
    <mergeCell ref="CD903:CD904"/>
    <mergeCell ref="CD905:CD906"/>
    <mergeCell ref="CD907:CD908"/>
    <mergeCell ref="CD909:CD910"/>
    <mergeCell ref="CD911:CD912"/>
    <mergeCell ref="CD913:CD914"/>
    <mergeCell ref="CD915:CD916"/>
    <mergeCell ref="CD917:CD918"/>
    <mergeCell ref="CD919:CD920"/>
    <mergeCell ref="CD921:CD922"/>
    <mergeCell ref="CD923:CD924"/>
    <mergeCell ref="CD925:CD926"/>
    <mergeCell ref="CD927:CD928"/>
    <mergeCell ref="CD929:CD930"/>
    <mergeCell ref="CD931:CD932"/>
    <mergeCell ref="CD933:CD934"/>
    <mergeCell ref="CD935:CD936"/>
    <mergeCell ref="CD937:CD938"/>
    <mergeCell ref="CD939:CD940"/>
    <mergeCell ref="CD941:CD942"/>
    <mergeCell ref="CD943:CD944"/>
    <mergeCell ref="CD945:CD946"/>
    <mergeCell ref="CD947:CD948"/>
    <mergeCell ref="CD949:CD950"/>
    <mergeCell ref="CD951:CD952"/>
    <mergeCell ref="CD953:CD954"/>
    <mergeCell ref="CD955:CD956"/>
    <mergeCell ref="CD957:CD958"/>
    <mergeCell ref="CD959:CD960"/>
    <mergeCell ref="CD961:CD962"/>
    <mergeCell ref="CD963:CD964"/>
    <mergeCell ref="CD965:CD966"/>
    <mergeCell ref="CD967:CD968"/>
    <mergeCell ref="CD969:CD970"/>
    <mergeCell ref="CD971:CD972"/>
    <mergeCell ref="CD973:CD974"/>
    <mergeCell ref="CD975:CD976"/>
    <mergeCell ref="CD977:CD978"/>
    <mergeCell ref="CD979:CD980"/>
    <mergeCell ref="CD981:CD982"/>
    <mergeCell ref="CD983:CD984"/>
    <mergeCell ref="CD985:CD986"/>
    <mergeCell ref="CD987:CD988"/>
    <mergeCell ref="CD989:CD990"/>
    <mergeCell ref="CD991:CD992"/>
    <mergeCell ref="CD993:CD994"/>
    <mergeCell ref="CD995:CD996"/>
    <mergeCell ref="CD997:CD998"/>
    <mergeCell ref="CD999:CD1000"/>
    <mergeCell ref="CD1001:CD1002"/>
    <mergeCell ref="CD1003:CD1004"/>
    <mergeCell ref="CD1005:CD1006"/>
    <mergeCell ref="CD1007:CD1008"/>
    <mergeCell ref="CD1009:CD1010"/>
    <mergeCell ref="CD1011:CD1012"/>
    <mergeCell ref="CD1013:CD1014"/>
    <mergeCell ref="CD1015:CD1016"/>
    <mergeCell ref="CD1017:CD1018"/>
    <mergeCell ref="CD1019:CD1020"/>
    <mergeCell ref="CD1021:CD1022"/>
    <mergeCell ref="CD1023:CD1024"/>
    <mergeCell ref="CD1025:CD1026"/>
    <mergeCell ref="CD1027:CD1028"/>
    <mergeCell ref="CD1029:CD1030"/>
    <mergeCell ref="CD1031:CD1032"/>
    <mergeCell ref="CD1033:CD1034"/>
    <mergeCell ref="CD1035:CD1036"/>
    <mergeCell ref="CD1037:CD1038"/>
    <mergeCell ref="CD1039:CD1040"/>
    <mergeCell ref="CD1041:CD1042"/>
    <mergeCell ref="CD1043:CD1044"/>
    <mergeCell ref="CD1045:CD1046"/>
    <mergeCell ref="CD1047:CD1048"/>
    <mergeCell ref="CE23:CE24"/>
    <mergeCell ref="CE25:CE26"/>
    <mergeCell ref="CE27:CE28"/>
    <mergeCell ref="CE29:CE30"/>
    <mergeCell ref="CE31:CE32"/>
    <mergeCell ref="CE33:CE34"/>
    <mergeCell ref="CE35:CE36"/>
    <mergeCell ref="CE37:CE38"/>
    <mergeCell ref="CE39:CE40"/>
    <mergeCell ref="CE41:CE42"/>
    <mergeCell ref="CE43:CE44"/>
    <mergeCell ref="CE45:CE46"/>
    <mergeCell ref="CE47:CE48"/>
    <mergeCell ref="CE49:CE50"/>
    <mergeCell ref="CE51:CE52"/>
    <mergeCell ref="CE53:CE54"/>
    <mergeCell ref="CE55:CE56"/>
    <mergeCell ref="CE57:CE58"/>
    <mergeCell ref="CE59:CE60"/>
    <mergeCell ref="CE61:CE62"/>
    <mergeCell ref="CE63:CE64"/>
    <mergeCell ref="CE65:CE66"/>
    <mergeCell ref="CE67:CE68"/>
    <mergeCell ref="CE69:CE70"/>
    <mergeCell ref="CE71:CE72"/>
    <mergeCell ref="CE73:CE74"/>
    <mergeCell ref="CE75:CE76"/>
    <mergeCell ref="CE77:CE78"/>
    <mergeCell ref="CE79:CE80"/>
    <mergeCell ref="CE81:CE82"/>
    <mergeCell ref="CE83:CE84"/>
    <mergeCell ref="CE85:CE86"/>
    <mergeCell ref="CE87:CE88"/>
    <mergeCell ref="CE89:CE90"/>
    <mergeCell ref="CE91:CE92"/>
    <mergeCell ref="CE93:CE94"/>
    <mergeCell ref="CE95:CE96"/>
    <mergeCell ref="CE97:CE98"/>
    <mergeCell ref="CE99:CE100"/>
    <mergeCell ref="CE101:CE102"/>
    <mergeCell ref="CE103:CE104"/>
    <mergeCell ref="CE105:CE106"/>
    <mergeCell ref="CE107:CE108"/>
    <mergeCell ref="CE109:CE110"/>
    <mergeCell ref="CE111:CE112"/>
    <mergeCell ref="CE113:CE114"/>
    <mergeCell ref="CE115:CE116"/>
    <mergeCell ref="CE117:CE118"/>
    <mergeCell ref="CE119:CE120"/>
    <mergeCell ref="CE121:CE122"/>
    <mergeCell ref="CE123:CE124"/>
    <mergeCell ref="CE125:CE126"/>
    <mergeCell ref="CE127:CE128"/>
    <mergeCell ref="CE129:CE130"/>
    <mergeCell ref="CE131:CE132"/>
    <mergeCell ref="CE133:CE134"/>
    <mergeCell ref="CE135:CE136"/>
    <mergeCell ref="CE137:CE138"/>
    <mergeCell ref="CE139:CE140"/>
    <mergeCell ref="CE141:CE142"/>
    <mergeCell ref="CE143:CE144"/>
    <mergeCell ref="CE145:CE146"/>
    <mergeCell ref="CE147:CE148"/>
    <mergeCell ref="CE149:CE150"/>
    <mergeCell ref="CE151:CE152"/>
    <mergeCell ref="CE153:CE154"/>
    <mergeCell ref="CE155:CE156"/>
    <mergeCell ref="CE157:CE158"/>
    <mergeCell ref="CE159:CE160"/>
    <mergeCell ref="CE161:CE162"/>
    <mergeCell ref="CE163:CE164"/>
    <mergeCell ref="CE165:CE166"/>
    <mergeCell ref="CE167:CE168"/>
    <mergeCell ref="CE169:CE170"/>
    <mergeCell ref="CE171:CE172"/>
    <mergeCell ref="CE173:CE174"/>
    <mergeCell ref="CE175:CE176"/>
    <mergeCell ref="CE177:CE178"/>
    <mergeCell ref="CE179:CE180"/>
    <mergeCell ref="CE181:CE182"/>
    <mergeCell ref="CE183:CE184"/>
    <mergeCell ref="CE185:CE186"/>
    <mergeCell ref="CE187:CE188"/>
    <mergeCell ref="CE189:CE190"/>
    <mergeCell ref="CE191:CE192"/>
    <mergeCell ref="CE193:CE194"/>
    <mergeCell ref="CE195:CE196"/>
    <mergeCell ref="CE197:CE198"/>
    <mergeCell ref="CE199:CE200"/>
    <mergeCell ref="CE201:CE202"/>
    <mergeCell ref="CE203:CE204"/>
    <mergeCell ref="CE205:CE206"/>
    <mergeCell ref="CE207:CE208"/>
    <mergeCell ref="CE209:CE210"/>
    <mergeCell ref="CE211:CE212"/>
    <mergeCell ref="CE213:CE214"/>
    <mergeCell ref="CE215:CE216"/>
    <mergeCell ref="CE217:CE218"/>
    <mergeCell ref="CE219:CE220"/>
    <mergeCell ref="CE221:CE222"/>
    <mergeCell ref="CE223:CE224"/>
    <mergeCell ref="CE225:CE226"/>
    <mergeCell ref="CE227:CE228"/>
    <mergeCell ref="CE229:CE230"/>
    <mergeCell ref="CE231:CE232"/>
    <mergeCell ref="CE233:CE234"/>
    <mergeCell ref="CE235:CE236"/>
    <mergeCell ref="CE237:CE238"/>
    <mergeCell ref="CE239:CE240"/>
    <mergeCell ref="CE241:CE242"/>
    <mergeCell ref="CE243:CE244"/>
    <mergeCell ref="CE245:CE246"/>
    <mergeCell ref="CE247:CE248"/>
    <mergeCell ref="CE249:CE250"/>
    <mergeCell ref="CE251:CE252"/>
    <mergeCell ref="CE253:CE254"/>
    <mergeCell ref="CE255:CE256"/>
    <mergeCell ref="CE257:CE258"/>
    <mergeCell ref="CE259:CE260"/>
    <mergeCell ref="CE261:CE262"/>
    <mergeCell ref="CE263:CE264"/>
    <mergeCell ref="CE265:CE266"/>
    <mergeCell ref="CE267:CE268"/>
    <mergeCell ref="CE269:CE270"/>
    <mergeCell ref="CE271:CE272"/>
    <mergeCell ref="CE273:CE274"/>
    <mergeCell ref="CE275:CE276"/>
    <mergeCell ref="CE277:CE278"/>
    <mergeCell ref="CE279:CE280"/>
    <mergeCell ref="CE281:CE282"/>
    <mergeCell ref="CE283:CE284"/>
    <mergeCell ref="CE285:CE286"/>
    <mergeCell ref="CE287:CE288"/>
    <mergeCell ref="CE289:CE290"/>
    <mergeCell ref="CE291:CE292"/>
    <mergeCell ref="CE293:CE294"/>
    <mergeCell ref="CE295:CE296"/>
    <mergeCell ref="CE297:CE298"/>
    <mergeCell ref="CE299:CE300"/>
    <mergeCell ref="CE301:CE302"/>
    <mergeCell ref="CE303:CE304"/>
    <mergeCell ref="CE305:CE306"/>
    <mergeCell ref="CE307:CE308"/>
    <mergeCell ref="CE309:CE310"/>
    <mergeCell ref="CE311:CE312"/>
    <mergeCell ref="CE313:CE314"/>
    <mergeCell ref="CE315:CE316"/>
    <mergeCell ref="CE317:CE318"/>
    <mergeCell ref="CE319:CE320"/>
    <mergeCell ref="CE321:CE322"/>
    <mergeCell ref="CE323:CE324"/>
    <mergeCell ref="CE325:CE326"/>
    <mergeCell ref="CE327:CE328"/>
    <mergeCell ref="CE329:CE330"/>
    <mergeCell ref="CE331:CE332"/>
    <mergeCell ref="CE333:CE334"/>
    <mergeCell ref="CE335:CE336"/>
    <mergeCell ref="CE337:CE338"/>
    <mergeCell ref="CE339:CE340"/>
    <mergeCell ref="CE341:CE342"/>
    <mergeCell ref="CE343:CE344"/>
    <mergeCell ref="CE345:CE346"/>
    <mergeCell ref="CE347:CE348"/>
    <mergeCell ref="CE349:CE350"/>
    <mergeCell ref="CE351:CE352"/>
    <mergeCell ref="CE353:CE354"/>
    <mergeCell ref="CE355:CE356"/>
    <mergeCell ref="CE357:CE358"/>
    <mergeCell ref="CE359:CE360"/>
    <mergeCell ref="CE361:CE362"/>
    <mergeCell ref="CE363:CE364"/>
    <mergeCell ref="CE365:CE366"/>
    <mergeCell ref="CE367:CE368"/>
    <mergeCell ref="CE369:CE370"/>
    <mergeCell ref="CE371:CE372"/>
    <mergeCell ref="CE373:CE374"/>
    <mergeCell ref="CE375:CE376"/>
    <mergeCell ref="CE377:CE378"/>
    <mergeCell ref="CE379:CE380"/>
    <mergeCell ref="CE381:CE382"/>
    <mergeCell ref="CE383:CE384"/>
    <mergeCell ref="CE385:CE386"/>
    <mergeCell ref="CE387:CE388"/>
    <mergeCell ref="CE389:CE390"/>
    <mergeCell ref="CE391:CE392"/>
    <mergeCell ref="CE393:CE394"/>
    <mergeCell ref="CE395:CE396"/>
    <mergeCell ref="CE397:CE398"/>
    <mergeCell ref="CE399:CE400"/>
    <mergeCell ref="CE401:CE402"/>
    <mergeCell ref="CE403:CE404"/>
    <mergeCell ref="CE405:CE406"/>
    <mergeCell ref="CE407:CE408"/>
    <mergeCell ref="CE409:CE410"/>
    <mergeCell ref="CE411:CE412"/>
    <mergeCell ref="CE413:CE414"/>
    <mergeCell ref="CE415:CE416"/>
    <mergeCell ref="CE417:CE418"/>
    <mergeCell ref="CE419:CE420"/>
    <mergeCell ref="CE421:CE422"/>
    <mergeCell ref="CE423:CE424"/>
    <mergeCell ref="CE425:CE426"/>
    <mergeCell ref="CE427:CE428"/>
    <mergeCell ref="CE429:CE430"/>
    <mergeCell ref="CE431:CE432"/>
    <mergeCell ref="CE433:CE434"/>
    <mergeCell ref="CE435:CE436"/>
    <mergeCell ref="CE437:CE438"/>
    <mergeCell ref="CE439:CE440"/>
    <mergeCell ref="CE441:CE442"/>
    <mergeCell ref="CE443:CE444"/>
    <mergeCell ref="CE445:CE446"/>
    <mergeCell ref="CE447:CE448"/>
    <mergeCell ref="CE449:CE450"/>
    <mergeCell ref="CE451:CE452"/>
    <mergeCell ref="CE453:CE454"/>
    <mergeCell ref="CE455:CE456"/>
    <mergeCell ref="CE457:CE458"/>
    <mergeCell ref="CE459:CE460"/>
    <mergeCell ref="CE461:CE462"/>
    <mergeCell ref="CE463:CE464"/>
    <mergeCell ref="CE465:CE466"/>
    <mergeCell ref="CE467:CE468"/>
    <mergeCell ref="CE469:CE470"/>
    <mergeCell ref="CE471:CE472"/>
    <mergeCell ref="CE473:CE474"/>
    <mergeCell ref="CE475:CE476"/>
    <mergeCell ref="CE477:CE478"/>
    <mergeCell ref="CE479:CE480"/>
    <mergeCell ref="CE481:CE482"/>
    <mergeCell ref="CE483:CE484"/>
    <mergeCell ref="CE485:CE486"/>
    <mergeCell ref="CE487:CE488"/>
    <mergeCell ref="CE489:CE490"/>
    <mergeCell ref="CE491:CE492"/>
    <mergeCell ref="CE493:CE494"/>
    <mergeCell ref="CE495:CE496"/>
    <mergeCell ref="CE497:CE498"/>
    <mergeCell ref="CE499:CE500"/>
    <mergeCell ref="CE501:CE502"/>
    <mergeCell ref="CE503:CE504"/>
    <mergeCell ref="CE505:CE506"/>
    <mergeCell ref="CE507:CE508"/>
    <mergeCell ref="CE509:CE510"/>
    <mergeCell ref="CE511:CE512"/>
    <mergeCell ref="CE513:CE514"/>
    <mergeCell ref="CE515:CE516"/>
    <mergeCell ref="CE517:CE518"/>
    <mergeCell ref="CE519:CE520"/>
    <mergeCell ref="CE521:CE522"/>
    <mergeCell ref="CE523:CE524"/>
    <mergeCell ref="CE525:CE526"/>
    <mergeCell ref="CE527:CE528"/>
    <mergeCell ref="CE529:CE530"/>
    <mergeCell ref="CE531:CE532"/>
    <mergeCell ref="CE533:CE534"/>
    <mergeCell ref="CE535:CE536"/>
    <mergeCell ref="CE537:CE538"/>
    <mergeCell ref="CE539:CE540"/>
    <mergeCell ref="CE541:CE542"/>
    <mergeCell ref="CE543:CE544"/>
    <mergeCell ref="CE545:CE546"/>
    <mergeCell ref="CE547:CE548"/>
    <mergeCell ref="CE549:CE550"/>
    <mergeCell ref="CE551:CE552"/>
    <mergeCell ref="CE553:CE554"/>
    <mergeCell ref="CE555:CE556"/>
    <mergeCell ref="CE557:CE558"/>
    <mergeCell ref="CE559:CE560"/>
    <mergeCell ref="CE561:CE562"/>
    <mergeCell ref="CE563:CE564"/>
    <mergeCell ref="CE565:CE566"/>
    <mergeCell ref="CE567:CE568"/>
    <mergeCell ref="CE569:CE570"/>
    <mergeCell ref="CE571:CE572"/>
    <mergeCell ref="CE573:CE574"/>
    <mergeCell ref="CE575:CE576"/>
    <mergeCell ref="CE577:CE578"/>
    <mergeCell ref="CE579:CE580"/>
    <mergeCell ref="CE581:CE582"/>
    <mergeCell ref="CE583:CE584"/>
    <mergeCell ref="CE585:CE586"/>
    <mergeCell ref="CE587:CE588"/>
    <mergeCell ref="CE589:CE590"/>
    <mergeCell ref="CE591:CE592"/>
    <mergeCell ref="CE593:CE594"/>
    <mergeCell ref="CE595:CE596"/>
    <mergeCell ref="CE597:CE598"/>
    <mergeCell ref="CE599:CE600"/>
    <mergeCell ref="CE601:CE602"/>
    <mergeCell ref="CE603:CE604"/>
    <mergeCell ref="CE605:CE606"/>
    <mergeCell ref="CE607:CE608"/>
    <mergeCell ref="CE609:CE610"/>
    <mergeCell ref="CE611:CE612"/>
    <mergeCell ref="CE613:CE614"/>
    <mergeCell ref="CE615:CE616"/>
    <mergeCell ref="CE617:CE618"/>
    <mergeCell ref="CE619:CE620"/>
    <mergeCell ref="CE621:CE622"/>
    <mergeCell ref="CE623:CE624"/>
    <mergeCell ref="CE625:CE626"/>
    <mergeCell ref="CE627:CE628"/>
    <mergeCell ref="CE629:CE630"/>
    <mergeCell ref="CE631:CE632"/>
    <mergeCell ref="CE633:CE634"/>
    <mergeCell ref="CE635:CE636"/>
    <mergeCell ref="CE637:CE638"/>
    <mergeCell ref="CE639:CE640"/>
    <mergeCell ref="CE641:CE642"/>
    <mergeCell ref="CE643:CE644"/>
    <mergeCell ref="CE645:CE646"/>
    <mergeCell ref="CE647:CE648"/>
    <mergeCell ref="CE649:CE650"/>
    <mergeCell ref="CE651:CE652"/>
    <mergeCell ref="CE653:CE654"/>
    <mergeCell ref="CE655:CE656"/>
    <mergeCell ref="CE657:CE658"/>
    <mergeCell ref="CE659:CE660"/>
    <mergeCell ref="CE661:CE662"/>
    <mergeCell ref="CE663:CE664"/>
    <mergeCell ref="CE665:CE666"/>
    <mergeCell ref="CE667:CE668"/>
    <mergeCell ref="CE669:CE670"/>
    <mergeCell ref="CE671:CE672"/>
    <mergeCell ref="CE673:CE674"/>
    <mergeCell ref="CE675:CE676"/>
    <mergeCell ref="CE677:CE678"/>
    <mergeCell ref="CE679:CE680"/>
    <mergeCell ref="CE681:CE682"/>
    <mergeCell ref="CE683:CE684"/>
    <mergeCell ref="CE685:CE686"/>
    <mergeCell ref="CE687:CE688"/>
    <mergeCell ref="CE689:CE690"/>
    <mergeCell ref="CE691:CE692"/>
    <mergeCell ref="CE693:CE694"/>
    <mergeCell ref="CE695:CE696"/>
    <mergeCell ref="CE697:CE698"/>
    <mergeCell ref="CE699:CE700"/>
    <mergeCell ref="CE701:CE702"/>
    <mergeCell ref="CE703:CE704"/>
    <mergeCell ref="CE705:CE706"/>
    <mergeCell ref="CE707:CE708"/>
    <mergeCell ref="CE709:CE710"/>
    <mergeCell ref="CE711:CE712"/>
    <mergeCell ref="CE713:CE714"/>
    <mergeCell ref="CE715:CE716"/>
    <mergeCell ref="CE717:CE718"/>
    <mergeCell ref="CE719:CE720"/>
    <mergeCell ref="CE721:CE722"/>
    <mergeCell ref="CE723:CE724"/>
    <mergeCell ref="CE725:CE726"/>
    <mergeCell ref="CE727:CE728"/>
    <mergeCell ref="CE729:CE730"/>
    <mergeCell ref="CE731:CE732"/>
    <mergeCell ref="CE733:CE734"/>
    <mergeCell ref="CE735:CE736"/>
    <mergeCell ref="CE737:CE738"/>
    <mergeCell ref="CE739:CE740"/>
    <mergeCell ref="CE741:CE742"/>
    <mergeCell ref="CE743:CE744"/>
    <mergeCell ref="CE745:CE746"/>
    <mergeCell ref="CE747:CE748"/>
    <mergeCell ref="CE749:CE750"/>
    <mergeCell ref="CE751:CE752"/>
    <mergeCell ref="CE753:CE754"/>
    <mergeCell ref="CE755:CE756"/>
    <mergeCell ref="CE757:CE758"/>
    <mergeCell ref="CE759:CE760"/>
    <mergeCell ref="CE761:CE762"/>
    <mergeCell ref="CE763:CE764"/>
    <mergeCell ref="CE765:CE766"/>
    <mergeCell ref="CE767:CE768"/>
    <mergeCell ref="CE769:CE770"/>
    <mergeCell ref="CE771:CE772"/>
    <mergeCell ref="CE773:CE774"/>
    <mergeCell ref="CE775:CE776"/>
    <mergeCell ref="CE777:CE778"/>
    <mergeCell ref="CE779:CE780"/>
    <mergeCell ref="CE781:CE782"/>
    <mergeCell ref="CE783:CE784"/>
    <mergeCell ref="CE785:CE786"/>
    <mergeCell ref="CE787:CE788"/>
    <mergeCell ref="CE789:CE790"/>
    <mergeCell ref="CE791:CE792"/>
    <mergeCell ref="CE793:CE794"/>
    <mergeCell ref="CE795:CE796"/>
    <mergeCell ref="CE797:CE798"/>
    <mergeCell ref="CE799:CE800"/>
    <mergeCell ref="CE801:CE802"/>
    <mergeCell ref="CE803:CE804"/>
    <mergeCell ref="CE805:CE806"/>
    <mergeCell ref="CE807:CE808"/>
    <mergeCell ref="CE809:CE810"/>
    <mergeCell ref="CE811:CE812"/>
    <mergeCell ref="CE813:CE814"/>
    <mergeCell ref="CE815:CE816"/>
    <mergeCell ref="CE817:CE818"/>
    <mergeCell ref="CE819:CE820"/>
    <mergeCell ref="CE821:CE822"/>
    <mergeCell ref="CE823:CE824"/>
    <mergeCell ref="CE825:CE826"/>
    <mergeCell ref="CE827:CE828"/>
    <mergeCell ref="CE829:CE830"/>
    <mergeCell ref="CE831:CE832"/>
    <mergeCell ref="CE833:CE834"/>
    <mergeCell ref="CE835:CE836"/>
    <mergeCell ref="CE837:CE838"/>
    <mergeCell ref="CE839:CE840"/>
    <mergeCell ref="CE841:CE842"/>
    <mergeCell ref="CE843:CE844"/>
    <mergeCell ref="CE845:CE846"/>
    <mergeCell ref="CE847:CE848"/>
    <mergeCell ref="CE849:CE850"/>
    <mergeCell ref="CE851:CE852"/>
    <mergeCell ref="CE853:CE854"/>
    <mergeCell ref="CE855:CE856"/>
    <mergeCell ref="CE857:CE858"/>
    <mergeCell ref="CE859:CE860"/>
    <mergeCell ref="CE861:CE862"/>
    <mergeCell ref="CE863:CE864"/>
    <mergeCell ref="CE865:CE866"/>
    <mergeCell ref="CE867:CE868"/>
    <mergeCell ref="CE869:CE870"/>
    <mergeCell ref="CE871:CE872"/>
    <mergeCell ref="CE873:CE874"/>
    <mergeCell ref="CE875:CE876"/>
    <mergeCell ref="CE877:CE878"/>
    <mergeCell ref="CE879:CE880"/>
    <mergeCell ref="CE881:CE882"/>
    <mergeCell ref="CE883:CE884"/>
    <mergeCell ref="CE885:CE886"/>
    <mergeCell ref="CE887:CE888"/>
    <mergeCell ref="CE889:CE890"/>
    <mergeCell ref="CE891:CE892"/>
    <mergeCell ref="CE893:CE894"/>
    <mergeCell ref="CE895:CE896"/>
    <mergeCell ref="CE897:CE898"/>
    <mergeCell ref="CE899:CE900"/>
    <mergeCell ref="CE901:CE902"/>
    <mergeCell ref="CE903:CE904"/>
    <mergeCell ref="CE905:CE906"/>
    <mergeCell ref="CE907:CE908"/>
    <mergeCell ref="CE909:CE910"/>
    <mergeCell ref="CE911:CE912"/>
    <mergeCell ref="CE913:CE914"/>
    <mergeCell ref="CE915:CE916"/>
    <mergeCell ref="CE917:CE918"/>
    <mergeCell ref="CE919:CE920"/>
    <mergeCell ref="CE921:CE922"/>
    <mergeCell ref="CE923:CE924"/>
    <mergeCell ref="CE925:CE926"/>
    <mergeCell ref="CE927:CE928"/>
    <mergeCell ref="CE929:CE930"/>
    <mergeCell ref="CE931:CE932"/>
    <mergeCell ref="CE933:CE934"/>
    <mergeCell ref="CE935:CE936"/>
    <mergeCell ref="CE937:CE938"/>
    <mergeCell ref="CE939:CE940"/>
    <mergeCell ref="CE941:CE942"/>
    <mergeCell ref="CE943:CE944"/>
    <mergeCell ref="CE945:CE946"/>
    <mergeCell ref="CE947:CE948"/>
    <mergeCell ref="CE949:CE950"/>
    <mergeCell ref="CE951:CE952"/>
    <mergeCell ref="CE953:CE954"/>
    <mergeCell ref="CE955:CE956"/>
    <mergeCell ref="CE957:CE958"/>
    <mergeCell ref="CE959:CE960"/>
    <mergeCell ref="CE961:CE962"/>
    <mergeCell ref="CE963:CE964"/>
    <mergeCell ref="CE965:CE966"/>
    <mergeCell ref="CE967:CE968"/>
    <mergeCell ref="CE969:CE970"/>
    <mergeCell ref="CE971:CE972"/>
    <mergeCell ref="CE973:CE974"/>
    <mergeCell ref="CE975:CE976"/>
    <mergeCell ref="CE977:CE978"/>
    <mergeCell ref="CE979:CE980"/>
    <mergeCell ref="CE981:CE982"/>
    <mergeCell ref="CE983:CE984"/>
    <mergeCell ref="CE985:CE986"/>
    <mergeCell ref="CE987:CE988"/>
    <mergeCell ref="CE989:CE990"/>
    <mergeCell ref="CE991:CE992"/>
    <mergeCell ref="CE993:CE994"/>
    <mergeCell ref="CE995:CE996"/>
    <mergeCell ref="CE997:CE998"/>
    <mergeCell ref="CE999:CE1000"/>
    <mergeCell ref="CE1001:CE1002"/>
    <mergeCell ref="CE1003:CE1004"/>
    <mergeCell ref="CE1005:CE1006"/>
    <mergeCell ref="CE1007:CE1008"/>
    <mergeCell ref="CE1009:CE1010"/>
    <mergeCell ref="CE1011:CE1012"/>
    <mergeCell ref="CE1013:CE1014"/>
    <mergeCell ref="CE1015:CE1016"/>
    <mergeCell ref="CE1017:CE1018"/>
    <mergeCell ref="CE1019:CE1020"/>
    <mergeCell ref="CE1021:CE1022"/>
    <mergeCell ref="CE1023:CE1024"/>
    <mergeCell ref="CE1025:CE1026"/>
    <mergeCell ref="CE1027:CE1028"/>
    <mergeCell ref="CE1029:CE1030"/>
    <mergeCell ref="CE1031:CE1032"/>
    <mergeCell ref="CE1033:CE1034"/>
    <mergeCell ref="CE1035:CE1036"/>
    <mergeCell ref="CE1037:CE1038"/>
    <mergeCell ref="CE1039:CE1040"/>
    <mergeCell ref="CE1041:CE1042"/>
    <mergeCell ref="CE1043:CE1044"/>
    <mergeCell ref="CE1045:CE1046"/>
    <mergeCell ref="CE1047:CE1048"/>
    <mergeCell ref="CF23:CF24"/>
    <mergeCell ref="CF25:CF26"/>
    <mergeCell ref="CF27:CF28"/>
    <mergeCell ref="CF29:CF30"/>
    <mergeCell ref="CF31:CF32"/>
    <mergeCell ref="CF33:CF34"/>
    <mergeCell ref="CF35:CF36"/>
    <mergeCell ref="CF37:CF38"/>
    <mergeCell ref="CF39:CF40"/>
    <mergeCell ref="CF41:CF42"/>
    <mergeCell ref="CF43:CF44"/>
    <mergeCell ref="CF45:CF46"/>
    <mergeCell ref="CF47:CF48"/>
    <mergeCell ref="CF49:CF50"/>
    <mergeCell ref="CF51:CF52"/>
    <mergeCell ref="CF53:CF54"/>
    <mergeCell ref="CF55:CF56"/>
    <mergeCell ref="CF57:CF58"/>
    <mergeCell ref="CF59:CF60"/>
    <mergeCell ref="CF61:CF62"/>
    <mergeCell ref="CF63:CF64"/>
    <mergeCell ref="CF65:CF66"/>
    <mergeCell ref="CF67:CF68"/>
    <mergeCell ref="CF69:CF70"/>
    <mergeCell ref="CF71:CF72"/>
    <mergeCell ref="CF73:CF74"/>
    <mergeCell ref="CF75:CF76"/>
    <mergeCell ref="CF77:CF78"/>
    <mergeCell ref="CF79:CF80"/>
    <mergeCell ref="CF81:CF82"/>
    <mergeCell ref="CF83:CF84"/>
    <mergeCell ref="CF85:CF86"/>
    <mergeCell ref="CF87:CF88"/>
    <mergeCell ref="CF89:CF90"/>
    <mergeCell ref="CF91:CF92"/>
    <mergeCell ref="CF93:CF94"/>
    <mergeCell ref="CF95:CF96"/>
    <mergeCell ref="CF97:CF98"/>
    <mergeCell ref="CF99:CF100"/>
    <mergeCell ref="CF101:CF102"/>
    <mergeCell ref="CF103:CF104"/>
    <mergeCell ref="CF105:CF106"/>
    <mergeCell ref="CF107:CF108"/>
    <mergeCell ref="CF109:CF110"/>
    <mergeCell ref="CF111:CF112"/>
    <mergeCell ref="CF113:CF114"/>
    <mergeCell ref="CF115:CF116"/>
    <mergeCell ref="CF117:CF118"/>
    <mergeCell ref="CF119:CF120"/>
    <mergeCell ref="CF121:CF122"/>
    <mergeCell ref="CF123:CF124"/>
    <mergeCell ref="CF125:CF126"/>
    <mergeCell ref="CF127:CF128"/>
    <mergeCell ref="CF129:CF130"/>
    <mergeCell ref="CF131:CF132"/>
    <mergeCell ref="CF133:CF134"/>
    <mergeCell ref="CF135:CF136"/>
    <mergeCell ref="CF137:CF138"/>
    <mergeCell ref="CF139:CF140"/>
    <mergeCell ref="CF141:CF142"/>
    <mergeCell ref="CF143:CF144"/>
    <mergeCell ref="CF145:CF146"/>
    <mergeCell ref="CF147:CF148"/>
    <mergeCell ref="CF149:CF150"/>
    <mergeCell ref="CF151:CF152"/>
    <mergeCell ref="CF153:CF154"/>
    <mergeCell ref="CF155:CF156"/>
    <mergeCell ref="CF157:CF158"/>
    <mergeCell ref="CF159:CF160"/>
    <mergeCell ref="CF161:CF162"/>
    <mergeCell ref="CF163:CF164"/>
    <mergeCell ref="CF165:CF166"/>
    <mergeCell ref="CF167:CF168"/>
    <mergeCell ref="CF169:CF170"/>
    <mergeCell ref="CF171:CF172"/>
    <mergeCell ref="CF173:CF174"/>
    <mergeCell ref="CF175:CF176"/>
    <mergeCell ref="CF177:CF178"/>
    <mergeCell ref="CF179:CF180"/>
    <mergeCell ref="CF181:CF182"/>
    <mergeCell ref="CF183:CF184"/>
    <mergeCell ref="CF185:CF186"/>
    <mergeCell ref="CF187:CF188"/>
    <mergeCell ref="CF189:CF190"/>
    <mergeCell ref="CF191:CF192"/>
    <mergeCell ref="CF193:CF194"/>
    <mergeCell ref="CF195:CF196"/>
    <mergeCell ref="CF197:CF198"/>
    <mergeCell ref="CF199:CF200"/>
    <mergeCell ref="CF201:CF202"/>
    <mergeCell ref="CF203:CF204"/>
    <mergeCell ref="CF205:CF206"/>
    <mergeCell ref="CF207:CF208"/>
    <mergeCell ref="CF209:CF210"/>
    <mergeCell ref="CF211:CF212"/>
    <mergeCell ref="CF213:CF214"/>
    <mergeCell ref="CF215:CF216"/>
    <mergeCell ref="CF217:CF218"/>
    <mergeCell ref="CF219:CF220"/>
    <mergeCell ref="CF221:CF222"/>
    <mergeCell ref="CF223:CF224"/>
    <mergeCell ref="CF225:CF226"/>
    <mergeCell ref="CF227:CF228"/>
    <mergeCell ref="CF229:CF230"/>
    <mergeCell ref="CF231:CF232"/>
    <mergeCell ref="CF233:CF234"/>
    <mergeCell ref="CF235:CF236"/>
    <mergeCell ref="CF237:CF238"/>
    <mergeCell ref="CF239:CF240"/>
    <mergeCell ref="CF241:CF242"/>
    <mergeCell ref="CF243:CF244"/>
    <mergeCell ref="CF245:CF246"/>
    <mergeCell ref="CF247:CF248"/>
    <mergeCell ref="CF249:CF250"/>
    <mergeCell ref="CF251:CF252"/>
    <mergeCell ref="CF253:CF254"/>
    <mergeCell ref="CF255:CF256"/>
    <mergeCell ref="CF257:CF258"/>
    <mergeCell ref="CF259:CF260"/>
    <mergeCell ref="CF261:CF262"/>
    <mergeCell ref="CF263:CF264"/>
    <mergeCell ref="CF265:CF266"/>
    <mergeCell ref="CF267:CF268"/>
    <mergeCell ref="CF269:CF270"/>
    <mergeCell ref="CF271:CF272"/>
    <mergeCell ref="CF273:CF274"/>
    <mergeCell ref="CF275:CF276"/>
    <mergeCell ref="CF277:CF278"/>
    <mergeCell ref="CF279:CF280"/>
    <mergeCell ref="CF281:CF282"/>
    <mergeCell ref="CF283:CF284"/>
    <mergeCell ref="CF285:CF286"/>
    <mergeCell ref="CF287:CF288"/>
    <mergeCell ref="CF289:CF290"/>
    <mergeCell ref="CF291:CF292"/>
    <mergeCell ref="CF293:CF294"/>
    <mergeCell ref="CF295:CF296"/>
    <mergeCell ref="CF297:CF298"/>
    <mergeCell ref="CF299:CF300"/>
    <mergeCell ref="CF301:CF302"/>
    <mergeCell ref="CF303:CF304"/>
    <mergeCell ref="CF305:CF306"/>
    <mergeCell ref="CF307:CF308"/>
    <mergeCell ref="CF309:CF310"/>
    <mergeCell ref="CF311:CF312"/>
    <mergeCell ref="CF313:CF314"/>
    <mergeCell ref="CF315:CF316"/>
    <mergeCell ref="CF317:CF318"/>
    <mergeCell ref="CF319:CF320"/>
    <mergeCell ref="CF321:CF322"/>
    <mergeCell ref="CF323:CF324"/>
    <mergeCell ref="CF325:CF326"/>
    <mergeCell ref="CF327:CF328"/>
    <mergeCell ref="CF329:CF330"/>
    <mergeCell ref="CF331:CF332"/>
    <mergeCell ref="CF333:CF334"/>
    <mergeCell ref="CF335:CF336"/>
    <mergeCell ref="CF337:CF338"/>
    <mergeCell ref="CF339:CF340"/>
    <mergeCell ref="CF341:CF342"/>
    <mergeCell ref="CF343:CF344"/>
    <mergeCell ref="CF345:CF346"/>
    <mergeCell ref="CF347:CF348"/>
    <mergeCell ref="CF349:CF350"/>
    <mergeCell ref="CF351:CF352"/>
    <mergeCell ref="CF353:CF354"/>
    <mergeCell ref="CF355:CF356"/>
    <mergeCell ref="CF357:CF358"/>
    <mergeCell ref="CF359:CF360"/>
    <mergeCell ref="CF361:CF362"/>
    <mergeCell ref="CF363:CF364"/>
    <mergeCell ref="CF365:CF366"/>
    <mergeCell ref="CF367:CF368"/>
    <mergeCell ref="CF369:CF370"/>
    <mergeCell ref="CF371:CF372"/>
    <mergeCell ref="CF373:CF374"/>
    <mergeCell ref="CF375:CF376"/>
    <mergeCell ref="CF377:CF378"/>
    <mergeCell ref="CF379:CF380"/>
    <mergeCell ref="CF381:CF382"/>
    <mergeCell ref="CF383:CF384"/>
    <mergeCell ref="CF385:CF386"/>
    <mergeCell ref="CF387:CF388"/>
    <mergeCell ref="CF389:CF390"/>
    <mergeCell ref="CF391:CF392"/>
    <mergeCell ref="CF393:CF394"/>
    <mergeCell ref="CF395:CF396"/>
    <mergeCell ref="CF397:CF398"/>
    <mergeCell ref="CF399:CF400"/>
    <mergeCell ref="CF401:CF402"/>
    <mergeCell ref="CF403:CF404"/>
    <mergeCell ref="CF405:CF406"/>
    <mergeCell ref="CF407:CF408"/>
    <mergeCell ref="CF409:CF410"/>
    <mergeCell ref="CF411:CF412"/>
    <mergeCell ref="CF413:CF414"/>
    <mergeCell ref="CF415:CF416"/>
    <mergeCell ref="CF417:CF418"/>
    <mergeCell ref="CF419:CF420"/>
    <mergeCell ref="CF421:CF422"/>
    <mergeCell ref="CF423:CF424"/>
    <mergeCell ref="CF425:CF426"/>
    <mergeCell ref="CF427:CF428"/>
    <mergeCell ref="CF429:CF430"/>
    <mergeCell ref="CF431:CF432"/>
    <mergeCell ref="CF433:CF434"/>
    <mergeCell ref="CF435:CF436"/>
    <mergeCell ref="CF437:CF438"/>
    <mergeCell ref="CF439:CF440"/>
    <mergeCell ref="CF441:CF442"/>
    <mergeCell ref="CF443:CF444"/>
    <mergeCell ref="CF445:CF446"/>
    <mergeCell ref="CF447:CF448"/>
    <mergeCell ref="CF449:CF450"/>
    <mergeCell ref="CF451:CF452"/>
    <mergeCell ref="CF453:CF454"/>
    <mergeCell ref="CF455:CF456"/>
    <mergeCell ref="CF457:CF458"/>
    <mergeCell ref="CF459:CF460"/>
    <mergeCell ref="CF461:CF462"/>
    <mergeCell ref="CF463:CF464"/>
    <mergeCell ref="CF465:CF466"/>
    <mergeCell ref="CF467:CF468"/>
    <mergeCell ref="CF469:CF470"/>
    <mergeCell ref="CF471:CF472"/>
    <mergeCell ref="CF473:CF474"/>
    <mergeCell ref="CF475:CF476"/>
    <mergeCell ref="CF477:CF478"/>
    <mergeCell ref="CF479:CF480"/>
    <mergeCell ref="CF481:CF482"/>
    <mergeCell ref="CF483:CF484"/>
    <mergeCell ref="CF485:CF486"/>
    <mergeCell ref="CF487:CF488"/>
    <mergeCell ref="CF489:CF490"/>
    <mergeCell ref="CF491:CF492"/>
    <mergeCell ref="CF493:CF494"/>
    <mergeCell ref="CF495:CF496"/>
    <mergeCell ref="CF497:CF498"/>
    <mergeCell ref="CF499:CF500"/>
    <mergeCell ref="CF501:CF502"/>
    <mergeCell ref="CF503:CF504"/>
    <mergeCell ref="CF505:CF506"/>
    <mergeCell ref="CF507:CF508"/>
    <mergeCell ref="CF509:CF510"/>
    <mergeCell ref="CF511:CF512"/>
    <mergeCell ref="CF513:CF514"/>
    <mergeCell ref="CF515:CF516"/>
    <mergeCell ref="CF517:CF518"/>
    <mergeCell ref="CF519:CF520"/>
    <mergeCell ref="CF521:CF522"/>
    <mergeCell ref="CF523:CF524"/>
    <mergeCell ref="CF525:CF526"/>
    <mergeCell ref="CF527:CF528"/>
    <mergeCell ref="CF529:CF530"/>
    <mergeCell ref="CF531:CF532"/>
    <mergeCell ref="CF533:CF534"/>
    <mergeCell ref="CF535:CF536"/>
    <mergeCell ref="CF537:CF538"/>
    <mergeCell ref="CF539:CF540"/>
    <mergeCell ref="CF541:CF542"/>
    <mergeCell ref="CF543:CF544"/>
    <mergeCell ref="CF545:CF546"/>
    <mergeCell ref="CF547:CF548"/>
    <mergeCell ref="CF549:CF550"/>
    <mergeCell ref="CF551:CF552"/>
    <mergeCell ref="CF553:CF554"/>
    <mergeCell ref="CF555:CF556"/>
    <mergeCell ref="CF557:CF558"/>
    <mergeCell ref="CF559:CF560"/>
    <mergeCell ref="CF561:CF562"/>
    <mergeCell ref="CF563:CF564"/>
    <mergeCell ref="CF565:CF566"/>
    <mergeCell ref="CF567:CF568"/>
    <mergeCell ref="CF569:CF570"/>
    <mergeCell ref="CF571:CF572"/>
    <mergeCell ref="CF573:CF574"/>
    <mergeCell ref="CF575:CF576"/>
    <mergeCell ref="CF577:CF578"/>
    <mergeCell ref="CF579:CF580"/>
    <mergeCell ref="CF581:CF582"/>
    <mergeCell ref="CF583:CF584"/>
    <mergeCell ref="CF585:CF586"/>
    <mergeCell ref="CF587:CF588"/>
    <mergeCell ref="CF589:CF590"/>
    <mergeCell ref="CF591:CF592"/>
    <mergeCell ref="CF593:CF594"/>
    <mergeCell ref="CF595:CF596"/>
    <mergeCell ref="CF597:CF598"/>
    <mergeCell ref="CF599:CF600"/>
    <mergeCell ref="CF601:CF602"/>
    <mergeCell ref="CF603:CF604"/>
    <mergeCell ref="CF605:CF606"/>
    <mergeCell ref="CF607:CF608"/>
    <mergeCell ref="CF609:CF610"/>
    <mergeCell ref="CF611:CF612"/>
    <mergeCell ref="CF613:CF614"/>
    <mergeCell ref="CF615:CF616"/>
    <mergeCell ref="CF617:CF618"/>
    <mergeCell ref="CF619:CF620"/>
    <mergeCell ref="CF621:CF622"/>
    <mergeCell ref="CF623:CF624"/>
    <mergeCell ref="CF625:CF626"/>
    <mergeCell ref="CF627:CF628"/>
    <mergeCell ref="CF629:CF630"/>
    <mergeCell ref="CF631:CF632"/>
    <mergeCell ref="CF633:CF634"/>
    <mergeCell ref="CF635:CF636"/>
    <mergeCell ref="CF637:CF638"/>
    <mergeCell ref="CF639:CF640"/>
    <mergeCell ref="CF641:CF642"/>
    <mergeCell ref="CF643:CF644"/>
    <mergeCell ref="CF645:CF646"/>
    <mergeCell ref="CF647:CF648"/>
    <mergeCell ref="CF649:CF650"/>
    <mergeCell ref="CF651:CF652"/>
    <mergeCell ref="CF653:CF654"/>
    <mergeCell ref="CF655:CF656"/>
    <mergeCell ref="CF657:CF658"/>
    <mergeCell ref="CF659:CF660"/>
    <mergeCell ref="CF661:CF662"/>
    <mergeCell ref="CF663:CF664"/>
    <mergeCell ref="CF665:CF666"/>
    <mergeCell ref="CF667:CF668"/>
    <mergeCell ref="CF669:CF670"/>
    <mergeCell ref="CF671:CF672"/>
    <mergeCell ref="CF673:CF674"/>
    <mergeCell ref="CF675:CF676"/>
    <mergeCell ref="CF677:CF678"/>
    <mergeCell ref="CF679:CF680"/>
    <mergeCell ref="CF681:CF682"/>
    <mergeCell ref="CF683:CF684"/>
    <mergeCell ref="CF685:CF686"/>
    <mergeCell ref="CF687:CF688"/>
    <mergeCell ref="CF689:CF690"/>
    <mergeCell ref="CF691:CF692"/>
    <mergeCell ref="CF693:CF694"/>
    <mergeCell ref="CF695:CF696"/>
    <mergeCell ref="CF697:CF698"/>
    <mergeCell ref="CF699:CF700"/>
    <mergeCell ref="CF701:CF702"/>
    <mergeCell ref="CF703:CF704"/>
    <mergeCell ref="CF705:CF706"/>
    <mergeCell ref="CF707:CF708"/>
    <mergeCell ref="CF709:CF710"/>
    <mergeCell ref="CF711:CF712"/>
    <mergeCell ref="CF713:CF714"/>
    <mergeCell ref="CF715:CF716"/>
    <mergeCell ref="CF717:CF718"/>
    <mergeCell ref="CF719:CF720"/>
    <mergeCell ref="CF721:CF722"/>
    <mergeCell ref="CF723:CF724"/>
    <mergeCell ref="CF725:CF726"/>
    <mergeCell ref="CF727:CF728"/>
    <mergeCell ref="CF729:CF730"/>
    <mergeCell ref="CF731:CF732"/>
    <mergeCell ref="CF733:CF734"/>
    <mergeCell ref="CF735:CF736"/>
    <mergeCell ref="CF737:CF738"/>
    <mergeCell ref="CF739:CF740"/>
    <mergeCell ref="CF741:CF742"/>
    <mergeCell ref="CF743:CF744"/>
    <mergeCell ref="CF745:CF746"/>
    <mergeCell ref="CF747:CF748"/>
    <mergeCell ref="CF749:CF750"/>
    <mergeCell ref="CF751:CF752"/>
    <mergeCell ref="CF753:CF754"/>
    <mergeCell ref="CF755:CF756"/>
    <mergeCell ref="CF757:CF758"/>
    <mergeCell ref="CF759:CF760"/>
    <mergeCell ref="CF761:CF762"/>
    <mergeCell ref="CF763:CF764"/>
    <mergeCell ref="CF765:CF766"/>
    <mergeCell ref="CF767:CF768"/>
    <mergeCell ref="CF769:CF770"/>
    <mergeCell ref="CF771:CF772"/>
    <mergeCell ref="CF773:CF774"/>
    <mergeCell ref="CF775:CF776"/>
    <mergeCell ref="CF777:CF778"/>
    <mergeCell ref="CF779:CF780"/>
    <mergeCell ref="CF781:CF782"/>
    <mergeCell ref="CF783:CF784"/>
    <mergeCell ref="CF785:CF786"/>
    <mergeCell ref="CF787:CF788"/>
    <mergeCell ref="CF789:CF790"/>
    <mergeCell ref="CF791:CF792"/>
    <mergeCell ref="CF793:CF794"/>
    <mergeCell ref="CF795:CF796"/>
    <mergeCell ref="CF797:CF798"/>
    <mergeCell ref="CF799:CF800"/>
    <mergeCell ref="CF801:CF802"/>
    <mergeCell ref="CF803:CF804"/>
    <mergeCell ref="CF805:CF806"/>
    <mergeCell ref="CF807:CF808"/>
    <mergeCell ref="CF809:CF810"/>
    <mergeCell ref="CF811:CF812"/>
    <mergeCell ref="CF813:CF814"/>
    <mergeCell ref="CF815:CF816"/>
    <mergeCell ref="CF817:CF818"/>
    <mergeCell ref="CF819:CF820"/>
    <mergeCell ref="CF821:CF822"/>
    <mergeCell ref="CF823:CF824"/>
    <mergeCell ref="CF825:CF826"/>
    <mergeCell ref="CF827:CF828"/>
    <mergeCell ref="CF829:CF830"/>
    <mergeCell ref="CF831:CF832"/>
    <mergeCell ref="CF833:CF834"/>
    <mergeCell ref="CF835:CF836"/>
    <mergeCell ref="CF837:CF838"/>
    <mergeCell ref="CF839:CF840"/>
    <mergeCell ref="CF841:CF842"/>
    <mergeCell ref="CF843:CF844"/>
    <mergeCell ref="CF845:CF846"/>
    <mergeCell ref="CF847:CF848"/>
    <mergeCell ref="CF849:CF850"/>
    <mergeCell ref="CF851:CF852"/>
    <mergeCell ref="CF853:CF854"/>
    <mergeCell ref="CF855:CF856"/>
    <mergeCell ref="CF857:CF858"/>
    <mergeCell ref="CF859:CF860"/>
    <mergeCell ref="CF861:CF862"/>
    <mergeCell ref="CF863:CF864"/>
    <mergeCell ref="CF865:CF866"/>
    <mergeCell ref="CF867:CF868"/>
    <mergeCell ref="CF869:CF870"/>
    <mergeCell ref="CF871:CF872"/>
    <mergeCell ref="CF873:CF874"/>
    <mergeCell ref="CF875:CF876"/>
    <mergeCell ref="CF877:CF878"/>
    <mergeCell ref="CF879:CF880"/>
    <mergeCell ref="CF881:CF882"/>
    <mergeCell ref="CF883:CF884"/>
    <mergeCell ref="CF885:CF886"/>
    <mergeCell ref="CF887:CF888"/>
    <mergeCell ref="CF889:CF890"/>
    <mergeCell ref="CF891:CF892"/>
    <mergeCell ref="CF893:CF894"/>
    <mergeCell ref="CF895:CF896"/>
    <mergeCell ref="CF897:CF898"/>
    <mergeCell ref="CF899:CF900"/>
    <mergeCell ref="CF901:CF902"/>
    <mergeCell ref="CF903:CF904"/>
    <mergeCell ref="CF905:CF906"/>
    <mergeCell ref="CF907:CF908"/>
    <mergeCell ref="CF909:CF910"/>
    <mergeCell ref="CF911:CF912"/>
    <mergeCell ref="CF913:CF914"/>
    <mergeCell ref="CF915:CF916"/>
    <mergeCell ref="CF917:CF918"/>
    <mergeCell ref="CF919:CF920"/>
    <mergeCell ref="CF921:CF922"/>
    <mergeCell ref="CF923:CF924"/>
    <mergeCell ref="CF925:CF926"/>
    <mergeCell ref="CF927:CF928"/>
    <mergeCell ref="CF929:CF930"/>
    <mergeCell ref="CF931:CF932"/>
    <mergeCell ref="CF933:CF934"/>
    <mergeCell ref="CF935:CF936"/>
    <mergeCell ref="CF937:CF938"/>
    <mergeCell ref="CF939:CF940"/>
    <mergeCell ref="CF941:CF942"/>
    <mergeCell ref="CF943:CF944"/>
    <mergeCell ref="CF945:CF946"/>
    <mergeCell ref="CF947:CF948"/>
    <mergeCell ref="CF949:CF950"/>
    <mergeCell ref="CF951:CF952"/>
    <mergeCell ref="CF953:CF954"/>
    <mergeCell ref="CF955:CF956"/>
    <mergeCell ref="CF957:CF958"/>
    <mergeCell ref="CF959:CF960"/>
    <mergeCell ref="CF961:CF962"/>
    <mergeCell ref="CF963:CF964"/>
    <mergeCell ref="CF965:CF966"/>
    <mergeCell ref="CF967:CF968"/>
    <mergeCell ref="CF969:CF970"/>
    <mergeCell ref="CF971:CF972"/>
    <mergeCell ref="CF973:CF974"/>
    <mergeCell ref="CF975:CF976"/>
    <mergeCell ref="CF977:CF978"/>
    <mergeCell ref="CF979:CF980"/>
    <mergeCell ref="CF981:CF982"/>
    <mergeCell ref="CF983:CF984"/>
    <mergeCell ref="CF985:CF986"/>
    <mergeCell ref="CF987:CF988"/>
    <mergeCell ref="CF989:CF990"/>
    <mergeCell ref="CF991:CF992"/>
    <mergeCell ref="CF993:CF994"/>
    <mergeCell ref="CF995:CF996"/>
    <mergeCell ref="CF997:CF998"/>
    <mergeCell ref="CF999:CF1000"/>
    <mergeCell ref="CF1001:CF1002"/>
    <mergeCell ref="CF1003:CF1004"/>
    <mergeCell ref="CF1005:CF1006"/>
    <mergeCell ref="CF1007:CF1008"/>
    <mergeCell ref="CF1009:CF1010"/>
    <mergeCell ref="CF1011:CF1012"/>
    <mergeCell ref="CF1013:CF1014"/>
    <mergeCell ref="CF1015:CF1016"/>
    <mergeCell ref="CF1017:CF1018"/>
    <mergeCell ref="CF1019:CF1020"/>
    <mergeCell ref="CF1021:CF1022"/>
    <mergeCell ref="CF1023:CF1024"/>
    <mergeCell ref="CF1025:CF1026"/>
    <mergeCell ref="CF1027:CF1028"/>
    <mergeCell ref="CF1029:CF1030"/>
    <mergeCell ref="CF1031:CF1032"/>
    <mergeCell ref="CF1033:CF1034"/>
    <mergeCell ref="CF1035:CF1036"/>
    <mergeCell ref="CF1037:CF1038"/>
    <mergeCell ref="CF1039:CF1040"/>
    <mergeCell ref="CF1041:CF1042"/>
    <mergeCell ref="CF1043:CF1044"/>
    <mergeCell ref="CF1045:CF1046"/>
    <mergeCell ref="CF1047:CF1048"/>
    <mergeCell ref="CG23:CG24"/>
    <mergeCell ref="CG25:CG26"/>
    <mergeCell ref="CG27:CG28"/>
    <mergeCell ref="CG29:CG30"/>
    <mergeCell ref="CG31:CG32"/>
    <mergeCell ref="CG33:CG34"/>
    <mergeCell ref="CG35:CG36"/>
    <mergeCell ref="CG37:CG38"/>
    <mergeCell ref="CG39:CG40"/>
    <mergeCell ref="CG41:CG42"/>
    <mergeCell ref="CG43:CG44"/>
    <mergeCell ref="CG45:CG46"/>
    <mergeCell ref="CG47:CG48"/>
    <mergeCell ref="CG49:CG50"/>
    <mergeCell ref="CG51:CG52"/>
    <mergeCell ref="CG53:CG54"/>
    <mergeCell ref="CG55:CG56"/>
    <mergeCell ref="CG57:CG58"/>
    <mergeCell ref="CG59:CG60"/>
    <mergeCell ref="CG61:CG62"/>
    <mergeCell ref="CG63:CG64"/>
    <mergeCell ref="CG65:CG66"/>
    <mergeCell ref="CG67:CG68"/>
    <mergeCell ref="CG69:CG70"/>
    <mergeCell ref="CG71:CG72"/>
    <mergeCell ref="CG73:CG74"/>
    <mergeCell ref="CG75:CG76"/>
    <mergeCell ref="CG77:CG78"/>
    <mergeCell ref="CG79:CG80"/>
    <mergeCell ref="CG81:CG82"/>
    <mergeCell ref="CG83:CG84"/>
    <mergeCell ref="CG85:CG86"/>
    <mergeCell ref="CG87:CG88"/>
    <mergeCell ref="CG89:CG90"/>
    <mergeCell ref="CG91:CG92"/>
    <mergeCell ref="CG93:CG94"/>
    <mergeCell ref="CG95:CG96"/>
    <mergeCell ref="CG97:CG98"/>
    <mergeCell ref="CG99:CG100"/>
    <mergeCell ref="CG101:CG102"/>
    <mergeCell ref="CG103:CG104"/>
    <mergeCell ref="CG105:CG106"/>
    <mergeCell ref="CG107:CG108"/>
    <mergeCell ref="CG109:CG110"/>
    <mergeCell ref="CG111:CG112"/>
    <mergeCell ref="CG113:CG114"/>
    <mergeCell ref="CG115:CG116"/>
    <mergeCell ref="CG117:CG118"/>
    <mergeCell ref="CG119:CG120"/>
    <mergeCell ref="CG121:CG122"/>
    <mergeCell ref="CG123:CG124"/>
    <mergeCell ref="CG125:CG126"/>
    <mergeCell ref="CG127:CG128"/>
    <mergeCell ref="CG129:CG130"/>
    <mergeCell ref="CG131:CG132"/>
    <mergeCell ref="CG133:CG134"/>
    <mergeCell ref="CG135:CG136"/>
    <mergeCell ref="CG137:CG138"/>
    <mergeCell ref="CG139:CG140"/>
    <mergeCell ref="CG141:CG142"/>
    <mergeCell ref="CG143:CG144"/>
    <mergeCell ref="CG145:CG146"/>
    <mergeCell ref="CG147:CG148"/>
    <mergeCell ref="CG149:CG150"/>
    <mergeCell ref="CG151:CG152"/>
    <mergeCell ref="CG153:CG154"/>
    <mergeCell ref="CG155:CG156"/>
    <mergeCell ref="CG157:CG158"/>
    <mergeCell ref="CG159:CG160"/>
    <mergeCell ref="CG161:CG162"/>
    <mergeCell ref="CG163:CG164"/>
    <mergeCell ref="CG165:CG166"/>
    <mergeCell ref="CG167:CG168"/>
    <mergeCell ref="CG169:CG170"/>
    <mergeCell ref="CG171:CG172"/>
    <mergeCell ref="CG173:CG174"/>
    <mergeCell ref="CG175:CG176"/>
    <mergeCell ref="CG177:CG178"/>
    <mergeCell ref="CG179:CG180"/>
    <mergeCell ref="CG181:CG182"/>
    <mergeCell ref="CG183:CG184"/>
    <mergeCell ref="CG185:CG186"/>
    <mergeCell ref="CG187:CG188"/>
    <mergeCell ref="CG189:CG190"/>
    <mergeCell ref="CG191:CG192"/>
    <mergeCell ref="CG193:CG194"/>
    <mergeCell ref="CG195:CG196"/>
    <mergeCell ref="CG197:CG198"/>
    <mergeCell ref="CG199:CG200"/>
    <mergeCell ref="CG201:CG202"/>
    <mergeCell ref="CG203:CG204"/>
    <mergeCell ref="CG205:CG206"/>
    <mergeCell ref="CG207:CG208"/>
    <mergeCell ref="CG209:CG210"/>
    <mergeCell ref="CG211:CG212"/>
    <mergeCell ref="CG213:CG214"/>
    <mergeCell ref="CG215:CG216"/>
    <mergeCell ref="CG217:CG218"/>
    <mergeCell ref="CG219:CG220"/>
    <mergeCell ref="CG221:CG222"/>
    <mergeCell ref="CG223:CG224"/>
    <mergeCell ref="CG225:CG226"/>
    <mergeCell ref="CG227:CG228"/>
    <mergeCell ref="CG229:CG230"/>
    <mergeCell ref="CG231:CG232"/>
    <mergeCell ref="CG233:CG234"/>
    <mergeCell ref="CG235:CG236"/>
    <mergeCell ref="CG237:CG238"/>
    <mergeCell ref="CG239:CG240"/>
    <mergeCell ref="CG241:CG242"/>
    <mergeCell ref="CG243:CG244"/>
    <mergeCell ref="CG245:CG246"/>
    <mergeCell ref="CG247:CG248"/>
    <mergeCell ref="CG249:CG250"/>
    <mergeCell ref="CG251:CG252"/>
    <mergeCell ref="CG253:CG254"/>
    <mergeCell ref="CG255:CG256"/>
    <mergeCell ref="CG257:CG258"/>
    <mergeCell ref="CG259:CG260"/>
    <mergeCell ref="CG261:CG262"/>
    <mergeCell ref="CG263:CG264"/>
    <mergeCell ref="CG265:CG266"/>
    <mergeCell ref="CG267:CG268"/>
    <mergeCell ref="CG269:CG270"/>
    <mergeCell ref="CG271:CG272"/>
    <mergeCell ref="CG273:CG274"/>
    <mergeCell ref="CG275:CG276"/>
    <mergeCell ref="CG277:CG278"/>
    <mergeCell ref="CG279:CG280"/>
    <mergeCell ref="CG281:CG282"/>
    <mergeCell ref="CG283:CG284"/>
    <mergeCell ref="CG285:CG286"/>
    <mergeCell ref="CG287:CG288"/>
    <mergeCell ref="CG289:CG290"/>
    <mergeCell ref="CG291:CG292"/>
    <mergeCell ref="CG293:CG294"/>
    <mergeCell ref="CG295:CG296"/>
    <mergeCell ref="CG297:CG298"/>
    <mergeCell ref="CG299:CG300"/>
    <mergeCell ref="CG301:CG302"/>
    <mergeCell ref="CG303:CG304"/>
    <mergeCell ref="CG305:CG306"/>
    <mergeCell ref="CG307:CG308"/>
    <mergeCell ref="CG309:CG310"/>
    <mergeCell ref="CG311:CG312"/>
    <mergeCell ref="CG313:CG314"/>
    <mergeCell ref="CG315:CG316"/>
    <mergeCell ref="CG317:CG318"/>
    <mergeCell ref="CG319:CG320"/>
    <mergeCell ref="CG321:CG322"/>
    <mergeCell ref="CG323:CG324"/>
    <mergeCell ref="CG325:CG326"/>
    <mergeCell ref="CG327:CG328"/>
    <mergeCell ref="CG329:CG330"/>
    <mergeCell ref="CG331:CG332"/>
    <mergeCell ref="CG333:CG334"/>
    <mergeCell ref="CG335:CG336"/>
    <mergeCell ref="CG337:CG338"/>
    <mergeCell ref="CG339:CG340"/>
    <mergeCell ref="CG341:CG342"/>
    <mergeCell ref="CG343:CG344"/>
    <mergeCell ref="CG345:CG346"/>
    <mergeCell ref="CG347:CG348"/>
    <mergeCell ref="CG349:CG350"/>
    <mergeCell ref="CG351:CG352"/>
    <mergeCell ref="CG353:CG354"/>
    <mergeCell ref="CG355:CG356"/>
    <mergeCell ref="CG357:CG358"/>
    <mergeCell ref="CG359:CG360"/>
    <mergeCell ref="CG361:CG362"/>
    <mergeCell ref="CG363:CG364"/>
    <mergeCell ref="CG365:CG366"/>
    <mergeCell ref="CG367:CG368"/>
    <mergeCell ref="CG369:CG370"/>
    <mergeCell ref="CG371:CG372"/>
    <mergeCell ref="CG373:CG374"/>
    <mergeCell ref="CG375:CG376"/>
    <mergeCell ref="CG377:CG378"/>
    <mergeCell ref="CG379:CG380"/>
    <mergeCell ref="CG381:CG382"/>
    <mergeCell ref="CG383:CG384"/>
    <mergeCell ref="CG385:CG386"/>
    <mergeCell ref="CG387:CG388"/>
    <mergeCell ref="CG389:CG390"/>
    <mergeCell ref="CG391:CG392"/>
    <mergeCell ref="CG393:CG394"/>
    <mergeCell ref="CG395:CG396"/>
    <mergeCell ref="CG397:CG398"/>
    <mergeCell ref="CG399:CG400"/>
    <mergeCell ref="CG401:CG402"/>
    <mergeCell ref="CG403:CG404"/>
    <mergeCell ref="CG405:CG406"/>
    <mergeCell ref="CG407:CG408"/>
    <mergeCell ref="CG409:CG410"/>
    <mergeCell ref="CG411:CG412"/>
    <mergeCell ref="CG413:CG414"/>
    <mergeCell ref="CG415:CG416"/>
    <mergeCell ref="CG417:CG418"/>
    <mergeCell ref="CG419:CG420"/>
    <mergeCell ref="CG421:CG422"/>
    <mergeCell ref="CG423:CG424"/>
    <mergeCell ref="CG425:CG426"/>
    <mergeCell ref="CG427:CG428"/>
    <mergeCell ref="CG429:CG430"/>
    <mergeCell ref="CG431:CG432"/>
    <mergeCell ref="CG433:CG434"/>
    <mergeCell ref="CG435:CG436"/>
    <mergeCell ref="CG437:CG438"/>
    <mergeCell ref="CG439:CG440"/>
    <mergeCell ref="CG441:CG442"/>
    <mergeCell ref="CG443:CG444"/>
    <mergeCell ref="CG445:CG446"/>
    <mergeCell ref="CG447:CG448"/>
    <mergeCell ref="CG449:CG450"/>
    <mergeCell ref="CG451:CG452"/>
    <mergeCell ref="CG453:CG454"/>
    <mergeCell ref="CG455:CG456"/>
    <mergeCell ref="CG457:CG458"/>
    <mergeCell ref="CG459:CG460"/>
    <mergeCell ref="CG461:CG462"/>
    <mergeCell ref="CG463:CG464"/>
    <mergeCell ref="CG465:CG466"/>
    <mergeCell ref="CG467:CG468"/>
    <mergeCell ref="CG469:CG470"/>
    <mergeCell ref="CG471:CG472"/>
    <mergeCell ref="CG473:CG474"/>
    <mergeCell ref="CG475:CG476"/>
    <mergeCell ref="CG477:CG478"/>
    <mergeCell ref="CG479:CG480"/>
    <mergeCell ref="CG481:CG482"/>
    <mergeCell ref="CG483:CG484"/>
    <mergeCell ref="CG485:CG486"/>
    <mergeCell ref="CG487:CG488"/>
    <mergeCell ref="CG489:CG490"/>
    <mergeCell ref="CG491:CG492"/>
    <mergeCell ref="CG493:CG494"/>
    <mergeCell ref="CG495:CG496"/>
    <mergeCell ref="CG497:CG498"/>
    <mergeCell ref="CG499:CG500"/>
    <mergeCell ref="CG501:CG502"/>
    <mergeCell ref="CG503:CG504"/>
    <mergeCell ref="CG505:CG506"/>
    <mergeCell ref="CG507:CG508"/>
    <mergeCell ref="CG509:CG510"/>
    <mergeCell ref="CG511:CG512"/>
    <mergeCell ref="CG513:CG514"/>
    <mergeCell ref="CG515:CG516"/>
    <mergeCell ref="CG517:CG518"/>
    <mergeCell ref="CG519:CG520"/>
    <mergeCell ref="CG521:CG522"/>
    <mergeCell ref="CG523:CG524"/>
    <mergeCell ref="CG525:CG526"/>
    <mergeCell ref="CG527:CG528"/>
    <mergeCell ref="CG529:CG530"/>
    <mergeCell ref="CG531:CG532"/>
    <mergeCell ref="CG533:CG534"/>
    <mergeCell ref="CG535:CG536"/>
    <mergeCell ref="CG537:CG538"/>
    <mergeCell ref="CG539:CG540"/>
    <mergeCell ref="CG541:CG542"/>
    <mergeCell ref="CG543:CG544"/>
    <mergeCell ref="CG545:CG546"/>
    <mergeCell ref="CG547:CG548"/>
    <mergeCell ref="CG549:CG550"/>
    <mergeCell ref="CG551:CG552"/>
    <mergeCell ref="CG553:CG554"/>
    <mergeCell ref="CG555:CG556"/>
    <mergeCell ref="CG557:CG558"/>
    <mergeCell ref="CG559:CG560"/>
    <mergeCell ref="CG561:CG562"/>
    <mergeCell ref="CG563:CG564"/>
    <mergeCell ref="CG565:CG566"/>
    <mergeCell ref="CG567:CG568"/>
    <mergeCell ref="CG569:CG570"/>
    <mergeCell ref="CG571:CG572"/>
    <mergeCell ref="CG573:CG574"/>
    <mergeCell ref="CG575:CG576"/>
    <mergeCell ref="CG577:CG578"/>
    <mergeCell ref="CG579:CG580"/>
    <mergeCell ref="CG581:CG582"/>
    <mergeCell ref="CG583:CG584"/>
    <mergeCell ref="CG585:CG586"/>
    <mergeCell ref="CG587:CG588"/>
    <mergeCell ref="CG589:CG590"/>
    <mergeCell ref="CG591:CG592"/>
    <mergeCell ref="CG593:CG594"/>
    <mergeCell ref="CG595:CG596"/>
    <mergeCell ref="CG597:CG598"/>
    <mergeCell ref="CG599:CG600"/>
    <mergeCell ref="CG601:CG602"/>
    <mergeCell ref="CG603:CG604"/>
    <mergeCell ref="CG605:CG606"/>
    <mergeCell ref="CG607:CG608"/>
    <mergeCell ref="CG609:CG610"/>
    <mergeCell ref="CG611:CG612"/>
    <mergeCell ref="CG613:CG614"/>
    <mergeCell ref="CG615:CG616"/>
    <mergeCell ref="CG617:CG618"/>
    <mergeCell ref="CG619:CG620"/>
    <mergeCell ref="CG621:CG622"/>
    <mergeCell ref="CG623:CG624"/>
    <mergeCell ref="CG625:CG626"/>
    <mergeCell ref="CG627:CG628"/>
    <mergeCell ref="CG629:CG630"/>
    <mergeCell ref="CG631:CG632"/>
    <mergeCell ref="CG633:CG634"/>
    <mergeCell ref="CG635:CG636"/>
    <mergeCell ref="CG637:CG638"/>
    <mergeCell ref="CG639:CG640"/>
    <mergeCell ref="CG641:CG642"/>
    <mergeCell ref="CG643:CG644"/>
    <mergeCell ref="CG645:CG646"/>
    <mergeCell ref="CG647:CG648"/>
    <mergeCell ref="CG649:CG650"/>
    <mergeCell ref="CG651:CG652"/>
    <mergeCell ref="CG653:CG654"/>
    <mergeCell ref="CG655:CG656"/>
    <mergeCell ref="CG657:CG658"/>
    <mergeCell ref="CG659:CG660"/>
    <mergeCell ref="CG661:CG662"/>
    <mergeCell ref="CG663:CG664"/>
    <mergeCell ref="CG665:CG666"/>
    <mergeCell ref="CG667:CG668"/>
    <mergeCell ref="CG669:CG670"/>
    <mergeCell ref="CG671:CG672"/>
    <mergeCell ref="CG673:CG674"/>
    <mergeCell ref="CG675:CG676"/>
    <mergeCell ref="CG677:CG678"/>
    <mergeCell ref="CG679:CG680"/>
    <mergeCell ref="CG681:CG682"/>
    <mergeCell ref="CG683:CG684"/>
    <mergeCell ref="CG685:CG686"/>
    <mergeCell ref="CG687:CG688"/>
    <mergeCell ref="CG689:CG690"/>
    <mergeCell ref="CG691:CG692"/>
    <mergeCell ref="CG693:CG694"/>
    <mergeCell ref="CG695:CG696"/>
    <mergeCell ref="CG697:CG698"/>
    <mergeCell ref="CG699:CG700"/>
    <mergeCell ref="CG701:CG702"/>
    <mergeCell ref="CG703:CG704"/>
    <mergeCell ref="CG705:CG706"/>
    <mergeCell ref="CG707:CG708"/>
    <mergeCell ref="CG709:CG710"/>
    <mergeCell ref="CG711:CG712"/>
    <mergeCell ref="CG713:CG714"/>
    <mergeCell ref="CG715:CG716"/>
    <mergeCell ref="CG717:CG718"/>
    <mergeCell ref="CG719:CG720"/>
    <mergeCell ref="CG721:CG722"/>
    <mergeCell ref="CG723:CG724"/>
    <mergeCell ref="CG725:CG726"/>
    <mergeCell ref="CG727:CG728"/>
    <mergeCell ref="CG729:CG730"/>
    <mergeCell ref="CG731:CG732"/>
    <mergeCell ref="CG733:CG734"/>
    <mergeCell ref="CG735:CG736"/>
    <mergeCell ref="CG737:CG738"/>
    <mergeCell ref="CG739:CG740"/>
    <mergeCell ref="CG741:CG742"/>
    <mergeCell ref="CG743:CG744"/>
    <mergeCell ref="CG745:CG746"/>
    <mergeCell ref="CG747:CG748"/>
    <mergeCell ref="CG749:CG750"/>
    <mergeCell ref="CG751:CG752"/>
    <mergeCell ref="CG753:CG754"/>
    <mergeCell ref="CG755:CG756"/>
    <mergeCell ref="CG757:CG758"/>
    <mergeCell ref="CG759:CG760"/>
    <mergeCell ref="CG761:CG762"/>
    <mergeCell ref="CG763:CG764"/>
    <mergeCell ref="CG765:CG766"/>
    <mergeCell ref="CG767:CG768"/>
    <mergeCell ref="CG769:CG770"/>
    <mergeCell ref="CG771:CG772"/>
    <mergeCell ref="CG773:CG774"/>
    <mergeCell ref="CG775:CG776"/>
    <mergeCell ref="CG777:CG778"/>
    <mergeCell ref="CG779:CG780"/>
    <mergeCell ref="CG781:CG782"/>
    <mergeCell ref="CG783:CG784"/>
    <mergeCell ref="CG785:CG786"/>
    <mergeCell ref="CG787:CG788"/>
    <mergeCell ref="CG789:CG790"/>
    <mergeCell ref="CG791:CG792"/>
    <mergeCell ref="CG793:CG794"/>
    <mergeCell ref="CG795:CG796"/>
    <mergeCell ref="CG797:CG798"/>
    <mergeCell ref="CG799:CG800"/>
    <mergeCell ref="CG801:CG802"/>
    <mergeCell ref="CG803:CG804"/>
    <mergeCell ref="CG805:CG806"/>
    <mergeCell ref="CG807:CG808"/>
    <mergeCell ref="CG809:CG810"/>
    <mergeCell ref="CG811:CG812"/>
    <mergeCell ref="CG813:CG814"/>
    <mergeCell ref="CG815:CG816"/>
    <mergeCell ref="CG817:CG818"/>
    <mergeCell ref="CG819:CG820"/>
    <mergeCell ref="CG821:CG822"/>
    <mergeCell ref="CG823:CG824"/>
    <mergeCell ref="CG825:CG826"/>
    <mergeCell ref="CG827:CG828"/>
    <mergeCell ref="CG829:CG830"/>
    <mergeCell ref="CG831:CG832"/>
    <mergeCell ref="CG833:CG834"/>
    <mergeCell ref="CG835:CG836"/>
    <mergeCell ref="CG837:CG838"/>
    <mergeCell ref="CG839:CG840"/>
    <mergeCell ref="CG841:CG842"/>
    <mergeCell ref="CG843:CG844"/>
    <mergeCell ref="CG845:CG846"/>
    <mergeCell ref="CG847:CG848"/>
    <mergeCell ref="CG849:CG850"/>
    <mergeCell ref="CG851:CG852"/>
    <mergeCell ref="CG853:CG854"/>
    <mergeCell ref="CG855:CG856"/>
    <mergeCell ref="CG857:CG858"/>
    <mergeCell ref="CG859:CG860"/>
    <mergeCell ref="CG861:CG862"/>
    <mergeCell ref="CG863:CG864"/>
    <mergeCell ref="CG865:CG866"/>
    <mergeCell ref="CG867:CG868"/>
    <mergeCell ref="CG869:CG870"/>
    <mergeCell ref="CG871:CG872"/>
    <mergeCell ref="CG873:CG874"/>
    <mergeCell ref="CG875:CG876"/>
    <mergeCell ref="CG877:CG878"/>
    <mergeCell ref="CG879:CG880"/>
    <mergeCell ref="CG881:CG882"/>
    <mergeCell ref="CG883:CG884"/>
    <mergeCell ref="CG885:CG886"/>
    <mergeCell ref="CG887:CG888"/>
    <mergeCell ref="CG889:CG890"/>
    <mergeCell ref="CG891:CG892"/>
    <mergeCell ref="CG893:CG894"/>
    <mergeCell ref="CG895:CG896"/>
    <mergeCell ref="CG897:CG898"/>
    <mergeCell ref="CG899:CG900"/>
    <mergeCell ref="CG901:CG902"/>
    <mergeCell ref="CG903:CG904"/>
    <mergeCell ref="CG905:CG906"/>
    <mergeCell ref="CG907:CG908"/>
    <mergeCell ref="CG909:CG910"/>
    <mergeCell ref="CG911:CG912"/>
    <mergeCell ref="CG913:CG914"/>
    <mergeCell ref="CG915:CG916"/>
    <mergeCell ref="CG917:CG918"/>
    <mergeCell ref="CG919:CG920"/>
    <mergeCell ref="CG921:CG922"/>
    <mergeCell ref="CG923:CG924"/>
    <mergeCell ref="CG925:CG926"/>
    <mergeCell ref="CG927:CG928"/>
    <mergeCell ref="CG929:CG930"/>
    <mergeCell ref="CG931:CG932"/>
    <mergeCell ref="CG933:CG934"/>
    <mergeCell ref="CG935:CG936"/>
    <mergeCell ref="CG937:CG938"/>
    <mergeCell ref="CG939:CG940"/>
    <mergeCell ref="CG941:CG942"/>
    <mergeCell ref="CG943:CG944"/>
    <mergeCell ref="CG945:CG946"/>
    <mergeCell ref="CG947:CG948"/>
    <mergeCell ref="CG949:CG950"/>
    <mergeCell ref="CG951:CG952"/>
    <mergeCell ref="CG953:CG954"/>
    <mergeCell ref="CG955:CG956"/>
    <mergeCell ref="CG957:CG958"/>
    <mergeCell ref="CG959:CG960"/>
    <mergeCell ref="CG961:CG962"/>
    <mergeCell ref="CG963:CG964"/>
    <mergeCell ref="CG965:CG966"/>
    <mergeCell ref="CG967:CG968"/>
    <mergeCell ref="CG969:CG970"/>
    <mergeCell ref="CG971:CG972"/>
    <mergeCell ref="CG973:CG974"/>
    <mergeCell ref="CG975:CG976"/>
    <mergeCell ref="CG977:CG978"/>
    <mergeCell ref="CG979:CG980"/>
    <mergeCell ref="CG981:CG982"/>
    <mergeCell ref="CG983:CG984"/>
    <mergeCell ref="CG985:CG986"/>
    <mergeCell ref="CG987:CG988"/>
    <mergeCell ref="CG989:CG990"/>
    <mergeCell ref="CG991:CG992"/>
    <mergeCell ref="CG993:CG994"/>
    <mergeCell ref="CG995:CG996"/>
    <mergeCell ref="CG997:CG998"/>
    <mergeCell ref="CG999:CG1000"/>
    <mergeCell ref="CG1001:CG1002"/>
    <mergeCell ref="CG1003:CG1004"/>
    <mergeCell ref="CG1005:CG1006"/>
    <mergeCell ref="CG1007:CG1008"/>
    <mergeCell ref="CG1009:CG1010"/>
    <mergeCell ref="CG1011:CG1012"/>
    <mergeCell ref="CG1013:CG1014"/>
    <mergeCell ref="CG1015:CG1016"/>
    <mergeCell ref="CG1017:CG1018"/>
    <mergeCell ref="CG1019:CG1020"/>
    <mergeCell ref="CG1021:CG1022"/>
    <mergeCell ref="CG1023:CG1024"/>
    <mergeCell ref="CG1025:CG1026"/>
    <mergeCell ref="CG1027:CG1028"/>
    <mergeCell ref="CG1029:CG1030"/>
    <mergeCell ref="CG1031:CG1032"/>
    <mergeCell ref="CG1033:CG1034"/>
    <mergeCell ref="CG1035:CG1036"/>
    <mergeCell ref="CG1037:CG1038"/>
    <mergeCell ref="CG1039:CG1040"/>
    <mergeCell ref="CG1041:CG1042"/>
    <mergeCell ref="CG1043:CG1044"/>
    <mergeCell ref="CG1045:CG1046"/>
    <mergeCell ref="CG1047:CG1048"/>
    <mergeCell ref="CH23:CH24"/>
    <mergeCell ref="CH25:CH26"/>
    <mergeCell ref="CH27:CH28"/>
    <mergeCell ref="CH29:CH30"/>
    <mergeCell ref="CH31:CH32"/>
    <mergeCell ref="CH33:CH34"/>
    <mergeCell ref="CH35:CH36"/>
    <mergeCell ref="CH37:CH38"/>
    <mergeCell ref="CH39:CH40"/>
    <mergeCell ref="CH41:CH42"/>
    <mergeCell ref="CH43:CH44"/>
    <mergeCell ref="CH45:CH46"/>
    <mergeCell ref="CH47:CH48"/>
    <mergeCell ref="CH49:CH50"/>
    <mergeCell ref="CH51:CH52"/>
    <mergeCell ref="CH53:CH54"/>
    <mergeCell ref="CH55:CH56"/>
    <mergeCell ref="CH57:CH58"/>
    <mergeCell ref="CH59:CH60"/>
    <mergeCell ref="CH61:CH62"/>
    <mergeCell ref="CH63:CH64"/>
    <mergeCell ref="CH65:CH66"/>
    <mergeCell ref="CH67:CH68"/>
    <mergeCell ref="CH69:CH70"/>
    <mergeCell ref="CH71:CH72"/>
    <mergeCell ref="CH73:CH74"/>
    <mergeCell ref="CH75:CH76"/>
    <mergeCell ref="CH77:CH78"/>
    <mergeCell ref="CH79:CH80"/>
    <mergeCell ref="CH81:CH82"/>
    <mergeCell ref="CH83:CH84"/>
    <mergeCell ref="CH85:CH86"/>
    <mergeCell ref="CH87:CH88"/>
    <mergeCell ref="CH89:CH90"/>
    <mergeCell ref="CH91:CH92"/>
    <mergeCell ref="CH93:CH94"/>
    <mergeCell ref="CH95:CH96"/>
    <mergeCell ref="CH97:CH98"/>
    <mergeCell ref="CH99:CH100"/>
    <mergeCell ref="CH101:CH102"/>
    <mergeCell ref="CH103:CH104"/>
    <mergeCell ref="CH105:CH106"/>
    <mergeCell ref="CH107:CH108"/>
    <mergeCell ref="CH109:CH110"/>
    <mergeCell ref="CH111:CH112"/>
    <mergeCell ref="CH113:CH114"/>
    <mergeCell ref="CH115:CH116"/>
    <mergeCell ref="CH117:CH118"/>
    <mergeCell ref="CH119:CH120"/>
    <mergeCell ref="CH121:CH122"/>
    <mergeCell ref="CH123:CH124"/>
    <mergeCell ref="CH125:CH126"/>
    <mergeCell ref="CH127:CH128"/>
    <mergeCell ref="CH129:CH130"/>
    <mergeCell ref="CH131:CH132"/>
    <mergeCell ref="CH133:CH134"/>
    <mergeCell ref="CH135:CH136"/>
    <mergeCell ref="CH137:CH138"/>
    <mergeCell ref="CH139:CH140"/>
    <mergeCell ref="CH141:CH142"/>
    <mergeCell ref="CH143:CH144"/>
    <mergeCell ref="CH145:CH146"/>
    <mergeCell ref="CH147:CH148"/>
    <mergeCell ref="CH149:CH150"/>
    <mergeCell ref="CH151:CH152"/>
    <mergeCell ref="CH153:CH154"/>
    <mergeCell ref="CH155:CH156"/>
    <mergeCell ref="CH157:CH158"/>
    <mergeCell ref="CH159:CH160"/>
    <mergeCell ref="CH161:CH162"/>
    <mergeCell ref="CH163:CH164"/>
    <mergeCell ref="CH165:CH166"/>
    <mergeCell ref="CH167:CH168"/>
    <mergeCell ref="CH169:CH170"/>
    <mergeCell ref="CH171:CH172"/>
    <mergeCell ref="CH173:CH174"/>
    <mergeCell ref="CH175:CH176"/>
    <mergeCell ref="CH177:CH178"/>
    <mergeCell ref="CH179:CH180"/>
    <mergeCell ref="CH181:CH182"/>
    <mergeCell ref="CH183:CH184"/>
    <mergeCell ref="CH185:CH186"/>
    <mergeCell ref="CH187:CH188"/>
    <mergeCell ref="CH189:CH190"/>
    <mergeCell ref="CH191:CH192"/>
    <mergeCell ref="CH193:CH194"/>
    <mergeCell ref="CH195:CH196"/>
    <mergeCell ref="CH197:CH198"/>
    <mergeCell ref="CH199:CH200"/>
    <mergeCell ref="CH201:CH202"/>
    <mergeCell ref="CH203:CH204"/>
    <mergeCell ref="CH205:CH206"/>
    <mergeCell ref="CH207:CH208"/>
    <mergeCell ref="CH209:CH210"/>
    <mergeCell ref="CH211:CH212"/>
    <mergeCell ref="CH213:CH214"/>
    <mergeCell ref="CH215:CH216"/>
    <mergeCell ref="CH217:CH218"/>
    <mergeCell ref="CH219:CH220"/>
    <mergeCell ref="CH221:CH222"/>
    <mergeCell ref="CH223:CH224"/>
    <mergeCell ref="CH225:CH226"/>
    <mergeCell ref="CH227:CH228"/>
    <mergeCell ref="CH229:CH230"/>
    <mergeCell ref="CH231:CH232"/>
    <mergeCell ref="CH233:CH234"/>
    <mergeCell ref="CH235:CH236"/>
    <mergeCell ref="CH237:CH238"/>
    <mergeCell ref="CH239:CH240"/>
    <mergeCell ref="CH241:CH242"/>
    <mergeCell ref="CH243:CH244"/>
    <mergeCell ref="CH245:CH246"/>
    <mergeCell ref="CH247:CH248"/>
    <mergeCell ref="CH249:CH250"/>
    <mergeCell ref="CH251:CH252"/>
    <mergeCell ref="CH253:CH254"/>
    <mergeCell ref="CH255:CH256"/>
    <mergeCell ref="CH257:CH258"/>
    <mergeCell ref="CH259:CH260"/>
    <mergeCell ref="CH261:CH262"/>
    <mergeCell ref="CH263:CH264"/>
    <mergeCell ref="CH265:CH266"/>
    <mergeCell ref="CH267:CH268"/>
    <mergeCell ref="CH269:CH270"/>
    <mergeCell ref="CH271:CH272"/>
    <mergeCell ref="CH273:CH274"/>
    <mergeCell ref="CH275:CH276"/>
    <mergeCell ref="CH277:CH278"/>
    <mergeCell ref="CH279:CH280"/>
    <mergeCell ref="CH281:CH282"/>
    <mergeCell ref="CH283:CH284"/>
    <mergeCell ref="CH285:CH286"/>
    <mergeCell ref="CH287:CH288"/>
    <mergeCell ref="CH289:CH290"/>
    <mergeCell ref="CH291:CH292"/>
    <mergeCell ref="CH293:CH294"/>
    <mergeCell ref="CH295:CH296"/>
    <mergeCell ref="CH297:CH298"/>
    <mergeCell ref="CH299:CH300"/>
    <mergeCell ref="CH301:CH302"/>
    <mergeCell ref="CH303:CH304"/>
    <mergeCell ref="CH305:CH306"/>
    <mergeCell ref="CH307:CH308"/>
    <mergeCell ref="CH309:CH310"/>
    <mergeCell ref="CH311:CH312"/>
    <mergeCell ref="CH313:CH314"/>
    <mergeCell ref="CH315:CH316"/>
    <mergeCell ref="CH317:CH318"/>
    <mergeCell ref="CH319:CH320"/>
    <mergeCell ref="CH321:CH322"/>
    <mergeCell ref="CH323:CH324"/>
    <mergeCell ref="CH325:CH326"/>
    <mergeCell ref="CH327:CH328"/>
    <mergeCell ref="CH329:CH330"/>
    <mergeCell ref="CH331:CH332"/>
    <mergeCell ref="CH333:CH334"/>
    <mergeCell ref="CH335:CH336"/>
    <mergeCell ref="CH337:CH338"/>
    <mergeCell ref="CH339:CH340"/>
    <mergeCell ref="CH341:CH342"/>
    <mergeCell ref="CH343:CH344"/>
    <mergeCell ref="CH345:CH346"/>
    <mergeCell ref="CH347:CH348"/>
    <mergeCell ref="CH349:CH350"/>
    <mergeCell ref="CH351:CH352"/>
    <mergeCell ref="CH353:CH354"/>
    <mergeCell ref="CH355:CH356"/>
    <mergeCell ref="CH357:CH358"/>
    <mergeCell ref="CH359:CH360"/>
    <mergeCell ref="CH361:CH362"/>
    <mergeCell ref="CH363:CH364"/>
    <mergeCell ref="CH365:CH366"/>
    <mergeCell ref="CH367:CH368"/>
    <mergeCell ref="CH369:CH370"/>
    <mergeCell ref="CH371:CH372"/>
    <mergeCell ref="CH373:CH374"/>
    <mergeCell ref="CH375:CH376"/>
    <mergeCell ref="CH377:CH378"/>
    <mergeCell ref="CH379:CH380"/>
    <mergeCell ref="CH381:CH382"/>
    <mergeCell ref="CH383:CH384"/>
    <mergeCell ref="CH385:CH386"/>
    <mergeCell ref="CH387:CH388"/>
    <mergeCell ref="CH389:CH390"/>
    <mergeCell ref="CH391:CH392"/>
    <mergeCell ref="CH393:CH394"/>
    <mergeCell ref="CH395:CH396"/>
    <mergeCell ref="CH397:CH398"/>
    <mergeCell ref="CH399:CH400"/>
    <mergeCell ref="CH401:CH402"/>
    <mergeCell ref="CH403:CH404"/>
    <mergeCell ref="CH405:CH406"/>
    <mergeCell ref="CH407:CH408"/>
    <mergeCell ref="CH409:CH410"/>
    <mergeCell ref="CH411:CH412"/>
    <mergeCell ref="CH413:CH414"/>
    <mergeCell ref="CH415:CH416"/>
    <mergeCell ref="CH417:CH418"/>
    <mergeCell ref="CH419:CH420"/>
    <mergeCell ref="CH421:CH422"/>
    <mergeCell ref="CH423:CH424"/>
    <mergeCell ref="CH425:CH426"/>
    <mergeCell ref="CH427:CH428"/>
    <mergeCell ref="CH429:CH430"/>
    <mergeCell ref="CH431:CH432"/>
    <mergeCell ref="CH433:CH434"/>
    <mergeCell ref="CH435:CH436"/>
    <mergeCell ref="CH437:CH438"/>
    <mergeCell ref="CH439:CH440"/>
    <mergeCell ref="CH441:CH442"/>
    <mergeCell ref="CH443:CH444"/>
    <mergeCell ref="CH445:CH446"/>
    <mergeCell ref="CH447:CH448"/>
    <mergeCell ref="CH449:CH450"/>
    <mergeCell ref="CH451:CH452"/>
    <mergeCell ref="CH453:CH454"/>
    <mergeCell ref="CH455:CH456"/>
    <mergeCell ref="CH457:CH458"/>
    <mergeCell ref="CH459:CH460"/>
    <mergeCell ref="CH461:CH462"/>
    <mergeCell ref="CH463:CH464"/>
    <mergeCell ref="CH465:CH466"/>
    <mergeCell ref="CH467:CH468"/>
    <mergeCell ref="CH469:CH470"/>
    <mergeCell ref="CH471:CH472"/>
    <mergeCell ref="CH473:CH474"/>
    <mergeCell ref="CH475:CH476"/>
    <mergeCell ref="CH477:CH478"/>
    <mergeCell ref="CH479:CH480"/>
    <mergeCell ref="CH481:CH482"/>
    <mergeCell ref="CH483:CH484"/>
    <mergeCell ref="CH485:CH486"/>
    <mergeCell ref="CH487:CH488"/>
    <mergeCell ref="CH489:CH490"/>
    <mergeCell ref="CH491:CH492"/>
    <mergeCell ref="CH493:CH494"/>
    <mergeCell ref="CH495:CH496"/>
    <mergeCell ref="CH497:CH498"/>
    <mergeCell ref="CH499:CH500"/>
    <mergeCell ref="CH501:CH502"/>
    <mergeCell ref="CH503:CH504"/>
    <mergeCell ref="CH505:CH506"/>
    <mergeCell ref="CH507:CH508"/>
    <mergeCell ref="CH509:CH510"/>
    <mergeCell ref="CH511:CH512"/>
    <mergeCell ref="CH513:CH514"/>
    <mergeCell ref="CH515:CH516"/>
    <mergeCell ref="CH517:CH518"/>
    <mergeCell ref="CH519:CH520"/>
    <mergeCell ref="CH521:CH522"/>
    <mergeCell ref="CH523:CH524"/>
    <mergeCell ref="CH525:CH526"/>
    <mergeCell ref="CH527:CH528"/>
    <mergeCell ref="CH529:CH530"/>
    <mergeCell ref="CH531:CH532"/>
    <mergeCell ref="CH533:CH534"/>
    <mergeCell ref="CH535:CH536"/>
    <mergeCell ref="CH537:CH538"/>
    <mergeCell ref="CH539:CH540"/>
    <mergeCell ref="CH541:CH542"/>
    <mergeCell ref="CH543:CH544"/>
    <mergeCell ref="CH545:CH546"/>
    <mergeCell ref="CH547:CH548"/>
    <mergeCell ref="CH549:CH550"/>
    <mergeCell ref="CH551:CH552"/>
    <mergeCell ref="CH553:CH554"/>
    <mergeCell ref="CH555:CH556"/>
    <mergeCell ref="CH557:CH558"/>
    <mergeCell ref="CH559:CH560"/>
    <mergeCell ref="CH561:CH562"/>
    <mergeCell ref="CH563:CH564"/>
    <mergeCell ref="CH565:CH566"/>
    <mergeCell ref="CH567:CH568"/>
    <mergeCell ref="CH569:CH570"/>
    <mergeCell ref="CH571:CH572"/>
    <mergeCell ref="CH573:CH574"/>
    <mergeCell ref="CH575:CH576"/>
    <mergeCell ref="CH577:CH578"/>
    <mergeCell ref="CH579:CH580"/>
    <mergeCell ref="CH581:CH582"/>
    <mergeCell ref="CH583:CH584"/>
    <mergeCell ref="CH585:CH586"/>
    <mergeCell ref="CH587:CH588"/>
    <mergeCell ref="CH589:CH590"/>
    <mergeCell ref="CH591:CH592"/>
    <mergeCell ref="CH593:CH594"/>
    <mergeCell ref="CH595:CH596"/>
    <mergeCell ref="CH597:CH598"/>
    <mergeCell ref="CH599:CH600"/>
    <mergeCell ref="CH601:CH602"/>
    <mergeCell ref="CH603:CH604"/>
    <mergeCell ref="CH605:CH606"/>
    <mergeCell ref="CH607:CH608"/>
    <mergeCell ref="CH609:CH610"/>
    <mergeCell ref="CH611:CH612"/>
    <mergeCell ref="CH613:CH614"/>
    <mergeCell ref="CH615:CH616"/>
    <mergeCell ref="CH617:CH618"/>
    <mergeCell ref="CH619:CH620"/>
    <mergeCell ref="CH621:CH622"/>
    <mergeCell ref="CH623:CH624"/>
    <mergeCell ref="CH625:CH626"/>
    <mergeCell ref="CH627:CH628"/>
    <mergeCell ref="CH629:CH630"/>
    <mergeCell ref="CH631:CH632"/>
    <mergeCell ref="CH633:CH634"/>
    <mergeCell ref="CH635:CH636"/>
    <mergeCell ref="CH637:CH638"/>
    <mergeCell ref="CH639:CH640"/>
    <mergeCell ref="CH641:CH642"/>
    <mergeCell ref="CH643:CH644"/>
    <mergeCell ref="CH645:CH646"/>
    <mergeCell ref="CH647:CH648"/>
    <mergeCell ref="CH649:CH650"/>
    <mergeCell ref="CH651:CH652"/>
    <mergeCell ref="CH653:CH654"/>
    <mergeCell ref="CH655:CH656"/>
    <mergeCell ref="CH657:CH658"/>
    <mergeCell ref="CH659:CH660"/>
    <mergeCell ref="CH661:CH662"/>
    <mergeCell ref="CH663:CH664"/>
    <mergeCell ref="CH665:CH666"/>
    <mergeCell ref="CH667:CH668"/>
    <mergeCell ref="CH669:CH670"/>
    <mergeCell ref="CH671:CH672"/>
    <mergeCell ref="CH673:CH674"/>
    <mergeCell ref="CH675:CH676"/>
    <mergeCell ref="CH677:CH678"/>
    <mergeCell ref="CH679:CH680"/>
    <mergeCell ref="CH681:CH682"/>
    <mergeCell ref="CH683:CH684"/>
    <mergeCell ref="CH685:CH686"/>
    <mergeCell ref="CH687:CH688"/>
    <mergeCell ref="CH689:CH690"/>
    <mergeCell ref="CH691:CH692"/>
    <mergeCell ref="CH693:CH694"/>
    <mergeCell ref="CH695:CH696"/>
    <mergeCell ref="CH697:CH698"/>
    <mergeCell ref="CH699:CH700"/>
    <mergeCell ref="CH701:CH702"/>
    <mergeCell ref="CH703:CH704"/>
    <mergeCell ref="CH705:CH706"/>
    <mergeCell ref="CH707:CH708"/>
    <mergeCell ref="CH709:CH710"/>
    <mergeCell ref="CH711:CH712"/>
    <mergeCell ref="CH713:CH714"/>
    <mergeCell ref="CH715:CH716"/>
    <mergeCell ref="CH717:CH718"/>
    <mergeCell ref="CH719:CH720"/>
    <mergeCell ref="CH721:CH722"/>
    <mergeCell ref="CH723:CH724"/>
    <mergeCell ref="CH725:CH726"/>
    <mergeCell ref="CH727:CH728"/>
    <mergeCell ref="CH729:CH730"/>
    <mergeCell ref="CH731:CH732"/>
    <mergeCell ref="CH733:CH734"/>
    <mergeCell ref="CH735:CH736"/>
    <mergeCell ref="CH737:CH738"/>
    <mergeCell ref="CH739:CH740"/>
    <mergeCell ref="CH741:CH742"/>
    <mergeCell ref="CH743:CH744"/>
    <mergeCell ref="CH745:CH746"/>
    <mergeCell ref="CH747:CH748"/>
    <mergeCell ref="CH749:CH750"/>
    <mergeCell ref="CH751:CH752"/>
    <mergeCell ref="CH753:CH754"/>
    <mergeCell ref="CH755:CH756"/>
    <mergeCell ref="CH757:CH758"/>
    <mergeCell ref="CH759:CH760"/>
    <mergeCell ref="CH761:CH762"/>
    <mergeCell ref="CH763:CH764"/>
    <mergeCell ref="CH765:CH766"/>
    <mergeCell ref="CH767:CH768"/>
    <mergeCell ref="CH769:CH770"/>
    <mergeCell ref="CH771:CH772"/>
    <mergeCell ref="CH773:CH774"/>
    <mergeCell ref="CH775:CH776"/>
    <mergeCell ref="CH777:CH778"/>
    <mergeCell ref="CH779:CH780"/>
    <mergeCell ref="CH781:CH782"/>
    <mergeCell ref="CH783:CH784"/>
    <mergeCell ref="CH785:CH786"/>
    <mergeCell ref="CH787:CH788"/>
    <mergeCell ref="CH789:CH790"/>
    <mergeCell ref="CH791:CH792"/>
    <mergeCell ref="CH793:CH794"/>
    <mergeCell ref="CH795:CH796"/>
    <mergeCell ref="CH797:CH798"/>
    <mergeCell ref="CH799:CH800"/>
    <mergeCell ref="CH801:CH802"/>
    <mergeCell ref="CH803:CH804"/>
    <mergeCell ref="CH805:CH806"/>
    <mergeCell ref="CH807:CH808"/>
    <mergeCell ref="CH809:CH810"/>
    <mergeCell ref="CH811:CH812"/>
    <mergeCell ref="CH813:CH814"/>
    <mergeCell ref="CH815:CH816"/>
    <mergeCell ref="CH817:CH818"/>
    <mergeCell ref="CH819:CH820"/>
    <mergeCell ref="CH821:CH822"/>
    <mergeCell ref="CH823:CH824"/>
    <mergeCell ref="CH825:CH826"/>
    <mergeCell ref="CH827:CH828"/>
    <mergeCell ref="CH829:CH830"/>
    <mergeCell ref="CH831:CH832"/>
    <mergeCell ref="CH833:CH834"/>
    <mergeCell ref="CH835:CH836"/>
    <mergeCell ref="CH837:CH838"/>
    <mergeCell ref="CH839:CH840"/>
    <mergeCell ref="CH841:CH842"/>
    <mergeCell ref="CH843:CH844"/>
    <mergeCell ref="CH845:CH846"/>
    <mergeCell ref="CH847:CH848"/>
    <mergeCell ref="CH849:CH850"/>
    <mergeCell ref="CH851:CH852"/>
    <mergeCell ref="CH853:CH854"/>
    <mergeCell ref="CH855:CH856"/>
    <mergeCell ref="CH857:CH858"/>
    <mergeCell ref="CH859:CH860"/>
    <mergeCell ref="CH861:CH862"/>
    <mergeCell ref="CH863:CH864"/>
    <mergeCell ref="CH865:CH866"/>
    <mergeCell ref="CH867:CH868"/>
    <mergeCell ref="CH869:CH870"/>
    <mergeCell ref="CH871:CH872"/>
    <mergeCell ref="CH873:CH874"/>
    <mergeCell ref="CH875:CH876"/>
    <mergeCell ref="CH877:CH878"/>
    <mergeCell ref="CH879:CH880"/>
    <mergeCell ref="CH881:CH882"/>
    <mergeCell ref="CH883:CH884"/>
    <mergeCell ref="CH885:CH886"/>
    <mergeCell ref="CH887:CH888"/>
    <mergeCell ref="CH889:CH890"/>
    <mergeCell ref="CH891:CH892"/>
    <mergeCell ref="CH893:CH894"/>
    <mergeCell ref="CH895:CH896"/>
    <mergeCell ref="CH897:CH898"/>
    <mergeCell ref="CH899:CH900"/>
    <mergeCell ref="CH901:CH902"/>
    <mergeCell ref="CH903:CH904"/>
    <mergeCell ref="CH905:CH906"/>
    <mergeCell ref="CH907:CH908"/>
    <mergeCell ref="CH909:CH910"/>
    <mergeCell ref="CH911:CH912"/>
    <mergeCell ref="CH913:CH914"/>
    <mergeCell ref="CH915:CH916"/>
    <mergeCell ref="CH917:CH918"/>
    <mergeCell ref="CH919:CH920"/>
    <mergeCell ref="CH921:CH922"/>
    <mergeCell ref="CH923:CH924"/>
    <mergeCell ref="CH925:CH926"/>
    <mergeCell ref="CH927:CH928"/>
    <mergeCell ref="CH929:CH930"/>
    <mergeCell ref="CH931:CH932"/>
    <mergeCell ref="CH933:CH934"/>
    <mergeCell ref="CH935:CH936"/>
    <mergeCell ref="CH937:CH938"/>
    <mergeCell ref="CH939:CH940"/>
    <mergeCell ref="CH941:CH942"/>
    <mergeCell ref="CH943:CH944"/>
    <mergeCell ref="CH945:CH946"/>
    <mergeCell ref="CH947:CH948"/>
    <mergeCell ref="CH949:CH950"/>
    <mergeCell ref="CH951:CH952"/>
    <mergeCell ref="CH953:CH954"/>
    <mergeCell ref="CH955:CH956"/>
    <mergeCell ref="CH957:CH958"/>
    <mergeCell ref="CH959:CH960"/>
    <mergeCell ref="CH961:CH962"/>
    <mergeCell ref="CH963:CH964"/>
    <mergeCell ref="CH965:CH966"/>
    <mergeCell ref="CH967:CH968"/>
    <mergeCell ref="CH969:CH970"/>
    <mergeCell ref="CH971:CH972"/>
    <mergeCell ref="CH973:CH974"/>
    <mergeCell ref="CH975:CH976"/>
    <mergeCell ref="CH977:CH978"/>
    <mergeCell ref="CH979:CH980"/>
    <mergeCell ref="CH981:CH982"/>
    <mergeCell ref="CH983:CH984"/>
    <mergeCell ref="CH985:CH986"/>
    <mergeCell ref="CH987:CH988"/>
    <mergeCell ref="CH989:CH990"/>
    <mergeCell ref="CH991:CH992"/>
    <mergeCell ref="CH993:CH994"/>
    <mergeCell ref="CH995:CH996"/>
    <mergeCell ref="CH997:CH998"/>
    <mergeCell ref="CH999:CH1000"/>
    <mergeCell ref="CH1001:CH1002"/>
    <mergeCell ref="CH1003:CH1004"/>
    <mergeCell ref="CH1005:CH1006"/>
    <mergeCell ref="CH1007:CH1008"/>
    <mergeCell ref="CH1009:CH1010"/>
    <mergeCell ref="CH1011:CH1012"/>
    <mergeCell ref="CH1013:CH1014"/>
    <mergeCell ref="CH1015:CH1016"/>
    <mergeCell ref="CH1017:CH1018"/>
    <mergeCell ref="CH1019:CH1020"/>
    <mergeCell ref="CH1021:CH1022"/>
    <mergeCell ref="CH1023:CH1024"/>
    <mergeCell ref="CH1025:CH1026"/>
    <mergeCell ref="CH1027:CH1028"/>
    <mergeCell ref="CH1029:CH1030"/>
    <mergeCell ref="CH1031:CH1032"/>
    <mergeCell ref="CH1033:CH1034"/>
    <mergeCell ref="CH1035:CH1036"/>
    <mergeCell ref="CH1037:CH1038"/>
    <mergeCell ref="CH1039:CH1040"/>
    <mergeCell ref="CH1041:CH1042"/>
    <mergeCell ref="CH1043:CH1044"/>
    <mergeCell ref="CH1045:CH1046"/>
    <mergeCell ref="CH1047:CH1048"/>
    <mergeCell ref="CI23:CI24"/>
    <mergeCell ref="CI25:CI26"/>
    <mergeCell ref="CI27:CI28"/>
    <mergeCell ref="CI29:CI30"/>
    <mergeCell ref="CI31:CI32"/>
    <mergeCell ref="CI33:CI34"/>
    <mergeCell ref="CI35:CI36"/>
    <mergeCell ref="CI37:CI38"/>
    <mergeCell ref="CI39:CI40"/>
    <mergeCell ref="CI41:CI42"/>
    <mergeCell ref="CI43:CI44"/>
    <mergeCell ref="CI45:CI46"/>
    <mergeCell ref="CI47:CI48"/>
    <mergeCell ref="CI49:CI50"/>
    <mergeCell ref="CI51:CI52"/>
    <mergeCell ref="CI53:CI54"/>
    <mergeCell ref="CI55:CI56"/>
    <mergeCell ref="CI57:CI58"/>
    <mergeCell ref="CI59:CI60"/>
    <mergeCell ref="CI61:CI62"/>
    <mergeCell ref="CI63:CI64"/>
    <mergeCell ref="CI65:CI66"/>
    <mergeCell ref="CI67:CI68"/>
    <mergeCell ref="CI69:CI70"/>
    <mergeCell ref="CI71:CI72"/>
    <mergeCell ref="CI73:CI74"/>
    <mergeCell ref="CI75:CI76"/>
    <mergeCell ref="CI77:CI78"/>
    <mergeCell ref="CI79:CI80"/>
    <mergeCell ref="CI81:CI82"/>
    <mergeCell ref="CI83:CI84"/>
    <mergeCell ref="CI85:CI86"/>
    <mergeCell ref="CI87:CI88"/>
    <mergeCell ref="CI89:CI90"/>
    <mergeCell ref="CI91:CI92"/>
    <mergeCell ref="CI93:CI94"/>
    <mergeCell ref="CI95:CI96"/>
    <mergeCell ref="CI97:CI98"/>
    <mergeCell ref="CI99:CI100"/>
    <mergeCell ref="CI101:CI102"/>
    <mergeCell ref="CI103:CI104"/>
    <mergeCell ref="CI105:CI106"/>
    <mergeCell ref="CI107:CI108"/>
    <mergeCell ref="CI109:CI110"/>
    <mergeCell ref="CI111:CI112"/>
    <mergeCell ref="CI113:CI114"/>
    <mergeCell ref="CI115:CI116"/>
    <mergeCell ref="CI117:CI118"/>
    <mergeCell ref="CI119:CI120"/>
    <mergeCell ref="CI121:CI122"/>
    <mergeCell ref="CI123:CI124"/>
    <mergeCell ref="CI125:CI126"/>
    <mergeCell ref="CI127:CI128"/>
    <mergeCell ref="CI129:CI130"/>
    <mergeCell ref="CI131:CI132"/>
    <mergeCell ref="CI133:CI134"/>
    <mergeCell ref="CI135:CI136"/>
    <mergeCell ref="CI137:CI138"/>
    <mergeCell ref="CI139:CI140"/>
    <mergeCell ref="CI141:CI142"/>
    <mergeCell ref="CI143:CI144"/>
    <mergeCell ref="CI145:CI146"/>
    <mergeCell ref="CI147:CI148"/>
    <mergeCell ref="CI149:CI150"/>
    <mergeCell ref="CI151:CI152"/>
    <mergeCell ref="CI153:CI154"/>
    <mergeCell ref="CI155:CI156"/>
    <mergeCell ref="CI157:CI158"/>
    <mergeCell ref="CI159:CI160"/>
    <mergeCell ref="CI161:CI162"/>
    <mergeCell ref="CI163:CI164"/>
    <mergeCell ref="CI165:CI166"/>
    <mergeCell ref="CI167:CI168"/>
    <mergeCell ref="CI169:CI170"/>
    <mergeCell ref="CI171:CI172"/>
    <mergeCell ref="CI173:CI174"/>
    <mergeCell ref="CI175:CI176"/>
    <mergeCell ref="CI177:CI178"/>
    <mergeCell ref="CI179:CI180"/>
    <mergeCell ref="CI181:CI182"/>
    <mergeCell ref="CI183:CI184"/>
    <mergeCell ref="CI185:CI186"/>
    <mergeCell ref="CI187:CI188"/>
    <mergeCell ref="CI189:CI190"/>
    <mergeCell ref="CI191:CI192"/>
    <mergeCell ref="CI193:CI194"/>
    <mergeCell ref="CI195:CI196"/>
    <mergeCell ref="CI197:CI198"/>
    <mergeCell ref="CI199:CI200"/>
    <mergeCell ref="CI201:CI202"/>
    <mergeCell ref="CI203:CI204"/>
    <mergeCell ref="CI205:CI206"/>
    <mergeCell ref="CI207:CI208"/>
    <mergeCell ref="CI209:CI210"/>
    <mergeCell ref="CI211:CI212"/>
    <mergeCell ref="CI213:CI214"/>
    <mergeCell ref="CI215:CI216"/>
    <mergeCell ref="CI217:CI218"/>
    <mergeCell ref="CI219:CI220"/>
    <mergeCell ref="CI221:CI222"/>
    <mergeCell ref="CI223:CI224"/>
    <mergeCell ref="CI225:CI226"/>
    <mergeCell ref="CI227:CI228"/>
    <mergeCell ref="CI229:CI230"/>
    <mergeCell ref="CI231:CI232"/>
    <mergeCell ref="CI233:CI234"/>
    <mergeCell ref="CI235:CI236"/>
    <mergeCell ref="CI237:CI238"/>
    <mergeCell ref="CI239:CI240"/>
    <mergeCell ref="CI241:CI242"/>
    <mergeCell ref="CI243:CI244"/>
    <mergeCell ref="CI245:CI246"/>
    <mergeCell ref="CI247:CI248"/>
    <mergeCell ref="CI249:CI250"/>
    <mergeCell ref="CI251:CI252"/>
    <mergeCell ref="CI253:CI254"/>
    <mergeCell ref="CI255:CI256"/>
    <mergeCell ref="CI257:CI258"/>
    <mergeCell ref="CI259:CI260"/>
    <mergeCell ref="CI261:CI262"/>
    <mergeCell ref="CI263:CI264"/>
    <mergeCell ref="CI265:CI266"/>
    <mergeCell ref="CI267:CI268"/>
    <mergeCell ref="CI269:CI270"/>
    <mergeCell ref="CI271:CI272"/>
    <mergeCell ref="CI273:CI274"/>
    <mergeCell ref="CI275:CI276"/>
    <mergeCell ref="CI277:CI278"/>
    <mergeCell ref="CI279:CI280"/>
    <mergeCell ref="CI281:CI282"/>
    <mergeCell ref="CI283:CI284"/>
    <mergeCell ref="CI285:CI286"/>
    <mergeCell ref="CI287:CI288"/>
    <mergeCell ref="CI289:CI290"/>
    <mergeCell ref="CI291:CI292"/>
    <mergeCell ref="CI293:CI294"/>
    <mergeCell ref="CI295:CI296"/>
    <mergeCell ref="CI297:CI298"/>
    <mergeCell ref="CI299:CI300"/>
    <mergeCell ref="CI301:CI302"/>
    <mergeCell ref="CI303:CI304"/>
    <mergeCell ref="CI305:CI306"/>
    <mergeCell ref="CI307:CI308"/>
    <mergeCell ref="CI309:CI310"/>
    <mergeCell ref="CI311:CI312"/>
    <mergeCell ref="CI313:CI314"/>
    <mergeCell ref="CI315:CI316"/>
    <mergeCell ref="CI317:CI318"/>
    <mergeCell ref="CI319:CI320"/>
    <mergeCell ref="CI321:CI322"/>
    <mergeCell ref="CI323:CI324"/>
    <mergeCell ref="CI325:CI326"/>
    <mergeCell ref="CI327:CI328"/>
    <mergeCell ref="CI329:CI330"/>
    <mergeCell ref="CI331:CI332"/>
    <mergeCell ref="CI333:CI334"/>
    <mergeCell ref="CI335:CI336"/>
    <mergeCell ref="CI337:CI338"/>
    <mergeCell ref="CI339:CI340"/>
    <mergeCell ref="CI341:CI342"/>
    <mergeCell ref="CI343:CI344"/>
    <mergeCell ref="CI345:CI346"/>
    <mergeCell ref="CI347:CI348"/>
    <mergeCell ref="CI349:CI350"/>
    <mergeCell ref="CI351:CI352"/>
    <mergeCell ref="CI353:CI354"/>
    <mergeCell ref="CI355:CI356"/>
    <mergeCell ref="CI357:CI358"/>
    <mergeCell ref="CI359:CI360"/>
    <mergeCell ref="CI361:CI362"/>
    <mergeCell ref="CI363:CI364"/>
    <mergeCell ref="CI365:CI366"/>
    <mergeCell ref="CI367:CI368"/>
    <mergeCell ref="CI369:CI370"/>
    <mergeCell ref="CI371:CI372"/>
    <mergeCell ref="CI373:CI374"/>
    <mergeCell ref="CI375:CI376"/>
    <mergeCell ref="CI377:CI378"/>
    <mergeCell ref="CI379:CI380"/>
    <mergeCell ref="CI381:CI382"/>
    <mergeCell ref="CI383:CI384"/>
    <mergeCell ref="CI385:CI386"/>
    <mergeCell ref="CI387:CI388"/>
    <mergeCell ref="CI389:CI390"/>
    <mergeCell ref="CI391:CI392"/>
    <mergeCell ref="CI393:CI394"/>
    <mergeCell ref="CI395:CI396"/>
    <mergeCell ref="CI397:CI398"/>
    <mergeCell ref="CI399:CI400"/>
    <mergeCell ref="CI401:CI402"/>
    <mergeCell ref="CI403:CI404"/>
    <mergeCell ref="CI405:CI406"/>
    <mergeCell ref="CI407:CI408"/>
    <mergeCell ref="CI409:CI410"/>
    <mergeCell ref="CI411:CI412"/>
    <mergeCell ref="CI413:CI414"/>
    <mergeCell ref="CI415:CI416"/>
    <mergeCell ref="CI417:CI418"/>
    <mergeCell ref="CI419:CI420"/>
    <mergeCell ref="CI421:CI422"/>
    <mergeCell ref="CI423:CI424"/>
    <mergeCell ref="CI425:CI426"/>
    <mergeCell ref="CI427:CI428"/>
    <mergeCell ref="CI429:CI430"/>
    <mergeCell ref="CI431:CI432"/>
    <mergeCell ref="CI433:CI434"/>
    <mergeCell ref="CI435:CI436"/>
    <mergeCell ref="CI437:CI438"/>
    <mergeCell ref="CI439:CI440"/>
    <mergeCell ref="CI441:CI442"/>
    <mergeCell ref="CI443:CI444"/>
    <mergeCell ref="CI445:CI446"/>
    <mergeCell ref="CI447:CI448"/>
    <mergeCell ref="CI449:CI450"/>
    <mergeCell ref="CI451:CI452"/>
    <mergeCell ref="CI453:CI454"/>
    <mergeCell ref="CI455:CI456"/>
    <mergeCell ref="CI457:CI458"/>
    <mergeCell ref="CI459:CI460"/>
    <mergeCell ref="CI461:CI462"/>
    <mergeCell ref="CI463:CI464"/>
    <mergeCell ref="CI465:CI466"/>
    <mergeCell ref="CI467:CI468"/>
    <mergeCell ref="CI469:CI470"/>
    <mergeCell ref="CI471:CI472"/>
    <mergeCell ref="CI473:CI474"/>
    <mergeCell ref="CI475:CI476"/>
    <mergeCell ref="CI477:CI478"/>
    <mergeCell ref="CI479:CI480"/>
    <mergeCell ref="CI481:CI482"/>
    <mergeCell ref="CI483:CI484"/>
    <mergeCell ref="CI485:CI486"/>
    <mergeCell ref="CI487:CI488"/>
    <mergeCell ref="CI489:CI490"/>
    <mergeCell ref="CI491:CI492"/>
    <mergeCell ref="CI493:CI494"/>
    <mergeCell ref="CI495:CI496"/>
    <mergeCell ref="CI497:CI498"/>
    <mergeCell ref="CI499:CI500"/>
    <mergeCell ref="CI501:CI502"/>
    <mergeCell ref="CI503:CI504"/>
    <mergeCell ref="CI505:CI506"/>
    <mergeCell ref="CI507:CI508"/>
    <mergeCell ref="CI509:CI510"/>
    <mergeCell ref="CI511:CI512"/>
    <mergeCell ref="CI513:CI514"/>
    <mergeCell ref="CI515:CI516"/>
    <mergeCell ref="CI517:CI518"/>
    <mergeCell ref="CI519:CI520"/>
    <mergeCell ref="CI521:CI522"/>
    <mergeCell ref="CI523:CI524"/>
    <mergeCell ref="CI525:CI526"/>
    <mergeCell ref="CI527:CI528"/>
    <mergeCell ref="CI529:CI530"/>
    <mergeCell ref="CI531:CI532"/>
    <mergeCell ref="CI533:CI534"/>
    <mergeCell ref="CI535:CI536"/>
    <mergeCell ref="CI537:CI538"/>
    <mergeCell ref="CI539:CI540"/>
    <mergeCell ref="CI541:CI542"/>
    <mergeCell ref="CI543:CI544"/>
    <mergeCell ref="CI545:CI546"/>
    <mergeCell ref="CI547:CI548"/>
    <mergeCell ref="CI549:CI550"/>
    <mergeCell ref="CI551:CI552"/>
    <mergeCell ref="CI553:CI554"/>
    <mergeCell ref="CI555:CI556"/>
    <mergeCell ref="CI557:CI558"/>
    <mergeCell ref="CI559:CI560"/>
    <mergeCell ref="CI561:CI562"/>
    <mergeCell ref="CI563:CI564"/>
    <mergeCell ref="CI565:CI566"/>
    <mergeCell ref="CI567:CI568"/>
    <mergeCell ref="CI569:CI570"/>
    <mergeCell ref="CI571:CI572"/>
    <mergeCell ref="CI573:CI574"/>
    <mergeCell ref="CI575:CI576"/>
    <mergeCell ref="CI577:CI578"/>
    <mergeCell ref="CI579:CI580"/>
    <mergeCell ref="CI581:CI582"/>
    <mergeCell ref="CI583:CI584"/>
    <mergeCell ref="CI585:CI586"/>
    <mergeCell ref="CI587:CI588"/>
    <mergeCell ref="CI589:CI590"/>
    <mergeCell ref="CI591:CI592"/>
    <mergeCell ref="CI593:CI594"/>
    <mergeCell ref="CI595:CI596"/>
    <mergeCell ref="CI597:CI598"/>
    <mergeCell ref="CI599:CI600"/>
    <mergeCell ref="CI601:CI602"/>
    <mergeCell ref="CI603:CI604"/>
    <mergeCell ref="CI605:CI606"/>
    <mergeCell ref="CI607:CI608"/>
    <mergeCell ref="CI609:CI610"/>
    <mergeCell ref="CI611:CI612"/>
    <mergeCell ref="CI613:CI614"/>
    <mergeCell ref="CI615:CI616"/>
    <mergeCell ref="CI617:CI618"/>
    <mergeCell ref="CI619:CI620"/>
    <mergeCell ref="CI621:CI622"/>
    <mergeCell ref="CI623:CI624"/>
    <mergeCell ref="CI625:CI626"/>
    <mergeCell ref="CI627:CI628"/>
    <mergeCell ref="CI629:CI630"/>
    <mergeCell ref="CI631:CI632"/>
    <mergeCell ref="CI633:CI634"/>
    <mergeCell ref="CI635:CI636"/>
    <mergeCell ref="CI637:CI638"/>
    <mergeCell ref="CI639:CI640"/>
    <mergeCell ref="CI641:CI642"/>
    <mergeCell ref="CI643:CI644"/>
    <mergeCell ref="CI645:CI646"/>
    <mergeCell ref="CI647:CI648"/>
    <mergeCell ref="CI649:CI650"/>
    <mergeCell ref="CI651:CI652"/>
    <mergeCell ref="CI653:CI654"/>
    <mergeCell ref="CI655:CI656"/>
    <mergeCell ref="CI657:CI658"/>
    <mergeCell ref="CI659:CI660"/>
    <mergeCell ref="CI661:CI662"/>
    <mergeCell ref="CI663:CI664"/>
    <mergeCell ref="CI665:CI666"/>
    <mergeCell ref="CI667:CI668"/>
    <mergeCell ref="CI669:CI670"/>
    <mergeCell ref="CI671:CI672"/>
    <mergeCell ref="CI673:CI674"/>
    <mergeCell ref="CI675:CI676"/>
    <mergeCell ref="CI677:CI678"/>
    <mergeCell ref="CI679:CI680"/>
    <mergeCell ref="CI681:CI682"/>
    <mergeCell ref="CI683:CI684"/>
    <mergeCell ref="CI685:CI686"/>
    <mergeCell ref="CI687:CI688"/>
    <mergeCell ref="CI689:CI690"/>
    <mergeCell ref="CI691:CI692"/>
    <mergeCell ref="CI693:CI694"/>
    <mergeCell ref="CI695:CI696"/>
    <mergeCell ref="CI697:CI698"/>
    <mergeCell ref="CI699:CI700"/>
    <mergeCell ref="CI701:CI702"/>
    <mergeCell ref="CI703:CI704"/>
    <mergeCell ref="CI705:CI706"/>
    <mergeCell ref="CI707:CI708"/>
    <mergeCell ref="CI709:CI710"/>
    <mergeCell ref="CI711:CI712"/>
    <mergeCell ref="CI713:CI714"/>
    <mergeCell ref="CI715:CI716"/>
    <mergeCell ref="CI717:CI718"/>
    <mergeCell ref="CI719:CI720"/>
    <mergeCell ref="CI721:CI722"/>
    <mergeCell ref="CI723:CI724"/>
    <mergeCell ref="CI725:CI726"/>
    <mergeCell ref="CI727:CI728"/>
    <mergeCell ref="CI729:CI730"/>
    <mergeCell ref="CI731:CI732"/>
    <mergeCell ref="CI733:CI734"/>
    <mergeCell ref="CI735:CI736"/>
    <mergeCell ref="CI737:CI738"/>
    <mergeCell ref="CI739:CI740"/>
    <mergeCell ref="CI741:CI742"/>
    <mergeCell ref="CI743:CI744"/>
    <mergeCell ref="CI745:CI746"/>
    <mergeCell ref="CI747:CI748"/>
    <mergeCell ref="CI749:CI750"/>
    <mergeCell ref="CI751:CI752"/>
    <mergeCell ref="CI753:CI754"/>
    <mergeCell ref="CI755:CI756"/>
    <mergeCell ref="CI757:CI758"/>
    <mergeCell ref="CI759:CI760"/>
    <mergeCell ref="CI761:CI762"/>
    <mergeCell ref="CI763:CI764"/>
    <mergeCell ref="CI765:CI766"/>
    <mergeCell ref="CI767:CI768"/>
    <mergeCell ref="CI769:CI770"/>
    <mergeCell ref="CI771:CI772"/>
    <mergeCell ref="CI773:CI774"/>
    <mergeCell ref="CI775:CI776"/>
    <mergeCell ref="CI777:CI778"/>
    <mergeCell ref="CI779:CI780"/>
    <mergeCell ref="CI781:CI782"/>
    <mergeCell ref="CI783:CI784"/>
    <mergeCell ref="CI785:CI786"/>
    <mergeCell ref="CI787:CI788"/>
    <mergeCell ref="CI789:CI790"/>
    <mergeCell ref="CI791:CI792"/>
    <mergeCell ref="CI793:CI794"/>
    <mergeCell ref="CI795:CI796"/>
    <mergeCell ref="CI797:CI798"/>
    <mergeCell ref="CI799:CI800"/>
    <mergeCell ref="CI801:CI802"/>
    <mergeCell ref="CI803:CI804"/>
    <mergeCell ref="CI805:CI806"/>
    <mergeCell ref="CI807:CI808"/>
    <mergeCell ref="CI809:CI810"/>
    <mergeCell ref="CI811:CI812"/>
    <mergeCell ref="CI813:CI814"/>
    <mergeCell ref="CI815:CI816"/>
    <mergeCell ref="CI817:CI818"/>
    <mergeCell ref="CI819:CI820"/>
    <mergeCell ref="CI821:CI822"/>
    <mergeCell ref="CI823:CI824"/>
    <mergeCell ref="CI825:CI826"/>
    <mergeCell ref="CI827:CI828"/>
    <mergeCell ref="CI829:CI830"/>
    <mergeCell ref="CI831:CI832"/>
    <mergeCell ref="CI833:CI834"/>
    <mergeCell ref="CI835:CI836"/>
    <mergeCell ref="CI837:CI838"/>
    <mergeCell ref="CI839:CI840"/>
    <mergeCell ref="CI841:CI842"/>
    <mergeCell ref="CI843:CI844"/>
    <mergeCell ref="CI845:CI846"/>
    <mergeCell ref="CI847:CI848"/>
    <mergeCell ref="CI849:CI850"/>
    <mergeCell ref="CI851:CI852"/>
    <mergeCell ref="CI853:CI854"/>
    <mergeCell ref="CI855:CI856"/>
    <mergeCell ref="CI857:CI858"/>
    <mergeCell ref="CI859:CI860"/>
    <mergeCell ref="CI861:CI862"/>
    <mergeCell ref="CI863:CI864"/>
    <mergeCell ref="CI865:CI866"/>
    <mergeCell ref="CI867:CI868"/>
    <mergeCell ref="CI869:CI870"/>
    <mergeCell ref="CI871:CI872"/>
    <mergeCell ref="CI873:CI874"/>
    <mergeCell ref="CI875:CI876"/>
    <mergeCell ref="CI877:CI878"/>
    <mergeCell ref="CI879:CI880"/>
    <mergeCell ref="CI881:CI882"/>
    <mergeCell ref="CI883:CI884"/>
    <mergeCell ref="CI885:CI886"/>
    <mergeCell ref="CI887:CI888"/>
    <mergeCell ref="CI889:CI890"/>
    <mergeCell ref="CI891:CI892"/>
    <mergeCell ref="CI893:CI894"/>
    <mergeCell ref="CI895:CI896"/>
    <mergeCell ref="CI897:CI898"/>
    <mergeCell ref="CI899:CI900"/>
    <mergeCell ref="CI901:CI902"/>
    <mergeCell ref="CI903:CI904"/>
    <mergeCell ref="CI905:CI906"/>
    <mergeCell ref="CI907:CI908"/>
    <mergeCell ref="CI909:CI910"/>
    <mergeCell ref="CI911:CI912"/>
    <mergeCell ref="CI913:CI914"/>
    <mergeCell ref="CI915:CI916"/>
    <mergeCell ref="CI917:CI918"/>
    <mergeCell ref="CI919:CI920"/>
    <mergeCell ref="CI921:CI922"/>
    <mergeCell ref="CI923:CI924"/>
    <mergeCell ref="CI925:CI926"/>
    <mergeCell ref="CI927:CI928"/>
    <mergeCell ref="CI929:CI930"/>
    <mergeCell ref="CI931:CI932"/>
    <mergeCell ref="CI933:CI934"/>
    <mergeCell ref="CI935:CI936"/>
    <mergeCell ref="CI937:CI938"/>
    <mergeCell ref="CI939:CI940"/>
    <mergeCell ref="CI941:CI942"/>
    <mergeCell ref="CI943:CI944"/>
    <mergeCell ref="CI945:CI946"/>
    <mergeCell ref="CI947:CI948"/>
    <mergeCell ref="CI949:CI950"/>
    <mergeCell ref="CI951:CI952"/>
    <mergeCell ref="CI953:CI954"/>
    <mergeCell ref="CI955:CI956"/>
    <mergeCell ref="CI957:CI958"/>
    <mergeCell ref="CI959:CI960"/>
    <mergeCell ref="CI961:CI962"/>
    <mergeCell ref="CI963:CI964"/>
    <mergeCell ref="CI965:CI966"/>
    <mergeCell ref="CI967:CI968"/>
    <mergeCell ref="CI969:CI970"/>
    <mergeCell ref="CI971:CI972"/>
    <mergeCell ref="CI973:CI974"/>
    <mergeCell ref="CI975:CI976"/>
    <mergeCell ref="CI977:CI978"/>
    <mergeCell ref="CI979:CI980"/>
    <mergeCell ref="CI981:CI982"/>
    <mergeCell ref="CI983:CI984"/>
    <mergeCell ref="CI985:CI986"/>
    <mergeCell ref="CI987:CI988"/>
    <mergeCell ref="CI989:CI990"/>
    <mergeCell ref="CI991:CI992"/>
    <mergeCell ref="CI993:CI994"/>
    <mergeCell ref="CI995:CI996"/>
    <mergeCell ref="CI997:CI998"/>
    <mergeCell ref="CI999:CI1000"/>
    <mergeCell ref="CI1001:CI1002"/>
    <mergeCell ref="CI1003:CI1004"/>
    <mergeCell ref="CI1005:CI1006"/>
    <mergeCell ref="CI1007:CI1008"/>
    <mergeCell ref="CI1009:CI1010"/>
    <mergeCell ref="CI1011:CI1012"/>
    <mergeCell ref="CI1013:CI1014"/>
    <mergeCell ref="CI1015:CI1016"/>
    <mergeCell ref="CI1017:CI1018"/>
    <mergeCell ref="CI1019:CI1020"/>
    <mergeCell ref="CI1021:CI1022"/>
    <mergeCell ref="CI1023:CI1024"/>
    <mergeCell ref="CI1025:CI1026"/>
    <mergeCell ref="CI1027:CI1028"/>
    <mergeCell ref="CI1029:CI1030"/>
    <mergeCell ref="CI1031:CI1032"/>
    <mergeCell ref="CI1033:CI1034"/>
    <mergeCell ref="CI1035:CI1036"/>
    <mergeCell ref="CI1037:CI1038"/>
    <mergeCell ref="CI1039:CI1040"/>
    <mergeCell ref="CI1041:CI1042"/>
    <mergeCell ref="CI1043:CI1044"/>
    <mergeCell ref="CI1045:CI1046"/>
    <mergeCell ref="CI1047:CI1048"/>
    <mergeCell ref="CJ23:CJ24"/>
    <mergeCell ref="CJ25:CJ26"/>
    <mergeCell ref="CJ27:CJ28"/>
    <mergeCell ref="CJ29:CJ30"/>
    <mergeCell ref="CJ31:CJ32"/>
    <mergeCell ref="CJ33:CJ34"/>
    <mergeCell ref="CJ35:CJ36"/>
    <mergeCell ref="CJ37:CJ38"/>
    <mergeCell ref="CJ39:CJ40"/>
    <mergeCell ref="CJ41:CJ42"/>
    <mergeCell ref="CJ43:CJ44"/>
    <mergeCell ref="CJ45:CJ46"/>
    <mergeCell ref="CJ47:CJ48"/>
    <mergeCell ref="CJ49:CJ50"/>
    <mergeCell ref="CJ51:CJ52"/>
    <mergeCell ref="CJ53:CJ54"/>
    <mergeCell ref="CJ55:CJ56"/>
    <mergeCell ref="CJ57:CJ58"/>
    <mergeCell ref="CJ59:CJ60"/>
    <mergeCell ref="CJ61:CJ62"/>
    <mergeCell ref="CJ63:CJ64"/>
    <mergeCell ref="CJ65:CJ66"/>
    <mergeCell ref="CJ67:CJ68"/>
    <mergeCell ref="CJ69:CJ70"/>
    <mergeCell ref="CJ71:CJ72"/>
    <mergeCell ref="CJ73:CJ74"/>
    <mergeCell ref="CJ75:CJ76"/>
    <mergeCell ref="CJ77:CJ78"/>
    <mergeCell ref="CJ79:CJ80"/>
    <mergeCell ref="CJ81:CJ82"/>
    <mergeCell ref="CJ83:CJ84"/>
    <mergeCell ref="CJ85:CJ86"/>
    <mergeCell ref="CJ87:CJ88"/>
    <mergeCell ref="CJ89:CJ90"/>
    <mergeCell ref="CJ91:CJ92"/>
    <mergeCell ref="CJ93:CJ94"/>
    <mergeCell ref="CJ95:CJ96"/>
    <mergeCell ref="CJ97:CJ98"/>
    <mergeCell ref="CJ99:CJ100"/>
    <mergeCell ref="CJ101:CJ102"/>
    <mergeCell ref="CJ103:CJ104"/>
    <mergeCell ref="CJ105:CJ106"/>
    <mergeCell ref="CJ107:CJ108"/>
    <mergeCell ref="CJ109:CJ110"/>
    <mergeCell ref="CJ111:CJ112"/>
    <mergeCell ref="CJ113:CJ114"/>
    <mergeCell ref="CJ115:CJ116"/>
    <mergeCell ref="CJ117:CJ118"/>
    <mergeCell ref="CJ119:CJ120"/>
    <mergeCell ref="CJ121:CJ122"/>
    <mergeCell ref="CJ123:CJ124"/>
    <mergeCell ref="CJ125:CJ126"/>
    <mergeCell ref="CJ127:CJ128"/>
    <mergeCell ref="CJ129:CJ130"/>
    <mergeCell ref="CJ131:CJ132"/>
    <mergeCell ref="CJ133:CJ134"/>
    <mergeCell ref="CJ135:CJ136"/>
    <mergeCell ref="CJ137:CJ138"/>
    <mergeCell ref="CJ139:CJ140"/>
    <mergeCell ref="CJ141:CJ142"/>
    <mergeCell ref="CJ143:CJ144"/>
    <mergeCell ref="CJ145:CJ146"/>
    <mergeCell ref="CJ147:CJ148"/>
    <mergeCell ref="CJ149:CJ150"/>
    <mergeCell ref="CJ151:CJ152"/>
    <mergeCell ref="CJ153:CJ154"/>
    <mergeCell ref="CJ155:CJ156"/>
    <mergeCell ref="CJ157:CJ158"/>
    <mergeCell ref="CJ159:CJ160"/>
    <mergeCell ref="CJ161:CJ162"/>
    <mergeCell ref="CJ163:CJ164"/>
    <mergeCell ref="CJ165:CJ166"/>
    <mergeCell ref="CJ167:CJ168"/>
    <mergeCell ref="CJ169:CJ170"/>
    <mergeCell ref="CJ171:CJ172"/>
    <mergeCell ref="CJ173:CJ174"/>
    <mergeCell ref="CJ175:CJ176"/>
    <mergeCell ref="CJ177:CJ178"/>
    <mergeCell ref="CJ179:CJ180"/>
    <mergeCell ref="CJ181:CJ182"/>
    <mergeCell ref="CJ183:CJ184"/>
    <mergeCell ref="CJ185:CJ186"/>
    <mergeCell ref="CJ187:CJ188"/>
    <mergeCell ref="CJ189:CJ190"/>
    <mergeCell ref="CJ191:CJ192"/>
    <mergeCell ref="CJ193:CJ194"/>
    <mergeCell ref="CJ195:CJ196"/>
    <mergeCell ref="CJ197:CJ198"/>
    <mergeCell ref="CJ199:CJ200"/>
    <mergeCell ref="CJ201:CJ202"/>
    <mergeCell ref="CJ203:CJ204"/>
    <mergeCell ref="CJ205:CJ206"/>
    <mergeCell ref="CJ207:CJ208"/>
    <mergeCell ref="CJ209:CJ210"/>
    <mergeCell ref="CJ211:CJ212"/>
    <mergeCell ref="CJ213:CJ214"/>
    <mergeCell ref="CJ215:CJ216"/>
    <mergeCell ref="CJ217:CJ218"/>
    <mergeCell ref="CJ219:CJ220"/>
    <mergeCell ref="CJ221:CJ222"/>
    <mergeCell ref="CJ223:CJ224"/>
    <mergeCell ref="CJ225:CJ226"/>
    <mergeCell ref="CJ227:CJ228"/>
    <mergeCell ref="CJ229:CJ230"/>
    <mergeCell ref="CJ231:CJ232"/>
    <mergeCell ref="CJ233:CJ234"/>
    <mergeCell ref="CJ235:CJ236"/>
    <mergeCell ref="CJ237:CJ238"/>
    <mergeCell ref="CJ239:CJ240"/>
    <mergeCell ref="CJ241:CJ242"/>
    <mergeCell ref="CJ243:CJ244"/>
    <mergeCell ref="CJ245:CJ246"/>
    <mergeCell ref="CJ247:CJ248"/>
    <mergeCell ref="CJ249:CJ250"/>
    <mergeCell ref="CJ251:CJ252"/>
    <mergeCell ref="CJ253:CJ254"/>
    <mergeCell ref="CJ255:CJ256"/>
    <mergeCell ref="CJ257:CJ258"/>
    <mergeCell ref="CJ259:CJ260"/>
    <mergeCell ref="CJ261:CJ262"/>
    <mergeCell ref="CJ263:CJ264"/>
    <mergeCell ref="CJ265:CJ266"/>
    <mergeCell ref="CJ267:CJ268"/>
    <mergeCell ref="CJ269:CJ270"/>
    <mergeCell ref="CJ271:CJ272"/>
    <mergeCell ref="CJ273:CJ274"/>
    <mergeCell ref="CJ275:CJ276"/>
    <mergeCell ref="CJ277:CJ278"/>
    <mergeCell ref="CJ279:CJ280"/>
    <mergeCell ref="CJ281:CJ282"/>
    <mergeCell ref="CJ283:CJ284"/>
    <mergeCell ref="CJ285:CJ286"/>
    <mergeCell ref="CJ287:CJ288"/>
    <mergeCell ref="CJ289:CJ290"/>
    <mergeCell ref="CJ291:CJ292"/>
    <mergeCell ref="CJ293:CJ294"/>
    <mergeCell ref="CJ295:CJ296"/>
    <mergeCell ref="CJ297:CJ298"/>
    <mergeCell ref="CJ299:CJ300"/>
    <mergeCell ref="CJ301:CJ302"/>
    <mergeCell ref="CJ303:CJ304"/>
    <mergeCell ref="CJ305:CJ306"/>
    <mergeCell ref="CJ307:CJ308"/>
    <mergeCell ref="CJ309:CJ310"/>
    <mergeCell ref="CJ311:CJ312"/>
    <mergeCell ref="CJ313:CJ314"/>
    <mergeCell ref="CJ315:CJ316"/>
    <mergeCell ref="CJ317:CJ318"/>
    <mergeCell ref="CJ319:CJ320"/>
    <mergeCell ref="CJ321:CJ322"/>
    <mergeCell ref="CJ323:CJ324"/>
    <mergeCell ref="CJ325:CJ326"/>
    <mergeCell ref="CJ327:CJ328"/>
    <mergeCell ref="CJ329:CJ330"/>
    <mergeCell ref="CJ331:CJ332"/>
    <mergeCell ref="CJ333:CJ334"/>
    <mergeCell ref="CJ335:CJ336"/>
    <mergeCell ref="CJ337:CJ338"/>
    <mergeCell ref="CJ339:CJ340"/>
    <mergeCell ref="CJ341:CJ342"/>
    <mergeCell ref="CJ343:CJ344"/>
    <mergeCell ref="CJ345:CJ346"/>
    <mergeCell ref="CJ347:CJ348"/>
    <mergeCell ref="CJ349:CJ350"/>
    <mergeCell ref="CJ351:CJ352"/>
    <mergeCell ref="CJ353:CJ354"/>
    <mergeCell ref="CJ355:CJ356"/>
    <mergeCell ref="CJ357:CJ358"/>
    <mergeCell ref="CJ359:CJ360"/>
    <mergeCell ref="CJ361:CJ362"/>
    <mergeCell ref="CJ363:CJ364"/>
    <mergeCell ref="CJ365:CJ366"/>
    <mergeCell ref="CJ367:CJ368"/>
    <mergeCell ref="CJ369:CJ370"/>
    <mergeCell ref="CJ371:CJ372"/>
    <mergeCell ref="CJ373:CJ374"/>
    <mergeCell ref="CJ375:CJ376"/>
    <mergeCell ref="CJ377:CJ378"/>
    <mergeCell ref="CJ379:CJ380"/>
    <mergeCell ref="CJ381:CJ382"/>
    <mergeCell ref="CJ383:CJ384"/>
    <mergeCell ref="CJ385:CJ386"/>
    <mergeCell ref="CJ387:CJ388"/>
    <mergeCell ref="CJ389:CJ390"/>
    <mergeCell ref="CJ391:CJ392"/>
    <mergeCell ref="CJ393:CJ394"/>
    <mergeCell ref="CJ395:CJ396"/>
    <mergeCell ref="CJ397:CJ398"/>
    <mergeCell ref="CJ399:CJ400"/>
    <mergeCell ref="CJ401:CJ402"/>
    <mergeCell ref="CJ403:CJ404"/>
    <mergeCell ref="CJ405:CJ406"/>
    <mergeCell ref="CJ407:CJ408"/>
    <mergeCell ref="CJ409:CJ410"/>
    <mergeCell ref="CJ411:CJ412"/>
    <mergeCell ref="CJ413:CJ414"/>
    <mergeCell ref="CJ415:CJ416"/>
    <mergeCell ref="CJ417:CJ418"/>
    <mergeCell ref="CJ419:CJ420"/>
    <mergeCell ref="CJ421:CJ422"/>
    <mergeCell ref="CJ423:CJ424"/>
    <mergeCell ref="CJ425:CJ426"/>
    <mergeCell ref="CJ427:CJ428"/>
    <mergeCell ref="CJ429:CJ430"/>
    <mergeCell ref="CJ431:CJ432"/>
    <mergeCell ref="CJ433:CJ434"/>
    <mergeCell ref="CJ435:CJ436"/>
    <mergeCell ref="CJ437:CJ438"/>
    <mergeCell ref="CJ439:CJ440"/>
    <mergeCell ref="CJ441:CJ442"/>
    <mergeCell ref="CJ443:CJ444"/>
    <mergeCell ref="CJ445:CJ446"/>
    <mergeCell ref="CJ447:CJ448"/>
    <mergeCell ref="CJ449:CJ450"/>
    <mergeCell ref="CJ451:CJ452"/>
    <mergeCell ref="CJ453:CJ454"/>
    <mergeCell ref="CJ455:CJ456"/>
    <mergeCell ref="CJ457:CJ458"/>
    <mergeCell ref="CJ459:CJ460"/>
    <mergeCell ref="CJ461:CJ462"/>
    <mergeCell ref="CJ463:CJ464"/>
    <mergeCell ref="CJ465:CJ466"/>
    <mergeCell ref="CJ467:CJ468"/>
    <mergeCell ref="CJ469:CJ470"/>
    <mergeCell ref="CJ471:CJ472"/>
    <mergeCell ref="CJ473:CJ474"/>
    <mergeCell ref="CJ475:CJ476"/>
    <mergeCell ref="CJ477:CJ478"/>
    <mergeCell ref="CJ479:CJ480"/>
    <mergeCell ref="CJ481:CJ482"/>
    <mergeCell ref="CJ483:CJ484"/>
    <mergeCell ref="CJ485:CJ486"/>
    <mergeCell ref="CJ487:CJ488"/>
    <mergeCell ref="CJ489:CJ490"/>
    <mergeCell ref="CJ491:CJ492"/>
    <mergeCell ref="CJ493:CJ494"/>
    <mergeCell ref="CJ495:CJ496"/>
    <mergeCell ref="CJ497:CJ498"/>
    <mergeCell ref="CJ499:CJ500"/>
    <mergeCell ref="CJ501:CJ502"/>
    <mergeCell ref="CJ503:CJ504"/>
    <mergeCell ref="CJ505:CJ506"/>
    <mergeCell ref="CJ507:CJ508"/>
    <mergeCell ref="CJ509:CJ510"/>
    <mergeCell ref="CJ511:CJ512"/>
    <mergeCell ref="CJ513:CJ514"/>
    <mergeCell ref="CJ515:CJ516"/>
    <mergeCell ref="CJ517:CJ518"/>
    <mergeCell ref="CJ519:CJ520"/>
    <mergeCell ref="CJ521:CJ522"/>
    <mergeCell ref="CJ523:CJ524"/>
    <mergeCell ref="CJ525:CJ526"/>
    <mergeCell ref="CJ527:CJ528"/>
    <mergeCell ref="CJ529:CJ530"/>
    <mergeCell ref="CJ531:CJ532"/>
    <mergeCell ref="CJ533:CJ534"/>
    <mergeCell ref="CJ535:CJ536"/>
    <mergeCell ref="CJ537:CJ538"/>
    <mergeCell ref="CJ539:CJ540"/>
    <mergeCell ref="CJ541:CJ542"/>
    <mergeCell ref="CJ543:CJ544"/>
    <mergeCell ref="CJ545:CJ546"/>
    <mergeCell ref="CJ547:CJ548"/>
    <mergeCell ref="CJ549:CJ550"/>
    <mergeCell ref="CJ551:CJ552"/>
    <mergeCell ref="CJ553:CJ554"/>
    <mergeCell ref="CJ555:CJ556"/>
    <mergeCell ref="CJ557:CJ558"/>
    <mergeCell ref="CJ559:CJ560"/>
    <mergeCell ref="CJ561:CJ562"/>
    <mergeCell ref="CJ563:CJ564"/>
    <mergeCell ref="CJ565:CJ566"/>
    <mergeCell ref="CJ567:CJ568"/>
    <mergeCell ref="CJ569:CJ570"/>
    <mergeCell ref="CJ571:CJ572"/>
    <mergeCell ref="CJ573:CJ574"/>
    <mergeCell ref="CJ575:CJ576"/>
    <mergeCell ref="CJ577:CJ578"/>
    <mergeCell ref="CJ579:CJ580"/>
    <mergeCell ref="CJ581:CJ582"/>
    <mergeCell ref="CJ583:CJ584"/>
    <mergeCell ref="CJ585:CJ586"/>
    <mergeCell ref="CJ587:CJ588"/>
    <mergeCell ref="CJ589:CJ590"/>
    <mergeCell ref="CJ591:CJ592"/>
    <mergeCell ref="CJ593:CJ594"/>
    <mergeCell ref="CJ595:CJ596"/>
    <mergeCell ref="CJ597:CJ598"/>
    <mergeCell ref="CJ599:CJ600"/>
    <mergeCell ref="CJ601:CJ602"/>
    <mergeCell ref="CJ603:CJ604"/>
    <mergeCell ref="CJ605:CJ606"/>
    <mergeCell ref="CJ607:CJ608"/>
    <mergeCell ref="CJ609:CJ610"/>
    <mergeCell ref="CJ611:CJ612"/>
    <mergeCell ref="CJ613:CJ614"/>
    <mergeCell ref="CJ615:CJ616"/>
    <mergeCell ref="CJ617:CJ618"/>
    <mergeCell ref="CJ619:CJ620"/>
    <mergeCell ref="CJ621:CJ622"/>
    <mergeCell ref="CJ623:CJ624"/>
    <mergeCell ref="CJ625:CJ626"/>
    <mergeCell ref="CJ627:CJ628"/>
    <mergeCell ref="CJ629:CJ630"/>
    <mergeCell ref="CJ631:CJ632"/>
    <mergeCell ref="CJ633:CJ634"/>
    <mergeCell ref="CJ635:CJ636"/>
    <mergeCell ref="CJ637:CJ638"/>
    <mergeCell ref="CJ639:CJ640"/>
    <mergeCell ref="CJ641:CJ642"/>
    <mergeCell ref="CJ643:CJ644"/>
    <mergeCell ref="CJ645:CJ646"/>
    <mergeCell ref="CJ647:CJ648"/>
    <mergeCell ref="CJ649:CJ650"/>
    <mergeCell ref="CJ651:CJ652"/>
    <mergeCell ref="CJ653:CJ654"/>
    <mergeCell ref="CJ655:CJ656"/>
    <mergeCell ref="CJ657:CJ658"/>
    <mergeCell ref="CJ659:CJ660"/>
    <mergeCell ref="CJ661:CJ662"/>
    <mergeCell ref="CJ663:CJ664"/>
    <mergeCell ref="CJ665:CJ666"/>
    <mergeCell ref="CJ667:CJ668"/>
    <mergeCell ref="CJ669:CJ670"/>
    <mergeCell ref="CJ671:CJ672"/>
    <mergeCell ref="CJ673:CJ674"/>
    <mergeCell ref="CJ675:CJ676"/>
    <mergeCell ref="CJ677:CJ678"/>
    <mergeCell ref="CJ679:CJ680"/>
    <mergeCell ref="CJ681:CJ682"/>
    <mergeCell ref="CJ683:CJ684"/>
    <mergeCell ref="CJ685:CJ686"/>
    <mergeCell ref="CJ687:CJ688"/>
    <mergeCell ref="CJ689:CJ690"/>
    <mergeCell ref="CJ691:CJ692"/>
    <mergeCell ref="CJ693:CJ694"/>
    <mergeCell ref="CJ695:CJ696"/>
    <mergeCell ref="CJ697:CJ698"/>
    <mergeCell ref="CJ699:CJ700"/>
    <mergeCell ref="CJ701:CJ702"/>
    <mergeCell ref="CJ703:CJ704"/>
    <mergeCell ref="CJ705:CJ706"/>
    <mergeCell ref="CJ707:CJ708"/>
    <mergeCell ref="CJ709:CJ710"/>
    <mergeCell ref="CJ711:CJ712"/>
    <mergeCell ref="CJ713:CJ714"/>
    <mergeCell ref="CJ715:CJ716"/>
    <mergeCell ref="CJ717:CJ718"/>
    <mergeCell ref="CJ719:CJ720"/>
    <mergeCell ref="CJ721:CJ722"/>
    <mergeCell ref="CJ723:CJ724"/>
    <mergeCell ref="CJ725:CJ726"/>
    <mergeCell ref="CJ727:CJ728"/>
    <mergeCell ref="CJ729:CJ730"/>
    <mergeCell ref="CJ731:CJ732"/>
    <mergeCell ref="CJ733:CJ734"/>
    <mergeCell ref="CJ735:CJ736"/>
    <mergeCell ref="CJ737:CJ738"/>
    <mergeCell ref="CJ739:CJ740"/>
    <mergeCell ref="CJ741:CJ742"/>
    <mergeCell ref="CJ743:CJ744"/>
    <mergeCell ref="CJ745:CJ746"/>
    <mergeCell ref="CJ747:CJ748"/>
    <mergeCell ref="CJ749:CJ750"/>
    <mergeCell ref="CJ751:CJ752"/>
    <mergeCell ref="CJ753:CJ754"/>
    <mergeCell ref="CJ755:CJ756"/>
    <mergeCell ref="CJ757:CJ758"/>
    <mergeCell ref="CJ759:CJ760"/>
    <mergeCell ref="CJ761:CJ762"/>
    <mergeCell ref="CJ763:CJ764"/>
    <mergeCell ref="CJ765:CJ766"/>
    <mergeCell ref="CJ767:CJ768"/>
    <mergeCell ref="CJ769:CJ770"/>
    <mergeCell ref="CJ771:CJ772"/>
    <mergeCell ref="CJ773:CJ774"/>
    <mergeCell ref="CJ775:CJ776"/>
    <mergeCell ref="CJ777:CJ778"/>
    <mergeCell ref="CJ779:CJ780"/>
    <mergeCell ref="CJ781:CJ782"/>
    <mergeCell ref="CJ783:CJ784"/>
    <mergeCell ref="CJ785:CJ786"/>
    <mergeCell ref="CJ787:CJ788"/>
    <mergeCell ref="CJ789:CJ790"/>
    <mergeCell ref="CJ791:CJ792"/>
    <mergeCell ref="CJ793:CJ794"/>
    <mergeCell ref="CJ795:CJ796"/>
    <mergeCell ref="CJ797:CJ798"/>
    <mergeCell ref="CJ799:CJ800"/>
    <mergeCell ref="CJ801:CJ802"/>
    <mergeCell ref="CJ803:CJ804"/>
    <mergeCell ref="CJ805:CJ806"/>
    <mergeCell ref="CJ807:CJ808"/>
    <mergeCell ref="CJ809:CJ810"/>
    <mergeCell ref="CJ811:CJ812"/>
    <mergeCell ref="CJ813:CJ814"/>
    <mergeCell ref="CJ815:CJ816"/>
    <mergeCell ref="CJ817:CJ818"/>
    <mergeCell ref="CJ819:CJ820"/>
    <mergeCell ref="CJ821:CJ822"/>
    <mergeCell ref="CJ823:CJ824"/>
    <mergeCell ref="CJ825:CJ826"/>
    <mergeCell ref="CJ827:CJ828"/>
    <mergeCell ref="CJ829:CJ830"/>
    <mergeCell ref="CJ831:CJ832"/>
    <mergeCell ref="CJ833:CJ834"/>
    <mergeCell ref="CJ835:CJ836"/>
    <mergeCell ref="CJ837:CJ838"/>
    <mergeCell ref="CJ839:CJ840"/>
    <mergeCell ref="CJ841:CJ842"/>
    <mergeCell ref="CJ843:CJ844"/>
    <mergeCell ref="CJ845:CJ846"/>
    <mergeCell ref="CJ847:CJ848"/>
    <mergeCell ref="CJ849:CJ850"/>
    <mergeCell ref="CJ851:CJ852"/>
    <mergeCell ref="CJ853:CJ854"/>
    <mergeCell ref="CJ855:CJ856"/>
    <mergeCell ref="CJ857:CJ858"/>
    <mergeCell ref="CJ859:CJ860"/>
    <mergeCell ref="CJ861:CJ862"/>
    <mergeCell ref="CJ863:CJ864"/>
    <mergeCell ref="CJ865:CJ866"/>
    <mergeCell ref="CJ867:CJ868"/>
    <mergeCell ref="CJ869:CJ870"/>
    <mergeCell ref="CJ871:CJ872"/>
    <mergeCell ref="CJ873:CJ874"/>
    <mergeCell ref="CJ875:CJ876"/>
    <mergeCell ref="CJ877:CJ878"/>
    <mergeCell ref="CJ879:CJ880"/>
    <mergeCell ref="CJ881:CJ882"/>
    <mergeCell ref="CJ883:CJ884"/>
    <mergeCell ref="CJ885:CJ886"/>
    <mergeCell ref="CJ887:CJ888"/>
    <mergeCell ref="CJ889:CJ890"/>
    <mergeCell ref="CJ891:CJ892"/>
    <mergeCell ref="CJ893:CJ894"/>
    <mergeCell ref="CJ895:CJ896"/>
    <mergeCell ref="CJ897:CJ898"/>
    <mergeCell ref="CJ899:CJ900"/>
    <mergeCell ref="CJ901:CJ902"/>
    <mergeCell ref="CJ903:CJ904"/>
    <mergeCell ref="CJ905:CJ906"/>
    <mergeCell ref="CJ907:CJ908"/>
    <mergeCell ref="CJ909:CJ910"/>
    <mergeCell ref="CJ911:CJ912"/>
    <mergeCell ref="CJ913:CJ914"/>
    <mergeCell ref="CJ915:CJ916"/>
    <mergeCell ref="CJ917:CJ918"/>
    <mergeCell ref="CJ919:CJ920"/>
    <mergeCell ref="CJ921:CJ922"/>
    <mergeCell ref="CJ923:CJ924"/>
    <mergeCell ref="CJ925:CJ926"/>
    <mergeCell ref="CJ927:CJ928"/>
    <mergeCell ref="CJ929:CJ930"/>
    <mergeCell ref="CJ931:CJ932"/>
    <mergeCell ref="CJ933:CJ934"/>
    <mergeCell ref="CJ935:CJ936"/>
    <mergeCell ref="CJ937:CJ938"/>
    <mergeCell ref="CJ939:CJ940"/>
    <mergeCell ref="CJ941:CJ942"/>
    <mergeCell ref="CJ943:CJ944"/>
    <mergeCell ref="CJ945:CJ946"/>
    <mergeCell ref="CJ947:CJ948"/>
    <mergeCell ref="CJ949:CJ950"/>
    <mergeCell ref="CJ951:CJ952"/>
    <mergeCell ref="CJ953:CJ954"/>
    <mergeCell ref="CJ955:CJ956"/>
    <mergeCell ref="CJ957:CJ958"/>
    <mergeCell ref="CJ959:CJ960"/>
    <mergeCell ref="CJ961:CJ962"/>
    <mergeCell ref="CJ963:CJ964"/>
    <mergeCell ref="CJ965:CJ966"/>
    <mergeCell ref="CJ967:CJ968"/>
    <mergeCell ref="CJ969:CJ970"/>
    <mergeCell ref="CJ971:CJ972"/>
    <mergeCell ref="CJ973:CJ974"/>
    <mergeCell ref="CJ975:CJ976"/>
    <mergeCell ref="CJ977:CJ978"/>
    <mergeCell ref="CJ979:CJ980"/>
    <mergeCell ref="CJ981:CJ982"/>
    <mergeCell ref="CJ983:CJ984"/>
    <mergeCell ref="CJ985:CJ986"/>
    <mergeCell ref="CJ987:CJ988"/>
    <mergeCell ref="CJ989:CJ990"/>
    <mergeCell ref="CJ991:CJ992"/>
    <mergeCell ref="CJ993:CJ994"/>
    <mergeCell ref="CJ995:CJ996"/>
    <mergeCell ref="CJ997:CJ998"/>
    <mergeCell ref="CJ999:CJ1000"/>
    <mergeCell ref="CJ1001:CJ1002"/>
    <mergeCell ref="CJ1003:CJ1004"/>
    <mergeCell ref="CJ1005:CJ1006"/>
    <mergeCell ref="CJ1007:CJ1008"/>
    <mergeCell ref="CJ1009:CJ1010"/>
    <mergeCell ref="CJ1011:CJ1012"/>
    <mergeCell ref="CJ1013:CJ1014"/>
    <mergeCell ref="CJ1015:CJ1016"/>
    <mergeCell ref="CJ1017:CJ1018"/>
    <mergeCell ref="CJ1019:CJ1020"/>
    <mergeCell ref="CJ1021:CJ1022"/>
    <mergeCell ref="CJ1023:CJ1024"/>
    <mergeCell ref="CJ1025:CJ1026"/>
    <mergeCell ref="CJ1027:CJ1028"/>
    <mergeCell ref="CJ1029:CJ1030"/>
    <mergeCell ref="CJ1031:CJ1032"/>
    <mergeCell ref="CJ1033:CJ1034"/>
    <mergeCell ref="CJ1035:CJ1036"/>
    <mergeCell ref="CJ1037:CJ1038"/>
    <mergeCell ref="CJ1039:CJ1040"/>
    <mergeCell ref="CJ1041:CJ1042"/>
    <mergeCell ref="CJ1043:CJ1044"/>
    <mergeCell ref="CJ1045:CJ1046"/>
    <mergeCell ref="CJ1047:CJ1048"/>
    <mergeCell ref="CK23:CK24"/>
    <mergeCell ref="CK25:CK26"/>
    <mergeCell ref="CK27:CK28"/>
    <mergeCell ref="CK29:CK30"/>
    <mergeCell ref="CK31:CK32"/>
    <mergeCell ref="CK33:CK34"/>
    <mergeCell ref="CK35:CK36"/>
    <mergeCell ref="CK37:CK38"/>
    <mergeCell ref="CK39:CK40"/>
    <mergeCell ref="CK41:CK42"/>
    <mergeCell ref="CK43:CK44"/>
    <mergeCell ref="CK45:CK46"/>
    <mergeCell ref="CK47:CK48"/>
    <mergeCell ref="CK49:CK50"/>
    <mergeCell ref="CK51:CK52"/>
    <mergeCell ref="CK53:CK54"/>
    <mergeCell ref="CK55:CK56"/>
    <mergeCell ref="CK57:CK58"/>
    <mergeCell ref="CK59:CK60"/>
    <mergeCell ref="CK61:CK62"/>
    <mergeCell ref="CK63:CK64"/>
    <mergeCell ref="CK65:CK66"/>
    <mergeCell ref="CK67:CK68"/>
    <mergeCell ref="CK69:CK70"/>
    <mergeCell ref="CK71:CK72"/>
    <mergeCell ref="CK73:CK74"/>
    <mergeCell ref="CK75:CK76"/>
    <mergeCell ref="CK77:CK78"/>
    <mergeCell ref="CK79:CK80"/>
    <mergeCell ref="CK81:CK82"/>
    <mergeCell ref="CK83:CK84"/>
    <mergeCell ref="CK85:CK86"/>
    <mergeCell ref="CK87:CK88"/>
    <mergeCell ref="CK89:CK90"/>
    <mergeCell ref="CK91:CK92"/>
    <mergeCell ref="CK93:CK94"/>
    <mergeCell ref="CK95:CK96"/>
    <mergeCell ref="CK97:CK98"/>
    <mergeCell ref="CK99:CK100"/>
    <mergeCell ref="CK101:CK102"/>
    <mergeCell ref="CK103:CK104"/>
    <mergeCell ref="CK105:CK106"/>
    <mergeCell ref="CK107:CK108"/>
    <mergeCell ref="CK109:CK110"/>
    <mergeCell ref="CK111:CK112"/>
    <mergeCell ref="CK113:CK114"/>
    <mergeCell ref="CK115:CK116"/>
    <mergeCell ref="CK117:CK118"/>
    <mergeCell ref="CK119:CK120"/>
    <mergeCell ref="CK121:CK122"/>
    <mergeCell ref="CK123:CK124"/>
    <mergeCell ref="CK125:CK126"/>
    <mergeCell ref="CK127:CK128"/>
    <mergeCell ref="CK129:CK130"/>
    <mergeCell ref="CK131:CK132"/>
    <mergeCell ref="CK133:CK134"/>
    <mergeCell ref="CK135:CK136"/>
    <mergeCell ref="CK137:CK138"/>
    <mergeCell ref="CK139:CK140"/>
    <mergeCell ref="CK141:CK142"/>
    <mergeCell ref="CK143:CK144"/>
    <mergeCell ref="CK145:CK146"/>
    <mergeCell ref="CK147:CK148"/>
    <mergeCell ref="CK149:CK150"/>
    <mergeCell ref="CK151:CK152"/>
    <mergeCell ref="CK153:CK154"/>
    <mergeCell ref="CK155:CK156"/>
    <mergeCell ref="CK157:CK158"/>
    <mergeCell ref="CK159:CK160"/>
    <mergeCell ref="CK161:CK162"/>
    <mergeCell ref="CK163:CK164"/>
    <mergeCell ref="CK165:CK166"/>
    <mergeCell ref="CK167:CK168"/>
    <mergeCell ref="CK169:CK170"/>
    <mergeCell ref="CK171:CK172"/>
    <mergeCell ref="CK173:CK174"/>
    <mergeCell ref="CK175:CK176"/>
    <mergeCell ref="CK177:CK178"/>
    <mergeCell ref="CK179:CK180"/>
    <mergeCell ref="CK181:CK182"/>
    <mergeCell ref="CK183:CK184"/>
    <mergeCell ref="CK185:CK186"/>
    <mergeCell ref="CK187:CK188"/>
    <mergeCell ref="CK189:CK190"/>
    <mergeCell ref="CK191:CK192"/>
    <mergeCell ref="CK193:CK194"/>
    <mergeCell ref="CK195:CK196"/>
    <mergeCell ref="CK197:CK198"/>
    <mergeCell ref="CK199:CK200"/>
    <mergeCell ref="CK201:CK202"/>
    <mergeCell ref="CK203:CK204"/>
    <mergeCell ref="CK205:CK206"/>
    <mergeCell ref="CK207:CK208"/>
    <mergeCell ref="CK209:CK210"/>
    <mergeCell ref="CK211:CK212"/>
    <mergeCell ref="CK213:CK214"/>
    <mergeCell ref="CK215:CK216"/>
    <mergeCell ref="CK217:CK218"/>
    <mergeCell ref="CK219:CK220"/>
    <mergeCell ref="CK221:CK222"/>
    <mergeCell ref="CK223:CK224"/>
    <mergeCell ref="CK225:CK226"/>
    <mergeCell ref="CK227:CK228"/>
    <mergeCell ref="CK229:CK230"/>
    <mergeCell ref="CK231:CK232"/>
    <mergeCell ref="CK233:CK234"/>
    <mergeCell ref="CK235:CK236"/>
    <mergeCell ref="CK237:CK238"/>
    <mergeCell ref="CK239:CK240"/>
    <mergeCell ref="CK241:CK242"/>
    <mergeCell ref="CK243:CK244"/>
    <mergeCell ref="CK245:CK246"/>
    <mergeCell ref="CK247:CK248"/>
    <mergeCell ref="CK249:CK250"/>
    <mergeCell ref="CK251:CK252"/>
    <mergeCell ref="CK253:CK254"/>
    <mergeCell ref="CK255:CK256"/>
    <mergeCell ref="CK257:CK258"/>
    <mergeCell ref="CK259:CK260"/>
    <mergeCell ref="CK261:CK262"/>
    <mergeCell ref="CK263:CK264"/>
    <mergeCell ref="CK265:CK266"/>
    <mergeCell ref="CK267:CK268"/>
    <mergeCell ref="CK269:CK270"/>
    <mergeCell ref="CK271:CK272"/>
    <mergeCell ref="CK273:CK274"/>
    <mergeCell ref="CK275:CK276"/>
    <mergeCell ref="CK277:CK278"/>
    <mergeCell ref="CK279:CK280"/>
    <mergeCell ref="CK281:CK282"/>
    <mergeCell ref="CK283:CK284"/>
    <mergeCell ref="CK285:CK286"/>
    <mergeCell ref="CK287:CK288"/>
    <mergeCell ref="CK289:CK290"/>
    <mergeCell ref="CK291:CK292"/>
    <mergeCell ref="CK293:CK294"/>
    <mergeCell ref="CK295:CK296"/>
    <mergeCell ref="CK297:CK298"/>
    <mergeCell ref="CK299:CK300"/>
    <mergeCell ref="CK301:CK302"/>
    <mergeCell ref="CK303:CK304"/>
    <mergeCell ref="CK305:CK306"/>
    <mergeCell ref="CK307:CK308"/>
    <mergeCell ref="CK309:CK310"/>
    <mergeCell ref="CK311:CK312"/>
    <mergeCell ref="CK313:CK314"/>
    <mergeCell ref="CK315:CK316"/>
    <mergeCell ref="CK317:CK318"/>
    <mergeCell ref="CK319:CK320"/>
    <mergeCell ref="CK321:CK322"/>
    <mergeCell ref="CK323:CK324"/>
    <mergeCell ref="CK325:CK326"/>
    <mergeCell ref="CK327:CK328"/>
    <mergeCell ref="CK329:CK330"/>
    <mergeCell ref="CK331:CK332"/>
    <mergeCell ref="CK333:CK334"/>
    <mergeCell ref="CK335:CK336"/>
    <mergeCell ref="CK337:CK338"/>
    <mergeCell ref="CK339:CK340"/>
    <mergeCell ref="CK341:CK342"/>
    <mergeCell ref="CK343:CK344"/>
    <mergeCell ref="CK345:CK346"/>
    <mergeCell ref="CK347:CK348"/>
    <mergeCell ref="CK349:CK350"/>
    <mergeCell ref="CK351:CK352"/>
    <mergeCell ref="CK353:CK354"/>
    <mergeCell ref="CK355:CK356"/>
    <mergeCell ref="CK357:CK358"/>
    <mergeCell ref="CK359:CK360"/>
    <mergeCell ref="CK361:CK362"/>
    <mergeCell ref="CK363:CK364"/>
    <mergeCell ref="CK365:CK366"/>
    <mergeCell ref="CK367:CK368"/>
    <mergeCell ref="CK369:CK370"/>
    <mergeCell ref="CK371:CK372"/>
    <mergeCell ref="CK373:CK374"/>
    <mergeCell ref="CK375:CK376"/>
    <mergeCell ref="CK377:CK378"/>
    <mergeCell ref="CK379:CK380"/>
    <mergeCell ref="CK381:CK382"/>
    <mergeCell ref="CK383:CK384"/>
    <mergeCell ref="CK385:CK386"/>
    <mergeCell ref="CK387:CK388"/>
    <mergeCell ref="CK389:CK390"/>
    <mergeCell ref="CK391:CK392"/>
    <mergeCell ref="CK393:CK394"/>
    <mergeCell ref="CK395:CK396"/>
    <mergeCell ref="CK397:CK398"/>
    <mergeCell ref="CK399:CK400"/>
    <mergeCell ref="CK401:CK402"/>
    <mergeCell ref="CK403:CK404"/>
    <mergeCell ref="CK405:CK406"/>
    <mergeCell ref="CK407:CK408"/>
    <mergeCell ref="CK409:CK410"/>
    <mergeCell ref="CK411:CK412"/>
    <mergeCell ref="CK413:CK414"/>
    <mergeCell ref="CK415:CK416"/>
    <mergeCell ref="CK417:CK418"/>
    <mergeCell ref="CK419:CK420"/>
    <mergeCell ref="CK421:CK422"/>
    <mergeCell ref="CK423:CK424"/>
    <mergeCell ref="CK425:CK426"/>
    <mergeCell ref="CK427:CK428"/>
    <mergeCell ref="CK429:CK430"/>
    <mergeCell ref="CK431:CK432"/>
    <mergeCell ref="CK433:CK434"/>
    <mergeCell ref="CK435:CK436"/>
    <mergeCell ref="CK437:CK438"/>
    <mergeCell ref="CK439:CK440"/>
    <mergeCell ref="CK441:CK442"/>
    <mergeCell ref="CK443:CK444"/>
    <mergeCell ref="CK445:CK446"/>
    <mergeCell ref="CK447:CK448"/>
    <mergeCell ref="CK449:CK450"/>
    <mergeCell ref="CK451:CK452"/>
    <mergeCell ref="CK453:CK454"/>
    <mergeCell ref="CK455:CK456"/>
    <mergeCell ref="CK457:CK458"/>
    <mergeCell ref="CK459:CK460"/>
    <mergeCell ref="CK461:CK462"/>
    <mergeCell ref="CK463:CK464"/>
    <mergeCell ref="CK465:CK466"/>
    <mergeCell ref="CK467:CK468"/>
    <mergeCell ref="CK469:CK470"/>
    <mergeCell ref="CK471:CK472"/>
    <mergeCell ref="CK473:CK474"/>
    <mergeCell ref="CK475:CK476"/>
    <mergeCell ref="CK477:CK478"/>
    <mergeCell ref="CK479:CK480"/>
    <mergeCell ref="CK481:CK482"/>
    <mergeCell ref="CK483:CK484"/>
    <mergeCell ref="CK485:CK486"/>
    <mergeCell ref="CK487:CK488"/>
    <mergeCell ref="CK489:CK490"/>
    <mergeCell ref="CK491:CK492"/>
    <mergeCell ref="CK493:CK494"/>
    <mergeCell ref="CK495:CK496"/>
    <mergeCell ref="CK497:CK498"/>
    <mergeCell ref="CK499:CK500"/>
    <mergeCell ref="CK501:CK502"/>
    <mergeCell ref="CK503:CK504"/>
    <mergeCell ref="CK505:CK506"/>
    <mergeCell ref="CK507:CK508"/>
    <mergeCell ref="CK509:CK510"/>
    <mergeCell ref="CK511:CK512"/>
    <mergeCell ref="CK513:CK514"/>
    <mergeCell ref="CK515:CK516"/>
    <mergeCell ref="CK517:CK518"/>
    <mergeCell ref="CK519:CK520"/>
    <mergeCell ref="CK521:CK522"/>
    <mergeCell ref="CK523:CK524"/>
    <mergeCell ref="CK525:CK526"/>
    <mergeCell ref="CK527:CK528"/>
    <mergeCell ref="CK529:CK530"/>
    <mergeCell ref="CK531:CK532"/>
    <mergeCell ref="CK533:CK534"/>
    <mergeCell ref="CK535:CK536"/>
    <mergeCell ref="CK537:CK538"/>
    <mergeCell ref="CK539:CK540"/>
    <mergeCell ref="CK541:CK542"/>
    <mergeCell ref="CK543:CK544"/>
    <mergeCell ref="CK545:CK546"/>
    <mergeCell ref="CK547:CK548"/>
    <mergeCell ref="CK549:CK550"/>
    <mergeCell ref="CK551:CK552"/>
    <mergeCell ref="CK553:CK554"/>
    <mergeCell ref="CK555:CK556"/>
    <mergeCell ref="CK557:CK558"/>
    <mergeCell ref="CK559:CK560"/>
    <mergeCell ref="CK561:CK562"/>
    <mergeCell ref="CK563:CK564"/>
    <mergeCell ref="CK565:CK566"/>
    <mergeCell ref="CK567:CK568"/>
    <mergeCell ref="CK569:CK570"/>
    <mergeCell ref="CK571:CK572"/>
    <mergeCell ref="CK573:CK574"/>
    <mergeCell ref="CK575:CK576"/>
    <mergeCell ref="CK577:CK578"/>
    <mergeCell ref="CK579:CK580"/>
    <mergeCell ref="CK581:CK582"/>
    <mergeCell ref="CK583:CK584"/>
    <mergeCell ref="CK585:CK586"/>
    <mergeCell ref="CK587:CK588"/>
    <mergeCell ref="CK589:CK590"/>
    <mergeCell ref="CK591:CK592"/>
    <mergeCell ref="CK593:CK594"/>
    <mergeCell ref="CK595:CK596"/>
    <mergeCell ref="CK597:CK598"/>
    <mergeCell ref="CK599:CK600"/>
    <mergeCell ref="CK601:CK602"/>
    <mergeCell ref="CK603:CK604"/>
    <mergeCell ref="CK605:CK606"/>
    <mergeCell ref="CK607:CK608"/>
    <mergeCell ref="CK609:CK610"/>
    <mergeCell ref="CK611:CK612"/>
    <mergeCell ref="CK613:CK614"/>
    <mergeCell ref="CK615:CK616"/>
    <mergeCell ref="CK617:CK618"/>
    <mergeCell ref="CK619:CK620"/>
    <mergeCell ref="CK621:CK622"/>
    <mergeCell ref="CK623:CK624"/>
    <mergeCell ref="CK625:CK626"/>
    <mergeCell ref="CK627:CK628"/>
    <mergeCell ref="CK629:CK630"/>
    <mergeCell ref="CK631:CK632"/>
    <mergeCell ref="CK633:CK634"/>
    <mergeCell ref="CK635:CK636"/>
    <mergeCell ref="CK637:CK638"/>
    <mergeCell ref="CK639:CK640"/>
    <mergeCell ref="CK641:CK642"/>
    <mergeCell ref="CK643:CK644"/>
    <mergeCell ref="CK645:CK646"/>
    <mergeCell ref="CK647:CK648"/>
    <mergeCell ref="CK649:CK650"/>
    <mergeCell ref="CK651:CK652"/>
    <mergeCell ref="CK653:CK654"/>
    <mergeCell ref="CK655:CK656"/>
    <mergeCell ref="CK657:CK658"/>
    <mergeCell ref="CK659:CK660"/>
    <mergeCell ref="CK661:CK662"/>
    <mergeCell ref="CK663:CK664"/>
    <mergeCell ref="CK665:CK666"/>
    <mergeCell ref="CK667:CK668"/>
    <mergeCell ref="CK669:CK670"/>
    <mergeCell ref="CK671:CK672"/>
    <mergeCell ref="CK673:CK674"/>
    <mergeCell ref="CK675:CK676"/>
    <mergeCell ref="CK677:CK678"/>
    <mergeCell ref="CK679:CK680"/>
    <mergeCell ref="CK681:CK682"/>
    <mergeCell ref="CK683:CK684"/>
    <mergeCell ref="CK685:CK686"/>
    <mergeCell ref="CK687:CK688"/>
    <mergeCell ref="CK689:CK690"/>
    <mergeCell ref="CK691:CK692"/>
    <mergeCell ref="CK693:CK694"/>
    <mergeCell ref="CK695:CK696"/>
    <mergeCell ref="CK697:CK698"/>
    <mergeCell ref="CK699:CK700"/>
    <mergeCell ref="CK701:CK702"/>
    <mergeCell ref="CK703:CK704"/>
    <mergeCell ref="CK705:CK706"/>
    <mergeCell ref="CK707:CK708"/>
    <mergeCell ref="CK709:CK710"/>
    <mergeCell ref="CK711:CK712"/>
    <mergeCell ref="CK713:CK714"/>
    <mergeCell ref="CK715:CK716"/>
    <mergeCell ref="CK717:CK718"/>
    <mergeCell ref="CK719:CK720"/>
    <mergeCell ref="CK721:CK722"/>
    <mergeCell ref="CK723:CK724"/>
    <mergeCell ref="CK725:CK726"/>
    <mergeCell ref="CK727:CK728"/>
    <mergeCell ref="CK729:CK730"/>
    <mergeCell ref="CK731:CK732"/>
    <mergeCell ref="CK733:CK734"/>
    <mergeCell ref="CK735:CK736"/>
    <mergeCell ref="CK737:CK738"/>
    <mergeCell ref="CK739:CK740"/>
    <mergeCell ref="CK741:CK742"/>
    <mergeCell ref="CK743:CK744"/>
    <mergeCell ref="CK745:CK746"/>
    <mergeCell ref="CK747:CK748"/>
    <mergeCell ref="CK749:CK750"/>
    <mergeCell ref="CK751:CK752"/>
    <mergeCell ref="CK753:CK754"/>
    <mergeCell ref="CK755:CK756"/>
    <mergeCell ref="CK757:CK758"/>
    <mergeCell ref="CK759:CK760"/>
    <mergeCell ref="CK761:CK762"/>
    <mergeCell ref="CK763:CK764"/>
    <mergeCell ref="CK765:CK766"/>
    <mergeCell ref="CK767:CK768"/>
    <mergeCell ref="CK769:CK770"/>
    <mergeCell ref="CK771:CK772"/>
    <mergeCell ref="CK773:CK774"/>
    <mergeCell ref="CK775:CK776"/>
    <mergeCell ref="CK777:CK778"/>
    <mergeCell ref="CK779:CK780"/>
    <mergeCell ref="CK781:CK782"/>
    <mergeCell ref="CK783:CK784"/>
    <mergeCell ref="CK785:CK786"/>
    <mergeCell ref="CK787:CK788"/>
    <mergeCell ref="CK789:CK790"/>
    <mergeCell ref="CK791:CK792"/>
    <mergeCell ref="CK793:CK794"/>
    <mergeCell ref="CK795:CK796"/>
    <mergeCell ref="CK797:CK798"/>
    <mergeCell ref="CK799:CK800"/>
    <mergeCell ref="CK801:CK802"/>
    <mergeCell ref="CK803:CK804"/>
    <mergeCell ref="CK805:CK806"/>
    <mergeCell ref="CK807:CK808"/>
    <mergeCell ref="CK809:CK810"/>
    <mergeCell ref="CK811:CK812"/>
    <mergeCell ref="CK813:CK814"/>
    <mergeCell ref="CK815:CK816"/>
    <mergeCell ref="CK817:CK818"/>
    <mergeCell ref="CK819:CK820"/>
    <mergeCell ref="CK821:CK822"/>
    <mergeCell ref="CK823:CK824"/>
    <mergeCell ref="CK825:CK826"/>
    <mergeCell ref="CK827:CK828"/>
    <mergeCell ref="CK829:CK830"/>
    <mergeCell ref="CK831:CK832"/>
    <mergeCell ref="CK833:CK834"/>
    <mergeCell ref="CK835:CK836"/>
    <mergeCell ref="CK837:CK838"/>
    <mergeCell ref="CK839:CK840"/>
    <mergeCell ref="CK841:CK842"/>
    <mergeCell ref="CK843:CK844"/>
    <mergeCell ref="CK845:CK846"/>
    <mergeCell ref="CK847:CK848"/>
    <mergeCell ref="CK849:CK850"/>
    <mergeCell ref="CK851:CK852"/>
    <mergeCell ref="CK853:CK854"/>
    <mergeCell ref="CK855:CK856"/>
    <mergeCell ref="CK857:CK858"/>
    <mergeCell ref="CK859:CK860"/>
    <mergeCell ref="CK861:CK862"/>
    <mergeCell ref="CK863:CK864"/>
    <mergeCell ref="CK865:CK866"/>
    <mergeCell ref="CK867:CK868"/>
    <mergeCell ref="CK869:CK870"/>
    <mergeCell ref="CK871:CK872"/>
    <mergeCell ref="CK873:CK874"/>
    <mergeCell ref="CK875:CK876"/>
    <mergeCell ref="CK877:CK878"/>
    <mergeCell ref="CK879:CK880"/>
    <mergeCell ref="CK881:CK882"/>
    <mergeCell ref="CK883:CK884"/>
    <mergeCell ref="CK885:CK886"/>
    <mergeCell ref="CK887:CK888"/>
    <mergeCell ref="CK889:CK890"/>
    <mergeCell ref="CK891:CK892"/>
    <mergeCell ref="CK893:CK894"/>
    <mergeCell ref="CK895:CK896"/>
    <mergeCell ref="CK897:CK898"/>
    <mergeCell ref="CK899:CK900"/>
    <mergeCell ref="CK901:CK902"/>
    <mergeCell ref="CK903:CK904"/>
    <mergeCell ref="CK905:CK906"/>
    <mergeCell ref="CK907:CK908"/>
    <mergeCell ref="CK909:CK910"/>
    <mergeCell ref="CK911:CK912"/>
    <mergeCell ref="CK913:CK914"/>
    <mergeCell ref="CK915:CK916"/>
    <mergeCell ref="CK917:CK918"/>
    <mergeCell ref="CK919:CK920"/>
    <mergeCell ref="CK921:CK922"/>
    <mergeCell ref="CK923:CK924"/>
    <mergeCell ref="CK925:CK926"/>
    <mergeCell ref="CK927:CK928"/>
    <mergeCell ref="CK929:CK930"/>
    <mergeCell ref="CK931:CK932"/>
    <mergeCell ref="CK933:CK934"/>
    <mergeCell ref="CK935:CK936"/>
    <mergeCell ref="CK937:CK938"/>
    <mergeCell ref="CK939:CK940"/>
    <mergeCell ref="CK941:CK942"/>
    <mergeCell ref="CK943:CK944"/>
    <mergeCell ref="CK945:CK946"/>
    <mergeCell ref="CK947:CK948"/>
    <mergeCell ref="CK949:CK950"/>
    <mergeCell ref="CK951:CK952"/>
    <mergeCell ref="CK953:CK954"/>
    <mergeCell ref="CK955:CK956"/>
    <mergeCell ref="CK957:CK958"/>
    <mergeCell ref="CK959:CK960"/>
    <mergeCell ref="CK961:CK962"/>
    <mergeCell ref="CK963:CK964"/>
    <mergeCell ref="CK965:CK966"/>
    <mergeCell ref="CK967:CK968"/>
    <mergeCell ref="CK969:CK970"/>
    <mergeCell ref="CK971:CK972"/>
    <mergeCell ref="CK973:CK974"/>
    <mergeCell ref="CK975:CK976"/>
    <mergeCell ref="CK977:CK978"/>
    <mergeCell ref="CK979:CK980"/>
    <mergeCell ref="CK981:CK982"/>
    <mergeCell ref="CK983:CK984"/>
    <mergeCell ref="CK985:CK986"/>
    <mergeCell ref="CK987:CK988"/>
    <mergeCell ref="CK989:CK990"/>
    <mergeCell ref="CK991:CK992"/>
    <mergeCell ref="CK993:CK994"/>
    <mergeCell ref="CK995:CK996"/>
    <mergeCell ref="CK997:CK998"/>
    <mergeCell ref="CK999:CK1000"/>
    <mergeCell ref="CK1001:CK1002"/>
    <mergeCell ref="CK1003:CK1004"/>
    <mergeCell ref="CK1005:CK1006"/>
    <mergeCell ref="CK1007:CK1008"/>
    <mergeCell ref="CK1009:CK1010"/>
    <mergeCell ref="CK1011:CK1012"/>
    <mergeCell ref="CK1013:CK1014"/>
    <mergeCell ref="CK1015:CK1016"/>
    <mergeCell ref="CK1017:CK1018"/>
    <mergeCell ref="CK1019:CK1020"/>
    <mergeCell ref="CK1021:CK1022"/>
    <mergeCell ref="CK1023:CK1024"/>
    <mergeCell ref="CK1025:CK1026"/>
    <mergeCell ref="CK1027:CK1028"/>
    <mergeCell ref="CK1029:CK1030"/>
    <mergeCell ref="CK1031:CK1032"/>
    <mergeCell ref="CK1033:CK1034"/>
    <mergeCell ref="CK1035:CK1036"/>
    <mergeCell ref="CK1037:CK1038"/>
    <mergeCell ref="CK1039:CK1040"/>
    <mergeCell ref="CK1041:CK1042"/>
    <mergeCell ref="CK1043:CK1044"/>
    <mergeCell ref="CK1045:CK1046"/>
    <mergeCell ref="CK1047:CK1048"/>
    <mergeCell ref="CL23:CL24"/>
    <mergeCell ref="CL25:CL26"/>
    <mergeCell ref="CL27:CL28"/>
    <mergeCell ref="CL29:CL30"/>
    <mergeCell ref="CL31:CL32"/>
    <mergeCell ref="CL33:CL34"/>
    <mergeCell ref="CL35:CL36"/>
    <mergeCell ref="CL37:CL38"/>
    <mergeCell ref="CL39:CL40"/>
    <mergeCell ref="CL41:CL42"/>
    <mergeCell ref="CL43:CL44"/>
    <mergeCell ref="CL45:CL46"/>
    <mergeCell ref="CL47:CL48"/>
    <mergeCell ref="CL49:CL50"/>
    <mergeCell ref="CL51:CL52"/>
    <mergeCell ref="CL53:CL54"/>
    <mergeCell ref="CL55:CL56"/>
    <mergeCell ref="CL57:CL58"/>
    <mergeCell ref="CL59:CL60"/>
    <mergeCell ref="CL61:CL62"/>
    <mergeCell ref="CL63:CL64"/>
    <mergeCell ref="CL65:CL66"/>
    <mergeCell ref="CL67:CL68"/>
    <mergeCell ref="CL69:CL70"/>
    <mergeCell ref="CL71:CL72"/>
    <mergeCell ref="CL73:CL74"/>
    <mergeCell ref="CL75:CL76"/>
    <mergeCell ref="CL77:CL78"/>
    <mergeCell ref="CL79:CL80"/>
    <mergeCell ref="CL81:CL82"/>
    <mergeCell ref="CL83:CL84"/>
    <mergeCell ref="CL85:CL86"/>
    <mergeCell ref="CL87:CL88"/>
    <mergeCell ref="CL89:CL90"/>
    <mergeCell ref="CL91:CL92"/>
    <mergeCell ref="CL93:CL94"/>
    <mergeCell ref="CL95:CL96"/>
    <mergeCell ref="CL97:CL98"/>
    <mergeCell ref="CL99:CL100"/>
    <mergeCell ref="CL101:CL102"/>
    <mergeCell ref="CL103:CL104"/>
    <mergeCell ref="CL105:CL106"/>
    <mergeCell ref="CL107:CL108"/>
    <mergeCell ref="CL109:CL110"/>
    <mergeCell ref="CL111:CL112"/>
    <mergeCell ref="CL113:CL114"/>
    <mergeCell ref="CL115:CL116"/>
    <mergeCell ref="CL117:CL118"/>
    <mergeCell ref="CL119:CL120"/>
    <mergeCell ref="CL121:CL122"/>
    <mergeCell ref="CL123:CL124"/>
    <mergeCell ref="CL125:CL126"/>
    <mergeCell ref="CL127:CL128"/>
    <mergeCell ref="CL129:CL130"/>
    <mergeCell ref="CL131:CL132"/>
    <mergeCell ref="CL133:CL134"/>
    <mergeCell ref="CL135:CL136"/>
    <mergeCell ref="CL137:CL138"/>
    <mergeCell ref="CL139:CL140"/>
    <mergeCell ref="CL141:CL142"/>
    <mergeCell ref="CL143:CL144"/>
    <mergeCell ref="CL145:CL146"/>
    <mergeCell ref="CL147:CL148"/>
    <mergeCell ref="CL149:CL150"/>
    <mergeCell ref="CL151:CL152"/>
    <mergeCell ref="CL153:CL154"/>
    <mergeCell ref="CL155:CL156"/>
    <mergeCell ref="CL157:CL158"/>
    <mergeCell ref="CL159:CL160"/>
    <mergeCell ref="CL161:CL162"/>
    <mergeCell ref="CL163:CL164"/>
    <mergeCell ref="CL165:CL166"/>
    <mergeCell ref="CL167:CL168"/>
    <mergeCell ref="CL169:CL170"/>
    <mergeCell ref="CL171:CL172"/>
    <mergeCell ref="CL173:CL174"/>
    <mergeCell ref="CL175:CL176"/>
    <mergeCell ref="CL177:CL178"/>
    <mergeCell ref="CL179:CL180"/>
    <mergeCell ref="CL181:CL182"/>
    <mergeCell ref="CL183:CL184"/>
    <mergeCell ref="CL185:CL186"/>
    <mergeCell ref="CL187:CL188"/>
    <mergeCell ref="CL189:CL190"/>
    <mergeCell ref="CL191:CL192"/>
    <mergeCell ref="CL193:CL194"/>
    <mergeCell ref="CL195:CL196"/>
    <mergeCell ref="CL197:CL198"/>
    <mergeCell ref="CL199:CL200"/>
    <mergeCell ref="CL201:CL202"/>
    <mergeCell ref="CL203:CL204"/>
    <mergeCell ref="CL205:CL206"/>
    <mergeCell ref="CL207:CL208"/>
    <mergeCell ref="CL209:CL210"/>
    <mergeCell ref="CL211:CL212"/>
    <mergeCell ref="CL213:CL214"/>
    <mergeCell ref="CL215:CL216"/>
    <mergeCell ref="CL217:CL218"/>
    <mergeCell ref="CL219:CL220"/>
    <mergeCell ref="CL221:CL222"/>
    <mergeCell ref="CL223:CL224"/>
    <mergeCell ref="CL225:CL226"/>
    <mergeCell ref="CL227:CL228"/>
    <mergeCell ref="CL229:CL230"/>
    <mergeCell ref="CL231:CL232"/>
    <mergeCell ref="CL233:CL234"/>
    <mergeCell ref="CL235:CL236"/>
    <mergeCell ref="CL237:CL238"/>
    <mergeCell ref="CL239:CL240"/>
    <mergeCell ref="CL241:CL242"/>
    <mergeCell ref="CL243:CL244"/>
    <mergeCell ref="CL245:CL246"/>
    <mergeCell ref="CL247:CL248"/>
    <mergeCell ref="CL249:CL250"/>
    <mergeCell ref="CL251:CL252"/>
    <mergeCell ref="CL253:CL254"/>
    <mergeCell ref="CL255:CL256"/>
    <mergeCell ref="CL257:CL258"/>
    <mergeCell ref="CL259:CL260"/>
    <mergeCell ref="CL261:CL262"/>
    <mergeCell ref="CL263:CL264"/>
    <mergeCell ref="CL265:CL266"/>
    <mergeCell ref="CL267:CL268"/>
    <mergeCell ref="CL269:CL270"/>
    <mergeCell ref="CL271:CL272"/>
    <mergeCell ref="CL273:CL274"/>
    <mergeCell ref="CL275:CL276"/>
    <mergeCell ref="CL277:CL278"/>
    <mergeCell ref="CL279:CL280"/>
    <mergeCell ref="CL281:CL282"/>
    <mergeCell ref="CL283:CL284"/>
    <mergeCell ref="CL285:CL286"/>
    <mergeCell ref="CL287:CL288"/>
    <mergeCell ref="CL289:CL290"/>
    <mergeCell ref="CL291:CL292"/>
    <mergeCell ref="CL293:CL294"/>
    <mergeCell ref="CL295:CL296"/>
    <mergeCell ref="CL297:CL298"/>
    <mergeCell ref="CL299:CL300"/>
    <mergeCell ref="CL301:CL302"/>
    <mergeCell ref="CL303:CL304"/>
    <mergeCell ref="CL305:CL306"/>
    <mergeCell ref="CL307:CL308"/>
    <mergeCell ref="CL309:CL310"/>
    <mergeCell ref="CL311:CL312"/>
    <mergeCell ref="CL313:CL314"/>
    <mergeCell ref="CL315:CL316"/>
    <mergeCell ref="CL317:CL318"/>
    <mergeCell ref="CL319:CL320"/>
    <mergeCell ref="CL321:CL322"/>
    <mergeCell ref="CL323:CL324"/>
    <mergeCell ref="CL325:CL326"/>
    <mergeCell ref="CL327:CL328"/>
    <mergeCell ref="CL329:CL330"/>
    <mergeCell ref="CL331:CL332"/>
    <mergeCell ref="CL333:CL334"/>
    <mergeCell ref="CL335:CL336"/>
    <mergeCell ref="CL337:CL338"/>
    <mergeCell ref="CL339:CL340"/>
    <mergeCell ref="CL341:CL342"/>
    <mergeCell ref="CL343:CL344"/>
    <mergeCell ref="CL345:CL346"/>
    <mergeCell ref="CL347:CL348"/>
    <mergeCell ref="CL349:CL350"/>
    <mergeCell ref="CL351:CL352"/>
    <mergeCell ref="CL353:CL354"/>
    <mergeCell ref="CL355:CL356"/>
    <mergeCell ref="CL357:CL358"/>
    <mergeCell ref="CL359:CL360"/>
    <mergeCell ref="CL361:CL362"/>
    <mergeCell ref="CL363:CL364"/>
    <mergeCell ref="CL365:CL366"/>
    <mergeCell ref="CL367:CL368"/>
    <mergeCell ref="CL369:CL370"/>
    <mergeCell ref="CL371:CL372"/>
    <mergeCell ref="CL373:CL374"/>
    <mergeCell ref="CL375:CL376"/>
    <mergeCell ref="CL377:CL378"/>
    <mergeCell ref="CL379:CL380"/>
    <mergeCell ref="CL381:CL382"/>
    <mergeCell ref="CL383:CL384"/>
    <mergeCell ref="CL385:CL386"/>
    <mergeCell ref="CL387:CL388"/>
    <mergeCell ref="CL389:CL390"/>
    <mergeCell ref="CL391:CL392"/>
    <mergeCell ref="CL393:CL394"/>
    <mergeCell ref="CL395:CL396"/>
    <mergeCell ref="CL397:CL398"/>
    <mergeCell ref="CL399:CL400"/>
    <mergeCell ref="CL401:CL402"/>
    <mergeCell ref="CL403:CL404"/>
    <mergeCell ref="CL405:CL406"/>
    <mergeCell ref="CL407:CL408"/>
    <mergeCell ref="CL409:CL410"/>
    <mergeCell ref="CL411:CL412"/>
    <mergeCell ref="CL413:CL414"/>
    <mergeCell ref="CL415:CL416"/>
    <mergeCell ref="CL417:CL418"/>
    <mergeCell ref="CL419:CL420"/>
    <mergeCell ref="CL421:CL422"/>
    <mergeCell ref="CL423:CL424"/>
    <mergeCell ref="CL425:CL426"/>
    <mergeCell ref="CL427:CL428"/>
    <mergeCell ref="CL429:CL430"/>
    <mergeCell ref="CL431:CL432"/>
    <mergeCell ref="CL433:CL434"/>
    <mergeCell ref="CL435:CL436"/>
    <mergeCell ref="CL437:CL438"/>
    <mergeCell ref="CL439:CL440"/>
    <mergeCell ref="CL441:CL442"/>
    <mergeCell ref="CL443:CL444"/>
    <mergeCell ref="CL445:CL446"/>
    <mergeCell ref="CL447:CL448"/>
    <mergeCell ref="CL449:CL450"/>
    <mergeCell ref="CL451:CL452"/>
    <mergeCell ref="CL453:CL454"/>
    <mergeCell ref="CL455:CL456"/>
    <mergeCell ref="CL457:CL458"/>
    <mergeCell ref="CL459:CL460"/>
    <mergeCell ref="CL461:CL462"/>
    <mergeCell ref="CL463:CL464"/>
    <mergeCell ref="CL465:CL466"/>
    <mergeCell ref="CL467:CL468"/>
    <mergeCell ref="CL469:CL470"/>
    <mergeCell ref="CL471:CL472"/>
    <mergeCell ref="CL473:CL474"/>
    <mergeCell ref="CL475:CL476"/>
    <mergeCell ref="CL477:CL478"/>
    <mergeCell ref="CL479:CL480"/>
    <mergeCell ref="CL481:CL482"/>
    <mergeCell ref="CL483:CL484"/>
    <mergeCell ref="CL485:CL486"/>
    <mergeCell ref="CL487:CL488"/>
    <mergeCell ref="CL489:CL490"/>
    <mergeCell ref="CL491:CL492"/>
    <mergeCell ref="CL493:CL494"/>
    <mergeCell ref="CL495:CL496"/>
    <mergeCell ref="CL497:CL498"/>
    <mergeCell ref="CL499:CL500"/>
    <mergeCell ref="CL501:CL502"/>
    <mergeCell ref="CL503:CL504"/>
    <mergeCell ref="CL505:CL506"/>
    <mergeCell ref="CL507:CL508"/>
    <mergeCell ref="CL509:CL510"/>
    <mergeCell ref="CL511:CL512"/>
    <mergeCell ref="CL513:CL514"/>
    <mergeCell ref="CL515:CL516"/>
    <mergeCell ref="CL517:CL518"/>
    <mergeCell ref="CL519:CL520"/>
    <mergeCell ref="CL521:CL522"/>
    <mergeCell ref="CL523:CL524"/>
    <mergeCell ref="CL525:CL526"/>
    <mergeCell ref="CL527:CL528"/>
    <mergeCell ref="CL529:CL530"/>
    <mergeCell ref="CL531:CL532"/>
    <mergeCell ref="CL533:CL534"/>
    <mergeCell ref="CL535:CL536"/>
    <mergeCell ref="CL537:CL538"/>
    <mergeCell ref="CL539:CL540"/>
    <mergeCell ref="CL541:CL542"/>
    <mergeCell ref="CL543:CL544"/>
    <mergeCell ref="CL545:CL546"/>
    <mergeCell ref="CL547:CL548"/>
    <mergeCell ref="CL549:CL550"/>
    <mergeCell ref="CL551:CL552"/>
    <mergeCell ref="CL553:CL554"/>
    <mergeCell ref="CL555:CL556"/>
    <mergeCell ref="CL557:CL558"/>
    <mergeCell ref="CL559:CL560"/>
    <mergeCell ref="CL561:CL562"/>
    <mergeCell ref="CL563:CL564"/>
    <mergeCell ref="CL565:CL566"/>
    <mergeCell ref="CL567:CL568"/>
    <mergeCell ref="CL569:CL570"/>
    <mergeCell ref="CL571:CL572"/>
    <mergeCell ref="CL573:CL574"/>
    <mergeCell ref="CL575:CL576"/>
    <mergeCell ref="CL577:CL578"/>
    <mergeCell ref="CL579:CL580"/>
    <mergeCell ref="CL581:CL582"/>
    <mergeCell ref="CL583:CL584"/>
    <mergeCell ref="CL585:CL586"/>
    <mergeCell ref="CL587:CL588"/>
    <mergeCell ref="CL589:CL590"/>
    <mergeCell ref="CL591:CL592"/>
    <mergeCell ref="CL593:CL594"/>
    <mergeCell ref="CL595:CL596"/>
    <mergeCell ref="CL597:CL598"/>
    <mergeCell ref="CL599:CL600"/>
    <mergeCell ref="CL601:CL602"/>
    <mergeCell ref="CL603:CL604"/>
    <mergeCell ref="CL605:CL606"/>
    <mergeCell ref="CL607:CL608"/>
    <mergeCell ref="CL609:CL610"/>
    <mergeCell ref="CL611:CL612"/>
    <mergeCell ref="CL613:CL614"/>
    <mergeCell ref="CL615:CL616"/>
    <mergeCell ref="CL617:CL618"/>
    <mergeCell ref="CL619:CL620"/>
    <mergeCell ref="CL621:CL622"/>
    <mergeCell ref="CL623:CL624"/>
    <mergeCell ref="CL625:CL626"/>
    <mergeCell ref="CL627:CL628"/>
    <mergeCell ref="CL629:CL630"/>
    <mergeCell ref="CL631:CL632"/>
    <mergeCell ref="CL633:CL634"/>
    <mergeCell ref="CL635:CL636"/>
    <mergeCell ref="CL637:CL638"/>
    <mergeCell ref="CL639:CL640"/>
    <mergeCell ref="CL641:CL642"/>
    <mergeCell ref="CL643:CL644"/>
    <mergeCell ref="CL645:CL646"/>
    <mergeCell ref="CL647:CL648"/>
    <mergeCell ref="CL649:CL650"/>
    <mergeCell ref="CL651:CL652"/>
    <mergeCell ref="CL653:CL654"/>
    <mergeCell ref="CL655:CL656"/>
    <mergeCell ref="CL657:CL658"/>
    <mergeCell ref="CL659:CL660"/>
    <mergeCell ref="CL661:CL662"/>
    <mergeCell ref="CL663:CL664"/>
    <mergeCell ref="CL665:CL666"/>
    <mergeCell ref="CL667:CL668"/>
    <mergeCell ref="CL669:CL670"/>
    <mergeCell ref="CL671:CL672"/>
    <mergeCell ref="CL673:CL674"/>
    <mergeCell ref="CL675:CL676"/>
    <mergeCell ref="CL677:CL678"/>
    <mergeCell ref="CL679:CL680"/>
    <mergeCell ref="CL681:CL682"/>
    <mergeCell ref="CL683:CL684"/>
    <mergeCell ref="CL685:CL686"/>
    <mergeCell ref="CL687:CL688"/>
    <mergeCell ref="CL689:CL690"/>
    <mergeCell ref="CL691:CL692"/>
    <mergeCell ref="CL693:CL694"/>
    <mergeCell ref="CL695:CL696"/>
    <mergeCell ref="CL697:CL698"/>
    <mergeCell ref="CL699:CL700"/>
    <mergeCell ref="CL701:CL702"/>
    <mergeCell ref="CL703:CL704"/>
    <mergeCell ref="CL705:CL706"/>
    <mergeCell ref="CL707:CL708"/>
    <mergeCell ref="CL709:CL710"/>
    <mergeCell ref="CL711:CL712"/>
    <mergeCell ref="CL713:CL714"/>
    <mergeCell ref="CL715:CL716"/>
    <mergeCell ref="CL717:CL718"/>
    <mergeCell ref="CL719:CL720"/>
    <mergeCell ref="CL721:CL722"/>
    <mergeCell ref="CL723:CL724"/>
    <mergeCell ref="CL725:CL726"/>
    <mergeCell ref="CL727:CL728"/>
    <mergeCell ref="CL729:CL730"/>
    <mergeCell ref="CL731:CL732"/>
    <mergeCell ref="CL733:CL734"/>
    <mergeCell ref="CL735:CL736"/>
    <mergeCell ref="CL737:CL738"/>
    <mergeCell ref="CL739:CL740"/>
    <mergeCell ref="CL741:CL742"/>
    <mergeCell ref="CL743:CL744"/>
    <mergeCell ref="CL745:CL746"/>
    <mergeCell ref="CL747:CL748"/>
    <mergeCell ref="CL749:CL750"/>
    <mergeCell ref="CL751:CL752"/>
    <mergeCell ref="CL753:CL754"/>
    <mergeCell ref="CL755:CL756"/>
    <mergeCell ref="CL757:CL758"/>
    <mergeCell ref="CL759:CL760"/>
    <mergeCell ref="CL761:CL762"/>
    <mergeCell ref="CL763:CL764"/>
    <mergeCell ref="CL765:CL766"/>
    <mergeCell ref="CL767:CL768"/>
    <mergeCell ref="CL769:CL770"/>
    <mergeCell ref="CL771:CL772"/>
    <mergeCell ref="CL773:CL774"/>
    <mergeCell ref="CL775:CL776"/>
    <mergeCell ref="CL777:CL778"/>
    <mergeCell ref="CL779:CL780"/>
    <mergeCell ref="CL781:CL782"/>
    <mergeCell ref="CL783:CL784"/>
    <mergeCell ref="CL785:CL786"/>
    <mergeCell ref="CL787:CL788"/>
    <mergeCell ref="CL789:CL790"/>
    <mergeCell ref="CL791:CL792"/>
    <mergeCell ref="CL793:CL794"/>
    <mergeCell ref="CL795:CL796"/>
    <mergeCell ref="CL797:CL798"/>
    <mergeCell ref="CL799:CL800"/>
    <mergeCell ref="CL801:CL802"/>
    <mergeCell ref="CL803:CL804"/>
    <mergeCell ref="CL805:CL806"/>
    <mergeCell ref="CL807:CL808"/>
    <mergeCell ref="CL809:CL810"/>
    <mergeCell ref="CL811:CL812"/>
    <mergeCell ref="CL813:CL814"/>
    <mergeCell ref="CL815:CL816"/>
    <mergeCell ref="CL817:CL818"/>
    <mergeCell ref="CL819:CL820"/>
    <mergeCell ref="CL821:CL822"/>
    <mergeCell ref="CL823:CL824"/>
    <mergeCell ref="CL825:CL826"/>
    <mergeCell ref="CL827:CL828"/>
    <mergeCell ref="CL829:CL830"/>
    <mergeCell ref="CL831:CL832"/>
    <mergeCell ref="CL833:CL834"/>
    <mergeCell ref="CL835:CL836"/>
    <mergeCell ref="CL837:CL838"/>
    <mergeCell ref="CL839:CL840"/>
    <mergeCell ref="CL841:CL842"/>
    <mergeCell ref="CL843:CL844"/>
    <mergeCell ref="CL845:CL846"/>
    <mergeCell ref="CL847:CL848"/>
    <mergeCell ref="CL849:CL850"/>
    <mergeCell ref="CL851:CL852"/>
    <mergeCell ref="CL853:CL854"/>
    <mergeCell ref="CL855:CL856"/>
    <mergeCell ref="CL857:CL858"/>
    <mergeCell ref="CL859:CL860"/>
    <mergeCell ref="CL861:CL862"/>
    <mergeCell ref="CL863:CL864"/>
    <mergeCell ref="CL865:CL866"/>
    <mergeCell ref="CL867:CL868"/>
    <mergeCell ref="CL869:CL870"/>
    <mergeCell ref="CL871:CL872"/>
    <mergeCell ref="CL873:CL874"/>
    <mergeCell ref="CL875:CL876"/>
    <mergeCell ref="CL877:CL878"/>
    <mergeCell ref="CL879:CL880"/>
    <mergeCell ref="CL881:CL882"/>
    <mergeCell ref="CL883:CL884"/>
    <mergeCell ref="CL885:CL886"/>
    <mergeCell ref="CL887:CL888"/>
    <mergeCell ref="CL889:CL890"/>
    <mergeCell ref="CL891:CL892"/>
    <mergeCell ref="CL893:CL894"/>
    <mergeCell ref="CL895:CL896"/>
    <mergeCell ref="CL897:CL898"/>
    <mergeCell ref="CL899:CL900"/>
    <mergeCell ref="CL901:CL902"/>
    <mergeCell ref="CL903:CL904"/>
    <mergeCell ref="CL905:CL906"/>
    <mergeCell ref="CL907:CL908"/>
    <mergeCell ref="CL909:CL910"/>
    <mergeCell ref="CL911:CL912"/>
    <mergeCell ref="CL913:CL914"/>
    <mergeCell ref="CL915:CL916"/>
    <mergeCell ref="CL917:CL918"/>
    <mergeCell ref="CL919:CL920"/>
    <mergeCell ref="CL921:CL922"/>
    <mergeCell ref="CL923:CL924"/>
    <mergeCell ref="CL925:CL926"/>
    <mergeCell ref="CL927:CL928"/>
    <mergeCell ref="CL929:CL930"/>
    <mergeCell ref="CL931:CL932"/>
    <mergeCell ref="CL933:CL934"/>
    <mergeCell ref="CL935:CL936"/>
    <mergeCell ref="CL937:CL938"/>
    <mergeCell ref="CL939:CL940"/>
    <mergeCell ref="CL941:CL942"/>
    <mergeCell ref="CL943:CL944"/>
    <mergeCell ref="CL945:CL946"/>
    <mergeCell ref="CL947:CL948"/>
    <mergeCell ref="CL949:CL950"/>
    <mergeCell ref="CL951:CL952"/>
    <mergeCell ref="CL953:CL954"/>
    <mergeCell ref="CL955:CL956"/>
    <mergeCell ref="CL957:CL958"/>
    <mergeCell ref="CL959:CL960"/>
    <mergeCell ref="CL961:CL962"/>
    <mergeCell ref="CL963:CL964"/>
    <mergeCell ref="CL965:CL966"/>
    <mergeCell ref="CL967:CL968"/>
    <mergeCell ref="CL969:CL970"/>
    <mergeCell ref="CL971:CL972"/>
    <mergeCell ref="CL973:CL974"/>
    <mergeCell ref="CL975:CL976"/>
    <mergeCell ref="CL977:CL978"/>
    <mergeCell ref="CL979:CL980"/>
    <mergeCell ref="CL981:CL982"/>
    <mergeCell ref="CL983:CL984"/>
    <mergeCell ref="CL985:CL986"/>
    <mergeCell ref="CL987:CL988"/>
    <mergeCell ref="CL989:CL990"/>
    <mergeCell ref="CL991:CL992"/>
    <mergeCell ref="CL993:CL994"/>
    <mergeCell ref="CL995:CL996"/>
    <mergeCell ref="CL997:CL998"/>
    <mergeCell ref="CL999:CL1000"/>
    <mergeCell ref="CL1001:CL1002"/>
    <mergeCell ref="CL1003:CL1004"/>
    <mergeCell ref="CL1005:CL1006"/>
    <mergeCell ref="CL1007:CL1008"/>
    <mergeCell ref="CL1009:CL1010"/>
    <mergeCell ref="CL1011:CL1012"/>
    <mergeCell ref="CL1013:CL1014"/>
    <mergeCell ref="CL1015:CL1016"/>
    <mergeCell ref="CL1017:CL1018"/>
    <mergeCell ref="CL1019:CL1020"/>
    <mergeCell ref="CL1021:CL1022"/>
    <mergeCell ref="CL1023:CL1024"/>
    <mergeCell ref="CL1025:CL1026"/>
    <mergeCell ref="CL1027:CL1028"/>
    <mergeCell ref="CL1029:CL1030"/>
    <mergeCell ref="CL1031:CL1032"/>
    <mergeCell ref="CL1033:CL1034"/>
    <mergeCell ref="CL1035:CL1036"/>
    <mergeCell ref="CL1037:CL1038"/>
    <mergeCell ref="CL1039:CL1040"/>
    <mergeCell ref="CL1041:CL1042"/>
    <mergeCell ref="CL1043:CL1044"/>
    <mergeCell ref="CL1045:CL1046"/>
    <mergeCell ref="CL1047:CL1048"/>
    <mergeCell ref="CM23:CM24"/>
    <mergeCell ref="CM25:CM26"/>
    <mergeCell ref="CM27:CM28"/>
    <mergeCell ref="CM29:CM30"/>
    <mergeCell ref="CM31:CM32"/>
    <mergeCell ref="CM33:CM34"/>
    <mergeCell ref="CM35:CM36"/>
    <mergeCell ref="CM37:CM38"/>
    <mergeCell ref="CM39:CM40"/>
    <mergeCell ref="CM41:CM42"/>
    <mergeCell ref="CM43:CM44"/>
    <mergeCell ref="CM45:CM46"/>
    <mergeCell ref="CM47:CM48"/>
    <mergeCell ref="CM49:CM50"/>
    <mergeCell ref="CM51:CM52"/>
    <mergeCell ref="CM53:CM54"/>
    <mergeCell ref="CM55:CM56"/>
    <mergeCell ref="CM57:CM58"/>
    <mergeCell ref="CM59:CM60"/>
    <mergeCell ref="CM61:CM62"/>
    <mergeCell ref="CM63:CM64"/>
    <mergeCell ref="CM65:CM66"/>
    <mergeCell ref="CM67:CM68"/>
    <mergeCell ref="CM69:CM70"/>
    <mergeCell ref="CM71:CM72"/>
    <mergeCell ref="CM73:CM74"/>
    <mergeCell ref="CM75:CM76"/>
    <mergeCell ref="CM77:CM78"/>
    <mergeCell ref="CM79:CM80"/>
    <mergeCell ref="CM81:CM82"/>
    <mergeCell ref="CM83:CM84"/>
    <mergeCell ref="CM85:CM86"/>
    <mergeCell ref="CM87:CM88"/>
    <mergeCell ref="CM89:CM90"/>
    <mergeCell ref="CM91:CM92"/>
    <mergeCell ref="CM93:CM94"/>
    <mergeCell ref="CM95:CM96"/>
    <mergeCell ref="CM97:CM98"/>
    <mergeCell ref="CM99:CM100"/>
    <mergeCell ref="CM101:CM102"/>
    <mergeCell ref="CM103:CM104"/>
    <mergeCell ref="CM105:CM106"/>
    <mergeCell ref="CM107:CM108"/>
    <mergeCell ref="CM109:CM110"/>
    <mergeCell ref="CM111:CM112"/>
    <mergeCell ref="CM113:CM114"/>
    <mergeCell ref="CM115:CM116"/>
    <mergeCell ref="CM117:CM118"/>
    <mergeCell ref="CM119:CM120"/>
    <mergeCell ref="CM121:CM122"/>
    <mergeCell ref="CM123:CM124"/>
    <mergeCell ref="CM125:CM126"/>
    <mergeCell ref="CM127:CM128"/>
    <mergeCell ref="CM129:CM130"/>
    <mergeCell ref="CM131:CM132"/>
    <mergeCell ref="CM133:CM134"/>
    <mergeCell ref="CM135:CM136"/>
    <mergeCell ref="CM137:CM138"/>
    <mergeCell ref="CM139:CM140"/>
    <mergeCell ref="CM141:CM142"/>
    <mergeCell ref="CM143:CM144"/>
    <mergeCell ref="CM145:CM146"/>
    <mergeCell ref="CM147:CM148"/>
    <mergeCell ref="CM149:CM150"/>
    <mergeCell ref="CM151:CM152"/>
    <mergeCell ref="CM153:CM154"/>
    <mergeCell ref="CM155:CM156"/>
    <mergeCell ref="CM157:CM158"/>
    <mergeCell ref="CM159:CM160"/>
    <mergeCell ref="CM161:CM162"/>
    <mergeCell ref="CM163:CM164"/>
    <mergeCell ref="CM165:CM166"/>
    <mergeCell ref="CM167:CM168"/>
    <mergeCell ref="CM169:CM170"/>
    <mergeCell ref="CM171:CM172"/>
    <mergeCell ref="CM173:CM174"/>
    <mergeCell ref="CM175:CM176"/>
    <mergeCell ref="CM177:CM178"/>
    <mergeCell ref="CM179:CM180"/>
    <mergeCell ref="CM181:CM182"/>
    <mergeCell ref="CM183:CM184"/>
    <mergeCell ref="CM185:CM186"/>
    <mergeCell ref="CM187:CM188"/>
    <mergeCell ref="CM189:CM190"/>
    <mergeCell ref="CM191:CM192"/>
    <mergeCell ref="CM193:CM194"/>
    <mergeCell ref="CM195:CM196"/>
    <mergeCell ref="CM197:CM198"/>
    <mergeCell ref="CM199:CM200"/>
    <mergeCell ref="CM201:CM202"/>
    <mergeCell ref="CM203:CM204"/>
    <mergeCell ref="CM205:CM206"/>
    <mergeCell ref="CM207:CM208"/>
    <mergeCell ref="CM209:CM210"/>
    <mergeCell ref="CM211:CM212"/>
    <mergeCell ref="CM213:CM214"/>
    <mergeCell ref="CM215:CM216"/>
    <mergeCell ref="CM217:CM218"/>
    <mergeCell ref="CM219:CM220"/>
    <mergeCell ref="CM221:CM222"/>
    <mergeCell ref="CM223:CM224"/>
    <mergeCell ref="CM225:CM226"/>
    <mergeCell ref="CM227:CM228"/>
    <mergeCell ref="CM229:CM230"/>
    <mergeCell ref="CM231:CM232"/>
    <mergeCell ref="CM233:CM234"/>
    <mergeCell ref="CM235:CM236"/>
    <mergeCell ref="CM237:CM238"/>
    <mergeCell ref="CM239:CM240"/>
    <mergeCell ref="CM241:CM242"/>
    <mergeCell ref="CM243:CM244"/>
    <mergeCell ref="CM245:CM246"/>
    <mergeCell ref="CM247:CM248"/>
    <mergeCell ref="CM249:CM250"/>
    <mergeCell ref="CM251:CM252"/>
    <mergeCell ref="CM253:CM254"/>
    <mergeCell ref="CM255:CM256"/>
    <mergeCell ref="CM257:CM258"/>
    <mergeCell ref="CM259:CM260"/>
    <mergeCell ref="CM261:CM262"/>
    <mergeCell ref="CM263:CM264"/>
    <mergeCell ref="CM265:CM266"/>
    <mergeCell ref="CM267:CM268"/>
    <mergeCell ref="CM269:CM270"/>
    <mergeCell ref="CM271:CM272"/>
    <mergeCell ref="CM273:CM274"/>
    <mergeCell ref="CM275:CM276"/>
    <mergeCell ref="CM277:CM278"/>
    <mergeCell ref="CM279:CM280"/>
    <mergeCell ref="CM281:CM282"/>
    <mergeCell ref="CM283:CM284"/>
    <mergeCell ref="CM285:CM286"/>
    <mergeCell ref="CM287:CM288"/>
    <mergeCell ref="CM289:CM290"/>
    <mergeCell ref="CM291:CM292"/>
    <mergeCell ref="CM293:CM294"/>
    <mergeCell ref="CM295:CM296"/>
    <mergeCell ref="CM297:CM298"/>
    <mergeCell ref="CM299:CM300"/>
    <mergeCell ref="CM301:CM302"/>
    <mergeCell ref="CM303:CM304"/>
    <mergeCell ref="CM305:CM306"/>
    <mergeCell ref="CM307:CM308"/>
    <mergeCell ref="CM309:CM310"/>
    <mergeCell ref="CM311:CM312"/>
    <mergeCell ref="CM313:CM314"/>
    <mergeCell ref="CM315:CM316"/>
    <mergeCell ref="CM317:CM318"/>
    <mergeCell ref="CM319:CM320"/>
    <mergeCell ref="CM321:CM322"/>
    <mergeCell ref="CM323:CM324"/>
    <mergeCell ref="CM325:CM326"/>
    <mergeCell ref="CM327:CM328"/>
    <mergeCell ref="CM329:CM330"/>
    <mergeCell ref="CM331:CM332"/>
    <mergeCell ref="CM333:CM334"/>
    <mergeCell ref="CM335:CM336"/>
    <mergeCell ref="CM337:CM338"/>
    <mergeCell ref="CM339:CM340"/>
    <mergeCell ref="CM341:CM342"/>
    <mergeCell ref="CM343:CM344"/>
    <mergeCell ref="CM345:CM346"/>
    <mergeCell ref="CM347:CM348"/>
    <mergeCell ref="CM349:CM350"/>
    <mergeCell ref="CM351:CM352"/>
    <mergeCell ref="CM353:CM354"/>
    <mergeCell ref="CM355:CM356"/>
    <mergeCell ref="CM357:CM358"/>
    <mergeCell ref="CM359:CM360"/>
    <mergeCell ref="CM361:CM362"/>
    <mergeCell ref="CM363:CM364"/>
    <mergeCell ref="CM365:CM366"/>
    <mergeCell ref="CM367:CM368"/>
    <mergeCell ref="CM369:CM370"/>
    <mergeCell ref="CM371:CM372"/>
    <mergeCell ref="CM373:CM374"/>
    <mergeCell ref="CM375:CM376"/>
    <mergeCell ref="CM377:CM378"/>
    <mergeCell ref="CM379:CM380"/>
    <mergeCell ref="CM381:CM382"/>
    <mergeCell ref="CM383:CM384"/>
    <mergeCell ref="CM385:CM386"/>
    <mergeCell ref="CM387:CM388"/>
    <mergeCell ref="CM389:CM390"/>
    <mergeCell ref="CM391:CM392"/>
    <mergeCell ref="CM393:CM394"/>
    <mergeCell ref="CM395:CM396"/>
    <mergeCell ref="CM397:CM398"/>
    <mergeCell ref="CM399:CM400"/>
    <mergeCell ref="CM401:CM402"/>
    <mergeCell ref="CM403:CM404"/>
    <mergeCell ref="CM405:CM406"/>
    <mergeCell ref="CM407:CM408"/>
    <mergeCell ref="CM409:CM410"/>
    <mergeCell ref="CM411:CM412"/>
    <mergeCell ref="CM413:CM414"/>
    <mergeCell ref="CM415:CM416"/>
    <mergeCell ref="CM417:CM418"/>
    <mergeCell ref="CM419:CM420"/>
    <mergeCell ref="CM421:CM422"/>
    <mergeCell ref="CM423:CM424"/>
    <mergeCell ref="CM425:CM426"/>
    <mergeCell ref="CM427:CM428"/>
    <mergeCell ref="CM429:CM430"/>
    <mergeCell ref="CM431:CM432"/>
    <mergeCell ref="CM433:CM434"/>
    <mergeCell ref="CM435:CM436"/>
    <mergeCell ref="CM437:CM438"/>
    <mergeCell ref="CM439:CM440"/>
    <mergeCell ref="CM441:CM442"/>
    <mergeCell ref="CM443:CM444"/>
    <mergeCell ref="CM445:CM446"/>
    <mergeCell ref="CM447:CM448"/>
    <mergeCell ref="CM449:CM450"/>
    <mergeCell ref="CM451:CM452"/>
    <mergeCell ref="CM453:CM454"/>
    <mergeCell ref="CM455:CM456"/>
    <mergeCell ref="CM457:CM458"/>
    <mergeCell ref="CM459:CM460"/>
    <mergeCell ref="CM461:CM462"/>
    <mergeCell ref="CM463:CM464"/>
    <mergeCell ref="CM465:CM466"/>
    <mergeCell ref="CM467:CM468"/>
    <mergeCell ref="CM469:CM470"/>
    <mergeCell ref="CM471:CM472"/>
    <mergeCell ref="CM473:CM474"/>
    <mergeCell ref="CM475:CM476"/>
    <mergeCell ref="CM477:CM478"/>
    <mergeCell ref="CM479:CM480"/>
    <mergeCell ref="CM481:CM482"/>
    <mergeCell ref="CM483:CM484"/>
    <mergeCell ref="CM485:CM486"/>
    <mergeCell ref="CM487:CM488"/>
    <mergeCell ref="CM489:CM490"/>
    <mergeCell ref="CM491:CM492"/>
    <mergeCell ref="CM493:CM494"/>
    <mergeCell ref="CM495:CM496"/>
    <mergeCell ref="CM497:CM498"/>
    <mergeCell ref="CM499:CM500"/>
    <mergeCell ref="CM501:CM502"/>
    <mergeCell ref="CM503:CM504"/>
    <mergeCell ref="CM505:CM506"/>
    <mergeCell ref="CM507:CM508"/>
    <mergeCell ref="CM509:CM510"/>
    <mergeCell ref="CM511:CM512"/>
    <mergeCell ref="CM513:CM514"/>
    <mergeCell ref="CM515:CM516"/>
    <mergeCell ref="CM517:CM518"/>
    <mergeCell ref="CM519:CM520"/>
    <mergeCell ref="CM521:CM522"/>
    <mergeCell ref="CM523:CM524"/>
    <mergeCell ref="CM525:CM526"/>
    <mergeCell ref="CM527:CM528"/>
    <mergeCell ref="CM529:CM530"/>
    <mergeCell ref="CM531:CM532"/>
    <mergeCell ref="CM533:CM534"/>
    <mergeCell ref="CM535:CM536"/>
    <mergeCell ref="CM537:CM538"/>
    <mergeCell ref="CM539:CM540"/>
    <mergeCell ref="CM541:CM542"/>
    <mergeCell ref="CM543:CM544"/>
    <mergeCell ref="CM545:CM546"/>
    <mergeCell ref="CM547:CM548"/>
    <mergeCell ref="CM549:CM550"/>
    <mergeCell ref="CM551:CM552"/>
    <mergeCell ref="CM553:CM554"/>
    <mergeCell ref="CM555:CM556"/>
    <mergeCell ref="CM557:CM558"/>
    <mergeCell ref="CM559:CM560"/>
    <mergeCell ref="CM561:CM562"/>
    <mergeCell ref="CM563:CM564"/>
    <mergeCell ref="CM565:CM566"/>
    <mergeCell ref="CM567:CM568"/>
    <mergeCell ref="CM569:CM570"/>
    <mergeCell ref="CM571:CM572"/>
    <mergeCell ref="CM573:CM574"/>
    <mergeCell ref="CM575:CM576"/>
    <mergeCell ref="CM577:CM578"/>
    <mergeCell ref="CM579:CM580"/>
    <mergeCell ref="CM581:CM582"/>
    <mergeCell ref="CM583:CM584"/>
    <mergeCell ref="CM585:CM586"/>
    <mergeCell ref="CM587:CM588"/>
    <mergeCell ref="CM589:CM590"/>
    <mergeCell ref="CM591:CM592"/>
    <mergeCell ref="CM593:CM594"/>
    <mergeCell ref="CM595:CM596"/>
    <mergeCell ref="CM597:CM598"/>
    <mergeCell ref="CM599:CM600"/>
    <mergeCell ref="CM601:CM602"/>
    <mergeCell ref="CM603:CM604"/>
    <mergeCell ref="CM605:CM606"/>
    <mergeCell ref="CM607:CM608"/>
    <mergeCell ref="CM609:CM610"/>
    <mergeCell ref="CM611:CM612"/>
    <mergeCell ref="CM613:CM614"/>
    <mergeCell ref="CM615:CM616"/>
    <mergeCell ref="CM617:CM618"/>
    <mergeCell ref="CM619:CM620"/>
    <mergeCell ref="CM621:CM622"/>
    <mergeCell ref="CM623:CM624"/>
    <mergeCell ref="CM625:CM626"/>
    <mergeCell ref="CM627:CM628"/>
    <mergeCell ref="CM629:CM630"/>
    <mergeCell ref="CM631:CM632"/>
    <mergeCell ref="CM633:CM634"/>
    <mergeCell ref="CM635:CM636"/>
    <mergeCell ref="CM637:CM638"/>
    <mergeCell ref="CM639:CM640"/>
    <mergeCell ref="CM641:CM642"/>
    <mergeCell ref="CM643:CM644"/>
    <mergeCell ref="CM645:CM646"/>
    <mergeCell ref="CM647:CM648"/>
    <mergeCell ref="CM649:CM650"/>
    <mergeCell ref="CM651:CM652"/>
    <mergeCell ref="CM653:CM654"/>
    <mergeCell ref="CM655:CM656"/>
    <mergeCell ref="CM657:CM658"/>
    <mergeCell ref="CM659:CM660"/>
    <mergeCell ref="CM661:CM662"/>
    <mergeCell ref="CM663:CM664"/>
    <mergeCell ref="CM665:CM666"/>
    <mergeCell ref="CM667:CM668"/>
    <mergeCell ref="CM669:CM670"/>
    <mergeCell ref="CM671:CM672"/>
    <mergeCell ref="CM673:CM674"/>
    <mergeCell ref="CM675:CM676"/>
    <mergeCell ref="CM677:CM678"/>
    <mergeCell ref="CM679:CM680"/>
    <mergeCell ref="CM681:CM682"/>
    <mergeCell ref="CM683:CM684"/>
    <mergeCell ref="CM685:CM686"/>
    <mergeCell ref="CM687:CM688"/>
    <mergeCell ref="CM689:CM690"/>
    <mergeCell ref="CM691:CM692"/>
    <mergeCell ref="CM693:CM694"/>
    <mergeCell ref="CM695:CM696"/>
    <mergeCell ref="CM697:CM698"/>
    <mergeCell ref="CM699:CM700"/>
    <mergeCell ref="CM701:CM702"/>
    <mergeCell ref="CM703:CM704"/>
    <mergeCell ref="CM705:CM706"/>
    <mergeCell ref="CM707:CM708"/>
    <mergeCell ref="CM709:CM710"/>
    <mergeCell ref="CM711:CM712"/>
    <mergeCell ref="CM713:CM714"/>
    <mergeCell ref="CM715:CM716"/>
    <mergeCell ref="CM717:CM718"/>
    <mergeCell ref="CM719:CM720"/>
    <mergeCell ref="CM721:CM722"/>
    <mergeCell ref="CM723:CM724"/>
    <mergeCell ref="CM725:CM726"/>
    <mergeCell ref="CM727:CM728"/>
    <mergeCell ref="CM729:CM730"/>
    <mergeCell ref="CM731:CM732"/>
    <mergeCell ref="CM733:CM734"/>
    <mergeCell ref="CM735:CM736"/>
    <mergeCell ref="CM737:CM738"/>
    <mergeCell ref="CM739:CM740"/>
    <mergeCell ref="CM741:CM742"/>
    <mergeCell ref="CM743:CM744"/>
    <mergeCell ref="CM745:CM746"/>
    <mergeCell ref="CM747:CM748"/>
    <mergeCell ref="CM749:CM750"/>
    <mergeCell ref="CM751:CM752"/>
    <mergeCell ref="CM753:CM754"/>
    <mergeCell ref="CM755:CM756"/>
    <mergeCell ref="CM757:CM758"/>
    <mergeCell ref="CM759:CM760"/>
    <mergeCell ref="CM761:CM762"/>
    <mergeCell ref="CM763:CM764"/>
    <mergeCell ref="CM765:CM766"/>
    <mergeCell ref="CM767:CM768"/>
    <mergeCell ref="CM769:CM770"/>
    <mergeCell ref="CM771:CM772"/>
    <mergeCell ref="CM773:CM774"/>
    <mergeCell ref="CM775:CM776"/>
    <mergeCell ref="CM777:CM778"/>
    <mergeCell ref="CM779:CM780"/>
    <mergeCell ref="CM781:CM782"/>
    <mergeCell ref="CM783:CM784"/>
    <mergeCell ref="CM785:CM786"/>
    <mergeCell ref="CM787:CM788"/>
    <mergeCell ref="CM789:CM790"/>
    <mergeCell ref="CM791:CM792"/>
    <mergeCell ref="CM793:CM794"/>
    <mergeCell ref="CM795:CM796"/>
    <mergeCell ref="CM797:CM798"/>
    <mergeCell ref="CM799:CM800"/>
    <mergeCell ref="CM801:CM802"/>
    <mergeCell ref="CM803:CM804"/>
    <mergeCell ref="CM805:CM806"/>
    <mergeCell ref="CM807:CM808"/>
    <mergeCell ref="CM809:CM810"/>
    <mergeCell ref="CM811:CM812"/>
    <mergeCell ref="CM813:CM814"/>
    <mergeCell ref="CM815:CM816"/>
    <mergeCell ref="CM817:CM818"/>
    <mergeCell ref="CM819:CM820"/>
    <mergeCell ref="CM821:CM822"/>
    <mergeCell ref="CM823:CM824"/>
    <mergeCell ref="CM825:CM826"/>
    <mergeCell ref="CM827:CM828"/>
    <mergeCell ref="CM829:CM830"/>
    <mergeCell ref="CM831:CM832"/>
    <mergeCell ref="CM833:CM834"/>
    <mergeCell ref="CM835:CM836"/>
    <mergeCell ref="CM837:CM838"/>
    <mergeCell ref="CM839:CM840"/>
    <mergeCell ref="CM841:CM842"/>
    <mergeCell ref="CM843:CM844"/>
    <mergeCell ref="CM845:CM846"/>
    <mergeCell ref="CM847:CM848"/>
    <mergeCell ref="CM849:CM850"/>
    <mergeCell ref="CM851:CM852"/>
    <mergeCell ref="CM853:CM854"/>
    <mergeCell ref="CM855:CM856"/>
    <mergeCell ref="CM857:CM858"/>
    <mergeCell ref="CM859:CM860"/>
    <mergeCell ref="CM861:CM862"/>
    <mergeCell ref="CM863:CM864"/>
    <mergeCell ref="CM865:CM866"/>
    <mergeCell ref="CM867:CM868"/>
    <mergeCell ref="CM869:CM870"/>
    <mergeCell ref="CM871:CM872"/>
    <mergeCell ref="CM873:CM874"/>
    <mergeCell ref="CM875:CM876"/>
    <mergeCell ref="CM877:CM878"/>
    <mergeCell ref="CM879:CM880"/>
    <mergeCell ref="CM881:CM882"/>
    <mergeCell ref="CM883:CM884"/>
    <mergeCell ref="CM885:CM886"/>
    <mergeCell ref="CM887:CM888"/>
    <mergeCell ref="CM889:CM890"/>
    <mergeCell ref="CM891:CM892"/>
    <mergeCell ref="CM893:CM894"/>
    <mergeCell ref="CM895:CM896"/>
    <mergeCell ref="CM897:CM898"/>
    <mergeCell ref="CM899:CM900"/>
    <mergeCell ref="CM901:CM902"/>
    <mergeCell ref="CM903:CM904"/>
    <mergeCell ref="CM905:CM906"/>
    <mergeCell ref="CM907:CM908"/>
    <mergeCell ref="CM909:CM910"/>
    <mergeCell ref="CM911:CM912"/>
    <mergeCell ref="CM913:CM914"/>
    <mergeCell ref="CM915:CM916"/>
    <mergeCell ref="CM917:CM918"/>
    <mergeCell ref="CM919:CM920"/>
    <mergeCell ref="CM921:CM922"/>
    <mergeCell ref="CM923:CM924"/>
    <mergeCell ref="CM925:CM926"/>
    <mergeCell ref="CM927:CM928"/>
    <mergeCell ref="CM929:CM930"/>
    <mergeCell ref="CM931:CM932"/>
    <mergeCell ref="CM933:CM934"/>
    <mergeCell ref="CM935:CM936"/>
    <mergeCell ref="CM937:CM938"/>
    <mergeCell ref="CM939:CM940"/>
    <mergeCell ref="CM941:CM942"/>
    <mergeCell ref="CM943:CM944"/>
    <mergeCell ref="CM945:CM946"/>
    <mergeCell ref="CM947:CM948"/>
    <mergeCell ref="CM949:CM950"/>
    <mergeCell ref="CM951:CM952"/>
    <mergeCell ref="CM953:CM954"/>
    <mergeCell ref="CM955:CM956"/>
    <mergeCell ref="CM957:CM958"/>
    <mergeCell ref="CM959:CM960"/>
    <mergeCell ref="CM961:CM962"/>
    <mergeCell ref="CM963:CM964"/>
    <mergeCell ref="CM965:CM966"/>
    <mergeCell ref="CM967:CM968"/>
    <mergeCell ref="CM969:CM970"/>
    <mergeCell ref="CM971:CM972"/>
    <mergeCell ref="CM973:CM974"/>
    <mergeCell ref="CM975:CM976"/>
    <mergeCell ref="CM977:CM978"/>
    <mergeCell ref="CM979:CM980"/>
    <mergeCell ref="CM981:CM982"/>
    <mergeCell ref="CM983:CM984"/>
    <mergeCell ref="CM985:CM986"/>
    <mergeCell ref="CM987:CM988"/>
    <mergeCell ref="CM989:CM990"/>
    <mergeCell ref="CM991:CM992"/>
    <mergeCell ref="CM993:CM994"/>
    <mergeCell ref="CM995:CM996"/>
    <mergeCell ref="CM997:CM998"/>
    <mergeCell ref="CM999:CM1000"/>
    <mergeCell ref="CM1001:CM1002"/>
    <mergeCell ref="CM1003:CM1004"/>
    <mergeCell ref="CM1005:CM1006"/>
    <mergeCell ref="CM1007:CM1008"/>
    <mergeCell ref="CM1009:CM1010"/>
    <mergeCell ref="CM1011:CM1012"/>
    <mergeCell ref="CM1013:CM1014"/>
    <mergeCell ref="CM1015:CM1016"/>
    <mergeCell ref="CM1017:CM1018"/>
    <mergeCell ref="CM1019:CM1020"/>
    <mergeCell ref="CM1021:CM1022"/>
    <mergeCell ref="CM1023:CM1024"/>
    <mergeCell ref="CM1025:CM1026"/>
    <mergeCell ref="CM1027:CM1028"/>
    <mergeCell ref="CM1029:CM1030"/>
    <mergeCell ref="CM1031:CM1032"/>
    <mergeCell ref="CM1033:CM1034"/>
    <mergeCell ref="CM1035:CM1036"/>
    <mergeCell ref="CM1037:CM1038"/>
    <mergeCell ref="CM1039:CM1040"/>
    <mergeCell ref="CM1041:CM1042"/>
    <mergeCell ref="CM1043:CM1044"/>
    <mergeCell ref="CM1045:CM1046"/>
    <mergeCell ref="CM1047:CM1048"/>
    <mergeCell ref="CN23:CN24"/>
    <mergeCell ref="CN25:CN26"/>
    <mergeCell ref="CN27:CN28"/>
    <mergeCell ref="CN29:CN30"/>
    <mergeCell ref="CN31:CN32"/>
    <mergeCell ref="CN33:CN34"/>
    <mergeCell ref="CN35:CN36"/>
    <mergeCell ref="CN37:CN38"/>
    <mergeCell ref="CN39:CN40"/>
    <mergeCell ref="CN41:CN42"/>
    <mergeCell ref="CN43:CN44"/>
    <mergeCell ref="CN45:CN46"/>
    <mergeCell ref="CN47:CN48"/>
    <mergeCell ref="CN49:CN50"/>
    <mergeCell ref="CN51:CN52"/>
    <mergeCell ref="CN53:CN54"/>
    <mergeCell ref="CN55:CN56"/>
    <mergeCell ref="CN57:CN58"/>
    <mergeCell ref="CN59:CN60"/>
    <mergeCell ref="CN61:CN62"/>
    <mergeCell ref="CN63:CN64"/>
    <mergeCell ref="CN65:CN66"/>
    <mergeCell ref="CN67:CN68"/>
    <mergeCell ref="CN69:CN70"/>
    <mergeCell ref="CN71:CN72"/>
    <mergeCell ref="CN73:CN74"/>
    <mergeCell ref="CN75:CN76"/>
    <mergeCell ref="CN77:CN78"/>
    <mergeCell ref="CN79:CN80"/>
    <mergeCell ref="CN81:CN82"/>
    <mergeCell ref="CN83:CN84"/>
    <mergeCell ref="CN85:CN86"/>
    <mergeCell ref="CN87:CN88"/>
    <mergeCell ref="CN89:CN90"/>
    <mergeCell ref="CN91:CN92"/>
    <mergeCell ref="CN93:CN94"/>
    <mergeCell ref="CN95:CN96"/>
    <mergeCell ref="CN97:CN98"/>
    <mergeCell ref="CN99:CN100"/>
    <mergeCell ref="CN101:CN102"/>
    <mergeCell ref="CN103:CN104"/>
    <mergeCell ref="CN105:CN106"/>
    <mergeCell ref="CN107:CN108"/>
    <mergeCell ref="CN109:CN110"/>
    <mergeCell ref="CN111:CN112"/>
    <mergeCell ref="CN113:CN114"/>
    <mergeCell ref="CN115:CN116"/>
    <mergeCell ref="CN117:CN118"/>
    <mergeCell ref="CN119:CN120"/>
    <mergeCell ref="CN121:CN122"/>
    <mergeCell ref="CN123:CN124"/>
    <mergeCell ref="CN125:CN126"/>
    <mergeCell ref="CN127:CN128"/>
    <mergeCell ref="CN129:CN130"/>
    <mergeCell ref="CN131:CN132"/>
    <mergeCell ref="CN133:CN134"/>
    <mergeCell ref="CN135:CN136"/>
    <mergeCell ref="CN137:CN138"/>
    <mergeCell ref="CN139:CN140"/>
    <mergeCell ref="CN141:CN142"/>
    <mergeCell ref="CN143:CN144"/>
    <mergeCell ref="CN145:CN146"/>
    <mergeCell ref="CN147:CN148"/>
    <mergeCell ref="CN149:CN150"/>
    <mergeCell ref="CN151:CN152"/>
    <mergeCell ref="CN153:CN154"/>
    <mergeCell ref="CN155:CN156"/>
    <mergeCell ref="CN157:CN158"/>
    <mergeCell ref="CN159:CN160"/>
    <mergeCell ref="CN161:CN162"/>
    <mergeCell ref="CN163:CN164"/>
    <mergeCell ref="CN165:CN166"/>
    <mergeCell ref="CN167:CN168"/>
    <mergeCell ref="CN169:CN170"/>
    <mergeCell ref="CN171:CN172"/>
    <mergeCell ref="CN173:CN174"/>
    <mergeCell ref="CN175:CN176"/>
    <mergeCell ref="CN177:CN178"/>
    <mergeCell ref="CN179:CN180"/>
    <mergeCell ref="CN181:CN182"/>
    <mergeCell ref="CN183:CN184"/>
    <mergeCell ref="CN185:CN186"/>
    <mergeCell ref="CN187:CN188"/>
    <mergeCell ref="CN189:CN190"/>
    <mergeCell ref="CN191:CN192"/>
    <mergeCell ref="CN193:CN194"/>
    <mergeCell ref="CN195:CN196"/>
    <mergeCell ref="CN197:CN198"/>
    <mergeCell ref="CN199:CN200"/>
    <mergeCell ref="CN201:CN202"/>
    <mergeCell ref="CN203:CN204"/>
    <mergeCell ref="CN205:CN206"/>
    <mergeCell ref="CN207:CN208"/>
    <mergeCell ref="CN209:CN210"/>
    <mergeCell ref="CN211:CN212"/>
    <mergeCell ref="CN213:CN214"/>
    <mergeCell ref="CN215:CN216"/>
    <mergeCell ref="CN217:CN218"/>
    <mergeCell ref="CN219:CN220"/>
    <mergeCell ref="CN221:CN222"/>
    <mergeCell ref="CN223:CN224"/>
    <mergeCell ref="CN225:CN226"/>
    <mergeCell ref="CN227:CN228"/>
    <mergeCell ref="CN229:CN230"/>
    <mergeCell ref="CN231:CN232"/>
    <mergeCell ref="CN233:CN234"/>
    <mergeCell ref="CN235:CN236"/>
    <mergeCell ref="CN237:CN238"/>
    <mergeCell ref="CN239:CN240"/>
    <mergeCell ref="CN241:CN242"/>
    <mergeCell ref="CN243:CN244"/>
    <mergeCell ref="CN245:CN246"/>
    <mergeCell ref="CN247:CN248"/>
    <mergeCell ref="CN249:CN250"/>
    <mergeCell ref="CN251:CN252"/>
    <mergeCell ref="CN253:CN254"/>
    <mergeCell ref="CN255:CN256"/>
    <mergeCell ref="CN257:CN258"/>
    <mergeCell ref="CN259:CN260"/>
    <mergeCell ref="CN261:CN262"/>
    <mergeCell ref="CN263:CN264"/>
    <mergeCell ref="CN265:CN266"/>
    <mergeCell ref="CN267:CN268"/>
    <mergeCell ref="CN269:CN270"/>
    <mergeCell ref="CN271:CN272"/>
    <mergeCell ref="CN273:CN274"/>
    <mergeCell ref="CN275:CN276"/>
    <mergeCell ref="CN277:CN278"/>
    <mergeCell ref="CN279:CN280"/>
    <mergeCell ref="CN281:CN282"/>
    <mergeCell ref="CN283:CN284"/>
    <mergeCell ref="CN285:CN286"/>
    <mergeCell ref="CN287:CN288"/>
    <mergeCell ref="CN289:CN290"/>
    <mergeCell ref="CN291:CN292"/>
    <mergeCell ref="CN293:CN294"/>
    <mergeCell ref="CN295:CN296"/>
    <mergeCell ref="CN297:CN298"/>
    <mergeCell ref="CN299:CN300"/>
    <mergeCell ref="CN301:CN302"/>
    <mergeCell ref="CN303:CN304"/>
    <mergeCell ref="CN305:CN306"/>
    <mergeCell ref="CN307:CN308"/>
    <mergeCell ref="CN309:CN310"/>
    <mergeCell ref="CN311:CN312"/>
    <mergeCell ref="CN313:CN314"/>
    <mergeCell ref="CN315:CN316"/>
    <mergeCell ref="CN317:CN318"/>
    <mergeCell ref="CN319:CN320"/>
    <mergeCell ref="CN321:CN322"/>
    <mergeCell ref="CN323:CN324"/>
    <mergeCell ref="CN325:CN326"/>
    <mergeCell ref="CN327:CN328"/>
    <mergeCell ref="CN329:CN330"/>
    <mergeCell ref="CN331:CN332"/>
    <mergeCell ref="CN333:CN334"/>
    <mergeCell ref="CN335:CN336"/>
    <mergeCell ref="CN337:CN338"/>
    <mergeCell ref="CN339:CN340"/>
    <mergeCell ref="CN341:CN342"/>
    <mergeCell ref="CN343:CN344"/>
    <mergeCell ref="CN345:CN346"/>
    <mergeCell ref="CN347:CN348"/>
    <mergeCell ref="CN349:CN350"/>
    <mergeCell ref="CN351:CN352"/>
    <mergeCell ref="CN353:CN354"/>
    <mergeCell ref="CN355:CN356"/>
    <mergeCell ref="CN357:CN358"/>
    <mergeCell ref="CN359:CN360"/>
    <mergeCell ref="CN361:CN362"/>
    <mergeCell ref="CN363:CN364"/>
    <mergeCell ref="CN365:CN366"/>
    <mergeCell ref="CN367:CN368"/>
    <mergeCell ref="CN369:CN370"/>
    <mergeCell ref="CN371:CN372"/>
    <mergeCell ref="CN373:CN374"/>
    <mergeCell ref="CN375:CN376"/>
    <mergeCell ref="CN377:CN378"/>
    <mergeCell ref="CN379:CN380"/>
    <mergeCell ref="CN381:CN382"/>
    <mergeCell ref="CN383:CN384"/>
    <mergeCell ref="CN385:CN386"/>
    <mergeCell ref="CN387:CN388"/>
    <mergeCell ref="CN389:CN390"/>
    <mergeCell ref="CN391:CN392"/>
    <mergeCell ref="CN393:CN394"/>
    <mergeCell ref="CN395:CN396"/>
    <mergeCell ref="CN397:CN398"/>
    <mergeCell ref="CN399:CN400"/>
    <mergeCell ref="CN401:CN402"/>
    <mergeCell ref="CN403:CN404"/>
    <mergeCell ref="CN405:CN406"/>
    <mergeCell ref="CN407:CN408"/>
    <mergeCell ref="CN409:CN410"/>
    <mergeCell ref="CN411:CN412"/>
    <mergeCell ref="CN413:CN414"/>
    <mergeCell ref="CN415:CN416"/>
    <mergeCell ref="CN417:CN418"/>
    <mergeCell ref="CN419:CN420"/>
    <mergeCell ref="CN421:CN422"/>
    <mergeCell ref="CN423:CN424"/>
    <mergeCell ref="CN425:CN426"/>
    <mergeCell ref="CN427:CN428"/>
    <mergeCell ref="CN429:CN430"/>
    <mergeCell ref="CN431:CN432"/>
    <mergeCell ref="CN433:CN434"/>
    <mergeCell ref="CN435:CN436"/>
    <mergeCell ref="CN437:CN438"/>
    <mergeCell ref="CN439:CN440"/>
    <mergeCell ref="CN441:CN442"/>
    <mergeCell ref="CN443:CN444"/>
    <mergeCell ref="CN445:CN446"/>
    <mergeCell ref="CN447:CN448"/>
    <mergeCell ref="CN449:CN450"/>
    <mergeCell ref="CN451:CN452"/>
    <mergeCell ref="CN453:CN454"/>
    <mergeCell ref="CN455:CN456"/>
    <mergeCell ref="CN457:CN458"/>
    <mergeCell ref="CN459:CN460"/>
    <mergeCell ref="CN461:CN462"/>
    <mergeCell ref="CN463:CN464"/>
    <mergeCell ref="CN465:CN466"/>
    <mergeCell ref="CN467:CN468"/>
    <mergeCell ref="CN469:CN470"/>
    <mergeCell ref="CN471:CN472"/>
    <mergeCell ref="CN473:CN474"/>
    <mergeCell ref="CN475:CN476"/>
    <mergeCell ref="CN477:CN478"/>
    <mergeCell ref="CN479:CN480"/>
    <mergeCell ref="CN481:CN482"/>
    <mergeCell ref="CN483:CN484"/>
    <mergeCell ref="CN485:CN486"/>
    <mergeCell ref="CN487:CN488"/>
    <mergeCell ref="CN489:CN490"/>
    <mergeCell ref="CN491:CN492"/>
    <mergeCell ref="CN493:CN494"/>
    <mergeCell ref="CN495:CN496"/>
    <mergeCell ref="CN497:CN498"/>
    <mergeCell ref="CN499:CN500"/>
    <mergeCell ref="CN501:CN502"/>
    <mergeCell ref="CN503:CN504"/>
    <mergeCell ref="CN505:CN506"/>
    <mergeCell ref="CN507:CN508"/>
    <mergeCell ref="CN509:CN510"/>
    <mergeCell ref="CN511:CN512"/>
    <mergeCell ref="CN513:CN514"/>
    <mergeCell ref="CN515:CN516"/>
    <mergeCell ref="CN517:CN518"/>
    <mergeCell ref="CN519:CN520"/>
    <mergeCell ref="CN521:CN522"/>
    <mergeCell ref="CN523:CN524"/>
    <mergeCell ref="CN525:CN526"/>
    <mergeCell ref="CN527:CN528"/>
    <mergeCell ref="CN529:CN530"/>
    <mergeCell ref="CN531:CN532"/>
    <mergeCell ref="CN533:CN534"/>
    <mergeCell ref="CN535:CN536"/>
    <mergeCell ref="CN537:CN538"/>
    <mergeCell ref="CN539:CN540"/>
    <mergeCell ref="CN541:CN542"/>
    <mergeCell ref="CN543:CN544"/>
    <mergeCell ref="CN545:CN546"/>
    <mergeCell ref="CN547:CN548"/>
    <mergeCell ref="CN549:CN550"/>
    <mergeCell ref="CN551:CN552"/>
    <mergeCell ref="CN553:CN554"/>
    <mergeCell ref="CN555:CN556"/>
    <mergeCell ref="CN557:CN558"/>
    <mergeCell ref="CN559:CN560"/>
    <mergeCell ref="CN561:CN562"/>
    <mergeCell ref="CN563:CN564"/>
    <mergeCell ref="CN565:CN566"/>
    <mergeCell ref="CN567:CN568"/>
    <mergeCell ref="CN569:CN570"/>
    <mergeCell ref="CN571:CN572"/>
    <mergeCell ref="CN573:CN574"/>
    <mergeCell ref="CN575:CN576"/>
    <mergeCell ref="CN577:CN578"/>
    <mergeCell ref="CN579:CN580"/>
    <mergeCell ref="CN581:CN582"/>
    <mergeCell ref="CN583:CN584"/>
    <mergeCell ref="CN585:CN586"/>
    <mergeCell ref="CN587:CN588"/>
    <mergeCell ref="CN589:CN590"/>
    <mergeCell ref="CN591:CN592"/>
    <mergeCell ref="CN593:CN594"/>
    <mergeCell ref="CN595:CN596"/>
    <mergeCell ref="CN597:CN598"/>
    <mergeCell ref="CN599:CN600"/>
    <mergeCell ref="CN601:CN602"/>
    <mergeCell ref="CN603:CN604"/>
    <mergeCell ref="CN605:CN606"/>
    <mergeCell ref="CN607:CN608"/>
    <mergeCell ref="CN609:CN610"/>
    <mergeCell ref="CN611:CN612"/>
    <mergeCell ref="CN613:CN614"/>
    <mergeCell ref="CN615:CN616"/>
    <mergeCell ref="CN617:CN618"/>
    <mergeCell ref="CN619:CN620"/>
    <mergeCell ref="CN621:CN622"/>
    <mergeCell ref="CN623:CN624"/>
    <mergeCell ref="CN625:CN626"/>
    <mergeCell ref="CN627:CN628"/>
    <mergeCell ref="CN629:CN630"/>
    <mergeCell ref="CN631:CN632"/>
    <mergeCell ref="CN633:CN634"/>
    <mergeCell ref="CN635:CN636"/>
    <mergeCell ref="CN637:CN638"/>
    <mergeCell ref="CN639:CN640"/>
    <mergeCell ref="CN641:CN642"/>
    <mergeCell ref="CN643:CN644"/>
    <mergeCell ref="CN645:CN646"/>
    <mergeCell ref="CN647:CN648"/>
    <mergeCell ref="CN649:CN650"/>
    <mergeCell ref="CN651:CN652"/>
    <mergeCell ref="CN653:CN654"/>
    <mergeCell ref="CN655:CN656"/>
    <mergeCell ref="CN657:CN658"/>
    <mergeCell ref="CN659:CN660"/>
    <mergeCell ref="CN661:CN662"/>
    <mergeCell ref="CN663:CN664"/>
    <mergeCell ref="CN665:CN666"/>
    <mergeCell ref="CN667:CN668"/>
    <mergeCell ref="CN669:CN670"/>
    <mergeCell ref="CN671:CN672"/>
    <mergeCell ref="CN673:CN674"/>
    <mergeCell ref="CN675:CN676"/>
    <mergeCell ref="CN677:CN678"/>
    <mergeCell ref="CN679:CN680"/>
    <mergeCell ref="CN681:CN682"/>
    <mergeCell ref="CN683:CN684"/>
    <mergeCell ref="CN685:CN686"/>
    <mergeCell ref="CN687:CN688"/>
    <mergeCell ref="CN689:CN690"/>
    <mergeCell ref="CN691:CN692"/>
    <mergeCell ref="CN693:CN694"/>
    <mergeCell ref="CN695:CN696"/>
    <mergeCell ref="CN697:CN698"/>
    <mergeCell ref="CN699:CN700"/>
    <mergeCell ref="CN701:CN702"/>
    <mergeCell ref="CN703:CN704"/>
    <mergeCell ref="CN705:CN706"/>
    <mergeCell ref="CN707:CN708"/>
    <mergeCell ref="CN709:CN710"/>
    <mergeCell ref="CN711:CN712"/>
    <mergeCell ref="CN713:CN714"/>
    <mergeCell ref="CN715:CN716"/>
    <mergeCell ref="CN717:CN718"/>
    <mergeCell ref="CN719:CN720"/>
    <mergeCell ref="CN721:CN722"/>
    <mergeCell ref="CN723:CN724"/>
    <mergeCell ref="CN725:CN726"/>
    <mergeCell ref="CN727:CN728"/>
    <mergeCell ref="CN729:CN730"/>
    <mergeCell ref="CN731:CN732"/>
    <mergeCell ref="CN733:CN734"/>
    <mergeCell ref="CN735:CN736"/>
    <mergeCell ref="CN737:CN738"/>
    <mergeCell ref="CN739:CN740"/>
    <mergeCell ref="CN741:CN742"/>
    <mergeCell ref="CN743:CN744"/>
    <mergeCell ref="CN745:CN746"/>
    <mergeCell ref="CN747:CN748"/>
    <mergeCell ref="CN749:CN750"/>
    <mergeCell ref="CN751:CN752"/>
    <mergeCell ref="CN753:CN754"/>
    <mergeCell ref="CN755:CN756"/>
    <mergeCell ref="CN757:CN758"/>
    <mergeCell ref="CN759:CN760"/>
    <mergeCell ref="CN761:CN762"/>
    <mergeCell ref="CN763:CN764"/>
    <mergeCell ref="CN765:CN766"/>
    <mergeCell ref="CN767:CN768"/>
    <mergeCell ref="CN769:CN770"/>
    <mergeCell ref="CN771:CN772"/>
    <mergeCell ref="CN773:CN774"/>
    <mergeCell ref="CN775:CN776"/>
    <mergeCell ref="CN777:CN778"/>
    <mergeCell ref="CN779:CN780"/>
    <mergeCell ref="CN781:CN782"/>
    <mergeCell ref="CN783:CN784"/>
    <mergeCell ref="CN785:CN786"/>
    <mergeCell ref="CN787:CN788"/>
    <mergeCell ref="CN789:CN790"/>
    <mergeCell ref="CN791:CN792"/>
    <mergeCell ref="CN793:CN794"/>
    <mergeCell ref="CN795:CN796"/>
    <mergeCell ref="CN797:CN798"/>
    <mergeCell ref="CN799:CN800"/>
    <mergeCell ref="CN801:CN802"/>
    <mergeCell ref="CN803:CN804"/>
    <mergeCell ref="CN805:CN806"/>
    <mergeCell ref="CN807:CN808"/>
    <mergeCell ref="CN809:CN810"/>
    <mergeCell ref="CN811:CN812"/>
    <mergeCell ref="CN813:CN814"/>
    <mergeCell ref="CN815:CN816"/>
    <mergeCell ref="CN817:CN818"/>
    <mergeCell ref="CN819:CN820"/>
    <mergeCell ref="CN821:CN822"/>
    <mergeCell ref="CN823:CN824"/>
    <mergeCell ref="CN825:CN826"/>
    <mergeCell ref="CN827:CN828"/>
    <mergeCell ref="CN829:CN830"/>
    <mergeCell ref="CN831:CN832"/>
    <mergeCell ref="CN833:CN834"/>
    <mergeCell ref="CN835:CN836"/>
    <mergeCell ref="CN837:CN838"/>
    <mergeCell ref="CN839:CN840"/>
    <mergeCell ref="CN841:CN842"/>
    <mergeCell ref="CN843:CN844"/>
    <mergeCell ref="CN845:CN846"/>
    <mergeCell ref="CN847:CN848"/>
    <mergeCell ref="CN849:CN850"/>
    <mergeCell ref="CN851:CN852"/>
    <mergeCell ref="CN853:CN854"/>
    <mergeCell ref="CN855:CN856"/>
    <mergeCell ref="CN857:CN858"/>
    <mergeCell ref="CN859:CN860"/>
    <mergeCell ref="CN861:CN862"/>
    <mergeCell ref="CN863:CN864"/>
    <mergeCell ref="CN865:CN866"/>
    <mergeCell ref="CN867:CN868"/>
    <mergeCell ref="CN869:CN870"/>
    <mergeCell ref="CN871:CN872"/>
    <mergeCell ref="CN873:CN874"/>
    <mergeCell ref="CN875:CN876"/>
    <mergeCell ref="CN877:CN878"/>
    <mergeCell ref="CN879:CN880"/>
    <mergeCell ref="CN881:CN882"/>
    <mergeCell ref="CN883:CN884"/>
    <mergeCell ref="CN885:CN886"/>
    <mergeCell ref="CN887:CN888"/>
    <mergeCell ref="CN889:CN890"/>
    <mergeCell ref="CN891:CN892"/>
    <mergeCell ref="CN893:CN894"/>
    <mergeCell ref="CN895:CN896"/>
    <mergeCell ref="CN897:CN898"/>
    <mergeCell ref="CN899:CN900"/>
    <mergeCell ref="CN901:CN902"/>
    <mergeCell ref="CN903:CN904"/>
    <mergeCell ref="CN905:CN906"/>
    <mergeCell ref="CN907:CN908"/>
    <mergeCell ref="CN909:CN910"/>
    <mergeCell ref="CN911:CN912"/>
    <mergeCell ref="CN913:CN914"/>
    <mergeCell ref="CN915:CN916"/>
    <mergeCell ref="CN917:CN918"/>
    <mergeCell ref="CN919:CN920"/>
    <mergeCell ref="CN921:CN922"/>
    <mergeCell ref="CN923:CN924"/>
    <mergeCell ref="CN925:CN926"/>
    <mergeCell ref="CN927:CN928"/>
    <mergeCell ref="CN929:CN930"/>
    <mergeCell ref="CN931:CN932"/>
    <mergeCell ref="CN933:CN934"/>
    <mergeCell ref="CN935:CN936"/>
    <mergeCell ref="CN937:CN938"/>
    <mergeCell ref="CN939:CN940"/>
    <mergeCell ref="CN941:CN942"/>
    <mergeCell ref="CN943:CN944"/>
    <mergeCell ref="CN945:CN946"/>
    <mergeCell ref="CN947:CN948"/>
    <mergeCell ref="CN949:CN950"/>
    <mergeCell ref="CN951:CN952"/>
    <mergeCell ref="CN953:CN954"/>
    <mergeCell ref="CN955:CN956"/>
    <mergeCell ref="CN957:CN958"/>
    <mergeCell ref="CN959:CN960"/>
    <mergeCell ref="CN961:CN962"/>
    <mergeCell ref="CN963:CN964"/>
    <mergeCell ref="CN965:CN966"/>
    <mergeCell ref="CN967:CN968"/>
    <mergeCell ref="CN969:CN970"/>
    <mergeCell ref="CN971:CN972"/>
    <mergeCell ref="CN973:CN974"/>
    <mergeCell ref="CN975:CN976"/>
    <mergeCell ref="CN977:CN978"/>
    <mergeCell ref="CN979:CN980"/>
    <mergeCell ref="CN981:CN982"/>
    <mergeCell ref="CN983:CN984"/>
    <mergeCell ref="CN985:CN986"/>
    <mergeCell ref="CN987:CN988"/>
    <mergeCell ref="CN989:CN990"/>
    <mergeCell ref="CN991:CN992"/>
    <mergeCell ref="CN993:CN994"/>
    <mergeCell ref="CN995:CN996"/>
    <mergeCell ref="CN997:CN998"/>
    <mergeCell ref="CN999:CN1000"/>
    <mergeCell ref="CN1001:CN1002"/>
    <mergeCell ref="CN1003:CN1004"/>
    <mergeCell ref="CN1005:CN1006"/>
    <mergeCell ref="CN1007:CN1008"/>
    <mergeCell ref="CN1009:CN1010"/>
    <mergeCell ref="CN1011:CN1012"/>
    <mergeCell ref="CN1013:CN1014"/>
    <mergeCell ref="CN1015:CN1016"/>
    <mergeCell ref="CN1017:CN1018"/>
    <mergeCell ref="CN1019:CN1020"/>
    <mergeCell ref="CN1021:CN1022"/>
    <mergeCell ref="CN1023:CN1024"/>
    <mergeCell ref="CN1025:CN1026"/>
    <mergeCell ref="CN1027:CN1028"/>
    <mergeCell ref="CN1029:CN1030"/>
    <mergeCell ref="CN1031:CN1032"/>
    <mergeCell ref="CN1033:CN1034"/>
    <mergeCell ref="CN1035:CN1036"/>
    <mergeCell ref="CN1037:CN1038"/>
    <mergeCell ref="CN1039:CN1040"/>
    <mergeCell ref="CN1041:CN1042"/>
    <mergeCell ref="CN1043:CN1044"/>
    <mergeCell ref="CN1045:CN1046"/>
    <mergeCell ref="CN1047:CN1048"/>
    <mergeCell ref="CO23:CO24"/>
    <mergeCell ref="CO25:CO26"/>
    <mergeCell ref="CO27:CO28"/>
    <mergeCell ref="CO29:CO30"/>
    <mergeCell ref="CO31:CO32"/>
    <mergeCell ref="CO33:CO34"/>
    <mergeCell ref="CO35:CO36"/>
    <mergeCell ref="CO37:CO38"/>
    <mergeCell ref="CO39:CO40"/>
    <mergeCell ref="CO41:CO42"/>
    <mergeCell ref="CO43:CO44"/>
    <mergeCell ref="CO45:CO46"/>
    <mergeCell ref="CO47:CO48"/>
    <mergeCell ref="CO49:CO50"/>
    <mergeCell ref="CO51:CO52"/>
    <mergeCell ref="CO53:CO54"/>
    <mergeCell ref="CO55:CO56"/>
    <mergeCell ref="CO57:CO58"/>
    <mergeCell ref="CO59:CO60"/>
    <mergeCell ref="CO61:CO62"/>
    <mergeCell ref="CO63:CO64"/>
    <mergeCell ref="CO65:CO66"/>
    <mergeCell ref="CO67:CO68"/>
    <mergeCell ref="CO69:CO70"/>
    <mergeCell ref="CO71:CO72"/>
    <mergeCell ref="CO73:CO74"/>
    <mergeCell ref="CO75:CO76"/>
    <mergeCell ref="CO77:CO78"/>
    <mergeCell ref="CO79:CO80"/>
    <mergeCell ref="CO81:CO82"/>
    <mergeCell ref="CO83:CO84"/>
    <mergeCell ref="CO85:CO86"/>
    <mergeCell ref="CO87:CO88"/>
    <mergeCell ref="CO89:CO90"/>
    <mergeCell ref="CO91:CO92"/>
    <mergeCell ref="CO93:CO94"/>
    <mergeCell ref="CO95:CO96"/>
    <mergeCell ref="CO97:CO98"/>
    <mergeCell ref="CO99:CO100"/>
    <mergeCell ref="CO101:CO102"/>
    <mergeCell ref="CO103:CO104"/>
    <mergeCell ref="CO105:CO106"/>
    <mergeCell ref="CO107:CO108"/>
    <mergeCell ref="CO109:CO110"/>
    <mergeCell ref="CO111:CO112"/>
    <mergeCell ref="CO113:CO114"/>
    <mergeCell ref="CO115:CO116"/>
    <mergeCell ref="CO117:CO118"/>
    <mergeCell ref="CO119:CO120"/>
    <mergeCell ref="CO121:CO122"/>
    <mergeCell ref="CO123:CO124"/>
    <mergeCell ref="CO125:CO126"/>
    <mergeCell ref="CO127:CO128"/>
    <mergeCell ref="CO129:CO130"/>
    <mergeCell ref="CO131:CO132"/>
    <mergeCell ref="CO133:CO134"/>
    <mergeCell ref="CO135:CO136"/>
    <mergeCell ref="CO137:CO138"/>
    <mergeCell ref="CO139:CO140"/>
    <mergeCell ref="CO141:CO142"/>
    <mergeCell ref="CO143:CO144"/>
    <mergeCell ref="CO145:CO146"/>
    <mergeCell ref="CO147:CO148"/>
    <mergeCell ref="CO149:CO150"/>
    <mergeCell ref="CO151:CO152"/>
    <mergeCell ref="CO153:CO154"/>
    <mergeCell ref="CO155:CO156"/>
    <mergeCell ref="CO157:CO158"/>
    <mergeCell ref="CO159:CO160"/>
    <mergeCell ref="CO161:CO162"/>
    <mergeCell ref="CO163:CO164"/>
    <mergeCell ref="CO165:CO166"/>
    <mergeCell ref="CO167:CO168"/>
    <mergeCell ref="CO169:CO170"/>
    <mergeCell ref="CO171:CO172"/>
    <mergeCell ref="CO173:CO174"/>
    <mergeCell ref="CO175:CO176"/>
    <mergeCell ref="CO177:CO178"/>
    <mergeCell ref="CO179:CO180"/>
    <mergeCell ref="CO181:CO182"/>
    <mergeCell ref="CO183:CO184"/>
    <mergeCell ref="CO185:CO186"/>
    <mergeCell ref="CO187:CO188"/>
    <mergeCell ref="CO189:CO190"/>
    <mergeCell ref="CO191:CO192"/>
    <mergeCell ref="CO193:CO194"/>
    <mergeCell ref="CO195:CO196"/>
    <mergeCell ref="CO197:CO198"/>
    <mergeCell ref="CO199:CO200"/>
    <mergeCell ref="CO201:CO202"/>
    <mergeCell ref="CO203:CO204"/>
    <mergeCell ref="CO205:CO206"/>
    <mergeCell ref="CO207:CO208"/>
    <mergeCell ref="CO209:CO210"/>
    <mergeCell ref="CO211:CO212"/>
    <mergeCell ref="CO213:CO214"/>
    <mergeCell ref="CO215:CO216"/>
    <mergeCell ref="CO217:CO218"/>
    <mergeCell ref="CO219:CO220"/>
    <mergeCell ref="CO221:CO222"/>
    <mergeCell ref="CO223:CO224"/>
    <mergeCell ref="CO225:CO226"/>
    <mergeCell ref="CO227:CO228"/>
    <mergeCell ref="CO229:CO230"/>
    <mergeCell ref="CO231:CO232"/>
    <mergeCell ref="CO233:CO234"/>
    <mergeCell ref="CO235:CO236"/>
    <mergeCell ref="CO237:CO238"/>
    <mergeCell ref="CO239:CO240"/>
    <mergeCell ref="CO241:CO242"/>
    <mergeCell ref="CO243:CO244"/>
    <mergeCell ref="CO245:CO246"/>
    <mergeCell ref="CO247:CO248"/>
    <mergeCell ref="CO249:CO250"/>
    <mergeCell ref="CO251:CO252"/>
    <mergeCell ref="CO253:CO254"/>
    <mergeCell ref="CO255:CO256"/>
    <mergeCell ref="CO257:CO258"/>
    <mergeCell ref="CO259:CO260"/>
    <mergeCell ref="CO261:CO262"/>
    <mergeCell ref="CO263:CO264"/>
    <mergeCell ref="CO265:CO266"/>
    <mergeCell ref="CO267:CO268"/>
    <mergeCell ref="CO269:CO270"/>
    <mergeCell ref="CO271:CO272"/>
    <mergeCell ref="CO273:CO274"/>
    <mergeCell ref="CO275:CO276"/>
    <mergeCell ref="CO277:CO278"/>
    <mergeCell ref="CO279:CO280"/>
    <mergeCell ref="CO281:CO282"/>
    <mergeCell ref="CO283:CO284"/>
    <mergeCell ref="CO285:CO286"/>
    <mergeCell ref="CO287:CO288"/>
    <mergeCell ref="CO289:CO290"/>
    <mergeCell ref="CO291:CO292"/>
    <mergeCell ref="CO293:CO294"/>
    <mergeCell ref="CO295:CO296"/>
    <mergeCell ref="CO297:CO298"/>
    <mergeCell ref="CO299:CO300"/>
    <mergeCell ref="CO301:CO302"/>
    <mergeCell ref="CO303:CO304"/>
    <mergeCell ref="CO305:CO306"/>
    <mergeCell ref="CO307:CO308"/>
    <mergeCell ref="CO309:CO310"/>
    <mergeCell ref="CO311:CO312"/>
    <mergeCell ref="CO313:CO314"/>
    <mergeCell ref="CO315:CO316"/>
    <mergeCell ref="CO317:CO318"/>
    <mergeCell ref="CO319:CO320"/>
    <mergeCell ref="CO321:CO322"/>
    <mergeCell ref="CO323:CO324"/>
    <mergeCell ref="CO325:CO326"/>
    <mergeCell ref="CO327:CO328"/>
    <mergeCell ref="CO329:CO330"/>
    <mergeCell ref="CO331:CO332"/>
    <mergeCell ref="CO333:CO334"/>
    <mergeCell ref="CO335:CO336"/>
    <mergeCell ref="CO337:CO338"/>
    <mergeCell ref="CO339:CO340"/>
    <mergeCell ref="CO341:CO342"/>
    <mergeCell ref="CO343:CO344"/>
    <mergeCell ref="CO345:CO346"/>
    <mergeCell ref="CO347:CO348"/>
    <mergeCell ref="CO349:CO350"/>
    <mergeCell ref="CO351:CO352"/>
    <mergeCell ref="CO353:CO354"/>
    <mergeCell ref="CO355:CO356"/>
    <mergeCell ref="CO357:CO358"/>
    <mergeCell ref="CO359:CO360"/>
    <mergeCell ref="CO361:CO362"/>
    <mergeCell ref="CO363:CO364"/>
    <mergeCell ref="CO365:CO366"/>
    <mergeCell ref="CO367:CO368"/>
    <mergeCell ref="CO369:CO370"/>
    <mergeCell ref="CO371:CO372"/>
    <mergeCell ref="CO373:CO374"/>
    <mergeCell ref="CO375:CO376"/>
    <mergeCell ref="CO377:CO378"/>
    <mergeCell ref="CO379:CO380"/>
    <mergeCell ref="CO381:CO382"/>
    <mergeCell ref="CO383:CO384"/>
    <mergeCell ref="CO385:CO386"/>
    <mergeCell ref="CO387:CO388"/>
    <mergeCell ref="CO389:CO390"/>
    <mergeCell ref="CO391:CO392"/>
    <mergeCell ref="CO393:CO394"/>
    <mergeCell ref="CO395:CO396"/>
    <mergeCell ref="CO397:CO398"/>
    <mergeCell ref="CO399:CO400"/>
    <mergeCell ref="CO401:CO402"/>
    <mergeCell ref="CO403:CO404"/>
    <mergeCell ref="CO405:CO406"/>
    <mergeCell ref="CO407:CO408"/>
    <mergeCell ref="CO409:CO410"/>
    <mergeCell ref="CO411:CO412"/>
    <mergeCell ref="CO413:CO414"/>
    <mergeCell ref="CO415:CO416"/>
    <mergeCell ref="CO417:CO418"/>
    <mergeCell ref="CO419:CO420"/>
    <mergeCell ref="CO421:CO422"/>
    <mergeCell ref="CO423:CO424"/>
    <mergeCell ref="CO425:CO426"/>
    <mergeCell ref="CO427:CO428"/>
    <mergeCell ref="CO429:CO430"/>
    <mergeCell ref="CO431:CO432"/>
    <mergeCell ref="CO433:CO434"/>
    <mergeCell ref="CO435:CO436"/>
    <mergeCell ref="CO437:CO438"/>
    <mergeCell ref="CO439:CO440"/>
    <mergeCell ref="CO441:CO442"/>
    <mergeCell ref="CO443:CO444"/>
    <mergeCell ref="CO445:CO446"/>
    <mergeCell ref="CO447:CO448"/>
    <mergeCell ref="CO449:CO450"/>
    <mergeCell ref="CO451:CO452"/>
    <mergeCell ref="CO453:CO454"/>
    <mergeCell ref="CO455:CO456"/>
    <mergeCell ref="CO457:CO458"/>
    <mergeCell ref="CO459:CO460"/>
    <mergeCell ref="CO461:CO462"/>
    <mergeCell ref="CO463:CO464"/>
    <mergeCell ref="CO465:CO466"/>
    <mergeCell ref="CO467:CO468"/>
    <mergeCell ref="CO469:CO470"/>
    <mergeCell ref="CO471:CO472"/>
    <mergeCell ref="CO473:CO474"/>
    <mergeCell ref="CO475:CO476"/>
    <mergeCell ref="CO477:CO478"/>
    <mergeCell ref="CO479:CO480"/>
    <mergeCell ref="CO481:CO482"/>
    <mergeCell ref="CO483:CO484"/>
    <mergeCell ref="CO485:CO486"/>
    <mergeCell ref="CO487:CO488"/>
    <mergeCell ref="CO489:CO490"/>
    <mergeCell ref="CO491:CO492"/>
    <mergeCell ref="CO493:CO494"/>
    <mergeCell ref="CO495:CO496"/>
    <mergeCell ref="CO497:CO498"/>
    <mergeCell ref="CO499:CO500"/>
    <mergeCell ref="CO501:CO502"/>
    <mergeCell ref="CO503:CO504"/>
    <mergeCell ref="CO505:CO506"/>
    <mergeCell ref="CO507:CO508"/>
    <mergeCell ref="CO509:CO510"/>
    <mergeCell ref="CO511:CO512"/>
    <mergeCell ref="CO513:CO514"/>
    <mergeCell ref="CO515:CO516"/>
    <mergeCell ref="CO517:CO518"/>
    <mergeCell ref="CO519:CO520"/>
    <mergeCell ref="CO521:CO522"/>
    <mergeCell ref="CO523:CO524"/>
    <mergeCell ref="CO525:CO526"/>
    <mergeCell ref="CO527:CO528"/>
    <mergeCell ref="CO529:CO530"/>
    <mergeCell ref="CO531:CO532"/>
    <mergeCell ref="CO533:CO534"/>
    <mergeCell ref="CO535:CO536"/>
    <mergeCell ref="CO537:CO538"/>
    <mergeCell ref="CO539:CO540"/>
    <mergeCell ref="CO541:CO542"/>
    <mergeCell ref="CO543:CO544"/>
    <mergeCell ref="CO545:CO546"/>
    <mergeCell ref="CO547:CO548"/>
    <mergeCell ref="CO549:CO550"/>
    <mergeCell ref="CO551:CO552"/>
    <mergeCell ref="CO553:CO554"/>
    <mergeCell ref="CO555:CO556"/>
    <mergeCell ref="CO557:CO558"/>
    <mergeCell ref="CO559:CO560"/>
    <mergeCell ref="CO561:CO562"/>
    <mergeCell ref="CO563:CO564"/>
    <mergeCell ref="CO565:CO566"/>
    <mergeCell ref="CO567:CO568"/>
    <mergeCell ref="CO569:CO570"/>
    <mergeCell ref="CO571:CO572"/>
    <mergeCell ref="CO573:CO574"/>
    <mergeCell ref="CO575:CO576"/>
    <mergeCell ref="CO577:CO578"/>
    <mergeCell ref="CO579:CO580"/>
    <mergeCell ref="CO581:CO582"/>
    <mergeCell ref="CO583:CO584"/>
    <mergeCell ref="CO585:CO586"/>
    <mergeCell ref="CO587:CO588"/>
    <mergeCell ref="CO589:CO590"/>
    <mergeCell ref="CO591:CO592"/>
    <mergeCell ref="CO593:CO594"/>
    <mergeCell ref="CO595:CO596"/>
    <mergeCell ref="CO597:CO598"/>
    <mergeCell ref="CO599:CO600"/>
    <mergeCell ref="CO601:CO602"/>
    <mergeCell ref="CO603:CO604"/>
    <mergeCell ref="CO605:CO606"/>
    <mergeCell ref="CO607:CO608"/>
    <mergeCell ref="CO609:CO610"/>
    <mergeCell ref="CO611:CO612"/>
    <mergeCell ref="CO613:CO614"/>
    <mergeCell ref="CO615:CO616"/>
    <mergeCell ref="CO617:CO618"/>
    <mergeCell ref="CO619:CO620"/>
    <mergeCell ref="CO621:CO622"/>
    <mergeCell ref="CO623:CO624"/>
    <mergeCell ref="CO625:CO626"/>
    <mergeCell ref="CO627:CO628"/>
    <mergeCell ref="CO629:CO630"/>
    <mergeCell ref="CO631:CO632"/>
    <mergeCell ref="CO633:CO634"/>
    <mergeCell ref="CO635:CO636"/>
    <mergeCell ref="CO637:CO638"/>
    <mergeCell ref="CO639:CO640"/>
    <mergeCell ref="CO641:CO642"/>
    <mergeCell ref="CO643:CO644"/>
    <mergeCell ref="CO645:CO646"/>
    <mergeCell ref="CO647:CO648"/>
    <mergeCell ref="CO649:CO650"/>
    <mergeCell ref="CO651:CO652"/>
    <mergeCell ref="CO653:CO654"/>
    <mergeCell ref="CO655:CO656"/>
    <mergeCell ref="CO657:CO658"/>
    <mergeCell ref="CO659:CO660"/>
    <mergeCell ref="CO661:CO662"/>
    <mergeCell ref="CO663:CO664"/>
    <mergeCell ref="CO665:CO666"/>
    <mergeCell ref="CO667:CO668"/>
    <mergeCell ref="CO669:CO670"/>
    <mergeCell ref="CO671:CO672"/>
    <mergeCell ref="CO673:CO674"/>
    <mergeCell ref="CO675:CO676"/>
    <mergeCell ref="CO677:CO678"/>
    <mergeCell ref="CO679:CO680"/>
    <mergeCell ref="CO681:CO682"/>
    <mergeCell ref="CO683:CO684"/>
    <mergeCell ref="CO685:CO686"/>
    <mergeCell ref="CO687:CO688"/>
    <mergeCell ref="CO689:CO690"/>
    <mergeCell ref="CO691:CO692"/>
    <mergeCell ref="CO693:CO694"/>
    <mergeCell ref="CO695:CO696"/>
    <mergeCell ref="CO697:CO698"/>
    <mergeCell ref="CO699:CO700"/>
    <mergeCell ref="CO701:CO702"/>
    <mergeCell ref="CO703:CO704"/>
    <mergeCell ref="CO705:CO706"/>
    <mergeCell ref="CO707:CO708"/>
    <mergeCell ref="CO709:CO710"/>
    <mergeCell ref="CO711:CO712"/>
    <mergeCell ref="CO713:CO714"/>
    <mergeCell ref="CO715:CO716"/>
    <mergeCell ref="CO717:CO718"/>
    <mergeCell ref="CO719:CO720"/>
    <mergeCell ref="CO721:CO722"/>
    <mergeCell ref="CO723:CO724"/>
    <mergeCell ref="CO725:CO726"/>
    <mergeCell ref="CO727:CO728"/>
    <mergeCell ref="CO729:CO730"/>
    <mergeCell ref="CO731:CO732"/>
    <mergeCell ref="CO733:CO734"/>
    <mergeCell ref="CO735:CO736"/>
    <mergeCell ref="CO737:CO738"/>
    <mergeCell ref="CO739:CO740"/>
    <mergeCell ref="CO741:CO742"/>
    <mergeCell ref="CO743:CO744"/>
    <mergeCell ref="CO745:CO746"/>
    <mergeCell ref="CO747:CO748"/>
    <mergeCell ref="CO749:CO750"/>
    <mergeCell ref="CO751:CO752"/>
    <mergeCell ref="CO753:CO754"/>
    <mergeCell ref="CO755:CO756"/>
    <mergeCell ref="CO757:CO758"/>
    <mergeCell ref="CO759:CO760"/>
    <mergeCell ref="CO761:CO762"/>
    <mergeCell ref="CO763:CO764"/>
    <mergeCell ref="CO765:CO766"/>
    <mergeCell ref="CO767:CO768"/>
    <mergeCell ref="CO769:CO770"/>
    <mergeCell ref="CO771:CO772"/>
    <mergeCell ref="CO773:CO774"/>
    <mergeCell ref="CO775:CO776"/>
    <mergeCell ref="CO777:CO778"/>
    <mergeCell ref="CO779:CO780"/>
    <mergeCell ref="CO781:CO782"/>
    <mergeCell ref="CO783:CO784"/>
    <mergeCell ref="CO785:CO786"/>
    <mergeCell ref="CO787:CO788"/>
    <mergeCell ref="CO789:CO790"/>
    <mergeCell ref="CO791:CO792"/>
    <mergeCell ref="CO793:CO794"/>
    <mergeCell ref="CO795:CO796"/>
    <mergeCell ref="CO797:CO798"/>
    <mergeCell ref="CO799:CO800"/>
    <mergeCell ref="CO801:CO802"/>
    <mergeCell ref="CO803:CO804"/>
    <mergeCell ref="CO805:CO806"/>
    <mergeCell ref="CO807:CO808"/>
    <mergeCell ref="CO809:CO810"/>
    <mergeCell ref="CO811:CO812"/>
    <mergeCell ref="CO813:CO814"/>
    <mergeCell ref="CO815:CO816"/>
    <mergeCell ref="CO817:CO818"/>
    <mergeCell ref="CO819:CO820"/>
    <mergeCell ref="CO821:CO822"/>
    <mergeCell ref="CO823:CO824"/>
    <mergeCell ref="CO825:CO826"/>
    <mergeCell ref="CO827:CO828"/>
    <mergeCell ref="CO829:CO830"/>
    <mergeCell ref="CO831:CO832"/>
    <mergeCell ref="CO833:CO834"/>
    <mergeCell ref="CO835:CO836"/>
    <mergeCell ref="CO837:CO838"/>
    <mergeCell ref="CO839:CO840"/>
    <mergeCell ref="CO841:CO842"/>
    <mergeCell ref="CO843:CO844"/>
    <mergeCell ref="CO845:CO846"/>
    <mergeCell ref="CO847:CO848"/>
    <mergeCell ref="CO849:CO850"/>
    <mergeCell ref="CO851:CO852"/>
    <mergeCell ref="CO853:CO854"/>
    <mergeCell ref="CO855:CO856"/>
    <mergeCell ref="CO857:CO858"/>
    <mergeCell ref="CO859:CO860"/>
    <mergeCell ref="CO861:CO862"/>
    <mergeCell ref="CO863:CO864"/>
    <mergeCell ref="CO865:CO866"/>
    <mergeCell ref="CO867:CO868"/>
    <mergeCell ref="CO869:CO870"/>
    <mergeCell ref="CO871:CO872"/>
    <mergeCell ref="CO873:CO874"/>
    <mergeCell ref="CO875:CO876"/>
    <mergeCell ref="CO877:CO878"/>
    <mergeCell ref="CO879:CO880"/>
    <mergeCell ref="CO881:CO882"/>
    <mergeCell ref="CO883:CO884"/>
    <mergeCell ref="CO885:CO886"/>
    <mergeCell ref="CO887:CO888"/>
    <mergeCell ref="CO889:CO890"/>
    <mergeCell ref="CO891:CO892"/>
    <mergeCell ref="CO893:CO894"/>
    <mergeCell ref="CO895:CO896"/>
    <mergeCell ref="CO897:CO898"/>
    <mergeCell ref="CO899:CO900"/>
    <mergeCell ref="CO901:CO902"/>
    <mergeCell ref="CO903:CO904"/>
    <mergeCell ref="CO905:CO906"/>
    <mergeCell ref="CO907:CO908"/>
    <mergeCell ref="CO909:CO910"/>
    <mergeCell ref="CO911:CO912"/>
    <mergeCell ref="CO913:CO914"/>
    <mergeCell ref="CO915:CO916"/>
    <mergeCell ref="CO917:CO918"/>
    <mergeCell ref="CO919:CO920"/>
    <mergeCell ref="CO921:CO922"/>
    <mergeCell ref="CO923:CO924"/>
    <mergeCell ref="CO925:CO926"/>
    <mergeCell ref="CO927:CO928"/>
    <mergeCell ref="CO929:CO930"/>
    <mergeCell ref="CO931:CO932"/>
    <mergeCell ref="CO933:CO934"/>
    <mergeCell ref="CO935:CO936"/>
    <mergeCell ref="CO937:CO938"/>
    <mergeCell ref="CO939:CO940"/>
    <mergeCell ref="CO941:CO942"/>
    <mergeCell ref="CO943:CO944"/>
    <mergeCell ref="CO945:CO946"/>
    <mergeCell ref="CO947:CO948"/>
    <mergeCell ref="CO949:CO950"/>
    <mergeCell ref="CO951:CO952"/>
    <mergeCell ref="CO953:CO954"/>
    <mergeCell ref="CO955:CO956"/>
    <mergeCell ref="CO957:CO958"/>
    <mergeCell ref="CO959:CO960"/>
    <mergeCell ref="CO961:CO962"/>
    <mergeCell ref="CO963:CO964"/>
    <mergeCell ref="CO965:CO966"/>
    <mergeCell ref="CO967:CO968"/>
    <mergeCell ref="CO969:CO970"/>
    <mergeCell ref="CO971:CO972"/>
    <mergeCell ref="CO973:CO974"/>
    <mergeCell ref="CO975:CO976"/>
    <mergeCell ref="CO977:CO978"/>
    <mergeCell ref="CO979:CO980"/>
    <mergeCell ref="CO981:CO982"/>
    <mergeCell ref="CO983:CO984"/>
    <mergeCell ref="CO985:CO986"/>
    <mergeCell ref="CO987:CO988"/>
    <mergeCell ref="CO989:CO990"/>
    <mergeCell ref="CO991:CO992"/>
    <mergeCell ref="CO993:CO994"/>
    <mergeCell ref="CO995:CO996"/>
    <mergeCell ref="CO997:CO998"/>
    <mergeCell ref="CO999:CO1000"/>
    <mergeCell ref="CO1001:CO1002"/>
    <mergeCell ref="CO1003:CO1004"/>
    <mergeCell ref="CO1005:CO1006"/>
    <mergeCell ref="CO1007:CO1008"/>
    <mergeCell ref="CO1009:CO1010"/>
    <mergeCell ref="CO1011:CO1012"/>
    <mergeCell ref="CO1013:CO1014"/>
    <mergeCell ref="CO1015:CO1016"/>
    <mergeCell ref="CO1017:CO1018"/>
    <mergeCell ref="CO1019:CO1020"/>
    <mergeCell ref="CO1021:CO1022"/>
    <mergeCell ref="CO1023:CO1024"/>
    <mergeCell ref="CO1025:CO1026"/>
    <mergeCell ref="CO1027:CO1028"/>
    <mergeCell ref="CO1029:CO1030"/>
    <mergeCell ref="CO1031:CO1032"/>
    <mergeCell ref="CO1033:CO1034"/>
    <mergeCell ref="CO1035:CO1036"/>
    <mergeCell ref="CO1037:CO1038"/>
    <mergeCell ref="CO1039:CO1040"/>
    <mergeCell ref="CO1041:CO1042"/>
    <mergeCell ref="CO1043:CO1044"/>
    <mergeCell ref="CO1045:CO1046"/>
    <mergeCell ref="CO1047:CO1048"/>
    <mergeCell ref="CP23:CP24"/>
    <mergeCell ref="CP25:CP26"/>
    <mergeCell ref="CP27:CP28"/>
    <mergeCell ref="CP29:CP30"/>
    <mergeCell ref="CP31:CP32"/>
    <mergeCell ref="CP33:CP34"/>
    <mergeCell ref="CP35:CP36"/>
    <mergeCell ref="CP37:CP38"/>
    <mergeCell ref="CP39:CP40"/>
    <mergeCell ref="CP41:CP42"/>
    <mergeCell ref="CP43:CP44"/>
    <mergeCell ref="CP45:CP46"/>
    <mergeCell ref="CP47:CP48"/>
    <mergeCell ref="CP49:CP50"/>
    <mergeCell ref="CP51:CP52"/>
    <mergeCell ref="CP53:CP54"/>
    <mergeCell ref="CP55:CP56"/>
    <mergeCell ref="CP57:CP58"/>
    <mergeCell ref="CP59:CP60"/>
    <mergeCell ref="CP61:CP62"/>
    <mergeCell ref="CP63:CP64"/>
    <mergeCell ref="CP65:CP66"/>
    <mergeCell ref="CP67:CP68"/>
    <mergeCell ref="CP69:CP70"/>
    <mergeCell ref="CP71:CP72"/>
    <mergeCell ref="CP73:CP74"/>
    <mergeCell ref="CP75:CP76"/>
    <mergeCell ref="CP77:CP78"/>
    <mergeCell ref="CP79:CP80"/>
    <mergeCell ref="CP81:CP82"/>
    <mergeCell ref="CP83:CP84"/>
    <mergeCell ref="CP85:CP86"/>
    <mergeCell ref="CP87:CP88"/>
    <mergeCell ref="CP89:CP90"/>
    <mergeCell ref="CP91:CP92"/>
    <mergeCell ref="CP93:CP94"/>
    <mergeCell ref="CP95:CP96"/>
    <mergeCell ref="CP97:CP98"/>
    <mergeCell ref="CP99:CP100"/>
    <mergeCell ref="CP101:CP102"/>
    <mergeCell ref="CP103:CP104"/>
    <mergeCell ref="CP105:CP106"/>
    <mergeCell ref="CP107:CP108"/>
    <mergeCell ref="CP109:CP110"/>
    <mergeCell ref="CP111:CP112"/>
    <mergeCell ref="CP113:CP114"/>
    <mergeCell ref="CP115:CP116"/>
    <mergeCell ref="CP117:CP118"/>
    <mergeCell ref="CP119:CP120"/>
    <mergeCell ref="CP121:CP122"/>
    <mergeCell ref="CP123:CP124"/>
    <mergeCell ref="CP125:CP126"/>
    <mergeCell ref="CP127:CP128"/>
    <mergeCell ref="CP129:CP130"/>
    <mergeCell ref="CP131:CP132"/>
    <mergeCell ref="CP133:CP134"/>
    <mergeCell ref="CP135:CP136"/>
    <mergeCell ref="CP137:CP138"/>
    <mergeCell ref="CP139:CP140"/>
    <mergeCell ref="CP141:CP142"/>
    <mergeCell ref="CP143:CP144"/>
    <mergeCell ref="CP145:CP146"/>
    <mergeCell ref="CP147:CP148"/>
    <mergeCell ref="CP149:CP150"/>
    <mergeCell ref="CP151:CP152"/>
    <mergeCell ref="CP153:CP154"/>
    <mergeCell ref="CP155:CP156"/>
    <mergeCell ref="CP157:CP158"/>
    <mergeCell ref="CP159:CP160"/>
    <mergeCell ref="CP161:CP162"/>
    <mergeCell ref="CP163:CP164"/>
    <mergeCell ref="CP165:CP166"/>
    <mergeCell ref="CP167:CP168"/>
    <mergeCell ref="CP169:CP170"/>
    <mergeCell ref="CP171:CP172"/>
    <mergeCell ref="CP173:CP174"/>
    <mergeCell ref="CP175:CP176"/>
    <mergeCell ref="CP177:CP178"/>
    <mergeCell ref="CP179:CP180"/>
    <mergeCell ref="CP181:CP182"/>
    <mergeCell ref="CP183:CP184"/>
    <mergeCell ref="CP185:CP186"/>
    <mergeCell ref="CP187:CP188"/>
    <mergeCell ref="CP189:CP190"/>
    <mergeCell ref="CP191:CP192"/>
    <mergeCell ref="CP193:CP194"/>
    <mergeCell ref="CP195:CP196"/>
    <mergeCell ref="CP197:CP198"/>
    <mergeCell ref="CP199:CP200"/>
    <mergeCell ref="CP201:CP202"/>
    <mergeCell ref="CP203:CP204"/>
    <mergeCell ref="CP205:CP206"/>
    <mergeCell ref="CP207:CP208"/>
    <mergeCell ref="CP209:CP210"/>
    <mergeCell ref="CP211:CP212"/>
    <mergeCell ref="CP213:CP214"/>
    <mergeCell ref="CP215:CP216"/>
    <mergeCell ref="CP217:CP218"/>
    <mergeCell ref="CP219:CP220"/>
    <mergeCell ref="CP221:CP222"/>
    <mergeCell ref="CP223:CP224"/>
    <mergeCell ref="CP225:CP226"/>
    <mergeCell ref="CP227:CP228"/>
    <mergeCell ref="CP229:CP230"/>
    <mergeCell ref="CP231:CP232"/>
    <mergeCell ref="CP233:CP234"/>
    <mergeCell ref="CP235:CP236"/>
    <mergeCell ref="CP237:CP238"/>
    <mergeCell ref="CP239:CP240"/>
    <mergeCell ref="CP241:CP242"/>
    <mergeCell ref="CP243:CP244"/>
    <mergeCell ref="CP245:CP246"/>
    <mergeCell ref="CP247:CP248"/>
    <mergeCell ref="CP249:CP250"/>
    <mergeCell ref="CP251:CP252"/>
    <mergeCell ref="CP253:CP254"/>
    <mergeCell ref="CP255:CP256"/>
    <mergeCell ref="CP257:CP258"/>
    <mergeCell ref="CP259:CP260"/>
    <mergeCell ref="CP261:CP262"/>
    <mergeCell ref="CP263:CP264"/>
    <mergeCell ref="CP265:CP266"/>
    <mergeCell ref="CP267:CP268"/>
    <mergeCell ref="CP269:CP270"/>
    <mergeCell ref="CP271:CP272"/>
    <mergeCell ref="CP273:CP274"/>
    <mergeCell ref="CP275:CP276"/>
    <mergeCell ref="CP277:CP278"/>
    <mergeCell ref="CP279:CP280"/>
    <mergeCell ref="CP281:CP282"/>
    <mergeCell ref="CP283:CP284"/>
    <mergeCell ref="CP285:CP286"/>
    <mergeCell ref="CP287:CP288"/>
    <mergeCell ref="CP289:CP290"/>
    <mergeCell ref="CP291:CP292"/>
    <mergeCell ref="CP293:CP294"/>
    <mergeCell ref="CP295:CP296"/>
    <mergeCell ref="CP297:CP298"/>
    <mergeCell ref="CP299:CP300"/>
    <mergeCell ref="CP301:CP302"/>
    <mergeCell ref="CP303:CP304"/>
    <mergeCell ref="CP305:CP306"/>
    <mergeCell ref="CP307:CP308"/>
    <mergeCell ref="CP309:CP310"/>
    <mergeCell ref="CP311:CP312"/>
    <mergeCell ref="CP313:CP314"/>
    <mergeCell ref="CP315:CP316"/>
    <mergeCell ref="CP317:CP318"/>
    <mergeCell ref="CP319:CP320"/>
    <mergeCell ref="CP321:CP322"/>
    <mergeCell ref="CP323:CP324"/>
    <mergeCell ref="CP325:CP326"/>
    <mergeCell ref="CP327:CP328"/>
    <mergeCell ref="CP329:CP330"/>
    <mergeCell ref="CP331:CP332"/>
    <mergeCell ref="CP333:CP334"/>
    <mergeCell ref="CP335:CP336"/>
    <mergeCell ref="CP337:CP338"/>
    <mergeCell ref="CP339:CP340"/>
    <mergeCell ref="CP341:CP342"/>
    <mergeCell ref="CP343:CP344"/>
    <mergeCell ref="CP345:CP346"/>
    <mergeCell ref="CP347:CP348"/>
    <mergeCell ref="CP349:CP350"/>
    <mergeCell ref="CP351:CP352"/>
    <mergeCell ref="CP353:CP354"/>
    <mergeCell ref="CP355:CP356"/>
    <mergeCell ref="CP357:CP358"/>
    <mergeCell ref="CP359:CP360"/>
    <mergeCell ref="CP361:CP362"/>
    <mergeCell ref="CP363:CP364"/>
    <mergeCell ref="CP365:CP366"/>
    <mergeCell ref="CP367:CP368"/>
    <mergeCell ref="CP369:CP370"/>
    <mergeCell ref="CP371:CP372"/>
    <mergeCell ref="CP373:CP374"/>
    <mergeCell ref="CP375:CP376"/>
    <mergeCell ref="CP377:CP378"/>
    <mergeCell ref="CP379:CP380"/>
    <mergeCell ref="CP381:CP382"/>
    <mergeCell ref="CP383:CP384"/>
    <mergeCell ref="CP385:CP386"/>
    <mergeCell ref="CP387:CP388"/>
    <mergeCell ref="CP389:CP390"/>
    <mergeCell ref="CP391:CP392"/>
    <mergeCell ref="CP393:CP394"/>
    <mergeCell ref="CP395:CP396"/>
    <mergeCell ref="CP397:CP398"/>
    <mergeCell ref="CP399:CP400"/>
    <mergeCell ref="CP401:CP402"/>
    <mergeCell ref="CP403:CP404"/>
    <mergeCell ref="CP405:CP406"/>
    <mergeCell ref="CP407:CP408"/>
    <mergeCell ref="CP409:CP410"/>
    <mergeCell ref="CP411:CP412"/>
    <mergeCell ref="CP413:CP414"/>
    <mergeCell ref="CP415:CP416"/>
    <mergeCell ref="CP417:CP418"/>
    <mergeCell ref="CP419:CP420"/>
    <mergeCell ref="CP421:CP422"/>
    <mergeCell ref="CP423:CP424"/>
    <mergeCell ref="CP425:CP426"/>
    <mergeCell ref="CP427:CP428"/>
    <mergeCell ref="CP429:CP430"/>
    <mergeCell ref="CP431:CP432"/>
    <mergeCell ref="CP433:CP434"/>
    <mergeCell ref="CP435:CP436"/>
    <mergeCell ref="CP437:CP438"/>
    <mergeCell ref="CP439:CP440"/>
    <mergeCell ref="CP441:CP442"/>
    <mergeCell ref="CP443:CP444"/>
    <mergeCell ref="CP445:CP446"/>
    <mergeCell ref="CP447:CP448"/>
    <mergeCell ref="CP449:CP450"/>
    <mergeCell ref="CP451:CP452"/>
    <mergeCell ref="CP453:CP454"/>
    <mergeCell ref="CP455:CP456"/>
    <mergeCell ref="CP457:CP458"/>
    <mergeCell ref="CP459:CP460"/>
    <mergeCell ref="CP461:CP462"/>
    <mergeCell ref="CP463:CP464"/>
    <mergeCell ref="CP465:CP466"/>
    <mergeCell ref="CP467:CP468"/>
    <mergeCell ref="CP469:CP470"/>
    <mergeCell ref="CP471:CP472"/>
    <mergeCell ref="CP473:CP474"/>
    <mergeCell ref="CP475:CP476"/>
    <mergeCell ref="CP477:CP478"/>
    <mergeCell ref="CP479:CP480"/>
    <mergeCell ref="CP481:CP482"/>
    <mergeCell ref="CP483:CP484"/>
    <mergeCell ref="CP485:CP486"/>
    <mergeCell ref="CP487:CP488"/>
    <mergeCell ref="CP489:CP490"/>
    <mergeCell ref="CP491:CP492"/>
    <mergeCell ref="CP493:CP494"/>
    <mergeCell ref="CP495:CP496"/>
    <mergeCell ref="CP497:CP498"/>
    <mergeCell ref="CP499:CP500"/>
    <mergeCell ref="CP501:CP502"/>
    <mergeCell ref="CP503:CP504"/>
    <mergeCell ref="CP505:CP506"/>
    <mergeCell ref="CP507:CP508"/>
    <mergeCell ref="CP509:CP510"/>
    <mergeCell ref="CP511:CP512"/>
    <mergeCell ref="CP513:CP514"/>
    <mergeCell ref="CP515:CP516"/>
    <mergeCell ref="CP517:CP518"/>
    <mergeCell ref="CP519:CP520"/>
    <mergeCell ref="CP521:CP522"/>
    <mergeCell ref="CP523:CP524"/>
    <mergeCell ref="CP525:CP526"/>
    <mergeCell ref="CP527:CP528"/>
    <mergeCell ref="CP529:CP530"/>
    <mergeCell ref="CP531:CP532"/>
    <mergeCell ref="CP533:CP534"/>
    <mergeCell ref="CP535:CP536"/>
    <mergeCell ref="CP537:CP538"/>
    <mergeCell ref="CP539:CP540"/>
    <mergeCell ref="CP541:CP542"/>
    <mergeCell ref="CP543:CP544"/>
    <mergeCell ref="CP545:CP546"/>
    <mergeCell ref="CP547:CP548"/>
    <mergeCell ref="CP549:CP550"/>
    <mergeCell ref="CP551:CP552"/>
    <mergeCell ref="CP553:CP554"/>
    <mergeCell ref="CP555:CP556"/>
    <mergeCell ref="CP557:CP558"/>
    <mergeCell ref="CP559:CP560"/>
    <mergeCell ref="CP561:CP562"/>
    <mergeCell ref="CP563:CP564"/>
    <mergeCell ref="CP565:CP566"/>
    <mergeCell ref="CP567:CP568"/>
    <mergeCell ref="CP569:CP570"/>
    <mergeCell ref="CP571:CP572"/>
    <mergeCell ref="CP573:CP574"/>
    <mergeCell ref="CP575:CP576"/>
    <mergeCell ref="CP577:CP578"/>
    <mergeCell ref="CP579:CP580"/>
    <mergeCell ref="CP581:CP582"/>
    <mergeCell ref="CP583:CP584"/>
    <mergeCell ref="CP585:CP586"/>
    <mergeCell ref="CP587:CP588"/>
    <mergeCell ref="CP589:CP590"/>
    <mergeCell ref="CP591:CP592"/>
    <mergeCell ref="CP593:CP594"/>
    <mergeCell ref="CP595:CP596"/>
    <mergeCell ref="CP597:CP598"/>
    <mergeCell ref="CP599:CP600"/>
    <mergeCell ref="CP601:CP602"/>
    <mergeCell ref="CP603:CP604"/>
    <mergeCell ref="CP605:CP606"/>
    <mergeCell ref="CP607:CP608"/>
    <mergeCell ref="CP609:CP610"/>
    <mergeCell ref="CP611:CP612"/>
    <mergeCell ref="CP613:CP614"/>
    <mergeCell ref="CP615:CP616"/>
    <mergeCell ref="CP617:CP618"/>
    <mergeCell ref="CP619:CP620"/>
    <mergeCell ref="CP621:CP622"/>
    <mergeCell ref="CP623:CP624"/>
    <mergeCell ref="CP625:CP626"/>
    <mergeCell ref="CP627:CP628"/>
    <mergeCell ref="CP629:CP630"/>
    <mergeCell ref="CP631:CP632"/>
    <mergeCell ref="CP633:CP634"/>
    <mergeCell ref="CP635:CP636"/>
    <mergeCell ref="CP637:CP638"/>
    <mergeCell ref="CP639:CP640"/>
    <mergeCell ref="CP641:CP642"/>
    <mergeCell ref="CP643:CP644"/>
    <mergeCell ref="CP645:CP646"/>
    <mergeCell ref="CP647:CP648"/>
    <mergeCell ref="CP649:CP650"/>
    <mergeCell ref="CP651:CP652"/>
    <mergeCell ref="CP653:CP654"/>
    <mergeCell ref="CP655:CP656"/>
    <mergeCell ref="CP657:CP658"/>
    <mergeCell ref="CP659:CP660"/>
    <mergeCell ref="CP661:CP662"/>
    <mergeCell ref="CP663:CP664"/>
    <mergeCell ref="CP665:CP666"/>
    <mergeCell ref="CP667:CP668"/>
    <mergeCell ref="CP669:CP670"/>
    <mergeCell ref="CP671:CP672"/>
    <mergeCell ref="CP673:CP674"/>
    <mergeCell ref="CP675:CP676"/>
    <mergeCell ref="CP677:CP678"/>
    <mergeCell ref="CP679:CP680"/>
    <mergeCell ref="CP681:CP682"/>
    <mergeCell ref="CP683:CP684"/>
    <mergeCell ref="CP685:CP686"/>
    <mergeCell ref="CP687:CP688"/>
    <mergeCell ref="CP689:CP690"/>
    <mergeCell ref="CP691:CP692"/>
    <mergeCell ref="CP693:CP694"/>
    <mergeCell ref="CP695:CP696"/>
    <mergeCell ref="CP697:CP698"/>
    <mergeCell ref="CP699:CP700"/>
    <mergeCell ref="CP701:CP702"/>
    <mergeCell ref="CP703:CP704"/>
    <mergeCell ref="CP705:CP706"/>
    <mergeCell ref="CP707:CP708"/>
    <mergeCell ref="CP709:CP710"/>
    <mergeCell ref="CP711:CP712"/>
    <mergeCell ref="CP713:CP714"/>
    <mergeCell ref="CP715:CP716"/>
    <mergeCell ref="CP717:CP718"/>
    <mergeCell ref="CP719:CP720"/>
    <mergeCell ref="CP721:CP722"/>
    <mergeCell ref="CP723:CP724"/>
    <mergeCell ref="CP725:CP726"/>
    <mergeCell ref="CP727:CP728"/>
    <mergeCell ref="CP729:CP730"/>
    <mergeCell ref="CP731:CP732"/>
    <mergeCell ref="CP733:CP734"/>
    <mergeCell ref="CP735:CP736"/>
    <mergeCell ref="CP737:CP738"/>
    <mergeCell ref="CP739:CP740"/>
    <mergeCell ref="CP741:CP742"/>
    <mergeCell ref="CP743:CP744"/>
    <mergeCell ref="CP745:CP746"/>
    <mergeCell ref="CP747:CP748"/>
    <mergeCell ref="CP749:CP750"/>
    <mergeCell ref="CP751:CP752"/>
    <mergeCell ref="CP753:CP754"/>
    <mergeCell ref="CP755:CP756"/>
    <mergeCell ref="CP757:CP758"/>
    <mergeCell ref="CP759:CP760"/>
    <mergeCell ref="CP761:CP762"/>
    <mergeCell ref="CP763:CP764"/>
    <mergeCell ref="CP765:CP766"/>
    <mergeCell ref="CP767:CP768"/>
    <mergeCell ref="CP769:CP770"/>
    <mergeCell ref="CP771:CP772"/>
    <mergeCell ref="CP773:CP774"/>
    <mergeCell ref="CP775:CP776"/>
    <mergeCell ref="CP777:CP778"/>
    <mergeCell ref="CP779:CP780"/>
    <mergeCell ref="CP781:CP782"/>
    <mergeCell ref="CP783:CP784"/>
    <mergeCell ref="CP785:CP786"/>
    <mergeCell ref="CP787:CP788"/>
    <mergeCell ref="CP789:CP790"/>
    <mergeCell ref="CP791:CP792"/>
    <mergeCell ref="CP793:CP794"/>
    <mergeCell ref="CP795:CP796"/>
    <mergeCell ref="CP797:CP798"/>
    <mergeCell ref="CP799:CP800"/>
    <mergeCell ref="CP801:CP802"/>
    <mergeCell ref="CP803:CP804"/>
    <mergeCell ref="CP805:CP806"/>
    <mergeCell ref="CP807:CP808"/>
    <mergeCell ref="CP809:CP810"/>
    <mergeCell ref="CP811:CP812"/>
    <mergeCell ref="CP813:CP814"/>
    <mergeCell ref="CP815:CP816"/>
    <mergeCell ref="CP817:CP818"/>
    <mergeCell ref="CP819:CP820"/>
    <mergeCell ref="CP821:CP822"/>
    <mergeCell ref="CP823:CP824"/>
    <mergeCell ref="CP825:CP826"/>
    <mergeCell ref="CP827:CP828"/>
    <mergeCell ref="CP829:CP830"/>
    <mergeCell ref="CP831:CP832"/>
    <mergeCell ref="CP833:CP834"/>
    <mergeCell ref="CP835:CP836"/>
    <mergeCell ref="CP837:CP838"/>
    <mergeCell ref="CP839:CP840"/>
    <mergeCell ref="CP841:CP842"/>
    <mergeCell ref="CP843:CP844"/>
    <mergeCell ref="CP845:CP846"/>
    <mergeCell ref="CP847:CP848"/>
    <mergeCell ref="CP849:CP850"/>
    <mergeCell ref="CP851:CP852"/>
    <mergeCell ref="CP853:CP854"/>
    <mergeCell ref="CP855:CP856"/>
    <mergeCell ref="CP857:CP858"/>
    <mergeCell ref="CP859:CP860"/>
    <mergeCell ref="CP861:CP862"/>
    <mergeCell ref="CP863:CP864"/>
    <mergeCell ref="CP865:CP866"/>
    <mergeCell ref="CP867:CP868"/>
    <mergeCell ref="CP869:CP870"/>
    <mergeCell ref="CP871:CP872"/>
    <mergeCell ref="CP873:CP874"/>
    <mergeCell ref="CP875:CP876"/>
    <mergeCell ref="CP877:CP878"/>
    <mergeCell ref="CP879:CP880"/>
    <mergeCell ref="CP881:CP882"/>
    <mergeCell ref="CP883:CP884"/>
    <mergeCell ref="CP885:CP886"/>
    <mergeCell ref="CP887:CP888"/>
    <mergeCell ref="CP889:CP890"/>
    <mergeCell ref="CP891:CP892"/>
    <mergeCell ref="CP893:CP894"/>
    <mergeCell ref="CP895:CP896"/>
    <mergeCell ref="CP897:CP898"/>
    <mergeCell ref="CP899:CP900"/>
    <mergeCell ref="CP901:CP902"/>
    <mergeCell ref="CP903:CP904"/>
    <mergeCell ref="CP905:CP906"/>
    <mergeCell ref="CP907:CP908"/>
    <mergeCell ref="CP909:CP910"/>
    <mergeCell ref="CP911:CP912"/>
    <mergeCell ref="CP913:CP914"/>
    <mergeCell ref="CP915:CP916"/>
    <mergeCell ref="CP917:CP918"/>
    <mergeCell ref="CP919:CP920"/>
    <mergeCell ref="CP921:CP922"/>
    <mergeCell ref="CP923:CP924"/>
    <mergeCell ref="CP925:CP926"/>
    <mergeCell ref="CP927:CP928"/>
    <mergeCell ref="CP929:CP930"/>
    <mergeCell ref="CP931:CP932"/>
    <mergeCell ref="CP933:CP934"/>
    <mergeCell ref="CP935:CP936"/>
    <mergeCell ref="CP937:CP938"/>
    <mergeCell ref="CP939:CP940"/>
    <mergeCell ref="CP941:CP942"/>
    <mergeCell ref="CP943:CP944"/>
    <mergeCell ref="CP945:CP946"/>
    <mergeCell ref="CP947:CP948"/>
    <mergeCell ref="CP949:CP950"/>
    <mergeCell ref="CP951:CP952"/>
    <mergeCell ref="CP953:CP954"/>
    <mergeCell ref="CP955:CP956"/>
    <mergeCell ref="CP957:CP958"/>
    <mergeCell ref="CP959:CP960"/>
    <mergeCell ref="CP961:CP962"/>
    <mergeCell ref="CP963:CP964"/>
    <mergeCell ref="CP965:CP966"/>
    <mergeCell ref="CP967:CP968"/>
    <mergeCell ref="CP969:CP970"/>
    <mergeCell ref="CP971:CP972"/>
    <mergeCell ref="CP973:CP974"/>
    <mergeCell ref="CP975:CP976"/>
    <mergeCell ref="CP977:CP978"/>
    <mergeCell ref="CP979:CP980"/>
    <mergeCell ref="CP981:CP982"/>
    <mergeCell ref="CP983:CP984"/>
    <mergeCell ref="CP985:CP986"/>
    <mergeCell ref="CP987:CP988"/>
    <mergeCell ref="CP989:CP990"/>
    <mergeCell ref="CP991:CP992"/>
    <mergeCell ref="CP993:CP994"/>
    <mergeCell ref="CP995:CP996"/>
    <mergeCell ref="CP997:CP998"/>
    <mergeCell ref="CP999:CP1000"/>
    <mergeCell ref="CP1001:CP1002"/>
    <mergeCell ref="CP1003:CP1004"/>
    <mergeCell ref="CP1005:CP1006"/>
    <mergeCell ref="CP1007:CP1008"/>
    <mergeCell ref="CP1009:CP1010"/>
    <mergeCell ref="CP1011:CP1012"/>
    <mergeCell ref="CP1013:CP1014"/>
    <mergeCell ref="CP1015:CP1016"/>
    <mergeCell ref="CP1017:CP1018"/>
    <mergeCell ref="CP1019:CP1020"/>
    <mergeCell ref="CP1021:CP1022"/>
    <mergeCell ref="CP1023:CP1024"/>
    <mergeCell ref="CP1025:CP1026"/>
    <mergeCell ref="CP1027:CP1028"/>
    <mergeCell ref="CP1029:CP1030"/>
    <mergeCell ref="CP1031:CP1032"/>
    <mergeCell ref="CP1033:CP1034"/>
    <mergeCell ref="CP1035:CP1036"/>
    <mergeCell ref="CP1037:CP1038"/>
    <mergeCell ref="CP1039:CP1040"/>
    <mergeCell ref="CP1041:CP1042"/>
    <mergeCell ref="CP1043:CP1044"/>
    <mergeCell ref="CP1045:CP1046"/>
    <mergeCell ref="CP1047:CP1048"/>
    <mergeCell ref="CQ23:CQ24"/>
    <mergeCell ref="CQ25:CQ26"/>
    <mergeCell ref="CQ27:CQ28"/>
    <mergeCell ref="CQ29:CQ30"/>
    <mergeCell ref="CQ31:CQ32"/>
    <mergeCell ref="CQ33:CQ34"/>
    <mergeCell ref="CQ35:CQ36"/>
    <mergeCell ref="CQ37:CQ38"/>
    <mergeCell ref="CQ39:CQ40"/>
    <mergeCell ref="CQ41:CQ42"/>
    <mergeCell ref="CQ43:CQ44"/>
    <mergeCell ref="CQ45:CQ46"/>
    <mergeCell ref="CQ47:CQ48"/>
    <mergeCell ref="CQ49:CQ50"/>
    <mergeCell ref="CQ51:CQ52"/>
    <mergeCell ref="CQ53:CQ54"/>
    <mergeCell ref="CQ55:CQ56"/>
    <mergeCell ref="CQ57:CQ58"/>
    <mergeCell ref="CQ59:CQ60"/>
    <mergeCell ref="CQ61:CQ62"/>
    <mergeCell ref="CQ63:CQ64"/>
    <mergeCell ref="CQ65:CQ66"/>
    <mergeCell ref="CQ67:CQ68"/>
    <mergeCell ref="CQ69:CQ70"/>
    <mergeCell ref="CQ71:CQ72"/>
    <mergeCell ref="CQ73:CQ74"/>
    <mergeCell ref="CQ75:CQ76"/>
    <mergeCell ref="CQ77:CQ78"/>
    <mergeCell ref="CQ79:CQ80"/>
    <mergeCell ref="CQ81:CQ82"/>
    <mergeCell ref="CQ83:CQ84"/>
    <mergeCell ref="CQ85:CQ86"/>
    <mergeCell ref="CQ87:CQ88"/>
    <mergeCell ref="CQ89:CQ90"/>
    <mergeCell ref="CQ91:CQ92"/>
    <mergeCell ref="CQ93:CQ94"/>
    <mergeCell ref="CQ95:CQ96"/>
    <mergeCell ref="CQ97:CQ98"/>
    <mergeCell ref="CQ99:CQ100"/>
    <mergeCell ref="CQ101:CQ102"/>
    <mergeCell ref="CQ103:CQ104"/>
    <mergeCell ref="CQ105:CQ106"/>
    <mergeCell ref="CQ107:CQ108"/>
    <mergeCell ref="CQ109:CQ110"/>
    <mergeCell ref="CQ111:CQ112"/>
    <mergeCell ref="CQ113:CQ114"/>
    <mergeCell ref="CQ115:CQ116"/>
    <mergeCell ref="CQ117:CQ118"/>
    <mergeCell ref="CQ119:CQ120"/>
    <mergeCell ref="CQ121:CQ122"/>
    <mergeCell ref="CQ123:CQ124"/>
    <mergeCell ref="CQ125:CQ126"/>
    <mergeCell ref="CQ127:CQ128"/>
    <mergeCell ref="CQ129:CQ130"/>
    <mergeCell ref="CQ131:CQ132"/>
    <mergeCell ref="CQ133:CQ134"/>
    <mergeCell ref="CQ135:CQ136"/>
    <mergeCell ref="CQ137:CQ138"/>
    <mergeCell ref="CQ139:CQ140"/>
    <mergeCell ref="CQ141:CQ142"/>
    <mergeCell ref="CQ143:CQ144"/>
    <mergeCell ref="CQ145:CQ146"/>
    <mergeCell ref="CQ147:CQ148"/>
    <mergeCell ref="CQ149:CQ150"/>
    <mergeCell ref="CQ151:CQ152"/>
    <mergeCell ref="CQ153:CQ154"/>
    <mergeCell ref="CQ155:CQ156"/>
    <mergeCell ref="CQ157:CQ158"/>
    <mergeCell ref="CQ159:CQ160"/>
    <mergeCell ref="CQ161:CQ162"/>
    <mergeCell ref="CQ163:CQ164"/>
    <mergeCell ref="CQ165:CQ166"/>
    <mergeCell ref="CQ167:CQ168"/>
    <mergeCell ref="CQ169:CQ170"/>
    <mergeCell ref="CQ171:CQ172"/>
    <mergeCell ref="CQ173:CQ174"/>
    <mergeCell ref="CQ175:CQ176"/>
    <mergeCell ref="CQ177:CQ178"/>
    <mergeCell ref="CQ179:CQ180"/>
    <mergeCell ref="CQ181:CQ182"/>
    <mergeCell ref="CQ183:CQ184"/>
    <mergeCell ref="CQ185:CQ186"/>
    <mergeCell ref="CQ187:CQ188"/>
    <mergeCell ref="CQ189:CQ190"/>
    <mergeCell ref="CQ191:CQ192"/>
    <mergeCell ref="CQ193:CQ194"/>
    <mergeCell ref="CQ195:CQ196"/>
    <mergeCell ref="CQ197:CQ198"/>
    <mergeCell ref="CQ199:CQ200"/>
    <mergeCell ref="CQ201:CQ202"/>
    <mergeCell ref="CQ203:CQ204"/>
    <mergeCell ref="CQ205:CQ206"/>
    <mergeCell ref="CQ207:CQ208"/>
    <mergeCell ref="CQ209:CQ210"/>
    <mergeCell ref="CQ211:CQ212"/>
    <mergeCell ref="CQ213:CQ214"/>
    <mergeCell ref="CQ215:CQ216"/>
    <mergeCell ref="CQ217:CQ218"/>
    <mergeCell ref="CQ219:CQ220"/>
    <mergeCell ref="CQ221:CQ222"/>
    <mergeCell ref="CQ223:CQ224"/>
    <mergeCell ref="CQ225:CQ226"/>
    <mergeCell ref="CQ227:CQ228"/>
    <mergeCell ref="CQ229:CQ230"/>
    <mergeCell ref="CQ231:CQ232"/>
    <mergeCell ref="CQ233:CQ234"/>
    <mergeCell ref="CQ235:CQ236"/>
    <mergeCell ref="CQ237:CQ238"/>
    <mergeCell ref="CQ239:CQ240"/>
    <mergeCell ref="CQ241:CQ242"/>
    <mergeCell ref="CQ243:CQ244"/>
    <mergeCell ref="CQ245:CQ246"/>
    <mergeCell ref="CQ247:CQ248"/>
    <mergeCell ref="CQ249:CQ250"/>
    <mergeCell ref="CQ251:CQ252"/>
    <mergeCell ref="CQ253:CQ254"/>
    <mergeCell ref="CQ255:CQ256"/>
    <mergeCell ref="CQ257:CQ258"/>
    <mergeCell ref="CQ259:CQ260"/>
    <mergeCell ref="CQ261:CQ262"/>
    <mergeCell ref="CQ263:CQ264"/>
    <mergeCell ref="CQ265:CQ266"/>
    <mergeCell ref="CQ267:CQ268"/>
    <mergeCell ref="CQ269:CQ270"/>
    <mergeCell ref="CQ271:CQ272"/>
    <mergeCell ref="CQ273:CQ274"/>
    <mergeCell ref="CQ275:CQ276"/>
    <mergeCell ref="CQ277:CQ278"/>
    <mergeCell ref="CQ279:CQ280"/>
    <mergeCell ref="CQ281:CQ282"/>
    <mergeCell ref="CQ283:CQ284"/>
    <mergeCell ref="CQ285:CQ286"/>
    <mergeCell ref="CQ287:CQ288"/>
    <mergeCell ref="CQ289:CQ290"/>
    <mergeCell ref="CQ291:CQ292"/>
    <mergeCell ref="CQ293:CQ294"/>
    <mergeCell ref="CQ295:CQ296"/>
    <mergeCell ref="CQ297:CQ298"/>
    <mergeCell ref="CQ299:CQ300"/>
    <mergeCell ref="CQ301:CQ302"/>
    <mergeCell ref="CQ303:CQ304"/>
    <mergeCell ref="CQ305:CQ306"/>
    <mergeCell ref="CQ307:CQ308"/>
    <mergeCell ref="CQ309:CQ310"/>
    <mergeCell ref="CQ311:CQ312"/>
    <mergeCell ref="CQ313:CQ314"/>
    <mergeCell ref="CQ315:CQ316"/>
    <mergeCell ref="CQ317:CQ318"/>
    <mergeCell ref="CQ319:CQ320"/>
    <mergeCell ref="CQ321:CQ322"/>
    <mergeCell ref="CQ323:CQ324"/>
    <mergeCell ref="CQ325:CQ326"/>
    <mergeCell ref="CQ327:CQ328"/>
    <mergeCell ref="CQ329:CQ330"/>
    <mergeCell ref="CQ331:CQ332"/>
    <mergeCell ref="CQ333:CQ334"/>
    <mergeCell ref="CQ335:CQ336"/>
    <mergeCell ref="CQ337:CQ338"/>
    <mergeCell ref="CQ339:CQ340"/>
    <mergeCell ref="CQ341:CQ342"/>
    <mergeCell ref="CQ343:CQ344"/>
    <mergeCell ref="CQ345:CQ346"/>
    <mergeCell ref="CQ347:CQ348"/>
    <mergeCell ref="CQ349:CQ350"/>
    <mergeCell ref="CQ351:CQ352"/>
    <mergeCell ref="CQ353:CQ354"/>
    <mergeCell ref="CQ355:CQ356"/>
    <mergeCell ref="CQ357:CQ358"/>
    <mergeCell ref="CQ359:CQ360"/>
    <mergeCell ref="CQ361:CQ362"/>
    <mergeCell ref="CQ363:CQ364"/>
    <mergeCell ref="CQ365:CQ366"/>
    <mergeCell ref="CQ367:CQ368"/>
    <mergeCell ref="CQ369:CQ370"/>
    <mergeCell ref="CQ371:CQ372"/>
    <mergeCell ref="CQ373:CQ374"/>
    <mergeCell ref="CQ375:CQ376"/>
    <mergeCell ref="CQ377:CQ378"/>
    <mergeCell ref="CQ379:CQ380"/>
    <mergeCell ref="CQ381:CQ382"/>
    <mergeCell ref="CQ383:CQ384"/>
    <mergeCell ref="CQ385:CQ386"/>
    <mergeCell ref="CQ387:CQ388"/>
    <mergeCell ref="CQ389:CQ390"/>
    <mergeCell ref="CQ391:CQ392"/>
    <mergeCell ref="CQ393:CQ394"/>
    <mergeCell ref="CQ395:CQ396"/>
    <mergeCell ref="CQ397:CQ398"/>
    <mergeCell ref="CQ399:CQ400"/>
    <mergeCell ref="CQ401:CQ402"/>
    <mergeCell ref="CQ403:CQ404"/>
    <mergeCell ref="CQ405:CQ406"/>
    <mergeCell ref="CQ407:CQ408"/>
    <mergeCell ref="CQ409:CQ410"/>
    <mergeCell ref="CQ411:CQ412"/>
    <mergeCell ref="CQ413:CQ414"/>
    <mergeCell ref="CQ415:CQ416"/>
    <mergeCell ref="CQ417:CQ418"/>
    <mergeCell ref="CQ419:CQ420"/>
    <mergeCell ref="CQ421:CQ422"/>
    <mergeCell ref="CQ423:CQ424"/>
    <mergeCell ref="CQ425:CQ426"/>
    <mergeCell ref="CQ427:CQ428"/>
    <mergeCell ref="CQ429:CQ430"/>
    <mergeCell ref="CQ431:CQ432"/>
    <mergeCell ref="CQ433:CQ434"/>
    <mergeCell ref="CQ435:CQ436"/>
    <mergeCell ref="CQ437:CQ438"/>
    <mergeCell ref="CQ439:CQ440"/>
    <mergeCell ref="CQ441:CQ442"/>
    <mergeCell ref="CQ443:CQ444"/>
    <mergeCell ref="CQ445:CQ446"/>
    <mergeCell ref="CQ447:CQ448"/>
    <mergeCell ref="CQ449:CQ450"/>
    <mergeCell ref="CQ451:CQ452"/>
    <mergeCell ref="CQ453:CQ454"/>
    <mergeCell ref="CQ455:CQ456"/>
    <mergeCell ref="CQ457:CQ458"/>
    <mergeCell ref="CQ459:CQ460"/>
    <mergeCell ref="CQ461:CQ462"/>
    <mergeCell ref="CQ463:CQ464"/>
    <mergeCell ref="CQ465:CQ466"/>
    <mergeCell ref="CQ467:CQ468"/>
    <mergeCell ref="CQ469:CQ470"/>
    <mergeCell ref="CQ471:CQ472"/>
    <mergeCell ref="CQ473:CQ474"/>
    <mergeCell ref="CQ475:CQ476"/>
    <mergeCell ref="CQ477:CQ478"/>
    <mergeCell ref="CQ479:CQ480"/>
    <mergeCell ref="CQ481:CQ482"/>
    <mergeCell ref="CQ483:CQ484"/>
    <mergeCell ref="CQ485:CQ486"/>
    <mergeCell ref="CQ487:CQ488"/>
    <mergeCell ref="CQ489:CQ490"/>
    <mergeCell ref="CQ491:CQ492"/>
    <mergeCell ref="CQ493:CQ494"/>
    <mergeCell ref="CQ495:CQ496"/>
    <mergeCell ref="CQ497:CQ498"/>
    <mergeCell ref="CQ499:CQ500"/>
    <mergeCell ref="CQ501:CQ502"/>
    <mergeCell ref="CQ503:CQ504"/>
    <mergeCell ref="CQ505:CQ506"/>
    <mergeCell ref="CQ507:CQ508"/>
    <mergeCell ref="CQ509:CQ510"/>
    <mergeCell ref="CQ511:CQ512"/>
    <mergeCell ref="CQ513:CQ514"/>
    <mergeCell ref="CQ515:CQ516"/>
    <mergeCell ref="CQ517:CQ518"/>
    <mergeCell ref="CQ519:CQ520"/>
    <mergeCell ref="CQ521:CQ522"/>
    <mergeCell ref="CQ523:CQ524"/>
    <mergeCell ref="CQ525:CQ526"/>
    <mergeCell ref="CQ527:CQ528"/>
    <mergeCell ref="CQ529:CQ530"/>
    <mergeCell ref="CQ531:CQ532"/>
    <mergeCell ref="CQ533:CQ534"/>
    <mergeCell ref="CQ535:CQ536"/>
    <mergeCell ref="CQ537:CQ538"/>
    <mergeCell ref="CQ539:CQ540"/>
    <mergeCell ref="CQ541:CQ542"/>
    <mergeCell ref="CQ543:CQ544"/>
    <mergeCell ref="CQ545:CQ546"/>
    <mergeCell ref="CQ547:CQ548"/>
    <mergeCell ref="CQ549:CQ550"/>
    <mergeCell ref="CQ551:CQ552"/>
    <mergeCell ref="CQ553:CQ554"/>
    <mergeCell ref="CQ555:CQ556"/>
    <mergeCell ref="CQ557:CQ558"/>
    <mergeCell ref="CQ559:CQ560"/>
    <mergeCell ref="CQ561:CQ562"/>
    <mergeCell ref="CQ563:CQ564"/>
    <mergeCell ref="CQ565:CQ566"/>
    <mergeCell ref="CQ567:CQ568"/>
    <mergeCell ref="CQ569:CQ570"/>
    <mergeCell ref="CQ571:CQ572"/>
    <mergeCell ref="CQ573:CQ574"/>
    <mergeCell ref="CQ575:CQ576"/>
    <mergeCell ref="CQ577:CQ578"/>
    <mergeCell ref="CQ579:CQ580"/>
    <mergeCell ref="CQ581:CQ582"/>
    <mergeCell ref="CQ583:CQ584"/>
    <mergeCell ref="CQ585:CQ586"/>
    <mergeCell ref="CQ587:CQ588"/>
    <mergeCell ref="CQ589:CQ590"/>
    <mergeCell ref="CQ591:CQ592"/>
    <mergeCell ref="CQ593:CQ594"/>
    <mergeCell ref="CQ595:CQ596"/>
    <mergeCell ref="CQ597:CQ598"/>
    <mergeCell ref="CQ599:CQ600"/>
    <mergeCell ref="CQ601:CQ602"/>
    <mergeCell ref="CQ603:CQ604"/>
    <mergeCell ref="CQ605:CQ606"/>
    <mergeCell ref="CQ607:CQ608"/>
    <mergeCell ref="CQ609:CQ610"/>
    <mergeCell ref="CQ611:CQ612"/>
    <mergeCell ref="CQ613:CQ614"/>
    <mergeCell ref="CQ615:CQ616"/>
    <mergeCell ref="CQ617:CQ618"/>
    <mergeCell ref="CQ619:CQ620"/>
    <mergeCell ref="CQ621:CQ622"/>
    <mergeCell ref="CQ623:CQ624"/>
    <mergeCell ref="CQ625:CQ626"/>
    <mergeCell ref="CQ627:CQ628"/>
    <mergeCell ref="CQ629:CQ630"/>
    <mergeCell ref="CQ631:CQ632"/>
    <mergeCell ref="CQ633:CQ634"/>
    <mergeCell ref="CQ635:CQ636"/>
    <mergeCell ref="CQ637:CQ638"/>
    <mergeCell ref="CQ639:CQ640"/>
    <mergeCell ref="CQ641:CQ642"/>
    <mergeCell ref="CQ643:CQ644"/>
    <mergeCell ref="CQ645:CQ646"/>
    <mergeCell ref="CQ647:CQ648"/>
    <mergeCell ref="CQ649:CQ650"/>
    <mergeCell ref="CQ651:CQ652"/>
    <mergeCell ref="CQ653:CQ654"/>
    <mergeCell ref="CQ655:CQ656"/>
    <mergeCell ref="CQ657:CQ658"/>
    <mergeCell ref="CQ659:CQ660"/>
    <mergeCell ref="CQ661:CQ662"/>
    <mergeCell ref="CQ663:CQ664"/>
    <mergeCell ref="CQ665:CQ666"/>
    <mergeCell ref="CQ667:CQ668"/>
    <mergeCell ref="CQ669:CQ670"/>
    <mergeCell ref="CQ671:CQ672"/>
    <mergeCell ref="CQ673:CQ674"/>
    <mergeCell ref="CQ675:CQ676"/>
    <mergeCell ref="CQ677:CQ678"/>
    <mergeCell ref="CQ679:CQ680"/>
    <mergeCell ref="CQ681:CQ682"/>
    <mergeCell ref="CQ683:CQ684"/>
    <mergeCell ref="CQ685:CQ686"/>
    <mergeCell ref="CQ687:CQ688"/>
    <mergeCell ref="CQ689:CQ690"/>
    <mergeCell ref="CQ691:CQ692"/>
    <mergeCell ref="CQ693:CQ694"/>
    <mergeCell ref="CQ695:CQ696"/>
    <mergeCell ref="CQ697:CQ698"/>
    <mergeCell ref="CQ699:CQ700"/>
    <mergeCell ref="CQ701:CQ702"/>
    <mergeCell ref="CQ703:CQ704"/>
    <mergeCell ref="CQ705:CQ706"/>
    <mergeCell ref="CQ707:CQ708"/>
    <mergeCell ref="CQ709:CQ710"/>
    <mergeCell ref="CQ711:CQ712"/>
    <mergeCell ref="CQ713:CQ714"/>
    <mergeCell ref="CQ715:CQ716"/>
    <mergeCell ref="CQ717:CQ718"/>
    <mergeCell ref="CQ719:CQ720"/>
    <mergeCell ref="CQ721:CQ722"/>
    <mergeCell ref="CQ723:CQ724"/>
    <mergeCell ref="CQ725:CQ726"/>
    <mergeCell ref="CQ727:CQ728"/>
    <mergeCell ref="CQ729:CQ730"/>
    <mergeCell ref="CQ731:CQ732"/>
    <mergeCell ref="CQ733:CQ734"/>
    <mergeCell ref="CQ735:CQ736"/>
    <mergeCell ref="CQ737:CQ738"/>
    <mergeCell ref="CQ739:CQ740"/>
    <mergeCell ref="CQ741:CQ742"/>
    <mergeCell ref="CQ743:CQ744"/>
    <mergeCell ref="CQ745:CQ746"/>
    <mergeCell ref="CQ747:CQ748"/>
    <mergeCell ref="CQ749:CQ750"/>
    <mergeCell ref="CQ751:CQ752"/>
    <mergeCell ref="CQ753:CQ754"/>
    <mergeCell ref="CQ755:CQ756"/>
    <mergeCell ref="CQ757:CQ758"/>
    <mergeCell ref="CQ759:CQ760"/>
    <mergeCell ref="CQ761:CQ762"/>
    <mergeCell ref="CQ763:CQ764"/>
    <mergeCell ref="CQ765:CQ766"/>
    <mergeCell ref="CQ767:CQ768"/>
    <mergeCell ref="CQ769:CQ770"/>
    <mergeCell ref="CQ771:CQ772"/>
    <mergeCell ref="CQ773:CQ774"/>
    <mergeCell ref="CQ775:CQ776"/>
    <mergeCell ref="CQ777:CQ778"/>
    <mergeCell ref="CQ779:CQ780"/>
    <mergeCell ref="CQ781:CQ782"/>
    <mergeCell ref="CQ783:CQ784"/>
    <mergeCell ref="CQ785:CQ786"/>
    <mergeCell ref="CQ787:CQ788"/>
    <mergeCell ref="CQ789:CQ790"/>
    <mergeCell ref="CQ791:CQ792"/>
    <mergeCell ref="CQ793:CQ794"/>
    <mergeCell ref="CQ795:CQ796"/>
    <mergeCell ref="CQ797:CQ798"/>
    <mergeCell ref="CQ799:CQ800"/>
    <mergeCell ref="CQ801:CQ802"/>
    <mergeCell ref="CQ803:CQ804"/>
    <mergeCell ref="CQ805:CQ806"/>
    <mergeCell ref="CQ807:CQ808"/>
    <mergeCell ref="CQ809:CQ810"/>
    <mergeCell ref="CQ811:CQ812"/>
    <mergeCell ref="CQ813:CQ814"/>
    <mergeCell ref="CQ815:CQ816"/>
    <mergeCell ref="CQ817:CQ818"/>
    <mergeCell ref="CQ819:CQ820"/>
    <mergeCell ref="CQ821:CQ822"/>
    <mergeCell ref="CQ823:CQ824"/>
    <mergeCell ref="CQ825:CQ826"/>
    <mergeCell ref="CQ827:CQ828"/>
    <mergeCell ref="CQ829:CQ830"/>
    <mergeCell ref="CQ831:CQ832"/>
    <mergeCell ref="CQ833:CQ834"/>
    <mergeCell ref="CQ835:CQ836"/>
    <mergeCell ref="CQ837:CQ838"/>
    <mergeCell ref="CQ839:CQ840"/>
    <mergeCell ref="CQ841:CQ842"/>
    <mergeCell ref="CQ843:CQ844"/>
    <mergeCell ref="CQ845:CQ846"/>
    <mergeCell ref="CQ847:CQ848"/>
    <mergeCell ref="CQ849:CQ850"/>
    <mergeCell ref="CQ851:CQ852"/>
    <mergeCell ref="CQ853:CQ854"/>
    <mergeCell ref="CQ855:CQ856"/>
    <mergeCell ref="CQ857:CQ858"/>
    <mergeCell ref="CQ859:CQ860"/>
    <mergeCell ref="CQ861:CQ862"/>
    <mergeCell ref="CQ863:CQ864"/>
    <mergeCell ref="CQ865:CQ866"/>
    <mergeCell ref="CQ867:CQ868"/>
    <mergeCell ref="CQ869:CQ870"/>
    <mergeCell ref="CQ871:CQ872"/>
    <mergeCell ref="CQ873:CQ874"/>
    <mergeCell ref="CQ875:CQ876"/>
    <mergeCell ref="CQ877:CQ878"/>
    <mergeCell ref="CQ879:CQ880"/>
    <mergeCell ref="CQ881:CQ882"/>
    <mergeCell ref="CQ883:CQ884"/>
    <mergeCell ref="CQ885:CQ886"/>
    <mergeCell ref="CQ887:CQ888"/>
    <mergeCell ref="CQ889:CQ890"/>
    <mergeCell ref="CQ891:CQ892"/>
    <mergeCell ref="CQ893:CQ894"/>
    <mergeCell ref="CQ895:CQ896"/>
    <mergeCell ref="CQ897:CQ898"/>
    <mergeCell ref="CQ899:CQ900"/>
    <mergeCell ref="CQ901:CQ902"/>
    <mergeCell ref="CQ903:CQ904"/>
    <mergeCell ref="CQ905:CQ906"/>
    <mergeCell ref="CQ907:CQ908"/>
    <mergeCell ref="CQ909:CQ910"/>
    <mergeCell ref="CQ911:CQ912"/>
    <mergeCell ref="CQ913:CQ914"/>
    <mergeCell ref="CQ915:CQ916"/>
    <mergeCell ref="CQ917:CQ918"/>
    <mergeCell ref="CQ919:CQ920"/>
    <mergeCell ref="CQ921:CQ922"/>
    <mergeCell ref="CQ923:CQ924"/>
    <mergeCell ref="CQ925:CQ926"/>
    <mergeCell ref="CQ927:CQ928"/>
    <mergeCell ref="CQ929:CQ930"/>
    <mergeCell ref="CQ931:CQ932"/>
    <mergeCell ref="CQ933:CQ934"/>
    <mergeCell ref="CQ935:CQ936"/>
    <mergeCell ref="CQ937:CQ938"/>
    <mergeCell ref="CQ939:CQ940"/>
    <mergeCell ref="CQ941:CQ942"/>
    <mergeCell ref="CQ943:CQ944"/>
    <mergeCell ref="CQ945:CQ946"/>
    <mergeCell ref="CQ947:CQ948"/>
    <mergeCell ref="CQ949:CQ950"/>
    <mergeCell ref="CQ951:CQ952"/>
    <mergeCell ref="CQ953:CQ954"/>
    <mergeCell ref="CQ955:CQ956"/>
    <mergeCell ref="CQ957:CQ958"/>
    <mergeCell ref="CQ959:CQ960"/>
    <mergeCell ref="CQ961:CQ962"/>
    <mergeCell ref="CQ963:CQ964"/>
    <mergeCell ref="CQ965:CQ966"/>
    <mergeCell ref="CQ967:CQ968"/>
    <mergeCell ref="CQ969:CQ970"/>
    <mergeCell ref="CQ971:CQ972"/>
    <mergeCell ref="CQ973:CQ974"/>
    <mergeCell ref="CQ975:CQ976"/>
    <mergeCell ref="CQ977:CQ978"/>
    <mergeCell ref="CQ979:CQ980"/>
    <mergeCell ref="CQ981:CQ982"/>
    <mergeCell ref="CQ983:CQ984"/>
    <mergeCell ref="CQ985:CQ986"/>
    <mergeCell ref="CQ987:CQ988"/>
    <mergeCell ref="CQ989:CQ990"/>
    <mergeCell ref="CQ991:CQ992"/>
    <mergeCell ref="CQ993:CQ994"/>
    <mergeCell ref="CQ995:CQ996"/>
    <mergeCell ref="CQ997:CQ998"/>
    <mergeCell ref="CQ999:CQ1000"/>
    <mergeCell ref="CQ1001:CQ1002"/>
    <mergeCell ref="CQ1003:CQ1004"/>
    <mergeCell ref="CQ1005:CQ1006"/>
    <mergeCell ref="CQ1007:CQ1008"/>
    <mergeCell ref="CQ1009:CQ1010"/>
    <mergeCell ref="CQ1011:CQ1012"/>
    <mergeCell ref="CQ1013:CQ1014"/>
    <mergeCell ref="CQ1015:CQ1016"/>
    <mergeCell ref="CQ1017:CQ1018"/>
    <mergeCell ref="CQ1019:CQ1020"/>
    <mergeCell ref="CQ1021:CQ1022"/>
    <mergeCell ref="CQ1023:CQ1024"/>
    <mergeCell ref="CQ1025:CQ1026"/>
    <mergeCell ref="CQ1027:CQ1028"/>
    <mergeCell ref="CQ1029:CQ1030"/>
    <mergeCell ref="CQ1031:CQ1032"/>
    <mergeCell ref="CQ1033:CQ1034"/>
    <mergeCell ref="CQ1035:CQ1036"/>
    <mergeCell ref="CQ1037:CQ1038"/>
    <mergeCell ref="CQ1039:CQ1040"/>
    <mergeCell ref="CQ1041:CQ1042"/>
    <mergeCell ref="CQ1043:CQ1044"/>
    <mergeCell ref="CQ1045:CQ1046"/>
    <mergeCell ref="CQ1047:CQ1048"/>
    <mergeCell ref="CR23:CR24"/>
    <mergeCell ref="CR25:CR26"/>
    <mergeCell ref="CR27:CR28"/>
    <mergeCell ref="CR29:CR30"/>
    <mergeCell ref="CR31:CR32"/>
    <mergeCell ref="CR33:CR34"/>
    <mergeCell ref="CR35:CR36"/>
    <mergeCell ref="CR37:CR38"/>
    <mergeCell ref="CR39:CR40"/>
    <mergeCell ref="CR41:CR42"/>
    <mergeCell ref="CR43:CR44"/>
    <mergeCell ref="CR45:CR46"/>
    <mergeCell ref="CR47:CR48"/>
    <mergeCell ref="CR49:CR50"/>
    <mergeCell ref="CR51:CR52"/>
    <mergeCell ref="CR53:CR54"/>
    <mergeCell ref="CR55:CR56"/>
    <mergeCell ref="CR57:CR58"/>
    <mergeCell ref="CR59:CR60"/>
    <mergeCell ref="CR61:CR62"/>
    <mergeCell ref="CR63:CR64"/>
    <mergeCell ref="CR65:CR66"/>
    <mergeCell ref="CR67:CR68"/>
    <mergeCell ref="CR69:CR70"/>
    <mergeCell ref="CR71:CR72"/>
    <mergeCell ref="CR73:CR74"/>
    <mergeCell ref="CR75:CR76"/>
    <mergeCell ref="CR77:CR78"/>
    <mergeCell ref="CR79:CR80"/>
    <mergeCell ref="CR81:CR82"/>
    <mergeCell ref="CR83:CR84"/>
    <mergeCell ref="CR85:CR86"/>
    <mergeCell ref="CR87:CR88"/>
    <mergeCell ref="CR89:CR90"/>
    <mergeCell ref="CR91:CR92"/>
    <mergeCell ref="CR93:CR94"/>
    <mergeCell ref="CR95:CR96"/>
    <mergeCell ref="CR97:CR98"/>
    <mergeCell ref="CR99:CR100"/>
    <mergeCell ref="CR101:CR102"/>
    <mergeCell ref="CR103:CR104"/>
    <mergeCell ref="CR105:CR106"/>
    <mergeCell ref="CR107:CR108"/>
    <mergeCell ref="CR109:CR110"/>
    <mergeCell ref="CR111:CR112"/>
    <mergeCell ref="CR113:CR114"/>
    <mergeCell ref="CR115:CR116"/>
    <mergeCell ref="CR117:CR118"/>
    <mergeCell ref="CR119:CR120"/>
    <mergeCell ref="CR121:CR122"/>
    <mergeCell ref="CR123:CR124"/>
    <mergeCell ref="CR125:CR126"/>
    <mergeCell ref="CR127:CR128"/>
    <mergeCell ref="CR129:CR130"/>
    <mergeCell ref="CR131:CR132"/>
    <mergeCell ref="CR133:CR134"/>
    <mergeCell ref="CR135:CR136"/>
    <mergeCell ref="CR137:CR138"/>
    <mergeCell ref="CR139:CR140"/>
    <mergeCell ref="CR141:CR142"/>
    <mergeCell ref="CR143:CR144"/>
    <mergeCell ref="CR145:CR146"/>
    <mergeCell ref="CR147:CR148"/>
    <mergeCell ref="CR149:CR150"/>
    <mergeCell ref="CR151:CR152"/>
    <mergeCell ref="CR153:CR154"/>
    <mergeCell ref="CR155:CR156"/>
    <mergeCell ref="CR157:CR158"/>
    <mergeCell ref="CR159:CR160"/>
    <mergeCell ref="CR161:CR162"/>
    <mergeCell ref="CR163:CR164"/>
    <mergeCell ref="CR165:CR166"/>
    <mergeCell ref="CR167:CR168"/>
    <mergeCell ref="CR169:CR170"/>
    <mergeCell ref="CR171:CR172"/>
    <mergeCell ref="CR173:CR174"/>
    <mergeCell ref="CR175:CR176"/>
    <mergeCell ref="CR177:CR178"/>
    <mergeCell ref="CR179:CR180"/>
    <mergeCell ref="CR181:CR182"/>
    <mergeCell ref="CR183:CR184"/>
    <mergeCell ref="CR185:CR186"/>
    <mergeCell ref="CR187:CR188"/>
    <mergeCell ref="CR189:CR190"/>
    <mergeCell ref="CR191:CR192"/>
    <mergeCell ref="CR193:CR194"/>
    <mergeCell ref="CR195:CR196"/>
    <mergeCell ref="CR197:CR198"/>
    <mergeCell ref="CR199:CR200"/>
    <mergeCell ref="CR201:CR202"/>
    <mergeCell ref="CR203:CR204"/>
    <mergeCell ref="CR205:CR206"/>
    <mergeCell ref="CR207:CR208"/>
    <mergeCell ref="CR209:CR210"/>
    <mergeCell ref="CR211:CR212"/>
    <mergeCell ref="CR213:CR214"/>
    <mergeCell ref="CR215:CR216"/>
    <mergeCell ref="CR217:CR218"/>
    <mergeCell ref="CR219:CR220"/>
    <mergeCell ref="CR221:CR222"/>
    <mergeCell ref="CR223:CR224"/>
    <mergeCell ref="CR225:CR226"/>
    <mergeCell ref="CR227:CR228"/>
    <mergeCell ref="CR229:CR230"/>
    <mergeCell ref="CR231:CR232"/>
    <mergeCell ref="CR233:CR234"/>
    <mergeCell ref="CR235:CR236"/>
    <mergeCell ref="CR237:CR238"/>
    <mergeCell ref="CR239:CR240"/>
    <mergeCell ref="CR241:CR242"/>
    <mergeCell ref="CR243:CR244"/>
    <mergeCell ref="CR245:CR246"/>
    <mergeCell ref="CR247:CR248"/>
    <mergeCell ref="CR249:CR250"/>
    <mergeCell ref="CR251:CR252"/>
    <mergeCell ref="CR253:CR254"/>
    <mergeCell ref="CR255:CR256"/>
    <mergeCell ref="CR257:CR258"/>
    <mergeCell ref="CR259:CR260"/>
    <mergeCell ref="CR261:CR262"/>
    <mergeCell ref="CR263:CR264"/>
    <mergeCell ref="CR265:CR266"/>
    <mergeCell ref="CR267:CR268"/>
    <mergeCell ref="CR269:CR270"/>
    <mergeCell ref="CR271:CR272"/>
    <mergeCell ref="CR273:CR274"/>
    <mergeCell ref="CR275:CR276"/>
    <mergeCell ref="CR277:CR278"/>
    <mergeCell ref="CR279:CR280"/>
    <mergeCell ref="CR281:CR282"/>
    <mergeCell ref="CR283:CR284"/>
    <mergeCell ref="CR285:CR286"/>
    <mergeCell ref="CR287:CR288"/>
    <mergeCell ref="CR289:CR290"/>
    <mergeCell ref="CR291:CR292"/>
    <mergeCell ref="CR293:CR294"/>
    <mergeCell ref="CR295:CR296"/>
    <mergeCell ref="CR297:CR298"/>
    <mergeCell ref="CR299:CR300"/>
    <mergeCell ref="CR301:CR302"/>
    <mergeCell ref="CR303:CR304"/>
    <mergeCell ref="CR305:CR306"/>
    <mergeCell ref="CR307:CR308"/>
    <mergeCell ref="CR309:CR310"/>
    <mergeCell ref="CR311:CR312"/>
    <mergeCell ref="CR313:CR314"/>
    <mergeCell ref="CR315:CR316"/>
    <mergeCell ref="CR317:CR318"/>
    <mergeCell ref="CR319:CR320"/>
    <mergeCell ref="CR321:CR322"/>
    <mergeCell ref="CR323:CR324"/>
    <mergeCell ref="CR325:CR326"/>
    <mergeCell ref="CR327:CR328"/>
    <mergeCell ref="CR329:CR330"/>
    <mergeCell ref="CR331:CR332"/>
    <mergeCell ref="CR333:CR334"/>
    <mergeCell ref="CR335:CR336"/>
    <mergeCell ref="CR337:CR338"/>
    <mergeCell ref="CR339:CR340"/>
    <mergeCell ref="CR341:CR342"/>
    <mergeCell ref="CR343:CR344"/>
    <mergeCell ref="CR345:CR346"/>
    <mergeCell ref="CR347:CR348"/>
    <mergeCell ref="CR349:CR350"/>
    <mergeCell ref="CR351:CR352"/>
    <mergeCell ref="CR353:CR354"/>
    <mergeCell ref="CR355:CR356"/>
    <mergeCell ref="CR357:CR358"/>
    <mergeCell ref="CR359:CR360"/>
    <mergeCell ref="CR361:CR362"/>
    <mergeCell ref="CR363:CR364"/>
    <mergeCell ref="CR365:CR366"/>
    <mergeCell ref="CR367:CR368"/>
    <mergeCell ref="CR369:CR370"/>
    <mergeCell ref="CR371:CR372"/>
    <mergeCell ref="CR373:CR374"/>
    <mergeCell ref="CR375:CR376"/>
    <mergeCell ref="CR377:CR378"/>
    <mergeCell ref="CR379:CR380"/>
    <mergeCell ref="CR381:CR382"/>
    <mergeCell ref="CR383:CR384"/>
    <mergeCell ref="CR385:CR386"/>
    <mergeCell ref="CR387:CR388"/>
    <mergeCell ref="CR389:CR390"/>
    <mergeCell ref="CR391:CR392"/>
    <mergeCell ref="CR393:CR394"/>
    <mergeCell ref="CR395:CR396"/>
    <mergeCell ref="CR397:CR398"/>
    <mergeCell ref="CR399:CR400"/>
    <mergeCell ref="CR401:CR402"/>
    <mergeCell ref="CR403:CR404"/>
    <mergeCell ref="CR405:CR406"/>
    <mergeCell ref="CR407:CR408"/>
    <mergeCell ref="CR409:CR410"/>
    <mergeCell ref="CR411:CR412"/>
    <mergeCell ref="CR413:CR414"/>
    <mergeCell ref="CR415:CR416"/>
    <mergeCell ref="CR417:CR418"/>
    <mergeCell ref="CR419:CR420"/>
    <mergeCell ref="CR421:CR422"/>
    <mergeCell ref="CR423:CR424"/>
    <mergeCell ref="CR425:CR426"/>
    <mergeCell ref="CR427:CR428"/>
    <mergeCell ref="CR429:CR430"/>
    <mergeCell ref="CR431:CR432"/>
    <mergeCell ref="CR433:CR434"/>
    <mergeCell ref="CR435:CR436"/>
    <mergeCell ref="CR437:CR438"/>
    <mergeCell ref="CR439:CR440"/>
    <mergeCell ref="CR441:CR442"/>
    <mergeCell ref="CR443:CR444"/>
    <mergeCell ref="CR445:CR446"/>
    <mergeCell ref="CR447:CR448"/>
    <mergeCell ref="CR449:CR450"/>
    <mergeCell ref="CR451:CR452"/>
    <mergeCell ref="CR453:CR454"/>
    <mergeCell ref="CR455:CR456"/>
    <mergeCell ref="CR457:CR458"/>
    <mergeCell ref="CR459:CR460"/>
    <mergeCell ref="CR461:CR462"/>
    <mergeCell ref="CR463:CR464"/>
    <mergeCell ref="CR465:CR466"/>
    <mergeCell ref="CR467:CR468"/>
    <mergeCell ref="CR469:CR470"/>
    <mergeCell ref="CR471:CR472"/>
    <mergeCell ref="CR473:CR474"/>
    <mergeCell ref="CR475:CR476"/>
    <mergeCell ref="CR477:CR478"/>
    <mergeCell ref="CR479:CR480"/>
    <mergeCell ref="CR481:CR482"/>
    <mergeCell ref="CR483:CR484"/>
    <mergeCell ref="CR485:CR486"/>
    <mergeCell ref="CR487:CR488"/>
    <mergeCell ref="CR489:CR490"/>
    <mergeCell ref="CR491:CR492"/>
    <mergeCell ref="CR493:CR494"/>
    <mergeCell ref="CR495:CR496"/>
    <mergeCell ref="CR497:CR498"/>
    <mergeCell ref="CR499:CR500"/>
    <mergeCell ref="CR501:CR502"/>
    <mergeCell ref="CR503:CR504"/>
    <mergeCell ref="CR505:CR506"/>
    <mergeCell ref="CR507:CR508"/>
    <mergeCell ref="CR509:CR510"/>
    <mergeCell ref="CR511:CR512"/>
    <mergeCell ref="CR513:CR514"/>
    <mergeCell ref="CR515:CR516"/>
    <mergeCell ref="CR517:CR518"/>
    <mergeCell ref="CR519:CR520"/>
    <mergeCell ref="CR521:CR522"/>
    <mergeCell ref="CR523:CR524"/>
    <mergeCell ref="CR525:CR526"/>
    <mergeCell ref="CR527:CR528"/>
    <mergeCell ref="CR529:CR530"/>
    <mergeCell ref="CR531:CR532"/>
    <mergeCell ref="CR533:CR534"/>
    <mergeCell ref="CR535:CR536"/>
    <mergeCell ref="CR537:CR538"/>
    <mergeCell ref="CR539:CR540"/>
    <mergeCell ref="CR541:CR542"/>
    <mergeCell ref="CR543:CR544"/>
    <mergeCell ref="CR545:CR546"/>
    <mergeCell ref="CR547:CR548"/>
    <mergeCell ref="CR549:CR550"/>
    <mergeCell ref="CR551:CR552"/>
    <mergeCell ref="CR553:CR554"/>
    <mergeCell ref="CR555:CR556"/>
    <mergeCell ref="CR557:CR558"/>
    <mergeCell ref="CR559:CR560"/>
    <mergeCell ref="CR561:CR562"/>
    <mergeCell ref="CR563:CR564"/>
    <mergeCell ref="CR565:CR566"/>
    <mergeCell ref="CR567:CR568"/>
    <mergeCell ref="CR569:CR570"/>
    <mergeCell ref="CR571:CR572"/>
    <mergeCell ref="CR573:CR574"/>
    <mergeCell ref="CR575:CR576"/>
    <mergeCell ref="CR577:CR578"/>
    <mergeCell ref="CR579:CR580"/>
    <mergeCell ref="CR581:CR582"/>
    <mergeCell ref="CR583:CR584"/>
    <mergeCell ref="CR585:CR586"/>
    <mergeCell ref="CR587:CR588"/>
    <mergeCell ref="CR589:CR590"/>
    <mergeCell ref="CR591:CR592"/>
    <mergeCell ref="CR593:CR594"/>
    <mergeCell ref="CR595:CR596"/>
    <mergeCell ref="CR597:CR598"/>
    <mergeCell ref="CR599:CR600"/>
    <mergeCell ref="CR601:CR602"/>
    <mergeCell ref="CR603:CR604"/>
    <mergeCell ref="CR605:CR606"/>
    <mergeCell ref="CR607:CR608"/>
    <mergeCell ref="CR609:CR610"/>
    <mergeCell ref="CR611:CR612"/>
    <mergeCell ref="CR613:CR614"/>
    <mergeCell ref="CR615:CR616"/>
    <mergeCell ref="CR617:CR618"/>
    <mergeCell ref="CR619:CR620"/>
    <mergeCell ref="CR621:CR622"/>
    <mergeCell ref="CR623:CR624"/>
    <mergeCell ref="CR625:CR626"/>
    <mergeCell ref="CR627:CR628"/>
    <mergeCell ref="CR629:CR630"/>
    <mergeCell ref="CR631:CR632"/>
    <mergeCell ref="CR633:CR634"/>
    <mergeCell ref="CR635:CR636"/>
    <mergeCell ref="CR637:CR638"/>
    <mergeCell ref="CR639:CR640"/>
    <mergeCell ref="CR641:CR642"/>
    <mergeCell ref="CR643:CR644"/>
    <mergeCell ref="CR645:CR646"/>
    <mergeCell ref="CR647:CR648"/>
    <mergeCell ref="CR649:CR650"/>
    <mergeCell ref="CR651:CR652"/>
    <mergeCell ref="CR653:CR654"/>
    <mergeCell ref="CR655:CR656"/>
    <mergeCell ref="CR657:CR658"/>
    <mergeCell ref="CR659:CR660"/>
    <mergeCell ref="CR661:CR662"/>
    <mergeCell ref="CR663:CR664"/>
    <mergeCell ref="CR665:CR666"/>
    <mergeCell ref="CR667:CR668"/>
    <mergeCell ref="CR669:CR670"/>
    <mergeCell ref="CR671:CR672"/>
    <mergeCell ref="CR673:CR674"/>
    <mergeCell ref="CR675:CR676"/>
    <mergeCell ref="CR677:CR678"/>
    <mergeCell ref="CR679:CR680"/>
    <mergeCell ref="CR681:CR682"/>
    <mergeCell ref="CR683:CR684"/>
    <mergeCell ref="CR685:CR686"/>
    <mergeCell ref="CR687:CR688"/>
    <mergeCell ref="CR689:CR690"/>
    <mergeCell ref="CR691:CR692"/>
    <mergeCell ref="CR693:CR694"/>
    <mergeCell ref="CR695:CR696"/>
    <mergeCell ref="CR697:CR698"/>
    <mergeCell ref="CR699:CR700"/>
    <mergeCell ref="CR701:CR702"/>
    <mergeCell ref="CR703:CR704"/>
    <mergeCell ref="CR705:CR706"/>
    <mergeCell ref="CR707:CR708"/>
    <mergeCell ref="CR709:CR710"/>
    <mergeCell ref="CR711:CR712"/>
    <mergeCell ref="CR713:CR714"/>
    <mergeCell ref="CR715:CR716"/>
    <mergeCell ref="CR717:CR718"/>
    <mergeCell ref="CR719:CR720"/>
    <mergeCell ref="CR721:CR722"/>
    <mergeCell ref="CR723:CR724"/>
    <mergeCell ref="CR725:CR726"/>
    <mergeCell ref="CR727:CR728"/>
    <mergeCell ref="CR729:CR730"/>
    <mergeCell ref="CR731:CR732"/>
    <mergeCell ref="CR733:CR734"/>
    <mergeCell ref="CR735:CR736"/>
    <mergeCell ref="CR737:CR738"/>
    <mergeCell ref="CR739:CR740"/>
    <mergeCell ref="CR741:CR742"/>
    <mergeCell ref="CR743:CR744"/>
    <mergeCell ref="CR745:CR746"/>
    <mergeCell ref="CR747:CR748"/>
    <mergeCell ref="CR749:CR750"/>
    <mergeCell ref="CR751:CR752"/>
    <mergeCell ref="CR753:CR754"/>
    <mergeCell ref="CR755:CR756"/>
    <mergeCell ref="CR757:CR758"/>
    <mergeCell ref="CR759:CR760"/>
    <mergeCell ref="CR761:CR762"/>
    <mergeCell ref="CR763:CR764"/>
    <mergeCell ref="CR765:CR766"/>
    <mergeCell ref="CR767:CR768"/>
    <mergeCell ref="CR769:CR770"/>
    <mergeCell ref="CR771:CR772"/>
    <mergeCell ref="CR773:CR774"/>
    <mergeCell ref="CR775:CR776"/>
    <mergeCell ref="CR777:CR778"/>
    <mergeCell ref="CR779:CR780"/>
    <mergeCell ref="CR781:CR782"/>
    <mergeCell ref="CR783:CR784"/>
    <mergeCell ref="CR785:CR786"/>
    <mergeCell ref="CR787:CR788"/>
    <mergeCell ref="CR789:CR790"/>
    <mergeCell ref="CR791:CR792"/>
    <mergeCell ref="CR793:CR794"/>
    <mergeCell ref="CR795:CR796"/>
    <mergeCell ref="CR797:CR798"/>
    <mergeCell ref="CR799:CR800"/>
    <mergeCell ref="CR801:CR802"/>
    <mergeCell ref="CR803:CR804"/>
    <mergeCell ref="CR805:CR806"/>
    <mergeCell ref="CR807:CR808"/>
    <mergeCell ref="CR809:CR810"/>
    <mergeCell ref="CR811:CR812"/>
    <mergeCell ref="CR813:CR814"/>
    <mergeCell ref="CR815:CR816"/>
    <mergeCell ref="CR817:CR818"/>
    <mergeCell ref="CR819:CR820"/>
    <mergeCell ref="CR821:CR822"/>
    <mergeCell ref="CR823:CR824"/>
    <mergeCell ref="CR825:CR826"/>
    <mergeCell ref="CR827:CR828"/>
    <mergeCell ref="CR829:CR830"/>
    <mergeCell ref="CR831:CR832"/>
    <mergeCell ref="CR833:CR834"/>
    <mergeCell ref="CR835:CR836"/>
    <mergeCell ref="CR837:CR838"/>
    <mergeCell ref="CR839:CR840"/>
    <mergeCell ref="CR841:CR842"/>
    <mergeCell ref="CR843:CR844"/>
    <mergeCell ref="CR845:CR846"/>
    <mergeCell ref="CR847:CR848"/>
    <mergeCell ref="CR849:CR850"/>
    <mergeCell ref="CR851:CR852"/>
    <mergeCell ref="CR853:CR854"/>
    <mergeCell ref="CR855:CR856"/>
    <mergeCell ref="CR857:CR858"/>
    <mergeCell ref="CR859:CR860"/>
    <mergeCell ref="CR861:CR862"/>
    <mergeCell ref="CR863:CR864"/>
    <mergeCell ref="CR865:CR866"/>
    <mergeCell ref="CR867:CR868"/>
    <mergeCell ref="CR869:CR870"/>
    <mergeCell ref="CR871:CR872"/>
    <mergeCell ref="CR873:CR874"/>
    <mergeCell ref="CR875:CR876"/>
    <mergeCell ref="CR877:CR878"/>
    <mergeCell ref="CR879:CR880"/>
    <mergeCell ref="CR881:CR882"/>
    <mergeCell ref="CR883:CR884"/>
    <mergeCell ref="CR885:CR886"/>
    <mergeCell ref="CR887:CR888"/>
    <mergeCell ref="CR889:CR890"/>
    <mergeCell ref="CR891:CR892"/>
    <mergeCell ref="CR893:CR894"/>
    <mergeCell ref="CR895:CR896"/>
    <mergeCell ref="CR897:CR898"/>
    <mergeCell ref="CR899:CR900"/>
    <mergeCell ref="CR901:CR902"/>
    <mergeCell ref="CR903:CR904"/>
    <mergeCell ref="CR905:CR906"/>
    <mergeCell ref="CR907:CR908"/>
    <mergeCell ref="CR909:CR910"/>
    <mergeCell ref="CR911:CR912"/>
    <mergeCell ref="CR913:CR914"/>
    <mergeCell ref="CR915:CR916"/>
    <mergeCell ref="CR917:CR918"/>
    <mergeCell ref="CR919:CR920"/>
    <mergeCell ref="CR921:CR922"/>
    <mergeCell ref="CR923:CR924"/>
    <mergeCell ref="CR925:CR926"/>
    <mergeCell ref="CR927:CR928"/>
    <mergeCell ref="CR929:CR930"/>
    <mergeCell ref="CR931:CR932"/>
    <mergeCell ref="CR933:CR934"/>
    <mergeCell ref="CR935:CR936"/>
    <mergeCell ref="CR937:CR938"/>
    <mergeCell ref="CR939:CR940"/>
    <mergeCell ref="CR941:CR942"/>
    <mergeCell ref="CR943:CR944"/>
    <mergeCell ref="CR945:CR946"/>
    <mergeCell ref="CR947:CR948"/>
    <mergeCell ref="CR949:CR950"/>
    <mergeCell ref="CR951:CR952"/>
    <mergeCell ref="CR953:CR954"/>
    <mergeCell ref="CR955:CR956"/>
    <mergeCell ref="CR957:CR958"/>
    <mergeCell ref="CR959:CR960"/>
    <mergeCell ref="CR961:CR962"/>
    <mergeCell ref="CR963:CR964"/>
    <mergeCell ref="CR965:CR966"/>
    <mergeCell ref="CR967:CR968"/>
    <mergeCell ref="CR969:CR970"/>
    <mergeCell ref="CR971:CR972"/>
    <mergeCell ref="CR973:CR974"/>
    <mergeCell ref="CR975:CR976"/>
    <mergeCell ref="CR977:CR978"/>
    <mergeCell ref="CR979:CR980"/>
    <mergeCell ref="CR981:CR982"/>
    <mergeCell ref="CR983:CR984"/>
    <mergeCell ref="CR985:CR986"/>
    <mergeCell ref="CR987:CR988"/>
    <mergeCell ref="CR989:CR990"/>
    <mergeCell ref="CR991:CR992"/>
    <mergeCell ref="CR993:CR994"/>
    <mergeCell ref="CR995:CR996"/>
    <mergeCell ref="CR997:CR998"/>
    <mergeCell ref="CR999:CR1000"/>
    <mergeCell ref="CR1001:CR1002"/>
    <mergeCell ref="CR1003:CR1004"/>
    <mergeCell ref="CR1005:CR1006"/>
    <mergeCell ref="CR1007:CR1008"/>
    <mergeCell ref="CR1009:CR1010"/>
    <mergeCell ref="CR1011:CR1012"/>
    <mergeCell ref="CR1013:CR1014"/>
    <mergeCell ref="CR1015:CR1016"/>
    <mergeCell ref="CR1017:CR1018"/>
    <mergeCell ref="CR1019:CR1020"/>
    <mergeCell ref="CR1021:CR1022"/>
    <mergeCell ref="CR1023:CR1024"/>
    <mergeCell ref="CR1025:CR1026"/>
    <mergeCell ref="CR1027:CR1028"/>
    <mergeCell ref="CR1029:CR1030"/>
    <mergeCell ref="CR1031:CR1032"/>
    <mergeCell ref="CR1033:CR1034"/>
    <mergeCell ref="CR1035:CR1036"/>
    <mergeCell ref="CR1037:CR1038"/>
    <mergeCell ref="CR1039:CR1040"/>
    <mergeCell ref="CR1041:CR1042"/>
    <mergeCell ref="CR1043:CR1044"/>
    <mergeCell ref="CR1045:CR1046"/>
    <mergeCell ref="CR1047:CR1048"/>
    <mergeCell ref="CS23:CS24"/>
    <mergeCell ref="CS25:CS26"/>
    <mergeCell ref="CS27:CS28"/>
    <mergeCell ref="CS29:CS30"/>
    <mergeCell ref="CS31:CS32"/>
    <mergeCell ref="CS33:CS34"/>
    <mergeCell ref="CS35:CS36"/>
    <mergeCell ref="CS37:CS38"/>
    <mergeCell ref="CS39:CS40"/>
    <mergeCell ref="CS41:CS42"/>
    <mergeCell ref="CS43:CS44"/>
    <mergeCell ref="CS45:CS46"/>
    <mergeCell ref="CS47:CS48"/>
    <mergeCell ref="CS49:CS50"/>
    <mergeCell ref="CS51:CS52"/>
    <mergeCell ref="CS53:CS54"/>
    <mergeCell ref="CS55:CS56"/>
    <mergeCell ref="CS57:CS58"/>
    <mergeCell ref="CS59:CS60"/>
    <mergeCell ref="CS61:CS62"/>
    <mergeCell ref="CS63:CS64"/>
    <mergeCell ref="CS65:CS66"/>
    <mergeCell ref="CS67:CS68"/>
    <mergeCell ref="CS69:CS70"/>
    <mergeCell ref="CS71:CS72"/>
    <mergeCell ref="CS73:CS74"/>
    <mergeCell ref="CS75:CS76"/>
    <mergeCell ref="CS77:CS78"/>
    <mergeCell ref="CS79:CS80"/>
    <mergeCell ref="CS81:CS82"/>
    <mergeCell ref="CS83:CS84"/>
    <mergeCell ref="CS85:CS86"/>
    <mergeCell ref="CS87:CS88"/>
    <mergeCell ref="CS89:CS90"/>
    <mergeCell ref="CS91:CS92"/>
    <mergeCell ref="CS93:CS94"/>
    <mergeCell ref="CS95:CS96"/>
    <mergeCell ref="CS97:CS98"/>
    <mergeCell ref="CS99:CS100"/>
    <mergeCell ref="CS101:CS102"/>
    <mergeCell ref="CS103:CS104"/>
    <mergeCell ref="CS105:CS106"/>
    <mergeCell ref="CS107:CS108"/>
    <mergeCell ref="CS109:CS110"/>
    <mergeCell ref="CS111:CS112"/>
    <mergeCell ref="CS113:CS114"/>
    <mergeCell ref="CS115:CS116"/>
    <mergeCell ref="CS117:CS118"/>
    <mergeCell ref="CS119:CS120"/>
    <mergeCell ref="CS121:CS122"/>
    <mergeCell ref="CS123:CS124"/>
    <mergeCell ref="CS125:CS126"/>
    <mergeCell ref="CS127:CS128"/>
    <mergeCell ref="CS129:CS130"/>
    <mergeCell ref="CS131:CS132"/>
    <mergeCell ref="CS133:CS134"/>
    <mergeCell ref="CS135:CS136"/>
    <mergeCell ref="CS137:CS138"/>
    <mergeCell ref="CS139:CS140"/>
    <mergeCell ref="CS141:CS142"/>
    <mergeCell ref="CS143:CS144"/>
    <mergeCell ref="CS145:CS146"/>
    <mergeCell ref="CS147:CS148"/>
    <mergeCell ref="CS149:CS150"/>
    <mergeCell ref="CS151:CS152"/>
    <mergeCell ref="CS153:CS154"/>
    <mergeCell ref="CS155:CS156"/>
    <mergeCell ref="CS157:CS158"/>
    <mergeCell ref="CS159:CS160"/>
    <mergeCell ref="CS161:CS162"/>
    <mergeCell ref="CS163:CS164"/>
    <mergeCell ref="CS165:CS166"/>
    <mergeCell ref="CS167:CS168"/>
    <mergeCell ref="CS169:CS170"/>
    <mergeCell ref="CS171:CS172"/>
    <mergeCell ref="CS173:CS174"/>
    <mergeCell ref="CS175:CS176"/>
    <mergeCell ref="CS177:CS178"/>
    <mergeCell ref="CS179:CS180"/>
    <mergeCell ref="CS181:CS182"/>
    <mergeCell ref="CS183:CS184"/>
    <mergeCell ref="CS185:CS186"/>
    <mergeCell ref="CS187:CS188"/>
    <mergeCell ref="CS189:CS190"/>
    <mergeCell ref="CS191:CS192"/>
    <mergeCell ref="CS193:CS194"/>
    <mergeCell ref="CS195:CS196"/>
    <mergeCell ref="CS197:CS198"/>
    <mergeCell ref="CS199:CS200"/>
    <mergeCell ref="CS201:CS202"/>
    <mergeCell ref="CS203:CS204"/>
    <mergeCell ref="CS205:CS206"/>
    <mergeCell ref="CS207:CS208"/>
    <mergeCell ref="CS209:CS210"/>
    <mergeCell ref="CS211:CS212"/>
    <mergeCell ref="CS213:CS214"/>
    <mergeCell ref="CS215:CS216"/>
    <mergeCell ref="CS217:CS218"/>
    <mergeCell ref="CS219:CS220"/>
    <mergeCell ref="CS221:CS222"/>
    <mergeCell ref="CS223:CS224"/>
    <mergeCell ref="CS225:CS226"/>
    <mergeCell ref="CS227:CS228"/>
    <mergeCell ref="CS229:CS230"/>
    <mergeCell ref="CS231:CS232"/>
    <mergeCell ref="CS233:CS234"/>
    <mergeCell ref="CS235:CS236"/>
    <mergeCell ref="CS237:CS238"/>
    <mergeCell ref="CS239:CS240"/>
    <mergeCell ref="CS241:CS242"/>
    <mergeCell ref="CS243:CS244"/>
    <mergeCell ref="CS245:CS246"/>
    <mergeCell ref="CS247:CS248"/>
    <mergeCell ref="CS249:CS250"/>
    <mergeCell ref="CS251:CS252"/>
    <mergeCell ref="CS253:CS254"/>
    <mergeCell ref="CS255:CS256"/>
    <mergeCell ref="CS257:CS258"/>
    <mergeCell ref="CS259:CS260"/>
    <mergeCell ref="CS261:CS262"/>
    <mergeCell ref="CS263:CS264"/>
    <mergeCell ref="CS265:CS266"/>
    <mergeCell ref="CS267:CS268"/>
    <mergeCell ref="CS269:CS270"/>
    <mergeCell ref="CS271:CS272"/>
    <mergeCell ref="CS273:CS274"/>
    <mergeCell ref="CS275:CS276"/>
    <mergeCell ref="CS277:CS278"/>
    <mergeCell ref="CS279:CS280"/>
    <mergeCell ref="CS281:CS282"/>
    <mergeCell ref="CS283:CS284"/>
    <mergeCell ref="CS285:CS286"/>
    <mergeCell ref="CS287:CS288"/>
    <mergeCell ref="CS289:CS290"/>
    <mergeCell ref="CS291:CS292"/>
    <mergeCell ref="CS293:CS294"/>
    <mergeCell ref="CS295:CS296"/>
    <mergeCell ref="CS297:CS298"/>
    <mergeCell ref="CS299:CS300"/>
    <mergeCell ref="CS301:CS302"/>
    <mergeCell ref="CS303:CS304"/>
    <mergeCell ref="CS305:CS306"/>
    <mergeCell ref="CS307:CS308"/>
    <mergeCell ref="CS309:CS310"/>
    <mergeCell ref="CS311:CS312"/>
    <mergeCell ref="CS313:CS314"/>
    <mergeCell ref="CS315:CS316"/>
    <mergeCell ref="CS317:CS318"/>
    <mergeCell ref="CS319:CS320"/>
    <mergeCell ref="CS321:CS322"/>
    <mergeCell ref="CS323:CS324"/>
    <mergeCell ref="CS325:CS326"/>
    <mergeCell ref="CS327:CS328"/>
    <mergeCell ref="CS329:CS330"/>
    <mergeCell ref="CS331:CS332"/>
    <mergeCell ref="CS333:CS334"/>
    <mergeCell ref="CS335:CS336"/>
    <mergeCell ref="CS337:CS338"/>
    <mergeCell ref="CS339:CS340"/>
    <mergeCell ref="CS341:CS342"/>
    <mergeCell ref="CS343:CS344"/>
    <mergeCell ref="CS345:CS346"/>
    <mergeCell ref="CS347:CS348"/>
    <mergeCell ref="CS349:CS350"/>
    <mergeCell ref="CS351:CS352"/>
    <mergeCell ref="CS353:CS354"/>
    <mergeCell ref="CS355:CS356"/>
    <mergeCell ref="CS357:CS358"/>
    <mergeCell ref="CS359:CS360"/>
    <mergeCell ref="CS361:CS362"/>
    <mergeCell ref="CS363:CS364"/>
    <mergeCell ref="CS365:CS366"/>
    <mergeCell ref="CS367:CS368"/>
    <mergeCell ref="CS369:CS370"/>
    <mergeCell ref="CS371:CS372"/>
    <mergeCell ref="CS373:CS374"/>
    <mergeCell ref="CS375:CS376"/>
    <mergeCell ref="CS377:CS378"/>
    <mergeCell ref="CS379:CS380"/>
    <mergeCell ref="CS381:CS382"/>
    <mergeCell ref="CS383:CS384"/>
    <mergeCell ref="CS385:CS386"/>
    <mergeCell ref="CS387:CS388"/>
    <mergeCell ref="CS389:CS390"/>
    <mergeCell ref="CS391:CS392"/>
    <mergeCell ref="CS393:CS394"/>
    <mergeCell ref="CS395:CS396"/>
    <mergeCell ref="CS397:CS398"/>
    <mergeCell ref="CS399:CS400"/>
    <mergeCell ref="CS401:CS402"/>
    <mergeCell ref="CS403:CS404"/>
    <mergeCell ref="CS405:CS406"/>
    <mergeCell ref="CS407:CS408"/>
    <mergeCell ref="CS409:CS410"/>
    <mergeCell ref="CS411:CS412"/>
    <mergeCell ref="CS413:CS414"/>
    <mergeCell ref="CS415:CS416"/>
    <mergeCell ref="CS417:CS418"/>
    <mergeCell ref="CS419:CS420"/>
    <mergeCell ref="CS421:CS422"/>
    <mergeCell ref="CS423:CS424"/>
    <mergeCell ref="CS425:CS426"/>
    <mergeCell ref="CS427:CS428"/>
    <mergeCell ref="CS429:CS430"/>
    <mergeCell ref="CS431:CS432"/>
    <mergeCell ref="CS433:CS434"/>
    <mergeCell ref="CS435:CS436"/>
    <mergeCell ref="CS437:CS438"/>
    <mergeCell ref="CS439:CS440"/>
    <mergeCell ref="CS441:CS442"/>
    <mergeCell ref="CS443:CS444"/>
    <mergeCell ref="CS445:CS446"/>
    <mergeCell ref="CS447:CS448"/>
    <mergeCell ref="CS449:CS450"/>
    <mergeCell ref="CS451:CS452"/>
    <mergeCell ref="CS453:CS454"/>
    <mergeCell ref="CS455:CS456"/>
    <mergeCell ref="CS457:CS458"/>
    <mergeCell ref="CS459:CS460"/>
    <mergeCell ref="CS461:CS462"/>
    <mergeCell ref="CS463:CS464"/>
    <mergeCell ref="CS465:CS466"/>
    <mergeCell ref="CS467:CS468"/>
    <mergeCell ref="CS469:CS470"/>
    <mergeCell ref="CS471:CS472"/>
    <mergeCell ref="CS473:CS474"/>
    <mergeCell ref="CS475:CS476"/>
    <mergeCell ref="CS477:CS478"/>
    <mergeCell ref="CS479:CS480"/>
    <mergeCell ref="CS481:CS482"/>
    <mergeCell ref="CS483:CS484"/>
    <mergeCell ref="CS485:CS486"/>
    <mergeCell ref="CS487:CS488"/>
    <mergeCell ref="CS489:CS490"/>
    <mergeCell ref="CS491:CS492"/>
    <mergeCell ref="CS493:CS494"/>
    <mergeCell ref="CS495:CS496"/>
    <mergeCell ref="CS497:CS498"/>
    <mergeCell ref="CS499:CS500"/>
    <mergeCell ref="CS501:CS502"/>
    <mergeCell ref="CS503:CS504"/>
    <mergeCell ref="CS505:CS506"/>
    <mergeCell ref="CS507:CS508"/>
    <mergeCell ref="CS509:CS510"/>
    <mergeCell ref="CS511:CS512"/>
    <mergeCell ref="CS513:CS514"/>
    <mergeCell ref="CS515:CS516"/>
    <mergeCell ref="CS517:CS518"/>
    <mergeCell ref="CS519:CS520"/>
    <mergeCell ref="CS521:CS522"/>
    <mergeCell ref="CS523:CS524"/>
    <mergeCell ref="CS525:CS526"/>
    <mergeCell ref="CS527:CS528"/>
    <mergeCell ref="CS529:CS530"/>
    <mergeCell ref="CS531:CS532"/>
    <mergeCell ref="CS533:CS534"/>
    <mergeCell ref="CS535:CS536"/>
    <mergeCell ref="CS537:CS538"/>
    <mergeCell ref="CS539:CS540"/>
    <mergeCell ref="CS541:CS542"/>
    <mergeCell ref="CS543:CS544"/>
    <mergeCell ref="CS545:CS546"/>
    <mergeCell ref="CS547:CS548"/>
    <mergeCell ref="CS549:CS550"/>
    <mergeCell ref="CS551:CS552"/>
    <mergeCell ref="CS553:CS554"/>
    <mergeCell ref="CS555:CS556"/>
    <mergeCell ref="CS557:CS558"/>
    <mergeCell ref="CS559:CS560"/>
    <mergeCell ref="CS561:CS562"/>
    <mergeCell ref="CS563:CS564"/>
    <mergeCell ref="CS565:CS566"/>
    <mergeCell ref="CS567:CS568"/>
    <mergeCell ref="CS569:CS570"/>
    <mergeCell ref="CS571:CS572"/>
    <mergeCell ref="CS573:CS574"/>
    <mergeCell ref="CS575:CS576"/>
    <mergeCell ref="CS577:CS578"/>
    <mergeCell ref="CS579:CS580"/>
    <mergeCell ref="CS581:CS582"/>
    <mergeCell ref="CS583:CS584"/>
    <mergeCell ref="CS585:CS586"/>
    <mergeCell ref="CS587:CS588"/>
    <mergeCell ref="CS589:CS590"/>
    <mergeCell ref="CS591:CS592"/>
    <mergeCell ref="CS593:CS594"/>
    <mergeCell ref="CS595:CS596"/>
    <mergeCell ref="CS597:CS598"/>
    <mergeCell ref="CS599:CS600"/>
    <mergeCell ref="CS601:CS602"/>
    <mergeCell ref="CS603:CS604"/>
    <mergeCell ref="CS605:CS606"/>
    <mergeCell ref="CS607:CS608"/>
    <mergeCell ref="CS609:CS610"/>
    <mergeCell ref="CS611:CS612"/>
    <mergeCell ref="CS613:CS614"/>
    <mergeCell ref="CS615:CS616"/>
    <mergeCell ref="CS617:CS618"/>
    <mergeCell ref="CS619:CS620"/>
    <mergeCell ref="CS621:CS622"/>
    <mergeCell ref="CS623:CS624"/>
    <mergeCell ref="CS625:CS626"/>
    <mergeCell ref="CS627:CS628"/>
    <mergeCell ref="CS629:CS630"/>
    <mergeCell ref="CS631:CS632"/>
    <mergeCell ref="CS633:CS634"/>
    <mergeCell ref="CS635:CS636"/>
    <mergeCell ref="CS637:CS638"/>
    <mergeCell ref="CS639:CS640"/>
    <mergeCell ref="CS641:CS642"/>
    <mergeCell ref="CS643:CS644"/>
    <mergeCell ref="CS645:CS646"/>
    <mergeCell ref="CS647:CS648"/>
    <mergeCell ref="CS649:CS650"/>
    <mergeCell ref="CS651:CS652"/>
    <mergeCell ref="CS653:CS654"/>
    <mergeCell ref="CS655:CS656"/>
    <mergeCell ref="CS657:CS658"/>
    <mergeCell ref="CS659:CS660"/>
    <mergeCell ref="CS661:CS662"/>
    <mergeCell ref="CS663:CS664"/>
    <mergeCell ref="CS665:CS666"/>
    <mergeCell ref="CS667:CS668"/>
    <mergeCell ref="CS669:CS670"/>
    <mergeCell ref="CS671:CS672"/>
    <mergeCell ref="CS673:CS674"/>
    <mergeCell ref="CS675:CS676"/>
    <mergeCell ref="CS677:CS678"/>
    <mergeCell ref="CS679:CS680"/>
    <mergeCell ref="CS681:CS682"/>
    <mergeCell ref="CS683:CS684"/>
    <mergeCell ref="CS685:CS686"/>
    <mergeCell ref="CS687:CS688"/>
    <mergeCell ref="CS689:CS690"/>
    <mergeCell ref="CS691:CS692"/>
    <mergeCell ref="CS693:CS694"/>
    <mergeCell ref="CS695:CS696"/>
    <mergeCell ref="CS697:CS698"/>
    <mergeCell ref="CS699:CS700"/>
    <mergeCell ref="CS701:CS702"/>
    <mergeCell ref="CS703:CS704"/>
    <mergeCell ref="CS705:CS706"/>
    <mergeCell ref="CS707:CS708"/>
    <mergeCell ref="CS709:CS710"/>
    <mergeCell ref="CS711:CS712"/>
    <mergeCell ref="CS713:CS714"/>
    <mergeCell ref="CS715:CS716"/>
    <mergeCell ref="CS717:CS718"/>
    <mergeCell ref="CS719:CS720"/>
    <mergeCell ref="CS721:CS722"/>
    <mergeCell ref="CS723:CS724"/>
    <mergeCell ref="CS725:CS726"/>
    <mergeCell ref="CS727:CS728"/>
    <mergeCell ref="CS729:CS730"/>
    <mergeCell ref="CS731:CS732"/>
    <mergeCell ref="CS733:CS734"/>
    <mergeCell ref="CS735:CS736"/>
    <mergeCell ref="CS737:CS738"/>
    <mergeCell ref="CS739:CS740"/>
    <mergeCell ref="CS741:CS742"/>
    <mergeCell ref="CS743:CS744"/>
    <mergeCell ref="CS745:CS746"/>
    <mergeCell ref="CS747:CS748"/>
    <mergeCell ref="CS749:CS750"/>
    <mergeCell ref="CS751:CS752"/>
    <mergeCell ref="CS753:CS754"/>
    <mergeCell ref="CS755:CS756"/>
    <mergeCell ref="CS757:CS758"/>
    <mergeCell ref="CS759:CS760"/>
    <mergeCell ref="CS761:CS762"/>
    <mergeCell ref="CS763:CS764"/>
    <mergeCell ref="CS765:CS766"/>
    <mergeCell ref="CS767:CS768"/>
    <mergeCell ref="CS769:CS770"/>
    <mergeCell ref="CS771:CS772"/>
    <mergeCell ref="CS773:CS774"/>
    <mergeCell ref="CS775:CS776"/>
    <mergeCell ref="CS777:CS778"/>
    <mergeCell ref="CS779:CS780"/>
    <mergeCell ref="CS781:CS782"/>
    <mergeCell ref="CS783:CS784"/>
    <mergeCell ref="CS785:CS786"/>
    <mergeCell ref="CS787:CS788"/>
    <mergeCell ref="CS789:CS790"/>
    <mergeCell ref="CS791:CS792"/>
    <mergeCell ref="CS793:CS794"/>
    <mergeCell ref="CS795:CS796"/>
    <mergeCell ref="CS797:CS798"/>
    <mergeCell ref="CS799:CS800"/>
    <mergeCell ref="CS801:CS802"/>
    <mergeCell ref="CS803:CS804"/>
    <mergeCell ref="CS805:CS806"/>
    <mergeCell ref="CS807:CS808"/>
    <mergeCell ref="CS809:CS810"/>
    <mergeCell ref="CS811:CS812"/>
    <mergeCell ref="CS813:CS814"/>
    <mergeCell ref="CS815:CS816"/>
    <mergeCell ref="CS817:CS818"/>
    <mergeCell ref="CS819:CS820"/>
    <mergeCell ref="CS821:CS822"/>
    <mergeCell ref="CS823:CS824"/>
    <mergeCell ref="CS825:CS826"/>
    <mergeCell ref="CS827:CS828"/>
    <mergeCell ref="CS829:CS830"/>
    <mergeCell ref="CS831:CS832"/>
    <mergeCell ref="CS833:CS834"/>
    <mergeCell ref="CS835:CS836"/>
    <mergeCell ref="CS837:CS838"/>
    <mergeCell ref="CS839:CS840"/>
    <mergeCell ref="CS841:CS842"/>
    <mergeCell ref="CS843:CS844"/>
    <mergeCell ref="CS845:CS846"/>
    <mergeCell ref="CS847:CS848"/>
    <mergeCell ref="CS849:CS850"/>
    <mergeCell ref="CS851:CS852"/>
    <mergeCell ref="CS853:CS854"/>
    <mergeCell ref="CS855:CS856"/>
    <mergeCell ref="CS857:CS858"/>
    <mergeCell ref="CS859:CS860"/>
    <mergeCell ref="CS861:CS862"/>
    <mergeCell ref="CS863:CS864"/>
    <mergeCell ref="CS865:CS866"/>
    <mergeCell ref="CS867:CS868"/>
    <mergeCell ref="CS869:CS870"/>
    <mergeCell ref="CS871:CS872"/>
    <mergeCell ref="CS873:CS874"/>
    <mergeCell ref="CS875:CS876"/>
    <mergeCell ref="CS877:CS878"/>
    <mergeCell ref="CS879:CS880"/>
    <mergeCell ref="CS881:CS882"/>
    <mergeCell ref="CS883:CS884"/>
    <mergeCell ref="CS885:CS886"/>
    <mergeCell ref="CS887:CS888"/>
    <mergeCell ref="CS889:CS890"/>
    <mergeCell ref="CS891:CS892"/>
    <mergeCell ref="CS893:CS894"/>
    <mergeCell ref="CS895:CS896"/>
    <mergeCell ref="CS897:CS898"/>
    <mergeCell ref="CS899:CS900"/>
    <mergeCell ref="CS901:CS902"/>
    <mergeCell ref="CS903:CS904"/>
    <mergeCell ref="CS905:CS906"/>
    <mergeCell ref="CS907:CS908"/>
    <mergeCell ref="CS909:CS910"/>
    <mergeCell ref="CS911:CS912"/>
    <mergeCell ref="CS913:CS914"/>
    <mergeCell ref="CS915:CS916"/>
    <mergeCell ref="CS917:CS918"/>
    <mergeCell ref="CS919:CS920"/>
    <mergeCell ref="CS921:CS922"/>
    <mergeCell ref="CS923:CS924"/>
    <mergeCell ref="CS925:CS926"/>
    <mergeCell ref="CS927:CS928"/>
    <mergeCell ref="CS929:CS930"/>
    <mergeCell ref="CS931:CS932"/>
    <mergeCell ref="CS933:CS934"/>
    <mergeCell ref="CS935:CS936"/>
    <mergeCell ref="CS937:CS938"/>
    <mergeCell ref="CS939:CS940"/>
    <mergeCell ref="CS941:CS942"/>
    <mergeCell ref="CS943:CS944"/>
    <mergeCell ref="CS945:CS946"/>
    <mergeCell ref="CS947:CS948"/>
    <mergeCell ref="CS949:CS950"/>
    <mergeCell ref="CS951:CS952"/>
    <mergeCell ref="CS953:CS954"/>
    <mergeCell ref="CS955:CS956"/>
    <mergeCell ref="CS957:CS958"/>
    <mergeCell ref="CS959:CS960"/>
    <mergeCell ref="CS961:CS962"/>
    <mergeCell ref="CS963:CS964"/>
    <mergeCell ref="CS965:CS966"/>
    <mergeCell ref="CS967:CS968"/>
    <mergeCell ref="CS969:CS970"/>
    <mergeCell ref="CS971:CS972"/>
    <mergeCell ref="CS973:CS974"/>
    <mergeCell ref="CS975:CS976"/>
    <mergeCell ref="CS977:CS978"/>
    <mergeCell ref="CS979:CS980"/>
    <mergeCell ref="CS981:CS982"/>
    <mergeCell ref="CS983:CS984"/>
    <mergeCell ref="CS985:CS986"/>
    <mergeCell ref="CS987:CS988"/>
    <mergeCell ref="CS989:CS990"/>
    <mergeCell ref="CS991:CS992"/>
    <mergeCell ref="CS993:CS994"/>
    <mergeCell ref="CS995:CS996"/>
    <mergeCell ref="CS997:CS998"/>
    <mergeCell ref="CS999:CS1000"/>
    <mergeCell ref="CS1001:CS1002"/>
    <mergeCell ref="CS1003:CS1004"/>
    <mergeCell ref="CS1005:CS1006"/>
    <mergeCell ref="CS1007:CS1008"/>
    <mergeCell ref="CS1009:CS1010"/>
    <mergeCell ref="CS1011:CS1012"/>
    <mergeCell ref="CS1013:CS1014"/>
    <mergeCell ref="CS1015:CS1016"/>
    <mergeCell ref="CS1017:CS1018"/>
    <mergeCell ref="CS1019:CS1020"/>
    <mergeCell ref="CS1021:CS1022"/>
    <mergeCell ref="CS1023:CS1024"/>
    <mergeCell ref="CS1025:CS1026"/>
    <mergeCell ref="CS1027:CS1028"/>
    <mergeCell ref="CS1029:CS1030"/>
    <mergeCell ref="CS1031:CS1032"/>
    <mergeCell ref="CS1033:CS1034"/>
    <mergeCell ref="CS1035:CS1036"/>
    <mergeCell ref="CS1037:CS1038"/>
    <mergeCell ref="CS1039:CS1040"/>
    <mergeCell ref="CS1041:CS1042"/>
    <mergeCell ref="CS1043:CS1044"/>
    <mergeCell ref="CS1045:CS1046"/>
    <mergeCell ref="CS1047:CS1048"/>
    <mergeCell ref="B9:C10"/>
    <mergeCell ref="B11:C12"/>
    <mergeCell ref="B13:C14"/>
    <mergeCell ref="B15:C16"/>
    <mergeCell ref="A23:J24"/>
    <mergeCell ref="A25:B26"/>
    <mergeCell ref="G1:H4"/>
    <mergeCell ref="G5:H8"/>
    <mergeCell ref="I1:K2"/>
    <mergeCell ref="L1:M2"/>
    <mergeCell ref="I3:K4"/>
    <mergeCell ref="L3:M4"/>
    <mergeCell ref="I5:K6"/>
    <mergeCell ref="L5:M6"/>
    <mergeCell ref="I7:K8"/>
    <mergeCell ref="L7:M8"/>
    <mergeCell ref="A17:AO19"/>
    <mergeCell ref="BM20:BQ21"/>
    <mergeCell ref="CD20:CL21"/>
    <mergeCell ref="BR20:CC21"/>
    <mergeCell ref="CM20:CS21"/>
    <mergeCell ref="AP17:CS19"/>
    <mergeCell ref="CQ1049:CR1050"/>
    <mergeCell ref="BD1049:BV1050"/>
    <mergeCell ref="BW1049:CP1050"/>
  </mergeCells>
  <dataValidations count="5">
    <dataValidation type="list" allowBlank="1" showInputMessage="1" showErrorMessage="1" sqref="B27:B28 B31:B1048">
      <formula1>高压数据库!$B$4:$B$157</formula1>
    </dataValidation>
    <dataValidation type="list" allowBlank="1" showInputMessage="1" showErrorMessage="1" sqref="E25:E1053">
      <formula1>"新增,换装,原杆,同杆"</formula1>
    </dataValidation>
    <dataValidation type="list" allowBlank="1" showInputMessage="1" showErrorMessage="1" sqref="F25:F1053">
      <formula1>"普通土,松砂石,泥水,岩石,流沙"</formula1>
    </dataValidation>
    <dataValidation type="list" allowBlank="1" showInputMessage="1" showErrorMessage="1" sqref="G25:G1053">
      <formula1>"平地,丘陵,泥沼,山地,高山"</formula1>
    </dataValidation>
    <dataValidation type="list" allowBlank="1" showInputMessage="1" showErrorMessage="1" sqref="H25:H1053">
      <formula1>"人工开挖,机械开挖"</formula1>
    </dataValidation>
  </dataValidations>
  <printOptions horizontalCentered="1"/>
  <pageMargins left="0.393055555555556" right="0.393055555555556" top="0.472222222222222" bottom="0.786805555555556" header="0.5" footer="0.5"/>
  <pageSetup paperSize="8" scale="48" fitToHeight="0" orientation="landscape" horizontalDpi="600"/>
  <headerFooter/>
  <drawing r:id="rId1"/>
  <legacyDrawing r:id="rId2"/>
  <oleObjects>
    <mc:AlternateContent xmlns:mc="http://schemas.openxmlformats.org/markup-compatibility/2006">
      <mc:Choice Requires="x14">
        <oleObject shapeId="1033" progId="AutoCAD.Drawing.19" r:id="rId3">
          <objectPr defaultSize="0" r:id="rId4">
            <anchor moveWithCells="1" sizeWithCells="1">
              <from>
                <xdr:col>58</xdr:col>
                <xdr:colOff>168275</xdr:colOff>
                <xdr:row>1049</xdr:row>
                <xdr:rowOff>316230</xdr:rowOff>
              </from>
              <to>
                <xdr:col>62</xdr:col>
                <xdr:colOff>156845</xdr:colOff>
                <xdr:row>1050</xdr:row>
                <xdr:rowOff>532765</xdr:rowOff>
              </to>
            </anchor>
          </objectPr>
        </oleObject>
      </mc:Choice>
      <mc:Fallback>
        <oleObject shapeId="1033" progId="AutoCAD.Drawing.19" r:id="rId3"/>
      </mc:Fallback>
    </mc:AlternateContent>
    <mc:AlternateContent xmlns:mc="http://schemas.openxmlformats.org/markup-compatibility/2006">
      <mc:Choice Requires="x14">
        <oleObject shapeId="1035" progId="AutoCAD.Drawing.19" r:id="rId5">
          <objectPr defaultSize="0" r:id="rId6">
            <anchor moveWithCells="1" sizeWithCells="1">
              <from>
                <xdr:col>58</xdr:col>
                <xdr:colOff>27940</xdr:colOff>
                <xdr:row>1051</xdr:row>
                <xdr:rowOff>12065</xdr:rowOff>
              </from>
              <to>
                <xdr:col>62</xdr:col>
                <xdr:colOff>237490</xdr:colOff>
                <xdr:row>1051</xdr:row>
                <xdr:rowOff>466725</xdr:rowOff>
              </to>
            </anchor>
          </objectPr>
        </oleObject>
      </mc:Choice>
      <mc:Fallback>
        <oleObject shapeId="1035" progId="AutoCAD.Drawing.19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158"/>
  <sheetViews>
    <sheetView view="pageBreakPreview" zoomScaleNormal="85" workbookViewId="0">
      <pane ySplit="6" topLeftCell="A89" activePane="bottomLeft" state="frozen"/>
      <selection/>
      <selection pane="bottomLeft" activeCell="N37" sqref="N37"/>
    </sheetView>
  </sheetViews>
  <sheetFormatPr defaultColWidth="9" defaultRowHeight="18" customHeight="1"/>
  <cols>
    <col min="1" max="1" width="7.775" style="640" customWidth="1"/>
    <col min="2" max="2" width="11.8833333333333" style="640" customWidth="1"/>
    <col min="3" max="3" width="30.775" style="640" hidden="1" customWidth="1"/>
    <col min="4" max="4" width="21.8833333333333" style="640" customWidth="1"/>
    <col min="5" max="5" width="33.25" style="640" customWidth="1"/>
    <col min="6" max="6" width="7.225" style="239" customWidth="1"/>
    <col min="7" max="7" width="10.775" style="239" customWidth="1"/>
    <col min="8" max="8" width="13.4416666666667" style="239" customWidth="1"/>
    <col min="9" max="9" width="11.775" style="239" customWidth="1"/>
    <col min="10" max="10" width="28.475" style="640" customWidth="1"/>
    <col min="11" max="11" width="13.175" style="234" customWidth="1"/>
    <col min="12" max="32" width="9" style="234"/>
    <col min="33" max="16352" width="21.25" style="234"/>
    <col min="16353" max="16383" width="9" style="234"/>
    <col min="16384" max="16384" width="9" style="885"/>
  </cols>
  <sheetData>
    <row r="1" s="283" customFormat="1" customHeight="1" spans="1:10">
      <c r="A1" s="886" t="s">
        <v>716</v>
      </c>
      <c r="B1" s="886"/>
      <c r="C1" s="886"/>
      <c r="D1" s="886"/>
      <c r="E1" s="886"/>
      <c r="F1" s="886"/>
      <c r="G1" s="887" t="s">
        <v>717</v>
      </c>
      <c r="H1" s="887"/>
      <c r="I1" s="887"/>
      <c r="J1" s="887"/>
    </row>
    <row r="2" s="283" customFormat="1" customHeight="1" spans="1:10">
      <c r="A2" s="886"/>
      <c r="B2" s="886"/>
      <c r="C2" s="886"/>
      <c r="D2" s="886"/>
      <c r="E2" s="886"/>
      <c r="F2" s="886"/>
      <c r="G2" s="887"/>
      <c r="H2" s="887"/>
      <c r="I2" s="887"/>
      <c r="J2" s="887"/>
    </row>
    <row r="3" s="283" customFormat="1" ht="15" customHeight="1" spans="1:10">
      <c r="A3" s="886"/>
      <c r="B3" s="886"/>
      <c r="C3" s="886"/>
      <c r="D3" s="886"/>
      <c r="E3" s="886"/>
      <c r="F3" s="886"/>
      <c r="G3" s="887"/>
      <c r="H3" s="887"/>
      <c r="I3" s="887"/>
      <c r="J3" s="887"/>
    </row>
    <row r="4" s="883" customFormat="1" customHeight="1" spans="1:10">
      <c r="A4" s="886"/>
      <c r="B4" s="886"/>
      <c r="C4" s="886"/>
      <c r="D4" s="886"/>
      <c r="E4" s="886"/>
      <c r="F4" s="886"/>
      <c r="G4" s="887"/>
      <c r="H4" s="887"/>
      <c r="I4" s="887"/>
      <c r="J4" s="887"/>
    </row>
    <row r="5" s="283" customFormat="1" customHeight="1" spans="1:10">
      <c r="A5" s="244" t="s">
        <v>718</v>
      </c>
      <c r="B5" s="440" t="s">
        <v>719</v>
      </c>
      <c r="C5" s="440" t="s">
        <v>720</v>
      </c>
      <c r="D5" s="244" t="s">
        <v>721</v>
      </c>
      <c r="E5" s="244" t="s">
        <v>722</v>
      </c>
      <c r="F5" s="244" t="s">
        <v>723</v>
      </c>
      <c r="G5" s="644" t="s">
        <v>231</v>
      </c>
      <c r="H5" s="644" t="s">
        <v>724</v>
      </c>
      <c r="I5" s="654" t="s">
        <v>725</v>
      </c>
      <c r="J5" s="652" t="s">
        <v>726</v>
      </c>
    </row>
    <row r="6" s="283" customFormat="1" customHeight="1" spans="1:10">
      <c r="A6" s="244"/>
      <c r="B6" s="440"/>
      <c r="C6" s="440"/>
      <c r="D6" s="244"/>
      <c r="E6" s="244"/>
      <c r="F6" s="244"/>
      <c r="G6" s="644"/>
      <c r="H6" s="644"/>
      <c r="I6" s="654"/>
      <c r="J6" s="652"/>
    </row>
    <row r="7" s="884" customFormat="1" hidden="1" customHeight="1" spans="1:10">
      <c r="A7" s="244" t="s">
        <v>727</v>
      </c>
      <c r="B7" s="244"/>
      <c r="C7" s="244"/>
      <c r="D7" s="244" t="s">
        <v>16</v>
      </c>
      <c r="E7" s="244"/>
      <c r="F7" s="246"/>
      <c r="G7" s="644"/>
      <c r="H7" s="644"/>
      <c r="I7" s="644"/>
      <c r="J7" s="652"/>
    </row>
    <row r="8" s="884" customFormat="1" hidden="1" customHeight="1" spans="1:10">
      <c r="A8" s="244">
        <v>1.1</v>
      </c>
      <c r="B8" s="244"/>
      <c r="C8" s="244"/>
      <c r="D8" s="244" t="s">
        <v>728</v>
      </c>
      <c r="E8" s="244"/>
      <c r="F8" s="246"/>
      <c r="G8" s="644"/>
      <c r="H8" s="246"/>
      <c r="I8" s="246"/>
      <c r="J8" s="244"/>
    </row>
    <row r="9" s="884" customFormat="1" hidden="1" customHeight="1" spans="1:10">
      <c r="A9" s="302">
        <f>SUBTOTAL(3,$D9:D$9)</f>
        <v>0</v>
      </c>
      <c r="B9" s="253" t="s">
        <v>729</v>
      </c>
      <c r="C9" s="253" t="s">
        <v>730</v>
      </c>
      <c r="D9" s="112" t="s">
        <v>731</v>
      </c>
      <c r="E9" s="302" t="s">
        <v>732</v>
      </c>
      <c r="F9" s="253" t="s">
        <v>733</v>
      </c>
      <c r="G9" s="284">
        <f>'10千伏杆塔明细表'!$D$9</f>
        <v>0</v>
      </c>
      <c r="H9" s="253">
        <v>860</v>
      </c>
      <c r="I9" s="253">
        <f t="shared" ref="I9:I13" si="0">G9*H9/1000</f>
        <v>0</v>
      </c>
      <c r="J9" s="302" t="s">
        <v>732</v>
      </c>
    </row>
    <row r="10" s="884" customFormat="1" hidden="1" customHeight="1" spans="1:10">
      <c r="A10" s="302">
        <f>SUBTOTAL(3,$D$9:D10)</f>
        <v>0</v>
      </c>
      <c r="B10" s="253" t="s">
        <v>734</v>
      </c>
      <c r="C10" s="253" t="s">
        <v>735</v>
      </c>
      <c r="D10" s="112" t="s">
        <v>731</v>
      </c>
      <c r="E10" s="302" t="s">
        <v>736</v>
      </c>
      <c r="F10" s="253" t="s">
        <v>733</v>
      </c>
      <c r="G10" s="284">
        <f>'10千伏杆塔明细表'!$D$3+'10千伏杆塔明细表'!$D$11+'10千伏杆塔明细表'!$D$13</f>
        <v>0</v>
      </c>
      <c r="H10" s="253">
        <v>1120</v>
      </c>
      <c r="I10" s="253">
        <f t="shared" si="0"/>
        <v>0</v>
      </c>
      <c r="J10" s="302" t="s">
        <v>736</v>
      </c>
    </row>
    <row r="11" s="884" customFormat="1" customHeight="1" spans="1:10">
      <c r="A11" s="302">
        <f>SUBTOTAL(3,$D$9:D11)</f>
        <v>1</v>
      </c>
      <c r="B11" s="253" t="s">
        <v>737</v>
      </c>
      <c r="C11" s="253" t="s">
        <v>730</v>
      </c>
      <c r="D11" s="112" t="s">
        <v>731</v>
      </c>
      <c r="E11" s="302" t="s">
        <v>738</v>
      </c>
      <c r="F11" s="253" t="s">
        <v>733</v>
      </c>
      <c r="G11" s="284">
        <f>'10千伏杆塔明细表'!$D$5+'10千伏杆塔明细表'!$D$15-4</f>
        <v>436</v>
      </c>
      <c r="H11" s="253">
        <v>1525</v>
      </c>
      <c r="I11" s="253">
        <f t="shared" si="0"/>
        <v>664.9</v>
      </c>
      <c r="J11" s="302" t="s">
        <v>738</v>
      </c>
    </row>
    <row r="12" s="884" customFormat="1" hidden="1" customHeight="1" spans="1:10">
      <c r="A12" s="302">
        <f>SUBTOTAL(3,$D$9:D12)</f>
        <v>1</v>
      </c>
      <c r="B12" s="253" t="s">
        <v>739</v>
      </c>
      <c r="C12" s="253" t="s">
        <v>740</v>
      </c>
      <c r="D12" s="112" t="s">
        <v>731</v>
      </c>
      <c r="E12" s="302" t="s">
        <v>741</v>
      </c>
      <c r="F12" s="253" t="s">
        <v>733</v>
      </c>
      <c r="G12" s="284">
        <v>0</v>
      </c>
      <c r="H12" s="253">
        <f>920+965</f>
        <v>1885</v>
      </c>
      <c r="I12" s="253">
        <f t="shared" si="0"/>
        <v>0</v>
      </c>
      <c r="J12" s="302" t="s">
        <v>741</v>
      </c>
    </row>
    <row r="13" s="884" customFormat="1" hidden="1" customHeight="1" spans="1:10">
      <c r="A13" s="302">
        <f>SUBTOTAL(3,$D$9:D13)</f>
        <v>1</v>
      </c>
      <c r="B13" s="487" t="s">
        <v>742</v>
      </c>
      <c r="C13" s="253" t="s">
        <v>743</v>
      </c>
      <c r="D13" s="112" t="s">
        <v>731</v>
      </c>
      <c r="E13" s="302" t="s">
        <v>744</v>
      </c>
      <c r="F13" s="253" t="s">
        <v>733</v>
      </c>
      <c r="G13" s="284">
        <f>'10千伏杆塔明细表'!$D$7-G12</f>
        <v>0</v>
      </c>
      <c r="H13" s="253">
        <f>920+1640</f>
        <v>2560</v>
      </c>
      <c r="I13" s="253">
        <f t="shared" si="0"/>
        <v>0</v>
      </c>
      <c r="J13" s="302" t="s">
        <v>745</v>
      </c>
    </row>
    <row r="14" s="884" customFormat="1" hidden="1" customHeight="1" spans="1:10">
      <c r="A14" s="302">
        <f>SUBTOTAL(3,$D$9:D14)</f>
        <v>1</v>
      </c>
      <c r="B14" s="487" t="s">
        <v>746</v>
      </c>
      <c r="C14" s="253" t="s">
        <v>747</v>
      </c>
      <c r="D14" s="112" t="s">
        <v>731</v>
      </c>
      <c r="E14" s="302" t="s">
        <v>748</v>
      </c>
      <c r="F14" s="253" t="s">
        <v>733</v>
      </c>
      <c r="G14" s="284">
        <v>0</v>
      </c>
      <c r="H14" s="253"/>
      <c r="I14" s="253"/>
      <c r="J14" s="302" t="s">
        <v>748</v>
      </c>
    </row>
    <row r="15" s="884" customFormat="1" hidden="1" customHeight="1" spans="1:10">
      <c r="A15" s="302">
        <f>SUBTOTAL(3,$D$9:D15)</f>
        <v>1</v>
      </c>
      <c r="B15" s="487" t="s">
        <v>749</v>
      </c>
      <c r="C15" s="253" t="s">
        <v>750</v>
      </c>
      <c r="D15" s="112" t="s">
        <v>751</v>
      </c>
      <c r="E15" s="888" t="s">
        <v>752</v>
      </c>
      <c r="F15" s="112" t="s">
        <v>753</v>
      </c>
      <c r="G15" s="284">
        <v>0</v>
      </c>
      <c r="H15" s="253"/>
      <c r="I15" s="253">
        <f>G15*H15</f>
        <v>0</v>
      </c>
      <c r="J15" s="302" t="s">
        <v>754</v>
      </c>
    </row>
    <row r="16" s="884" customFormat="1" hidden="1" customHeight="1" spans="1:10">
      <c r="A16" s="302">
        <f>SUBTOTAL(3,$D$9:D16)</f>
        <v>1</v>
      </c>
      <c r="B16" s="487" t="s">
        <v>749</v>
      </c>
      <c r="C16" s="253" t="s">
        <v>750</v>
      </c>
      <c r="D16" s="112" t="s">
        <v>751</v>
      </c>
      <c r="E16" s="888" t="s">
        <v>755</v>
      </c>
      <c r="F16" s="112" t="s">
        <v>753</v>
      </c>
      <c r="G16" s="284">
        <v>0</v>
      </c>
      <c r="H16" s="253"/>
      <c r="I16" s="253">
        <f>G16*H16</f>
        <v>0</v>
      </c>
      <c r="J16" s="302" t="s">
        <v>754</v>
      </c>
    </row>
    <row r="17" s="884" customFormat="1" hidden="1" customHeight="1" spans="1:10">
      <c r="A17" s="302">
        <f>SUBTOTAL(3,$D$9:D17)</f>
        <v>1</v>
      </c>
      <c r="B17" s="487" t="s">
        <v>749</v>
      </c>
      <c r="C17" s="253" t="s">
        <v>750</v>
      </c>
      <c r="D17" s="112" t="s">
        <v>751</v>
      </c>
      <c r="E17" s="888" t="s">
        <v>756</v>
      </c>
      <c r="F17" s="112" t="s">
        <v>753</v>
      </c>
      <c r="G17" s="284">
        <v>0</v>
      </c>
      <c r="H17" s="253"/>
      <c r="I17" s="253">
        <f>G17*H17</f>
        <v>0</v>
      </c>
      <c r="J17" s="302" t="s">
        <v>754</v>
      </c>
    </row>
    <row r="18" s="884" customFormat="1" hidden="1" customHeight="1" spans="1:10">
      <c r="A18" s="302">
        <f>SUBTOTAL(3,$D$9:D18)</f>
        <v>1</v>
      </c>
      <c r="B18" s="487" t="s">
        <v>749</v>
      </c>
      <c r="C18" s="253" t="s">
        <v>750</v>
      </c>
      <c r="D18" s="112" t="s">
        <v>757</v>
      </c>
      <c r="E18" s="888" t="s">
        <v>758</v>
      </c>
      <c r="F18" s="112" t="s">
        <v>753</v>
      </c>
      <c r="G18" s="284">
        <v>0</v>
      </c>
      <c r="H18" s="253"/>
      <c r="I18" s="253">
        <f>G18*H18</f>
        <v>0</v>
      </c>
      <c r="J18" s="302" t="s">
        <v>754</v>
      </c>
    </row>
    <row r="19" s="884" customFormat="1" hidden="1" customHeight="1" spans="1:10">
      <c r="A19" s="302">
        <f>SUBTOTAL(3,$D$9:D19)</f>
        <v>1</v>
      </c>
      <c r="B19" s="487" t="s">
        <v>749</v>
      </c>
      <c r="C19" s="253" t="s">
        <v>750</v>
      </c>
      <c r="D19" s="112" t="s">
        <v>759</v>
      </c>
      <c r="E19" s="888" t="s">
        <v>760</v>
      </c>
      <c r="F19" s="112" t="s">
        <v>753</v>
      </c>
      <c r="G19" s="284">
        <v>0</v>
      </c>
      <c r="H19" s="253"/>
      <c r="I19" s="253">
        <f>G19*H19</f>
        <v>0</v>
      </c>
      <c r="J19" s="302" t="s">
        <v>754</v>
      </c>
    </row>
    <row r="20" s="884" customFormat="1" hidden="1" customHeight="1" spans="1:10">
      <c r="A20" s="302">
        <f>SUBTOTAL(3,$D$9:D20)</f>
        <v>1</v>
      </c>
      <c r="B20" s="487" t="s">
        <v>749</v>
      </c>
      <c r="C20" s="253" t="s">
        <v>750</v>
      </c>
      <c r="D20" s="112" t="s">
        <v>759</v>
      </c>
      <c r="E20" s="888" t="s">
        <v>761</v>
      </c>
      <c r="F20" s="112" t="s">
        <v>753</v>
      </c>
      <c r="G20" s="284">
        <v>0</v>
      </c>
      <c r="H20" s="253"/>
      <c r="I20" s="253">
        <f t="shared" ref="I20:I30" si="1">G20*H20</f>
        <v>0</v>
      </c>
      <c r="J20" s="302" t="s">
        <v>754</v>
      </c>
    </row>
    <row r="21" s="884" customFormat="1" hidden="1" customHeight="1" spans="1:10">
      <c r="A21" s="302">
        <f>SUBTOTAL(3,$D$9:D21)</f>
        <v>1</v>
      </c>
      <c r="B21" s="487" t="s">
        <v>749</v>
      </c>
      <c r="C21" s="253" t="s">
        <v>750</v>
      </c>
      <c r="D21" s="112" t="s">
        <v>759</v>
      </c>
      <c r="E21" s="888" t="s">
        <v>762</v>
      </c>
      <c r="F21" s="112" t="s">
        <v>753</v>
      </c>
      <c r="G21" s="284">
        <v>0</v>
      </c>
      <c r="H21" s="253"/>
      <c r="I21" s="253">
        <f t="shared" si="1"/>
        <v>0</v>
      </c>
      <c r="J21" s="302" t="s">
        <v>754</v>
      </c>
    </row>
    <row r="22" s="884" customFormat="1" hidden="1" customHeight="1" spans="1:10">
      <c r="A22" s="302">
        <f>SUBTOTAL(3,$D$9:D22)</f>
        <v>1</v>
      </c>
      <c r="B22" s="487" t="s">
        <v>749</v>
      </c>
      <c r="C22" s="253" t="s">
        <v>750</v>
      </c>
      <c r="D22" s="112" t="s">
        <v>763</v>
      </c>
      <c r="E22" s="888" t="s">
        <v>764</v>
      </c>
      <c r="F22" s="112" t="s">
        <v>753</v>
      </c>
      <c r="G22" s="284">
        <v>0</v>
      </c>
      <c r="H22" s="253"/>
      <c r="I22" s="253">
        <f t="shared" si="1"/>
        <v>0</v>
      </c>
      <c r="J22" s="302" t="s">
        <v>754</v>
      </c>
    </row>
    <row r="23" s="884" customFormat="1" hidden="1" customHeight="1" spans="1:10">
      <c r="A23" s="302">
        <f>SUBTOTAL(3,$D$9:D23)</f>
        <v>1</v>
      </c>
      <c r="B23" s="487" t="s">
        <v>749</v>
      </c>
      <c r="C23" s="253" t="s">
        <v>750</v>
      </c>
      <c r="D23" s="112" t="s">
        <v>765</v>
      </c>
      <c r="E23" s="888" t="s">
        <v>766</v>
      </c>
      <c r="F23" s="112" t="s">
        <v>753</v>
      </c>
      <c r="G23" s="284">
        <v>0</v>
      </c>
      <c r="H23" s="253"/>
      <c r="I23" s="253">
        <f t="shared" si="1"/>
        <v>0</v>
      </c>
      <c r="J23" s="302" t="s">
        <v>754</v>
      </c>
    </row>
    <row r="24" s="884" customFormat="1" hidden="1" customHeight="1" spans="1:10">
      <c r="A24" s="302">
        <f>SUBTOTAL(3,$D$9:D24)</f>
        <v>1</v>
      </c>
      <c r="B24" s="487" t="s">
        <v>749</v>
      </c>
      <c r="C24" s="253" t="s">
        <v>750</v>
      </c>
      <c r="D24" s="112" t="s">
        <v>765</v>
      </c>
      <c r="E24" s="888" t="s">
        <v>767</v>
      </c>
      <c r="F24" s="112" t="s">
        <v>753</v>
      </c>
      <c r="G24" s="284">
        <v>0</v>
      </c>
      <c r="H24" s="253"/>
      <c r="I24" s="253">
        <f t="shared" si="1"/>
        <v>0</v>
      </c>
      <c r="J24" s="302" t="s">
        <v>754</v>
      </c>
    </row>
    <row r="25" s="884" customFormat="1" hidden="1" customHeight="1" spans="1:10">
      <c r="A25" s="302">
        <f>SUBTOTAL(3,$D$9:D25)</f>
        <v>1</v>
      </c>
      <c r="B25" s="487" t="s">
        <v>749</v>
      </c>
      <c r="C25" s="253" t="s">
        <v>750</v>
      </c>
      <c r="D25" s="112" t="s">
        <v>765</v>
      </c>
      <c r="E25" s="888" t="s">
        <v>768</v>
      </c>
      <c r="F25" s="112" t="s">
        <v>753</v>
      </c>
      <c r="G25" s="284">
        <v>0</v>
      </c>
      <c r="H25" s="253"/>
      <c r="I25" s="253">
        <f t="shared" si="1"/>
        <v>0</v>
      </c>
      <c r="J25" s="302" t="s">
        <v>754</v>
      </c>
    </row>
    <row r="26" s="884" customFormat="1" hidden="1" customHeight="1" spans="1:10">
      <c r="A26" s="302">
        <f>SUBTOTAL(3,$D$9:D26)</f>
        <v>1</v>
      </c>
      <c r="B26" s="487" t="s">
        <v>749</v>
      </c>
      <c r="C26" s="253" t="s">
        <v>750</v>
      </c>
      <c r="D26" s="112" t="s">
        <v>769</v>
      </c>
      <c r="E26" s="888" t="s">
        <v>770</v>
      </c>
      <c r="F26" s="112" t="s">
        <v>753</v>
      </c>
      <c r="G26" s="284">
        <v>0</v>
      </c>
      <c r="H26" s="253"/>
      <c r="I26" s="253">
        <f t="shared" si="1"/>
        <v>0</v>
      </c>
      <c r="J26" s="302" t="s">
        <v>754</v>
      </c>
    </row>
    <row r="27" s="884" customFormat="1" hidden="1" customHeight="1" spans="1:10">
      <c r="A27" s="302">
        <f>SUBTOTAL(3,$D$9:D27)</f>
        <v>1</v>
      </c>
      <c r="B27" s="487" t="s">
        <v>749</v>
      </c>
      <c r="C27" s="253" t="s">
        <v>750</v>
      </c>
      <c r="D27" s="112" t="s">
        <v>771</v>
      </c>
      <c r="E27" s="888" t="s">
        <v>772</v>
      </c>
      <c r="F27" s="112" t="s">
        <v>753</v>
      </c>
      <c r="G27" s="284">
        <v>0</v>
      </c>
      <c r="H27" s="253"/>
      <c r="I27" s="253">
        <f t="shared" si="1"/>
        <v>0</v>
      </c>
      <c r="J27" s="302" t="s">
        <v>754</v>
      </c>
    </row>
    <row r="28" s="884" customFormat="1" hidden="1" customHeight="1" spans="1:10">
      <c r="A28" s="302">
        <f>SUBTOTAL(3,$D$9:D28)</f>
        <v>1</v>
      </c>
      <c r="B28" s="487" t="s">
        <v>749</v>
      </c>
      <c r="C28" s="253" t="s">
        <v>750</v>
      </c>
      <c r="D28" s="112" t="s">
        <v>771</v>
      </c>
      <c r="E28" s="888" t="s">
        <v>773</v>
      </c>
      <c r="F28" s="112" t="s">
        <v>753</v>
      </c>
      <c r="G28" s="284">
        <v>0</v>
      </c>
      <c r="H28" s="253"/>
      <c r="I28" s="253">
        <f t="shared" si="1"/>
        <v>0</v>
      </c>
      <c r="J28" s="302" t="s">
        <v>754</v>
      </c>
    </row>
    <row r="29" s="884" customFormat="1" hidden="1" customHeight="1" spans="1:10">
      <c r="A29" s="302">
        <f>SUBTOTAL(3,$D$9:D29)</f>
        <v>1</v>
      </c>
      <c r="B29" s="487" t="s">
        <v>749</v>
      </c>
      <c r="C29" s="253" t="s">
        <v>750</v>
      </c>
      <c r="D29" s="112" t="s">
        <v>771</v>
      </c>
      <c r="E29" s="888" t="s">
        <v>774</v>
      </c>
      <c r="F29" s="112" t="s">
        <v>753</v>
      </c>
      <c r="G29" s="284">
        <v>0</v>
      </c>
      <c r="H29" s="253"/>
      <c r="I29" s="253">
        <f t="shared" si="1"/>
        <v>0</v>
      </c>
      <c r="J29" s="302" t="s">
        <v>754</v>
      </c>
    </row>
    <row r="30" s="884" customFormat="1" hidden="1" customHeight="1" spans="1:10">
      <c r="A30" s="302">
        <f>SUBTOTAL(3,$D$9:D30)</f>
        <v>1</v>
      </c>
      <c r="B30" s="487" t="s">
        <v>749</v>
      </c>
      <c r="C30" s="253" t="s">
        <v>750</v>
      </c>
      <c r="D30" s="112" t="s">
        <v>775</v>
      </c>
      <c r="E30" s="888" t="s">
        <v>776</v>
      </c>
      <c r="F30" s="112" t="s">
        <v>753</v>
      </c>
      <c r="G30" s="284">
        <v>0</v>
      </c>
      <c r="H30" s="253"/>
      <c r="I30" s="253">
        <f t="shared" si="1"/>
        <v>0</v>
      </c>
      <c r="J30" s="302" t="s">
        <v>754</v>
      </c>
    </row>
    <row r="31" s="884" customFormat="1" hidden="1" customHeight="1" spans="1:10">
      <c r="A31" s="244" t="s">
        <v>777</v>
      </c>
      <c r="B31" s="889"/>
      <c r="C31" s="246"/>
      <c r="D31" s="244" t="s">
        <v>778</v>
      </c>
      <c r="E31" s="244"/>
      <c r="F31" s="246"/>
      <c r="G31" s="644"/>
      <c r="H31" s="246"/>
      <c r="I31" s="246"/>
      <c r="J31" s="244"/>
    </row>
    <row r="32" s="884" customFormat="1" customHeight="1" spans="1:10">
      <c r="A32" s="302">
        <f>SUBTOTAL(3,$D$32:D32)</f>
        <v>1</v>
      </c>
      <c r="B32" s="890" t="s">
        <v>779</v>
      </c>
      <c r="C32" s="253" t="s">
        <v>780</v>
      </c>
      <c r="D32" s="302" t="s">
        <v>781</v>
      </c>
      <c r="E32" s="302" t="s">
        <v>782</v>
      </c>
      <c r="F32" s="253" t="s">
        <v>783</v>
      </c>
      <c r="G32" s="284">
        <f>'10千伏杆塔明细表'!$L$23</f>
        <v>50</v>
      </c>
      <c r="H32" s="253">
        <v>160</v>
      </c>
      <c r="I32" s="256">
        <f t="shared" ref="I32:I38" si="2">G32*H32/1000</f>
        <v>8</v>
      </c>
      <c r="J32" s="302"/>
    </row>
    <row r="33" s="884" customFormat="1" hidden="1" customHeight="1" spans="1:10">
      <c r="A33" s="302">
        <f>SUBTOTAL(3,$D$32:D33)</f>
        <v>1</v>
      </c>
      <c r="B33" s="890" t="s">
        <v>784</v>
      </c>
      <c r="C33" s="253" t="s">
        <v>780</v>
      </c>
      <c r="D33" s="302" t="s">
        <v>785</v>
      </c>
      <c r="E33" s="302" t="s">
        <v>786</v>
      </c>
      <c r="F33" s="253" t="s">
        <v>783</v>
      </c>
      <c r="G33" s="284">
        <f>'10千伏杆塔明细表'!$M$23</f>
        <v>0</v>
      </c>
      <c r="H33" s="253">
        <v>370</v>
      </c>
      <c r="I33" s="256">
        <f t="shared" si="2"/>
        <v>0</v>
      </c>
      <c r="J33" s="302"/>
    </row>
    <row r="34" s="884" customFormat="1" customHeight="1" spans="1:10">
      <c r="A34" s="302">
        <f>SUBTOTAL(3,$D$32:D34)</f>
        <v>2</v>
      </c>
      <c r="B34" s="890" t="s">
        <v>787</v>
      </c>
      <c r="C34" s="253" t="s">
        <v>780</v>
      </c>
      <c r="D34" s="302" t="s">
        <v>788</v>
      </c>
      <c r="E34" s="302" t="s">
        <v>789</v>
      </c>
      <c r="F34" s="253" t="s">
        <v>783</v>
      </c>
      <c r="G34" s="284">
        <f>'10千伏杆塔明细表'!$N$23</f>
        <v>93</v>
      </c>
      <c r="H34" s="253">
        <v>150</v>
      </c>
      <c r="I34" s="256">
        <f t="shared" si="2"/>
        <v>13.95</v>
      </c>
      <c r="J34" s="302"/>
    </row>
    <row r="35" s="884" customFormat="1" hidden="1" customHeight="1" spans="1:10">
      <c r="A35" s="302">
        <f>SUBTOTAL(3,$D$32:D35)</f>
        <v>2</v>
      </c>
      <c r="B35" s="890" t="s">
        <v>790</v>
      </c>
      <c r="C35" s="253" t="s">
        <v>780</v>
      </c>
      <c r="D35" s="302" t="s">
        <v>791</v>
      </c>
      <c r="E35" s="302" t="s">
        <v>792</v>
      </c>
      <c r="F35" s="253" t="s">
        <v>783</v>
      </c>
      <c r="G35" s="284">
        <f>'10千伏杆塔明细表'!$O$23</f>
        <v>0</v>
      </c>
      <c r="H35" s="253">
        <v>190</v>
      </c>
      <c r="I35" s="256">
        <f t="shared" si="2"/>
        <v>0</v>
      </c>
      <c r="J35" s="302"/>
    </row>
    <row r="36" s="884" customFormat="1" hidden="1" customHeight="1" spans="1:10">
      <c r="A36" s="302">
        <f>SUBTOTAL(3,$D$32:D36)</f>
        <v>2</v>
      </c>
      <c r="B36" s="500" t="s">
        <v>793</v>
      </c>
      <c r="C36" s="253" t="s">
        <v>780</v>
      </c>
      <c r="D36" s="302" t="s">
        <v>794</v>
      </c>
      <c r="E36" s="302" t="s">
        <v>795</v>
      </c>
      <c r="F36" s="253" t="s">
        <v>783</v>
      </c>
      <c r="G36" s="284">
        <f>'10千伏杆塔明细表'!$P$23</f>
        <v>0</v>
      </c>
      <c r="H36" s="253">
        <v>118</v>
      </c>
      <c r="I36" s="256">
        <f t="shared" si="2"/>
        <v>0</v>
      </c>
      <c r="J36" s="244"/>
    </row>
    <row r="37" s="884" customFormat="1" customHeight="1" spans="1:10">
      <c r="A37" s="302">
        <f>SUBTOTAL(3,$D$32:D37)</f>
        <v>3</v>
      </c>
      <c r="B37" s="500" t="s">
        <v>796</v>
      </c>
      <c r="C37" s="253" t="s">
        <v>780</v>
      </c>
      <c r="D37" s="302" t="s">
        <v>797</v>
      </c>
      <c r="E37" s="302" t="s">
        <v>798</v>
      </c>
      <c r="F37" s="253" t="s">
        <v>783</v>
      </c>
      <c r="G37" s="284">
        <f>'10千伏杆塔明细表'!$Q$23</f>
        <v>182</v>
      </c>
      <c r="H37" s="253">
        <v>162</v>
      </c>
      <c r="I37" s="256">
        <f t="shared" si="2"/>
        <v>29.484</v>
      </c>
      <c r="J37" s="302"/>
    </row>
    <row r="38" s="884" customFormat="1" hidden="1" customHeight="1" spans="1:10">
      <c r="A38" s="302">
        <f>SUBTOTAL(3,$D$32:D38)</f>
        <v>3</v>
      </c>
      <c r="B38" s="500" t="s">
        <v>796</v>
      </c>
      <c r="C38" s="253" t="s">
        <v>780</v>
      </c>
      <c r="D38" s="302" t="s">
        <v>799</v>
      </c>
      <c r="E38" s="302" t="s">
        <v>800</v>
      </c>
      <c r="F38" s="253" t="s">
        <v>783</v>
      </c>
      <c r="G38" s="284">
        <f>'10千伏杆塔明细表'!$R$23</f>
        <v>0</v>
      </c>
      <c r="H38" s="253">
        <v>260</v>
      </c>
      <c r="I38" s="256">
        <f t="shared" si="2"/>
        <v>0</v>
      </c>
      <c r="J38" s="302"/>
    </row>
    <row r="39" s="884" customFormat="1" hidden="1" customHeight="1" spans="1:10">
      <c r="A39" s="244" t="s">
        <v>801</v>
      </c>
      <c r="B39" s="891"/>
      <c r="C39" s="246"/>
      <c r="D39" s="244" t="s">
        <v>802</v>
      </c>
      <c r="E39" s="244"/>
      <c r="F39" s="246"/>
      <c r="G39" s="644"/>
      <c r="H39" s="246" t="s">
        <v>264</v>
      </c>
      <c r="I39" s="659">
        <f>SUM(I40:I109)</f>
        <v>50.41215</v>
      </c>
      <c r="J39" s="244"/>
    </row>
    <row r="40" s="884" customFormat="1" hidden="1" customHeight="1" spans="1:10">
      <c r="A40" s="302">
        <f>SUBTOTAL(3,$D$40:D40)</f>
        <v>0</v>
      </c>
      <c r="B40" s="500" t="s">
        <v>803</v>
      </c>
      <c r="C40" s="253" t="s">
        <v>804</v>
      </c>
      <c r="D40" s="302" t="s">
        <v>805</v>
      </c>
      <c r="E40" s="302" t="s">
        <v>806</v>
      </c>
      <c r="F40" s="253" t="s">
        <v>733</v>
      </c>
      <c r="G40" s="284">
        <f>'10千伏杆塔明细表'!$AC$23</f>
        <v>0</v>
      </c>
      <c r="H40" s="253">
        <v>8.3</v>
      </c>
      <c r="I40" s="256">
        <f>G40*H40/1000</f>
        <v>0</v>
      </c>
      <c r="J40" s="302" t="s">
        <v>807</v>
      </c>
    </row>
    <row r="41" s="884" customFormat="1" hidden="1" customHeight="1" spans="1:10">
      <c r="A41" s="302">
        <f>SUBTOTAL(3,$D$40:D41)</f>
        <v>0</v>
      </c>
      <c r="B41" s="500" t="s">
        <v>803</v>
      </c>
      <c r="C41" s="253" t="s">
        <v>804</v>
      </c>
      <c r="D41" s="302" t="s">
        <v>805</v>
      </c>
      <c r="E41" s="302" t="s">
        <v>808</v>
      </c>
      <c r="F41" s="253" t="s">
        <v>733</v>
      </c>
      <c r="G41" s="284">
        <f>'10千伏杆塔明细表'!$AD$23</f>
        <v>0</v>
      </c>
      <c r="H41" s="253">
        <v>8.3</v>
      </c>
      <c r="I41" s="256">
        <f t="shared" ref="I41:I72" si="3">G41*H41/1000</f>
        <v>0</v>
      </c>
      <c r="J41" s="302" t="s">
        <v>807</v>
      </c>
    </row>
    <row r="42" s="884" customFormat="1" hidden="1" customHeight="1" spans="1:10">
      <c r="A42" s="302">
        <f>SUBTOTAL(3,$D$40:D42)</f>
        <v>0</v>
      </c>
      <c r="B42" s="500" t="s">
        <v>803</v>
      </c>
      <c r="C42" s="253" t="s">
        <v>804</v>
      </c>
      <c r="D42" s="302" t="s">
        <v>805</v>
      </c>
      <c r="E42" s="302" t="s">
        <v>809</v>
      </c>
      <c r="F42" s="253" t="s">
        <v>733</v>
      </c>
      <c r="G42" s="284">
        <f>'10千伏杆塔明细表'!$AE$23</f>
        <v>0</v>
      </c>
      <c r="H42" s="253">
        <v>8.4</v>
      </c>
      <c r="I42" s="256">
        <f t="shared" si="3"/>
        <v>0</v>
      </c>
      <c r="J42" s="302" t="s">
        <v>807</v>
      </c>
    </row>
    <row r="43" s="884" customFormat="1" customHeight="1" spans="1:10">
      <c r="A43" s="302">
        <f>SUBTOTAL(3,$D$40:D43)</f>
        <v>1</v>
      </c>
      <c r="B43" s="500" t="s">
        <v>803</v>
      </c>
      <c r="C43" s="253" t="s">
        <v>804</v>
      </c>
      <c r="D43" s="302" t="s">
        <v>810</v>
      </c>
      <c r="E43" s="302" t="s">
        <v>65</v>
      </c>
      <c r="F43" s="253" t="s">
        <v>733</v>
      </c>
      <c r="G43" s="284">
        <f>'10千伏杆塔明细表'!$AF$23</f>
        <v>388</v>
      </c>
      <c r="H43" s="253">
        <v>17.1</v>
      </c>
      <c r="I43" s="256">
        <f t="shared" si="3"/>
        <v>6.6348</v>
      </c>
      <c r="J43" s="302" t="s">
        <v>811</v>
      </c>
    </row>
    <row r="44" s="884" customFormat="1" hidden="1" customHeight="1" spans="1:10">
      <c r="A44" s="302">
        <f>SUBTOTAL(3,$D$40:D44)</f>
        <v>1</v>
      </c>
      <c r="B44" s="500" t="s">
        <v>803</v>
      </c>
      <c r="C44" s="253" t="s">
        <v>804</v>
      </c>
      <c r="D44" s="302" t="s">
        <v>810</v>
      </c>
      <c r="E44" s="302" t="s">
        <v>812</v>
      </c>
      <c r="F44" s="253" t="s">
        <v>733</v>
      </c>
      <c r="G44" s="284">
        <f>'10千伏杆塔明细表'!$AG$23</f>
        <v>0</v>
      </c>
      <c r="H44" s="253">
        <v>17.3</v>
      </c>
      <c r="I44" s="256">
        <f t="shared" si="3"/>
        <v>0</v>
      </c>
      <c r="J44" s="302" t="s">
        <v>813</v>
      </c>
    </row>
    <row r="45" s="884" customFormat="1" hidden="1" customHeight="1" spans="1:10">
      <c r="A45" s="302">
        <f>SUBTOTAL(3,$D$40:D45)</f>
        <v>1</v>
      </c>
      <c r="B45" s="500" t="s">
        <v>803</v>
      </c>
      <c r="C45" s="253" t="s">
        <v>804</v>
      </c>
      <c r="D45" s="302" t="s">
        <v>810</v>
      </c>
      <c r="E45" s="302" t="s">
        <v>814</v>
      </c>
      <c r="F45" s="253" t="s">
        <v>733</v>
      </c>
      <c r="G45" s="284">
        <f>'10千伏杆塔明细表'!$AH$23</f>
        <v>0</v>
      </c>
      <c r="H45" s="253">
        <v>15.6</v>
      </c>
      <c r="I45" s="256">
        <f t="shared" si="3"/>
        <v>0</v>
      </c>
      <c r="J45" s="302" t="s">
        <v>815</v>
      </c>
    </row>
    <row r="46" s="884" customFormat="1" hidden="1" customHeight="1" spans="1:10">
      <c r="A46" s="302">
        <f>SUBTOTAL(3,$D$40:D46)</f>
        <v>1</v>
      </c>
      <c r="B46" s="500" t="s">
        <v>803</v>
      </c>
      <c r="C46" s="253" t="s">
        <v>804</v>
      </c>
      <c r="D46" s="302" t="s">
        <v>816</v>
      </c>
      <c r="E46" s="302" t="s">
        <v>817</v>
      </c>
      <c r="F46" s="253" t="s">
        <v>733</v>
      </c>
      <c r="G46" s="284">
        <f>'10千伏杆塔明细表'!$AI$23</f>
        <v>0</v>
      </c>
      <c r="H46" s="253">
        <v>19.2</v>
      </c>
      <c r="I46" s="256">
        <f t="shared" si="3"/>
        <v>0</v>
      </c>
      <c r="J46" s="302" t="s">
        <v>818</v>
      </c>
    </row>
    <row r="47" s="884" customFormat="1" customHeight="1" spans="1:10">
      <c r="A47" s="302">
        <f>SUBTOTAL(3,$D$40:D47)</f>
        <v>2</v>
      </c>
      <c r="B47" s="500" t="s">
        <v>803</v>
      </c>
      <c r="C47" s="253" t="s">
        <v>804</v>
      </c>
      <c r="D47" s="302" t="s">
        <v>810</v>
      </c>
      <c r="E47" s="302" t="s">
        <v>819</v>
      </c>
      <c r="F47" s="253" t="s">
        <v>733</v>
      </c>
      <c r="G47" s="284">
        <f>'10千伏杆塔明细表'!$AJ$23</f>
        <v>388</v>
      </c>
      <c r="H47" s="253">
        <v>27.7</v>
      </c>
      <c r="I47" s="256">
        <f t="shared" si="3"/>
        <v>10.7476</v>
      </c>
      <c r="J47" s="302" t="s">
        <v>820</v>
      </c>
    </row>
    <row r="48" s="884" customFormat="1" hidden="1" customHeight="1" spans="1:10">
      <c r="A48" s="302">
        <f>SUBTOTAL(3,$D$40:D48)</f>
        <v>2</v>
      </c>
      <c r="B48" s="500" t="s">
        <v>803</v>
      </c>
      <c r="C48" s="253" t="s">
        <v>804</v>
      </c>
      <c r="D48" s="302" t="s">
        <v>810</v>
      </c>
      <c r="E48" s="302" t="s">
        <v>821</v>
      </c>
      <c r="F48" s="253" t="s">
        <v>733</v>
      </c>
      <c r="G48" s="284">
        <f>'10千伏杆塔明细表'!$AK$23</f>
        <v>0</v>
      </c>
      <c r="H48" s="253">
        <v>27.9</v>
      </c>
      <c r="I48" s="256">
        <f t="shared" si="3"/>
        <v>0</v>
      </c>
      <c r="J48" s="302" t="s">
        <v>815</v>
      </c>
    </row>
    <row r="49" s="884" customFormat="1" hidden="1" customHeight="1" spans="1:10">
      <c r="A49" s="302">
        <f>SUBTOTAL(3,$D$40:D49)</f>
        <v>2</v>
      </c>
      <c r="B49" s="500" t="s">
        <v>803</v>
      </c>
      <c r="C49" s="253" t="s">
        <v>804</v>
      </c>
      <c r="D49" s="302" t="s">
        <v>810</v>
      </c>
      <c r="E49" s="302" t="s">
        <v>822</v>
      </c>
      <c r="F49" s="253" t="s">
        <v>733</v>
      </c>
      <c r="G49" s="284">
        <f>'10千伏杆塔明细表'!$AL$23</f>
        <v>0</v>
      </c>
      <c r="H49" s="253">
        <v>28.1</v>
      </c>
      <c r="I49" s="256">
        <f t="shared" si="3"/>
        <v>0</v>
      </c>
      <c r="J49" s="302" t="s">
        <v>815</v>
      </c>
    </row>
    <row r="50" s="884" customFormat="1" hidden="1" customHeight="1" spans="1:10">
      <c r="A50" s="302">
        <f>SUBTOTAL(3,$D$40:D50)</f>
        <v>2</v>
      </c>
      <c r="B50" s="500" t="s">
        <v>803</v>
      </c>
      <c r="C50" s="253" t="s">
        <v>804</v>
      </c>
      <c r="D50" s="302" t="s">
        <v>810</v>
      </c>
      <c r="E50" s="302" t="s">
        <v>72</v>
      </c>
      <c r="F50" s="253" t="s">
        <v>733</v>
      </c>
      <c r="G50" s="284">
        <f>'10千伏杆塔明细表'!$AM$23</f>
        <v>0</v>
      </c>
      <c r="H50" s="253">
        <v>28.9</v>
      </c>
      <c r="I50" s="256">
        <f t="shared" si="3"/>
        <v>0</v>
      </c>
      <c r="J50" s="302" t="s">
        <v>823</v>
      </c>
    </row>
    <row r="51" s="884" customFormat="1" hidden="1" customHeight="1" spans="1:10">
      <c r="A51" s="302">
        <f>SUBTOTAL(3,$D$40:D51)</f>
        <v>2</v>
      </c>
      <c r="B51" s="500" t="s">
        <v>803</v>
      </c>
      <c r="C51" s="253" t="s">
        <v>804</v>
      </c>
      <c r="D51" s="302" t="s">
        <v>810</v>
      </c>
      <c r="E51" s="302" t="s">
        <v>73</v>
      </c>
      <c r="F51" s="253" t="s">
        <v>733</v>
      </c>
      <c r="G51" s="284">
        <f>'10千伏杆塔明细表'!$AN$23</f>
        <v>0</v>
      </c>
      <c r="H51" s="253">
        <v>29.1</v>
      </c>
      <c r="I51" s="256">
        <f t="shared" si="3"/>
        <v>0</v>
      </c>
      <c r="J51" s="302" t="s">
        <v>823</v>
      </c>
    </row>
    <row r="52" s="884" customFormat="1" customHeight="1" spans="1:10">
      <c r="A52" s="302">
        <f>SUBTOTAL(3,$D$40:D52)</f>
        <v>3</v>
      </c>
      <c r="B52" s="500" t="s">
        <v>803</v>
      </c>
      <c r="C52" s="253" t="s">
        <v>804</v>
      </c>
      <c r="D52" s="302" t="s">
        <v>824</v>
      </c>
      <c r="E52" s="302" t="s">
        <v>65</v>
      </c>
      <c r="F52" s="253" t="s">
        <v>733</v>
      </c>
      <c r="G52" s="284">
        <f>'10千伏杆塔明细表'!$AO$23</f>
        <v>2</v>
      </c>
      <c r="H52" s="253">
        <v>17.1</v>
      </c>
      <c r="I52" s="256">
        <f t="shared" si="3"/>
        <v>0.0342</v>
      </c>
      <c r="J52" s="302" t="s">
        <v>811</v>
      </c>
    </row>
    <row r="53" s="884" customFormat="1" customHeight="1" spans="1:10">
      <c r="A53" s="302">
        <f>SUBTOTAL(3,$D$40:D53)</f>
        <v>4</v>
      </c>
      <c r="B53" s="500" t="s">
        <v>803</v>
      </c>
      <c r="C53" s="253" t="s">
        <v>804</v>
      </c>
      <c r="D53" s="302" t="s">
        <v>824</v>
      </c>
      <c r="E53" s="302" t="s">
        <v>819</v>
      </c>
      <c r="F53" s="253" t="s">
        <v>733</v>
      </c>
      <c r="G53" s="284">
        <f>'10千伏杆塔明细表'!$AP$23</f>
        <v>2</v>
      </c>
      <c r="H53" s="253">
        <v>27.7</v>
      </c>
      <c r="I53" s="256">
        <f t="shared" si="3"/>
        <v>0.0554</v>
      </c>
      <c r="J53" s="302" t="s">
        <v>820</v>
      </c>
    </row>
    <row r="54" s="884" customFormat="1" customHeight="1" spans="1:10">
      <c r="A54" s="302">
        <f>SUBTOTAL(3,$D$40:D54)</f>
        <v>5</v>
      </c>
      <c r="B54" s="500" t="s">
        <v>803</v>
      </c>
      <c r="C54" s="253" t="s">
        <v>804</v>
      </c>
      <c r="D54" s="302" t="s">
        <v>42</v>
      </c>
      <c r="E54" s="302" t="s">
        <v>825</v>
      </c>
      <c r="F54" s="253" t="s">
        <v>826</v>
      </c>
      <c r="G54" s="284">
        <f>'10千伏杆塔明细表'!$AQ$23</f>
        <v>51</v>
      </c>
      <c r="H54" s="253">
        <v>56.2</v>
      </c>
      <c r="I54" s="256">
        <f t="shared" si="3"/>
        <v>2.8662</v>
      </c>
      <c r="J54" s="302" t="s">
        <v>820</v>
      </c>
    </row>
    <row r="55" s="884" customFormat="1" customHeight="1" spans="1:10">
      <c r="A55" s="302">
        <f>SUBTOTAL(3,$D$40:D55)</f>
        <v>6</v>
      </c>
      <c r="B55" s="500" t="s">
        <v>803</v>
      </c>
      <c r="C55" s="253" t="s">
        <v>804</v>
      </c>
      <c r="D55" s="302" t="s">
        <v>42</v>
      </c>
      <c r="E55" s="302" t="s">
        <v>827</v>
      </c>
      <c r="F55" s="253" t="s">
        <v>826</v>
      </c>
      <c r="G55" s="284">
        <f>'10千伏杆塔明细表'!$AR$23</f>
        <v>3</v>
      </c>
      <c r="H55" s="253">
        <v>56.5</v>
      </c>
      <c r="I55" s="256">
        <f t="shared" si="3"/>
        <v>0.1695</v>
      </c>
      <c r="J55" s="302" t="s">
        <v>820</v>
      </c>
    </row>
    <row r="56" s="884" customFormat="1" hidden="1" customHeight="1" spans="1:10">
      <c r="A56" s="302">
        <f>SUBTOTAL(3,$D$40:D56)</f>
        <v>6</v>
      </c>
      <c r="B56" s="500" t="s">
        <v>803</v>
      </c>
      <c r="C56" s="253" t="s">
        <v>804</v>
      </c>
      <c r="D56" s="302" t="s">
        <v>42</v>
      </c>
      <c r="E56" s="302" t="s">
        <v>77</v>
      </c>
      <c r="F56" s="253" t="s">
        <v>826</v>
      </c>
      <c r="G56" s="284">
        <f>'10千伏杆塔明细表'!$AS$23</f>
        <v>0</v>
      </c>
      <c r="H56" s="253">
        <v>59.4</v>
      </c>
      <c r="I56" s="256">
        <f t="shared" si="3"/>
        <v>0</v>
      </c>
      <c r="J56" s="302" t="s">
        <v>807</v>
      </c>
    </row>
    <row r="57" s="884" customFormat="1" hidden="1" customHeight="1" spans="1:10">
      <c r="A57" s="302">
        <f>SUBTOTAL(3,$D$40:D57)</f>
        <v>6</v>
      </c>
      <c r="B57" s="500" t="s">
        <v>803</v>
      </c>
      <c r="C57" s="253" t="s">
        <v>804</v>
      </c>
      <c r="D57" s="302" t="s">
        <v>42</v>
      </c>
      <c r="E57" s="302" t="s">
        <v>78</v>
      </c>
      <c r="F57" s="253" t="s">
        <v>826</v>
      </c>
      <c r="G57" s="284">
        <f>'10千伏杆塔明细表'!$AT$23</f>
        <v>0</v>
      </c>
      <c r="H57" s="253">
        <v>59.8</v>
      </c>
      <c r="I57" s="256">
        <f t="shared" si="3"/>
        <v>0</v>
      </c>
      <c r="J57" s="302" t="s">
        <v>820</v>
      </c>
    </row>
    <row r="58" s="884" customFormat="1" hidden="1" customHeight="1" spans="1:10">
      <c r="A58" s="302">
        <f>SUBTOTAL(3,$D$40:D58)</f>
        <v>6</v>
      </c>
      <c r="B58" s="500" t="s">
        <v>803</v>
      </c>
      <c r="C58" s="253" t="s">
        <v>804</v>
      </c>
      <c r="D58" s="302" t="s">
        <v>42</v>
      </c>
      <c r="E58" s="302" t="s">
        <v>79</v>
      </c>
      <c r="F58" s="253" t="s">
        <v>826</v>
      </c>
      <c r="G58" s="284">
        <f>'10千伏杆塔明细表'!$AU$23</f>
        <v>0</v>
      </c>
      <c r="H58" s="253">
        <v>60.2</v>
      </c>
      <c r="I58" s="256">
        <f t="shared" si="3"/>
        <v>0</v>
      </c>
      <c r="J58" s="302" t="s">
        <v>807</v>
      </c>
    </row>
    <row r="59" s="884" customFormat="1" hidden="1" customHeight="1" spans="1:10">
      <c r="A59" s="302">
        <f>SUBTOTAL(3,$D$40:D59)</f>
        <v>6</v>
      </c>
      <c r="B59" s="500" t="s">
        <v>803</v>
      </c>
      <c r="C59" s="253" t="s">
        <v>804</v>
      </c>
      <c r="D59" s="302" t="s">
        <v>42</v>
      </c>
      <c r="E59" s="302" t="s">
        <v>80</v>
      </c>
      <c r="F59" s="253" t="s">
        <v>826</v>
      </c>
      <c r="G59" s="284">
        <f>'10千伏杆塔明细表'!$AV$23</f>
        <v>0</v>
      </c>
      <c r="H59" s="253">
        <v>60.4</v>
      </c>
      <c r="I59" s="256">
        <f t="shared" si="3"/>
        <v>0</v>
      </c>
      <c r="J59" s="302" t="s">
        <v>807</v>
      </c>
    </row>
    <row r="60" s="884" customFormat="1" customHeight="1" spans="1:10">
      <c r="A60" s="302">
        <f>SUBTOTAL(3,$D$40:D60)</f>
        <v>7</v>
      </c>
      <c r="B60" s="500" t="s">
        <v>803</v>
      </c>
      <c r="C60" s="253" t="s">
        <v>804</v>
      </c>
      <c r="D60" s="302" t="s">
        <v>42</v>
      </c>
      <c r="E60" s="302" t="s">
        <v>828</v>
      </c>
      <c r="F60" s="253" t="s">
        <v>826</v>
      </c>
      <c r="G60" s="284">
        <f>'10千伏杆塔明细表'!AW23</f>
        <v>50</v>
      </c>
      <c r="H60" s="253">
        <v>89.2</v>
      </c>
      <c r="I60" s="256">
        <f t="shared" si="3"/>
        <v>4.46</v>
      </c>
      <c r="J60" s="302" t="s">
        <v>829</v>
      </c>
    </row>
    <row r="61" s="884" customFormat="1" customHeight="1" spans="1:10">
      <c r="A61" s="302">
        <f>SUBTOTAL(3,$D$40:D61)</f>
        <v>8</v>
      </c>
      <c r="B61" s="500" t="s">
        <v>803</v>
      </c>
      <c r="C61" s="253" t="s">
        <v>804</v>
      </c>
      <c r="D61" s="302" t="s">
        <v>42</v>
      </c>
      <c r="E61" s="302" t="s">
        <v>830</v>
      </c>
      <c r="F61" s="253" t="s">
        <v>826</v>
      </c>
      <c r="G61" s="284">
        <f>'10千伏杆塔明细表'!AX23</f>
        <v>3</v>
      </c>
      <c r="H61" s="253">
        <v>89.5</v>
      </c>
      <c r="I61" s="256">
        <f t="shared" si="3"/>
        <v>0.2685</v>
      </c>
      <c r="J61" s="302" t="s">
        <v>831</v>
      </c>
    </row>
    <row r="62" s="884" customFormat="1" hidden="1" customHeight="1" spans="1:10">
      <c r="A62" s="302">
        <f>SUBTOTAL(3,$D$40:D62)</f>
        <v>8</v>
      </c>
      <c r="B62" s="500" t="s">
        <v>803</v>
      </c>
      <c r="C62" s="253" t="s">
        <v>804</v>
      </c>
      <c r="D62" s="302" t="s">
        <v>42</v>
      </c>
      <c r="E62" s="302" t="s">
        <v>832</v>
      </c>
      <c r="F62" s="253" t="s">
        <v>826</v>
      </c>
      <c r="G62" s="284">
        <f>'10千伏杆塔明细表'!$AY$23</f>
        <v>0</v>
      </c>
      <c r="H62" s="253">
        <v>61.2</v>
      </c>
      <c r="I62" s="256">
        <f t="shared" si="3"/>
        <v>0</v>
      </c>
      <c r="J62" s="302" t="s">
        <v>833</v>
      </c>
    </row>
    <row r="63" s="884" customFormat="1" hidden="1" customHeight="1" spans="1:10">
      <c r="A63" s="302">
        <f>SUBTOTAL(3,$D$40:D63)</f>
        <v>8</v>
      </c>
      <c r="B63" s="500" t="s">
        <v>803</v>
      </c>
      <c r="C63" s="253" t="s">
        <v>804</v>
      </c>
      <c r="D63" s="302" t="s">
        <v>42</v>
      </c>
      <c r="E63" s="302" t="s">
        <v>834</v>
      </c>
      <c r="F63" s="253" t="s">
        <v>826</v>
      </c>
      <c r="G63" s="284">
        <f>'10千伏杆塔明细表'!$AZ$23</f>
        <v>0</v>
      </c>
      <c r="H63" s="253">
        <v>61.6</v>
      </c>
      <c r="I63" s="256">
        <f t="shared" si="3"/>
        <v>0</v>
      </c>
      <c r="J63" s="302" t="s">
        <v>835</v>
      </c>
    </row>
    <row r="64" s="884" customFormat="1" customHeight="1" spans="1:10">
      <c r="A64" s="302">
        <f>SUBTOTAL(3,$D$40:D64)</f>
        <v>9</v>
      </c>
      <c r="B64" s="500" t="s">
        <v>803</v>
      </c>
      <c r="C64" s="253" t="s">
        <v>804</v>
      </c>
      <c r="D64" s="302" t="s">
        <v>28</v>
      </c>
      <c r="E64" s="302" t="s">
        <v>836</v>
      </c>
      <c r="F64" s="253" t="s">
        <v>837</v>
      </c>
      <c r="G64" s="284">
        <f>'10千伏杆塔明细表'!$CD$23</f>
        <v>388</v>
      </c>
      <c r="H64" s="253">
        <v>1.5</v>
      </c>
      <c r="I64" s="256">
        <f t="shared" si="3"/>
        <v>0.582</v>
      </c>
      <c r="J64" s="302"/>
    </row>
    <row r="65" s="884" customFormat="1" customHeight="1" spans="1:10">
      <c r="A65" s="302">
        <f>SUBTOTAL(3,$D$40:D65)</f>
        <v>10</v>
      </c>
      <c r="B65" s="500" t="s">
        <v>803</v>
      </c>
      <c r="C65" s="253" t="s">
        <v>804</v>
      </c>
      <c r="D65" s="302" t="s">
        <v>28</v>
      </c>
      <c r="E65" s="302" t="s">
        <v>838</v>
      </c>
      <c r="F65" s="253" t="s">
        <v>837</v>
      </c>
      <c r="G65" s="284">
        <f>'10千伏杆塔明细表'!$CE$23</f>
        <v>388</v>
      </c>
      <c r="H65" s="253">
        <v>1.6</v>
      </c>
      <c r="I65" s="256">
        <f t="shared" si="3"/>
        <v>0.6208</v>
      </c>
      <c r="J65" s="302"/>
    </row>
    <row r="66" s="884" customFormat="1" hidden="1" customHeight="1" spans="1:10">
      <c r="A66" s="302">
        <f>SUBTOTAL(3,$D$40:D66)</f>
        <v>10</v>
      </c>
      <c r="B66" s="500" t="s">
        <v>803</v>
      </c>
      <c r="C66" s="253" t="s">
        <v>804</v>
      </c>
      <c r="D66" s="302" t="s">
        <v>28</v>
      </c>
      <c r="E66" s="302" t="s">
        <v>839</v>
      </c>
      <c r="F66" s="253" t="s">
        <v>837</v>
      </c>
      <c r="G66" s="284">
        <f>'10千伏杆塔明细表'!$CF$23</f>
        <v>0</v>
      </c>
      <c r="H66" s="253">
        <v>1.7</v>
      </c>
      <c r="I66" s="256">
        <f t="shared" si="3"/>
        <v>0</v>
      </c>
      <c r="J66" s="302"/>
    </row>
    <row r="67" s="884" customFormat="1" hidden="1" customHeight="1" spans="1:10">
      <c r="A67" s="302">
        <f>SUBTOTAL(3,$D$40:D67)</f>
        <v>10</v>
      </c>
      <c r="B67" s="500" t="s">
        <v>803</v>
      </c>
      <c r="C67" s="253" t="s">
        <v>804</v>
      </c>
      <c r="D67" s="302" t="s">
        <v>28</v>
      </c>
      <c r="E67" s="302" t="s">
        <v>840</v>
      </c>
      <c r="F67" s="253" t="s">
        <v>837</v>
      </c>
      <c r="G67" s="284">
        <f>'10千伏杆塔明细表'!$CG$23</f>
        <v>0</v>
      </c>
      <c r="H67" s="253">
        <v>1.7</v>
      </c>
      <c r="I67" s="256">
        <f t="shared" si="3"/>
        <v>0</v>
      </c>
      <c r="J67" s="302"/>
    </row>
    <row r="68" s="884" customFormat="1" hidden="1" customHeight="1" spans="1:10">
      <c r="A68" s="302">
        <f>SUBTOTAL(3,$D$40:D68)</f>
        <v>10</v>
      </c>
      <c r="B68" s="500" t="s">
        <v>803</v>
      </c>
      <c r="C68" s="253" t="s">
        <v>804</v>
      </c>
      <c r="D68" s="302" t="s">
        <v>28</v>
      </c>
      <c r="E68" s="302" t="s">
        <v>841</v>
      </c>
      <c r="F68" s="253" t="s">
        <v>837</v>
      </c>
      <c r="G68" s="284">
        <f>'10千伏杆塔明细表'!$CH$23</f>
        <v>0</v>
      </c>
      <c r="H68" s="253">
        <v>1.8</v>
      </c>
      <c r="I68" s="256">
        <f t="shared" si="3"/>
        <v>0</v>
      </c>
      <c r="J68" s="302"/>
    </row>
    <row r="69" s="884" customFormat="1" hidden="1" customHeight="1" spans="1:10">
      <c r="A69" s="302">
        <f>SUBTOTAL(3,$D$40:D69)</f>
        <v>10</v>
      </c>
      <c r="B69" s="500" t="s">
        <v>803</v>
      </c>
      <c r="C69" s="253" t="s">
        <v>804</v>
      </c>
      <c r="D69" s="302" t="s">
        <v>28</v>
      </c>
      <c r="E69" s="302" t="s">
        <v>842</v>
      </c>
      <c r="F69" s="253" t="s">
        <v>837</v>
      </c>
      <c r="G69" s="284">
        <f>'10千伏杆塔明细表'!$CI$23</f>
        <v>0</v>
      </c>
      <c r="H69" s="253">
        <v>1.8</v>
      </c>
      <c r="I69" s="256">
        <f t="shared" si="3"/>
        <v>0</v>
      </c>
      <c r="J69" s="302"/>
    </row>
    <row r="70" s="884" customFormat="1" hidden="1" customHeight="1" spans="1:10">
      <c r="A70" s="302">
        <f>SUBTOTAL(3,$D$40:D70)</f>
        <v>10</v>
      </c>
      <c r="B70" s="500" t="s">
        <v>803</v>
      </c>
      <c r="C70" s="253" t="s">
        <v>804</v>
      </c>
      <c r="D70" s="302" t="s">
        <v>28</v>
      </c>
      <c r="E70" s="302" t="s">
        <v>843</v>
      </c>
      <c r="F70" s="253" t="s">
        <v>837</v>
      </c>
      <c r="G70" s="284">
        <f>'10千伏杆塔明细表'!$CJ$23</f>
        <v>0</v>
      </c>
      <c r="H70" s="253">
        <v>1.8</v>
      </c>
      <c r="I70" s="256">
        <f t="shared" si="3"/>
        <v>0</v>
      </c>
      <c r="J70" s="302"/>
    </row>
    <row r="71" s="884" customFormat="1" hidden="1" customHeight="1" spans="1:10">
      <c r="A71" s="302">
        <f>SUBTOTAL(3,$D$40:D71)</f>
        <v>10</v>
      </c>
      <c r="B71" s="500" t="s">
        <v>803</v>
      </c>
      <c r="C71" s="253" t="s">
        <v>804</v>
      </c>
      <c r="D71" s="302" t="s">
        <v>28</v>
      </c>
      <c r="E71" s="302" t="s">
        <v>844</v>
      </c>
      <c r="F71" s="253" t="s">
        <v>837</v>
      </c>
      <c r="G71" s="284">
        <f>'10千伏杆塔明细表'!$CK$23</f>
        <v>0</v>
      </c>
      <c r="H71" s="253">
        <v>1.9</v>
      </c>
      <c r="I71" s="256">
        <f t="shared" si="3"/>
        <v>0</v>
      </c>
      <c r="J71" s="302"/>
    </row>
    <row r="72" s="884" customFormat="1" hidden="1" customHeight="1" spans="1:10">
      <c r="A72" s="302">
        <f>SUBTOTAL(3,$D$40:D72)</f>
        <v>10</v>
      </c>
      <c r="B72" s="500" t="s">
        <v>803</v>
      </c>
      <c r="C72" s="253" t="s">
        <v>804</v>
      </c>
      <c r="D72" s="302" t="s">
        <v>28</v>
      </c>
      <c r="E72" s="302" t="s">
        <v>845</v>
      </c>
      <c r="F72" s="253" t="s">
        <v>837</v>
      </c>
      <c r="G72" s="284">
        <f>'10千伏杆塔明细表'!$CL$23</f>
        <v>0</v>
      </c>
      <c r="H72" s="892">
        <v>2</v>
      </c>
      <c r="I72" s="256">
        <f t="shared" si="3"/>
        <v>0</v>
      </c>
      <c r="J72" s="302"/>
    </row>
    <row r="73" s="884" customFormat="1" hidden="1" customHeight="1" spans="1:10">
      <c r="A73" s="302">
        <f>SUBTOTAL(3,$D$40:D73)</f>
        <v>10</v>
      </c>
      <c r="B73" s="500" t="s">
        <v>803</v>
      </c>
      <c r="C73" s="253" t="s">
        <v>804</v>
      </c>
      <c r="D73" s="302" t="s">
        <v>846</v>
      </c>
      <c r="E73" s="302" t="s">
        <v>847</v>
      </c>
      <c r="F73" s="253" t="s">
        <v>848</v>
      </c>
      <c r="G73" s="284">
        <f>'10千伏杆塔明细表'!$Y$23</f>
        <v>0</v>
      </c>
      <c r="H73" s="253">
        <v>11.1</v>
      </c>
      <c r="I73" s="256">
        <f t="shared" ref="I73:I109" si="4">G73*H73/1000</f>
        <v>0</v>
      </c>
      <c r="J73" s="302"/>
    </row>
    <row r="74" s="884" customFormat="1" hidden="1" customHeight="1" spans="1:10">
      <c r="A74" s="302">
        <f>SUBTOTAL(3,$D$40:D74)</f>
        <v>10</v>
      </c>
      <c r="B74" s="500" t="s">
        <v>803</v>
      </c>
      <c r="C74" s="253" t="s">
        <v>804</v>
      </c>
      <c r="D74" s="302" t="s">
        <v>849</v>
      </c>
      <c r="E74" s="302" t="s">
        <v>847</v>
      </c>
      <c r="F74" s="253" t="s">
        <v>848</v>
      </c>
      <c r="G74" s="284">
        <f>'10千伏杆塔明细表'!$Z$23</f>
        <v>0</v>
      </c>
      <c r="H74" s="253">
        <v>13.6</v>
      </c>
      <c r="I74" s="256">
        <f t="shared" si="4"/>
        <v>0</v>
      </c>
      <c r="J74" s="302"/>
    </row>
    <row r="75" s="884" customFormat="1" customHeight="1" spans="1:10">
      <c r="A75" s="302">
        <f>SUBTOTAL(3,$D$40:D75)</f>
        <v>11</v>
      </c>
      <c r="B75" s="500" t="s">
        <v>803</v>
      </c>
      <c r="C75" s="253" t="s">
        <v>804</v>
      </c>
      <c r="D75" s="302" t="s">
        <v>850</v>
      </c>
      <c r="E75" s="302" t="s">
        <v>851</v>
      </c>
      <c r="F75" s="253" t="s">
        <v>837</v>
      </c>
      <c r="G75" s="284">
        <f>'10千伏杆塔明细表'!$AA$23</f>
        <v>1</v>
      </c>
      <c r="H75" s="253">
        <v>10.53</v>
      </c>
      <c r="I75" s="256">
        <f t="shared" si="4"/>
        <v>0.01053</v>
      </c>
      <c r="J75" s="893" t="s">
        <v>852</v>
      </c>
    </row>
    <row r="76" s="884" customFormat="1" hidden="1" customHeight="1" spans="1:10">
      <c r="A76" s="302">
        <f>SUBTOTAL(3,$D$40:D76)</f>
        <v>11</v>
      </c>
      <c r="B76" s="500" t="s">
        <v>803</v>
      </c>
      <c r="C76" s="253" t="s">
        <v>804</v>
      </c>
      <c r="D76" s="302" t="s">
        <v>849</v>
      </c>
      <c r="E76" s="302" t="s">
        <v>853</v>
      </c>
      <c r="F76" s="253" t="s">
        <v>837</v>
      </c>
      <c r="G76" s="284">
        <v>0</v>
      </c>
      <c r="H76" s="253">
        <v>14.3</v>
      </c>
      <c r="I76" s="256">
        <f t="shared" si="4"/>
        <v>0</v>
      </c>
      <c r="J76" s="302"/>
    </row>
    <row r="77" s="884" customFormat="1" customHeight="1" spans="1:10">
      <c r="A77" s="302">
        <f>SUBTOTAL(3,$D$40:D77)</f>
        <v>12</v>
      </c>
      <c r="B77" s="500" t="s">
        <v>803</v>
      </c>
      <c r="C77" s="253" t="s">
        <v>804</v>
      </c>
      <c r="D77" s="302" t="s">
        <v>44</v>
      </c>
      <c r="E77" s="302" t="s">
        <v>91</v>
      </c>
      <c r="F77" s="253" t="s">
        <v>837</v>
      </c>
      <c r="G77" s="284">
        <f>'10千伏杆塔明细表'!$BM$23</f>
        <v>96</v>
      </c>
      <c r="H77" s="253">
        <v>8.1</v>
      </c>
      <c r="I77" s="256">
        <f t="shared" si="4"/>
        <v>0.7776</v>
      </c>
      <c r="J77" s="302"/>
    </row>
    <row r="78" s="884" customFormat="1" customHeight="1" spans="1:10">
      <c r="A78" s="302">
        <f>SUBTOTAL(3,$D$40:D78)</f>
        <v>13</v>
      </c>
      <c r="B78" s="500" t="s">
        <v>803</v>
      </c>
      <c r="C78" s="253" t="s">
        <v>804</v>
      </c>
      <c r="D78" s="302" t="s">
        <v>44</v>
      </c>
      <c r="E78" s="302" t="s">
        <v>92</v>
      </c>
      <c r="F78" s="253" t="s">
        <v>837</v>
      </c>
      <c r="G78" s="284">
        <f>'10千伏杆塔明细表'!$BN$23</f>
        <v>90</v>
      </c>
      <c r="H78" s="253">
        <v>8.2</v>
      </c>
      <c r="I78" s="256">
        <f t="shared" si="4"/>
        <v>0.738</v>
      </c>
      <c r="J78" s="302"/>
    </row>
    <row r="79" s="884" customFormat="1" customHeight="1" spans="1:10">
      <c r="A79" s="302">
        <f>SUBTOTAL(3,$D$40:D79)</f>
        <v>14</v>
      </c>
      <c r="B79" s="500" t="s">
        <v>803</v>
      </c>
      <c r="C79" s="253" t="s">
        <v>804</v>
      </c>
      <c r="D79" s="302" t="s">
        <v>44</v>
      </c>
      <c r="E79" s="302" t="s">
        <v>93</v>
      </c>
      <c r="F79" s="253" t="s">
        <v>837</v>
      </c>
      <c r="G79" s="284">
        <f>'10千伏杆塔明细表'!$BO$23</f>
        <v>6</v>
      </c>
      <c r="H79" s="253">
        <v>8.4</v>
      </c>
      <c r="I79" s="256">
        <f t="shared" si="4"/>
        <v>0.0504</v>
      </c>
      <c r="J79" s="302"/>
    </row>
    <row r="80" s="884" customFormat="1" hidden="1" customHeight="1" spans="1:10">
      <c r="A80" s="302">
        <f>SUBTOTAL(3,$D$40:D80)</f>
        <v>14</v>
      </c>
      <c r="B80" s="500" t="s">
        <v>803</v>
      </c>
      <c r="C80" s="253" t="s">
        <v>804</v>
      </c>
      <c r="D80" s="302" t="s">
        <v>44</v>
      </c>
      <c r="E80" s="302" t="s">
        <v>94</v>
      </c>
      <c r="F80" s="253" t="s">
        <v>837</v>
      </c>
      <c r="G80" s="284">
        <f>'10千伏杆塔明细表'!$BP$23</f>
        <v>0</v>
      </c>
      <c r="H80" s="253">
        <v>8.6</v>
      </c>
      <c r="I80" s="256">
        <f t="shared" si="4"/>
        <v>0</v>
      </c>
      <c r="J80" s="302"/>
    </row>
    <row r="81" s="884" customFormat="1" hidden="1" customHeight="1" spans="1:10">
      <c r="A81" s="302">
        <f>SUBTOTAL(3,$D$40:D81)</f>
        <v>14</v>
      </c>
      <c r="B81" s="500" t="s">
        <v>803</v>
      </c>
      <c r="C81" s="253" t="s">
        <v>804</v>
      </c>
      <c r="D81" s="302" t="s">
        <v>44</v>
      </c>
      <c r="E81" s="302" t="s">
        <v>95</v>
      </c>
      <c r="F81" s="253" t="s">
        <v>837</v>
      </c>
      <c r="G81" s="284">
        <f>'10千伏杆塔明细表'!$BQ$23</f>
        <v>0</v>
      </c>
      <c r="H81" s="253">
        <v>8.8</v>
      </c>
      <c r="I81" s="256">
        <f t="shared" si="4"/>
        <v>0</v>
      </c>
      <c r="J81" s="302"/>
    </row>
    <row r="82" s="884" customFormat="1" customHeight="1" spans="1:10">
      <c r="A82" s="302">
        <f>SUBTOTAL(3,$D$40:D82)</f>
        <v>15</v>
      </c>
      <c r="B82" s="500" t="s">
        <v>803</v>
      </c>
      <c r="C82" s="253" t="s">
        <v>804</v>
      </c>
      <c r="D82" s="302" t="s">
        <v>854</v>
      </c>
      <c r="E82" s="302" t="s">
        <v>855</v>
      </c>
      <c r="F82" s="253" t="s">
        <v>826</v>
      </c>
      <c r="G82" s="284">
        <f>'10千伏杆塔明细表'!$AO$23*2</f>
        <v>4</v>
      </c>
      <c r="H82" s="253">
        <v>1.1</v>
      </c>
      <c r="I82" s="256">
        <f t="shared" si="4"/>
        <v>0.0044</v>
      </c>
      <c r="J82" s="302" t="s">
        <v>856</v>
      </c>
    </row>
    <row r="83" s="884" customFormat="1" customHeight="1" spans="1:10">
      <c r="A83" s="302">
        <f>SUBTOTAL(3,$D$40:D83)</f>
        <v>16</v>
      </c>
      <c r="B83" s="500" t="s">
        <v>803</v>
      </c>
      <c r="C83" s="253" t="s">
        <v>804</v>
      </c>
      <c r="D83" s="302" t="s">
        <v>854</v>
      </c>
      <c r="E83" s="302" t="s">
        <v>857</v>
      </c>
      <c r="F83" s="253" t="s">
        <v>826</v>
      </c>
      <c r="G83" s="284">
        <f>'10千伏杆塔明细表'!$AP$23*2</f>
        <v>4</v>
      </c>
      <c r="H83" s="253">
        <v>1.1</v>
      </c>
      <c r="I83" s="256">
        <f t="shared" si="4"/>
        <v>0.0044</v>
      </c>
      <c r="J83" s="302" t="s">
        <v>858</v>
      </c>
    </row>
    <row r="84" s="884" customFormat="1" customHeight="1" spans="1:10">
      <c r="A84" s="302">
        <f>SUBTOTAL(3,$D$40:D84)</f>
        <v>17</v>
      </c>
      <c r="B84" s="500" t="s">
        <v>803</v>
      </c>
      <c r="C84" s="253" t="s">
        <v>804</v>
      </c>
      <c r="D84" s="302" t="s">
        <v>859</v>
      </c>
      <c r="E84" s="302" t="s">
        <v>860</v>
      </c>
      <c r="F84" s="253" t="s">
        <v>783</v>
      </c>
      <c r="G84" s="284">
        <f>'10千伏杆塔明细表'!AB23</f>
        <v>6</v>
      </c>
      <c r="H84" s="253">
        <v>1.1</v>
      </c>
      <c r="I84" s="256">
        <f t="shared" si="4"/>
        <v>0.0066</v>
      </c>
      <c r="J84" s="302" t="s">
        <v>861</v>
      </c>
    </row>
    <row r="85" s="884" customFormat="1" hidden="1" customHeight="1" spans="1:10">
      <c r="A85" s="302">
        <f>SUBTOTAL(3,$D$40:D85)</f>
        <v>17</v>
      </c>
      <c r="B85" s="500" t="s">
        <v>803</v>
      </c>
      <c r="C85" s="253" t="s">
        <v>804</v>
      </c>
      <c r="D85" s="302" t="s">
        <v>862</v>
      </c>
      <c r="E85" s="302" t="s">
        <v>863</v>
      </c>
      <c r="F85" s="253" t="s">
        <v>783</v>
      </c>
      <c r="G85" s="284">
        <v>0</v>
      </c>
      <c r="H85" s="253">
        <v>5.7</v>
      </c>
      <c r="I85" s="256">
        <f t="shared" si="4"/>
        <v>0</v>
      </c>
      <c r="J85" s="302" t="s">
        <v>864</v>
      </c>
    </row>
    <row r="86" s="884" customFormat="1" customHeight="1" spans="1:10">
      <c r="A86" s="302">
        <f>SUBTOTAL(3,$D$40:D86)</f>
        <v>18</v>
      </c>
      <c r="B86" s="500" t="s">
        <v>803</v>
      </c>
      <c r="C86" s="253" t="s">
        <v>804</v>
      </c>
      <c r="D86" s="302" t="s">
        <v>865</v>
      </c>
      <c r="E86" s="302" t="s">
        <v>866</v>
      </c>
      <c r="F86" s="253" t="s">
        <v>733</v>
      </c>
      <c r="G86" s="284">
        <f>'10千伏杆塔明细表'!BR23</f>
        <v>780</v>
      </c>
      <c r="H86" s="253">
        <v>5.5</v>
      </c>
      <c r="I86" s="256">
        <f t="shared" si="4"/>
        <v>4.29</v>
      </c>
      <c r="J86" s="302" t="s">
        <v>867</v>
      </c>
    </row>
    <row r="87" s="884" customFormat="1" customHeight="1" spans="1:10">
      <c r="A87" s="302">
        <f>SUBTOTAL(3,$D$40:D87)</f>
        <v>19</v>
      </c>
      <c r="B87" s="500" t="s">
        <v>803</v>
      </c>
      <c r="C87" s="253" t="s">
        <v>804</v>
      </c>
      <c r="D87" s="302" t="s">
        <v>865</v>
      </c>
      <c r="E87" s="302" t="s">
        <v>868</v>
      </c>
      <c r="F87" s="253" t="s">
        <v>733</v>
      </c>
      <c r="G87" s="284">
        <f>'10千伏杆塔明细表'!$BS$23</f>
        <v>780</v>
      </c>
      <c r="H87" s="253">
        <v>6.9</v>
      </c>
      <c r="I87" s="256">
        <f t="shared" si="4"/>
        <v>5.382</v>
      </c>
      <c r="J87" s="302" t="s">
        <v>867</v>
      </c>
    </row>
    <row r="88" s="884" customFormat="1" customHeight="1" spans="1:10">
      <c r="A88" s="302">
        <f>SUBTOTAL(3,$D$40:D88)</f>
        <v>20</v>
      </c>
      <c r="B88" s="500" t="s">
        <v>803</v>
      </c>
      <c r="C88" s="253" t="s">
        <v>804</v>
      </c>
      <c r="D88" s="302" t="s">
        <v>869</v>
      </c>
      <c r="E88" s="302" t="s">
        <v>870</v>
      </c>
      <c r="F88" s="253" t="s">
        <v>837</v>
      </c>
      <c r="G88" s="284">
        <f>'10千伏杆塔明细表'!BT23</f>
        <v>389</v>
      </c>
      <c r="H88" s="253">
        <v>4.8</v>
      </c>
      <c r="I88" s="256">
        <f t="shared" si="4"/>
        <v>1.8672</v>
      </c>
      <c r="J88" s="302" t="s">
        <v>867</v>
      </c>
    </row>
    <row r="89" s="884" customFormat="1" customHeight="1" spans="1:10">
      <c r="A89" s="302">
        <f>SUBTOTAL(3,$D$40:D89)</f>
        <v>21</v>
      </c>
      <c r="B89" s="500" t="s">
        <v>803</v>
      </c>
      <c r="C89" s="253" t="s">
        <v>804</v>
      </c>
      <c r="D89" s="302" t="s">
        <v>869</v>
      </c>
      <c r="E89" s="302" t="s">
        <v>871</v>
      </c>
      <c r="F89" s="253" t="s">
        <v>837</v>
      </c>
      <c r="G89" s="284">
        <f>'10千伏杆塔明细表'!BU23</f>
        <v>389</v>
      </c>
      <c r="H89" s="892">
        <v>5</v>
      </c>
      <c r="I89" s="256">
        <f t="shared" si="4"/>
        <v>1.945</v>
      </c>
      <c r="J89" s="302" t="s">
        <v>867</v>
      </c>
    </row>
    <row r="90" s="884" customFormat="1" hidden="1" customHeight="1" spans="1:10">
      <c r="A90" s="302">
        <f>SUBTOTAL(3,$D$40:D90)</f>
        <v>21</v>
      </c>
      <c r="B90" s="500" t="s">
        <v>803</v>
      </c>
      <c r="C90" s="253" t="s">
        <v>804</v>
      </c>
      <c r="D90" s="302" t="s">
        <v>869</v>
      </c>
      <c r="E90" s="302" t="s">
        <v>872</v>
      </c>
      <c r="F90" s="253" t="s">
        <v>837</v>
      </c>
      <c r="G90" s="284">
        <f>'10千伏杆塔明细表'!$BV$23</f>
        <v>0</v>
      </c>
      <c r="H90" s="253">
        <v>5.4</v>
      </c>
      <c r="I90" s="256">
        <f t="shared" si="4"/>
        <v>0</v>
      </c>
      <c r="J90" s="302" t="s">
        <v>867</v>
      </c>
    </row>
    <row r="91" s="884" customFormat="1" hidden="1" customHeight="1" spans="1:10">
      <c r="A91" s="302">
        <f>SUBTOTAL(3,$D$40:D91)</f>
        <v>21</v>
      </c>
      <c r="B91" s="500" t="s">
        <v>803</v>
      </c>
      <c r="C91" s="253" t="s">
        <v>804</v>
      </c>
      <c r="D91" s="302" t="s">
        <v>869</v>
      </c>
      <c r="E91" s="302" t="s">
        <v>873</v>
      </c>
      <c r="F91" s="253" t="s">
        <v>837</v>
      </c>
      <c r="G91" s="284">
        <f>'10千伏杆塔明细表'!$BW$23</f>
        <v>0</v>
      </c>
      <c r="H91" s="253">
        <v>5.5</v>
      </c>
      <c r="I91" s="256">
        <f t="shared" si="4"/>
        <v>0</v>
      </c>
      <c r="J91" s="302" t="s">
        <v>867</v>
      </c>
    </row>
    <row r="92" s="884" customFormat="1" customHeight="1" spans="1:10">
      <c r="A92" s="302">
        <f>SUBTOTAL(3,$D$40:D92)</f>
        <v>22</v>
      </c>
      <c r="B92" s="500" t="s">
        <v>803</v>
      </c>
      <c r="C92" s="253" t="s">
        <v>804</v>
      </c>
      <c r="D92" s="302" t="s">
        <v>874</v>
      </c>
      <c r="E92" s="302" t="s">
        <v>875</v>
      </c>
      <c r="F92" s="253" t="s">
        <v>733</v>
      </c>
      <c r="G92" s="284">
        <f>'10千伏杆塔明细表'!$BX$23</f>
        <v>204</v>
      </c>
      <c r="H92" s="253">
        <v>5.5</v>
      </c>
      <c r="I92" s="256">
        <f t="shared" si="4"/>
        <v>1.122</v>
      </c>
      <c r="J92" s="302" t="s">
        <v>867</v>
      </c>
    </row>
    <row r="93" s="884" customFormat="1" customHeight="1" spans="1:10">
      <c r="A93" s="302">
        <f>SUBTOTAL(3,$D$40:D93)</f>
        <v>23</v>
      </c>
      <c r="B93" s="500" t="s">
        <v>803</v>
      </c>
      <c r="C93" s="253" t="s">
        <v>804</v>
      </c>
      <c r="D93" s="302" t="s">
        <v>874</v>
      </c>
      <c r="E93" s="302" t="s">
        <v>876</v>
      </c>
      <c r="F93" s="253" t="s">
        <v>733</v>
      </c>
      <c r="G93" s="284">
        <f>'10千伏杆塔明细表'!$BY$23</f>
        <v>200</v>
      </c>
      <c r="H93" s="253">
        <v>7.2</v>
      </c>
      <c r="I93" s="256">
        <f t="shared" si="4"/>
        <v>1.44</v>
      </c>
      <c r="J93" s="302" t="s">
        <v>867</v>
      </c>
    </row>
    <row r="94" s="884" customFormat="1" customHeight="1" spans="1:10">
      <c r="A94" s="302">
        <f>SUBTOTAL(3,$D$40:D94)</f>
        <v>24</v>
      </c>
      <c r="B94" s="500" t="s">
        <v>803</v>
      </c>
      <c r="C94" s="253" t="s">
        <v>804</v>
      </c>
      <c r="D94" s="302" t="s">
        <v>877</v>
      </c>
      <c r="E94" s="302" t="s">
        <v>878</v>
      </c>
      <c r="F94" s="253" t="s">
        <v>837</v>
      </c>
      <c r="G94" s="284">
        <f>'10千伏杆塔明细表'!BZ23</f>
        <v>47</v>
      </c>
      <c r="H94" s="253">
        <v>6.8</v>
      </c>
      <c r="I94" s="256">
        <f t="shared" si="4"/>
        <v>0.3196</v>
      </c>
      <c r="J94" s="302" t="s">
        <v>867</v>
      </c>
    </row>
    <row r="95" s="884" customFormat="1" customHeight="1" spans="1:10">
      <c r="A95" s="302">
        <f>SUBTOTAL(3,$D$40:D95)</f>
        <v>25</v>
      </c>
      <c r="B95" s="500" t="s">
        <v>803</v>
      </c>
      <c r="C95" s="253" t="s">
        <v>804</v>
      </c>
      <c r="D95" s="302" t="s">
        <v>877</v>
      </c>
      <c r="E95" s="302" t="s">
        <v>879</v>
      </c>
      <c r="F95" s="253" t="s">
        <v>837</v>
      </c>
      <c r="G95" s="284">
        <f>'10千伏杆塔明细表'!CA23</f>
        <v>4</v>
      </c>
      <c r="H95" s="253">
        <v>6.9</v>
      </c>
      <c r="I95" s="256">
        <f t="shared" si="4"/>
        <v>0.0276</v>
      </c>
      <c r="J95" s="302" t="s">
        <v>867</v>
      </c>
    </row>
    <row r="96" s="884" customFormat="1" customHeight="1" spans="1:10">
      <c r="A96" s="302">
        <f>SUBTOTAL(3,$D$40:D96)</f>
        <v>26</v>
      </c>
      <c r="B96" s="500" t="s">
        <v>803</v>
      </c>
      <c r="C96" s="253" t="s">
        <v>804</v>
      </c>
      <c r="D96" s="302" t="s">
        <v>877</v>
      </c>
      <c r="E96" s="302" t="s">
        <v>880</v>
      </c>
      <c r="F96" s="253" t="s">
        <v>837</v>
      </c>
      <c r="G96" s="284">
        <f>'10千伏杆塔明细表'!CB23</f>
        <v>47</v>
      </c>
      <c r="H96" s="253">
        <v>7.1</v>
      </c>
      <c r="I96" s="256">
        <f t="shared" si="4"/>
        <v>0.3337</v>
      </c>
      <c r="J96" s="302" t="s">
        <v>867</v>
      </c>
    </row>
    <row r="97" s="884" customFormat="1" customHeight="1" spans="1:10">
      <c r="A97" s="302">
        <f>SUBTOTAL(3,$D$40:D97)</f>
        <v>27</v>
      </c>
      <c r="B97" s="500" t="s">
        <v>803</v>
      </c>
      <c r="C97" s="253" t="s">
        <v>804</v>
      </c>
      <c r="D97" s="302" t="s">
        <v>877</v>
      </c>
      <c r="E97" s="302" t="s">
        <v>881</v>
      </c>
      <c r="F97" s="253" t="s">
        <v>837</v>
      </c>
      <c r="G97" s="284">
        <f>'10千伏杆塔明细表'!CC23</f>
        <v>3</v>
      </c>
      <c r="H97" s="253">
        <v>7.3</v>
      </c>
      <c r="I97" s="256">
        <f t="shared" si="4"/>
        <v>0.0219</v>
      </c>
      <c r="J97" s="302" t="s">
        <v>867</v>
      </c>
    </row>
    <row r="98" s="884" customFormat="1" hidden="1" customHeight="1" spans="1:10">
      <c r="A98" s="302">
        <f>SUBTOTAL(3,$D$40:D98)</f>
        <v>27</v>
      </c>
      <c r="B98" s="500" t="s">
        <v>803</v>
      </c>
      <c r="C98" s="253" t="s">
        <v>804</v>
      </c>
      <c r="D98" s="302" t="s">
        <v>877</v>
      </c>
      <c r="E98" s="302" t="s">
        <v>882</v>
      </c>
      <c r="F98" s="253" t="s">
        <v>837</v>
      </c>
      <c r="G98" s="284">
        <v>0</v>
      </c>
      <c r="H98" s="253">
        <v>7.7</v>
      </c>
      <c r="I98" s="256">
        <f t="shared" si="4"/>
        <v>0</v>
      </c>
      <c r="J98" s="302" t="s">
        <v>867</v>
      </c>
    </row>
    <row r="99" s="884" customFormat="1" hidden="1" customHeight="1" spans="1:10">
      <c r="A99" s="302">
        <f>SUBTOTAL(3,$D$40:D99)</f>
        <v>27</v>
      </c>
      <c r="B99" s="500" t="s">
        <v>803</v>
      </c>
      <c r="C99" s="253" t="s">
        <v>804</v>
      </c>
      <c r="D99" s="302" t="s">
        <v>877</v>
      </c>
      <c r="E99" s="302" t="s">
        <v>883</v>
      </c>
      <c r="F99" s="253" t="s">
        <v>837</v>
      </c>
      <c r="G99" s="284">
        <v>0</v>
      </c>
      <c r="H99" s="253">
        <v>8.1</v>
      </c>
      <c r="I99" s="256">
        <f t="shared" si="4"/>
        <v>0</v>
      </c>
      <c r="J99" s="302" t="s">
        <v>867</v>
      </c>
    </row>
    <row r="100" s="884" customFormat="1" customHeight="1" spans="1:10">
      <c r="A100" s="302">
        <f>SUBTOTAL(3,$D$40:D100)</f>
        <v>28</v>
      </c>
      <c r="B100" s="500" t="s">
        <v>803</v>
      </c>
      <c r="C100" s="253" t="s">
        <v>804</v>
      </c>
      <c r="D100" s="302" t="s">
        <v>884</v>
      </c>
      <c r="E100" s="302" t="s">
        <v>885</v>
      </c>
      <c r="F100" s="253" t="s">
        <v>826</v>
      </c>
      <c r="G100" s="284">
        <f>'10千伏杆塔明细表'!N23</f>
        <v>93</v>
      </c>
      <c r="H100" s="253">
        <v>3.3</v>
      </c>
      <c r="I100" s="256">
        <f t="shared" si="4"/>
        <v>0.3069</v>
      </c>
      <c r="J100" s="302" t="s">
        <v>886</v>
      </c>
    </row>
    <row r="101" s="884" customFormat="1" hidden="1" customHeight="1" spans="1:10">
      <c r="A101" s="302">
        <f>SUBTOTAL(3,$D$40:D101)</f>
        <v>28</v>
      </c>
      <c r="B101" s="500" t="s">
        <v>803</v>
      </c>
      <c r="C101" s="253" t="s">
        <v>804</v>
      </c>
      <c r="D101" s="302" t="s">
        <v>887</v>
      </c>
      <c r="E101" s="302" t="s">
        <v>888</v>
      </c>
      <c r="F101" s="253" t="s">
        <v>826</v>
      </c>
      <c r="G101" s="284">
        <f>'10千伏杆塔明细表'!O23</f>
        <v>0</v>
      </c>
      <c r="H101" s="253">
        <v>4.86</v>
      </c>
      <c r="I101" s="256">
        <f t="shared" si="4"/>
        <v>0</v>
      </c>
      <c r="J101" s="662" t="s">
        <v>889</v>
      </c>
    </row>
    <row r="102" s="884" customFormat="1" hidden="1" customHeight="1" spans="1:10">
      <c r="A102" s="302">
        <f>SUBTOTAL(3,$D$40:D102)</f>
        <v>28</v>
      </c>
      <c r="B102" s="500" t="s">
        <v>803</v>
      </c>
      <c r="C102" s="253" t="s">
        <v>804</v>
      </c>
      <c r="D102" s="302" t="s">
        <v>887</v>
      </c>
      <c r="E102" s="302" t="s">
        <v>890</v>
      </c>
      <c r="F102" s="253" t="s">
        <v>826</v>
      </c>
      <c r="G102" s="284">
        <v>0</v>
      </c>
      <c r="H102" s="253">
        <v>3.36</v>
      </c>
      <c r="I102" s="256">
        <f t="shared" si="4"/>
        <v>0</v>
      </c>
      <c r="J102" s="662" t="s">
        <v>891</v>
      </c>
    </row>
    <row r="103" s="884" customFormat="1" customHeight="1" spans="1:10">
      <c r="A103" s="302">
        <f>SUBTOTAL(3,$D$40:D103)</f>
        <v>29</v>
      </c>
      <c r="B103" s="500" t="s">
        <v>803</v>
      </c>
      <c r="C103" s="253" t="s">
        <v>804</v>
      </c>
      <c r="D103" s="302" t="s">
        <v>22</v>
      </c>
      <c r="E103" s="894" t="s">
        <v>53</v>
      </c>
      <c r="F103" s="253" t="s">
        <v>837</v>
      </c>
      <c r="G103" s="284">
        <f>'10千伏杆塔明细表'!$T$23</f>
        <v>364</v>
      </c>
      <c r="H103" s="253">
        <v>10.8</v>
      </c>
      <c r="I103" s="256">
        <f t="shared" si="4"/>
        <v>3.9312</v>
      </c>
      <c r="J103" s="302"/>
    </row>
    <row r="104" s="358" customFormat="1" hidden="1" customHeight="1" spans="1:10">
      <c r="A104" s="302">
        <f>SUBTOTAL(3,$D$40:D104)</f>
        <v>29</v>
      </c>
      <c r="B104" s="500" t="s">
        <v>803</v>
      </c>
      <c r="C104" s="253" t="s">
        <v>804</v>
      </c>
      <c r="D104" s="302" t="s">
        <v>22</v>
      </c>
      <c r="E104" s="302" t="s">
        <v>52</v>
      </c>
      <c r="F104" s="253" t="s">
        <v>837</v>
      </c>
      <c r="G104" s="284">
        <f>'10千伏杆塔明细表'!$S$23</f>
        <v>0</v>
      </c>
      <c r="H104" s="253">
        <v>9</v>
      </c>
      <c r="I104" s="256">
        <f t="shared" si="4"/>
        <v>0</v>
      </c>
      <c r="J104" s="302" t="s">
        <v>892</v>
      </c>
    </row>
    <row r="105" s="358" customFormat="1" customHeight="1" spans="1:10">
      <c r="A105" s="302">
        <f>SUBTOTAL(3,$D$40:D105)</f>
        <v>30</v>
      </c>
      <c r="B105" s="500" t="s">
        <v>803</v>
      </c>
      <c r="C105" s="253" t="s">
        <v>804</v>
      </c>
      <c r="D105" s="302" t="s">
        <v>893</v>
      </c>
      <c r="E105" s="302" t="s">
        <v>894</v>
      </c>
      <c r="F105" s="253" t="s">
        <v>848</v>
      </c>
      <c r="G105" s="284">
        <f>'10千伏杆塔明细表'!P23+'10千伏杆塔明细表'!Q23+'10千伏杆塔明细表'!R23</f>
        <v>182</v>
      </c>
      <c r="H105" s="253">
        <v>6.53</v>
      </c>
      <c r="I105" s="256">
        <f t="shared" si="4"/>
        <v>1.18846</v>
      </c>
      <c r="J105" s="302" t="s">
        <v>895</v>
      </c>
    </row>
    <row r="106" s="358" customFormat="1" customHeight="1" spans="1:10">
      <c r="A106" s="302">
        <f>SUBTOTAL(3,$D$40:D106)</f>
        <v>31</v>
      </c>
      <c r="B106" s="500" t="s">
        <v>803</v>
      </c>
      <c r="C106" s="253" t="s">
        <v>804</v>
      </c>
      <c r="D106" s="302" t="s">
        <v>896</v>
      </c>
      <c r="E106" s="302" t="s">
        <v>897</v>
      </c>
      <c r="F106" s="253" t="s">
        <v>848</v>
      </c>
      <c r="G106" s="284">
        <f>'10千伏杆塔明细表'!P23+'10千伏杆塔明细表'!Q23+'10千伏杆塔明细表'!R23</f>
        <v>182</v>
      </c>
      <c r="H106" s="253">
        <v>1.13</v>
      </c>
      <c r="I106" s="256">
        <f t="shared" si="4"/>
        <v>0.20566</v>
      </c>
      <c r="J106" s="302"/>
    </row>
    <row r="107" s="358" customFormat="1" hidden="1" customHeight="1" spans="1:10">
      <c r="A107" s="302">
        <f>SUBTOTAL(3,$D$40:D107)</f>
        <v>31</v>
      </c>
      <c r="B107" s="500" t="s">
        <v>803</v>
      </c>
      <c r="C107" s="253" t="s">
        <v>804</v>
      </c>
      <c r="D107" s="267" t="s">
        <v>27</v>
      </c>
      <c r="E107" s="267" t="s">
        <v>898</v>
      </c>
      <c r="F107" s="267" t="s">
        <v>899</v>
      </c>
      <c r="G107" s="284">
        <v>0</v>
      </c>
      <c r="H107" s="267">
        <v>6</v>
      </c>
      <c r="I107" s="256">
        <f t="shared" si="4"/>
        <v>0</v>
      </c>
      <c r="J107" s="302"/>
    </row>
    <row r="108" s="358" customFormat="1" hidden="1" customHeight="1" spans="1:10">
      <c r="A108" s="302">
        <f>SUBTOTAL(3,$D$40:D108)</f>
        <v>31</v>
      </c>
      <c r="B108" s="500" t="s">
        <v>803</v>
      </c>
      <c r="C108" s="253" t="s">
        <v>804</v>
      </c>
      <c r="D108" s="267" t="s">
        <v>900</v>
      </c>
      <c r="E108" s="267" t="s">
        <v>901</v>
      </c>
      <c r="F108" s="267" t="s">
        <v>902</v>
      </c>
      <c r="G108" s="284">
        <f>'10千伏杆塔明细表'!$BG$23+'10千伏杆塔明细表'!$BH$23+'10千伏杆塔明细表'!$BI$23</f>
        <v>0</v>
      </c>
      <c r="H108" s="267">
        <v>1.58</v>
      </c>
      <c r="I108" s="256">
        <f t="shared" si="4"/>
        <v>0</v>
      </c>
      <c r="J108" s="302" t="s">
        <v>903</v>
      </c>
    </row>
    <row r="109" s="358" customFormat="1" hidden="1" customHeight="1" spans="1:10">
      <c r="A109" s="302">
        <f>SUBTOTAL(3,$D$40:D109)</f>
        <v>31</v>
      </c>
      <c r="B109" s="500" t="s">
        <v>803</v>
      </c>
      <c r="C109" s="253" t="s">
        <v>804</v>
      </c>
      <c r="D109" s="267" t="s">
        <v>904</v>
      </c>
      <c r="E109" s="267" t="s">
        <v>905</v>
      </c>
      <c r="F109" s="267" t="s">
        <v>837</v>
      </c>
      <c r="G109" s="284">
        <f>'10千伏杆塔明细表'!$BG$23+'10千伏杆塔明细表'!$BH$23+'10千伏杆塔明细表'!$BI$23</f>
        <v>0</v>
      </c>
      <c r="H109" s="267">
        <f>11.31+1.888</f>
        <v>13.198</v>
      </c>
      <c r="I109" s="256">
        <f t="shared" si="4"/>
        <v>0</v>
      </c>
      <c r="J109" s="302" t="s">
        <v>906</v>
      </c>
    </row>
    <row r="110" s="358" customFormat="1" hidden="1" customHeight="1" spans="1:10">
      <c r="A110" s="244" t="s">
        <v>907</v>
      </c>
      <c r="B110" s="891"/>
      <c r="C110" s="246"/>
      <c r="D110" s="244" t="s">
        <v>23</v>
      </c>
      <c r="E110" s="244"/>
      <c r="F110" s="246"/>
      <c r="G110" s="644"/>
      <c r="H110" s="246"/>
      <c r="I110" s="246"/>
      <c r="J110" s="244"/>
    </row>
    <row r="111" s="358" customFormat="1" customHeight="1" spans="1:10">
      <c r="A111" s="302">
        <f>SUBTOTAL(3,$D$111:D111)</f>
        <v>1</v>
      </c>
      <c r="B111" s="895"/>
      <c r="C111" s="253" t="s">
        <v>908</v>
      </c>
      <c r="D111" s="302" t="s">
        <v>909</v>
      </c>
      <c r="E111" s="302" t="s">
        <v>248</v>
      </c>
      <c r="F111" s="253" t="s">
        <v>902</v>
      </c>
      <c r="G111" s="284">
        <f>'10千伏杆塔明细表'!$V$23</f>
        <v>2634</v>
      </c>
      <c r="H111" s="253">
        <v>8.9</v>
      </c>
      <c r="I111" s="253">
        <f t="shared" ref="I111:I114" si="5">G111*H111/1000</f>
        <v>23.4426</v>
      </c>
      <c r="J111" s="302" t="s">
        <v>910</v>
      </c>
    </row>
    <row r="112" s="358" customFormat="1" customHeight="1" spans="1:10">
      <c r="A112" s="302">
        <f>SUBTOTAL(3,$D$111:D112)</f>
        <v>2</v>
      </c>
      <c r="B112" s="500" t="s">
        <v>911</v>
      </c>
      <c r="C112" s="253" t="s">
        <v>912</v>
      </c>
      <c r="D112" s="302" t="s">
        <v>913</v>
      </c>
      <c r="E112" s="302" t="s">
        <v>247</v>
      </c>
      <c r="F112" s="253" t="s">
        <v>914</v>
      </c>
      <c r="G112" s="284">
        <f>'10千伏杆塔明细表'!$U$23</f>
        <v>1194</v>
      </c>
      <c r="H112" s="253">
        <v>5.5</v>
      </c>
      <c r="I112" s="253">
        <f t="shared" si="5"/>
        <v>6.567</v>
      </c>
      <c r="J112" s="302"/>
    </row>
    <row r="113" s="358" customFormat="1" customHeight="1" spans="1:10">
      <c r="A113" s="302">
        <f>SUBTOTAL(3,$D$111:D113)</f>
        <v>3</v>
      </c>
      <c r="B113" s="500" t="s">
        <v>915</v>
      </c>
      <c r="C113" s="253" t="s">
        <v>916</v>
      </c>
      <c r="D113" s="302" t="s">
        <v>917</v>
      </c>
      <c r="E113" s="302" t="s">
        <v>918</v>
      </c>
      <c r="F113" s="253" t="s">
        <v>914</v>
      </c>
      <c r="G113" s="284">
        <f>'10千伏杆塔明细表'!$BA$23+'10千伏杆塔明细表'!$BB$23+'10千伏杆塔明细表'!$BC$23+'10千伏杆塔明细表'!$BD$23*2+'10千伏杆塔明细表'!$BE$23*2+'10千伏杆塔明细表'!$BF$23*2+'10千伏杆塔明细表'!$BG$23+'10千伏杆塔明细表'!$BH$23+'10千伏杆塔明细表'!$BI$23+'10千伏杆塔明细表'!$BJ$23*2+'10千伏杆塔明细表'!$BK$23*2+'10千伏杆塔明细表'!$BL$23</f>
        <v>364</v>
      </c>
      <c r="H113" s="253">
        <v>1.3</v>
      </c>
      <c r="I113" s="253">
        <f t="shared" si="5"/>
        <v>0.4732</v>
      </c>
      <c r="J113" s="302"/>
    </row>
    <row r="114" s="358" customFormat="1" hidden="1" customHeight="1" spans="1:10">
      <c r="A114" s="302">
        <f>SUBTOTAL(3,$D$111:D114)</f>
        <v>3</v>
      </c>
      <c r="B114" s="500" t="s">
        <v>911</v>
      </c>
      <c r="C114" s="253" t="s">
        <v>912</v>
      </c>
      <c r="D114" s="302" t="s">
        <v>913</v>
      </c>
      <c r="E114" s="302" t="s">
        <v>919</v>
      </c>
      <c r="F114" s="253" t="s">
        <v>914</v>
      </c>
      <c r="G114" s="284">
        <v>0</v>
      </c>
      <c r="H114" s="253">
        <v>5.5</v>
      </c>
      <c r="I114" s="253">
        <f t="shared" si="5"/>
        <v>0</v>
      </c>
      <c r="J114" s="302" t="s">
        <v>920</v>
      </c>
    </row>
    <row r="115" s="884" customFormat="1" hidden="1" customHeight="1" spans="1:10">
      <c r="A115" s="244" t="s">
        <v>921</v>
      </c>
      <c r="B115" s="891"/>
      <c r="C115" s="246"/>
      <c r="D115" s="244" t="s">
        <v>922</v>
      </c>
      <c r="E115" s="244"/>
      <c r="F115" s="246"/>
      <c r="G115" s="644"/>
      <c r="H115" s="246"/>
      <c r="I115" s="246"/>
      <c r="J115" s="244"/>
    </row>
    <row r="116" s="884" customFormat="1" customHeight="1" spans="1:10">
      <c r="A116" s="302">
        <f>SUBTOTAL(3,$D$116:D116)</f>
        <v>1</v>
      </c>
      <c r="B116" s="500" t="s">
        <v>923</v>
      </c>
      <c r="C116" s="253" t="s">
        <v>924</v>
      </c>
      <c r="D116" s="302" t="s">
        <v>925</v>
      </c>
      <c r="E116" s="302" t="s">
        <v>926</v>
      </c>
      <c r="F116" s="253" t="s">
        <v>914</v>
      </c>
      <c r="G116" s="284">
        <f>$G$120</f>
        <v>597</v>
      </c>
      <c r="H116" s="253">
        <v>0.64</v>
      </c>
      <c r="I116" s="256">
        <f t="shared" ref="I116:I118" si="6">G116*H116/1000</f>
        <v>0.38208</v>
      </c>
      <c r="J116" s="302" t="s">
        <v>927</v>
      </c>
    </row>
    <row r="117" s="884" customFormat="1" customHeight="1" spans="1:10">
      <c r="A117" s="302">
        <f>SUBTOTAL(3,$D$116:D117)</f>
        <v>2</v>
      </c>
      <c r="B117" s="500" t="s">
        <v>923</v>
      </c>
      <c r="C117" s="253" t="s">
        <v>924</v>
      </c>
      <c r="D117" s="302" t="s">
        <v>928</v>
      </c>
      <c r="E117" s="302" t="s">
        <v>929</v>
      </c>
      <c r="F117" s="253" t="s">
        <v>914</v>
      </c>
      <c r="G117" s="284">
        <f>$G$120</f>
        <v>597</v>
      </c>
      <c r="H117" s="253">
        <v>0.27</v>
      </c>
      <c r="I117" s="256">
        <f t="shared" si="6"/>
        <v>0.16119</v>
      </c>
      <c r="J117" s="302" t="s">
        <v>930</v>
      </c>
    </row>
    <row r="118" s="884" customFormat="1" hidden="1" customHeight="1" spans="1:10">
      <c r="A118" s="302">
        <f>SUBTOTAL(3,$D$116:D118)</f>
        <v>2</v>
      </c>
      <c r="B118" s="500" t="s">
        <v>923</v>
      </c>
      <c r="C118" s="253" t="s">
        <v>924</v>
      </c>
      <c r="D118" s="302" t="s">
        <v>928</v>
      </c>
      <c r="E118" s="302" t="s">
        <v>931</v>
      </c>
      <c r="F118" s="253" t="s">
        <v>914</v>
      </c>
      <c r="G118" s="284">
        <v>0</v>
      </c>
      <c r="H118" s="253">
        <v>0.27</v>
      </c>
      <c r="I118" s="256">
        <f t="shared" si="6"/>
        <v>0</v>
      </c>
      <c r="J118" s="302" t="s">
        <v>932</v>
      </c>
    </row>
    <row r="119" s="884" customFormat="1" hidden="1" customHeight="1" spans="1:10">
      <c r="A119" s="302">
        <f>SUBTOTAL(3,$D$116:D119)</f>
        <v>2</v>
      </c>
      <c r="B119" s="500" t="s">
        <v>933</v>
      </c>
      <c r="C119" s="500" t="s">
        <v>934</v>
      </c>
      <c r="D119" s="302" t="s">
        <v>935</v>
      </c>
      <c r="E119" s="302" t="s">
        <v>936</v>
      </c>
      <c r="F119" s="253" t="s">
        <v>914</v>
      </c>
      <c r="G119" s="284">
        <v>0</v>
      </c>
      <c r="H119" s="253"/>
      <c r="I119" s="256"/>
      <c r="J119" s="302" t="s">
        <v>932</v>
      </c>
    </row>
    <row r="120" s="884" customFormat="1" customHeight="1" spans="1:10">
      <c r="A120" s="302">
        <f>SUBTOTAL(3,$D$116:D120)</f>
        <v>3</v>
      </c>
      <c r="B120" s="500" t="s">
        <v>937</v>
      </c>
      <c r="C120" s="253" t="s">
        <v>924</v>
      </c>
      <c r="D120" s="302" t="s">
        <v>938</v>
      </c>
      <c r="E120" s="302" t="s">
        <v>939</v>
      </c>
      <c r="F120" s="253" t="s">
        <v>914</v>
      </c>
      <c r="G120" s="284">
        <f>$G$123+$G$122+$G$124</f>
        <v>597</v>
      </c>
      <c r="H120" s="253">
        <v>0.92</v>
      </c>
      <c r="I120" s="256">
        <f>G120*H120/1000</f>
        <v>0.54924</v>
      </c>
      <c r="J120" s="302" t="s">
        <v>940</v>
      </c>
    </row>
    <row r="121" s="884" customFormat="1" customHeight="1" spans="1:10">
      <c r="A121" s="302">
        <f>SUBTOTAL(3,$D$116:D121)</f>
        <v>4</v>
      </c>
      <c r="B121" s="500" t="s">
        <v>941</v>
      </c>
      <c r="C121" s="253" t="s">
        <v>924</v>
      </c>
      <c r="D121" s="302" t="s">
        <v>37</v>
      </c>
      <c r="E121" s="302" t="s">
        <v>942</v>
      </c>
      <c r="F121" s="253" t="s">
        <v>837</v>
      </c>
      <c r="G121" s="284">
        <f>'10千伏杆塔明细表'!X23</f>
        <v>1</v>
      </c>
      <c r="H121" s="253">
        <v>0.6</v>
      </c>
      <c r="I121" s="256">
        <v>0.0318</v>
      </c>
      <c r="J121" s="302" t="s">
        <v>943</v>
      </c>
    </row>
    <row r="122" s="884" customFormat="1" hidden="1" customHeight="1" spans="1:10">
      <c r="A122" s="302">
        <f>SUBTOTAL(3,$D$116:D122)</f>
        <v>4</v>
      </c>
      <c r="B122" s="500" t="s">
        <v>944</v>
      </c>
      <c r="C122" s="253" t="s">
        <v>924</v>
      </c>
      <c r="D122" s="302" t="s">
        <v>945</v>
      </c>
      <c r="E122" s="302" t="s">
        <v>946</v>
      </c>
      <c r="F122" s="253" t="s">
        <v>826</v>
      </c>
      <c r="G122" s="284">
        <v>0</v>
      </c>
      <c r="H122" s="253">
        <v>2</v>
      </c>
      <c r="I122" s="256">
        <f t="shared" ref="I122:I131" si="7">G122*H122/1000</f>
        <v>0</v>
      </c>
      <c r="J122" s="662" t="s">
        <v>947</v>
      </c>
    </row>
    <row r="123" s="884" customFormat="1" customHeight="1" spans="1:10">
      <c r="A123" s="302">
        <f>SUBTOTAL(3,$D$116:D123)</f>
        <v>5</v>
      </c>
      <c r="B123" s="500" t="s">
        <v>948</v>
      </c>
      <c r="C123" s="253" t="s">
        <v>924</v>
      </c>
      <c r="D123" s="302" t="s">
        <v>945</v>
      </c>
      <c r="E123" s="302" t="s">
        <v>949</v>
      </c>
      <c r="F123" s="253" t="s">
        <v>826</v>
      </c>
      <c r="G123" s="660">
        <f>'10千伏杆塔明细表'!$U$23/2</f>
        <v>597</v>
      </c>
      <c r="H123" s="253">
        <v>3.5</v>
      </c>
      <c r="I123" s="256">
        <f t="shared" si="7"/>
        <v>2.0895</v>
      </c>
      <c r="J123" s="662" t="s">
        <v>950</v>
      </c>
    </row>
    <row r="124" s="884" customFormat="1" hidden="1" customHeight="1" spans="1:10">
      <c r="A124" s="302">
        <f>SUBTOTAL(3,$D$116:D124)</f>
        <v>5</v>
      </c>
      <c r="B124" s="500" t="s">
        <v>951</v>
      </c>
      <c r="C124" s="253" t="s">
        <v>924</v>
      </c>
      <c r="D124" s="302" t="s">
        <v>945</v>
      </c>
      <c r="E124" s="302" t="s">
        <v>952</v>
      </c>
      <c r="F124" s="253" t="s">
        <v>826</v>
      </c>
      <c r="G124" s="660">
        <v>0</v>
      </c>
      <c r="H124" s="253">
        <v>4.1</v>
      </c>
      <c r="I124" s="256">
        <f t="shared" si="7"/>
        <v>0</v>
      </c>
      <c r="J124" s="662" t="s">
        <v>953</v>
      </c>
    </row>
    <row r="125" s="884" customFormat="1" hidden="1" customHeight="1" spans="1:10">
      <c r="A125" s="302">
        <f>SUBTOTAL(3,$D$116:D125)</f>
        <v>5</v>
      </c>
      <c r="B125" s="500" t="s">
        <v>954</v>
      </c>
      <c r="C125" s="253" t="s">
        <v>955</v>
      </c>
      <c r="D125" s="302" t="s">
        <v>935</v>
      </c>
      <c r="E125" s="302" t="s">
        <v>956</v>
      </c>
      <c r="F125" s="253" t="s">
        <v>914</v>
      </c>
      <c r="G125" s="284">
        <v>0</v>
      </c>
      <c r="H125" s="253">
        <v>1.07</v>
      </c>
      <c r="I125" s="256">
        <f t="shared" si="7"/>
        <v>0</v>
      </c>
      <c r="J125" s="302" t="s">
        <v>957</v>
      </c>
    </row>
    <row r="126" s="884" customFormat="1" hidden="1" customHeight="1" spans="1:10">
      <c r="A126" s="302">
        <f>SUBTOTAL(3,$D$116:D126)</f>
        <v>5</v>
      </c>
      <c r="B126" s="500" t="s">
        <v>958</v>
      </c>
      <c r="C126" s="253" t="s">
        <v>934</v>
      </c>
      <c r="D126" s="302" t="s">
        <v>959</v>
      </c>
      <c r="E126" s="302" t="s">
        <v>960</v>
      </c>
      <c r="F126" s="253" t="s">
        <v>826</v>
      </c>
      <c r="G126" s="284">
        <v>0</v>
      </c>
      <c r="H126" s="253">
        <v>1.6</v>
      </c>
      <c r="I126" s="256">
        <f t="shared" si="7"/>
        <v>0</v>
      </c>
      <c r="J126" s="302" t="s">
        <v>961</v>
      </c>
    </row>
    <row r="127" s="884" customFormat="1" hidden="1" customHeight="1" spans="1:10">
      <c r="A127" s="302">
        <f>SUBTOTAL(3,$D$116:D127)</f>
        <v>5</v>
      </c>
      <c r="B127" s="500" t="s">
        <v>962</v>
      </c>
      <c r="C127" s="253" t="s">
        <v>934</v>
      </c>
      <c r="D127" s="302" t="s">
        <v>959</v>
      </c>
      <c r="E127" s="302" t="s">
        <v>963</v>
      </c>
      <c r="F127" s="253" t="s">
        <v>826</v>
      </c>
      <c r="G127" s="284">
        <v>0</v>
      </c>
      <c r="H127" s="253">
        <v>2.4</v>
      </c>
      <c r="I127" s="256">
        <f t="shared" si="7"/>
        <v>0</v>
      </c>
      <c r="J127" s="302" t="s">
        <v>964</v>
      </c>
    </row>
    <row r="128" s="884" customFormat="1" hidden="1" customHeight="1" spans="1:10">
      <c r="A128" s="302">
        <f>SUBTOTAL(3,$D$116:D128)</f>
        <v>5</v>
      </c>
      <c r="B128" s="500" t="s">
        <v>965</v>
      </c>
      <c r="C128" s="253" t="s">
        <v>934</v>
      </c>
      <c r="D128" s="302" t="s">
        <v>959</v>
      </c>
      <c r="E128" s="302" t="s">
        <v>966</v>
      </c>
      <c r="F128" s="253" t="s">
        <v>826</v>
      </c>
      <c r="G128" s="284">
        <v>0</v>
      </c>
      <c r="H128" s="253">
        <v>3.2</v>
      </c>
      <c r="I128" s="256">
        <f t="shared" si="7"/>
        <v>0</v>
      </c>
      <c r="J128" s="302" t="s">
        <v>967</v>
      </c>
    </row>
    <row r="129" s="884" customFormat="1" customHeight="1" spans="1:10">
      <c r="A129" s="302">
        <f>SUBTOTAL(3,$D$116:D129)</f>
        <v>6</v>
      </c>
      <c r="B129" s="500" t="s">
        <v>968</v>
      </c>
      <c r="C129" s="253" t="s">
        <v>924</v>
      </c>
      <c r="D129" s="302" t="s">
        <v>969</v>
      </c>
      <c r="E129" s="302" t="s">
        <v>56</v>
      </c>
      <c r="F129" s="253" t="s">
        <v>826</v>
      </c>
      <c r="G129" s="284">
        <f>'10千伏杆塔明细表'!$W$23</f>
        <v>588</v>
      </c>
      <c r="H129" s="253"/>
      <c r="I129" s="256">
        <f t="shared" si="7"/>
        <v>0</v>
      </c>
      <c r="J129" s="302"/>
    </row>
    <row r="130" s="884" customFormat="1" hidden="1" customHeight="1" spans="1:10">
      <c r="A130" s="302">
        <f>SUBTOTAL(3,$D$116:D130)</f>
        <v>6</v>
      </c>
      <c r="B130" s="500" t="s">
        <v>970</v>
      </c>
      <c r="C130" s="253" t="s">
        <v>971</v>
      </c>
      <c r="D130" s="302" t="s">
        <v>972</v>
      </c>
      <c r="E130" s="302" t="s">
        <v>973</v>
      </c>
      <c r="F130" s="253" t="s">
        <v>826</v>
      </c>
      <c r="G130" s="284">
        <v>0</v>
      </c>
      <c r="H130" s="253">
        <v>0.5</v>
      </c>
      <c r="I130" s="256">
        <f t="shared" si="7"/>
        <v>0</v>
      </c>
      <c r="J130" s="302" t="s">
        <v>974</v>
      </c>
    </row>
    <row r="131" s="884" customFormat="1" hidden="1" customHeight="1" spans="1:10">
      <c r="A131" s="302">
        <f>SUBTOTAL(3,$D$116:D131)</f>
        <v>6</v>
      </c>
      <c r="B131" s="500" t="s">
        <v>975</v>
      </c>
      <c r="C131" s="253" t="s">
        <v>971</v>
      </c>
      <c r="D131" s="302" t="s">
        <v>972</v>
      </c>
      <c r="E131" s="302" t="s">
        <v>976</v>
      </c>
      <c r="F131" s="253" t="s">
        <v>826</v>
      </c>
      <c r="G131" s="284">
        <v>0</v>
      </c>
      <c r="H131" s="253">
        <v>0.4</v>
      </c>
      <c r="I131" s="256">
        <f t="shared" si="7"/>
        <v>0</v>
      </c>
      <c r="J131" s="302" t="s">
        <v>977</v>
      </c>
    </row>
    <row r="132" s="358" customFormat="1" hidden="1" customHeight="1" spans="1:10">
      <c r="A132" s="244" t="s">
        <v>978</v>
      </c>
      <c r="B132" s="891"/>
      <c r="C132" s="246"/>
      <c r="D132" s="244" t="s">
        <v>979</v>
      </c>
      <c r="E132" s="244"/>
      <c r="F132" s="246"/>
      <c r="G132" s="644"/>
      <c r="H132" s="246"/>
      <c r="I132" s="246"/>
      <c r="J132" s="244"/>
    </row>
    <row r="133" s="358" customFormat="1" customHeight="1" spans="1:10">
      <c r="A133" s="302">
        <f>SUBTOTAL(3,$D$133:D133)</f>
        <v>1</v>
      </c>
      <c r="B133" s="500" t="s">
        <v>941</v>
      </c>
      <c r="C133" s="253" t="s">
        <v>924</v>
      </c>
      <c r="D133" s="302" t="s">
        <v>37</v>
      </c>
      <c r="E133" s="302" t="s">
        <v>942</v>
      </c>
      <c r="F133" s="253" t="s">
        <v>837</v>
      </c>
      <c r="G133" s="660">
        <f>'10千伏杆塔明细表'!$BA$23*3+'10千伏杆塔明细表'!$BB$23*3+'10千伏杆塔明细表'!$BC$23*3+'10千伏杆塔明细表'!$BD$23*6+'10千伏杆塔明细表'!$BE$23*6+'10千伏杆塔明细表'!$BF$23*6+'10千伏杆塔明细表'!$BG$23*4+'10千伏杆塔明细表'!$BH$23*4+'10千伏杆塔明细表'!$BI$23*4+'10千伏杆塔明细表'!$BJ$23*7+'10千伏杆塔明细表'!$BK$23*7+'10千伏杆塔明细表'!$BL$23*4</f>
        <v>1092</v>
      </c>
      <c r="H133" s="253">
        <v>0.6</v>
      </c>
      <c r="I133" s="256">
        <f t="shared" ref="I133:I137" si="8">G133*H133/1000</f>
        <v>0.6552</v>
      </c>
      <c r="J133" s="302" t="s">
        <v>980</v>
      </c>
    </row>
    <row r="134" s="358" customFormat="1" customHeight="1" spans="1:10">
      <c r="A134" s="302">
        <f>SUBTOTAL(3,$D$133:D134)</f>
        <v>2</v>
      </c>
      <c r="B134" s="500" t="s">
        <v>981</v>
      </c>
      <c r="C134" s="253" t="s">
        <v>924</v>
      </c>
      <c r="D134" s="302" t="s">
        <v>982</v>
      </c>
      <c r="E134" s="302" t="s">
        <v>983</v>
      </c>
      <c r="F134" s="253" t="s">
        <v>837</v>
      </c>
      <c r="G134" s="284">
        <f>'10千伏杆塔明细表'!$BA$23*3+'10千伏杆塔明细表'!$BB$23*3+'10千伏杆塔明细表'!$BC$23*3+'10千伏杆塔明细表'!$BD$23*6+'10千伏杆塔明细表'!$BE$23*6+'10千伏杆塔明细表'!$BF$23*6+'10千伏杆塔明细表'!$BG$23*5+'10千伏杆塔明细表'!$BH$23*5+'10千伏杆塔明细表'!$BI$23*5+'10千伏杆塔明细表'!$BJ$23*6+'10千伏杆塔明细表'!$BK$23*6+'10千伏杆塔明细表'!$BL$23*3</f>
        <v>1092</v>
      </c>
      <c r="H134" s="253">
        <v>1.8</v>
      </c>
      <c r="I134" s="256">
        <f t="shared" si="8"/>
        <v>1.9656</v>
      </c>
      <c r="J134" s="302" t="s">
        <v>892</v>
      </c>
    </row>
    <row r="135" s="358" customFormat="1" customHeight="1" spans="1:10">
      <c r="A135" s="302">
        <f>SUBTOTAL(3,$D$133:D135)</f>
        <v>3</v>
      </c>
      <c r="B135" s="500" t="s">
        <v>984</v>
      </c>
      <c r="C135" s="253" t="s">
        <v>924</v>
      </c>
      <c r="D135" s="302" t="s">
        <v>985</v>
      </c>
      <c r="E135" s="302" t="s">
        <v>986</v>
      </c>
      <c r="F135" s="253" t="s">
        <v>837</v>
      </c>
      <c r="G135" s="284">
        <f>'10千伏杆塔明细表'!$BA$23+'10千伏杆塔明细表'!$BB$23+'10千伏杆塔明细表'!$BC$23+'10千伏杆塔明细表'!$BD$23*2+'10千伏杆塔明细表'!$BE$23*2+'10千伏杆塔明细表'!$BF$23*2+'10千伏杆塔明细表'!$BG$23+'10千伏杆塔明细表'!$BH$23+'10千伏杆塔明细表'!$BI$23+'10千伏杆塔明细表'!$BJ$23*2+'10千伏杆塔明细表'!$BK$23*2+'10千伏杆塔明细表'!$BL$23</f>
        <v>364</v>
      </c>
      <c r="H135" s="253">
        <v>3.2</v>
      </c>
      <c r="I135" s="256">
        <f t="shared" si="8"/>
        <v>1.1648</v>
      </c>
      <c r="J135" s="302" t="s">
        <v>892</v>
      </c>
    </row>
    <row r="136" s="358" customFormat="1" customHeight="1" spans="1:10">
      <c r="A136" s="302">
        <f>SUBTOTAL(3,$D$133:D136)</f>
        <v>4</v>
      </c>
      <c r="B136" s="500" t="s">
        <v>987</v>
      </c>
      <c r="C136" s="253" t="s">
        <v>924</v>
      </c>
      <c r="D136" s="302" t="s">
        <v>988</v>
      </c>
      <c r="E136" s="302" t="s">
        <v>989</v>
      </c>
      <c r="F136" s="253" t="s">
        <v>914</v>
      </c>
      <c r="G136" s="660">
        <f>'10千伏杆塔明细表'!$BA$23*2+'10千伏杆塔明细表'!$BB$23*2+'10千伏杆塔明细表'!$BC$23*2+'10千伏杆塔明细表'!$BD$23*4+'10千伏杆塔明细表'!$BE$23*4+'10千伏杆塔明细表'!$BF$23*4+'10千伏杆塔明细表'!$BG$23*2+'10千伏杆塔明细表'!$BH$23*2+'10千伏杆塔明细表'!$BI$23*2+'10千伏杆塔明细表'!$BJ$23*4+'10千伏杆塔明细表'!$BK$23*4+'10千伏杆塔明细表'!$BL$23*2</f>
        <v>728</v>
      </c>
      <c r="H136" s="253">
        <v>1.1</v>
      </c>
      <c r="I136" s="256">
        <f t="shared" si="8"/>
        <v>0.8008</v>
      </c>
      <c r="J136" s="302" t="s">
        <v>990</v>
      </c>
    </row>
    <row r="137" s="358" customFormat="1" customHeight="1" spans="1:10">
      <c r="A137" s="302">
        <f>SUBTOTAL(3,$D$133:D137)</f>
        <v>5</v>
      </c>
      <c r="B137" s="500"/>
      <c r="C137" s="253"/>
      <c r="D137" s="302" t="s">
        <v>988</v>
      </c>
      <c r="E137" s="302" t="s">
        <v>991</v>
      </c>
      <c r="F137" s="253" t="s">
        <v>914</v>
      </c>
      <c r="G137" s="284">
        <f>G103+G104</f>
        <v>364</v>
      </c>
      <c r="H137" s="253">
        <v>3.8</v>
      </c>
      <c r="I137" s="256">
        <f t="shared" si="8"/>
        <v>1.3832</v>
      </c>
      <c r="J137" s="302" t="s">
        <v>992</v>
      </c>
    </row>
    <row r="138" s="884" customFormat="1" hidden="1" customHeight="1" spans="1:10">
      <c r="A138" s="244" t="s">
        <v>993</v>
      </c>
      <c r="B138" s="891"/>
      <c r="C138" s="246"/>
      <c r="D138" s="244" t="s">
        <v>994</v>
      </c>
      <c r="E138" s="244"/>
      <c r="F138" s="246"/>
      <c r="G138" s="644"/>
      <c r="H138" s="246"/>
      <c r="I138" s="246"/>
      <c r="J138" s="244"/>
    </row>
    <row r="139" s="884" customFormat="1" hidden="1" customHeight="1" spans="1:10">
      <c r="A139" s="302">
        <f>SUBTOTAL(3,$D$139:D139)</f>
        <v>0</v>
      </c>
      <c r="B139" s="500" t="s">
        <v>995</v>
      </c>
      <c r="C139" s="253" t="s">
        <v>996</v>
      </c>
      <c r="D139" s="302" t="s">
        <v>997</v>
      </c>
      <c r="E139" s="302" t="s">
        <v>998</v>
      </c>
      <c r="F139" s="253" t="s">
        <v>999</v>
      </c>
      <c r="G139" s="259">
        <v>0</v>
      </c>
      <c r="H139" s="253">
        <v>437</v>
      </c>
      <c r="I139" s="256">
        <f t="shared" ref="I139:I147" si="9">G139*H139/1000</f>
        <v>0</v>
      </c>
      <c r="J139" s="302"/>
    </row>
    <row r="140" s="884" customFormat="1" customHeight="1" spans="1:10">
      <c r="A140" s="302">
        <f>SUBTOTAL(3,$D$139:D140)</f>
        <v>1</v>
      </c>
      <c r="B140" s="500" t="s">
        <v>1000</v>
      </c>
      <c r="C140" s="253" t="s">
        <v>1001</v>
      </c>
      <c r="D140" s="302" t="s">
        <v>997</v>
      </c>
      <c r="E140" s="302" t="s">
        <v>1002</v>
      </c>
      <c r="F140" s="253" t="s">
        <v>999</v>
      </c>
      <c r="G140" s="259">
        <f>'10千伏杆塔明细表'!$BA$23*0.015+'10千伏杆塔明细表'!$BB$23*0.018+'10千伏杆塔明细表'!$BC$23*0.021+'10千伏杆塔明细表'!$BD$23*0.03+'10千伏杆塔明细表'!$BE$23*0.036+'10千伏杆塔明细表'!$BF$23*0.042+'10千伏杆塔明细表'!$BG$23*0.015+'10千伏杆塔明细表'!$BH$23*0.018+'10千伏杆塔明细表'!$BI$23*0.021+'10千伏杆塔明细表'!$BJ$23*0.025+'10千伏杆塔明细表'!$BK$23*0.03+'10千伏杆塔明细表'!$BL$23*0.04</f>
        <v>6.552</v>
      </c>
      <c r="H140" s="253">
        <v>620</v>
      </c>
      <c r="I140" s="256">
        <f t="shared" si="9"/>
        <v>4.06224</v>
      </c>
      <c r="J140" s="302"/>
    </row>
    <row r="141" s="884" customFormat="1" hidden="1" customHeight="1" spans="1:10">
      <c r="A141" s="302">
        <f>SUBTOTAL(3,$D$139:D141)</f>
        <v>1</v>
      </c>
      <c r="B141" s="500" t="s">
        <v>1003</v>
      </c>
      <c r="C141" s="253" t="s">
        <v>1004</v>
      </c>
      <c r="D141" s="302" t="s">
        <v>997</v>
      </c>
      <c r="E141" s="302" t="s">
        <v>1005</v>
      </c>
      <c r="F141" s="253" t="s">
        <v>999</v>
      </c>
      <c r="G141" s="259">
        <v>0</v>
      </c>
      <c r="H141" s="253">
        <v>803</v>
      </c>
      <c r="I141" s="256">
        <f t="shared" si="9"/>
        <v>0</v>
      </c>
      <c r="J141" s="302"/>
    </row>
    <row r="142" s="884" customFormat="1" hidden="1" customHeight="1" spans="1:10">
      <c r="A142" s="302">
        <f>SUBTOTAL(3,$D$139:D142)</f>
        <v>1</v>
      </c>
      <c r="B142" s="500" t="s">
        <v>1006</v>
      </c>
      <c r="C142" s="253" t="s">
        <v>1007</v>
      </c>
      <c r="D142" s="302" t="s">
        <v>1008</v>
      </c>
      <c r="E142" s="302" t="s">
        <v>1009</v>
      </c>
      <c r="F142" s="253" t="s">
        <v>999</v>
      </c>
      <c r="G142" s="259">
        <v>0</v>
      </c>
      <c r="H142" s="253">
        <v>922.2</v>
      </c>
      <c r="I142" s="256">
        <f t="shared" si="9"/>
        <v>0</v>
      </c>
      <c r="J142" s="302"/>
    </row>
    <row r="143" s="884" customFormat="1" hidden="1" customHeight="1" spans="1:10">
      <c r="A143" s="302">
        <f>SUBTOTAL(3,$D$139:D143)</f>
        <v>1</v>
      </c>
      <c r="B143" s="500" t="s">
        <v>1010</v>
      </c>
      <c r="C143" s="253" t="s">
        <v>1007</v>
      </c>
      <c r="D143" s="302" t="s">
        <v>1008</v>
      </c>
      <c r="E143" s="302" t="s">
        <v>1011</v>
      </c>
      <c r="F143" s="253" t="s">
        <v>999</v>
      </c>
      <c r="G143" s="259">
        <v>0</v>
      </c>
      <c r="H143" s="253">
        <v>601</v>
      </c>
      <c r="I143" s="256">
        <f t="shared" si="9"/>
        <v>0</v>
      </c>
      <c r="J143" s="302"/>
    </row>
    <row r="144" s="884" customFormat="1" hidden="1" customHeight="1" spans="1:10">
      <c r="A144" s="302">
        <f>SUBTOTAL(3,$D$139:D144)</f>
        <v>1</v>
      </c>
      <c r="B144" s="500" t="s">
        <v>1012</v>
      </c>
      <c r="C144" s="253" t="s">
        <v>1013</v>
      </c>
      <c r="D144" s="302" t="s">
        <v>1008</v>
      </c>
      <c r="E144" s="302" t="s">
        <v>1014</v>
      </c>
      <c r="F144" s="253" t="s">
        <v>999</v>
      </c>
      <c r="G144" s="259">
        <v>0</v>
      </c>
      <c r="H144" s="253">
        <v>275</v>
      </c>
      <c r="I144" s="256">
        <f t="shared" si="9"/>
        <v>0</v>
      </c>
      <c r="J144" s="302"/>
    </row>
    <row r="145" s="884" customFormat="1" customHeight="1" spans="1:10">
      <c r="A145" s="302">
        <f>SUBTOTAL(3,$D$139:D145)</f>
        <v>2</v>
      </c>
      <c r="B145" s="500" t="s">
        <v>1015</v>
      </c>
      <c r="C145" s="253" t="s">
        <v>1016</v>
      </c>
      <c r="D145" s="302" t="s">
        <v>1017</v>
      </c>
      <c r="E145" s="302" t="s">
        <v>1018</v>
      </c>
      <c r="F145" s="253" t="s">
        <v>999</v>
      </c>
      <c r="G145" s="259">
        <f>'10千伏杆塔明细表'!L3*3*1.05+'10千伏杆塔明细表'!L7*6*1.05</f>
        <v>137.97</v>
      </c>
      <c r="H145" s="253">
        <v>1245.41</v>
      </c>
      <c r="I145" s="256">
        <f t="shared" si="9"/>
        <v>171.8292177</v>
      </c>
      <c r="J145" s="302"/>
    </row>
    <row r="146" s="884" customFormat="1" hidden="1" customHeight="1" spans="1:10">
      <c r="A146" s="302">
        <f>SUBTOTAL(3,$D$139:D146)</f>
        <v>2</v>
      </c>
      <c r="B146" s="500" t="s">
        <v>1019</v>
      </c>
      <c r="C146" s="253" t="s">
        <v>1016</v>
      </c>
      <c r="D146" s="302" t="s">
        <v>1017</v>
      </c>
      <c r="E146" s="302" t="s">
        <v>1020</v>
      </c>
      <c r="F146" s="253" t="s">
        <v>999</v>
      </c>
      <c r="G146" s="259">
        <f>'10千伏杆塔明细表'!L1*3*1.05+'10千伏杆塔明细表'!L5*6*1.05</f>
        <v>0</v>
      </c>
      <c r="H146" s="253">
        <v>753.05</v>
      </c>
      <c r="I146" s="256">
        <f t="shared" si="9"/>
        <v>0</v>
      </c>
      <c r="J146" s="302"/>
    </row>
    <row r="147" s="884" customFormat="1" hidden="1" customHeight="1" spans="1:10">
      <c r="A147" s="302">
        <f>SUBTOTAL(3,$D$139:D147)</f>
        <v>2</v>
      </c>
      <c r="B147" s="253" t="s">
        <v>971</v>
      </c>
      <c r="C147" s="253" t="s">
        <v>971</v>
      </c>
      <c r="D147" s="302" t="s">
        <v>1017</v>
      </c>
      <c r="E147" s="302" t="s">
        <v>1021</v>
      </c>
      <c r="F147" s="253" t="s">
        <v>999</v>
      </c>
      <c r="G147" s="259">
        <v>0</v>
      </c>
      <c r="H147" s="253">
        <v>575.53</v>
      </c>
      <c r="I147" s="256">
        <f t="shared" si="9"/>
        <v>0</v>
      </c>
      <c r="J147" s="302"/>
    </row>
    <row r="148" s="358" customFormat="1" hidden="1" customHeight="1" spans="1:10">
      <c r="A148" s="244" t="s">
        <v>1022</v>
      </c>
      <c r="B148" s="891"/>
      <c r="C148" s="246"/>
      <c r="D148" s="244" t="s">
        <v>246</v>
      </c>
      <c r="E148" s="244"/>
      <c r="F148" s="246"/>
      <c r="G148" s="644"/>
      <c r="H148" s="246"/>
      <c r="I148" s="246"/>
      <c r="J148" s="244"/>
    </row>
    <row r="149" s="358" customFormat="1" customHeight="1" spans="1:10">
      <c r="A149" s="302">
        <f>SUBTOTAL(3,$D$149:D149)</f>
        <v>1</v>
      </c>
      <c r="B149" s="500" t="s">
        <v>1023</v>
      </c>
      <c r="C149" s="253"/>
      <c r="D149" s="302" t="s">
        <v>1024</v>
      </c>
      <c r="E149" s="302"/>
      <c r="F149" s="253" t="s">
        <v>783</v>
      </c>
      <c r="G149" s="284">
        <f>COUNTA('10千伏杆塔明细表'!$B$25:$B$1048)</f>
        <v>440</v>
      </c>
      <c r="H149" s="253"/>
      <c r="I149" s="253"/>
      <c r="J149" s="302" t="s">
        <v>1025</v>
      </c>
    </row>
    <row r="150" s="358" customFormat="1" hidden="1" customHeight="1" spans="1:10">
      <c r="A150" s="302">
        <f>SUBTOTAL(3,$D$149:D150)</f>
        <v>1</v>
      </c>
      <c r="B150" s="500" t="s">
        <v>1026</v>
      </c>
      <c r="C150" s="253" t="s">
        <v>1027</v>
      </c>
      <c r="D150" s="302" t="s">
        <v>1028</v>
      </c>
      <c r="E150" s="302" t="s">
        <v>1029</v>
      </c>
      <c r="F150" s="253" t="s">
        <v>914</v>
      </c>
      <c r="G150" s="284">
        <f>'10千伏杆塔明细表'!$CP$23</f>
        <v>0</v>
      </c>
      <c r="H150" s="253"/>
      <c r="I150" s="253"/>
      <c r="J150" s="302"/>
    </row>
    <row r="151" s="358" customFormat="1" hidden="1" customHeight="1" spans="1:10">
      <c r="A151" s="302">
        <f>SUBTOTAL(3,$D$149:D151)</f>
        <v>1</v>
      </c>
      <c r="B151" s="500" t="s">
        <v>1023</v>
      </c>
      <c r="C151" s="253"/>
      <c r="D151" s="302" t="s">
        <v>1030</v>
      </c>
      <c r="E151" s="302"/>
      <c r="F151" s="253" t="s">
        <v>914</v>
      </c>
      <c r="G151" s="284">
        <f>G150</f>
        <v>0</v>
      </c>
      <c r="H151" s="253"/>
      <c r="I151" s="253"/>
      <c r="J151" s="302"/>
    </row>
    <row r="152" s="360" customFormat="1" customHeight="1" spans="1:10">
      <c r="A152" s="302">
        <f>SUBTOTAL(3,$D$149:D152)</f>
        <v>2</v>
      </c>
      <c r="B152" s="896" t="s">
        <v>1031</v>
      </c>
      <c r="C152" s="284" t="s">
        <v>1032</v>
      </c>
      <c r="D152" s="112" t="s">
        <v>1033</v>
      </c>
      <c r="E152" s="112" t="s">
        <v>1034</v>
      </c>
      <c r="F152" s="253" t="s">
        <v>914</v>
      </c>
      <c r="G152" s="284">
        <f>$G$103+$G$104</f>
        <v>364</v>
      </c>
      <c r="H152" s="896"/>
      <c r="I152" s="284"/>
      <c r="J152" s="112"/>
    </row>
    <row r="153" s="358" customFormat="1" customHeight="1" spans="1:10">
      <c r="A153" s="302">
        <f>SUBTOTAL(3,$D$149:D153)</f>
        <v>3</v>
      </c>
      <c r="B153" s="500" t="s">
        <v>1035</v>
      </c>
      <c r="C153" s="253" t="s">
        <v>1036</v>
      </c>
      <c r="D153" s="302" t="s">
        <v>1037</v>
      </c>
      <c r="E153" s="302" t="s">
        <v>1038</v>
      </c>
      <c r="F153" s="253" t="s">
        <v>1039</v>
      </c>
      <c r="G153" s="273">
        <f>$G$111*3/3+'10千伏杆塔明细表'!$CS$23*2.8/3</f>
        <v>2650.8</v>
      </c>
      <c r="H153" s="253"/>
      <c r="I153" s="253"/>
      <c r="J153" s="302"/>
    </row>
    <row r="154" s="358" customFormat="1" customHeight="1" spans="1:10">
      <c r="A154" s="302">
        <f>SUBTOTAL(3,$D$149:D154)</f>
        <v>4</v>
      </c>
      <c r="B154" s="500" t="s">
        <v>1035</v>
      </c>
      <c r="C154" s="253" t="s">
        <v>1036</v>
      </c>
      <c r="D154" s="302" t="s">
        <v>1037</v>
      </c>
      <c r="E154" s="302" t="s">
        <v>1040</v>
      </c>
      <c r="F154" s="253" t="s">
        <v>1039</v>
      </c>
      <c r="G154" s="273">
        <f>$G$153</f>
        <v>2650.8</v>
      </c>
      <c r="H154" s="253"/>
      <c r="I154" s="253"/>
      <c r="J154" s="302"/>
    </row>
    <row r="155" s="358" customFormat="1" customHeight="1" spans="1:10">
      <c r="A155" s="302">
        <f>SUBTOTAL(3,$D$149:D155)</f>
        <v>5</v>
      </c>
      <c r="B155" s="500" t="s">
        <v>1035</v>
      </c>
      <c r="C155" s="253" t="s">
        <v>1036</v>
      </c>
      <c r="D155" s="302" t="s">
        <v>1037</v>
      </c>
      <c r="E155" s="302" t="s">
        <v>1041</v>
      </c>
      <c r="F155" s="253" t="s">
        <v>1039</v>
      </c>
      <c r="G155" s="273">
        <f>$G$153</f>
        <v>2650.8</v>
      </c>
      <c r="H155" s="253"/>
      <c r="I155" s="253"/>
      <c r="J155" s="302"/>
    </row>
    <row r="156" s="358" customFormat="1" customHeight="1" spans="1:10">
      <c r="A156" s="302">
        <f>SUBTOTAL(3,$D$149:D156)</f>
        <v>6</v>
      </c>
      <c r="B156" s="500" t="s">
        <v>1042</v>
      </c>
      <c r="C156" s="253" t="s">
        <v>1043</v>
      </c>
      <c r="D156" s="302" t="s">
        <v>1044</v>
      </c>
      <c r="E156" s="302"/>
      <c r="F156" s="253" t="s">
        <v>1045</v>
      </c>
      <c r="G156" s="273">
        <f>$G$32*0.8+$G$33*2.72+$G$34*0.8+$G$35*1+$G$36*0.8+$G$37*1.3+G38*1.5+$G$103*0.6+$G$104*0.5+$G$10*2.5+$G$11*3.2</f>
        <v>1964.6</v>
      </c>
      <c r="H156" s="253"/>
      <c r="I156" s="253"/>
      <c r="J156" s="302"/>
    </row>
    <row r="157" s="358" customFormat="1" customHeight="1" spans="1:10">
      <c r="A157" s="302">
        <f>SUBTOTAL(3,$D$149:D157)</f>
        <v>7</v>
      </c>
      <c r="B157" s="500" t="s">
        <v>1046</v>
      </c>
      <c r="C157" s="253" t="s">
        <v>1047</v>
      </c>
      <c r="D157" s="302" t="s">
        <v>1048</v>
      </c>
      <c r="E157" s="302"/>
      <c r="F157" s="253" t="s">
        <v>1039</v>
      </c>
      <c r="G157" s="273">
        <f>G10*32+G11*40+G103*2.5</f>
        <v>18350</v>
      </c>
      <c r="H157" s="253"/>
      <c r="I157" s="253"/>
      <c r="J157" s="302"/>
    </row>
    <row r="158" hidden="1" customHeight="1" spans="1:10">
      <c r="A158" s="302">
        <f>SUBTOTAL(3,$D$149:D158)</f>
        <v>7</v>
      </c>
      <c r="B158" s="391"/>
      <c r="C158" s="391"/>
      <c r="D158" s="302" t="s">
        <v>1049</v>
      </c>
      <c r="E158" s="302"/>
      <c r="F158" s="253" t="s">
        <v>1050</v>
      </c>
      <c r="G158" s="306"/>
      <c r="H158" s="306"/>
      <c r="I158" s="306"/>
      <c r="J158" s="897" t="s">
        <v>1051</v>
      </c>
    </row>
  </sheetData>
  <sheetProtection formatCells="0"/>
  <autoFilter xmlns:etc="http://www.wps.cn/officeDocument/2017/etCustomData" ref="A6:J158" etc:filterBottomFollowUsedRange="0">
    <filterColumn colId="6">
      <filters>
        <filter val="50"/>
        <filter val="90"/>
        <filter val="2650.80"/>
        <filter val="51"/>
        <filter val="1092"/>
        <filter val="6.552"/>
        <filter val="93"/>
        <filter val="1194"/>
        <filter val="96"/>
        <filter val="597"/>
        <filter val="137.970"/>
        <filter val="364"/>
        <filter val="728"/>
        <filter val="1964.60"/>
        <filter val="2634"/>
        <filter val="436"/>
        <filter val="200"/>
        <filter val="440"/>
        <filter val="780"/>
        <filter val="18350.00"/>
        <filter val="1"/>
        <filter val="2"/>
        <filter val="182"/>
        <filter val="3"/>
        <filter val="4"/>
        <filter val="204"/>
        <filter val="6"/>
        <filter val="47"/>
        <filter val="388"/>
        <filter val="588"/>
        <filter val="389"/>
      </filters>
    </filterColumn>
    <extLst/>
  </autoFilter>
  <mergeCells count="12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A1:F4"/>
    <mergeCell ref="G1:J4"/>
  </mergeCells>
  <printOptions horizontalCentered="1"/>
  <pageMargins left="0.786805555555556" right="0.786805555555556" top="0.511805555555556" bottom="0.629861111111111" header="0.314583333333333" footer="0.511805555555556"/>
  <pageSetup paperSize="9" scale="59" fitToHeight="0" orientation="portrait" horizontalDpi="600"/>
  <headerFooter alignWithMargins="0" scaleWithDoc="0"/>
  <colBreaks count="1" manualBreakCount="1">
    <brk id="10" max="15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127"/>
  <sheetViews>
    <sheetView zoomScale="85" zoomScaleNormal="85" workbookViewId="0">
      <pane ySplit="7" topLeftCell="A8" activePane="bottomLeft" state="frozen"/>
      <selection/>
      <selection pane="bottomLeft" activeCell="AP98" sqref="AP98:AP99"/>
    </sheetView>
  </sheetViews>
  <sheetFormatPr defaultColWidth="9" defaultRowHeight="14.25"/>
  <cols>
    <col min="1" max="3" width="9" style="675"/>
    <col min="4" max="4" width="13.525" style="675" customWidth="1"/>
    <col min="5" max="6" width="9" style="675"/>
    <col min="7" max="7" width="6.31666666666667" style="675" customWidth="1"/>
    <col min="8" max="8" width="5.58333333333333" style="675" customWidth="1"/>
    <col min="9" max="9" width="6.025" style="675" customWidth="1"/>
    <col min="10" max="10" width="9" style="675" customWidth="1"/>
    <col min="11" max="11" width="4.40833333333333" style="675" customWidth="1"/>
    <col min="12" max="12" width="6.025" style="675" customWidth="1"/>
    <col min="13" max="14" width="4.63333333333333" style="675" customWidth="1"/>
    <col min="15" max="15" width="5.88333333333333" style="675" customWidth="1"/>
    <col min="16" max="44" width="4.63333333333333" style="675" customWidth="1"/>
    <col min="45" max="16384" width="9" style="675"/>
  </cols>
  <sheetData>
    <row r="1" s="675" customFormat="1" spans="1:44">
      <c r="A1" s="827" t="s">
        <v>1052</v>
      </c>
      <c r="B1" s="828"/>
      <c r="C1" s="828"/>
      <c r="D1" s="828"/>
      <c r="E1" s="828"/>
      <c r="F1" s="828"/>
      <c r="G1" s="828"/>
      <c r="H1" s="828"/>
      <c r="I1" s="828"/>
      <c r="J1" s="828"/>
      <c r="K1" s="828"/>
      <c r="L1" s="828"/>
      <c r="M1" s="828"/>
      <c r="N1" s="828"/>
      <c r="O1" s="828"/>
      <c r="P1" s="828"/>
      <c r="Q1" s="828"/>
      <c r="R1" s="828"/>
      <c r="S1" s="828"/>
      <c r="T1" s="828"/>
      <c r="U1" s="828"/>
      <c r="V1" s="828"/>
      <c r="W1" s="828"/>
      <c r="X1" s="828"/>
      <c r="Y1" s="828"/>
      <c r="Z1" s="828"/>
      <c r="AA1" s="828"/>
      <c r="AB1" s="828"/>
      <c r="AC1" s="828"/>
      <c r="AD1" s="828"/>
      <c r="AE1" s="828"/>
      <c r="AF1" s="828"/>
      <c r="AG1" s="828"/>
      <c r="AH1" s="828"/>
      <c r="AI1" s="828"/>
      <c r="AJ1" s="828"/>
      <c r="AK1" s="828"/>
      <c r="AL1" s="828"/>
      <c r="AM1" s="828"/>
      <c r="AN1" s="828"/>
      <c r="AO1" s="828"/>
      <c r="AP1" s="828"/>
      <c r="AQ1" s="828"/>
      <c r="AR1" s="828"/>
    </row>
    <row r="2" s="675" customFormat="1" spans="1:44">
      <c r="A2" s="827"/>
      <c r="B2" s="828"/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  <c r="N2" s="828"/>
      <c r="O2" s="828"/>
      <c r="P2" s="828"/>
      <c r="Q2" s="828"/>
      <c r="R2" s="828"/>
      <c r="S2" s="828"/>
      <c r="T2" s="828"/>
      <c r="U2" s="828"/>
      <c r="V2" s="828"/>
      <c r="W2" s="828"/>
      <c r="X2" s="828"/>
      <c r="Y2" s="828"/>
      <c r="Z2" s="828"/>
      <c r="AA2" s="828"/>
      <c r="AB2" s="828"/>
      <c r="AC2" s="828"/>
      <c r="AD2" s="828"/>
      <c r="AE2" s="828"/>
      <c r="AF2" s="828"/>
      <c r="AG2" s="828"/>
      <c r="AH2" s="828"/>
      <c r="AI2" s="828"/>
      <c r="AJ2" s="828"/>
      <c r="AK2" s="828"/>
      <c r="AL2" s="828"/>
      <c r="AM2" s="828"/>
      <c r="AN2" s="828"/>
      <c r="AO2" s="828"/>
      <c r="AP2" s="828"/>
      <c r="AQ2" s="828"/>
      <c r="AR2" s="828"/>
    </row>
    <row r="3" s="675" customFormat="1" spans="1:44">
      <c r="A3" s="827"/>
      <c r="B3" s="828"/>
      <c r="C3" s="828"/>
      <c r="D3" s="828"/>
      <c r="E3" s="828"/>
      <c r="F3" s="828"/>
      <c r="G3" s="828"/>
      <c r="H3" s="828"/>
      <c r="I3" s="828"/>
      <c r="J3" s="828"/>
      <c r="K3" s="828"/>
      <c r="L3" s="828"/>
      <c r="M3" s="828"/>
      <c r="N3" s="828"/>
      <c r="O3" s="828"/>
      <c r="P3" s="828"/>
      <c r="Q3" s="828"/>
      <c r="R3" s="828"/>
      <c r="S3" s="828"/>
      <c r="T3" s="828"/>
      <c r="U3" s="828"/>
      <c r="V3" s="828"/>
      <c r="W3" s="828"/>
      <c r="X3" s="828"/>
      <c r="Y3" s="828"/>
      <c r="Z3" s="828"/>
      <c r="AA3" s="828"/>
      <c r="AB3" s="828"/>
      <c r="AC3" s="828"/>
      <c r="AD3" s="828"/>
      <c r="AE3" s="828"/>
      <c r="AF3" s="828"/>
      <c r="AG3" s="828"/>
      <c r="AH3" s="828"/>
      <c r="AI3" s="828"/>
      <c r="AJ3" s="828"/>
      <c r="AK3" s="828"/>
      <c r="AL3" s="828"/>
      <c r="AM3" s="828"/>
      <c r="AN3" s="828"/>
      <c r="AO3" s="828"/>
      <c r="AP3" s="828"/>
      <c r="AQ3" s="828"/>
      <c r="AR3" s="828"/>
    </row>
    <row r="4" s="675" customFormat="1" spans="1:44">
      <c r="A4" s="829" t="s">
        <v>718</v>
      </c>
      <c r="B4" s="829" t="s">
        <v>12</v>
      </c>
      <c r="C4" s="829" t="s">
        <v>13</v>
      </c>
      <c r="D4" s="829" t="s">
        <v>14</v>
      </c>
      <c r="E4" s="829" t="s">
        <v>15</v>
      </c>
      <c r="F4" s="830" t="s">
        <v>16</v>
      </c>
      <c r="G4" s="829" t="s">
        <v>17</v>
      </c>
      <c r="H4" s="829" t="s">
        <v>18</v>
      </c>
      <c r="I4" s="829" t="s">
        <v>19</v>
      </c>
      <c r="J4" s="830" t="s">
        <v>242</v>
      </c>
      <c r="K4" s="831" t="s">
        <v>243</v>
      </c>
      <c r="L4" s="829" t="s">
        <v>1053</v>
      </c>
      <c r="M4" s="829" t="s">
        <v>21</v>
      </c>
      <c r="N4" s="829"/>
      <c r="O4" s="829"/>
      <c r="P4" s="829"/>
      <c r="Q4" s="832" t="s">
        <v>23</v>
      </c>
      <c r="R4" s="829"/>
      <c r="S4" s="829"/>
      <c r="T4" s="829" t="s">
        <v>25</v>
      </c>
      <c r="U4" s="829"/>
      <c r="V4" s="829"/>
      <c r="W4" s="829"/>
      <c r="X4" s="829"/>
      <c r="Y4" s="829"/>
      <c r="Z4" s="829"/>
      <c r="AA4" s="829"/>
      <c r="AB4" s="829"/>
      <c r="AC4" s="829" t="s">
        <v>26</v>
      </c>
      <c r="AD4" s="829"/>
      <c r="AE4" s="829"/>
      <c r="AF4" s="829"/>
      <c r="AG4" s="829"/>
      <c r="AH4" s="829"/>
      <c r="AI4" s="829"/>
      <c r="AJ4" s="829"/>
      <c r="AK4" s="829"/>
      <c r="AL4" s="829"/>
      <c r="AM4" s="829"/>
      <c r="AN4" s="829"/>
      <c r="AO4" s="829"/>
      <c r="AP4" s="833" t="s">
        <v>1054</v>
      </c>
      <c r="AQ4" s="833" t="s">
        <v>1055</v>
      </c>
      <c r="AR4" s="833" t="s">
        <v>1056</v>
      </c>
    </row>
    <row r="5" s="675" customFormat="1" ht="48" spans="1:44">
      <c r="A5" s="829"/>
      <c r="B5" s="829"/>
      <c r="C5" s="829"/>
      <c r="D5" s="829"/>
      <c r="E5" s="829"/>
      <c r="F5" s="830"/>
      <c r="G5" s="829"/>
      <c r="H5" s="829"/>
      <c r="I5" s="829"/>
      <c r="J5" s="830"/>
      <c r="K5" s="831"/>
      <c r="L5" s="829"/>
      <c r="M5" s="829" t="s">
        <v>29</v>
      </c>
      <c r="N5" s="829" t="s">
        <v>30</v>
      </c>
      <c r="O5" s="829" t="s">
        <v>31</v>
      </c>
      <c r="P5" s="829" t="s">
        <v>22</v>
      </c>
      <c r="Q5" s="829" t="s">
        <v>34</v>
      </c>
      <c r="R5" s="829" t="s">
        <v>35</v>
      </c>
      <c r="S5" s="829" t="s">
        <v>36</v>
      </c>
      <c r="T5" s="829" t="s">
        <v>1057</v>
      </c>
      <c r="U5" s="829"/>
      <c r="V5" s="829" t="s">
        <v>1058</v>
      </c>
      <c r="W5" s="829" t="s">
        <v>1057</v>
      </c>
      <c r="X5" s="829"/>
      <c r="Y5" s="829" t="s">
        <v>1058</v>
      </c>
      <c r="Z5" s="829" t="s">
        <v>1059</v>
      </c>
      <c r="AA5" s="829"/>
      <c r="AB5" s="829" t="s">
        <v>1060</v>
      </c>
      <c r="AC5" s="829" t="s">
        <v>43</v>
      </c>
      <c r="AD5" s="829"/>
      <c r="AE5" s="829"/>
      <c r="AF5" s="829"/>
      <c r="AG5" s="829"/>
      <c r="AH5" s="829"/>
      <c r="AI5" s="829"/>
      <c r="AJ5" s="829"/>
      <c r="AK5" s="829"/>
      <c r="AL5" s="834" t="s">
        <v>44</v>
      </c>
      <c r="AM5" s="753"/>
      <c r="AN5" s="829" t="s">
        <v>28</v>
      </c>
      <c r="AO5" s="829"/>
      <c r="AP5" s="833"/>
      <c r="AQ5" s="833"/>
      <c r="AR5" s="833"/>
    </row>
    <row r="6" s="675" customFormat="1" ht="36" spans="1:44">
      <c r="A6" s="829"/>
      <c r="B6" s="829"/>
      <c r="C6" s="829"/>
      <c r="D6" s="829"/>
      <c r="E6" s="829"/>
      <c r="F6" s="830"/>
      <c r="G6" s="829"/>
      <c r="H6" s="829"/>
      <c r="I6" s="829"/>
      <c r="J6" s="830"/>
      <c r="K6" s="831"/>
      <c r="L6" s="829"/>
      <c r="M6" s="829"/>
      <c r="N6" s="829"/>
      <c r="O6" s="829"/>
      <c r="P6" s="829"/>
      <c r="Q6" s="829"/>
      <c r="R6" s="829"/>
      <c r="S6" s="829"/>
      <c r="T6" s="829" t="s">
        <v>1061</v>
      </c>
      <c r="U6" s="829" t="s">
        <v>1062</v>
      </c>
      <c r="V6" s="829" t="s">
        <v>1061</v>
      </c>
      <c r="W6" s="829" t="s">
        <v>1063</v>
      </c>
      <c r="X6" s="829" t="s">
        <v>1064</v>
      </c>
      <c r="Y6" s="829" t="s">
        <v>1063</v>
      </c>
      <c r="Z6" s="829" t="s">
        <v>1065</v>
      </c>
      <c r="AA6" s="829" t="s">
        <v>1066</v>
      </c>
      <c r="AB6" s="829" t="s">
        <v>1065</v>
      </c>
      <c r="AC6" s="835" t="s">
        <v>1067</v>
      </c>
      <c r="AD6" s="835" t="s">
        <v>85</v>
      </c>
      <c r="AE6" s="835" t="s">
        <v>1068</v>
      </c>
      <c r="AF6" s="835" t="s">
        <v>1069</v>
      </c>
      <c r="AG6" s="835" t="s">
        <v>1070</v>
      </c>
      <c r="AH6" s="835" t="s">
        <v>249</v>
      </c>
      <c r="AI6" s="835" t="s">
        <v>236</v>
      </c>
      <c r="AJ6" s="835" t="s">
        <v>237</v>
      </c>
      <c r="AK6" s="835" t="s">
        <v>252</v>
      </c>
      <c r="AL6" s="835" t="s">
        <v>1071</v>
      </c>
      <c r="AM6" s="835" t="s">
        <v>1072</v>
      </c>
      <c r="AN6" s="835" t="s">
        <v>108</v>
      </c>
      <c r="AO6" s="835" t="s">
        <v>111</v>
      </c>
      <c r="AP6" s="833"/>
      <c r="AQ6" s="833"/>
      <c r="AR6" s="833"/>
    </row>
    <row r="7" s="675" customFormat="1" ht="81" customHeight="1" spans="1:44">
      <c r="A7" s="829"/>
      <c r="B7" s="829"/>
      <c r="C7" s="829"/>
      <c r="D7" s="829"/>
      <c r="E7" s="829"/>
      <c r="F7" s="830"/>
      <c r="G7" s="829"/>
      <c r="H7" s="829"/>
      <c r="I7" s="829"/>
      <c r="J7" s="830"/>
      <c r="K7" s="831"/>
      <c r="L7" s="829"/>
      <c r="M7" s="836" t="s">
        <v>45</v>
      </c>
      <c r="N7" s="837" t="s">
        <v>47</v>
      </c>
      <c r="O7" s="836" t="s">
        <v>49</v>
      </c>
      <c r="P7" s="838" t="s">
        <v>52</v>
      </c>
      <c r="Q7" s="836" t="s">
        <v>54</v>
      </c>
      <c r="R7" s="829" t="s">
        <v>1073</v>
      </c>
      <c r="S7" s="836" t="s">
        <v>56</v>
      </c>
      <c r="T7" s="838" t="s">
        <v>1074</v>
      </c>
      <c r="U7" s="838" t="s">
        <v>1075</v>
      </c>
      <c r="V7" s="838" t="s">
        <v>1076</v>
      </c>
      <c r="W7" s="838" t="s">
        <v>1074</v>
      </c>
      <c r="X7" s="838" t="s">
        <v>1075</v>
      </c>
      <c r="Y7" s="838" t="s">
        <v>1076</v>
      </c>
      <c r="Z7" s="838" t="s">
        <v>1074</v>
      </c>
      <c r="AA7" s="838" t="s">
        <v>1075</v>
      </c>
      <c r="AB7" s="836" t="s">
        <v>1076</v>
      </c>
      <c r="AC7" s="839"/>
      <c r="AD7" s="839"/>
      <c r="AE7" s="839"/>
      <c r="AF7" s="839"/>
      <c r="AG7" s="839"/>
      <c r="AH7" s="839"/>
      <c r="AI7" s="839"/>
      <c r="AJ7" s="839"/>
      <c r="AK7" s="839"/>
      <c r="AL7" s="839"/>
      <c r="AM7" s="839"/>
      <c r="AN7" s="839"/>
      <c r="AO7" s="839"/>
      <c r="AP7" s="840"/>
      <c r="AQ7" s="840"/>
      <c r="AR7" s="840"/>
    </row>
    <row r="8" s="675" customFormat="1" spans="1:44">
      <c r="A8" s="841" t="s">
        <v>1077</v>
      </c>
      <c r="B8" s="842"/>
      <c r="C8" s="842"/>
      <c r="D8" s="842"/>
      <c r="E8" s="842"/>
      <c r="F8" s="842"/>
      <c r="G8" s="842"/>
      <c r="H8" s="842"/>
      <c r="I8" s="842"/>
      <c r="J8" s="842"/>
      <c r="K8" s="842"/>
      <c r="L8" s="842"/>
      <c r="M8" s="842"/>
      <c r="N8" s="842"/>
      <c r="O8" s="842"/>
      <c r="P8" s="842"/>
      <c r="Q8" s="842"/>
      <c r="R8" s="842"/>
      <c r="S8" s="842"/>
      <c r="T8" s="842"/>
      <c r="U8" s="842"/>
      <c r="V8" s="842"/>
      <c r="W8" s="842"/>
      <c r="X8" s="842"/>
      <c r="Y8" s="842"/>
      <c r="Z8" s="842"/>
      <c r="AA8" s="842"/>
      <c r="AB8" s="842"/>
      <c r="AC8" s="842"/>
      <c r="AD8" s="842"/>
      <c r="AE8" s="842"/>
      <c r="AF8" s="842"/>
      <c r="AG8" s="842"/>
      <c r="AH8" s="842"/>
      <c r="AI8" s="842"/>
      <c r="AJ8" s="842"/>
      <c r="AK8" s="842"/>
      <c r="AL8" s="842"/>
      <c r="AM8" s="842"/>
      <c r="AN8" s="842"/>
      <c r="AO8" s="842"/>
      <c r="AP8" s="842"/>
      <c r="AQ8" s="842"/>
      <c r="AR8" s="843"/>
    </row>
    <row r="9" s="675" customFormat="1" spans="1:44">
      <c r="A9" s="844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  <c r="T9" s="845"/>
      <c r="U9" s="845"/>
      <c r="V9" s="845"/>
      <c r="W9" s="845"/>
      <c r="X9" s="845"/>
      <c r="Y9" s="845"/>
      <c r="Z9" s="845"/>
      <c r="AA9" s="845"/>
      <c r="AB9" s="845"/>
      <c r="AC9" s="845"/>
      <c r="AD9" s="845"/>
      <c r="AE9" s="845"/>
      <c r="AF9" s="845"/>
      <c r="AG9" s="845"/>
      <c r="AH9" s="845"/>
      <c r="AI9" s="845"/>
      <c r="AJ9" s="845"/>
      <c r="AK9" s="845"/>
      <c r="AL9" s="845"/>
      <c r="AM9" s="845"/>
      <c r="AN9" s="845"/>
      <c r="AO9" s="845"/>
      <c r="AP9" s="845"/>
      <c r="AQ9" s="845"/>
      <c r="AR9" s="846"/>
    </row>
    <row r="10" s="675" customFormat="1" spans="1:44">
      <c r="A10" s="770"/>
      <c r="B10" s="770"/>
      <c r="C10" s="770" t="s">
        <v>1078</v>
      </c>
      <c r="D10" s="847" t="s">
        <v>1061</v>
      </c>
      <c r="E10" s="848">
        <v>10</v>
      </c>
      <c r="F10" s="761" t="s">
        <v>120</v>
      </c>
      <c r="G10" s="770"/>
      <c r="H10" s="770"/>
      <c r="I10" s="770"/>
      <c r="J10" s="849">
        <v>1.7</v>
      </c>
      <c r="K10" s="770"/>
      <c r="L10" s="770"/>
      <c r="M10" s="850"/>
      <c r="N10" s="850"/>
      <c r="O10" s="850"/>
      <c r="P10" s="850"/>
      <c r="Q10" s="850"/>
      <c r="R10" s="850">
        <v>4</v>
      </c>
      <c r="S10" s="850"/>
      <c r="T10" s="850">
        <v>1</v>
      </c>
      <c r="U10" s="850"/>
      <c r="V10" s="850"/>
      <c r="W10" s="850"/>
      <c r="X10" s="850"/>
      <c r="Y10" s="850"/>
      <c r="Z10" s="850"/>
      <c r="AA10" s="850"/>
      <c r="AB10" s="850"/>
      <c r="AC10" s="850"/>
      <c r="AD10" s="850"/>
      <c r="AE10" s="850"/>
      <c r="AF10" s="850"/>
      <c r="AG10" s="850"/>
      <c r="AH10" s="850"/>
      <c r="AI10" s="850"/>
      <c r="AJ10" s="850"/>
      <c r="AK10" s="850"/>
      <c r="AL10" s="850"/>
      <c r="AM10" s="850"/>
      <c r="AN10" s="850">
        <v>1</v>
      </c>
      <c r="AO10" s="850"/>
      <c r="AP10" s="851"/>
      <c r="AQ10" s="851"/>
      <c r="AR10" s="851"/>
    </row>
    <row r="11" s="675" customFormat="1" spans="1:44">
      <c r="A11" s="772"/>
      <c r="B11" s="772"/>
      <c r="C11" s="772"/>
      <c r="D11" s="852"/>
      <c r="E11" s="853"/>
      <c r="F11" s="761"/>
      <c r="G11" s="772"/>
      <c r="H11" s="772"/>
      <c r="I11" s="772"/>
      <c r="J11" s="854"/>
      <c r="K11" s="772"/>
      <c r="L11" s="772"/>
      <c r="M11" s="855"/>
      <c r="N11" s="855"/>
      <c r="O11" s="855"/>
      <c r="P11" s="855"/>
      <c r="Q11" s="855"/>
      <c r="R11" s="855"/>
      <c r="S11" s="855"/>
      <c r="T11" s="855"/>
      <c r="U11" s="855"/>
      <c r="V11" s="855"/>
      <c r="W11" s="855"/>
      <c r="X11" s="855"/>
      <c r="Y11" s="855"/>
      <c r="Z11" s="855"/>
      <c r="AA11" s="855"/>
      <c r="AB11" s="855"/>
      <c r="AC11" s="855"/>
      <c r="AD11" s="855"/>
      <c r="AE11" s="855"/>
      <c r="AF11" s="855"/>
      <c r="AG11" s="855"/>
      <c r="AH11" s="855"/>
      <c r="AI11" s="855"/>
      <c r="AJ11" s="855"/>
      <c r="AK11" s="855"/>
      <c r="AL11" s="855"/>
      <c r="AM11" s="855"/>
      <c r="AN11" s="855"/>
      <c r="AO11" s="855"/>
      <c r="AP11" s="848"/>
      <c r="AQ11" s="848"/>
      <c r="AR11" s="848"/>
    </row>
    <row r="12" s="675" customFormat="1" spans="1:44">
      <c r="A12" s="856"/>
      <c r="B12" s="856"/>
      <c r="C12" s="856" t="s">
        <v>1079</v>
      </c>
      <c r="D12" s="852" t="s">
        <v>1080</v>
      </c>
      <c r="E12" s="853">
        <v>10</v>
      </c>
      <c r="F12" s="761" t="s">
        <v>120</v>
      </c>
      <c r="G12" s="856"/>
      <c r="H12" s="856"/>
      <c r="I12" s="856"/>
      <c r="J12" s="857">
        <v>1.7</v>
      </c>
      <c r="K12" s="856"/>
      <c r="L12" s="856"/>
      <c r="M12" s="858"/>
      <c r="N12" s="858"/>
      <c r="O12" s="858">
        <v>1</v>
      </c>
      <c r="P12" s="858">
        <v>1</v>
      </c>
      <c r="Q12" s="858"/>
      <c r="R12" s="858">
        <v>8</v>
      </c>
      <c r="S12" s="858"/>
      <c r="T12" s="858"/>
      <c r="U12" s="858"/>
      <c r="V12" s="858"/>
      <c r="W12" s="858">
        <v>2</v>
      </c>
      <c r="X12" s="858"/>
      <c r="Y12" s="858"/>
      <c r="Z12" s="858"/>
      <c r="AA12" s="858"/>
      <c r="AB12" s="858"/>
      <c r="AC12" s="858">
        <v>1</v>
      </c>
      <c r="AD12" s="858"/>
      <c r="AE12" s="858"/>
      <c r="AF12" s="858"/>
      <c r="AG12" s="858"/>
      <c r="AH12" s="858"/>
      <c r="AI12" s="858"/>
      <c r="AJ12" s="858"/>
      <c r="AK12" s="858"/>
      <c r="AL12" s="858">
        <v>1</v>
      </c>
      <c r="AM12" s="858"/>
      <c r="AN12" s="858"/>
      <c r="AO12" s="858"/>
      <c r="AP12" s="851"/>
      <c r="AQ12" s="851"/>
      <c r="AR12" s="859"/>
    </row>
    <row r="13" s="675" customFormat="1" spans="1:44">
      <c r="A13" s="772"/>
      <c r="B13" s="772"/>
      <c r="C13" s="772"/>
      <c r="D13" s="852"/>
      <c r="E13" s="853"/>
      <c r="F13" s="761"/>
      <c r="G13" s="772"/>
      <c r="H13" s="772"/>
      <c r="I13" s="772"/>
      <c r="J13" s="854"/>
      <c r="K13" s="772"/>
      <c r="L13" s="772"/>
      <c r="M13" s="855"/>
      <c r="N13" s="855"/>
      <c r="O13" s="855"/>
      <c r="P13" s="855"/>
      <c r="Q13" s="855"/>
      <c r="R13" s="855"/>
      <c r="S13" s="855"/>
      <c r="T13" s="855"/>
      <c r="U13" s="855"/>
      <c r="V13" s="855"/>
      <c r="W13" s="855"/>
      <c r="X13" s="855"/>
      <c r="Y13" s="855"/>
      <c r="Z13" s="855"/>
      <c r="AA13" s="855"/>
      <c r="AB13" s="855"/>
      <c r="AC13" s="855"/>
      <c r="AD13" s="855"/>
      <c r="AE13" s="855"/>
      <c r="AF13" s="855"/>
      <c r="AG13" s="855"/>
      <c r="AH13" s="855"/>
      <c r="AI13" s="855"/>
      <c r="AJ13" s="855"/>
      <c r="AK13" s="855"/>
      <c r="AL13" s="855"/>
      <c r="AM13" s="855"/>
      <c r="AN13" s="855"/>
      <c r="AO13" s="855"/>
      <c r="AP13" s="848"/>
      <c r="AQ13" s="848"/>
      <c r="AR13" s="848"/>
    </row>
    <row r="14" s="675" customFormat="1" spans="1:44">
      <c r="A14" s="856"/>
      <c r="B14" s="856"/>
      <c r="C14" s="856" t="s">
        <v>1081</v>
      </c>
      <c r="D14" s="852" t="s">
        <v>1065</v>
      </c>
      <c r="E14" s="853">
        <v>10</v>
      </c>
      <c r="F14" s="761" t="s">
        <v>120</v>
      </c>
      <c r="G14" s="856"/>
      <c r="H14" s="856"/>
      <c r="I14" s="856"/>
      <c r="J14" s="857">
        <v>1.7</v>
      </c>
      <c r="K14" s="856"/>
      <c r="L14" s="858"/>
      <c r="M14" s="858"/>
      <c r="N14" s="858"/>
      <c r="O14" s="858">
        <v>1</v>
      </c>
      <c r="P14" s="858">
        <v>1</v>
      </c>
      <c r="Q14" s="858">
        <v>8</v>
      </c>
      <c r="R14" s="858">
        <v>4</v>
      </c>
      <c r="S14" s="858">
        <v>8</v>
      </c>
      <c r="T14" s="858"/>
      <c r="U14" s="858"/>
      <c r="V14" s="858"/>
      <c r="W14" s="858"/>
      <c r="X14" s="858"/>
      <c r="Y14" s="858"/>
      <c r="Z14" s="858">
        <v>2</v>
      </c>
      <c r="AA14" s="858"/>
      <c r="AB14" s="858"/>
      <c r="AC14" s="858">
        <v>1</v>
      </c>
      <c r="AD14" s="858"/>
      <c r="AE14" s="858"/>
      <c r="AF14" s="858"/>
      <c r="AG14" s="858"/>
      <c r="AH14" s="858"/>
      <c r="AI14" s="858"/>
      <c r="AJ14" s="858"/>
      <c r="AK14" s="858"/>
      <c r="AL14" s="858">
        <v>1</v>
      </c>
      <c r="AM14" s="858"/>
      <c r="AN14" s="858"/>
      <c r="AO14" s="858"/>
      <c r="AP14" s="851"/>
      <c r="AQ14" s="851"/>
      <c r="AR14" s="859"/>
    </row>
    <row r="15" s="675" customFormat="1" spans="1:44">
      <c r="A15" s="772"/>
      <c r="B15" s="772"/>
      <c r="C15" s="772"/>
      <c r="D15" s="852"/>
      <c r="E15" s="853"/>
      <c r="F15" s="761"/>
      <c r="G15" s="772"/>
      <c r="H15" s="772"/>
      <c r="I15" s="772"/>
      <c r="J15" s="854"/>
      <c r="K15" s="772"/>
      <c r="L15" s="855"/>
      <c r="M15" s="855"/>
      <c r="N15" s="855"/>
      <c r="O15" s="855"/>
      <c r="P15" s="855"/>
      <c r="Q15" s="855"/>
      <c r="R15" s="855"/>
      <c r="S15" s="855"/>
      <c r="T15" s="855"/>
      <c r="U15" s="855"/>
      <c r="V15" s="855"/>
      <c r="W15" s="855"/>
      <c r="X15" s="855"/>
      <c r="Y15" s="855"/>
      <c r="Z15" s="855"/>
      <c r="AA15" s="855"/>
      <c r="AB15" s="855"/>
      <c r="AC15" s="855"/>
      <c r="AD15" s="855"/>
      <c r="AE15" s="855"/>
      <c r="AF15" s="855"/>
      <c r="AG15" s="855"/>
      <c r="AH15" s="855"/>
      <c r="AI15" s="855"/>
      <c r="AJ15" s="855"/>
      <c r="AK15" s="855"/>
      <c r="AL15" s="855"/>
      <c r="AM15" s="855"/>
      <c r="AN15" s="855"/>
      <c r="AO15" s="855"/>
      <c r="AP15" s="848"/>
      <c r="AQ15" s="848"/>
      <c r="AR15" s="848"/>
    </row>
    <row r="16" s="675" customFormat="1" spans="1:44">
      <c r="A16" s="856"/>
      <c r="B16" s="856"/>
      <c r="C16" s="856" t="s">
        <v>1082</v>
      </c>
      <c r="D16" s="852" t="s">
        <v>1065</v>
      </c>
      <c r="E16" s="853">
        <v>10</v>
      </c>
      <c r="F16" s="761" t="s">
        <v>120</v>
      </c>
      <c r="G16" s="856"/>
      <c r="H16" s="856"/>
      <c r="I16" s="856"/>
      <c r="J16" s="857">
        <v>1.7</v>
      </c>
      <c r="K16" s="856"/>
      <c r="L16" s="856"/>
      <c r="M16" s="858"/>
      <c r="N16" s="858"/>
      <c r="O16" s="858">
        <v>2</v>
      </c>
      <c r="P16" s="858">
        <v>2</v>
      </c>
      <c r="Q16" s="858">
        <v>8</v>
      </c>
      <c r="R16" s="858">
        <v>4</v>
      </c>
      <c r="S16" s="858">
        <v>8</v>
      </c>
      <c r="T16" s="858"/>
      <c r="U16" s="858"/>
      <c r="V16" s="858"/>
      <c r="W16" s="858"/>
      <c r="X16" s="858"/>
      <c r="Y16" s="858"/>
      <c r="Z16" s="858">
        <v>2</v>
      </c>
      <c r="AA16" s="858"/>
      <c r="AB16" s="858"/>
      <c r="AC16" s="858">
        <v>2</v>
      </c>
      <c r="AD16" s="858"/>
      <c r="AE16" s="858"/>
      <c r="AF16" s="858"/>
      <c r="AG16" s="858"/>
      <c r="AH16" s="858"/>
      <c r="AI16" s="858"/>
      <c r="AJ16" s="858"/>
      <c r="AK16" s="858"/>
      <c r="AL16" s="858">
        <v>1</v>
      </c>
      <c r="AM16" s="858"/>
      <c r="AN16" s="858"/>
      <c r="AO16" s="858"/>
      <c r="AP16" s="851"/>
      <c r="AQ16" s="851"/>
      <c r="AR16" s="859"/>
    </row>
    <row r="17" s="675" customFormat="1" spans="1:44">
      <c r="A17" s="772"/>
      <c r="B17" s="772"/>
      <c r="C17" s="772"/>
      <c r="D17" s="852"/>
      <c r="E17" s="853"/>
      <c r="F17" s="761"/>
      <c r="G17" s="772"/>
      <c r="H17" s="772"/>
      <c r="I17" s="772"/>
      <c r="J17" s="854"/>
      <c r="K17" s="772"/>
      <c r="L17" s="772"/>
      <c r="M17" s="855"/>
      <c r="N17" s="855"/>
      <c r="O17" s="855"/>
      <c r="P17" s="855"/>
      <c r="Q17" s="855"/>
      <c r="R17" s="855"/>
      <c r="S17" s="855"/>
      <c r="T17" s="855"/>
      <c r="U17" s="855"/>
      <c r="V17" s="855"/>
      <c r="W17" s="855"/>
      <c r="X17" s="855"/>
      <c r="Y17" s="855"/>
      <c r="Z17" s="855"/>
      <c r="AA17" s="855"/>
      <c r="AB17" s="855"/>
      <c r="AC17" s="855"/>
      <c r="AD17" s="855"/>
      <c r="AE17" s="855"/>
      <c r="AF17" s="855"/>
      <c r="AG17" s="855"/>
      <c r="AH17" s="855"/>
      <c r="AI17" s="855"/>
      <c r="AJ17" s="855"/>
      <c r="AK17" s="855"/>
      <c r="AL17" s="855"/>
      <c r="AM17" s="855"/>
      <c r="AN17" s="855"/>
      <c r="AO17" s="855"/>
      <c r="AP17" s="848"/>
      <c r="AQ17" s="848"/>
      <c r="AR17" s="848"/>
    </row>
    <row r="18" s="675" customFormat="1" spans="1:44">
      <c r="A18" s="856"/>
      <c r="B18" s="856"/>
      <c r="C18" s="856" t="s">
        <v>1083</v>
      </c>
      <c r="D18" s="852" t="s">
        <v>1084</v>
      </c>
      <c r="E18" s="853">
        <v>10</v>
      </c>
      <c r="F18" s="761" t="s">
        <v>120</v>
      </c>
      <c r="G18" s="856"/>
      <c r="H18" s="856"/>
      <c r="I18" s="856"/>
      <c r="J18" s="857">
        <v>1.7</v>
      </c>
      <c r="K18" s="856"/>
      <c r="L18" s="856"/>
      <c r="M18" s="858"/>
      <c r="N18" s="858"/>
      <c r="O18" s="858">
        <v>3</v>
      </c>
      <c r="P18" s="858">
        <v>3</v>
      </c>
      <c r="Q18" s="858">
        <v>8</v>
      </c>
      <c r="R18" s="858">
        <v>4</v>
      </c>
      <c r="S18" s="858">
        <v>8</v>
      </c>
      <c r="T18" s="858"/>
      <c r="U18" s="858"/>
      <c r="V18" s="858"/>
      <c r="W18" s="858"/>
      <c r="X18" s="858"/>
      <c r="Y18" s="858"/>
      <c r="Z18" s="858">
        <v>2</v>
      </c>
      <c r="AA18" s="858"/>
      <c r="AB18" s="858"/>
      <c r="AC18" s="858">
        <v>3</v>
      </c>
      <c r="AD18" s="858"/>
      <c r="AE18" s="858"/>
      <c r="AF18" s="858"/>
      <c r="AG18" s="858"/>
      <c r="AH18" s="858"/>
      <c r="AI18" s="858"/>
      <c r="AJ18" s="858"/>
      <c r="AK18" s="858"/>
      <c r="AL18" s="858">
        <v>3</v>
      </c>
      <c r="AM18" s="858"/>
      <c r="AN18" s="858"/>
      <c r="AO18" s="858"/>
      <c r="AP18" s="851"/>
      <c r="AQ18" s="851"/>
      <c r="AR18" s="859"/>
    </row>
    <row r="19" s="675" customFormat="1" spans="1:44">
      <c r="A19" s="772"/>
      <c r="B19" s="772"/>
      <c r="C19" s="772"/>
      <c r="D19" s="852"/>
      <c r="E19" s="853"/>
      <c r="F19" s="761"/>
      <c r="G19" s="772"/>
      <c r="H19" s="772"/>
      <c r="I19" s="772"/>
      <c r="J19" s="854"/>
      <c r="K19" s="772"/>
      <c r="L19" s="772"/>
      <c r="M19" s="855"/>
      <c r="N19" s="855"/>
      <c r="O19" s="855"/>
      <c r="P19" s="855"/>
      <c r="Q19" s="855"/>
      <c r="R19" s="855"/>
      <c r="S19" s="855"/>
      <c r="T19" s="855"/>
      <c r="U19" s="855"/>
      <c r="V19" s="855"/>
      <c r="W19" s="855"/>
      <c r="X19" s="855"/>
      <c r="Y19" s="855"/>
      <c r="Z19" s="855"/>
      <c r="AA19" s="855"/>
      <c r="AB19" s="855"/>
      <c r="AC19" s="855"/>
      <c r="AD19" s="855"/>
      <c r="AE19" s="855"/>
      <c r="AF19" s="855"/>
      <c r="AG19" s="855"/>
      <c r="AH19" s="855"/>
      <c r="AI19" s="855"/>
      <c r="AJ19" s="855"/>
      <c r="AK19" s="855"/>
      <c r="AL19" s="855"/>
      <c r="AM19" s="855"/>
      <c r="AN19" s="855"/>
      <c r="AO19" s="855"/>
      <c r="AP19" s="848"/>
      <c r="AQ19" s="848"/>
      <c r="AR19" s="848"/>
    </row>
    <row r="20" s="675" customFormat="1" spans="1:44">
      <c r="A20" s="856"/>
      <c r="B20" s="856"/>
      <c r="C20" s="856" t="s">
        <v>1085</v>
      </c>
      <c r="D20" s="852" t="s">
        <v>1086</v>
      </c>
      <c r="E20" s="853">
        <v>10</v>
      </c>
      <c r="F20" s="761" t="s">
        <v>120</v>
      </c>
      <c r="G20" s="856"/>
      <c r="H20" s="856"/>
      <c r="I20" s="856"/>
      <c r="J20" s="857">
        <v>1.7</v>
      </c>
      <c r="K20" s="856"/>
      <c r="L20" s="856"/>
      <c r="M20" s="858"/>
      <c r="N20" s="858"/>
      <c r="O20" s="858">
        <v>2</v>
      </c>
      <c r="P20" s="858">
        <v>2</v>
      </c>
      <c r="Q20" s="858">
        <v>8</v>
      </c>
      <c r="R20" s="858">
        <v>4</v>
      </c>
      <c r="S20" s="858">
        <v>8</v>
      </c>
      <c r="T20" s="858"/>
      <c r="U20" s="858"/>
      <c r="V20" s="858"/>
      <c r="W20" s="858"/>
      <c r="X20" s="858"/>
      <c r="Y20" s="858"/>
      <c r="Z20" s="858">
        <v>4</v>
      </c>
      <c r="AA20" s="858"/>
      <c r="AB20" s="858"/>
      <c r="AC20" s="858">
        <v>2</v>
      </c>
      <c r="AD20" s="858"/>
      <c r="AE20" s="858"/>
      <c r="AF20" s="858"/>
      <c r="AG20" s="858"/>
      <c r="AH20" s="858"/>
      <c r="AI20" s="858"/>
      <c r="AJ20" s="858"/>
      <c r="AK20" s="858"/>
      <c r="AL20" s="858">
        <v>2</v>
      </c>
      <c r="AM20" s="858"/>
      <c r="AN20" s="858"/>
      <c r="AO20" s="858"/>
      <c r="AP20" s="851"/>
      <c r="AQ20" s="851"/>
      <c r="AR20" s="859"/>
    </row>
    <row r="21" s="675" customFormat="1" spans="1:44">
      <c r="A21" s="772"/>
      <c r="B21" s="772"/>
      <c r="C21" s="772"/>
      <c r="D21" s="852"/>
      <c r="E21" s="853"/>
      <c r="F21" s="761"/>
      <c r="G21" s="772"/>
      <c r="H21" s="772"/>
      <c r="I21" s="772"/>
      <c r="J21" s="854"/>
      <c r="K21" s="772"/>
      <c r="L21" s="772"/>
      <c r="M21" s="855"/>
      <c r="N21" s="855"/>
      <c r="O21" s="855"/>
      <c r="P21" s="855"/>
      <c r="Q21" s="855"/>
      <c r="R21" s="855"/>
      <c r="S21" s="855"/>
      <c r="T21" s="855"/>
      <c r="U21" s="855"/>
      <c r="V21" s="855"/>
      <c r="W21" s="855"/>
      <c r="X21" s="855"/>
      <c r="Y21" s="855"/>
      <c r="Z21" s="855"/>
      <c r="AA21" s="855"/>
      <c r="AB21" s="855"/>
      <c r="AC21" s="855"/>
      <c r="AD21" s="855"/>
      <c r="AE21" s="855"/>
      <c r="AF21" s="855"/>
      <c r="AG21" s="855"/>
      <c r="AH21" s="855"/>
      <c r="AI21" s="855"/>
      <c r="AJ21" s="855"/>
      <c r="AK21" s="855"/>
      <c r="AL21" s="855"/>
      <c r="AM21" s="855"/>
      <c r="AN21" s="855"/>
      <c r="AO21" s="855"/>
      <c r="AP21" s="848"/>
      <c r="AQ21" s="848"/>
      <c r="AR21" s="848"/>
    </row>
    <row r="22" s="675" customFormat="1" spans="1:44">
      <c r="A22" s="856"/>
      <c r="B22" s="856"/>
      <c r="C22" s="856" t="s">
        <v>1087</v>
      </c>
      <c r="D22" s="852" t="s">
        <v>1088</v>
      </c>
      <c r="E22" s="853">
        <v>10</v>
      </c>
      <c r="F22" s="761" t="s">
        <v>120</v>
      </c>
      <c r="G22" s="856"/>
      <c r="H22" s="856"/>
      <c r="I22" s="856"/>
      <c r="J22" s="857">
        <v>1.7</v>
      </c>
      <c r="K22" s="856"/>
      <c r="L22" s="856"/>
      <c r="M22" s="858"/>
      <c r="N22" s="858"/>
      <c r="O22" s="858">
        <v>1</v>
      </c>
      <c r="P22" s="858">
        <v>1</v>
      </c>
      <c r="Q22" s="858">
        <v>4</v>
      </c>
      <c r="R22" s="858"/>
      <c r="S22" s="858">
        <v>1</v>
      </c>
      <c r="T22" s="858"/>
      <c r="U22" s="858"/>
      <c r="V22" s="858"/>
      <c r="W22" s="858"/>
      <c r="X22" s="858"/>
      <c r="Y22" s="858"/>
      <c r="Z22" s="858">
        <v>2</v>
      </c>
      <c r="AA22" s="858"/>
      <c r="AB22" s="858"/>
      <c r="AC22" s="858">
        <v>1</v>
      </c>
      <c r="AD22" s="858"/>
      <c r="AE22" s="858"/>
      <c r="AF22" s="858"/>
      <c r="AG22" s="858"/>
      <c r="AH22" s="858"/>
      <c r="AI22" s="858"/>
      <c r="AJ22" s="858"/>
      <c r="AK22" s="858"/>
      <c r="AL22" s="858">
        <v>1</v>
      </c>
      <c r="AM22" s="858"/>
      <c r="AN22" s="858"/>
      <c r="AO22" s="858"/>
      <c r="AP22" s="851"/>
      <c r="AQ22" s="851"/>
      <c r="AR22" s="853">
        <v>4</v>
      </c>
    </row>
    <row r="23" s="675" customFormat="1" spans="1:44">
      <c r="A23" s="772"/>
      <c r="B23" s="772"/>
      <c r="C23" s="772"/>
      <c r="D23" s="852"/>
      <c r="E23" s="853"/>
      <c r="F23" s="761"/>
      <c r="G23" s="772"/>
      <c r="H23" s="772"/>
      <c r="I23" s="772"/>
      <c r="J23" s="854"/>
      <c r="K23" s="772"/>
      <c r="L23" s="772"/>
      <c r="M23" s="855"/>
      <c r="N23" s="855"/>
      <c r="O23" s="855"/>
      <c r="P23" s="855"/>
      <c r="Q23" s="855"/>
      <c r="R23" s="855"/>
      <c r="S23" s="855"/>
      <c r="T23" s="855"/>
      <c r="U23" s="855"/>
      <c r="V23" s="855"/>
      <c r="W23" s="855"/>
      <c r="X23" s="855"/>
      <c r="Y23" s="855"/>
      <c r="Z23" s="855"/>
      <c r="AA23" s="855"/>
      <c r="AB23" s="855"/>
      <c r="AC23" s="855"/>
      <c r="AD23" s="855"/>
      <c r="AE23" s="855"/>
      <c r="AF23" s="855"/>
      <c r="AG23" s="855"/>
      <c r="AH23" s="855"/>
      <c r="AI23" s="855"/>
      <c r="AJ23" s="855"/>
      <c r="AK23" s="855"/>
      <c r="AL23" s="855"/>
      <c r="AM23" s="855"/>
      <c r="AN23" s="855"/>
      <c r="AO23" s="855"/>
      <c r="AP23" s="848"/>
      <c r="AQ23" s="848"/>
      <c r="AR23" s="853"/>
    </row>
    <row r="24" s="675" customFormat="1" spans="1:44">
      <c r="A24" s="856"/>
      <c r="B24" s="856"/>
      <c r="C24" s="856" t="s">
        <v>1089</v>
      </c>
      <c r="D24" s="852" t="s">
        <v>1090</v>
      </c>
      <c r="E24" s="853">
        <v>10</v>
      </c>
      <c r="F24" s="761" t="s">
        <v>120</v>
      </c>
      <c r="G24" s="856"/>
      <c r="H24" s="856"/>
      <c r="I24" s="856"/>
      <c r="J24" s="857">
        <v>1.7</v>
      </c>
      <c r="K24" s="856"/>
      <c r="L24" s="856"/>
      <c r="M24" s="858"/>
      <c r="N24" s="858"/>
      <c r="O24" s="858">
        <v>1</v>
      </c>
      <c r="P24" s="858">
        <v>1</v>
      </c>
      <c r="Q24" s="858">
        <v>4</v>
      </c>
      <c r="R24" s="858">
        <v>6</v>
      </c>
      <c r="S24" s="858">
        <v>8</v>
      </c>
      <c r="T24" s="858">
        <v>1</v>
      </c>
      <c r="U24" s="858"/>
      <c r="V24" s="858"/>
      <c r="W24" s="858"/>
      <c r="X24" s="858"/>
      <c r="Y24" s="858"/>
      <c r="Z24" s="858">
        <v>2</v>
      </c>
      <c r="AA24" s="858"/>
      <c r="AB24" s="858"/>
      <c r="AC24" s="858">
        <v>1</v>
      </c>
      <c r="AD24" s="858"/>
      <c r="AE24" s="858"/>
      <c r="AF24" s="858"/>
      <c r="AG24" s="858"/>
      <c r="AH24" s="858"/>
      <c r="AI24" s="858"/>
      <c r="AJ24" s="858"/>
      <c r="AK24" s="858"/>
      <c r="AL24" s="858">
        <v>1</v>
      </c>
      <c r="AM24" s="858"/>
      <c r="AN24" s="858">
        <v>1</v>
      </c>
      <c r="AO24" s="858"/>
      <c r="AP24" s="851"/>
      <c r="AQ24" s="851"/>
      <c r="AR24" s="859"/>
    </row>
    <row r="25" s="675" customFormat="1" spans="1:44">
      <c r="A25" s="772"/>
      <c r="B25" s="772"/>
      <c r="C25" s="772"/>
      <c r="D25" s="852"/>
      <c r="E25" s="853"/>
      <c r="F25" s="761"/>
      <c r="G25" s="772"/>
      <c r="H25" s="772"/>
      <c r="I25" s="772"/>
      <c r="J25" s="854"/>
      <c r="K25" s="772"/>
      <c r="L25" s="772"/>
      <c r="M25" s="855"/>
      <c r="N25" s="855"/>
      <c r="O25" s="855"/>
      <c r="P25" s="855"/>
      <c r="Q25" s="855"/>
      <c r="R25" s="855"/>
      <c r="S25" s="855"/>
      <c r="T25" s="855"/>
      <c r="U25" s="855"/>
      <c r="V25" s="855"/>
      <c r="W25" s="855"/>
      <c r="X25" s="855"/>
      <c r="Y25" s="855"/>
      <c r="Z25" s="855"/>
      <c r="AA25" s="855"/>
      <c r="AB25" s="855"/>
      <c r="AC25" s="855"/>
      <c r="AD25" s="855"/>
      <c r="AE25" s="855"/>
      <c r="AF25" s="855"/>
      <c r="AG25" s="855"/>
      <c r="AH25" s="855"/>
      <c r="AI25" s="855"/>
      <c r="AJ25" s="855"/>
      <c r="AK25" s="855"/>
      <c r="AL25" s="855"/>
      <c r="AM25" s="855"/>
      <c r="AN25" s="855"/>
      <c r="AO25" s="855"/>
      <c r="AP25" s="848"/>
      <c r="AQ25" s="848"/>
      <c r="AR25" s="848"/>
    </row>
    <row r="26" s="675" customFormat="1" spans="1:44">
      <c r="A26" s="856"/>
      <c r="B26" s="856"/>
      <c r="C26" s="856" t="s">
        <v>1091</v>
      </c>
      <c r="D26" s="852" t="s">
        <v>1092</v>
      </c>
      <c r="E26" s="853">
        <v>10</v>
      </c>
      <c r="F26" s="761" t="s">
        <v>120</v>
      </c>
      <c r="G26" s="856"/>
      <c r="H26" s="856"/>
      <c r="I26" s="856"/>
      <c r="J26" s="857">
        <v>1.7</v>
      </c>
      <c r="K26" s="856"/>
      <c r="L26" s="856"/>
      <c r="M26" s="858"/>
      <c r="N26" s="858"/>
      <c r="O26" s="858"/>
      <c r="P26" s="858"/>
      <c r="Q26" s="858"/>
      <c r="R26" s="858">
        <v>8</v>
      </c>
      <c r="S26" s="858">
        <v>16</v>
      </c>
      <c r="T26" s="858">
        <v>2</v>
      </c>
      <c r="U26" s="858"/>
      <c r="V26" s="858"/>
      <c r="W26" s="858"/>
      <c r="X26" s="858"/>
      <c r="Y26" s="858"/>
      <c r="Z26" s="858"/>
      <c r="AA26" s="858"/>
      <c r="AB26" s="858"/>
      <c r="AC26" s="858"/>
      <c r="AD26" s="858"/>
      <c r="AE26" s="858"/>
      <c r="AF26" s="858"/>
      <c r="AG26" s="858"/>
      <c r="AH26" s="858"/>
      <c r="AI26" s="858"/>
      <c r="AJ26" s="858"/>
      <c r="AK26" s="858"/>
      <c r="AL26" s="858"/>
      <c r="AM26" s="858"/>
      <c r="AN26" s="858">
        <v>2</v>
      </c>
      <c r="AO26" s="858"/>
      <c r="AP26" s="851"/>
      <c r="AQ26" s="851"/>
      <c r="AR26" s="859"/>
    </row>
    <row r="27" s="675" customFormat="1" spans="1:44">
      <c r="A27" s="772"/>
      <c r="B27" s="772"/>
      <c r="C27" s="772"/>
      <c r="D27" s="852"/>
      <c r="E27" s="853"/>
      <c r="F27" s="761"/>
      <c r="G27" s="772"/>
      <c r="H27" s="772"/>
      <c r="I27" s="772"/>
      <c r="J27" s="854"/>
      <c r="K27" s="772"/>
      <c r="L27" s="772"/>
      <c r="M27" s="855"/>
      <c r="N27" s="855"/>
      <c r="O27" s="855"/>
      <c r="P27" s="855"/>
      <c r="Q27" s="855"/>
      <c r="R27" s="855"/>
      <c r="S27" s="855"/>
      <c r="T27" s="855"/>
      <c r="U27" s="855"/>
      <c r="V27" s="855"/>
      <c r="W27" s="855"/>
      <c r="X27" s="855"/>
      <c r="Y27" s="855"/>
      <c r="Z27" s="855"/>
      <c r="AA27" s="855"/>
      <c r="AB27" s="855"/>
      <c r="AC27" s="855"/>
      <c r="AD27" s="855"/>
      <c r="AE27" s="855"/>
      <c r="AF27" s="855"/>
      <c r="AG27" s="855"/>
      <c r="AH27" s="855"/>
      <c r="AI27" s="855"/>
      <c r="AJ27" s="855"/>
      <c r="AK27" s="855"/>
      <c r="AL27" s="855"/>
      <c r="AM27" s="855"/>
      <c r="AN27" s="855"/>
      <c r="AO27" s="855"/>
      <c r="AP27" s="848"/>
      <c r="AQ27" s="848"/>
      <c r="AR27" s="848"/>
    </row>
    <row r="28" s="675" customFormat="1" spans="1:44">
      <c r="A28" s="860" t="s">
        <v>1093</v>
      </c>
      <c r="B28" s="861"/>
      <c r="C28" s="861"/>
      <c r="D28" s="861"/>
      <c r="E28" s="861"/>
      <c r="F28" s="861"/>
      <c r="G28" s="861"/>
      <c r="H28" s="861"/>
      <c r="I28" s="861"/>
      <c r="J28" s="861"/>
      <c r="K28" s="861"/>
      <c r="L28" s="861"/>
      <c r="M28" s="861"/>
      <c r="N28" s="861"/>
      <c r="O28" s="861"/>
      <c r="P28" s="861"/>
      <c r="Q28" s="861"/>
      <c r="R28" s="861"/>
      <c r="S28" s="861"/>
      <c r="T28" s="861"/>
      <c r="U28" s="861"/>
      <c r="V28" s="861"/>
      <c r="W28" s="861"/>
      <c r="X28" s="861"/>
      <c r="Y28" s="861"/>
      <c r="Z28" s="861"/>
      <c r="AA28" s="861"/>
      <c r="AB28" s="861"/>
      <c r="AC28" s="861"/>
      <c r="AD28" s="861"/>
      <c r="AE28" s="861"/>
      <c r="AF28" s="861"/>
      <c r="AG28" s="861"/>
      <c r="AH28" s="861"/>
      <c r="AI28" s="861"/>
      <c r="AJ28" s="861"/>
      <c r="AK28" s="861"/>
      <c r="AL28" s="861"/>
      <c r="AM28" s="861"/>
      <c r="AN28" s="861"/>
      <c r="AO28" s="861"/>
      <c r="AP28" s="861"/>
      <c r="AQ28" s="861"/>
      <c r="AR28" s="862"/>
    </row>
    <row r="29" s="675" customFormat="1" spans="1:44">
      <c r="A29" s="863"/>
      <c r="B29" s="864"/>
      <c r="C29" s="864"/>
      <c r="D29" s="864"/>
      <c r="E29" s="864"/>
      <c r="F29" s="864"/>
      <c r="G29" s="864"/>
      <c r="H29" s="864"/>
      <c r="I29" s="864"/>
      <c r="J29" s="864"/>
      <c r="K29" s="864"/>
      <c r="L29" s="864"/>
      <c r="M29" s="864"/>
      <c r="N29" s="864"/>
      <c r="O29" s="864"/>
      <c r="P29" s="864"/>
      <c r="Q29" s="864"/>
      <c r="R29" s="864"/>
      <c r="S29" s="864"/>
      <c r="T29" s="864"/>
      <c r="U29" s="864"/>
      <c r="V29" s="864"/>
      <c r="W29" s="864"/>
      <c r="X29" s="864"/>
      <c r="Y29" s="864"/>
      <c r="Z29" s="864"/>
      <c r="AA29" s="864"/>
      <c r="AB29" s="864"/>
      <c r="AC29" s="864"/>
      <c r="AD29" s="864"/>
      <c r="AE29" s="864"/>
      <c r="AF29" s="864"/>
      <c r="AG29" s="864"/>
      <c r="AH29" s="864"/>
      <c r="AI29" s="864"/>
      <c r="AJ29" s="864"/>
      <c r="AK29" s="864"/>
      <c r="AL29" s="864"/>
      <c r="AM29" s="864"/>
      <c r="AN29" s="864"/>
      <c r="AO29" s="864"/>
      <c r="AP29" s="864"/>
      <c r="AQ29" s="864"/>
      <c r="AR29" s="865"/>
    </row>
    <row r="30" s="675" customFormat="1" spans="1:44">
      <c r="A30" s="856"/>
      <c r="B30" s="856"/>
      <c r="C30" s="856" t="s">
        <v>1094</v>
      </c>
      <c r="D30" s="852" t="s">
        <v>1061</v>
      </c>
      <c r="E30" s="853">
        <v>12</v>
      </c>
      <c r="F30" s="761" t="s">
        <v>120</v>
      </c>
      <c r="G30" s="856"/>
      <c r="H30" s="856"/>
      <c r="I30" s="856"/>
      <c r="J30" s="857">
        <v>1.9</v>
      </c>
      <c r="K30" s="856"/>
      <c r="L30" s="856"/>
      <c r="M30" s="858"/>
      <c r="N30" s="858"/>
      <c r="O30" s="858"/>
      <c r="P30" s="858"/>
      <c r="Q30" s="858"/>
      <c r="R30" s="858">
        <v>4</v>
      </c>
      <c r="S30" s="858"/>
      <c r="T30" s="858">
        <v>1</v>
      </c>
      <c r="U30" s="858"/>
      <c r="V30" s="858"/>
      <c r="W30" s="858"/>
      <c r="X30" s="858"/>
      <c r="Y30" s="858"/>
      <c r="Z30" s="858"/>
      <c r="AA30" s="858"/>
      <c r="AB30" s="858"/>
      <c r="AC30" s="858"/>
      <c r="AD30" s="858"/>
      <c r="AE30" s="858"/>
      <c r="AF30" s="858"/>
      <c r="AG30" s="858"/>
      <c r="AH30" s="858"/>
      <c r="AI30" s="858"/>
      <c r="AJ30" s="858"/>
      <c r="AK30" s="858"/>
      <c r="AL30" s="858"/>
      <c r="AM30" s="858"/>
      <c r="AN30" s="858">
        <v>1</v>
      </c>
      <c r="AO30" s="858"/>
      <c r="AP30" s="851"/>
      <c r="AQ30" s="851"/>
      <c r="AR30" s="859"/>
    </row>
    <row r="31" s="675" customFormat="1" spans="1:44">
      <c r="A31" s="772"/>
      <c r="B31" s="772"/>
      <c r="C31" s="772"/>
      <c r="D31" s="852"/>
      <c r="E31" s="853"/>
      <c r="F31" s="761"/>
      <c r="G31" s="772"/>
      <c r="H31" s="772"/>
      <c r="I31" s="772"/>
      <c r="J31" s="854"/>
      <c r="K31" s="772"/>
      <c r="L31" s="772"/>
      <c r="M31" s="855"/>
      <c r="N31" s="855"/>
      <c r="O31" s="855"/>
      <c r="P31" s="855"/>
      <c r="Q31" s="855"/>
      <c r="R31" s="855"/>
      <c r="S31" s="855"/>
      <c r="T31" s="855"/>
      <c r="U31" s="855"/>
      <c r="V31" s="855"/>
      <c r="W31" s="855"/>
      <c r="X31" s="855"/>
      <c r="Y31" s="855"/>
      <c r="Z31" s="855"/>
      <c r="AA31" s="855"/>
      <c r="AB31" s="855"/>
      <c r="AC31" s="855"/>
      <c r="AD31" s="855"/>
      <c r="AE31" s="855"/>
      <c r="AF31" s="855"/>
      <c r="AG31" s="855"/>
      <c r="AH31" s="855"/>
      <c r="AI31" s="855"/>
      <c r="AJ31" s="855"/>
      <c r="AK31" s="855"/>
      <c r="AL31" s="855"/>
      <c r="AM31" s="855"/>
      <c r="AN31" s="855"/>
      <c r="AO31" s="855"/>
      <c r="AP31" s="848"/>
      <c r="AQ31" s="848"/>
      <c r="AR31" s="848"/>
    </row>
    <row r="32" s="675" customFormat="1" spans="1:44">
      <c r="A32" s="856"/>
      <c r="B32" s="856"/>
      <c r="C32" s="856" t="s">
        <v>1095</v>
      </c>
      <c r="D32" s="852" t="s">
        <v>1080</v>
      </c>
      <c r="E32" s="853">
        <v>12</v>
      </c>
      <c r="F32" s="761" t="s">
        <v>120</v>
      </c>
      <c r="G32" s="856"/>
      <c r="H32" s="856"/>
      <c r="I32" s="856"/>
      <c r="J32" s="857">
        <v>1.9</v>
      </c>
      <c r="K32" s="856"/>
      <c r="L32" s="856"/>
      <c r="M32" s="858"/>
      <c r="N32" s="858"/>
      <c r="O32" s="858">
        <v>1</v>
      </c>
      <c r="P32" s="858">
        <v>1</v>
      </c>
      <c r="Q32" s="858"/>
      <c r="R32" s="858">
        <v>8</v>
      </c>
      <c r="S32" s="858"/>
      <c r="T32" s="858"/>
      <c r="U32" s="858"/>
      <c r="V32" s="858"/>
      <c r="W32" s="858">
        <v>2</v>
      </c>
      <c r="X32" s="858"/>
      <c r="Y32" s="858"/>
      <c r="Z32" s="858"/>
      <c r="AA32" s="858"/>
      <c r="AB32" s="858"/>
      <c r="AC32" s="858"/>
      <c r="AD32" s="858">
        <v>1</v>
      </c>
      <c r="AE32" s="858"/>
      <c r="AF32" s="858"/>
      <c r="AG32" s="858"/>
      <c r="AH32" s="858"/>
      <c r="AI32" s="858"/>
      <c r="AJ32" s="858"/>
      <c r="AK32" s="858"/>
      <c r="AL32" s="858">
        <v>1</v>
      </c>
      <c r="AM32" s="858"/>
      <c r="AN32" s="858"/>
      <c r="AO32" s="858"/>
      <c r="AP32" s="851"/>
      <c r="AQ32" s="851"/>
      <c r="AR32" s="859"/>
    </row>
    <row r="33" s="675" customFormat="1" spans="1:44">
      <c r="A33" s="772"/>
      <c r="B33" s="772"/>
      <c r="C33" s="772"/>
      <c r="D33" s="852"/>
      <c r="E33" s="853"/>
      <c r="F33" s="761"/>
      <c r="G33" s="772"/>
      <c r="H33" s="772"/>
      <c r="I33" s="772"/>
      <c r="J33" s="854"/>
      <c r="K33" s="772"/>
      <c r="L33" s="772"/>
      <c r="M33" s="855"/>
      <c r="N33" s="855"/>
      <c r="O33" s="855"/>
      <c r="P33" s="855"/>
      <c r="Q33" s="855"/>
      <c r="R33" s="855"/>
      <c r="S33" s="855"/>
      <c r="T33" s="855"/>
      <c r="U33" s="855"/>
      <c r="V33" s="855"/>
      <c r="W33" s="855"/>
      <c r="X33" s="855"/>
      <c r="Y33" s="855"/>
      <c r="Z33" s="855"/>
      <c r="AA33" s="855"/>
      <c r="AB33" s="855"/>
      <c r="AC33" s="855"/>
      <c r="AD33" s="855"/>
      <c r="AE33" s="855"/>
      <c r="AF33" s="855"/>
      <c r="AG33" s="855"/>
      <c r="AH33" s="855"/>
      <c r="AI33" s="855"/>
      <c r="AJ33" s="855"/>
      <c r="AK33" s="855"/>
      <c r="AL33" s="855"/>
      <c r="AM33" s="855"/>
      <c r="AN33" s="855"/>
      <c r="AO33" s="855"/>
      <c r="AP33" s="848"/>
      <c r="AQ33" s="848"/>
      <c r="AR33" s="848"/>
    </row>
    <row r="34" s="675" customFormat="1" spans="1:44">
      <c r="A34" s="856"/>
      <c r="B34" s="856"/>
      <c r="C34" s="856" t="s">
        <v>1096</v>
      </c>
      <c r="D34" s="852" t="s">
        <v>1065</v>
      </c>
      <c r="E34" s="853">
        <v>12</v>
      </c>
      <c r="F34" s="761" t="s">
        <v>120</v>
      </c>
      <c r="G34" s="856"/>
      <c r="H34" s="856"/>
      <c r="I34" s="856"/>
      <c r="J34" s="857">
        <v>1.9</v>
      </c>
      <c r="K34" s="856"/>
      <c r="L34" s="856"/>
      <c r="M34" s="858"/>
      <c r="N34" s="858"/>
      <c r="O34" s="858">
        <v>1</v>
      </c>
      <c r="P34" s="858">
        <v>1</v>
      </c>
      <c r="Q34" s="858">
        <v>8</v>
      </c>
      <c r="R34" s="858">
        <v>4</v>
      </c>
      <c r="S34" s="858">
        <v>8</v>
      </c>
      <c r="T34" s="858"/>
      <c r="U34" s="858"/>
      <c r="V34" s="858"/>
      <c r="W34" s="858"/>
      <c r="X34" s="858"/>
      <c r="Y34" s="858"/>
      <c r="Z34" s="858">
        <v>2</v>
      </c>
      <c r="AA34" s="858"/>
      <c r="AB34" s="858"/>
      <c r="AC34" s="858"/>
      <c r="AD34" s="858">
        <v>1</v>
      </c>
      <c r="AE34" s="858"/>
      <c r="AF34" s="858"/>
      <c r="AG34" s="858"/>
      <c r="AH34" s="858"/>
      <c r="AI34" s="858"/>
      <c r="AJ34" s="858"/>
      <c r="AK34" s="858"/>
      <c r="AL34" s="858">
        <v>1</v>
      </c>
      <c r="AM34" s="858"/>
      <c r="AN34" s="858"/>
      <c r="AO34" s="858"/>
      <c r="AP34" s="851"/>
      <c r="AQ34" s="851"/>
      <c r="AR34" s="859"/>
    </row>
    <row r="35" s="675" customFormat="1" spans="1:44">
      <c r="A35" s="772"/>
      <c r="B35" s="772"/>
      <c r="C35" s="772"/>
      <c r="D35" s="852"/>
      <c r="E35" s="853"/>
      <c r="F35" s="761"/>
      <c r="G35" s="772"/>
      <c r="H35" s="772"/>
      <c r="I35" s="772"/>
      <c r="J35" s="854"/>
      <c r="K35" s="772"/>
      <c r="L35" s="772"/>
      <c r="M35" s="855"/>
      <c r="N35" s="855"/>
      <c r="O35" s="855"/>
      <c r="P35" s="855"/>
      <c r="Q35" s="855"/>
      <c r="R35" s="855"/>
      <c r="S35" s="855"/>
      <c r="T35" s="855"/>
      <c r="U35" s="855"/>
      <c r="V35" s="855"/>
      <c r="W35" s="855"/>
      <c r="X35" s="855"/>
      <c r="Y35" s="855"/>
      <c r="Z35" s="855"/>
      <c r="AA35" s="855"/>
      <c r="AB35" s="855"/>
      <c r="AC35" s="855"/>
      <c r="AD35" s="855"/>
      <c r="AE35" s="855"/>
      <c r="AF35" s="855"/>
      <c r="AG35" s="855"/>
      <c r="AH35" s="855"/>
      <c r="AI35" s="855"/>
      <c r="AJ35" s="855"/>
      <c r="AK35" s="855"/>
      <c r="AL35" s="855"/>
      <c r="AM35" s="855"/>
      <c r="AN35" s="855"/>
      <c r="AO35" s="855"/>
      <c r="AP35" s="848"/>
      <c r="AQ35" s="848"/>
      <c r="AR35" s="848"/>
    </row>
    <row r="36" s="675" customFormat="1" spans="1:44">
      <c r="A36" s="856"/>
      <c r="B36" s="856"/>
      <c r="C36" s="856" t="s">
        <v>1097</v>
      </c>
      <c r="D36" s="852" t="s">
        <v>1065</v>
      </c>
      <c r="E36" s="853">
        <v>12</v>
      </c>
      <c r="F36" s="761" t="s">
        <v>120</v>
      </c>
      <c r="G36" s="856"/>
      <c r="H36" s="856"/>
      <c r="I36" s="856"/>
      <c r="J36" s="857">
        <v>1.9</v>
      </c>
      <c r="K36" s="856"/>
      <c r="L36" s="856"/>
      <c r="M36" s="858"/>
      <c r="N36" s="858"/>
      <c r="O36" s="858">
        <v>2</v>
      </c>
      <c r="P36" s="858">
        <v>2</v>
      </c>
      <c r="Q36" s="858">
        <v>8</v>
      </c>
      <c r="R36" s="858">
        <v>4</v>
      </c>
      <c r="S36" s="858">
        <v>8</v>
      </c>
      <c r="T36" s="858"/>
      <c r="U36" s="858"/>
      <c r="V36" s="858"/>
      <c r="W36" s="858"/>
      <c r="X36" s="858"/>
      <c r="Y36" s="858"/>
      <c r="Z36" s="858">
        <v>2</v>
      </c>
      <c r="AA36" s="858"/>
      <c r="AB36" s="858"/>
      <c r="AC36" s="858"/>
      <c r="AD36" s="858">
        <v>2</v>
      </c>
      <c r="AE36" s="858"/>
      <c r="AF36" s="858"/>
      <c r="AG36" s="858"/>
      <c r="AH36" s="858"/>
      <c r="AI36" s="858"/>
      <c r="AJ36" s="858"/>
      <c r="AK36" s="858"/>
      <c r="AL36" s="858">
        <v>1</v>
      </c>
      <c r="AM36" s="858"/>
      <c r="AN36" s="858"/>
      <c r="AO36" s="858"/>
      <c r="AP36" s="851"/>
      <c r="AQ36" s="851"/>
      <c r="AR36" s="859"/>
    </row>
    <row r="37" s="675" customFormat="1" spans="1:44">
      <c r="A37" s="772"/>
      <c r="B37" s="772"/>
      <c r="C37" s="772"/>
      <c r="D37" s="852"/>
      <c r="E37" s="853"/>
      <c r="F37" s="761"/>
      <c r="G37" s="772"/>
      <c r="H37" s="772"/>
      <c r="I37" s="772"/>
      <c r="J37" s="854"/>
      <c r="K37" s="772"/>
      <c r="L37" s="772"/>
      <c r="M37" s="855"/>
      <c r="N37" s="855"/>
      <c r="O37" s="855"/>
      <c r="P37" s="855"/>
      <c r="Q37" s="855"/>
      <c r="R37" s="855"/>
      <c r="S37" s="855"/>
      <c r="T37" s="855"/>
      <c r="U37" s="855"/>
      <c r="V37" s="855"/>
      <c r="W37" s="855"/>
      <c r="X37" s="855"/>
      <c r="Y37" s="855"/>
      <c r="Z37" s="855"/>
      <c r="AA37" s="855"/>
      <c r="AB37" s="855"/>
      <c r="AC37" s="855"/>
      <c r="AD37" s="855"/>
      <c r="AE37" s="855"/>
      <c r="AF37" s="855"/>
      <c r="AG37" s="855"/>
      <c r="AH37" s="855"/>
      <c r="AI37" s="855"/>
      <c r="AJ37" s="855"/>
      <c r="AK37" s="855"/>
      <c r="AL37" s="855"/>
      <c r="AM37" s="855"/>
      <c r="AN37" s="855"/>
      <c r="AO37" s="855"/>
      <c r="AP37" s="848"/>
      <c r="AQ37" s="848"/>
      <c r="AR37" s="848"/>
    </row>
    <row r="38" s="675" customFormat="1" spans="1:44">
      <c r="A38" s="856"/>
      <c r="B38" s="856"/>
      <c r="C38" s="856" t="s">
        <v>1098</v>
      </c>
      <c r="D38" s="852" t="s">
        <v>1084</v>
      </c>
      <c r="E38" s="853">
        <v>12</v>
      </c>
      <c r="F38" s="761" t="s">
        <v>120</v>
      </c>
      <c r="G38" s="856"/>
      <c r="H38" s="856"/>
      <c r="I38" s="856"/>
      <c r="J38" s="857">
        <v>1.9</v>
      </c>
      <c r="K38" s="856"/>
      <c r="L38" s="856"/>
      <c r="M38" s="858"/>
      <c r="N38" s="858"/>
      <c r="O38" s="858">
        <v>3</v>
      </c>
      <c r="P38" s="858">
        <v>3</v>
      </c>
      <c r="Q38" s="858">
        <v>8</v>
      </c>
      <c r="R38" s="858">
        <v>4</v>
      </c>
      <c r="S38" s="858">
        <v>8</v>
      </c>
      <c r="T38" s="858"/>
      <c r="U38" s="858"/>
      <c r="V38" s="858"/>
      <c r="W38" s="858"/>
      <c r="X38" s="858"/>
      <c r="Y38" s="858"/>
      <c r="Z38" s="858">
        <v>2</v>
      </c>
      <c r="AA38" s="858"/>
      <c r="AB38" s="858"/>
      <c r="AC38" s="858"/>
      <c r="AD38" s="858">
        <v>3</v>
      </c>
      <c r="AE38" s="858"/>
      <c r="AF38" s="858"/>
      <c r="AG38" s="858"/>
      <c r="AH38" s="858"/>
      <c r="AI38" s="858"/>
      <c r="AJ38" s="858"/>
      <c r="AK38" s="858"/>
      <c r="AL38" s="858">
        <v>3</v>
      </c>
      <c r="AM38" s="858"/>
      <c r="AN38" s="858"/>
      <c r="AO38" s="858"/>
      <c r="AP38" s="851"/>
      <c r="AQ38" s="851"/>
      <c r="AR38" s="859"/>
    </row>
    <row r="39" s="675" customFormat="1" spans="1:44">
      <c r="A39" s="772"/>
      <c r="B39" s="772"/>
      <c r="C39" s="772"/>
      <c r="D39" s="852"/>
      <c r="E39" s="853"/>
      <c r="F39" s="761"/>
      <c r="G39" s="772"/>
      <c r="H39" s="772"/>
      <c r="I39" s="772"/>
      <c r="J39" s="854"/>
      <c r="K39" s="772"/>
      <c r="L39" s="772"/>
      <c r="M39" s="855"/>
      <c r="N39" s="855"/>
      <c r="O39" s="855"/>
      <c r="P39" s="855"/>
      <c r="Q39" s="855"/>
      <c r="R39" s="855"/>
      <c r="S39" s="855"/>
      <c r="T39" s="855"/>
      <c r="U39" s="855"/>
      <c r="V39" s="855"/>
      <c r="W39" s="855"/>
      <c r="X39" s="855"/>
      <c r="Y39" s="855"/>
      <c r="Z39" s="855"/>
      <c r="AA39" s="855"/>
      <c r="AB39" s="855"/>
      <c r="AC39" s="855"/>
      <c r="AD39" s="855"/>
      <c r="AE39" s="855"/>
      <c r="AF39" s="855"/>
      <c r="AG39" s="855"/>
      <c r="AH39" s="855"/>
      <c r="AI39" s="855"/>
      <c r="AJ39" s="855"/>
      <c r="AK39" s="855"/>
      <c r="AL39" s="855"/>
      <c r="AM39" s="855"/>
      <c r="AN39" s="855"/>
      <c r="AO39" s="855"/>
      <c r="AP39" s="848"/>
      <c r="AQ39" s="848"/>
      <c r="AR39" s="848"/>
    </row>
    <row r="40" s="675" customFormat="1" spans="1:44">
      <c r="A40" s="856"/>
      <c r="B40" s="856"/>
      <c r="C40" s="856" t="s">
        <v>1099</v>
      </c>
      <c r="D40" s="852" t="s">
        <v>1086</v>
      </c>
      <c r="E40" s="853">
        <v>12</v>
      </c>
      <c r="F40" s="761" t="s">
        <v>120</v>
      </c>
      <c r="G40" s="856"/>
      <c r="H40" s="856"/>
      <c r="I40" s="856"/>
      <c r="J40" s="857">
        <v>1.9</v>
      </c>
      <c r="K40" s="856"/>
      <c r="L40" s="856"/>
      <c r="M40" s="858"/>
      <c r="N40" s="858"/>
      <c r="O40" s="858">
        <v>2</v>
      </c>
      <c r="P40" s="858">
        <v>2</v>
      </c>
      <c r="Q40" s="858">
        <v>8</v>
      </c>
      <c r="R40" s="858">
        <v>4</v>
      </c>
      <c r="S40" s="858">
        <v>8</v>
      </c>
      <c r="T40" s="858"/>
      <c r="U40" s="858"/>
      <c r="V40" s="858"/>
      <c r="W40" s="858"/>
      <c r="X40" s="858"/>
      <c r="Y40" s="858"/>
      <c r="Z40" s="858">
        <v>4</v>
      </c>
      <c r="AA40" s="858"/>
      <c r="AB40" s="858"/>
      <c r="AC40" s="858"/>
      <c r="AD40" s="858">
        <v>2</v>
      </c>
      <c r="AE40" s="858"/>
      <c r="AF40" s="858"/>
      <c r="AG40" s="858"/>
      <c r="AH40" s="858"/>
      <c r="AI40" s="858"/>
      <c r="AJ40" s="858"/>
      <c r="AK40" s="858"/>
      <c r="AL40" s="858">
        <v>2</v>
      </c>
      <c r="AM40" s="858"/>
      <c r="AN40" s="858"/>
      <c r="AO40" s="858"/>
      <c r="AP40" s="851"/>
      <c r="AQ40" s="851"/>
      <c r="AR40" s="859"/>
    </row>
    <row r="41" s="675" customFormat="1" spans="1:44">
      <c r="A41" s="772"/>
      <c r="B41" s="772"/>
      <c r="C41" s="772"/>
      <c r="D41" s="852"/>
      <c r="E41" s="853"/>
      <c r="F41" s="761"/>
      <c r="G41" s="772"/>
      <c r="H41" s="772"/>
      <c r="I41" s="772"/>
      <c r="J41" s="854"/>
      <c r="K41" s="772"/>
      <c r="L41" s="772"/>
      <c r="M41" s="855"/>
      <c r="N41" s="855"/>
      <c r="O41" s="855"/>
      <c r="P41" s="855"/>
      <c r="Q41" s="855"/>
      <c r="R41" s="855"/>
      <c r="S41" s="855"/>
      <c r="T41" s="855"/>
      <c r="U41" s="855"/>
      <c r="V41" s="855"/>
      <c r="W41" s="855"/>
      <c r="X41" s="855"/>
      <c r="Y41" s="855"/>
      <c r="Z41" s="855"/>
      <c r="AA41" s="855"/>
      <c r="AB41" s="855"/>
      <c r="AC41" s="855"/>
      <c r="AD41" s="855"/>
      <c r="AE41" s="855"/>
      <c r="AF41" s="855"/>
      <c r="AG41" s="855"/>
      <c r="AH41" s="855"/>
      <c r="AI41" s="855"/>
      <c r="AJ41" s="855"/>
      <c r="AK41" s="855"/>
      <c r="AL41" s="855"/>
      <c r="AM41" s="855"/>
      <c r="AN41" s="855"/>
      <c r="AO41" s="855"/>
      <c r="AP41" s="848"/>
      <c r="AQ41" s="848"/>
      <c r="AR41" s="848"/>
    </row>
    <row r="42" s="675" customFormat="1" spans="1:44">
      <c r="A42" s="856"/>
      <c r="B42" s="856"/>
      <c r="C42" s="856" t="s">
        <v>1100</v>
      </c>
      <c r="D42" s="852" t="s">
        <v>1088</v>
      </c>
      <c r="E42" s="853">
        <v>12</v>
      </c>
      <c r="F42" s="761" t="s">
        <v>120</v>
      </c>
      <c r="G42" s="856"/>
      <c r="H42" s="856"/>
      <c r="I42" s="856"/>
      <c r="J42" s="857">
        <v>1.9</v>
      </c>
      <c r="K42" s="856"/>
      <c r="L42" s="856"/>
      <c r="M42" s="858"/>
      <c r="N42" s="858"/>
      <c r="O42" s="858">
        <v>1</v>
      </c>
      <c r="P42" s="858">
        <v>1</v>
      </c>
      <c r="Q42" s="858">
        <v>4</v>
      </c>
      <c r="R42" s="858"/>
      <c r="S42" s="858">
        <v>1</v>
      </c>
      <c r="T42" s="858"/>
      <c r="U42" s="858"/>
      <c r="V42" s="858"/>
      <c r="W42" s="858"/>
      <c r="X42" s="858"/>
      <c r="Y42" s="858"/>
      <c r="Z42" s="858">
        <v>2</v>
      </c>
      <c r="AA42" s="858"/>
      <c r="AB42" s="858"/>
      <c r="AC42" s="858"/>
      <c r="AD42" s="858">
        <v>1</v>
      </c>
      <c r="AE42" s="858"/>
      <c r="AF42" s="858"/>
      <c r="AG42" s="858"/>
      <c r="AH42" s="858"/>
      <c r="AI42" s="858"/>
      <c r="AJ42" s="858"/>
      <c r="AK42" s="858"/>
      <c r="AL42" s="858">
        <v>1</v>
      </c>
      <c r="AM42" s="858"/>
      <c r="AN42" s="858"/>
      <c r="AO42" s="858"/>
      <c r="AP42" s="851"/>
      <c r="AQ42" s="851"/>
      <c r="AR42" s="853">
        <v>4</v>
      </c>
    </row>
    <row r="43" s="675" customFormat="1" spans="1:44">
      <c r="A43" s="772"/>
      <c r="B43" s="772"/>
      <c r="C43" s="772"/>
      <c r="D43" s="852"/>
      <c r="E43" s="853"/>
      <c r="F43" s="761"/>
      <c r="G43" s="772"/>
      <c r="H43" s="772"/>
      <c r="I43" s="772"/>
      <c r="J43" s="854"/>
      <c r="K43" s="772"/>
      <c r="L43" s="772"/>
      <c r="M43" s="855"/>
      <c r="N43" s="855"/>
      <c r="O43" s="855"/>
      <c r="P43" s="855"/>
      <c r="Q43" s="855"/>
      <c r="R43" s="855"/>
      <c r="S43" s="855"/>
      <c r="T43" s="855"/>
      <c r="U43" s="855"/>
      <c r="V43" s="855"/>
      <c r="W43" s="855"/>
      <c r="X43" s="855"/>
      <c r="Y43" s="855"/>
      <c r="Z43" s="855"/>
      <c r="AA43" s="855"/>
      <c r="AB43" s="855"/>
      <c r="AC43" s="855"/>
      <c r="AD43" s="855"/>
      <c r="AE43" s="855"/>
      <c r="AF43" s="855"/>
      <c r="AG43" s="855"/>
      <c r="AH43" s="855"/>
      <c r="AI43" s="855"/>
      <c r="AJ43" s="855"/>
      <c r="AK43" s="855"/>
      <c r="AL43" s="855"/>
      <c r="AM43" s="855"/>
      <c r="AN43" s="855"/>
      <c r="AO43" s="855"/>
      <c r="AP43" s="848"/>
      <c r="AQ43" s="848"/>
      <c r="AR43" s="853"/>
    </row>
    <row r="44" s="675" customFormat="1" spans="1:44">
      <c r="A44" s="856"/>
      <c r="B44" s="856"/>
      <c r="C44" s="856" t="s">
        <v>1101</v>
      </c>
      <c r="D44" s="852" t="s">
        <v>1090</v>
      </c>
      <c r="E44" s="853">
        <v>12</v>
      </c>
      <c r="F44" s="761" t="s">
        <v>120</v>
      </c>
      <c r="G44" s="856"/>
      <c r="H44" s="856"/>
      <c r="I44" s="856"/>
      <c r="J44" s="857">
        <v>1.9</v>
      </c>
      <c r="K44" s="856"/>
      <c r="L44" s="856"/>
      <c r="M44" s="858"/>
      <c r="N44" s="858"/>
      <c r="O44" s="858">
        <v>1</v>
      </c>
      <c r="P44" s="858">
        <v>1</v>
      </c>
      <c r="Q44" s="858">
        <v>4</v>
      </c>
      <c r="R44" s="858">
        <v>6</v>
      </c>
      <c r="S44" s="858">
        <v>8</v>
      </c>
      <c r="T44" s="858">
        <v>1</v>
      </c>
      <c r="U44" s="858"/>
      <c r="V44" s="858"/>
      <c r="W44" s="858"/>
      <c r="X44" s="858"/>
      <c r="Y44" s="858"/>
      <c r="Z44" s="858">
        <v>2</v>
      </c>
      <c r="AA44" s="858"/>
      <c r="AB44" s="858"/>
      <c r="AC44" s="858"/>
      <c r="AD44" s="858">
        <v>1</v>
      </c>
      <c r="AE44" s="858"/>
      <c r="AF44" s="858"/>
      <c r="AG44" s="858"/>
      <c r="AH44" s="858"/>
      <c r="AI44" s="858"/>
      <c r="AJ44" s="858"/>
      <c r="AK44" s="858"/>
      <c r="AL44" s="858">
        <v>1</v>
      </c>
      <c r="AM44" s="858"/>
      <c r="AN44" s="858">
        <v>1</v>
      </c>
      <c r="AO44" s="858"/>
      <c r="AP44" s="851"/>
      <c r="AQ44" s="851"/>
      <c r="AR44" s="858"/>
    </row>
    <row r="45" s="675" customFormat="1" spans="1:44">
      <c r="A45" s="772"/>
      <c r="B45" s="772"/>
      <c r="C45" s="772"/>
      <c r="D45" s="852"/>
      <c r="E45" s="853"/>
      <c r="F45" s="761"/>
      <c r="G45" s="772"/>
      <c r="H45" s="772"/>
      <c r="I45" s="772"/>
      <c r="J45" s="854"/>
      <c r="K45" s="772"/>
      <c r="L45" s="772"/>
      <c r="M45" s="855"/>
      <c r="N45" s="855"/>
      <c r="O45" s="855"/>
      <c r="P45" s="855"/>
      <c r="Q45" s="855"/>
      <c r="R45" s="855"/>
      <c r="S45" s="855"/>
      <c r="T45" s="855"/>
      <c r="U45" s="855"/>
      <c r="V45" s="855"/>
      <c r="W45" s="855"/>
      <c r="X45" s="855"/>
      <c r="Y45" s="855"/>
      <c r="Z45" s="855"/>
      <c r="AA45" s="855"/>
      <c r="AB45" s="855"/>
      <c r="AC45" s="855"/>
      <c r="AD45" s="855"/>
      <c r="AE45" s="855"/>
      <c r="AF45" s="855"/>
      <c r="AG45" s="855"/>
      <c r="AH45" s="855"/>
      <c r="AI45" s="855"/>
      <c r="AJ45" s="855"/>
      <c r="AK45" s="855"/>
      <c r="AL45" s="855"/>
      <c r="AM45" s="855"/>
      <c r="AN45" s="855"/>
      <c r="AO45" s="855"/>
      <c r="AP45" s="848"/>
      <c r="AQ45" s="848"/>
      <c r="AR45" s="855"/>
    </row>
    <row r="46" s="675" customFormat="1" spans="1:44">
      <c r="A46" s="856"/>
      <c r="B46" s="856"/>
      <c r="C46" s="856" t="s">
        <v>1102</v>
      </c>
      <c r="D46" s="852" t="s">
        <v>1092</v>
      </c>
      <c r="E46" s="853">
        <v>12</v>
      </c>
      <c r="F46" s="761" t="s">
        <v>120</v>
      </c>
      <c r="G46" s="856"/>
      <c r="H46" s="856"/>
      <c r="I46" s="856"/>
      <c r="J46" s="857">
        <v>1.9</v>
      </c>
      <c r="K46" s="856"/>
      <c r="L46" s="856"/>
      <c r="M46" s="858"/>
      <c r="N46" s="858"/>
      <c r="O46" s="858"/>
      <c r="P46" s="858"/>
      <c r="Q46" s="858"/>
      <c r="R46" s="858">
        <v>8</v>
      </c>
      <c r="S46" s="858">
        <v>16</v>
      </c>
      <c r="T46" s="858">
        <v>2</v>
      </c>
      <c r="U46" s="858"/>
      <c r="V46" s="858"/>
      <c r="W46" s="858"/>
      <c r="X46" s="858"/>
      <c r="Y46" s="858"/>
      <c r="Z46" s="858"/>
      <c r="AA46" s="858"/>
      <c r="AB46" s="858"/>
      <c r="AC46" s="858"/>
      <c r="AD46" s="858"/>
      <c r="AE46" s="858"/>
      <c r="AF46" s="858"/>
      <c r="AG46" s="858"/>
      <c r="AH46" s="858"/>
      <c r="AI46" s="858"/>
      <c r="AJ46" s="858"/>
      <c r="AK46" s="858"/>
      <c r="AL46" s="858"/>
      <c r="AM46" s="858"/>
      <c r="AN46" s="858">
        <v>2</v>
      </c>
      <c r="AO46" s="858"/>
      <c r="AP46" s="851"/>
      <c r="AQ46" s="851"/>
      <c r="AR46" s="858"/>
    </row>
    <row r="47" s="675" customFormat="1" spans="1:44">
      <c r="A47" s="772"/>
      <c r="B47" s="772"/>
      <c r="C47" s="772"/>
      <c r="D47" s="852"/>
      <c r="E47" s="853"/>
      <c r="F47" s="761"/>
      <c r="G47" s="772"/>
      <c r="H47" s="772"/>
      <c r="I47" s="772"/>
      <c r="J47" s="854"/>
      <c r="K47" s="772"/>
      <c r="L47" s="772"/>
      <c r="M47" s="855"/>
      <c r="N47" s="855"/>
      <c r="O47" s="855"/>
      <c r="P47" s="855"/>
      <c r="Q47" s="855"/>
      <c r="R47" s="855"/>
      <c r="S47" s="855"/>
      <c r="T47" s="855"/>
      <c r="U47" s="855"/>
      <c r="V47" s="855"/>
      <c r="W47" s="855"/>
      <c r="X47" s="855"/>
      <c r="Y47" s="855"/>
      <c r="Z47" s="855"/>
      <c r="AA47" s="855"/>
      <c r="AB47" s="855"/>
      <c r="AC47" s="855"/>
      <c r="AD47" s="855"/>
      <c r="AE47" s="855"/>
      <c r="AF47" s="855"/>
      <c r="AG47" s="855"/>
      <c r="AH47" s="855"/>
      <c r="AI47" s="855"/>
      <c r="AJ47" s="855"/>
      <c r="AK47" s="855"/>
      <c r="AL47" s="855"/>
      <c r="AM47" s="855"/>
      <c r="AN47" s="855"/>
      <c r="AO47" s="855"/>
      <c r="AP47" s="848"/>
      <c r="AQ47" s="848"/>
      <c r="AR47" s="855"/>
    </row>
    <row r="48" s="675" customFormat="1" spans="1:44">
      <c r="A48" s="860" t="s">
        <v>1103</v>
      </c>
      <c r="B48" s="861"/>
      <c r="C48" s="861"/>
      <c r="D48" s="861"/>
      <c r="E48" s="861"/>
      <c r="F48" s="861"/>
      <c r="G48" s="861"/>
      <c r="H48" s="861"/>
      <c r="I48" s="861"/>
      <c r="J48" s="861"/>
      <c r="K48" s="861"/>
      <c r="L48" s="861"/>
      <c r="M48" s="861"/>
      <c r="N48" s="861"/>
      <c r="O48" s="861"/>
      <c r="P48" s="861"/>
      <c r="Q48" s="861"/>
      <c r="R48" s="861"/>
      <c r="S48" s="861"/>
      <c r="T48" s="861"/>
      <c r="U48" s="861"/>
      <c r="V48" s="861"/>
      <c r="W48" s="861"/>
      <c r="X48" s="861"/>
      <c r="Y48" s="861"/>
      <c r="Z48" s="861"/>
      <c r="AA48" s="861"/>
      <c r="AB48" s="861"/>
      <c r="AC48" s="861"/>
      <c r="AD48" s="861"/>
      <c r="AE48" s="861"/>
      <c r="AF48" s="861"/>
      <c r="AG48" s="861"/>
      <c r="AH48" s="861"/>
      <c r="AI48" s="861"/>
      <c r="AJ48" s="861"/>
      <c r="AK48" s="861"/>
      <c r="AL48" s="861"/>
      <c r="AM48" s="861"/>
      <c r="AN48" s="861"/>
      <c r="AO48" s="861"/>
      <c r="AP48" s="861"/>
      <c r="AQ48" s="861"/>
      <c r="AR48" s="862"/>
    </row>
    <row r="49" s="675" customFormat="1" spans="1:44">
      <c r="A49" s="863"/>
      <c r="B49" s="864"/>
      <c r="C49" s="864"/>
      <c r="D49" s="864"/>
      <c r="E49" s="864"/>
      <c r="F49" s="864"/>
      <c r="G49" s="864"/>
      <c r="H49" s="864"/>
      <c r="I49" s="864"/>
      <c r="J49" s="864"/>
      <c r="K49" s="864"/>
      <c r="L49" s="864"/>
      <c r="M49" s="864"/>
      <c r="N49" s="864"/>
      <c r="O49" s="864"/>
      <c r="P49" s="864"/>
      <c r="Q49" s="864"/>
      <c r="R49" s="864"/>
      <c r="S49" s="864"/>
      <c r="T49" s="864"/>
      <c r="U49" s="864"/>
      <c r="V49" s="864"/>
      <c r="W49" s="864"/>
      <c r="X49" s="864"/>
      <c r="Y49" s="864"/>
      <c r="Z49" s="864"/>
      <c r="AA49" s="864"/>
      <c r="AB49" s="864"/>
      <c r="AC49" s="864"/>
      <c r="AD49" s="864"/>
      <c r="AE49" s="864"/>
      <c r="AF49" s="864"/>
      <c r="AG49" s="864"/>
      <c r="AH49" s="864"/>
      <c r="AI49" s="864"/>
      <c r="AJ49" s="864"/>
      <c r="AK49" s="864"/>
      <c r="AL49" s="864"/>
      <c r="AM49" s="864"/>
      <c r="AN49" s="864"/>
      <c r="AO49" s="864"/>
      <c r="AP49" s="864"/>
      <c r="AQ49" s="864"/>
      <c r="AR49" s="865"/>
    </row>
    <row r="50" s="675" customFormat="1" spans="1:44">
      <c r="A50" s="856"/>
      <c r="B50" s="856"/>
      <c r="C50" s="856" t="s">
        <v>1104</v>
      </c>
      <c r="D50" s="852" t="s">
        <v>1105</v>
      </c>
      <c r="E50" s="853">
        <v>12</v>
      </c>
      <c r="F50" s="761" t="s">
        <v>1106</v>
      </c>
      <c r="G50" s="856"/>
      <c r="H50" s="856"/>
      <c r="I50" s="856"/>
      <c r="J50" s="856"/>
      <c r="K50" s="856"/>
      <c r="L50" s="856"/>
      <c r="M50" s="858"/>
      <c r="N50" s="858"/>
      <c r="O50" s="858"/>
      <c r="P50" s="858"/>
      <c r="Q50" s="858"/>
      <c r="R50" s="858">
        <v>4</v>
      </c>
      <c r="S50" s="858"/>
      <c r="T50" s="858"/>
      <c r="U50" s="858">
        <v>1</v>
      </c>
      <c r="V50" s="858"/>
      <c r="W50" s="858"/>
      <c r="X50" s="858"/>
      <c r="Y50" s="858"/>
      <c r="Z50" s="858"/>
      <c r="AA50" s="858"/>
      <c r="AB50" s="858"/>
      <c r="AC50" s="858"/>
      <c r="AD50" s="858"/>
      <c r="AE50" s="858"/>
      <c r="AF50" s="858"/>
      <c r="AG50" s="858"/>
      <c r="AH50" s="858"/>
      <c r="AI50" s="858"/>
      <c r="AJ50" s="858"/>
      <c r="AK50" s="858"/>
      <c r="AL50" s="858"/>
      <c r="AM50" s="858"/>
      <c r="AN50" s="858"/>
      <c r="AO50" s="858">
        <v>1</v>
      </c>
      <c r="AP50" s="851"/>
      <c r="AQ50" s="851"/>
      <c r="AR50" s="858"/>
    </row>
    <row r="51" s="675" customFormat="1" spans="1:44">
      <c r="A51" s="772"/>
      <c r="B51" s="772"/>
      <c r="C51" s="772"/>
      <c r="D51" s="852"/>
      <c r="E51" s="853"/>
      <c r="F51" s="761"/>
      <c r="G51" s="772"/>
      <c r="H51" s="772"/>
      <c r="I51" s="772"/>
      <c r="J51" s="772"/>
      <c r="K51" s="772"/>
      <c r="L51" s="772"/>
      <c r="M51" s="855"/>
      <c r="N51" s="855"/>
      <c r="O51" s="855"/>
      <c r="P51" s="855"/>
      <c r="Q51" s="855"/>
      <c r="R51" s="855"/>
      <c r="S51" s="855"/>
      <c r="T51" s="855"/>
      <c r="U51" s="855"/>
      <c r="V51" s="855"/>
      <c r="W51" s="855"/>
      <c r="X51" s="855"/>
      <c r="Y51" s="855"/>
      <c r="Z51" s="855"/>
      <c r="AA51" s="855"/>
      <c r="AB51" s="855"/>
      <c r="AC51" s="855"/>
      <c r="AD51" s="855"/>
      <c r="AE51" s="855"/>
      <c r="AF51" s="855"/>
      <c r="AG51" s="855"/>
      <c r="AH51" s="855"/>
      <c r="AI51" s="855"/>
      <c r="AJ51" s="855"/>
      <c r="AK51" s="855"/>
      <c r="AL51" s="855"/>
      <c r="AM51" s="855"/>
      <c r="AN51" s="855"/>
      <c r="AO51" s="855"/>
      <c r="AP51" s="848"/>
      <c r="AQ51" s="848"/>
      <c r="AR51" s="855"/>
    </row>
    <row r="52" s="675" customFormat="1" spans="1:44">
      <c r="A52" s="856"/>
      <c r="B52" s="856"/>
      <c r="C52" s="856" t="s">
        <v>1107</v>
      </c>
      <c r="D52" s="852" t="s">
        <v>1108</v>
      </c>
      <c r="E52" s="853">
        <v>12</v>
      </c>
      <c r="F52" s="761" t="s">
        <v>1106</v>
      </c>
      <c r="G52" s="856"/>
      <c r="H52" s="856"/>
      <c r="I52" s="856"/>
      <c r="J52" s="856"/>
      <c r="K52" s="856"/>
      <c r="L52" s="856"/>
      <c r="M52" s="858"/>
      <c r="N52" s="858"/>
      <c r="O52" s="858">
        <v>1</v>
      </c>
      <c r="P52" s="858">
        <v>1</v>
      </c>
      <c r="Q52" s="858"/>
      <c r="R52" s="858">
        <v>8</v>
      </c>
      <c r="S52" s="858"/>
      <c r="T52" s="858"/>
      <c r="U52" s="858"/>
      <c r="V52" s="858"/>
      <c r="W52" s="858"/>
      <c r="X52" s="858">
        <v>2</v>
      </c>
      <c r="Y52" s="858"/>
      <c r="Z52" s="858"/>
      <c r="AA52" s="858"/>
      <c r="AB52" s="858"/>
      <c r="AC52" s="858"/>
      <c r="AD52" s="858"/>
      <c r="AE52" s="858">
        <v>1</v>
      </c>
      <c r="AF52" s="858"/>
      <c r="AG52" s="858"/>
      <c r="AH52" s="858"/>
      <c r="AI52" s="858"/>
      <c r="AJ52" s="858"/>
      <c r="AK52" s="858"/>
      <c r="AL52" s="858"/>
      <c r="AM52" s="858">
        <v>1</v>
      </c>
      <c r="AN52" s="858"/>
      <c r="AO52" s="858"/>
      <c r="AP52" s="851"/>
      <c r="AQ52" s="851"/>
      <c r="AR52" s="858"/>
    </row>
    <row r="53" s="675" customFormat="1" spans="1:44">
      <c r="A53" s="772"/>
      <c r="B53" s="772"/>
      <c r="C53" s="772"/>
      <c r="D53" s="852"/>
      <c r="E53" s="853"/>
      <c r="F53" s="761"/>
      <c r="G53" s="772"/>
      <c r="H53" s="772"/>
      <c r="I53" s="772"/>
      <c r="J53" s="772"/>
      <c r="K53" s="772"/>
      <c r="L53" s="772"/>
      <c r="M53" s="855"/>
      <c r="N53" s="855"/>
      <c r="O53" s="855"/>
      <c r="P53" s="855"/>
      <c r="Q53" s="855"/>
      <c r="R53" s="855"/>
      <c r="S53" s="855"/>
      <c r="T53" s="855"/>
      <c r="U53" s="855"/>
      <c r="V53" s="855"/>
      <c r="W53" s="855"/>
      <c r="X53" s="855"/>
      <c r="Y53" s="855"/>
      <c r="Z53" s="855"/>
      <c r="AA53" s="855"/>
      <c r="AB53" s="855"/>
      <c r="AC53" s="855"/>
      <c r="AD53" s="855"/>
      <c r="AE53" s="855"/>
      <c r="AF53" s="855"/>
      <c r="AG53" s="855"/>
      <c r="AH53" s="855"/>
      <c r="AI53" s="855"/>
      <c r="AJ53" s="855"/>
      <c r="AK53" s="855"/>
      <c r="AL53" s="855"/>
      <c r="AM53" s="855"/>
      <c r="AN53" s="855"/>
      <c r="AO53" s="855"/>
      <c r="AP53" s="848"/>
      <c r="AQ53" s="848"/>
      <c r="AR53" s="855"/>
    </row>
    <row r="54" s="675" customFormat="1" spans="1:44">
      <c r="A54" s="856"/>
      <c r="B54" s="856"/>
      <c r="C54" s="856" t="s">
        <v>1109</v>
      </c>
      <c r="D54" s="852" t="s">
        <v>1110</v>
      </c>
      <c r="E54" s="853">
        <v>12</v>
      </c>
      <c r="F54" s="761" t="s">
        <v>1106</v>
      </c>
      <c r="G54" s="856"/>
      <c r="H54" s="856"/>
      <c r="I54" s="856"/>
      <c r="J54" s="856"/>
      <c r="K54" s="856"/>
      <c r="L54" s="856"/>
      <c r="M54" s="858"/>
      <c r="N54" s="858"/>
      <c r="O54" s="858">
        <v>1</v>
      </c>
      <c r="P54" s="858">
        <v>1</v>
      </c>
      <c r="Q54" s="858">
        <v>8</v>
      </c>
      <c r="R54" s="858">
        <v>4</v>
      </c>
      <c r="S54" s="858">
        <v>8</v>
      </c>
      <c r="T54" s="858"/>
      <c r="U54" s="858"/>
      <c r="V54" s="858"/>
      <c r="W54" s="858"/>
      <c r="X54" s="858"/>
      <c r="Y54" s="858"/>
      <c r="Z54" s="858"/>
      <c r="AA54" s="858">
        <v>2</v>
      </c>
      <c r="AB54" s="858"/>
      <c r="AC54" s="858"/>
      <c r="AD54" s="858"/>
      <c r="AE54" s="858">
        <v>1</v>
      </c>
      <c r="AF54" s="858"/>
      <c r="AG54" s="858"/>
      <c r="AH54" s="858"/>
      <c r="AI54" s="858"/>
      <c r="AJ54" s="858"/>
      <c r="AK54" s="858"/>
      <c r="AL54" s="858"/>
      <c r="AM54" s="858">
        <v>1</v>
      </c>
      <c r="AN54" s="858"/>
      <c r="AO54" s="858"/>
      <c r="AP54" s="851"/>
      <c r="AQ54" s="851"/>
      <c r="AR54" s="858"/>
    </row>
    <row r="55" s="675" customFormat="1" spans="1:44">
      <c r="A55" s="772"/>
      <c r="B55" s="772"/>
      <c r="C55" s="772"/>
      <c r="D55" s="852"/>
      <c r="E55" s="853"/>
      <c r="F55" s="761"/>
      <c r="G55" s="772"/>
      <c r="H55" s="772"/>
      <c r="I55" s="772"/>
      <c r="J55" s="772"/>
      <c r="K55" s="772"/>
      <c r="L55" s="772"/>
      <c r="M55" s="855"/>
      <c r="N55" s="855"/>
      <c r="O55" s="855"/>
      <c r="P55" s="855"/>
      <c r="Q55" s="855"/>
      <c r="R55" s="855"/>
      <c r="S55" s="855"/>
      <c r="T55" s="855"/>
      <c r="U55" s="855"/>
      <c r="V55" s="855"/>
      <c r="W55" s="855"/>
      <c r="X55" s="855"/>
      <c r="Y55" s="855"/>
      <c r="Z55" s="855"/>
      <c r="AA55" s="855"/>
      <c r="AB55" s="855"/>
      <c r="AC55" s="855"/>
      <c r="AD55" s="855"/>
      <c r="AE55" s="855"/>
      <c r="AF55" s="855"/>
      <c r="AG55" s="855"/>
      <c r="AH55" s="855"/>
      <c r="AI55" s="855"/>
      <c r="AJ55" s="855"/>
      <c r="AK55" s="855"/>
      <c r="AL55" s="855"/>
      <c r="AM55" s="855"/>
      <c r="AN55" s="855"/>
      <c r="AO55" s="855"/>
      <c r="AP55" s="848"/>
      <c r="AQ55" s="848"/>
      <c r="AR55" s="855"/>
    </row>
    <row r="56" s="675" customFormat="1" spans="1:44">
      <c r="A56" s="856"/>
      <c r="B56" s="856"/>
      <c r="C56" s="856" t="s">
        <v>1111</v>
      </c>
      <c r="D56" s="852" t="s">
        <v>1110</v>
      </c>
      <c r="E56" s="853">
        <v>12</v>
      </c>
      <c r="F56" s="761" t="s">
        <v>1106</v>
      </c>
      <c r="G56" s="856"/>
      <c r="H56" s="856"/>
      <c r="I56" s="856"/>
      <c r="J56" s="856"/>
      <c r="K56" s="856"/>
      <c r="L56" s="856"/>
      <c r="M56" s="858"/>
      <c r="N56" s="858"/>
      <c r="O56" s="858">
        <v>2</v>
      </c>
      <c r="P56" s="858">
        <v>2</v>
      </c>
      <c r="Q56" s="858">
        <v>8</v>
      </c>
      <c r="R56" s="858">
        <v>4</v>
      </c>
      <c r="S56" s="858">
        <v>8</v>
      </c>
      <c r="T56" s="858"/>
      <c r="U56" s="858"/>
      <c r="V56" s="858"/>
      <c r="W56" s="858"/>
      <c r="X56" s="858"/>
      <c r="Y56" s="858"/>
      <c r="Z56" s="858"/>
      <c r="AA56" s="858">
        <v>2</v>
      </c>
      <c r="AB56" s="858"/>
      <c r="AC56" s="858"/>
      <c r="AD56" s="858"/>
      <c r="AE56" s="858">
        <v>2</v>
      </c>
      <c r="AF56" s="858"/>
      <c r="AG56" s="858"/>
      <c r="AH56" s="858"/>
      <c r="AI56" s="858"/>
      <c r="AJ56" s="858"/>
      <c r="AK56" s="858"/>
      <c r="AL56" s="858"/>
      <c r="AM56" s="858">
        <v>1</v>
      </c>
      <c r="AN56" s="858"/>
      <c r="AO56" s="858"/>
      <c r="AP56" s="851"/>
      <c r="AQ56" s="851"/>
      <c r="AR56" s="858"/>
    </row>
    <row r="57" s="675" customFormat="1" spans="1:44">
      <c r="A57" s="772"/>
      <c r="B57" s="772"/>
      <c r="C57" s="772"/>
      <c r="D57" s="852"/>
      <c r="E57" s="853"/>
      <c r="F57" s="761"/>
      <c r="G57" s="772"/>
      <c r="H57" s="772"/>
      <c r="I57" s="772"/>
      <c r="J57" s="772"/>
      <c r="K57" s="772"/>
      <c r="L57" s="772"/>
      <c r="M57" s="855"/>
      <c r="N57" s="855"/>
      <c r="O57" s="855"/>
      <c r="P57" s="855"/>
      <c r="Q57" s="855"/>
      <c r="R57" s="855"/>
      <c r="S57" s="855"/>
      <c r="T57" s="855"/>
      <c r="U57" s="855"/>
      <c r="V57" s="855"/>
      <c r="W57" s="855"/>
      <c r="X57" s="855"/>
      <c r="Y57" s="855"/>
      <c r="Z57" s="855"/>
      <c r="AA57" s="855"/>
      <c r="AB57" s="855"/>
      <c r="AC57" s="855"/>
      <c r="AD57" s="855"/>
      <c r="AE57" s="855"/>
      <c r="AF57" s="855"/>
      <c r="AG57" s="855"/>
      <c r="AH57" s="855"/>
      <c r="AI57" s="855"/>
      <c r="AJ57" s="855"/>
      <c r="AK57" s="855"/>
      <c r="AL57" s="855"/>
      <c r="AM57" s="855"/>
      <c r="AN57" s="855"/>
      <c r="AO57" s="855"/>
      <c r="AP57" s="848"/>
      <c r="AQ57" s="848"/>
      <c r="AR57" s="855"/>
    </row>
    <row r="58" s="675" customFormat="1" spans="1:44">
      <c r="A58" s="856"/>
      <c r="B58" s="856"/>
      <c r="C58" s="856" t="s">
        <v>1112</v>
      </c>
      <c r="D58" s="852" t="s">
        <v>1113</v>
      </c>
      <c r="E58" s="853">
        <v>12</v>
      </c>
      <c r="F58" s="761" t="s">
        <v>1106</v>
      </c>
      <c r="G58" s="856"/>
      <c r="H58" s="856"/>
      <c r="I58" s="856"/>
      <c r="J58" s="856"/>
      <c r="K58" s="856"/>
      <c r="L58" s="856"/>
      <c r="M58" s="858"/>
      <c r="N58" s="858"/>
      <c r="O58" s="858">
        <v>3</v>
      </c>
      <c r="P58" s="858">
        <v>3</v>
      </c>
      <c r="Q58" s="858">
        <v>8</v>
      </c>
      <c r="R58" s="858">
        <v>4</v>
      </c>
      <c r="S58" s="858">
        <v>8</v>
      </c>
      <c r="T58" s="858"/>
      <c r="U58" s="858"/>
      <c r="V58" s="858"/>
      <c r="W58" s="858"/>
      <c r="X58" s="858"/>
      <c r="Y58" s="858"/>
      <c r="Z58" s="858"/>
      <c r="AA58" s="858">
        <v>2</v>
      </c>
      <c r="AB58" s="858"/>
      <c r="AC58" s="858"/>
      <c r="AD58" s="858"/>
      <c r="AE58" s="858">
        <v>3</v>
      </c>
      <c r="AF58" s="858"/>
      <c r="AG58" s="858"/>
      <c r="AH58" s="858"/>
      <c r="AI58" s="858"/>
      <c r="AJ58" s="858"/>
      <c r="AK58" s="858"/>
      <c r="AL58" s="858"/>
      <c r="AM58" s="858">
        <v>3</v>
      </c>
      <c r="AN58" s="858"/>
      <c r="AO58" s="858"/>
      <c r="AP58" s="851"/>
      <c r="AQ58" s="851"/>
      <c r="AR58" s="858"/>
    </row>
    <row r="59" s="675" customFormat="1" spans="1:44">
      <c r="A59" s="772"/>
      <c r="B59" s="772"/>
      <c r="C59" s="772"/>
      <c r="D59" s="852"/>
      <c r="E59" s="853"/>
      <c r="F59" s="761"/>
      <c r="G59" s="772"/>
      <c r="H59" s="772"/>
      <c r="I59" s="772"/>
      <c r="J59" s="772"/>
      <c r="K59" s="772"/>
      <c r="L59" s="772"/>
      <c r="M59" s="855"/>
      <c r="N59" s="855"/>
      <c r="O59" s="855"/>
      <c r="P59" s="855"/>
      <c r="Q59" s="855"/>
      <c r="R59" s="855"/>
      <c r="S59" s="855"/>
      <c r="T59" s="855"/>
      <c r="U59" s="855"/>
      <c r="V59" s="855"/>
      <c r="W59" s="855"/>
      <c r="X59" s="855"/>
      <c r="Y59" s="855"/>
      <c r="Z59" s="855"/>
      <c r="AA59" s="855"/>
      <c r="AB59" s="855"/>
      <c r="AC59" s="855"/>
      <c r="AD59" s="855"/>
      <c r="AE59" s="855"/>
      <c r="AF59" s="855"/>
      <c r="AG59" s="855"/>
      <c r="AH59" s="855"/>
      <c r="AI59" s="855"/>
      <c r="AJ59" s="855"/>
      <c r="AK59" s="855"/>
      <c r="AL59" s="855"/>
      <c r="AM59" s="855"/>
      <c r="AN59" s="855"/>
      <c r="AO59" s="855"/>
      <c r="AP59" s="848"/>
      <c r="AQ59" s="848"/>
      <c r="AR59" s="855"/>
    </row>
    <row r="60" s="675" customFormat="1" spans="1:44">
      <c r="A60" s="856"/>
      <c r="B60" s="856"/>
      <c r="C60" s="856" t="s">
        <v>1114</v>
      </c>
      <c r="D60" s="852" t="s">
        <v>1115</v>
      </c>
      <c r="E60" s="853">
        <v>12</v>
      </c>
      <c r="F60" s="761" t="s">
        <v>1106</v>
      </c>
      <c r="G60" s="856"/>
      <c r="H60" s="856"/>
      <c r="I60" s="856"/>
      <c r="J60" s="856"/>
      <c r="K60" s="856"/>
      <c r="L60" s="856"/>
      <c r="M60" s="858"/>
      <c r="N60" s="858"/>
      <c r="O60" s="858">
        <v>2</v>
      </c>
      <c r="P60" s="858">
        <v>2</v>
      </c>
      <c r="Q60" s="858">
        <v>8</v>
      </c>
      <c r="R60" s="858">
        <v>4</v>
      </c>
      <c r="S60" s="858">
        <v>8</v>
      </c>
      <c r="T60" s="858"/>
      <c r="U60" s="858"/>
      <c r="V60" s="858"/>
      <c r="W60" s="858"/>
      <c r="X60" s="858"/>
      <c r="Y60" s="858"/>
      <c r="Z60" s="858"/>
      <c r="AA60" s="858">
        <v>4</v>
      </c>
      <c r="AB60" s="858"/>
      <c r="AC60" s="858"/>
      <c r="AD60" s="858"/>
      <c r="AE60" s="858">
        <v>2</v>
      </c>
      <c r="AF60" s="858"/>
      <c r="AG60" s="858"/>
      <c r="AH60" s="858"/>
      <c r="AI60" s="858"/>
      <c r="AJ60" s="858"/>
      <c r="AK60" s="858"/>
      <c r="AL60" s="858"/>
      <c r="AM60" s="858">
        <v>2</v>
      </c>
      <c r="AN60" s="858"/>
      <c r="AO60" s="858"/>
      <c r="AP60" s="851"/>
      <c r="AQ60" s="851"/>
      <c r="AR60" s="858"/>
    </row>
    <row r="61" s="675" customFormat="1" spans="1:44">
      <c r="A61" s="772"/>
      <c r="B61" s="772"/>
      <c r="C61" s="772"/>
      <c r="D61" s="852"/>
      <c r="E61" s="853"/>
      <c r="F61" s="761"/>
      <c r="G61" s="772"/>
      <c r="H61" s="772"/>
      <c r="I61" s="772"/>
      <c r="J61" s="772"/>
      <c r="K61" s="772"/>
      <c r="L61" s="772"/>
      <c r="M61" s="855"/>
      <c r="N61" s="855"/>
      <c r="O61" s="855"/>
      <c r="P61" s="855"/>
      <c r="Q61" s="855"/>
      <c r="R61" s="855"/>
      <c r="S61" s="855"/>
      <c r="T61" s="855"/>
      <c r="U61" s="855"/>
      <c r="V61" s="855"/>
      <c r="W61" s="855"/>
      <c r="X61" s="855"/>
      <c r="Y61" s="855"/>
      <c r="Z61" s="855"/>
      <c r="AA61" s="855"/>
      <c r="AB61" s="855"/>
      <c r="AC61" s="855"/>
      <c r="AD61" s="855"/>
      <c r="AE61" s="855"/>
      <c r="AF61" s="855"/>
      <c r="AG61" s="855"/>
      <c r="AH61" s="855"/>
      <c r="AI61" s="855"/>
      <c r="AJ61" s="855"/>
      <c r="AK61" s="855"/>
      <c r="AL61" s="855"/>
      <c r="AM61" s="855"/>
      <c r="AN61" s="855"/>
      <c r="AO61" s="855"/>
      <c r="AP61" s="848"/>
      <c r="AQ61" s="848"/>
      <c r="AR61" s="855"/>
    </row>
    <row r="62" s="675" customFormat="1" spans="1:44">
      <c r="A62" s="856"/>
      <c r="B62" s="856"/>
      <c r="C62" s="856" t="s">
        <v>1116</v>
      </c>
      <c r="D62" s="852" t="s">
        <v>1117</v>
      </c>
      <c r="E62" s="853">
        <v>12</v>
      </c>
      <c r="F62" s="761" t="s">
        <v>1106</v>
      </c>
      <c r="G62" s="856"/>
      <c r="H62" s="856"/>
      <c r="I62" s="856"/>
      <c r="J62" s="856"/>
      <c r="K62" s="856"/>
      <c r="L62" s="856"/>
      <c r="M62" s="858"/>
      <c r="N62" s="858"/>
      <c r="O62" s="858">
        <v>1</v>
      </c>
      <c r="P62" s="858">
        <v>1</v>
      </c>
      <c r="Q62" s="858">
        <v>4</v>
      </c>
      <c r="R62" s="858"/>
      <c r="S62" s="858">
        <v>1</v>
      </c>
      <c r="T62" s="858"/>
      <c r="U62" s="858"/>
      <c r="V62" s="858"/>
      <c r="W62" s="858"/>
      <c r="X62" s="858"/>
      <c r="Y62" s="858"/>
      <c r="Z62" s="858"/>
      <c r="AA62" s="858">
        <v>2</v>
      </c>
      <c r="AB62" s="858"/>
      <c r="AC62" s="858"/>
      <c r="AD62" s="858"/>
      <c r="AE62" s="858">
        <v>1</v>
      </c>
      <c r="AF62" s="858"/>
      <c r="AG62" s="858"/>
      <c r="AH62" s="858"/>
      <c r="AI62" s="858"/>
      <c r="AJ62" s="858"/>
      <c r="AK62" s="858"/>
      <c r="AL62" s="858"/>
      <c r="AM62" s="858">
        <v>1</v>
      </c>
      <c r="AN62" s="858"/>
      <c r="AO62" s="858"/>
      <c r="AP62" s="851"/>
      <c r="AQ62" s="851"/>
      <c r="AR62" s="853">
        <v>4</v>
      </c>
    </row>
    <row r="63" s="675" customFormat="1" spans="1:44">
      <c r="A63" s="772"/>
      <c r="B63" s="772"/>
      <c r="C63" s="772"/>
      <c r="D63" s="852"/>
      <c r="E63" s="853"/>
      <c r="F63" s="761"/>
      <c r="G63" s="772"/>
      <c r="H63" s="772"/>
      <c r="I63" s="772"/>
      <c r="J63" s="772"/>
      <c r="K63" s="772"/>
      <c r="L63" s="772"/>
      <c r="M63" s="855"/>
      <c r="N63" s="855"/>
      <c r="O63" s="855"/>
      <c r="P63" s="855"/>
      <c r="Q63" s="855"/>
      <c r="R63" s="855"/>
      <c r="S63" s="855"/>
      <c r="T63" s="855"/>
      <c r="U63" s="855"/>
      <c r="V63" s="855"/>
      <c r="W63" s="855"/>
      <c r="X63" s="855"/>
      <c r="Y63" s="855"/>
      <c r="Z63" s="855"/>
      <c r="AA63" s="855"/>
      <c r="AB63" s="855"/>
      <c r="AC63" s="855"/>
      <c r="AD63" s="855"/>
      <c r="AE63" s="855"/>
      <c r="AF63" s="855"/>
      <c r="AG63" s="855"/>
      <c r="AH63" s="855"/>
      <c r="AI63" s="855"/>
      <c r="AJ63" s="855"/>
      <c r="AK63" s="855"/>
      <c r="AL63" s="855"/>
      <c r="AM63" s="855"/>
      <c r="AN63" s="855"/>
      <c r="AO63" s="855"/>
      <c r="AP63" s="848"/>
      <c r="AQ63" s="848"/>
      <c r="AR63" s="853"/>
    </row>
    <row r="64" s="675" customFormat="1" spans="1:44">
      <c r="A64" s="856"/>
      <c r="B64" s="856"/>
      <c r="C64" s="856" t="s">
        <v>1118</v>
      </c>
      <c r="D64" s="852" t="s">
        <v>1119</v>
      </c>
      <c r="E64" s="853">
        <v>12</v>
      </c>
      <c r="F64" s="761" t="s">
        <v>1106</v>
      </c>
      <c r="G64" s="856"/>
      <c r="H64" s="856"/>
      <c r="I64" s="856"/>
      <c r="J64" s="856"/>
      <c r="K64" s="856"/>
      <c r="L64" s="856"/>
      <c r="M64" s="858"/>
      <c r="N64" s="858"/>
      <c r="O64" s="858"/>
      <c r="P64" s="858"/>
      <c r="Q64" s="858">
        <v>4</v>
      </c>
      <c r="R64" s="858"/>
      <c r="S64" s="858"/>
      <c r="T64" s="858"/>
      <c r="U64" s="858"/>
      <c r="V64" s="858"/>
      <c r="W64" s="858"/>
      <c r="X64" s="858"/>
      <c r="Y64" s="858"/>
      <c r="Z64" s="858"/>
      <c r="AA64" s="858">
        <v>2</v>
      </c>
      <c r="AB64" s="858"/>
      <c r="AC64" s="858"/>
      <c r="AD64" s="858"/>
      <c r="AE64" s="858"/>
      <c r="AF64" s="858"/>
      <c r="AG64" s="858"/>
      <c r="AH64" s="858"/>
      <c r="AI64" s="858"/>
      <c r="AJ64" s="858"/>
      <c r="AK64" s="858"/>
      <c r="AL64" s="858"/>
      <c r="AM64" s="858"/>
      <c r="AN64" s="858"/>
      <c r="AO64" s="858"/>
      <c r="AP64" s="851"/>
      <c r="AQ64" s="851"/>
      <c r="AR64" s="853">
        <v>4</v>
      </c>
    </row>
    <row r="65" s="675" customFormat="1" spans="1:44">
      <c r="A65" s="772"/>
      <c r="B65" s="772"/>
      <c r="C65" s="772"/>
      <c r="D65" s="852"/>
      <c r="E65" s="853"/>
      <c r="F65" s="761"/>
      <c r="G65" s="772"/>
      <c r="H65" s="772"/>
      <c r="I65" s="772"/>
      <c r="J65" s="772"/>
      <c r="K65" s="772"/>
      <c r="L65" s="772"/>
      <c r="M65" s="855"/>
      <c r="N65" s="855"/>
      <c r="O65" s="855"/>
      <c r="P65" s="855"/>
      <c r="Q65" s="855"/>
      <c r="R65" s="855"/>
      <c r="S65" s="855"/>
      <c r="T65" s="855"/>
      <c r="U65" s="855"/>
      <c r="V65" s="855"/>
      <c r="W65" s="855"/>
      <c r="X65" s="855"/>
      <c r="Y65" s="855"/>
      <c r="Z65" s="855"/>
      <c r="AA65" s="855"/>
      <c r="AB65" s="855"/>
      <c r="AC65" s="855"/>
      <c r="AD65" s="855"/>
      <c r="AE65" s="855"/>
      <c r="AF65" s="855"/>
      <c r="AG65" s="855"/>
      <c r="AH65" s="855"/>
      <c r="AI65" s="855"/>
      <c r="AJ65" s="855"/>
      <c r="AK65" s="855"/>
      <c r="AL65" s="855"/>
      <c r="AM65" s="855"/>
      <c r="AN65" s="855"/>
      <c r="AO65" s="855"/>
      <c r="AP65" s="848"/>
      <c r="AQ65" s="848"/>
      <c r="AR65" s="853"/>
    </row>
    <row r="66" s="675" customFormat="1" spans="1:44">
      <c r="A66" s="856"/>
      <c r="B66" s="856"/>
      <c r="C66" s="856" t="s">
        <v>1120</v>
      </c>
      <c r="D66" s="852" t="s">
        <v>1121</v>
      </c>
      <c r="E66" s="853">
        <v>12</v>
      </c>
      <c r="F66" s="761" t="s">
        <v>1106</v>
      </c>
      <c r="G66" s="856"/>
      <c r="H66" s="856"/>
      <c r="I66" s="856"/>
      <c r="J66" s="856"/>
      <c r="K66" s="856"/>
      <c r="L66" s="856"/>
      <c r="M66" s="858"/>
      <c r="N66" s="858"/>
      <c r="O66" s="858">
        <v>1</v>
      </c>
      <c r="P66" s="858">
        <v>1</v>
      </c>
      <c r="Q66" s="858">
        <v>4</v>
      </c>
      <c r="R66" s="858">
        <v>6</v>
      </c>
      <c r="S66" s="858">
        <v>8</v>
      </c>
      <c r="T66" s="858"/>
      <c r="U66" s="858">
        <v>1</v>
      </c>
      <c r="V66" s="858"/>
      <c r="W66" s="858"/>
      <c r="X66" s="858"/>
      <c r="Y66" s="858"/>
      <c r="Z66" s="858"/>
      <c r="AA66" s="858">
        <v>2</v>
      </c>
      <c r="AB66" s="858"/>
      <c r="AC66" s="858"/>
      <c r="AD66" s="858"/>
      <c r="AE66" s="858">
        <v>1</v>
      </c>
      <c r="AF66" s="858"/>
      <c r="AG66" s="858"/>
      <c r="AH66" s="858"/>
      <c r="AI66" s="858"/>
      <c r="AJ66" s="858"/>
      <c r="AK66" s="858"/>
      <c r="AL66" s="858"/>
      <c r="AM66" s="858">
        <v>1</v>
      </c>
      <c r="AN66" s="858"/>
      <c r="AO66" s="858">
        <v>1</v>
      </c>
      <c r="AP66" s="851"/>
      <c r="AQ66" s="851"/>
      <c r="AR66" s="858"/>
    </row>
    <row r="67" s="675" customFormat="1" spans="1:44">
      <c r="A67" s="772"/>
      <c r="B67" s="772"/>
      <c r="C67" s="772"/>
      <c r="D67" s="852"/>
      <c r="E67" s="853"/>
      <c r="F67" s="761"/>
      <c r="G67" s="772"/>
      <c r="H67" s="772"/>
      <c r="I67" s="772"/>
      <c r="J67" s="772"/>
      <c r="K67" s="772"/>
      <c r="L67" s="772"/>
      <c r="M67" s="855"/>
      <c r="N67" s="855"/>
      <c r="O67" s="855"/>
      <c r="P67" s="855"/>
      <c r="Q67" s="855"/>
      <c r="R67" s="855"/>
      <c r="S67" s="855"/>
      <c r="T67" s="855"/>
      <c r="U67" s="855"/>
      <c r="V67" s="855"/>
      <c r="W67" s="855"/>
      <c r="X67" s="855"/>
      <c r="Y67" s="855"/>
      <c r="Z67" s="855"/>
      <c r="AA67" s="855"/>
      <c r="AB67" s="855"/>
      <c r="AC67" s="855"/>
      <c r="AD67" s="855"/>
      <c r="AE67" s="855"/>
      <c r="AF67" s="855"/>
      <c r="AG67" s="855"/>
      <c r="AH67" s="855"/>
      <c r="AI67" s="855"/>
      <c r="AJ67" s="855"/>
      <c r="AK67" s="855"/>
      <c r="AL67" s="855"/>
      <c r="AM67" s="855"/>
      <c r="AN67" s="855"/>
      <c r="AO67" s="855"/>
      <c r="AP67" s="848"/>
      <c r="AQ67" s="848"/>
      <c r="AR67" s="855"/>
    </row>
    <row r="68" s="675" customFormat="1" spans="1:44">
      <c r="A68" s="856"/>
      <c r="B68" s="856"/>
      <c r="C68" s="856" t="s">
        <v>1122</v>
      </c>
      <c r="D68" s="852" t="s">
        <v>1123</v>
      </c>
      <c r="E68" s="853">
        <v>12</v>
      </c>
      <c r="F68" s="761" t="s">
        <v>1106</v>
      </c>
      <c r="G68" s="856"/>
      <c r="H68" s="856"/>
      <c r="I68" s="856"/>
      <c r="J68" s="856"/>
      <c r="K68" s="856"/>
      <c r="L68" s="856"/>
      <c r="M68" s="858"/>
      <c r="N68" s="858"/>
      <c r="O68" s="858"/>
      <c r="P68" s="858"/>
      <c r="Q68" s="858"/>
      <c r="R68" s="858">
        <v>8</v>
      </c>
      <c r="S68" s="858">
        <v>16</v>
      </c>
      <c r="T68" s="858"/>
      <c r="U68" s="858">
        <v>2</v>
      </c>
      <c r="V68" s="858"/>
      <c r="W68" s="858"/>
      <c r="X68" s="858"/>
      <c r="Y68" s="858"/>
      <c r="Z68" s="858"/>
      <c r="AA68" s="858"/>
      <c r="AB68" s="858"/>
      <c r="AC68" s="858"/>
      <c r="AD68" s="858"/>
      <c r="AE68" s="858"/>
      <c r="AF68" s="858"/>
      <c r="AG68" s="858"/>
      <c r="AH68" s="858"/>
      <c r="AI68" s="858"/>
      <c r="AJ68" s="858"/>
      <c r="AK68" s="858"/>
      <c r="AL68" s="858"/>
      <c r="AM68" s="858"/>
      <c r="AN68" s="858"/>
      <c r="AO68" s="858">
        <v>2</v>
      </c>
      <c r="AP68" s="851"/>
      <c r="AQ68" s="851"/>
      <c r="AR68" s="858"/>
    </row>
    <row r="69" s="675" customFormat="1" spans="1:44">
      <c r="A69" s="770"/>
      <c r="B69" s="770"/>
      <c r="C69" s="770"/>
      <c r="D69" s="866"/>
      <c r="E69" s="859"/>
      <c r="F69" s="761"/>
      <c r="G69" s="770"/>
      <c r="H69" s="770"/>
      <c r="I69" s="770"/>
      <c r="J69" s="770"/>
      <c r="K69" s="770"/>
      <c r="L69" s="770"/>
      <c r="M69" s="850"/>
      <c r="N69" s="850"/>
      <c r="O69" s="850"/>
      <c r="P69" s="850"/>
      <c r="Q69" s="850"/>
      <c r="R69" s="850"/>
      <c r="S69" s="850"/>
      <c r="T69" s="850"/>
      <c r="U69" s="850"/>
      <c r="V69" s="850"/>
      <c r="W69" s="850"/>
      <c r="X69" s="850"/>
      <c r="Y69" s="850"/>
      <c r="Z69" s="850"/>
      <c r="AA69" s="850"/>
      <c r="AB69" s="850"/>
      <c r="AC69" s="850"/>
      <c r="AD69" s="850"/>
      <c r="AE69" s="850"/>
      <c r="AF69" s="850"/>
      <c r="AG69" s="850"/>
      <c r="AH69" s="850"/>
      <c r="AI69" s="850"/>
      <c r="AJ69" s="850"/>
      <c r="AK69" s="850"/>
      <c r="AL69" s="850"/>
      <c r="AM69" s="850"/>
      <c r="AN69" s="850"/>
      <c r="AO69" s="850"/>
      <c r="AP69" s="848"/>
      <c r="AQ69" s="848"/>
      <c r="AR69" s="850"/>
    </row>
    <row r="70" s="675" customFormat="1" spans="1:44">
      <c r="A70" s="860" t="s">
        <v>1124</v>
      </c>
      <c r="B70" s="861"/>
      <c r="C70" s="861"/>
      <c r="D70" s="861"/>
      <c r="E70" s="861"/>
      <c r="F70" s="861"/>
      <c r="G70" s="861"/>
      <c r="H70" s="861"/>
      <c r="I70" s="861"/>
      <c r="J70" s="861"/>
      <c r="K70" s="861"/>
      <c r="L70" s="861"/>
      <c r="M70" s="861"/>
      <c r="N70" s="861"/>
      <c r="O70" s="861"/>
      <c r="P70" s="861"/>
      <c r="Q70" s="861"/>
      <c r="R70" s="861"/>
      <c r="S70" s="861"/>
      <c r="T70" s="861"/>
      <c r="U70" s="861"/>
      <c r="V70" s="861"/>
      <c r="W70" s="861"/>
      <c r="X70" s="861"/>
      <c r="Y70" s="861"/>
      <c r="Z70" s="861"/>
      <c r="AA70" s="861"/>
      <c r="AB70" s="861"/>
      <c r="AC70" s="861"/>
      <c r="AD70" s="861"/>
      <c r="AE70" s="861"/>
      <c r="AF70" s="861"/>
      <c r="AG70" s="861"/>
      <c r="AH70" s="861"/>
      <c r="AI70" s="861"/>
      <c r="AJ70" s="861"/>
      <c r="AK70" s="861"/>
      <c r="AL70" s="861"/>
      <c r="AM70" s="861"/>
      <c r="AN70" s="861"/>
      <c r="AO70" s="861"/>
      <c r="AP70" s="861"/>
      <c r="AQ70" s="861"/>
      <c r="AR70" s="862"/>
    </row>
    <row r="71" s="675" customFormat="1" spans="1:44">
      <c r="A71" s="863"/>
      <c r="B71" s="864"/>
      <c r="C71" s="864"/>
      <c r="D71" s="864"/>
      <c r="E71" s="864"/>
      <c r="F71" s="864"/>
      <c r="G71" s="864"/>
      <c r="H71" s="864"/>
      <c r="I71" s="864"/>
      <c r="J71" s="864"/>
      <c r="K71" s="864"/>
      <c r="L71" s="864"/>
      <c r="M71" s="864"/>
      <c r="N71" s="864"/>
      <c r="O71" s="864"/>
      <c r="P71" s="864"/>
      <c r="Q71" s="864"/>
      <c r="R71" s="864"/>
      <c r="S71" s="864"/>
      <c r="T71" s="864"/>
      <c r="U71" s="864"/>
      <c r="V71" s="864"/>
      <c r="W71" s="864"/>
      <c r="X71" s="864"/>
      <c r="Y71" s="864"/>
      <c r="Z71" s="864"/>
      <c r="AA71" s="864"/>
      <c r="AB71" s="864"/>
      <c r="AC71" s="864"/>
      <c r="AD71" s="864"/>
      <c r="AE71" s="864"/>
      <c r="AF71" s="864"/>
      <c r="AG71" s="864"/>
      <c r="AH71" s="864"/>
      <c r="AI71" s="864"/>
      <c r="AJ71" s="864"/>
      <c r="AK71" s="864"/>
      <c r="AL71" s="864"/>
      <c r="AM71" s="864"/>
      <c r="AN71" s="864"/>
      <c r="AO71" s="864"/>
      <c r="AP71" s="864"/>
      <c r="AQ71" s="864"/>
      <c r="AR71" s="865"/>
    </row>
    <row r="72" s="675" customFormat="1" spans="1:44">
      <c r="A72" s="770"/>
      <c r="B72" s="770"/>
      <c r="C72" s="770" t="s">
        <v>1125</v>
      </c>
      <c r="D72" s="847" t="s">
        <v>1105</v>
      </c>
      <c r="E72" s="848">
        <v>15</v>
      </c>
      <c r="F72" s="761" t="s">
        <v>1106</v>
      </c>
      <c r="G72" s="770"/>
      <c r="H72" s="770"/>
      <c r="I72" s="770"/>
      <c r="J72" s="770"/>
      <c r="K72" s="770"/>
      <c r="L72" s="770"/>
      <c r="M72" s="850"/>
      <c r="N72" s="850"/>
      <c r="O72" s="850"/>
      <c r="P72" s="850"/>
      <c r="Q72" s="850"/>
      <c r="R72" s="850">
        <v>4</v>
      </c>
      <c r="S72" s="850"/>
      <c r="T72" s="850"/>
      <c r="U72" s="850">
        <v>1</v>
      </c>
      <c r="V72" s="850"/>
      <c r="W72" s="850"/>
      <c r="X72" s="850"/>
      <c r="Y72" s="850"/>
      <c r="Z72" s="850"/>
      <c r="AA72" s="850"/>
      <c r="AB72" s="850"/>
      <c r="AC72" s="850"/>
      <c r="AD72" s="850"/>
      <c r="AE72" s="850"/>
      <c r="AF72" s="850"/>
      <c r="AG72" s="850"/>
      <c r="AH72" s="850"/>
      <c r="AI72" s="850"/>
      <c r="AJ72" s="850"/>
      <c r="AK72" s="850"/>
      <c r="AL72" s="850"/>
      <c r="AM72" s="850"/>
      <c r="AN72" s="850"/>
      <c r="AO72" s="850">
        <v>1</v>
      </c>
      <c r="AP72" s="851"/>
      <c r="AQ72" s="851"/>
      <c r="AR72" s="850"/>
    </row>
    <row r="73" s="675" customFormat="1" spans="1:44">
      <c r="A73" s="772"/>
      <c r="B73" s="772"/>
      <c r="C73" s="772"/>
      <c r="D73" s="852"/>
      <c r="E73" s="853"/>
      <c r="F73" s="761"/>
      <c r="G73" s="772"/>
      <c r="H73" s="772"/>
      <c r="I73" s="772"/>
      <c r="J73" s="772"/>
      <c r="K73" s="772"/>
      <c r="L73" s="772"/>
      <c r="M73" s="855"/>
      <c r="N73" s="855"/>
      <c r="O73" s="855"/>
      <c r="P73" s="855"/>
      <c r="Q73" s="855"/>
      <c r="R73" s="855"/>
      <c r="S73" s="855"/>
      <c r="T73" s="855"/>
      <c r="U73" s="855"/>
      <c r="V73" s="855"/>
      <c r="W73" s="855"/>
      <c r="X73" s="855"/>
      <c r="Y73" s="855"/>
      <c r="Z73" s="855"/>
      <c r="AA73" s="855"/>
      <c r="AB73" s="855"/>
      <c r="AC73" s="855"/>
      <c r="AD73" s="855"/>
      <c r="AE73" s="855"/>
      <c r="AF73" s="855"/>
      <c r="AG73" s="855"/>
      <c r="AH73" s="855"/>
      <c r="AI73" s="855"/>
      <c r="AJ73" s="855"/>
      <c r="AK73" s="855"/>
      <c r="AL73" s="855"/>
      <c r="AM73" s="855"/>
      <c r="AN73" s="855"/>
      <c r="AO73" s="855"/>
      <c r="AP73" s="848"/>
      <c r="AQ73" s="848"/>
      <c r="AR73" s="855"/>
    </row>
    <row r="74" s="675" customFormat="1" spans="1:44">
      <c r="A74" s="856"/>
      <c r="B74" s="856"/>
      <c r="C74" s="856" t="s">
        <v>1126</v>
      </c>
      <c r="D74" s="852" t="s">
        <v>1108</v>
      </c>
      <c r="E74" s="853">
        <v>15</v>
      </c>
      <c r="F74" s="761" t="s">
        <v>1106</v>
      </c>
      <c r="G74" s="856"/>
      <c r="H74" s="856"/>
      <c r="I74" s="856"/>
      <c r="J74" s="856"/>
      <c r="K74" s="856"/>
      <c r="L74" s="856"/>
      <c r="M74" s="858"/>
      <c r="N74" s="858"/>
      <c r="O74" s="858">
        <v>1</v>
      </c>
      <c r="P74" s="858">
        <v>1</v>
      </c>
      <c r="Q74" s="858"/>
      <c r="R74" s="858">
        <v>8</v>
      </c>
      <c r="S74" s="858"/>
      <c r="T74" s="858"/>
      <c r="U74" s="858"/>
      <c r="V74" s="858"/>
      <c r="W74" s="858"/>
      <c r="X74" s="858">
        <v>2</v>
      </c>
      <c r="Y74" s="858"/>
      <c r="Z74" s="858"/>
      <c r="AA74" s="858"/>
      <c r="AB74" s="858"/>
      <c r="AC74" s="858"/>
      <c r="AD74" s="858"/>
      <c r="AE74" s="858"/>
      <c r="AF74" s="858">
        <v>1</v>
      </c>
      <c r="AG74" s="858"/>
      <c r="AH74" s="858"/>
      <c r="AI74" s="858"/>
      <c r="AJ74" s="858"/>
      <c r="AK74" s="858"/>
      <c r="AL74" s="858"/>
      <c r="AM74" s="858">
        <v>1</v>
      </c>
      <c r="AN74" s="858"/>
      <c r="AO74" s="858"/>
      <c r="AP74" s="851"/>
      <c r="AQ74" s="851"/>
      <c r="AR74" s="858"/>
    </row>
    <row r="75" s="675" customFormat="1" spans="1:44">
      <c r="A75" s="772"/>
      <c r="B75" s="772"/>
      <c r="C75" s="772"/>
      <c r="D75" s="852"/>
      <c r="E75" s="853"/>
      <c r="F75" s="761"/>
      <c r="G75" s="772"/>
      <c r="H75" s="772"/>
      <c r="I75" s="772"/>
      <c r="J75" s="772"/>
      <c r="K75" s="772"/>
      <c r="L75" s="772"/>
      <c r="M75" s="855"/>
      <c r="N75" s="855"/>
      <c r="O75" s="855"/>
      <c r="P75" s="855"/>
      <c r="Q75" s="855"/>
      <c r="R75" s="855"/>
      <c r="S75" s="855"/>
      <c r="T75" s="855"/>
      <c r="U75" s="855"/>
      <c r="V75" s="855"/>
      <c r="W75" s="855"/>
      <c r="X75" s="855"/>
      <c r="Y75" s="855"/>
      <c r="Z75" s="855"/>
      <c r="AA75" s="855"/>
      <c r="AB75" s="855"/>
      <c r="AC75" s="855"/>
      <c r="AD75" s="855"/>
      <c r="AE75" s="855"/>
      <c r="AF75" s="855"/>
      <c r="AG75" s="855"/>
      <c r="AH75" s="855"/>
      <c r="AI75" s="855"/>
      <c r="AJ75" s="855"/>
      <c r="AK75" s="855"/>
      <c r="AL75" s="855"/>
      <c r="AM75" s="855"/>
      <c r="AN75" s="855"/>
      <c r="AO75" s="855"/>
      <c r="AP75" s="848"/>
      <c r="AQ75" s="848"/>
      <c r="AR75" s="855"/>
    </row>
    <row r="76" s="675" customFormat="1" spans="1:44">
      <c r="A76" s="856"/>
      <c r="B76" s="856"/>
      <c r="C76" s="856" t="s">
        <v>1127</v>
      </c>
      <c r="D76" s="852" t="s">
        <v>1110</v>
      </c>
      <c r="E76" s="853">
        <v>15</v>
      </c>
      <c r="F76" s="761" t="s">
        <v>1106</v>
      </c>
      <c r="G76" s="856"/>
      <c r="H76" s="856"/>
      <c r="I76" s="856"/>
      <c r="J76" s="856"/>
      <c r="K76" s="856"/>
      <c r="L76" s="856"/>
      <c r="M76" s="858"/>
      <c r="N76" s="858"/>
      <c r="O76" s="858">
        <v>1</v>
      </c>
      <c r="P76" s="858">
        <v>1</v>
      </c>
      <c r="Q76" s="858">
        <v>8</v>
      </c>
      <c r="R76" s="858">
        <v>4</v>
      </c>
      <c r="S76" s="858">
        <v>8</v>
      </c>
      <c r="T76" s="858"/>
      <c r="U76" s="858"/>
      <c r="V76" s="858"/>
      <c r="W76" s="858"/>
      <c r="X76" s="858"/>
      <c r="Y76" s="858"/>
      <c r="Z76" s="858"/>
      <c r="AA76" s="858">
        <v>2</v>
      </c>
      <c r="AB76" s="858"/>
      <c r="AC76" s="858"/>
      <c r="AD76" s="858"/>
      <c r="AE76" s="858"/>
      <c r="AF76" s="858">
        <v>1</v>
      </c>
      <c r="AG76" s="858"/>
      <c r="AH76" s="858"/>
      <c r="AI76" s="858"/>
      <c r="AJ76" s="858"/>
      <c r="AK76" s="858"/>
      <c r="AL76" s="858"/>
      <c r="AM76" s="858">
        <v>1</v>
      </c>
      <c r="AN76" s="858"/>
      <c r="AO76" s="858"/>
      <c r="AP76" s="851"/>
      <c r="AQ76" s="851"/>
      <c r="AR76" s="858"/>
    </row>
    <row r="77" s="675" customFormat="1" spans="1:44">
      <c r="A77" s="772"/>
      <c r="B77" s="772"/>
      <c r="C77" s="772"/>
      <c r="D77" s="852"/>
      <c r="E77" s="853"/>
      <c r="F77" s="761"/>
      <c r="G77" s="772"/>
      <c r="H77" s="772"/>
      <c r="I77" s="772"/>
      <c r="J77" s="772"/>
      <c r="K77" s="772"/>
      <c r="L77" s="772"/>
      <c r="M77" s="855"/>
      <c r="N77" s="855"/>
      <c r="O77" s="855"/>
      <c r="P77" s="855"/>
      <c r="Q77" s="855"/>
      <c r="R77" s="855"/>
      <c r="S77" s="855"/>
      <c r="T77" s="855"/>
      <c r="U77" s="855"/>
      <c r="V77" s="855"/>
      <c r="W77" s="855"/>
      <c r="X77" s="855"/>
      <c r="Y77" s="855"/>
      <c r="Z77" s="855"/>
      <c r="AA77" s="855"/>
      <c r="AB77" s="855"/>
      <c r="AC77" s="855"/>
      <c r="AD77" s="855"/>
      <c r="AE77" s="855"/>
      <c r="AF77" s="855"/>
      <c r="AG77" s="855"/>
      <c r="AH77" s="855"/>
      <c r="AI77" s="855"/>
      <c r="AJ77" s="855"/>
      <c r="AK77" s="855"/>
      <c r="AL77" s="855"/>
      <c r="AM77" s="855"/>
      <c r="AN77" s="855"/>
      <c r="AO77" s="855"/>
      <c r="AP77" s="848"/>
      <c r="AQ77" s="848"/>
      <c r="AR77" s="855"/>
    </row>
    <row r="78" s="675" customFormat="1" spans="1:44">
      <c r="A78" s="856"/>
      <c r="B78" s="856"/>
      <c r="C78" s="856" t="s">
        <v>1128</v>
      </c>
      <c r="D78" s="852" t="s">
        <v>1110</v>
      </c>
      <c r="E78" s="853">
        <v>15</v>
      </c>
      <c r="F78" s="761" t="s">
        <v>1106</v>
      </c>
      <c r="G78" s="856"/>
      <c r="H78" s="856"/>
      <c r="I78" s="856"/>
      <c r="J78" s="856"/>
      <c r="K78" s="856"/>
      <c r="L78" s="856"/>
      <c r="M78" s="858"/>
      <c r="N78" s="858"/>
      <c r="O78" s="858">
        <v>2</v>
      </c>
      <c r="P78" s="858">
        <v>2</v>
      </c>
      <c r="Q78" s="858">
        <v>8</v>
      </c>
      <c r="R78" s="858">
        <v>4</v>
      </c>
      <c r="S78" s="858">
        <v>8</v>
      </c>
      <c r="T78" s="858"/>
      <c r="U78" s="858"/>
      <c r="V78" s="858"/>
      <c r="W78" s="858"/>
      <c r="X78" s="858"/>
      <c r="Y78" s="858"/>
      <c r="Z78" s="858"/>
      <c r="AA78" s="858">
        <v>2</v>
      </c>
      <c r="AB78" s="858"/>
      <c r="AC78" s="858"/>
      <c r="AD78" s="858"/>
      <c r="AE78" s="858"/>
      <c r="AF78" s="858">
        <v>2</v>
      </c>
      <c r="AG78" s="858"/>
      <c r="AH78" s="858"/>
      <c r="AI78" s="858"/>
      <c r="AJ78" s="858"/>
      <c r="AK78" s="858"/>
      <c r="AL78" s="858"/>
      <c r="AM78" s="858">
        <v>1</v>
      </c>
      <c r="AN78" s="858"/>
      <c r="AO78" s="858"/>
      <c r="AP78" s="851"/>
      <c r="AQ78" s="851"/>
      <c r="AR78" s="858"/>
    </row>
    <row r="79" s="675" customFormat="1" spans="1:44">
      <c r="A79" s="772"/>
      <c r="B79" s="772"/>
      <c r="C79" s="772"/>
      <c r="D79" s="852"/>
      <c r="E79" s="853"/>
      <c r="F79" s="761"/>
      <c r="G79" s="772"/>
      <c r="H79" s="772"/>
      <c r="I79" s="772"/>
      <c r="J79" s="772"/>
      <c r="K79" s="772"/>
      <c r="L79" s="772"/>
      <c r="M79" s="855"/>
      <c r="N79" s="855"/>
      <c r="O79" s="855"/>
      <c r="P79" s="855"/>
      <c r="Q79" s="855"/>
      <c r="R79" s="855"/>
      <c r="S79" s="855"/>
      <c r="T79" s="855"/>
      <c r="U79" s="855"/>
      <c r="V79" s="855"/>
      <c r="W79" s="855"/>
      <c r="X79" s="855"/>
      <c r="Y79" s="855"/>
      <c r="Z79" s="855"/>
      <c r="AA79" s="855"/>
      <c r="AB79" s="855"/>
      <c r="AC79" s="855"/>
      <c r="AD79" s="855"/>
      <c r="AE79" s="855"/>
      <c r="AF79" s="855"/>
      <c r="AG79" s="855"/>
      <c r="AH79" s="855"/>
      <c r="AI79" s="855"/>
      <c r="AJ79" s="855"/>
      <c r="AK79" s="855"/>
      <c r="AL79" s="855"/>
      <c r="AM79" s="855"/>
      <c r="AN79" s="855"/>
      <c r="AO79" s="855"/>
      <c r="AP79" s="848"/>
      <c r="AQ79" s="848"/>
      <c r="AR79" s="855"/>
    </row>
    <row r="80" s="675" customFormat="1" spans="1:44">
      <c r="A80" s="856"/>
      <c r="B80" s="856"/>
      <c r="C80" s="856" t="s">
        <v>1129</v>
      </c>
      <c r="D80" s="852" t="s">
        <v>1113</v>
      </c>
      <c r="E80" s="853">
        <v>15</v>
      </c>
      <c r="F80" s="761" t="s">
        <v>1106</v>
      </c>
      <c r="G80" s="856"/>
      <c r="H80" s="856"/>
      <c r="I80" s="856"/>
      <c r="J80" s="856"/>
      <c r="K80" s="856"/>
      <c r="L80" s="856"/>
      <c r="M80" s="858"/>
      <c r="N80" s="858"/>
      <c r="O80" s="858">
        <v>3</v>
      </c>
      <c r="P80" s="858">
        <v>3</v>
      </c>
      <c r="Q80" s="858">
        <v>8</v>
      </c>
      <c r="R80" s="858">
        <v>4</v>
      </c>
      <c r="S80" s="858">
        <v>8</v>
      </c>
      <c r="T80" s="858"/>
      <c r="U80" s="858"/>
      <c r="V80" s="858"/>
      <c r="W80" s="858"/>
      <c r="X80" s="858"/>
      <c r="Y80" s="858"/>
      <c r="Z80" s="858"/>
      <c r="AA80" s="858">
        <v>2</v>
      </c>
      <c r="AB80" s="858"/>
      <c r="AC80" s="858"/>
      <c r="AD80" s="858"/>
      <c r="AE80" s="858"/>
      <c r="AF80" s="858">
        <v>3</v>
      </c>
      <c r="AG80" s="858"/>
      <c r="AH80" s="858"/>
      <c r="AI80" s="858"/>
      <c r="AJ80" s="858"/>
      <c r="AK80" s="858"/>
      <c r="AL80" s="858"/>
      <c r="AM80" s="858">
        <v>3</v>
      </c>
      <c r="AN80" s="858"/>
      <c r="AO80" s="858"/>
      <c r="AP80" s="851"/>
      <c r="AQ80" s="851"/>
      <c r="AR80" s="858"/>
    </row>
    <row r="81" s="675" customFormat="1" spans="1:44">
      <c r="A81" s="772"/>
      <c r="B81" s="772"/>
      <c r="C81" s="772"/>
      <c r="D81" s="852"/>
      <c r="E81" s="853"/>
      <c r="F81" s="761"/>
      <c r="G81" s="772"/>
      <c r="H81" s="772"/>
      <c r="I81" s="772"/>
      <c r="J81" s="772"/>
      <c r="K81" s="772"/>
      <c r="L81" s="772"/>
      <c r="M81" s="855"/>
      <c r="N81" s="855"/>
      <c r="O81" s="855"/>
      <c r="P81" s="855"/>
      <c r="Q81" s="855"/>
      <c r="R81" s="855"/>
      <c r="S81" s="855"/>
      <c r="T81" s="855"/>
      <c r="U81" s="855"/>
      <c r="V81" s="855"/>
      <c r="W81" s="855"/>
      <c r="X81" s="855"/>
      <c r="Y81" s="855"/>
      <c r="Z81" s="855"/>
      <c r="AA81" s="855"/>
      <c r="AB81" s="855"/>
      <c r="AC81" s="855"/>
      <c r="AD81" s="855"/>
      <c r="AE81" s="855"/>
      <c r="AF81" s="855"/>
      <c r="AG81" s="855"/>
      <c r="AH81" s="855"/>
      <c r="AI81" s="855"/>
      <c r="AJ81" s="855"/>
      <c r="AK81" s="855"/>
      <c r="AL81" s="855"/>
      <c r="AM81" s="855"/>
      <c r="AN81" s="855"/>
      <c r="AO81" s="855"/>
      <c r="AP81" s="848"/>
      <c r="AQ81" s="848"/>
      <c r="AR81" s="855"/>
    </row>
    <row r="82" s="675" customFormat="1" spans="1:44">
      <c r="A82" s="856"/>
      <c r="B82" s="856"/>
      <c r="C82" s="856" t="s">
        <v>1130</v>
      </c>
      <c r="D82" s="852" t="s">
        <v>1115</v>
      </c>
      <c r="E82" s="853">
        <v>15</v>
      </c>
      <c r="F82" s="761" t="s">
        <v>1106</v>
      </c>
      <c r="G82" s="856"/>
      <c r="H82" s="856"/>
      <c r="I82" s="856"/>
      <c r="J82" s="856"/>
      <c r="K82" s="856"/>
      <c r="L82" s="856"/>
      <c r="M82" s="858"/>
      <c r="N82" s="858"/>
      <c r="O82" s="858">
        <v>2</v>
      </c>
      <c r="P82" s="858">
        <v>2</v>
      </c>
      <c r="Q82" s="858">
        <v>8</v>
      </c>
      <c r="R82" s="858">
        <v>4</v>
      </c>
      <c r="S82" s="858">
        <v>8</v>
      </c>
      <c r="T82" s="858"/>
      <c r="U82" s="858"/>
      <c r="V82" s="858"/>
      <c r="W82" s="858"/>
      <c r="X82" s="858"/>
      <c r="Y82" s="858"/>
      <c r="Z82" s="858"/>
      <c r="AA82" s="858">
        <v>4</v>
      </c>
      <c r="AB82" s="858"/>
      <c r="AC82" s="858"/>
      <c r="AD82" s="858"/>
      <c r="AE82" s="858"/>
      <c r="AF82" s="858">
        <v>2</v>
      </c>
      <c r="AG82" s="858"/>
      <c r="AH82" s="858"/>
      <c r="AI82" s="858"/>
      <c r="AJ82" s="858"/>
      <c r="AK82" s="858"/>
      <c r="AL82" s="858"/>
      <c r="AM82" s="858">
        <v>2</v>
      </c>
      <c r="AN82" s="858"/>
      <c r="AO82" s="858"/>
      <c r="AP82" s="851"/>
      <c r="AQ82" s="851"/>
      <c r="AR82" s="858"/>
    </row>
    <row r="83" s="675" customFormat="1" spans="1:44">
      <c r="A83" s="772"/>
      <c r="B83" s="772"/>
      <c r="C83" s="772"/>
      <c r="D83" s="852"/>
      <c r="E83" s="853"/>
      <c r="F83" s="761"/>
      <c r="G83" s="772"/>
      <c r="H83" s="772"/>
      <c r="I83" s="772"/>
      <c r="J83" s="772"/>
      <c r="K83" s="772"/>
      <c r="L83" s="772"/>
      <c r="M83" s="855"/>
      <c r="N83" s="855"/>
      <c r="O83" s="855"/>
      <c r="P83" s="855"/>
      <c r="Q83" s="855"/>
      <c r="R83" s="855"/>
      <c r="S83" s="855"/>
      <c r="T83" s="855"/>
      <c r="U83" s="855"/>
      <c r="V83" s="855"/>
      <c r="W83" s="855"/>
      <c r="X83" s="855"/>
      <c r="Y83" s="855"/>
      <c r="Z83" s="855"/>
      <c r="AA83" s="855"/>
      <c r="AB83" s="855"/>
      <c r="AC83" s="855"/>
      <c r="AD83" s="855"/>
      <c r="AE83" s="855"/>
      <c r="AF83" s="855"/>
      <c r="AG83" s="855"/>
      <c r="AH83" s="855"/>
      <c r="AI83" s="855"/>
      <c r="AJ83" s="855"/>
      <c r="AK83" s="855"/>
      <c r="AL83" s="855"/>
      <c r="AM83" s="855"/>
      <c r="AN83" s="855"/>
      <c r="AO83" s="855"/>
      <c r="AP83" s="848"/>
      <c r="AQ83" s="848"/>
      <c r="AR83" s="855"/>
    </row>
    <row r="84" s="675" customFormat="1" spans="1:44">
      <c r="A84" s="856"/>
      <c r="B84" s="856"/>
      <c r="C84" s="856" t="s">
        <v>1131</v>
      </c>
      <c r="D84" s="852" t="s">
        <v>1117</v>
      </c>
      <c r="E84" s="853">
        <v>15</v>
      </c>
      <c r="F84" s="761" t="s">
        <v>1106</v>
      </c>
      <c r="G84" s="856"/>
      <c r="H84" s="856"/>
      <c r="I84" s="856"/>
      <c r="J84" s="856"/>
      <c r="K84" s="856"/>
      <c r="L84" s="856"/>
      <c r="M84" s="858"/>
      <c r="N84" s="858"/>
      <c r="O84" s="858">
        <v>1</v>
      </c>
      <c r="P84" s="858">
        <v>1</v>
      </c>
      <c r="Q84" s="858">
        <v>4</v>
      </c>
      <c r="R84" s="858"/>
      <c r="S84" s="858">
        <v>1</v>
      </c>
      <c r="T84" s="858"/>
      <c r="U84" s="858"/>
      <c r="V84" s="858"/>
      <c r="W84" s="858"/>
      <c r="X84" s="858"/>
      <c r="Y84" s="858"/>
      <c r="Z84" s="858"/>
      <c r="AA84" s="858">
        <v>2</v>
      </c>
      <c r="AB84" s="858"/>
      <c r="AC84" s="858"/>
      <c r="AD84" s="858"/>
      <c r="AE84" s="858"/>
      <c r="AF84" s="858">
        <v>1</v>
      </c>
      <c r="AG84" s="858"/>
      <c r="AH84" s="858"/>
      <c r="AI84" s="858"/>
      <c r="AJ84" s="858"/>
      <c r="AK84" s="858"/>
      <c r="AL84" s="858"/>
      <c r="AM84" s="858">
        <v>1</v>
      </c>
      <c r="AN84" s="858"/>
      <c r="AO84" s="858"/>
      <c r="AP84" s="851"/>
      <c r="AQ84" s="851"/>
      <c r="AR84" s="853">
        <v>4</v>
      </c>
    </row>
    <row r="85" s="675" customFormat="1" spans="1:44">
      <c r="A85" s="772"/>
      <c r="B85" s="772"/>
      <c r="C85" s="772"/>
      <c r="D85" s="852"/>
      <c r="E85" s="853"/>
      <c r="F85" s="761"/>
      <c r="G85" s="772"/>
      <c r="H85" s="772"/>
      <c r="I85" s="772"/>
      <c r="J85" s="772"/>
      <c r="K85" s="772"/>
      <c r="L85" s="772"/>
      <c r="M85" s="855"/>
      <c r="N85" s="855"/>
      <c r="O85" s="855"/>
      <c r="P85" s="855"/>
      <c r="Q85" s="855"/>
      <c r="R85" s="855"/>
      <c r="S85" s="855"/>
      <c r="T85" s="855"/>
      <c r="U85" s="855"/>
      <c r="V85" s="855"/>
      <c r="W85" s="855"/>
      <c r="X85" s="855"/>
      <c r="Y85" s="855"/>
      <c r="Z85" s="855"/>
      <c r="AA85" s="855"/>
      <c r="AB85" s="855"/>
      <c r="AC85" s="855"/>
      <c r="AD85" s="855"/>
      <c r="AE85" s="855"/>
      <c r="AF85" s="855"/>
      <c r="AG85" s="855"/>
      <c r="AH85" s="855"/>
      <c r="AI85" s="855"/>
      <c r="AJ85" s="855"/>
      <c r="AK85" s="855"/>
      <c r="AL85" s="855"/>
      <c r="AM85" s="855"/>
      <c r="AN85" s="855"/>
      <c r="AO85" s="855"/>
      <c r="AP85" s="848"/>
      <c r="AQ85" s="848"/>
      <c r="AR85" s="853"/>
    </row>
    <row r="86" s="675" customFormat="1" spans="1:44">
      <c r="A86" s="856"/>
      <c r="B86" s="856"/>
      <c r="C86" s="856" t="s">
        <v>1132</v>
      </c>
      <c r="D86" s="852" t="s">
        <v>1119</v>
      </c>
      <c r="E86" s="853">
        <v>15</v>
      </c>
      <c r="F86" s="761" t="s">
        <v>1106</v>
      </c>
      <c r="G86" s="856"/>
      <c r="H86" s="856"/>
      <c r="I86" s="856"/>
      <c r="J86" s="856"/>
      <c r="K86" s="856"/>
      <c r="L86" s="856"/>
      <c r="M86" s="858"/>
      <c r="N86" s="858"/>
      <c r="O86" s="858"/>
      <c r="P86" s="858"/>
      <c r="Q86" s="858">
        <v>4</v>
      </c>
      <c r="R86" s="858"/>
      <c r="S86" s="858"/>
      <c r="T86" s="858"/>
      <c r="U86" s="858"/>
      <c r="V86" s="858"/>
      <c r="W86" s="858"/>
      <c r="X86" s="858"/>
      <c r="Y86" s="858"/>
      <c r="Z86" s="858"/>
      <c r="AA86" s="858">
        <v>2</v>
      </c>
      <c r="AB86" s="858"/>
      <c r="AC86" s="858"/>
      <c r="AD86" s="858"/>
      <c r="AE86" s="858"/>
      <c r="AF86" s="858"/>
      <c r="AG86" s="858"/>
      <c r="AH86" s="858"/>
      <c r="AI86" s="858"/>
      <c r="AJ86" s="858"/>
      <c r="AK86" s="858"/>
      <c r="AL86" s="858"/>
      <c r="AM86" s="858"/>
      <c r="AN86" s="858"/>
      <c r="AO86" s="858"/>
      <c r="AP86" s="851"/>
      <c r="AQ86" s="851"/>
      <c r="AR86" s="853">
        <v>4</v>
      </c>
    </row>
    <row r="87" s="675" customFormat="1" spans="1:44">
      <c r="A87" s="772"/>
      <c r="B87" s="772"/>
      <c r="C87" s="772"/>
      <c r="D87" s="852"/>
      <c r="E87" s="853"/>
      <c r="F87" s="761"/>
      <c r="G87" s="772"/>
      <c r="H87" s="772"/>
      <c r="I87" s="772"/>
      <c r="J87" s="772"/>
      <c r="K87" s="772"/>
      <c r="L87" s="772"/>
      <c r="M87" s="855"/>
      <c r="N87" s="855"/>
      <c r="O87" s="855"/>
      <c r="P87" s="855"/>
      <c r="Q87" s="855"/>
      <c r="R87" s="855"/>
      <c r="S87" s="855"/>
      <c r="T87" s="855"/>
      <c r="U87" s="855"/>
      <c r="V87" s="855"/>
      <c r="W87" s="855"/>
      <c r="X87" s="855"/>
      <c r="Y87" s="855"/>
      <c r="Z87" s="855"/>
      <c r="AA87" s="855"/>
      <c r="AB87" s="855"/>
      <c r="AC87" s="855"/>
      <c r="AD87" s="855"/>
      <c r="AE87" s="855"/>
      <c r="AF87" s="855"/>
      <c r="AG87" s="855"/>
      <c r="AH87" s="855"/>
      <c r="AI87" s="855"/>
      <c r="AJ87" s="855"/>
      <c r="AK87" s="855"/>
      <c r="AL87" s="855"/>
      <c r="AM87" s="855"/>
      <c r="AN87" s="855"/>
      <c r="AO87" s="855"/>
      <c r="AP87" s="848"/>
      <c r="AQ87" s="848"/>
      <c r="AR87" s="853"/>
    </row>
    <row r="88" s="675" customFormat="1" spans="1:44">
      <c r="A88" s="856"/>
      <c r="B88" s="856"/>
      <c r="C88" s="856" t="s">
        <v>1133</v>
      </c>
      <c r="D88" s="852" t="s">
        <v>1121</v>
      </c>
      <c r="E88" s="853">
        <v>15</v>
      </c>
      <c r="F88" s="761" t="s">
        <v>1106</v>
      </c>
      <c r="G88" s="856"/>
      <c r="H88" s="856"/>
      <c r="I88" s="856"/>
      <c r="J88" s="856"/>
      <c r="K88" s="856"/>
      <c r="L88" s="856"/>
      <c r="M88" s="858"/>
      <c r="N88" s="858"/>
      <c r="O88" s="858">
        <v>1</v>
      </c>
      <c r="P88" s="858">
        <v>1</v>
      </c>
      <c r="Q88" s="858">
        <v>4</v>
      </c>
      <c r="R88" s="858">
        <v>6</v>
      </c>
      <c r="S88" s="858">
        <v>8</v>
      </c>
      <c r="T88" s="858"/>
      <c r="U88" s="858">
        <v>1</v>
      </c>
      <c r="V88" s="858"/>
      <c r="W88" s="858"/>
      <c r="X88" s="858"/>
      <c r="Y88" s="858"/>
      <c r="Z88" s="858"/>
      <c r="AA88" s="858">
        <v>2</v>
      </c>
      <c r="AB88" s="858"/>
      <c r="AC88" s="858"/>
      <c r="AD88" s="858"/>
      <c r="AE88" s="858"/>
      <c r="AF88" s="858">
        <v>1</v>
      </c>
      <c r="AG88" s="858"/>
      <c r="AH88" s="858"/>
      <c r="AI88" s="858"/>
      <c r="AJ88" s="858"/>
      <c r="AK88" s="858"/>
      <c r="AL88" s="858"/>
      <c r="AM88" s="858">
        <v>1</v>
      </c>
      <c r="AN88" s="858"/>
      <c r="AO88" s="858">
        <v>1</v>
      </c>
      <c r="AP88" s="851"/>
      <c r="AQ88" s="851"/>
      <c r="AR88" s="858"/>
    </row>
    <row r="89" s="675" customFormat="1" spans="1:44">
      <c r="A89" s="772"/>
      <c r="B89" s="772"/>
      <c r="C89" s="772"/>
      <c r="D89" s="852"/>
      <c r="E89" s="853"/>
      <c r="F89" s="761"/>
      <c r="G89" s="772"/>
      <c r="H89" s="772"/>
      <c r="I89" s="772"/>
      <c r="J89" s="772"/>
      <c r="K89" s="772"/>
      <c r="L89" s="772"/>
      <c r="M89" s="855"/>
      <c r="N89" s="855"/>
      <c r="O89" s="855"/>
      <c r="P89" s="855"/>
      <c r="Q89" s="855"/>
      <c r="R89" s="855"/>
      <c r="S89" s="855"/>
      <c r="T89" s="855"/>
      <c r="U89" s="855"/>
      <c r="V89" s="855"/>
      <c r="W89" s="855"/>
      <c r="X89" s="855"/>
      <c r="Y89" s="855"/>
      <c r="Z89" s="855"/>
      <c r="AA89" s="855"/>
      <c r="AB89" s="855"/>
      <c r="AC89" s="855"/>
      <c r="AD89" s="855"/>
      <c r="AE89" s="855"/>
      <c r="AF89" s="855"/>
      <c r="AG89" s="855"/>
      <c r="AH89" s="855"/>
      <c r="AI89" s="855"/>
      <c r="AJ89" s="855"/>
      <c r="AK89" s="855"/>
      <c r="AL89" s="855"/>
      <c r="AM89" s="855"/>
      <c r="AN89" s="855"/>
      <c r="AO89" s="855"/>
      <c r="AP89" s="848"/>
      <c r="AQ89" s="848"/>
      <c r="AR89" s="855"/>
    </row>
    <row r="90" s="675" customFormat="1" spans="1:44">
      <c r="A90" s="856"/>
      <c r="B90" s="856"/>
      <c r="C90" s="856" t="s">
        <v>1134</v>
      </c>
      <c r="D90" s="852" t="s">
        <v>1123</v>
      </c>
      <c r="E90" s="853">
        <v>15</v>
      </c>
      <c r="F90" s="761" t="s">
        <v>1106</v>
      </c>
      <c r="G90" s="856"/>
      <c r="H90" s="856"/>
      <c r="I90" s="856"/>
      <c r="J90" s="856"/>
      <c r="K90" s="856"/>
      <c r="L90" s="856"/>
      <c r="M90" s="858"/>
      <c r="N90" s="858"/>
      <c r="O90" s="858"/>
      <c r="P90" s="858"/>
      <c r="Q90" s="858"/>
      <c r="R90" s="858">
        <v>8</v>
      </c>
      <c r="S90" s="858">
        <v>16</v>
      </c>
      <c r="T90" s="858"/>
      <c r="U90" s="858">
        <v>2</v>
      </c>
      <c r="V90" s="858"/>
      <c r="W90" s="858"/>
      <c r="X90" s="858"/>
      <c r="Y90" s="858"/>
      <c r="Z90" s="858"/>
      <c r="AA90" s="858"/>
      <c r="AB90" s="858"/>
      <c r="AC90" s="858"/>
      <c r="AD90" s="858"/>
      <c r="AE90" s="858"/>
      <c r="AF90" s="858"/>
      <c r="AG90" s="858"/>
      <c r="AH90" s="858"/>
      <c r="AI90" s="858"/>
      <c r="AJ90" s="858"/>
      <c r="AK90" s="858"/>
      <c r="AL90" s="858"/>
      <c r="AM90" s="858"/>
      <c r="AN90" s="858"/>
      <c r="AO90" s="858">
        <v>2</v>
      </c>
      <c r="AP90" s="851"/>
      <c r="AQ90" s="851"/>
      <c r="AR90" s="858"/>
    </row>
    <row r="91" s="675" customFormat="1" spans="1:44">
      <c r="A91" s="772"/>
      <c r="B91" s="772"/>
      <c r="C91" s="772"/>
      <c r="D91" s="852"/>
      <c r="E91" s="853"/>
      <c r="F91" s="761"/>
      <c r="G91" s="772"/>
      <c r="H91" s="772"/>
      <c r="I91" s="772"/>
      <c r="J91" s="772"/>
      <c r="K91" s="772"/>
      <c r="L91" s="772"/>
      <c r="M91" s="855"/>
      <c r="N91" s="855"/>
      <c r="O91" s="855"/>
      <c r="P91" s="855"/>
      <c r="Q91" s="850"/>
      <c r="R91" s="850"/>
      <c r="S91" s="850"/>
      <c r="T91" s="850"/>
      <c r="U91" s="850"/>
      <c r="V91" s="850"/>
      <c r="W91" s="850"/>
      <c r="X91" s="850"/>
      <c r="Y91" s="850"/>
      <c r="Z91" s="850"/>
      <c r="AA91" s="850"/>
      <c r="AB91" s="850"/>
      <c r="AC91" s="850"/>
      <c r="AD91" s="850"/>
      <c r="AE91" s="850"/>
      <c r="AF91" s="850"/>
      <c r="AG91" s="850"/>
      <c r="AH91" s="850"/>
      <c r="AI91" s="850"/>
      <c r="AJ91" s="850"/>
      <c r="AK91" s="850"/>
      <c r="AL91" s="850"/>
      <c r="AM91" s="850"/>
      <c r="AN91" s="850"/>
      <c r="AO91" s="850"/>
      <c r="AP91" s="848"/>
      <c r="AQ91" s="848"/>
      <c r="AR91" s="855"/>
    </row>
    <row r="92" s="675" customFormat="1" spans="1:44">
      <c r="A92" s="867" t="s">
        <v>1135</v>
      </c>
      <c r="B92" s="868"/>
      <c r="C92" s="868"/>
      <c r="D92" s="868"/>
      <c r="E92" s="868"/>
      <c r="F92" s="868"/>
      <c r="G92" s="868"/>
      <c r="H92" s="868"/>
      <c r="I92" s="868"/>
      <c r="J92" s="868"/>
      <c r="K92" s="868"/>
      <c r="L92" s="868"/>
      <c r="M92" s="868"/>
      <c r="N92" s="868"/>
      <c r="O92" s="868"/>
      <c r="P92" s="868"/>
      <c r="Q92" s="868"/>
      <c r="R92" s="868"/>
      <c r="S92" s="868"/>
      <c r="T92" s="868"/>
      <c r="U92" s="868"/>
      <c r="V92" s="868"/>
      <c r="W92" s="868"/>
      <c r="X92" s="868"/>
      <c r="Y92" s="868"/>
      <c r="Z92" s="868"/>
      <c r="AA92" s="868"/>
      <c r="AB92" s="868"/>
      <c r="AC92" s="868"/>
      <c r="AD92" s="868"/>
      <c r="AE92" s="868"/>
      <c r="AF92" s="868"/>
      <c r="AG92" s="868"/>
      <c r="AH92" s="868"/>
      <c r="AI92" s="868"/>
      <c r="AJ92" s="868"/>
      <c r="AK92" s="868"/>
      <c r="AL92" s="868"/>
      <c r="AM92" s="868"/>
      <c r="AN92" s="868"/>
      <c r="AO92" s="868"/>
      <c r="AP92" s="868"/>
      <c r="AQ92" s="868"/>
      <c r="AR92" s="869"/>
    </row>
    <row r="93" s="675" customFormat="1" spans="1:44">
      <c r="A93" s="870"/>
      <c r="B93" s="871"/>
      <c r="C93" s="871"/>
      <c r="D93" s="871"/>
      <c r="E93" s="871"/>
      <c r="F93" s="871"/>
      <c r="G93" s="871"/>
      <c r="H93" s="871"/>
      <c r="I93" s="871"/>
      <c r="J93" s="871"/>
      <c r="K93" s="871"/>
      <c r="L93" s="871"/>
      <c r="M93" s="871"/>
      <c r="N93" s="871"/>
      <c r="O93" s="871"/>
      <c r="P93" s="871"/>
      <c r="Q93" s="871"/>
      <c r="R93" s="871"/>
      <c r="S93" s="871"/>
      <c r="T93" s="871"/>
      <c r="U93" s="871"/>
      <c r="V93" s="871"/>
      <c r="W93" s="871"/>
      <c r="X93" s="871"/>
      <c r="Y93" s="871"/>
      <c r="Z93" s="871"/>
      <c r="AA93" s="871"/>
      <c r="AB93" s="871"/>
      <c r="AC93" s="871"/>
      <c r="AD93" s="871"/>
      <c r="AE93" s="871"/>
      <c r="AF93" s="871"/>
      <c r="AG93" s="871"/>
      <c r="AH93" s="871"/>
      <c r="AI93" s="871"/>
      <c r="AJ93" s="871"/>
      <c r="AK93" s="871"/>
      <c r="AL93" s="871"/>
      <c r="AM93" s="871"/>
      <c r="AN93" s="871"/>
      <c r="AO93" s="871"/>
      <c r="AP93" s="871"/>
      <c r="AQ93" s="871"/>
      <c r="AR93" s="872"/>
    </row>
    <row r="94" s="675" customFormat="1" spans="1:44">
      <c r="A94" s="873"/>
      <c r="B94" s="873"/>
      <c r="C94" s="873" t="s">
        <v>1136</v>
      </c>
      <c r="D94" s="874" t="s">
        <v>1137</v>
      </c>
      <c r="E94" s="319">
        <v>10</v>
      </c>
      <c r="F94" s="875" t="s">
        <v>120</v>
      </c>
      <c r="G94" s="873"/>
      <c r="H94" s="873"/>
      <c r="I94" s="873"/>
      <c r="J94" s="876">
        <v>1.7</v>
      </c>
      <c r="K94" s="873"/>
      <c r="L94" s="873"/>
      <c r="M94" s="877"/>
      <c r="N94" s="877"/>
      <c r="O94" s="877"/>
      <c r="P94" s="877"/>
      <c r="Q94" s="877"/>
      <c r="R94" s="877">
        <v>4</v>
      </c>
      <c r="S94" s="877"/>
      <c r="T94" s="877"/>
      <c r="U94" s="877"/>
      <c r="V94" s="877">
        <v>2</v>
      </c>
      <c r="W94" s="877"/>
      <c r="X94" s="877"/>
      <c r="Y94" s="877"/>
      <c r="Z94" s="877"/>
      <c r="AA94" s="877"/>
      <c r="AB94" s="877"/>
      <c r="AC94" s="877"/>
      <c r="AD94" s="877"/>
      <c r="AE94" s="877"/>
      <c r="AF94" s="877"/>
      <c r="AG94" s="877"/>
      <c r="AH94" s="877"/>
      <c r="AI94" s="877"/>
      <c r="AJ94" s="877"/>
      <c r="AK94" s="877"/>
      <c r="AL94" s="877"/>
      <c r="AM94" s="877"/>
      <c r="AN94" s="877">
        <v>2</v>
      </c>
      <c r="AO94" s="877"/>
      <c r="AP94" s="878"/>
      <c r="AQ94" s="878"/>
      <c r="AR94" s="877"/>
    </row>
    <row r="95" s="675" customFormat="1" spans="1:44">
      <c r="A95" s="879"/>
      <c r="B95" s="879"/>
      <c r="C95" s="879"/>
      <c r="D95" s="874"/>
      <c r="E95" s="319"/>
      <c r="F95" s="875"/>
      <c r="G95" s="879"/>
      <c r="H95" s="879"/>
      <c r="I95" s="879"/>
      <c r="J95" s="880"/>
      <c r="K95" s="879"/>
      <c r="L95" s="879"/>
      <c r="M95" s="881"/>
      <c r="N95" s="881"/>
      <c r="O95" s="881"/>
      <c r="P95" s="881"/>
      <c r="Q95" s="881"/>
      <c r="R95" s="881"/>
      <c r="S95" s="881"/>
      <c r="T95" s="881"/>
      <c r="U95" s="881"/>
      <c r="V95" s="881"/>
      <c r="W95" s="881"/>
      <c r="X95" s="881"/>
      <c r="Y95" s="881"/>
      <c r="Z95" s="881"/>
      <c r="AA95" s="881"/>
      <c r="AB95" s="881"/>
      <c r="AC95" s="881"/>
      <c r="AD95" s="881"/>
      <c r="AE95" s="881"/>
      <c r="AF95" s="881"/>
      <c r="AG95" s="881"/>
      <c r="AH95" s="881"/>
      <c r="AI95" s="881"/>
      <c r="AJ95" s="881"/>
      <c r="AK95" s="881"/>
      <c r="AL95" s="881"/>
      <c r="AM95" s="881"/>
      <c r="AN95" s="881"/>
      <c r="AO95" s="881"/>
      <c r="AP95" s="882"/>
      <c r="AQ95" s="882"/>
      <c r="AR95" s="881"/>
    </row>
    <row r="96" s="675" customFormat="1" spans="1:44">
      <c r="A96" s="873"/>
      <c r="B96" s="873"/>
      <c r="C96" s="873" t="s">
        <v>1138</v>
      </c>
      <c r="D96" s="874" t="s">
        <v>1139</v>
      </c>
      <c r="E96" s="319">
        <v>10</v>
      </c>
      <c r="F96" s="875" t="s">
        <v>120</v>
      </c>
      <c r="G96" s="873"/>
      <c r="H96" s="873"/>
      <c r="I96" s="873"/>
      <c r="J96" s="876">
        <v>1.7</v>
      </c>
      <c r="K96" s="873"/>
      <c r="L96" s="873"/>
      <c r="M96" s="877"/>
      <c r="N96" s="877"/>
      <c r="O96" s="877">
        <v>1</v>
      </c>
      <c r="P96" s="877">
        <v>1</v>
      </c>
      <c r="Q96" s="877"/>
      <c r="R96" s="877">
        <v>8</v>
      </c>
      <c r="S96" s="877"/>
      <c r="T96" s="877"/>
      <c r="U96" s="877"/>
      <c r="V96" s="877"/>
      <c r="W96" s="877"/>
      <c r="X96" s="877"/>
      <c r="Y96" s="877">
        <v>4</v>
      </c>
      <c r="Z96" s="877"/>
      <c r="AA96" s="877"/>
      <c r="AB96" s="877"/>
      <c r="AC96" s="877">
        <v>1</v>
      </c>
      <c r="AD96" s="877"/>
      <c r="AE96" s="877"/>
      <c r="AF96" s="877"/>
      <c r="AG96" s="877"/>
      <c r="AH96" s="877"/>
      <c r="AI96" s="877"/>
      <c r="AJ96" s="877"/>
      <c r="AK96" s="877"/>
      <c r="AL96" s="877">
        <v>1</v>
      </c>
      <c r="AM96" s="877"/>
      <c r="AN96" s="877"/>
      <c r="AO96" s="877"/>
      <c r="AP96" s="878"/>
      <c r="AQ96" s="878"/>
      <c r="AR96" s="877"/>
    </row>
    <row r="97" s="675" customFormat="1" spans="1:44">
      <c r="A97" s="879"/>
      <c r="B97" s="879"/>
      <c r="C97" s="879"/>
      <c r="D97" s="874"/>
      <c r="E97" s="319"/>
      <c r="F97" s="875"/>
      <c r="G97" s="879"/>
      <c r="H97" s="879"/>
      <c r="I97" s="879"/>
      <c r="J97" s="880"/>
      <c r="K97" s="879"/>
      <c r="L97" s="879"/>
      <c r="M97" s="881"/>
      <c r="N97" s="881"/>
      <c r="O97" s="881"/>
      <c r="P97" s="881"/>
      <c r="Q97" s="881"/>
      <c r="R97" s="881"/>
      <c r="S97" s="881"/>
      <c r="T97" s="881"/>
      <c r="U97" s="881"/>
      <c r="V97" s="881"/>
      <c r="W97" s="881"/>
      <c r="X97" s="881"/>
      <c r="Y97" s="881"/>
      <c r="Z97" s="881"/>
      <c r="AA97" s="881"/>
      <c r="AB97" s="881"/>
      <c r="AC97" s="881"/>
      <c r="AD97" s="881"/>
      <c r="AE97" s="881"/>
      <c r="AF97" s="881"/>
      <c r="AG97" s="881"/>
      <c r="AH97" s="881"/>
      <c r="AI97" s="881"/>
      <c r="AJ97" s="881"/>
      <c r="AK97" s="881"/>
      <c r="AL97" s="881"/>
      <c r="AM97" s="881"/>
      <c r="AN97" s="881"/>
      <c r="AO97" s="881"/>
      <c r="AP97" s="882"/>
      <c r="AQ97" s="882"/>
      <c r="AR97" s="881"/>
    </row>
    <row r="98" s="675" customFormat="1" spans="1:44">
      <c r="A98" s="873"/>
      <c r="B98" s="873"/>
      <c r="C98" s="873" t="s">
        <v>1140</v>
      </c>
      <c r="D98" s="874" t="s">
        <v>1141</v>
      </c>
      <c r="E98" s="319">
        <v>10</v>
      </c>
      <c r="F98" s="875" t="s">
        <v>120</v>
      </c>
      <c r="G98" s="873"/>
      <c r="H98" s="873"/>
      <c r="I98" s="873"/>
      <c r="J98" s="876">
        <v>1.7</v>
      </c>
      <c r="K98" s="873"/>
      <c r="L98" s="873"/>
      <c r="M98" s="877"/>
      <c r="N98" s="877"/>
      <c r="O98" s="877">
        <v>1</v>
      </c>
      <c r="P98" s="877">
        <v>1</v>
      </c>
      <c r="Q98" s="877">
        <v>4</v>
      </c>
      <c r="R98" s="877"/>
      <c r="S98" s="877">
        <v>1</v>
      </c>
      <c r="T98" s="877"/>
      <c r="U98" s="877"/>
      <c r="V98" s="877"/>
      <c r="W98" s="877"/>
      <c r="X98" s="877"/>
      <c r="Y98" s="877"/>
      <c r="Z98" s="877"/>
      <c r="AA98" s="877"/>
      <c r="AB98" s="877">
        <v>4</v>
      </c>
      <c r="AC98" s="877">
        <v>1</v>
      </c>
      <c r="AD98" s="877"/>
      <c r="AE98" s="877"/>
      <c r="AF98" s="877"/>
      <c r="AG98" s="877"/>
      <c r="AH98" s="877"/>
      <c r="AI98" s="877"/>
      <c r="AJ98" s="877"/>
      <c r="AK98" s="877"/>
      <c r="AL98" s="877">
        <v>1</v>
      </c>
      <c r="AM98" s="877"/>
      <c r="AN98" s="877"/>
      <c r="AO98" s="877"/>
      <c r="AP98" s="878">
        <v>1</v>
      </c>
      <c r="AQ98" s="878">
        <v>4</v>
      </c>
      <c r="AR98" s="319">
        <v>4</v>
      </c>
    </row>
    <row r="99" s="675" customFormat="1" spans="1:44">
      <c r="A99" s="879"/>
      <c r="B99" s="879"/>
      <c r="C99" s="879"/>
      <c r="D99" s="874"/>
      <c r="E99" s="319"/>
      <c r="F99" s="875"/>
      <c r="G99" s="879"/>
      <c r="H99" s="879"/>
      <c r="I99" s="879"/>
      <c r="J99" s="880"/>
      <c r="K99" s="879"/>
      <c r="L99" s="879"/>
      <c r="M99" s="881"/>
      <c r="N99" s="881"/>
      <c r="O99" s="881"/>
      <c r="P99" s="881"/>
      <c r="Q99" s="881"/>
      <c r="R99" s="881"/>
      <c r="S99" s="881"/>
      <c r="T99" s="881"/>
      <c r="U99" s="881"/>
      <c r="V99" s="881"/>
      <c r="W99" s="881"/>
      <c r="X99" s="881"/>
      <c r="Y99" s="881"/>
      <c r="Z99" s="881"/>
      <c r="AA99" s="881"/>
      <c r="AB99" s="881"/>
      <c r="AC99" s="881"/>
      <c r="AD99" s="881"/>
      <c r="AE99" s="881"/>
      <c r="AF99" s="881"/>
      <c r="AG99" s="881"/>
      <c r="AH99" s="881"/>
      <c r="AI99" s="881"/>
      <c r="AJ99" s="881"/>
      <c r="AK99" s="881"/>
      <c r="AL99" s="881"/>
      <c r="AM99" s="881"/>
      <c r="AN99" s="881"/>
      <c r="AO99" s="881"/>
      <c r="AP99" s="882"/>
      <c r="AQ99" s="882"/>
      <c r="AR99" s="319"/>
    </row>
    <row r="100" s="675" customFormat="1" spans="1:44">
      <c r="A100" s="873"/>
      <c r="B100" s="873"/>
      <c r="C100" s="873" t="s">
        <v>1142</v>
      </c>
      <c r="D100" s="874" t="s">
        <v>1143</v>
      </c>
      <c r="E100" s="319">
        <v>10</v>
      </c>
      <c r="F100" s="875" t="s">
        <v>120</v>
      </c>
      <c r="G100" s="873"/>
      <c r="H100" s="873"/>
      <c r="I100" s="873"/>
      <c r="J100" s="876">
        <v>1.7</v>
      </c>
      <c r="K100" s="873"/>
      <c r="L100" s="873"/>
      <c r="M100" s="877"/>
      <c r="N100" s="877"/>
      <c r="O100" s="877">
        <v>1</v>
      </c>
      <c r="P100" s="877">
        <v>1</v>
      </c>
      <c r="Q100" s="877">
        <v>4</v>
      </c>
      <c r="R100" s="877">
        <v>6</v>
      </c>
      <c r="S100" s="877">
        <v>8</v>
      </c>
      <c r="T100" s="877"/>
      <c r="U100" s="877"/>
      <c r="V100" s="877">
        <v>2</v>
      </c>
      <c r="W100" s="877"/>
      <c r="X100" s="877"/>
      <c r="Y100" s="877"/>
      <c r="Z100" s="877"/>
      <c r="AA100" s="877"/>
      <c r="AB100" s="877">
        <v>4</v>
      </c>
      <c r="AC100" s="877">
        <v>1</v>
      </c>
      <c r="AD100" s="877"/>
      <c r="AE100" s="877"/>
      <c r="AF100" s="877"/>
      <c r="AG100" s="877"/>
      <c r="AH100" s="877"/>
      <c r="AI100" s="877"/>
      <c r="AJ100" s="877"/>
      <c r="AK100" s="877"/>
      <c r="AL100" s="877">
        <v>1</v>
      </c>
      <c r="AM100" s="877"/>
      <c r="AN100" s="877">
        <v>2</v>
      </c>
      <c r="AO100" s="877"/>
      <c r="AP100" s="878"/>
      <c r="AQ100" s="878"/>
      <c r="AR100" s="877"/>
    </row>
    <row r="101" s="675" customFormat="1" spans="1:44">
      <c r="A101" s="879"/>
      <c r="B101" s="879"/>
      <c r="C101" s="879"/>
      <c r="D101" s="874"/>
      <c r="E101" s="319"/>
      <c r="F101" s="875"/>
      <c r="G101" s="879"/>
      <c r="H101" s="879"/>
      <c r="I101" s="879"/>
      <c r="J101" s="880"/>
      <c r="K101" s="879"/>
      <c r="L101" s="879"/>
      <c r="M101" s="881"/>
      <c r="N101" s="881"/>
      <c r="O101" s="881"/>
      <c r="P101" s="881"/>
      <c r="Q101" s="881"/>
      <c r="R101" s="881"/>
      <c r="S101" s="881"/>
      <c r="T101" s="881"/>
      <c r="U101" s="881"/>
      <c r="V101" s="881"/>
      <c r="W101" s="881"/>
      <c r="X101" s="881"/>
      <c r="Y101" s="881"/>
      <c r="Z101" s="881"/>
      <c r="AA101" s="881"/>
      <c r="AB101" s="881"/>
      <c r="AC101" s="881"/>
      <c r="AD101" s="881"/>
      <c r="AE101" s="881"/>
      <c r="AF101" s="881"/>
      <c r="AG101" s="881"/>
      <c r="AH101" s="881"/>
      <c r="AI101" s="881"/>
      <c r="AJ101" s="881"/>
      <c r="AK101" s="881"/>
      <c r="AL101" s="881"/>
      <c r="AM101" s="881"/>
      <c r="AN101" s="881"/>
      <c r="AO101" s="881"/>
      <c r="AP101" s="882"/>
      <c r="AQ101" s="882"/>
      <c r="AR101" s="881"/>
    </row>
    <row r="102" s="675" customFormat="1" spans="1:44">
      <c r="A102" s="873"/>
      <c r="B102" s="873"/>
      <c r="C102" s="873" t="s">
        <v>1144</v>
      </c>
      <c r="D102" s="874" t="s">
        <v>1092</v>
      </c>
      <c r="E102" s="319">
        <v>10</v>
      </c>
      <c r="F102" s="875" t="s">
        <v>120</v>
      </c>
      <c r="G102" s="873"/>
      <c r="H102" s="873"/>
      <c r="I102" s="873"/>
      <c r="J102" s="876">
        <v>1.7</v>
      </c>
      <c r="K102" s="873"/>
      <c r="L102" s="873"/>
      <c r="M102" s="877"/>
      <c r="N102" s="877"/>
      <c r="O102" s="877"/>
      <c r="P102" s="877"/>
      <c r="Q102" s="877"/>
      <c r="R102" s="877">
        <v>8</v>
      </c>
      <c r="S102" s="877">
        <v>16</v>
      </c>
      <c r="T102" s="877"/>
      <c r="U102" s="877"/>
      <c r="V102" s="877">
        <v>4</v>
      </c>
      <c r="W102" s="877"/>
      <c r="X102" s="877"/>
      <c r="Y102" s="877"/>
      <c r="Z102" s="877"/>
      <c r="AA102" s="877"/>
      <c r="AB102" s="877"/>
      <c r="AC102" s="877"/>
      <c r="AD102" s="877"/>
      <c r="AE102" s="877"/>
      <c r="AF102" s="877"/>
      <c r="AG102" s="877"/>
      <c r="AH102" s="877"/>
      <c r="AI102" s="877"/>
      <c r="AJ102" s="877"/>
      <c r="AK102" s="877"/>
      <c r="AL102" s="877"/>
      <c r="AM102" s="877"/>
      <c r="AN102" s="877">
        <v>4</v>
      </c>
      <c r="AO102" s="877"/>
      <c r="AP102" s="878"/>
      <c r="AQ102" s="878"/>
      <c r="AR102" s="877"/>
    </row>
    <row r="103" s="675" customFormat="1" spans="1:44">
      <c r="A103" s="879"/>
      <c r="B103" s="879"/>
      <c r="C103" s="879"/>
      <c r="D103" s="874"/>
      <c r="E103" s="319"/>
      <c r="F103" s="875"/>
      <c r="G103" s="879"/>
      <c r="H103" s="879"/>
      <c r="I103" s="879"/>
      <c r="J103" s="880"/>
      <c r="K103" s="879"/>
      <c r="L103" s="879"/>
      <c r="M103" s="881"/>
      <c r="N103" s="881"/>
      <c r="O103" s="881"/>
      <c r="P103" s="881"/>
      <c r="Q103" s="881"/>
      <c r="R103" s="881"/>
      <c r="S103" s="881"/>
      <c r="T103" s="881"/>
      <c r="U103" s="881"/>
      <c r="V103" s="881"/>
      <c r="W103" s="881"/>
      <c r="X103" s="881"/>
      <c r="Y103" s="881"/>
      <c r="Z103" s="881"/>
      <c r="AA103" s="881"/>
      <c r="AB103" s="881"/>
      <c r="AC103" s="881"/>
      <c r="AD103" s="881"/>
      <c r="AE103" s="881"/>
      <c r="AF103" s="881"/>
      <c r="AG103" s="881"/>
      <c r="AH103" s="881"/>
      <c r="AI103" s="881"/>
      <c r="AJ103" s="881"/>
      <c r="AK103" s="881"/>
      <c r="AL103" s="881"/>
      <c r="AM103" s="881"/>
      <c r="AN103" s="881"/>
      <c r="AO103" s="881"/>
      <c r="AP103" s="882"/>
      <c r="AQ103" s="882"/>
      <c r="AR103" s="881"/>
    </row>
    <row r="104" s="675" customFormat="1" spans="1:44">
      <c r="A104" s="873"/>
      <c r="B104" s="873"/>
      <c r="C104" s="873" t="s">
        <v>1145</v>
      </c>
      <c r="D104" s="874" t="s">
        <v>1065</v>
      </c>
      <c r="E104" s="319">
        <v>10</v>
      </c>
      <c r="F104" s="875" t="s">
        <v>120</v>
      </c>
      <c r="G104" s="873"/>
      <c r="H104" s="873"/>
      <c r="I104" s="873"/>
      <c r="J104" s="876">
        <v>1.7</v>
      </c>
      <c r="K104" s="873"/>
      <c r="L104" s="873"/>
      <c r="M104" s="877"/>
      <c r="N104" s="877"/>
      <c r="O104" s="877">
        <v>1</v>
      </c>
      <c r="P104" s="877">
        <v>1</v>
      </c>
      <c r="Q104" s="877">
        <v>8</v>
      </c>
      <c r="R104" s="877">
        <v>4</v>
      </c>
      <c r="S104" s="877">
        <v>8</v>
      </c>
      <c r="T104" s="877"/>
      <c r="U104" s="877"/>
      <c r="V104" s="877"/>
      <c r="W104" s="877"/>
      <c r="X104" s="877"/>
      <c r="Y104" s="877"/>
      <c r="Z104" s="877"/>
      <c r="AA104" s="877"/>
      <c r="AB104" s="877">
        <v>4</v>
      </c>
      <c r="AC104" s="877">
        <v>1</v>
      </c>
      <c r="AD104" s="877"/>
      <c r="AE104" s="877"/>
      <c r="AF104" s="877"/>
      <c r="AG104" s="877"/>
      <c r="AH104" s="877"/>
      <c r="AI104" s="877"/>
      <c r="AJ104" s="877"/>
      <c r="AK104" s="877"/>
      <c r="AL104" s="877">
        <v>1</v>
      </c>
      <c r="AM104" s="877"/>
      <c r="AN104" s="877"/>
      <c r="AO104" s="877"/>
      <c r="AP104" s="878"/>
      <c r="AQ104" s="878"/>
      <c r="AR104" s="877"/>
    </row>
    <row r="105" s="675" customFormat="1" spans="1:44">
      <c r="A105" s="879"/>
      <c r="B105" s="879"/>
      <c r="C105" s="879"/>
      <c r="D105" s="874"/>
      <c r="E105" s="319"/>
      <c r="F105" s="875"/>
      <c r="G105" s="879"/>
      <c r="H105" s="879"/>
      <c r="I105" s="879"/>
      <c r="J105" s="880"/>
      <c r="K105" s="879"/>
      <c r="L105" s="879"/>
      <c r="M105" s="881"/>
      <c r="N105" s="881"/>
      <c r="O105" s="881"/>
      <c r="P105" s="881"/>
      <c r="Q105" s="881"/>
      <c r="R105" s="881"/>
      <c r="S105" s="881"/>
      <c r="T105" s="881"/>
      <c r="U105" s="881"/>
      <c r="V105" s="881"/>
      <c r="W105" s="881"/>
      <c r="X105" s="881"/>
      <c r="Y105" s="881"/>
      <c r="Z105" s="881"/>
      <c r="AA105" s="881"/>
      <c r="AB105" s="881"/>
      <c r="AC105" s="881"/>
      <c r="AD105" s="881"/>
      <c r="AE105" s="881"/>
      <c r="AF105" s="881"/>
      <c r="AG105" s="881"/>
      <c r="AH105" s="881"/>
      <c r="AI105" s="881"/>
      <c r="AJ105" s="881"/>
      <c r="AK105" s="881"/>
      <c r="AL105" s="881"/>
      <c r="AM105" s="881"/>
      <c r="AN105" s="881"/>
      <c r="AO105" s="881"/>
      <c r="AP105" s="882"/>
      <c r="AQ105" s="882"/>
      <c r="AR105" s="881"/>
    </row>
    <row r="106" s="675" customFormat="1" spans="1:44">
      <c r="A106" s="873"/>
      <c r="B106" s="873"/>
      <c r="C106" s="873" t="s">
        <v>1146</v>
      </c>
      <c r="D106" s="874" t="s">
        <v>1065</v>
      </c>
      <c r="E106" s="319">
        <v>10</v>
      </c>
      <c r="F106" s="875" t="s">
        <v>120</v>
      </c>
      <c r="G106" s="873"/>
      <c r="H106" s="873"/>
      <c r="I106" s="873"/>
      <c r="J106" s="876">
        <v>1.7</v>
      </c>
      <c r="K106" s="873"/>
      <c r="L106" s="873"/>
      <c r="M106" s="877"/>
      <c r="N106" s="877"/>
      <c r="O106" s="877">
        <v>2</v>
      </c>
      <c r="P106" s="877">
        <v>2</v>
      </c>
      <c r="Q106" s="877">
        <v>8</v>
      </c>
      <c r="R106" s="877">
        <v>4</v>
      </c>
      <c r="S106" s="877">
        <v>8</v>
      </c>
      <c r="T106" s="877"/>
      <c r="U106" s="877"/>
      <c r="V106" s="877"/>
      <c r="W106" s="877"/>
      <c r="X106" s="877"/>
      <c r="Y106" s="877"/>
      <c r="Z106" s="877"/>
      <c r="AA106" s="877"/>
      <c r="AB106" s="877">
        <v>4</v>
      </c>
      <c r="AC106" s="877">
        <v>2</v>
      </c>
      <c r="AD106" s="877"/>
      <c r="AE106" s="877"/>
      <c r="AF106" s="877"/>
      <c r="AG106" s="877"/>
      <c r="AH106" s="877"/>
      <c r="AI106" s="877"/>
      <c r="AJ106" s="877"/>
      <c r="AK106" s="877"/>
      <c r="AL106" s="877">
        <v>1</v>
      </c>
      <c r="AM106" s="877"/>
      <c r="AN106" s="877"/>
      <c r="AO106" s="877"/>
      <c r="AP106" s="878"/>
      <c r="AQ106" s="878"/>
      <c r="AR106" s="877"/>
    </row>
    <row r="107" s="675" customFormat="1" spans="1:44">
      <c r="A107" s="879"/>
      <c r="B107" s="879"/>
      <c r="C107" s="879"/>
      <c r="D107" s="874"/>
      <c r="E107" s="319"/>
      <c r="F107" s="875"/>
      <c r="G107" s="879"/>
      <c r="H107" s="879"/>
      <c r="I107" s="879"/>
      <c r="J107" s="880"/>
      <c r="K107" s="879"/>
      <c r="L107" s="879"/>
      <c r="M107" s="881"/>
      <c r="N107" s="881"/>
      <c r="O107" s="881"/>
      <c r="P107" s="881"/>
      <c r="Q107" s="881"/>
      <c r="R107" s="881"/>
      <c r="S107" s="881"/>
      <c r="T107" s="881"/>
      <c r="U107" s="881"/>
      <c r="V107" s="881"/>
      <c r="W107" s="881"/>
      <c r="X107" s="881"/>
      <c r="Y107" s="881"/>
      <c r="Z107" s="881"/>
      <c r="AA107" s="881"/>
      <c r="AB107" s="881"/>
      <c r="AC107" s="881"/>
      <c r="AD107" s="881"/>
      <c r="AE107" s="881"/>
      <c r="AF107" s="881"/>
      <c r="AG107" s="881"/>
      <c r="AH107" s="881"/>
      <c r="AI107" s="881"/>
      <c r="AJ107" s="881"/>
      <c r="AK107" s="881"/>
      <c r="AL107" s="881"/>
      <c r="AM107" s="881"/>
      <c r="AN107" s="881"/>
      <c r="AO107" s="881"/>
      <c r="AP107" s="882"/>
      <c r="AQ107" s="882"/>
      <c r="AR107" s="881"/>
    </row>
    <row r="108" s="675" customFormat="1" spans="1:44">
      <c r="A108" s="873"/>
      <c r="B108" s="873"/>
      <c r="C108" s="873" t="s">
        <v>1147</v>
      </c>
      <c r="D108" s="874" t="s">
        <v>1086</v>
      </c>
      <c r="E108" s="319">
        <v>10</v>
      </c>
      <c r="F108" s="875" t="s">
        <v>120</v>
      </c>
      <c r="G108" s="873"/>
      <c r="H108" s="873"/>
      <c r="I108" s="873"/>
      <c r="J108" s="876">
        <v>1.7</v>
      </c>
      <c r="K108" s="873"/>
      <c r="L108" s="873"/>
      <c r="M108" s="877"/>
      <c r="N108" s="877"/>
      <c r="O108" s="877">
        <v>2</v>
      </c>
      <c r="P108" s="877">
        <v>2</v>
      </c>
      <c r="Q108" s="877">
        <v>8</v>
      </c>
      <c r="R108" s="877">
        <v>4</v>
      </c>
      <c r="S108" s="877">
        <v>8</v>
      </c>
      <c r="T108" s="877"/>
      <c r="U108" s="877"/>
      <c r="V108" s="877"/>
      <c r="W108" s="877"/>
      <c r="X108" s="877"/>
      <c r="Y108" s="877"/>
      <c r="Z108" s="877"/>
      <c r="AA108" s="877"/>
      <c r="AB108" s="877">
        <v>8</v>
      </c>
      <c r="AC108" s="877">
        <v>2</v>
      </c>
      <c r="AD108" s="877"/>
      <c r="AE108" s="877"/>
      <c r="AF108" s="877"/>
      <c r="AG108" s="877"/>
      <c r="AH108" s="877"/>
      <c r="AI108" s="877"/>
      <c r="AJ108" s="877"/>
      <c r="AK108" s="877"/>
      <c r="AL108" s="877">
        <v>2</v>
      </c>
      <c r="AM108" s="877"/>
      <c r="AN108" s="877"/>
      <c r="AO108" s="877"/>
      <c r="AP108" s="878"/>
      <c r="AQ108" s="878"/>
      <c r="AR108" s="877"/>
    </row>
    <row r="109" s="675" customFormat="1" spans="1:44">
      <c r="A109" s="879"/>
      <c r="B109" s="879"/>
      <c r="C109" s="879"/>
      <c r="D109" s="874"/>
      <c r="E109" s="319"/>
      <c r="F109" s="875"/>
      <c r="G109" s="879"/>
      <c r="H109" s="879"/>
      <c r="I109" s="879"/>
      <c r="J109" s="880"/>
      <c r="K109" s="879"/>
      <c r="L109" s="879"/>
      <c r="M109" s="881"/>
      <c r="N109" s="881"/>
      <c r="O109" s="881"/>
      <c r="P109" s="881"/>
      <c r="Q109" s="881"/>
      <c r="R109" s="881"/>
      <c r="S109" s="881"/>
      <c r="T109" s="881"/>
      <c r="U109" s="881"/>
      <c r="V109" s="881"/>
      <c r="W109" s="881"/>
      <c r="X109" s="881"/>
      <c r="Y109" s="881"/>
      <c r="Z109" s="881"/>
      <c r="AA109" s="881"/>
      <c r="AB109" s="881"/>
      <c r="AC109" s="881"/>
      <c r="AD109" s="881"/>
      <c r="AE109" s="881"/>
      <c r="AF109" s="881"/>
      <c r="AG109" s="881"/>
      <c r="AH109" s="881"/>
      <c r="AI109" s="881"/>
      <c r="AJ109" s="881"/>
      <c r="AK109" s="881"/>
      <c r="AL109" s="881"/>
      <c r="AM109" s="881"/>
      <c r="AN109" s="881"/>
      <c r="AO109" s="881"/>
      <c r="AP109" s="882"/>
      <c r="AQ109" s="882"/>
      <c r="AR109" s="881"/>
    </row>
    <row r="110" spans="1:44">
      <c r="A110" s="867" t="s">
        <v>1148</v>
      </c>
      <c r="B110" s="868"/>
      <c r="C110" s="868"/>
      <c r="D110" s="868"/>
      <c r="E110" s="868"/>
      <c r="F110" s="868"/>
      <c r="G110" s="868"/>
      <c r="H110" s="868"/>
      <c r="I110" s="868"/>
      <c r="J110" s="868"/>
      <c r="K110" s="868"/>
      <c r="L110" s="868"/>
      <c r="M110" s="868"/>
      <c r="N110" s="868"/>
      <c r="O110" s="868"/>
      <c r="P110" s="868"/>
      <c r="Q110" s="868"/>
      <c r="R110" s="868"/>
      <c r="S110" s="868"/>
      <c r="T110" s="868"/>
      <c r="U110" s="868"/>
      <c r="V110" s="868"/>
      <c r="W110" s="868"/>
      <c r="X110" s="868"/>
      <c r="Y110" s="868"/>
      <c r="Z110" s="868"/>
      <c r="AA110" s="868"/>
      <c r="AB110" s="868"/>
      <c r="AC110" s="868"/>
      <c r="AD110" s="868"/>
      <c r="AE110" s="868"/>
      <c r="AF110" s="868"/>
      <c r="AG110" s="868"/>
      <c r="AH110" s="868"/>
      <c r="AI110" s="868"/>
      <c r="AJ110" s="868"/>
      <c r="AK110" s="868"/>
      <c r="AL110" s="868"/>
      <c r="AM110" s="868"/>
      <c r="AN110" s="868"/>
      <c r="AO110" s="868"/>
      <c r="AP110" s="868"/>
      <c r="AQ110" s="868"/>
      <c r="AR110" s="869"/>
    </row>
    <row r="111" spans="1:44">
      <c r="A111" s="870"/>
      <c r="B111" s="871"/>
      <c r="C111" s="871"/>
      <c r="D111" s="871"/>
      <c r="E111" s="871"/>
      <c r="F111" s="871"/>
      <c r="G111" s="871"/>
      <c r="H111" s="871"/>
      <c r="I111" s="871"/>
      <c r="J111" s="871"/>
      <c r="K111" s="871"/>
      <c r="L111" s="871"/>
      <c r="M111" s="871"/>
      <c r="N111" s="871"/>
      <c r="O111" s="871"/>
      <c r="P111" s="871"/>
      <c r="Q111" s="871"/>
      <c r="R111" s="871"/>
      <c r="S111" s="871"/>
      <c r="T111" s="871"/>
      <c r="U111" s="871"/>
      <c r="V111" s="871"/>
      <c r="W111" s="871"/>
      <c r="X111" s="871"/>
      <c r="Y111" s="871"/>
      <c r="Z111" s="871"/>
      <c r="AA111" s="871"/>
      <c r="AB111" s="871"/>
      <c r="AC111" s="871"/>
      <c r="AD111" s="871"/>
      <c r="AE111" s="871"/>
      <c r="AF111" s="871"/>
      <c r="AG111" s="871"/>
      <c r="AH111" s="871"/>
      <c r="AI111" s="871"/>
      <c r="AJ111" s="871"/>
      <c r="AK111" s="871"/>
      <c r="AL111" s="871"/>
      <c r="AM111" s="871"/>
      <c r="AN111" s="871"/>
      <c r="AO111" s="871"/>
      <c r="AP111" s="871"/>
      <c r="AQ111" s="871"/>
      <c r="AR111" s="872"/>
    </row>
    <row r="112" spans="1:44">
      <c r="A112" s="873"/>
      <c r="B112" s="873"/>
      <c r="C112" s="873" t="s">
        <v>1149</v>
      </c>
      <c r="D112" s="874" t="s">
        <v>1137</v>
      </c>
      <c r="E112" s="319">
        <v>12</v>
      </c>
      <c r="F112" s="875" t="s">
        <v>120</v>
      </c>
      <c r="G112" s="873"/>
      <c r="H112" s="873"/>
      <c r="I112" s="873"/>
      <c r="J112" s="876">
        <v>1.9</v>
      </c>
      <c r="K112" s="873"/>
      <c r="L112" s="873"/>
      <c r="M112" s="877"/>
      <c r="N112" s="877"/>
      <c r="O112" s="877"/>
      <c r="P112" s="877"/>
      <c r="Q112" s="877"/>
      <c r="R112" s="877">
        <v>4</v>
      </c>
      <c r="S112" s="877"/>
      <c r="T112" s="877"/>
      <c r="U112" s="877"/>
      <c r="V112" s="877">
        <v>2</v>
      </c>
      <c r="W112" s="877"/>
      <c r="X112" s="877"/>
      <c r="Y112" s="877"/>
      <c r="Z112" s="877"/>
      <c r="AA112" s="877"/>
      <c r="AB112" s="877"/>
      <c r="AC112" s="877"/>
      <c r="AD112" s="877"/>
      <c r="AE112" s="877"/>
      <c r="AF112" s="877"/>
      <c r="AG112" s="877"/>
      <c r="AH112" s="877"/>
      <c r="AI112" s="877"/>
      <c r="AJ112" s="877"/>
      <c r="AK112" s="877"/>
      <c r="AL112" s="877"/>
      <c r="AM112" s="877"/>
      <c r="AN112" s="877">
        <v>2</v>
      </c>
      <c r="AO112" s="877"/>
      <c r="AP112" s="878"/>
      <c r="AQ112" s="878"/>
      <c r="AR112" s="877"/>
    </row>
    <row r="113" spans="1:44">
      <c r="A113" s="879"/>
      <c r="B113" s="879"/>
      <c r="C113" s="879"/>
      <c r="D113" s="874"/>
      <c r="E113" s="319"/>
      <c r="F113" s="875"/>
      <c r="G113" s="879"/>
      <c r="H113" s="879"/>
      <c r="I113" s="879"/>
      <c r="J113" s="880"/>
      <c r="K113" s="879"/>
      <c r="L113" s="879"/>
      <c r="M113" s="881"/>
      <c r="N113" s="881"/>
      <c r="O113" s="881"/>
      <c r="P113" s="881"/>
      <c r="Q113" s="881"/>
      <c r="R113" s="881"/>
      <c r="S113" s="881"/>
      <c r="T113" s="881"/>
      <c r="U113" s="881"/>
      <c r="V113" s="881"/>
      <c r="W113" s="881"/>
      <c r="X113" s="881"/>
      <c r="Y113" s="881"/>
      <c r="Z113" s="881"/>
      <c r="AA113" s="881"/>
      <c r="AB113" s="881"/>
      <c r="AC113" s="881"/>
      <c r="AD113" s="881"/>
      <c r="AE113" s="881"/>
      <c r="AF113" s="881"/>
      <c r="AG113" s="881"/>
      <c r="AH113" s="881"/>
      <c r="AI113" s="881"/>
      <c r="AJ113" s="881"/>
      <c r="AK113" s="881"/>
      <c r="AL113" s="881"/>
      <c r="AM113" s="881"/>
      <c r="AN113" s="881"/>
      <c r="AO113" s="881"/>
      <c r="AP113" s="882"/>
      <c r="AQ113" s="882"/>
      <c r="AR113" s="881"/>
    </row>
    <row r="114" spans="1:44">
      <c r="A114" s="873"/>
      <c r="B114" s="873"/>
      <c r="C114" s="873" t="s">
        <v>1150</v>
      </c>
      <c r="D114" s="874" t="s">
        <v>1139</v>
      </c>
      <c r="E114" s="319">
        <v>12</v>
      </c>
      <c r="F114" s="875" t="s">
        <v>120</v>
      </c>
      <c r="G114" s="873"/>
      <c r="H114" s="873"/>
      <c r="I114" s="873"/>
      <c r="J114" s="876">
        <v>1.9</v>
      </c>
      <c r="K114" s="873"/>
      <c r="L114" s="873"/>
      <c r="M114" s="877"/>
      <c r="N114" s="877"/>
      <c r="O114" s="877">
        <v>1</v>
      </c>
      <c r="P114" s="877">
        <v>1</v>
      </c>
      <c r="Q114" s="877"/>
      <c r="R114" s="877">
        <v>8</v>
      </c>
      <c r="S114" s="877"/>
      <c r="T114" s="877"/>
      <c r="U114" s="877"/>
      <c r="V114" s="877"/>
      <c r="W114" s="877"/>
      <c r="X114" s="877"/>
      <c r="Y114" s="877">
        <v>4</v>
      </c>
      <c r="Z114" s="877"/>
      <c r="AA114" s="877"/>
      <c r="AB114" s="877"/>
      <c r="AC114" s="877">
        <v>1</v>
      </c>
      <c r="AD114" s="877"/>
      <c r="AE114" s="877"/>
      <c r="AF114" s="877"/>
      <c r="AG114" s="877"/>
      <c r="AH114" s="877"/>
      <c r="AI114" s="877"/>
      <c r="AJ114" s="877"/>
      <c r="AK114" s="877"/>
      <c r="AL114" s="877">
        <v>1</v>
      </c>
      <c r="AM114" s="877"/>
      <c r="AN114" s="877"/>
      <c r="AO114" s="877"/>
      <c r="AP114" s="878"/>
      <c r="AQ114" s="878"/>
      <c r="AR114" s="877"/>
    </row>
    <row r="115" spans="1:44">
      <c r="A115" s="879"/>
      <c r="B115" s="879"/>
      <c r="C115" s="879"/>
      <c r="D115" s="874"/>
      <c r="E115" s="319"/>
      <c r="F115" s="875"/>
      <c r="G115" s="879"/>
      <c r="H115" s="879"/>
      <c r="I115" s="879"/>
      <c r="J115" s="880"/>
      <c r="K115" s="879"/>
      <c r="L115" s="879"/>
      <c r="M115" s="881"/>
      <c r="N115" s="881"/>
      <c r="O115" s="881"/>
      <c r="P115" s="881"/>
      <c r="Q115" s="881"/>
      <c r="R115" s="881"/>
      <c r="S115" s="881"/>
      <c r="T115" s="881"/>
      <c r="U115" s="881"/>
      <c r="V115" s="881"/>
      <c r="W115" s="881"/>
      <c r="X115" s="881"/>
      <c r="Y115" s="881"/>
      <c r="Z115" s="881"/>
      <c r="AA115" s="881"/>
      <c r="AB115" s="881"/>
      <c r="AC115" s="881"/>
      <c r="AD115" s="881"/>
      <c r="AE115" s="881"/>
      <c r="AF115" s="881"/>
      <c r="AG115" s="881"/>
      <c r="AH115" s="881"/>
      <c r="AI115" s="881"/>
      <c r="AJ115" s="881"/>
      <c r="AK115" s="881"/>
      <c r="AL115" s="881"/>
      <c r="AM115" s="881"/>
      <c r="AN115" s="881"/>
      <c r="AO115" s="881"/>
      <c r="AP115" s="882"/>
      <c r="AQ115" s="882"/>
      <c r="AR115" s="881"/>
    </row>
    <row r="116" spans="1:44">
      <c r="A116" s="873"/>
      <c r="B116" s="873"/>
      <c r="C116" s="873" t="s">
        <v>1151</v>
      </c>
      <c r="D116" s="874" t="s">
        <v>1141</v>
      </c>
      <c r="E116" s="319">
        <v>12</v>
      </c>
      <c r="F116" s="875" t="s">
        <v>120</v>
      </c>
      <c r="G116" s="873"/>
      <c r="H116" s="873"/>
      <c r="I116" s="873"/>
      <c r="J116" s="876">
        <v>1.9</v>
      </c>
      <c r="K116" s="873"/>
      <c r="L116" s="873"/>
      <c r="M116" s="877"/>
      <c r="N116" s="877"/>
      <c r="O116" s="877">
        <v>1</v>
      </c>
      <c r="P116" s="877">
        <v>1</v>
      </c>
      <c r="Q116" s="877">
        <v>4</v>
      </c>
      <c r="R116" s="877"/>
      <c r="S116" s="877">
        <v>1</v>
      </c>
      <c r="T116" s="877"/>
      <c r="U116" s="877"/>
      <c r="V116" s="877"/>
      <c r="W116" s="877"/>
      <c r="X116" s="877"/>
      <c r="Y116" s="877"/>
      <c r="Z116" s="877"/>
      <c r="AA116" s="877"/>
      <c r="AB116" s="877">
        <v>4</v>
      </c>
      <c r="AC116" s="877">
        <v>1</v>
      </c>
      <c r="AD116" s="877"/>
      <c r="AE116" s="877"/>
      <c r="AF116" s="877"/>
      <c r="AG116" s="877"/>
      <c r="AH116" s="877"/>
      <c r="AI116" s="877"/>
      <c r="AJ116" s="877"/>
      <c r="AK116" s="877"/>
      <c r="AL116" s="877">
        <v>1</v>
      </c>
      <c r="AM116" s="877"/>
      <c r="AN116" s="877"/>
      <c r="AO116" s="877"/>
      <c r="AP116" s="878">
        <v>1</v>
      </c>
      <c r="AQ116" s="878">
        <v>4</v>
      </c>
      <c r="AR116" s="319">
        <v>4</v>
      </c>
    </row>
    <row r="117" spans="1:44">
      <c r="A117" s="879"/>
      <c r="B117" s="879"/>
      <c r="C117" s="879"/>
      <c r="D117" s="874"/>
      <c r="E117" s="319"/>
      <c r="F117" s="875"/>
      <c r="G117" s="879"/>
      <c r="H117" s="879"/>
      <c r="I117" s="879"/>
      <c r="J117" s="880"/>
      <c r="K117" s="879"/>
      <c r="L117" s="879"/>
      <c r="M117" s="881"/>
      <c r="N117" s="881"/>
      <c r="O117" s="881"/>
      <c r="P117" s="881"/>
      <c r="Q117" s="881"/>
      <c r="R117" s="881"/>
      <c r="S117" s="881"/>
      <c r="T117" s="881"/>
      <c r="U117" s="881"/>
      <c r="V117" s="881"/>
      <c r="W117" s="881"/>
      <c r="X117" s="881"/>
      <c r="Y117" s="881"/>
      <c r="Z117" s="881"/>
      <c r="AA117" s="881"/>
      <c r="AB117" s="881"/>
      <c r="AC117" s="881"/>
      <c r="AD117" s="881"/>
      <c r="AE117" s="881"/>
      <c r="AF117" s="881"/>
      <c r="AG117" s="881"/>
      <c r="AH117" s="881"/>
      <c r="AI117" s="881"/>
      <c r="AJ117" s="881"/>
      <c r="AK117" s="881"/>
      <c r="AL117" s="881"/>
      <c r="AM117" s="881"/>
      <c r="AN117" s="881"/>
      <c r="AO117" s="881"/>
      <c r="AP117" s="882"/>
      <c r="AQ117" s="882"/>
      <c r="AR117" s="319"/>
    </row>
    <row r="118" spans="1:44">
      <c r="A118" s="873"/>
      <c r="B118" s="873"/>
      <c r="C118" s="873" t="s">
        <v>1152</v>
      </c>
      <c r="D118" s="874" t="s">
        <v>1143</v>
      </c>
      <c r="E118" s="319">
        <v>12</v>
      </c>
      <c r="F118" s="875" t="s">
        <v>120</v>
      </c>
      <c r="G118" s="873"/>
      <c r="H118" s="873"/>
      <c r="I118" s="873"/>
      <c r="J118" s="876">
        <v>1.9</v>
      </c>
      <c r="K118" s="873"/>
      <c r="L118" s="873"/>
      <c r="M118" s="877"/>
      <c r="N118" s="877"/>
      <c r="O118" s="877">
        <v>1</v>
      </c>
      <c r="P118" s="877">
        <v>1</v>
      </c>
      <c r="Q118" s="877">
        <v>4</v>
      </c>
      <c r="R118" s="877">
        <v>6</v>
      </c>
      <c r="S118" s="877">
        <v>8</v>
      </c>
      <c r="T118" s="877"/>
      <c r="U118" s="877"/>
      <c r="V118" s="877">
        <v>2</v>
      </c>
      <c r="W118" s="877"/>
      <c r="X118" s="877"/>
      <c r="Y118" s="877"/>
      <c r="Z118" s="877"/>
      <c r="AA118" s="877"/>
      <c r="AB118" s="877">
        <v>4</v>
      </c>
      <c r="AC118" s="877">
        <v>1</v>
      </c>
      <c r="AD118" s="877"/>
      <c r="AE118" s="877"/>
      <c r="AF118" s="877"/>
      <c r="AG118" s="877"/>
      <c r="AH118" s="877"/>
      <c r="AI118" s="877"/>
      <c r="AJ118" s="877"/>
      <c r="AK118" s="877"/>
      <c r="AL118" s="877">
        <v>1</v>
      </c>
      <c r="AM118" s="877"/>
      <c r="AN118" s="877">
        <v>2</v>
      </c>
      <c r="AO118" s="877"/>
      <c r="AP118" s="878"/>
      <c r="AQ118" s="878"/>
      <c r="AR118" s="877"/>
    </row>
    <row r="119" spans="1:44">
      <c r="A119" s="879"/>
      <c r="B119" s="879"/>
      <c r="C119" s="879"/>
      <c r="D119" s="874"/>
      <c r="E119" s="319"/>
      <c r="F119" s="875"/>
      <c r="G119" s="879"/>
      <c r="H119" s="879"/>
      <c r="I119" s="879"/>
      <c r="J119" s="880"/>
      <c r="K119" s="879"/>
      <c r="L119" s="879"/>
      <c r="M119" s="881"/>
      <c r="N119" s="881"/>
      <c r="O119" s="881"/>
      <c r="P119" s="881"/>
      <c r="Q119" s="881"/>
      <c r="R119" s="881"/>
      <c r="S119" s="881"/>
      <c r="T119" s="881"/>
      <c r="U119" s="881"/>
      <c r="V119" s="881"/>
      <c r="W119" s="881"/>
      <c r="X119" s="881"/>
      <c r="Y119" s="881"/>
      <c r="Z119" s="881"/>
      <c r="AA119" s="881"/>
      <c r="AB119" s="881"/>
      <c r="AC119" s="881"/>
      <c r="AD119" s="881"/>
      <c r="AE119" s="881"/>
      <c r="AF119" s="881"/>
      <c r="AG119" s="881"/>
      <c r="AH119" s="881"/>
      <c r="AI119" s="881"/>
      <c r="AJ119" s="881"/>
      <c r="AK119" s="881"/>
      <c r="AL119" s="881"/>
      <c r="AM119" s="881"/>
      <c r="AN119" s="881"/>
      <c r="AO119" s="881"/>
      <c r="AP119" s="882"/>
      <c r="AQ119" s="882"/>
      <c r="AR119" s="881"/>
    </row>
    <row r="120" spans="1:44">
      <c r="A120" s="873"/>
      <c r="B120" s="873"/>
      <c r="C120" s="873" t="s">
        <v>1153</v>
      </c>
      <c r="D120" s="874" t="s">
        <v>1092</v>
      </c>
      <c r="E120" s="319">
        <v>12</v>
      </c>
      <c r="F120" s="875" t="s">
        <v>120</v>
      </c>
      <c r="G120" s="873"/>
      <c r="H120" s="873"/>
      <c r="I120" s="873"/>
      <c r="J120" s="876">
        <v>1.9</v>
      </c>
      <c r="K120" s="873"/>
      <c r="L120" s="873"/>
      <c r="M120" s="877"/>
      <c r="N120" s="877"/>
      <c r="O120" s="877"/>
      <c r="P120" s="877"/>
      <c r="Q120" s="877"/>
      <c r="R120" s="877">
        <v>8</v>
      </c>
      <c r="S120" s="877">
        <v>16</v>
      </c>
      <c r="T120" s="877"/>
      <c r="U120" s="877"/>
      <c r="V120" s="877">
        <v>4</v>
      </c>
      <c r="W120" s="877"/>
      <c r="X120" s="877"/>
      <c r="Y120" s="877"/>
      <c r="Z120" s="877"/>
      <c r="AA120" s="877"/>
      <c r="AB120" s="877"/>
      <c r="AC120" s="877"/>
      <c r="AD120" s="877"/>
      <c r="AE120" s="877"/>
      <c r="AF120" s="877"/>
      <c r="AG120" s="877"/>
      <c r="AH120" s="877"/>
      <c r="AI120" s="877"/>
      <c r="AJ120" s="877"/>
      <c r="AK120" s="877"/>
      <c r="AL120" s="877"/>
      <c r="AM120" s="877"/>
      <c r="AN120" s="877">
        <v>4</v>
      </c>
      <c r="AO120" s="877"/>
      <c r="AP120" s="878"/>
      <c r="AQ120" s="878"/>
      <c r="AR120" s="877"/>
    </row>
    <row r="121" spans="1:44">
      <c r="A121" s="879"/>
      <c r="B121" s="879"/>
      <c r="C121" s="879"/>
      <c r="D121" s="874"/>
      <c r="E121" s="319"/>
      <c r="F121" s="875"/>
      <c r="G121" s="879"/>
      <c r="H121" s="879"/>
      <c r="I121" s="879"/>
      <c r="J121" s="880"/>
      <c r="K121" s="879"/>
      <c r="L121" s="879"/>
      <c r="M121" s="881"/>
      <c r="N121" s="881"/>
      <c r="O121" s="881"/>
      <c r="P121" s="881"/>
      <c r="Q121" s="881"/>
      <c r="R121" s="881"/>
      <c r="S121" s="881"/>
      <c r="T121" s="881"/>
      <c r="U121" s="881"/>
      <c r="V121" s="881"/>
      <c r="W121" s="881"/>
      <c r="X121" s="881"/>
      <c r="Y121" s="881"/>
      <c r="Z121" s="881"/>
      <c r="AA121" s="881"/>
      <c r="AB121" s="881"/>
      <c r="AC121" s="881"/>
      <c r="AD121" s="881"/>
      <c r="AE121" s="881"/>
      <c r="AF121" s="881"/>
      <c r="AG121" s="881"/>
      <c r="AH121" s="881"/>
      <c r="AI121" s="881"/>
      <c r="AJ121" s="881"/>
      <c r="AK121" s="881"/>
      <c r="AL121" s="881"/>
      <c r="AM121" s="881"/>
      <c r="AN121" s="881"/>
      <c r="AO121" s="881"/>
      <c r="AP121" s="882"/>
      <c r="AQ121" s="882"/>
      <c r="AR121" s="881"/>
    </row>
    <row r="122" spans="1:44">
      <c r="A122" s="873"/>
      <c r="B122" s="873"/>
      <c r="C122" s="873" t="s">
        <v>1154</v>
      </c>
      <c r="D122" s="874" t="s">
        <v>1065</v>
      </c>
      <c r="E122" s="319">
        <v>12</v>
      </c>
      <c r="F122" s="875" t="s">
        <v>120</v>
      </c>
      <c r="G122" s="873"/>
      <c r="H122" s="873"/>
      <c r="I122" s="873"/>
      <c r="J122" s="876">
        <v>1.9</v>
      </c>
      <c r="K122" s="873"/>
      <c r="L122" s="873"/>
      <c r="M122" s="877"/>
      <c r="N122" s="877"/>
      <c r="O122" s="877">
        <v>1</v>
      </c>
      <c r="P122" s="877">
        <v>1</v>
      </c>
      <c r="Q122" s="877">
        <v>8</v>
      </c>
      <c r="R122" s="877">
        <v>4</v>
      </c>
      <c r="S122" s="877">
        <v>8</v>
      </c>
      <c r="T122" s="877"/>
      <c r="U122" s="877"/>
      <c r="V122" s="877"/>
      <c r="W122" s="877"/>
      <c r="X122" s="877"/>
      <c r="Y122" s="877"/>
      <c r="Z122" s="877"/>
      <c r="AA122" s="877"/>
      <c r="AB122" s="877">
        <v>4</v>
      </c>
      <c r="AC122" s="877">
        <v>1</v>
      </c>
      <c r="AD122" s="877"/>
      <c r="AE122" s="877"/>
      <c r="AF122" s="877"/>
      <c r="AG122" s="877"/>
      <c r="AH122" s="877"/>
      <c r="AI122" s="877"/>
      <c r="AJ122" s="877"/>
      <c r="AK122" s="877"/>
      <c r="AL122" s="877">
        <v>1</v>
      </c>
      <c r="AM122" s="877"/>
      <c r="AN122" s="877"/>
      <c r="AO122" s="877"/>
      <c r="AP122" s="878"/>
      <c r="AQ122" s="878"/>
      <c r="AR122" s="877"/>
    </row>
    <row r="123" spans="1:44">
      <c r="A123" s="879"/>
      <c r="B123" s="879"/>
      <c r="C123" s="879"/>
      <c r="D123" s="874"/>
      <c r="E123" s="319"/>
      <c r="F123" s="875"/>
      <c r="G123" s="879"/>
      <c r="H123" s="879"/>
      <c r="I123" s="879"/>
      <c r="J123" s="880"/>
      <c r="K123" s="879"/>
      <c r="L123" s="879"/>
      <c r="M123" s="881"/>
      <c r="N123" s="881"/>
      <c r="O123" s="881"/>
      <c r="P123" s="881"/>
      <c r="Q123" s="881"/>
      <c r="R123" s="881"/>
      <c r="S123" s="881"/>
      <c r="T123" s="881"/>
      <c r="U123" s="881"/>
      <c r="V123" s="881"/>
      <c r="W123" s="881"/>
      <c r="X123" s="881"/>
      <c r="Y123" s="881"/>
      <c r="Z123" s="881"/>
      <c r="AA123" s="881"/>
      <c r="AB123" s="881"/>
      <c r="AC123" s="881"/>
      <c r="AD123" s="881"/>
      <c r="AE123" s="881"/>
      <c r="AF123" s="881"/>
      <c r="AG123" s="881"/>
      <c r="AH123" s="881"/>
      <c r="AI123" s="881"/>
      <c r="AJ123" s="881"/>
      <c r="AK123" s="881"/>
      <c r="AL123" s="881"/>
      <c r="AM123" s="881"/>
      <c r="AN123" s="881"/>
      <c r="AO123" s="881"/>
      <c r="AP123" s="882"/>
      <c r="AQ123" s="882"/>
      <c r="AR123" s="881"/>
    </row>
    <row r="124" spans="1:44">
      <c r="A124" s="873"/>
      <c r="B124" s="873"/>
      <c r="C124" s="873" t="s">
        <v>1155</v>
      </c>
      <c r="D124" s="874" t="s">
        <v>1065</v>
      </c>
      <c r="E124" s="319">
        <v>12</v>
      </c>
      <c r="F124" s="875" t="s">
        <v>120</v>
      </c>
      <c r="G124" s="873"/>
      <c r="H124" s="873"/>
      <c r="I124" s="873"/>
      <c r="J124" s="876">
        <v>1.9</v>
      </c>
      <c r="K124" s="873"/>
      <c r="L124" s="873"/>
      <c r="M124" s="877"/>
      <c r="N124" s="877"/>
      <c r="O124" s="877">
        <v>2</v>
      </c>
      <c r="P124" s="877">
        <v>2</v>
      </c>
      <c r="Q124" s="877">
        <v>8</v>
      </c>
      <c r="R124" s="877">
        <v>4</v>
      </c>
      <c r="S124" s="877">
        <v>8</v>
      </c>
      <c r="T124" s="877"/>
      <c r="U124" s="877"/>
      <c r="V124" s="877"/>
      <c r="W124" s="877"/>
      <c r="X124" s="877"/>
      <c r="Y124" s="877"/>
      <c r="Z124" s="877"/>
      <c r="AA124" s="877"/>
      <c r="AB124" s="877">
        <v>4</v>
      </c>
      <c r="AC124" s="877">
        <v>2</v>
      </c>
      <c r="AD124" s="877"/>
      <c r="AE124" s="877"/>
      <c r="AF124" s="877"/>
      <c r="AG124" s="877"/>
      <c r="AH124" s="877"/>
      <c r="AI124" s="877"/>
      <c r="AJ124" s="877"/>
      <c r="AK124" s="877"/>
      <c r="AL124" s="877">
        <v>1</v>
      </c>
      <c r="AM124" s="877"/>
      <c r="AN124" s="877"/>
      <c r="AO124" s="877"/>
      <c r="AP124" s="878"/>
      <c r="AQ124" s="878"/>
      <c r="AR124" s="877"/>
    </row>
    <row r="125" spans="1:44">
      <c r="A125" s="879"/>
      <c r="B125" s="879"/>
      <c r="C125" s="879"/>
      <c r="D125" s="874"/>
      <c r="E125" s="319"/>
      <c r="F125" s="875"/>
      <c r="G125" s="879"/>
      <c r="H125" s="879"/>
      <c r="I125" s="879"/>
      <c r="J125" s="880"/>
      <c r="K125" s="879"/>
      <c r="L125" s="879"/>
      <c r="M125" s="881"/>
      <c r="N125" s="881"/>
      <c r="O125" s="881"/>
      <c r="P125" s="881"/>
      <c r="Q125" s="881"/>
      <c r="R125" s="881"/>
      <c r="S125" s="881"/>
      <c r="T125" s="881"/>
      <c r="U125" s="881"/>
      <c r="V125" s="881"/>
      <c r="W125" s="881"/>
      <c r="X125" s="881"/>
      <c r="Y125" s="881"/>
      <c r="Z125" s="881"/>
      <c r="AA125" s="881"/>
      <c r="AB125" s="881"/>
      <c r="AC125" s="881"/>
      <c r="AD125" s="881"/>
      <c r="AE125" s="881"/>
      <c r="AF125" s="881"/>
      <c r="AG125" s="881"/>
      <c r="AH125" s="881"/>
      <c r="AI125" s="881"/>
      <c r="AJ125" s="881"/>
      <c r="AK125" s="881"/>
      <c r="AL125" s="881"/>
      <c r="AM125" s="881"/>
      <c r="AN125" s="881"/>
      <c r="AO125" s="881"/>
      <c r="AP125" s="882"/>
      <c r="AQ125" s="882"/>
      <c r="AR125" s="881"/>
    </row>
    <row r="126" spans="1:44">
      <c r="A126" s="873"/>
      <c r="B126" s="873"/>
      <c r="C126" s="873" t="s">
        <v>1156</v>
      </c>
      <c r="D126" s="874" t="s">
        <v>1086</v>
      </c>
      <c r="E126" s="319">
        <v>12</v>
      </c>
      <c r="F126" s="875" t="s">
        <v>120</v>
      </c>
      <c r="G126" s="873"/>
      <c r="H126" s="873"/>
      <c r="I126" s="873"/>
      <c r="J126" s="876">
        <v>1.9</v>
      </c>
      <c r="K126" s="873"/>
      <c r="L126" s="873"/>
      <c r="M126" s="877"/>
      <c r="N126" s="877"/>
      <c r="O126" s="877">
        <v>2</v>
      </c>
      <c r="P126" s="877">
        <v>2</v>
      </c>
      <c r="Q126" s="877">
        <v>8</v>
      </c>
      <c r="R126" s="877">
        <v>4</v>
      </c>
      <c r="S126" s="877">
        <v>8</v>
      </c>
      <c r="T126" s="877"/>
      <c r="U126" s="877"/>
      <c r="V126" s="877"/>
      <c r="W126" s="877"/>
      <c r="X126" s="877"/>
      <c r="Y126" s="877"/>
      <c r="Z126" s="877"/>
      <c r="AA126" s="877"/>
      <c r="AB126" s="877">
        <v>8</v>
      </c>
      <c r="AC126" s="877">
        <v>2</v>
      </c>
      <c r="AD126" s="877"/>
      <c r="AE126" s="877"/>
      <c r="AF126" s="877"/>
      <c r="AG126" s="877"/>
      <c r="AH126" s="877"/>
      <c r="AI126" s="877"/>
      <c r="AJ126" s="877"/>
      <c r="AK126" s="877"/>
      <c r="AL126" s="877">
        <v>2</v>
      </c>
      <c r="AM126" s="877"/>
      <c r="AN126" s="877"/>
      <c r="AO126" s="877"/>
      <c r="AP126" s="878"/>
      <c r="AQ126" s="878"/>
      <c r="AR126" s="877"/>
    </row>
    <row r="127" spans="1:44">
      <c r="A127" s="879"/>
      <c r="B127" s="879"/>
      <c r="C127" s="879"/>
      <c r="D127" s="874"/>
      <c r="E127" s="319"/>
      <c r="F127" s="875"/>
      <c r="G127" s="879"/>
      <c r="H127" s="879"/>
      <c r="I127" s="879"/>
      <c r="J127" s="880"/>
      <c r="K127" s="879"/>
      <c r="L127" s="879"/>
      <c r="M127" s="881"/>
      <c r="N127" s="881"/>
      <c r="O127" s="881"/>
      <c r="P127" s="881"/>
      <c r="Q127" s="881"/>
      <c r="R127" s="881"/>
      <c r="S127" s="881"/>
      <c r="T127" s="881"/>
      <c r="U127" s="881"/>
      <c r="V127" s="881"/>
      <c r="W127" s="881"/>
      <c r="X127" s="881"/>
      <c r="Y127" s="881"/>
      <c r="Z127" s="881"/>
      <c r="AA127" s="881"/>
      <c r="AB127" s="881"/>
      <c r="AC127" s="881"/>
      <c r="AD127" s="881"/>
      <c r="AE127" s="881"/>
      <c r="AF127" s="881"/>
      <c r="AG127" s="881"/>
      <c r="AH127" s="881"/>
      <c r="AI127" s="881"/>
      <c r="AJ127" s="881"/>
      <c r="AK127" s="881"/>
      <c r="AL127" s="881"/>
      <c r="AM127" s="881"/>
      <c r="AN127" s="881"/>
      <c r="AO127" s="881"/>
      <c r="AP127" s="882"/>
      <c r="AQ127" s="882"/>
      <c r="AR127" s="881"/>
    </row>
  </sheetData>
  <mergeCells count="2428">
    <mergeCell ref="M4:O4"/>
    <mergeCell ref="Q4:R4"/>
    <mergeCell ref="T4:AB4"/>
    <mergeCell ref="AC4:AO4"/>
    <mergeCell ref="T5:U5"/>
    <mergeCell ref="W5:X5"/>
    <mergeCell ref="Z5:AA5"/>
    <mergeCell ref="AC5:AK5"/>
    <mergeCell ref="AL5:AM5"/>
    <mergeCell ref="AN5:AO5"/>
    <mergeCell ref="A4:A7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B4:B7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C4:C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4:C95"/>
    <mergeCell ref="C96:C97"/>
    <mergeCell ref="C98:C99"/>
    <mergeCell ref="C100:C101"/>
    <mergeCell ref="C102:C103"/>
    <mergeCell ref="C104:C105"/>
    <mergeCell ref="C106:C107"/>
    <mergeCell ref="C108:C109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D4:D7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4:D95"/>
    <mergeCell ref="D96:D97"/>
    <mergeCell ref="D98:D99"/>
    <mergeCell ref="D100:D101"/>
    <mergeCell ref="D102:D103"/>
    <mergeCell ref="D104:D105"/>
    <mergeCell ref="D106:D107"/>
    <mergeCell ref="D108:D109"/>
    <mergeCell ref="D112:D113"/>
    <mergeCell ref="D114:D115"/>
    <mergeCell ref="D116:D117"/>
    <mergeCell ref="D118:D119"/>
    <mergeCell ref="D120:D121"/>
    <mergeCell ref="D122:D123"/>
    <mergeCell ref="D124:D125"/>
    <mergeCell ref="D126:D127"/>
    <mergeCell ref="E4:E7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F4:F7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G4:G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H4:H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2:H73"/>
    <mergeCell ref="H74:H75"/>
    <mergeCell ref="H76:H77"/>
    <mergeCell ref="H78:H79"/>
    <mergeCell ref="H80:H81"/>
    <mergeCell ref="H82:H83"/>
    <mergeCell ref="H84:H85"/>
    <mergeCell ref="H86:H87"/>
    <mergeCell ref="H88:H89"/>
    <mergeCell ref="H90:H91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112:H113"/>
    <mergeCell ref="H114:H115"/>
    <mergeCell ref="H116:H117"/>
    <mergeCell ref="H118:H119"/>
    <mergeCell ref="H120:H121"/>
    <mergeCell ref="H122:H123"/>
    <mergeCell ref="H124:H125"/>
    <mergeCell ref="H126:H127"/>
    <mergeCell ref="I4:I7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2:I73"/>
    <mergeCell ref="I74:I75"/>
    <mergeCell ref="I76:I77"/>
    <mergeCell ref="I78:I79"/>
    <mergeCell ref="I80:I81"/>
    <mergeCell ref="I82:I83"/>
    <mergeCell ref="I84:I85"/>
    <mergeCell ref="I86:I87"/>
    <mergeCell ref="I88:I89"/>
    <mergeCell ref="I90:I91"/>
    <mergeCell ref="I94:I95"/>
    <mergeCell ref="I96:I97"/>
    <mergeCell ref="I98:I99"/>
    <mergeCell ref="I100:I101"/>
    <mergeCell ref="I102:I103"/>
    <mergeCell ref="I104:I105"/>
    <mergeCell ref="I106:I107"/>
    <mergeCell ref="I108:I109"/>
    <mergeCell ref="I112:I113"/>
    <mergeCell ref="I114:I115"/>
    <mergeCell ref="I116:I117"/>
    <mergeCell ref="I118:I119"/>
    <mergeCell ref="I120:I121"/>
    <mergeCell ref="I122:I123"/>
    <mergeCell ref="I124:I125"/>
    <mergeCell ref="I126:I127"/>
    <mergeCell ref="J4:J7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2:J73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94:J95"/>
    <mergeCell ref="J96:J97"/>
    <mergeCell ref="J98:J99"/>
    <mergeCell ref="J100:J101"/>
    <mergeCell ref="J102:J103"/>
    <mergeCell ref="J104:J105"/>
    <mergeCell ref="J106:J107"/>
    <mergeCell ref="J108:J109"/>
    <mergeCell ref="J112:J113"/>
    <mergeCell ref="J114:J115"/>
    <mergeCell ref="J116:J117"/>
    <mergeCell ref="J118:J119"/>
    <mergeCell ref="J120:J121"/>
    <mergeCell ref="J122:J123"/>
    <mergeCell ref="J124:J125"/>
    <mergeCell ref="J126:J127"/>
    <mergeCell ref="K4:K7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2:K73"/>
    <mergeCell ref="K74:K75"/>
    <mergeCell ref="K76:K77"/>
    <mergeCell ref="K78:K79"/>
    <mergeCell ref="K80:K81"/>
    <mergeCell ref="K82:K83"/>
    <mergeCell ref="K84:K85"/>
    <mergeCell ref="K86:K87"/>
    <mergeCell ref="K88:K89"/>
    <mergeCell ref="K90:K91"/>
    <mergeCell ref="K94:K95"/>
    <mergeCell ref="K96:K97"/>
    <mergeCell ref="K98:K99"/>
    <mergeCell ref="K100:K101"/>
    <mergeCell ref="K102:K103"/>
    <mergeCell ref="K104:K105"/>
    <mergeCell ref="K106:K107"/>
    <mergeCell ref="K108:K109"/>
    <mergeCell ref="K112:K113"/>
    <mergeCell ref="K114:K115"/>
    <mergeCell ref="K116:K117"/>
    <mergeCell ref="K118:K119"/>
    <mergeCell ref="K120:K121"/>
    <mergeCell ref="K122:K123"/>
    <mergeCell ref="K124:K125"/>
    <mergeCell ref="K126:K127"/>
    <mergeCell ref="L4:L7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2:L73"/>
    <mergeCell ref="L74:L75"/>
    <mergeCell ref="L76:L77"/>
    <mergeCell ref="L78:L79"/>
    <mergeCell ref="L80:L81"/>
    <mergeCell ref="L82:L83"/>
    <mergeCell ref="L84:L85"/>
    <mergeCell ref="L86:L87"/>
    <mergeCell ref="L88:L89"/>
    <mergeCell ref="L90:L91"/>
    <mergeCell ref="L94:L95"/>
    <mergeCell ref="L96:L97"/>
    <mergeCell ref="L98:L99"/>
    <mergeCell ref="L100:L101"/>
    <mergeCell ref="L102:L103"/>
    <mergeCell ref="L104:L105"/>
    <mergeCell ref="L106:L107"/>
    <mergeCell ref="L108:L109"/>
    <mergeCell ref="L112:L113"/>
    <mergeCell ref="L114:L115"/>
    <mergeCell ref="L116:L117"/>
    <mergeCell ref="L118:L119"/>
    <mergeCell ref="L120:L121"/>
    <mergeCell ref="L122:L123"/>
    <mergeCell ref="L124:L125"/>
    <mergeCell ref="L126:L127"/>
    <mergeCell ref="M5:M6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50:M51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2:M73"/>
    <mergeCell ref="M74:M75"/>
    <mergeCell ref="M76:M77"/>
    <mergeCell ref="M78:M79"/>
    <mergeCell ref="M80:M81"/>
    <mergeCell ref="M82:M83"/>
    <mergeCell ref="M84:M85"/>
    <mergeCell ref="M86:M87"/>
    <mergeCell ref="M88:M89"/>
    <mergeCell ref="M90:M91"/>
    <mergeCell ref="M94:M95"/>
    <mergeCell ref="M96:M97"/>
    <mergeCell ref="M98:M99"/>
    <mergeCell ref="M100:M101"/>
    <mergeCell ref="M102:M103"/>
    <mergeCell ref="M104:M105"/>
    <mergeCell ref="M106:M107"/>
    <mergeCell ref="M108:M109"/>
    <mergeCell ref="M112:M113"/>
    <mergeCell ref="M114:M115"/>
    <mergeCell ref="M116:M117"/>
    <mergeCell ref="M118:M119"/>
    <mergeCell ref="M120:M121"/>
    <mergeCell ref="M122:M123"/>
    <mergeCell ref="M124:M125"/>
    <mergeCell ref="M126:M127"/>
    <mergeCell ref="N5:N6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50:N51"/>
    <mergeCell ref="N52:N53"/>
    <mergeCell ref="N54:N55"/>
    <mergeCell ref="N56:N57"/>
    <mergeCell ref="N58:N59"/>
    <mergeCell ref="N60:N61"/>
    <mergeCell ref="N62:N63"/>
    <mergeCell ref="N64:N65"/>
    <mergeCell ref="N66:N67"/>
    <mergeCell ref="N68:N69"/>
    <mergeCell ref="N72:N73"/>
    <mergeCell ref="N74:N75"/>
    <mergeCell ref="N76:N77"/>
    <mergeCell ref="N78:N79"/>
    <mergeCell ref="N80:N81"/>
    <mergeCell ref="N82:N83"/>
    <mergeCell ref="N84:N85"/>
    <mergeCell ref="N86:N87"/>
    <mergeCell ref="N88:N89"/>
    <mergeCell ref="N90:N91"/>
    <mergeCell ref="N94:N95"/>
    <mergeCell ref="N96:N97"/>
    <mergeCell ref="N98:N99"/>
    <mergeCell ref="N100:N101"/>
    <mergeCell ref="N102:N103"/>
    <mergeCell ref="N104:N105"/>
    <mergeCell ref="N106:N107"/>
    <mergeCell ref="N108:N109"/>
    <mergeCell ref="N112:N113"/>
    <mergeCell ref="N114:N115"/>
    <mergeCell ref="N116:N117"/>
    <mergeCell ref="N118:N119"/>
    <mergeCell ref="N120:N121"/>
    <mergeCell ref="N122:N123"/>
    <mergeCell ref="N124:N125"/>
    <mergeCell ref="N126:N127"/>
    <mergeCell ref="O5:O6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2:O73"/>
    <mergeCell ref="O74:O75"/>
    <mergeCell ref="O76:O77"/>
    <mergeCell ref="O78:O79"/>
    <mergeCell ref="O80:O81"/>
    <mergeCell ref="O82:O83"/>
    <mergeCell ref="O84:O85"/>
    <mergeCell ref="O86:O87"/>
    <mergeCell ref="O88:O89"/>
    <mergeCell ref="O90:O91"/>
    <mergeCell ref="O94:O95"/>
    <mergeCell ref="O96:O97"/>
    <mergeCell ref="O98:O99"/>
    <mergeCell ref="O100:O101"/>
    <mergeCell ref="O102:O103"/>
    <mergeCell ref="O104:O105"/>
    <mergeCell ref="O106:O107"/>
    <mergeCell ref="O108:O109"/>
    <mergeCell ref="O112:O113"/>
    <mergeCell ref="O114:O115"/>
    <mergeCell ref="O116:O117"/>
    <mergeCell ref="O118:O119"/>
    <mergeCell ref="O120:O121"/>
    <mergeCell ref="O122:O123"/>
    <mergeCell ref="O124:O125"/>
    <mergeCell ref="O126:O127"/>
    <mergeCell ref="P5:P6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50:P51"/>
    <mergeCell ref="P52:P53"/>
    <mergeCell ref="P54:P55"/>
    <mergeCell ref="P56:P57"/>
    <mergeCell ref="P58:P59"/>
    <mergeCell ref="P60:P61"/>
    <mergeCell ref="P62:P63"/>
    <mergeCell ref="P64:P65"/>
    <mergeCell ref="P66:P67"/>
    <mergeCell ref="P68:P69"/>
    <mergeCell ref="P72:P73"/>
    <mergeCell ref="P74:P75"/>
    <mergeCell ref="P76:P77"/>
    <mergeCell ref="P78:P79"/>
    <mergeCell ref="P80:P81"/>
    <mergeCell ref="P82:P83"/>
    <mergeCell ref="P84:P85"/>
    <mergeCell ref="P86:P87"/>
    <mergeCell ref="P88:P89"/>
    <mergeCell ref="P90:P91"/>
    <mergeCell ref="P94:P95"/>
    <mergeCell ref="P96:P97"/>
    <mergeCell ref="P98:P99"/>
    <mergeCell ref="P100:P101"/>
    <mergeCell ref="P102:P103"/>
    <mergeCell ref="P104:P105"/>
    <mergeCell ref="P106:P107"/>
    <mergeCell ref="P108:P109"/>
    <mergeCell ref="P112:P113"/>
    <mergeCell ref="P114:P115"/>
    <mergeCell ref="P116:P117"/>
    <mergeCell ref="P118:P119"/>
    <mergeCell ref="P120:P121"/>
    <mergeCell ref="P122:P123"/>
    <mergeCell ref="P124:P125"/>
    <mergeCell ref="P126:P127"/>
    <mergeCell ref="Q5:Q6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50:Q51"/>
    <mergeCell ref="Q52:Q53"/>
    <mergeCell ref="Q54:Q55"/>
    <mergeCell ref="Q56:Q57"/>
    <mergeCell ref="Q58:Q59"/>
    <mergeCell ref="Q60:Q61"/>
    <mergeCell ref="Q62:Q63"/>
    <mergeCell ref="Q64:Q65"/>
    <mergeCell ref="Q66:Q67"/>
    <mergeCell ref="Q68:Q69"/>
    <mergeCell ref="Q72:Q73"/>
    <mergeCell ref="Q74:Q75"/>
    <mergeCell ref="Q76:Q77"/>
    <mergeCell ref="Q78:Q79"/>
    <mergeCell ref="Q80:Q81"/>
    <mergeCell ref="Q82:Q83"/>
    <mergeCell ref="Q84:Q85"/>
    <mergeCell ref="Q86:Q87"/>
    <mergeCell ref="Q88:Q89"/>
    <mergeCell ref="Q90:Q91"/>
    <mergeCell ref="Q94:Q95"/>
    <mergeCell ref="Q96:Q97"/>
    <mergeCell ref="Q98:Q99"/>
    <mergeCell ref="Q100:Q101"/>
    <mergeCell ref="Q102:Q103"/>
    <mergeCell ref="Q104:Q105"/>
    <mergeCell ref="Q106:Q107"/>
    <mergeCell ref="Q108:Q109"/>
    <mergeCell ref="Q112:Q113"/>
    <mergeCell ref="Q114:Q115"/>
    <mergeCell ref="Q116:Q117"/>
    <mergeCell ref="Q118:Q119"/>
    <mergeCell ref="Q120:Q121"/>
    <mergeCell ref="Q122:Q123"/>
    <mergeCell ref="Q124:Q125"/>
    <mergeCell ref="Q126:Q127"/>
    <mergeCell ref="R5:R6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50:R51"/>
    <mergeCell ref="R52:R53"/>
    <mergeCell ref="R54:R55"/>
    <mergeCell ref="R56:R57"/>
    <mergeCell ref="R58:R59"/>
    <mergeCell ref="R60:R61"/>
    <mergeCell ref="R62:R63"/>
    <mergeCell ref="R64:R65"/>
    <mergeCell ref="R66:R67"/>
    <mergeCell ref="R68:R69"/>
    <mergeCell ref="R72:R73"/>
    <mergeCell ref="R74:R75"/>
    <mergeCell ref="R76:R77"/>
    <mergeCell ref="R78:R79"/>
    <mergeCell ref="R80:R81"/>
    <mergeCell ref="R82:R83"/>
    <mergeCell ref="R84:R85"/>
    <mergeCell ref="R86:R87"/>
    <mergeCell ref="R88:R89"/>
    <mergeCell ref="R90:R91"/>
    <mergeCell ref="R94:R95"/>
    <mergeCell ref="R96:R97"/>
    <mergeCell ref="R98:R99"/>
    <mergeCell ref="R100:R101"/>
    <mergeCell ref="R102:R103"/>
    <mergeCell ref="R104:R105"/>
    <mergeCell ref="R106:R107"/>
    <mergeCell ref="R108:R109"/>
    <mergeCell ref="R112:R113"/>
    <mergeCell ref="R114:R115"/>
    <mergeCell ref="R116:R117"/>
    <mergeCell ref="R118:R119"/>
    <mergeCell ref="R120:R121"/>
    <mergeCell ref="R122:R123"/>
    <mergeCell ref="R124:R125"/>
    <mergeCell ref="R126:R127"/>
    <mergeCell ref="S5:S6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50:S51"/>
    <mergeCell ref="S52:S53"/>
    <mergeCell ref="S54:S55"/>
    <mergeCell ref="S56:S57"/>
    <mergeCell ref="S58:S59"/>
    <mergeCell ref="S60:S61"/>
    <mergeCell ref="S62:S63"/>
    <mergeCell ref="S64:S65"/>
    <mergeCell ref="S66:S67"/>
    <mergeCell ref="S68:S69"/>
    <mergeCell ref="S72:S73"/>
    <mergeCell ref="S74:S75"/>
    <mergeCell ref="S76:S77"/>
    <mergeCell ref="S78:S79"/>
    <mergeCell ref="S80:S81"/>
    <mergeCell ref="S82:S83"/>
    <mergeCell ref="S84:S85"/>
    <mergeCell ref="S86:S87"/>
    <mergeCell ref="S88:S89"/>
    <mergeCell ref="S90:S91"/>
    <mergeCell ref="S94:S95"/>
    <mergeCell ref="S96:S97"/>
    <mergeCell ref="S98:S99"/>
    <mergeCell ref="S100:S101"/>
    <mergeCell ref="S102:S103"/>
    <mergeCell ref="S104:S105"/>
    <mergeCell ref="S106:S107"/>
    <mergeCell ref="S108:S109"/>
    <mergeCell ref="S112:S113"/>
    <mergeCell ref="S114:S115"/>
    <mergeCell ref="S116:S117"/>
    <mergeCell ref="S118:S119"/>
    <mergeCell ref="S120:S121"/>
    <mergeCell ref="S122:S123"/>
    <mergeCell ref="S124:S125"/>
    <mergeCell ref="S126:S127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50:T51"/>
    <mergeCell ref="T52:T53"/>
    <mergeCell ref="T54:T55"/>
    <mergeCell ref="T56:T57"/>
    <mergeCell ref="T58:T59"/>
    <mergeCell ref="T60:T61"/>
    <mergeCell ref="T62:T63"/>
    <mergeCell ref="T64:T65"/>
    <mergeCell ref="T66:T67"/>
    <mergeCell ref="T68:T69"/>
    <mergeCell ref="T72:T73"/>
    <mergeCell ref="T74:T75"/>
    <mergeCell ref="T76:T77"/>
    <mergeCell ref="T78:T79"/>
    <mergeCell ref="T80:T81"/>
    <mergeCell ref="T82:T83"/>
    <mergeCell ref="T84:T85"/>
    <mergeCell ref="T86:T87"/>
    <mergeCell ref="T88:T89"/>
    <mergeCell ref="T90:T91"/>
    <mergeCell ref="T94:T95"/>
    <mergeCell ref="T96:T97"/>
    <mergeCell ref="T98:T99"/>
    <mergeCell ref="T100:T101"/>
    <mergeCell ref="T102:T103"/>
    <mergeCell ref="T104:T105"/>
    <mergeCell ref="T106:T107"/>
    <mergeCell ref="T108:T109"/>
    <mergeCell ref="T112:T113"/>
    <mergeCell ref="T114:T115"/>
    <mergeCell ref="T116:T117"/>
    <mergeCell ref="T118:T119"/>
    <mergeCell ref="T120:T121"/>
    <mergeCell ref="T122:T123"/>
    <mergeCell ref="T124:T125"/>
    <mergeCell ref="T126:T127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50:U51"/>
    <mergeCell ref="U52:U53"/>
    <mergeCell ref="U54:U55"/>
    <mergeCell ref="U56:U57"/>
    <mergeCell ref="U58:U59"/>
    <mergeCell ref="U60:U61"/>
    <mergeCell ref="U62:U63"/>
    <mergeCell ref="U64:U65"/>
    <mergeCell ref="U66:U67"/>
    <mergeCell ref="U68:U69"/>
    <mergeCell ref="U72:U73"/>
    <mergeCell ref="U74:U75"/>
    <mergeCell ref="U76:U77"/>
    <mergeCell ref="U78:U79"/>
    <mergeCell ref="U80:U81"/>
    <mergeCell ref="U82:U83"/>
    <mergeCell ref="U84:U85"/>
    <mergeCell ref="U86:U87"/>
    <mergeCell ref="U88:U89"/>
    <mergeCell ref="U90:U91"/>
    <mergeCell ref="U94:U95"/>
    <mergeCell ref="U96:U97"/>
    <mergeCell ref="U98:U99"/>
    <mergeCell ref="U100:U101"/>
    <mergeCell ref="U102:U103"/>
    <mergeCell ref="U104:U105"/>
    <mergeCell ref="U106:U107"/>
    <mergeCell ref="U108:U109"/>
    <mergeCell ref="U112:U113"/>
    <mergeCell ref="U114:U115"/>
    <mergeCell ref="U116:U117"/>
    <mergeCell ref="U118:U119"/>
    <mergeCell ref="U120:U121"/>
    <mergeCell ref="U122:U123"/>
    <mergeCell ref="U124:U125"/>
    <mergeCell ref="U126:U127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50:V51"/>
    <mergeCell ref="V52:V53"/>
    <mergeCell ref="V54:V55"/>
    <mergeCell ref="V56:V57"/>
    <mergeCell ref="V58:V59"/>
    <mergeCell ref="V60:V61"/>
    <mergeCell ref="V62:V63"/>
    <mergeCell ref="V64:V65"/>
    <mergeCell ref="V66:V67"/>
    <mergeCell ref="V68:V69"/>
    <mergeCell ref="V72:V73"/>
    <mergeCell ref="V74:V75"/>
    <mergeCell ref="V76:V77"/>
    <mergeCell ref="V78:V79"/>
    <mergeCell ref="V80:V81"/>
    <mergeCell ref="V82:V83"/>
    <mergeCell ref="V84:V85"/>
    <mergeCell ref="V86:V87"/>
    <mergeCell ref="V88:V89"/>
    <mergeCell ref="V90:V91"/>
    <mergeCell ref="V94:V95"/>
    <mergeCell ref="V96:V97"/>
    <mergeCell ref="V98:V99"/>
    <mergeCell ref="V100:V101"/>
    <mergeCell ref="V102:V103"/>
    <mergeCell ref="V104:V105"/>
    <mergeCell ref="V106:V107"/>
    <mergeCell ref="V108:V109"/>
    <mergeCell ref="V112:V113"/>
    <mergeCell ref="V114:V115"/>
    <mergeCell ref="V116:V117"/>
    <mergeCell ref="V118:V119"/>
    <mergeCell ref="V120:V121"/>
    <mergeCell ref="V122:V123"/>
    <mergeCell ref="V124:V125"/>
    <mergeCell ref="V126:V127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50:W51"/>
    <mergeCell ref="W52:W53"/>
    <mergeCell ref="W54:W55"/>
    <mergeCell ref="W56:W57"/>
    <mergeCell ref="W58:W59"/>
    <mergeCell ref="W60:W61"/>
    <mergeCell ref="W62:W63"/>
    <mergeCell ref="W64:W65"/>
    <mergeCell ref="W66:W67"/>
    <mergeCell ref="W68:W69"/>
    <mergeCell ref="W72:W73"/>
    <mergeCell ref="W74:W75"/>
    <mergeCell ref="W76:W77"/>
    <mergeCell ref="W78:W79"/>
    <mergeCell ref="W80:W81"/>
    <mergeCell ref="W82:W83"/>
    <mergeCell ref="W84:W85"/>
    <mergeCell ref="W86:W87"/>
    <mergeCell ref="W88:W89"/>
    <mergeCell ref="W90:W91"/>
    <mergeCell ref="W94:W95"/>
    <mergeCell ref="W96:W97"/>
    <mergeCell ref="W98:W99"/>
    <mergeCell ref="W100:W101"/>
    <mergeCell ref="W102:W103"/>
    <mergeCell ref="W104:W105"/>
    <mergeCell ref="W106:W107"/>
    <mergeCell ref="W108:W109"/>
    <mergeCell ref="W112:W113"/>
    <mergeCell ref="W114:W115"/>
    <mergeCell ref="W116:W117"/>
    <mergeCell ref="W118:W119"/>
    <mergeCell ref="W120:W121"/>
    <mergeCell ref="W122:W123"/>
    <mergeCell ref="W124:W125"/>
    <mergeCell ref="W126:W127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50:X51"/>
    <mergeCell ref="X52:X53"/>
    <mergeCell ref="X54:X55"/>
    <mergeCell ref="X56:X57"/>
    <mergeCell ref="X58:X59"/>
    <mergeCell ref="X60:X61"/>
    <mergeCell ref="X62:X63"/>
    <mergeCell ref="X64:X65"/>
    <mergeCell ref="X66:X67"/>
    <mergeCell ref="X68:X69"/>
    <mergeCell ref="X72:X73"/>
    <mergeCell ref="X74:X75"/>
    <mergeCell ref="X76:X77"/>
    <mergeCell ref="X78:X79"/>
    <mergeCell ref="X80:X81"/>
    <mergeCell ref="X82:X83"/>
    <mergeCell ref="X84:X85"/>
    <mergeCell ref="X86:X87"/>
    <mergeCell ref="X88:X89"/>
    <mergeCell ref="X90:X91"/>
    <mergeCell ref="X94:X95"/>
    <mergeCell ref="X96:X97"/>
    <mergeCell ref="X98:X99"/>
    <mergeCell ref="X100:X101"/>
    <mergeCell ref="X102:X103"/>
    <mergeCell ref="X104:X105"/>
    <mergeCell ref="X106:X107"/>
    <mergeCell ref="X108:X109"/>
    <mergeCell ref="X112:X113"/>
    <mergeCell ref="X114:X115"/>
    <mergeCell ref="X116:X117"/>
    <mergeCell ref="X118:X119"/>
    <mergeCell ref="X120:X121"/>
    <mergeCell ref="X122:X123"/>
    <mergeCell ref="X124:X125"/>
    <mergeCell ref="X126:X127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50:Y51"/>
    <mergeCell ref="Y52:Y53"/>
    <mergeCell ref="Y54:Y55"/>
    <mergeCell ref="Y56:Y57"/>
    <mergeCell ref="Y58:Y59"/>
    <mergeCell ref="Y60:Y61"/>
    <mergeCell ref="Y62:Y63"/>
    <mergeCell ref="Y64:Y65"/>
    <mergeCell ref="Y66:Y67"/>
    <mergeCell ref="Y68:Y69"/>
    <mergeCell ref="Y72:Y73"/>
    <mergeCell ref="Y74:Y75"/>
    <mergeCell ref="Y76:Y77"/>
    <mergeCell ref="Y78:Y79"/>
    <mergeCell ref="Y80:Y81"/>
    <mergeCell ref="Y82:Y83"/>
    <mergeCell ref="Y84:Y85"/>
    <mergeCell ref="Y86:Y87"/>
    <mergeCell ref="Y88:Y89"/>
    <mergeCell ref="Y90:Y91"/>
    <mergeCell ref="Y94:Y95"/>
    <mergeCell ref="Y96:Y97"/>
    <mergeCell ref="Y98:Y99"/>
    <mergeCell ref="Y100:Y101"/>
    <mergeCell ref="Y102:Y103"/>
    <mergeCell ref="Y104:Y105"/>
    <mergeCell ref="Y106:Y107"/>
    <mergeCell ref="Y108:Y109"/>
    <mergeCell ref="Y112:Y113"/>
    <mergeCell ref="Y114:Y115"/>
    <mergeCell ref="Y116:Y117"/>
    <mergeCell ref="Y118:Y119"/>
    <mergeCell ref="Y120:Y121"/>
    <mergeCell ref="Y122:Y123"/>
    <mergeCell ref="Y124:Y125"/>
    <mergeCell ref="Y126:Y127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50:Z51"/>
    <mergeCell ref="Z52:Z53"/>
    <mergeCell ref="Z54:Z55"/>
    <mergeCell ref="Z56:Z57"/>
    <mergeCell ref="Z58:Z59"/>
    <mergeCell ref="Z60:Z61"/>
    <mergeCell ref="Z62:Z63"/>
    <mergeCell ref="Z64:Z65"/>
    <mergeCell ref="Z66:Z67"/>
    <mergeCell ref="Z68:Z69"/>
    <mergeCell ref="Z72:Z73"/>
    <mergeCell ref="Z74:Z75"/>
    <mergeCell ref="Z76:Z77"/>
    <mergeCell ref="Z78:Z79"/>
    <mergeCell ref="Z80:Z81"/>
    <mergeCell ref="Z82:Z83"/>
    <mergeCell ref="Z84:Z85"/>
    <mergeCell ref="Z86:Z87"/>
    <mergeCell ref="Z88:Z89"/>
    <mergeCell ref="Z90:Z91"/>
    <mergeCell ref="Z94:Z95"/>
    <mergeCell ref="Z96:Z97"/>
    <mergeCell ref="Z98:Z99"/>
    <mergeCell ref="Z100:Z101"/>
    <mergeCell ref="Z102:Z103"/>
    <mergeCell ref="Z104:Z105"/>
    <mergeCell ref="Z106:Z107"/>
    <mergeCell ref="Z108:Z109"/>
    <mergeCell ref="Z112:Z113"/>
    <mergeCell ref="Z114:Z115"/>
    <mergeCell ref="Z116:Z117"/>
    <mergeCell ref="Z118:Z119"/>
    <mergeCell ref="Z120:Z121"/>
    <mergeCell ref="Z122:Z123"/>
    <mergeCell ref="Z124:Z125"/>
    <mergeCell ref="Z126:Z127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50:AA51"/>
    <mergeCell ref="AA52:AA53"/>
    <mergeCell ref="AA54:AA55"/>
    <mergeCell ref="AA56:AA57"/>
    <mergeCell ref="AA58:AA59"/>
    <mergeCell ref="AA60:AA61"/>
    <mergeCell ref="AA62:AA63"/>
    <mergeCell ref="AA64:AA65"/>
    <mergeCell ref="AA66:AA67"/>
    <mergeCell ref="AA68:AA69"/>
    <mergeCell ref="AA72:AA73"/>
    <mergeCell ref="AA74:AA75"/>
    <mergeCell ref="AA76:AA77"/>
    <mergeCell ref="AA78:AA79"/>
    <mergeCell ref="AA80:AA81"/>
    <mergeCell ref="AA82:AA83"/>
    <mergeCell ref="AA84:AA85"/>
    <mergeCell ref="AA86:AA87"/>
    <mergeCell ref="AA88:AA89"/>
    <mergeCell ref="AA90:AA91"/>
    <mergeCell ref="AA94:AA95"/>
    <mergeCell ref="AA96:AA97"/>
    <mergeCell ref="AA98:AA99"/>
    <mergeCell ref="AA100:AA101"/>
    <mergeCell ref="AA102:AA103"/>
    <mergeCell ref="AA104:AA105"/>
    <mergeCell ref="AA106:AA107"/>
    <mergeCell ref="AA108:AA109"/>
    <mergeCell ref="AA112:AA113"/>
    <mergeCell ref="AA114:AA115"/>
    <mergeCell ref="AA116:AA117"/>
    <mergeCell ref="AA118:AA119"/>
    <mergeCell ref="AA120:AA121"/>
    <mergeCell ref="AA122:AA123"/>
    <mergeCell ref="AA124:AA125"/>
    <mergeCell ref="AA126:AA127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50:AB51"/>
    <mergeCell ref="AB52:AB53"/>
    <mergeCell ref="AB54:AB55"/>
    <mergeCell ref="AB56:AB57"/>
    <mergeCell ref="AB58:AB59"/>
    <mergeCell ref="AB60:AB61"/>
    <mergeCell ref="AB62:AB63"/>
    <mergeCell ref="AB64:AB65"/>
    <mergeCell ref="AB66:AB67"/>
    <mergeCell ref="AB68:AB69"/>
    <mergeCell ref="AB72:AB73"/>
    <mergeCell ref="AB74:AB75"/>
    <mergeCell ref="AB76:AB77"/>
    <mergeCell ref="AB78:AB79"/>
    <mergeCell ref="AB80:AB81"/>
    <mergeCell ref="AB82:AB83"/>
    <mergeCell ref="AB84:AB85"/>
    <mergeCell ref="AB86:AB87"/>
    <mergeCell ref="AB88:AB89"/>
    <mergeCell ref="AB90:AB91"/>
    <mergeCell ref="AB94:AB95"/>
    <mergeCell ref="AB96:AB97"/>
    <mergeCell ref="AB98:AB99"/>
    <mergeCell ref="AB100:AB101"/>
    <mergeCell ref="AB102:AB103"/>
    <mergeCell ref="AB104:AB105"/>
    <mergeCell ref="AB106:AB107"/>
    <mergeCell ref="AB108:AB109"/>
    <mergeCell ref="AB112:AB113"/>
    <mergeCell ref="AB114:AB115"/>
    <mergeCell ref="AB116:AB117"/>
    <mergeCell ref="AB118:AB119"/>
    <mergeCell ref="AB120:AB121"/>
    <mergeCell ref="AB122:AB123"/>
    <mergeCell ref="AB124:AB125"/>
    <mergeCell ref="AB126:AB127"/>
    <mergeCell ref="AC6:AC7"/>
    <mergeCell ref="AC10:AC11"/>
    <mergeCell ref="AC12:AC13"/>
    <mergeCell ref="AC14:AC15"/>
    <mergeCell ref="AC16:AC17"/>
    <mergeCell ref="AC18:AC19"/>
    <mergeCell ref="AC20:AC21"/>
    <mergeCell ref="AC22:AC23"/>
    <mergeCell ref="AC24:AC25"/>
    <mergeCell ref="AC26:AC27"/>
    <mergeCell ref="AC30:AC31"/>
    <mergeCell ref="AC32:AC33"/>
    <mergeCell ref="AC34:AC35"/>
    <mergeCell ref="AC36:AC37"/>
    <mergeCell ref="AC38:AC39"/>
    <mergeCell ref="AC40:AC41"/>
    <mergeCell ref="AC42:AC43"/>
    <mergeCell ref="AC44:AC45"/>
    <mergeCell ref="AC46:AC47"/>
    <mergeCell ref="AC50:AC51"/>
    <mergeCell ref="AC52:AC53"/>
    <mergeCell ref="AC54:AC55"/>
    <mergeCell ref="AC56:AC57"/>
    <mergeCell ref="AC58:AC59"/>
    <mergeCell ref="AC60:AC61"/>
    <mergeCell ref="AC62:AC63"/>
    <mergeCell ref="AC64:AC65"/>
    <mergeCell ref="AC66:AC67"/>
    <mergeCell ref="AC68:AC69"/>
    <mergeCell ref="AC72:AC73"/>
    <mergeCell ref="AC74:AC75"/>
    <mergeCell ref="AC76:AC77"/>
    <mergeCell ref="AC78:AC79"/>
    <mergeCell ref="AC80:AC81"/>
    <mergeCell ref="AC82:AC83"/>
    <mergeCell ref="AC84:AC85"/>
    <mergeCell ref="AC86:AC87"/>
    <mergeCell ref="AC88:AC89"/>
    <mergeCell ref="AC90:AC91"/>
    <mergeCell ref="AC94:AC95"/>
    <mergeCell ref="AC96:AC97"/>
    <mergeCell ref="AC98:AC99"/>
    <mergeCell ref="AC100:AC101"/>
    <mergeCell ref="AC102:AC103"/>
    <mergeCell ref="AC104:AC105"/>
    <mergeCell ref="AC106:AC107"/>
    <mergeCell ref="AC108:AC109"/>
    <mergeCell ref="AC112:AC113"/>
    <mergeCell ref="AC114:AC115"/>
    <mergeCell ref="AC116:AC117"/>
    <mergeCell ref="AC118:AC119"/>
    <mergeCell ref="AC120:AC121"/>
    <mergeCell ref="AC122:AC123"/>
    <mergeCell ref="AC124:AC125"/>
    <mergeCell ref="AC126:AC127"/>
    <mergeCell ref="AD6:AD7"/>
    <mergeCell ref="AD10:AD11"/>
    <mergeCell ref="AD12:AD13"/>
    <mergeCell ref="AD14:AD15"/>
    <mergeCell ref="AD16:AD17"/>
    <mergeCell ref="AD18:AD19"/>
    <mergeCell ref="AD20:AD21"/>
    <mergeCell ref="AD22:AD23"/>
    <mergeCell ref="AD24:AD25"/>
    <mergeCell ref="AD26:AD27"/>
    <mergeCell ref="AD30:AD31"/>
    <mergeCell ref="AD32:AD33"/>
    <mergeCell ref="AD34:AD35"/>
    <mergeCell ref="AD36:AD37"/>
    <mergeCell ref="AD38:AD39"/>
    <mergeCell ref="AD40:AD41"/>
    <mergeCell ref="AD42:AD43"/>
    <mergeCell ref="AD44:AD45"/>
    <mergeCell ref="AD46:AD47"/>
    <mergeCell ref="AD50:AD51"/>
    <mergeCell ref="AD52:AD53"/>
    <mergeCell ref="AD54:AD55"/>
    <mergeCell ref="AD56:AD57"/>
    <mergeCell ref="AD58:AD59"/>
    <mergeCell ref="AD60:AD61"/>
    <mergeCell ref="AD62:AD63"/>
    <mergeCell ref="AD64:AD65"/>
    <mergeCell ref="AD66:AD67"/>
    <mergeCell ref="AD68:AD69"/>
    <mergeCell ref="AD72:AD73"/>
    <mergeCell ref="AD74:AD75"/>
    <mergeCell ref="AD76:AD77"/>
    <mergeCell ref="AD78:AD79"/>
    <mergeCell ref="AD80:AD81"/>
    <mergeCell ref="AD82:AD83"/>
    <mergeCell ref="AD84:AD85"/>
    <mergeCell ref="AD86:AD87"/>
    <mergeCell ref="AD88:AD89"/>
    <mergeCell ref="AD90:AD91"/>
    <mergeCell ref="AD94:AD95"/>
    <mergeCell ref="AD96:AD97"/>
    <mergeCell ref="AD98:AD99"/>
    <mergeCell ref="AD100:AD101"/>
    <mergeCell ref="AD102:AD103"/>
    <mergeCell ref="AD104:AD105"/>
    <mergeCell ref="AD106:AD107"/>
    <mergeCell ref="AD108:AD109"/>
    <mergeCell ref="AD112:AD113"/>
    <mergeCell ref="AD114:AD115"/>
    <mergeCell ref="AD116:AD117"/>
    <mergeCell ref="AD118:AD119"/>
    <mergeCell ref="AD120:AD121"/>
    <mergeCell ref="AD122:AD123"/>
    <mergeCell ref="AD124:AD125"/>
    <mergeCell ref="AD126:AD127"/>
    <mergeCell ref="AE6:AE7"/>
    <mergeCell ref="AE10:AE11"/>
    <mergeCell ref="AE12:AE13"/>
    <mergeCell ref="AE14:AE15"/>
    <mergeCell ref="AE16:AE17"/>
    <mergeCell ref="AE18:AE19"/>
    <mergeCell ref="AE20:AE21"/>
    <mergeCell ref="AE22:AE23"/>
    <mergeCell ref="AE24:AE25"/>
    <mergeCell ref="AE26:AE27"/>
    <mergeCell ref="AE30:AE31"/>
    <mergeCell ref="AE32:AE33"/>
    <mergeCell ref="AE34:AE35"/>
    <mergeCell ref="AE36:AE37"/>
    <mergeCell ref="AE38:AE39"/>
    <mergeCell ref="AE40:AE41"/>
    <mergeCell ref="AE42:AE43"/>
    <mergeCell ref="AE44:AE45"/>
    <mergeCell ref="AE46:AE47"/>
    <mergeCell ref="AE50:AE51"/>
    <mergeCell ref="AE52:AE53"/>
    <mergeCell ref="AE54:AE55"/>
    <mergeCell ref="AE56:AE57"/>
    <mergeCell ref="AE58:AE59"/>
    <mergeCell ref="AE60:AE61"/>
    <mergeCell ref="AE62:AE63"/>
    <mergeCell ref="AE64:AE65"/>
    <mergeCell ref="AE66:AE67"/>
    <mergeCell ref="AE68:AE69"/>
    <mergeCell ref="AE72:AE73"/>
    <mergeCell ref="AE74:AE75"/>
    <mergeCell ref="AE76:AE77"/>
    <mergeCell ref="AE78:AE79"/>
    <mergeCell ref="AE80:AE81"/>
    <mergeCell ref="AE82:AE83"/>
    <mergeCell ref="AE84:AE85"/>
    <mergeCell ref="AE86:AE87"/>
    <mergeCell ref="AE88:AE89"/>
    <mergeCell ref="AE90:AE91"/>
    <mergeCell ref="AE94:AE95"/>
    <mergeCell ref="AE96:AE97"/>
    <mergeCell ref="AE98:AE99"/>
    <mergeCell ref="AE100:AE101"/>
    <mergeCell ref="AE102:AE103"/>
    <mergeCell ref="AE104:AE105"/>
    <mergeCell ref="AE106:AE107"/>
    <mergeCell ref="AE108:AE109"/>
    <mergeCell ref="AE112:AE113"/>
    <mergeCell ref="AE114:AE115"/>
    <mergeCell ref="AE116:AE117"/>
    <mergeCell ref="AE118:AE119"/>
    <mergeCell ref="AE120:AE121"/>
    <mergeCell ref="AE122:AE123"/>
    <mergeCell ref="AE124:AE125"/>
    <mergeCell ref="AE126:AE127"/>
    <mergeCell ref="AF6:AF7"/>
    <mergeCell ref="AF10:AF11"/>
    <mergeCell ref="AF12:AF13"/>
    <mergeCell ref="AF14:AF15"/>
    <mergeCell ref="AF16:AF17"/>
    <mergeCell ref="AF18:AF19"/>
    <mergeCell ref="AF20:AF21"/>
    <mergeCell ref="AF22:AF23"/>
    <mergeCell ref="AF24:AF25"/>
    <mergeCell ref="AF26:AF27"/>
    <mergeCell ref="AF30:AF31"/>
    <mergeCell ref="AF32:AF33"/>
    <mergeCell ref="AF34:AF35"/>
    <mergeCell ref="AF36:AF37"/>
    <mergeCell ref="AF38:AF39"/>
    <mergeCell ref="AF40:AF41"/>
    <mergeCell ref="AF42:AF43"/>
    <mergeCell ref="AF44:AF45"/>
    <mergeCell ref="AF46:AF47"/>
    <mergeCell ref="AF50:AF51"/>
    <mergeCell ref="AF52:AF53"/>
    <mergeCell ref="AF54:AF55"/>
    <mergeCell ref="AF56:AF57"/>
    <mergeCell ref="AF58:AF59"/>
    <mergeCell ref="AF60:AF61"/>
    <mergeCell ref="AF62:AF63"/>
    <mergeCell ref="AF64:AF65"/>
    <mergeCell ref="AF66:AF67"/>
    <mergeCell ref="AF68:AF69"/>
    <mergeCell ref="AF72:AF73"/>
    <mergeCell ref="AF74:AF75"/>
    <mergeCell ref="AF76:AF77"/>
    <mergeCell ref="AF78:AF79"/>
    <mergeCell ref="AF80:AF81"/>
    <mergeCell ref="AF82:AF83"/>
    <mergeCell ref="AF84:AF85"/>
    <mergeCell ref="AF86:AF87"/>
    <mergeCell ref="AF88:AF89"/>
    <mergeCell ref="AF90:AF91"/>
    <mergeCell ref="AF94:AF95"/>
    <mergeCell ref="AF96:AF97"/>
    <mergeCell ref="AF98:AF99"/>
    <mergeCell ref="AF100:AF101"/>
    <mergeCell ref="AF102:AF103"/>
    <mergeCell ref="AF104:AF105"/>
    <mergeCell ref="AF106:AF107"/>
    <mergeCell ref="AF108:AF109"/>
    <mergeCell ref="AF112:AF113"/>
    <mergeCell ref="AF114:AF115"/>
    <mergeCell ref="AF116:AF117"/>
    <mergeCell ref="AF118:AF119"/>
    <mergeCell ref="AF120:AF121"/>
    <mergeCell ref="AF122:AF123"/>
    <mergeCell ref="AF124:AF125"/>
    <mergeCell ref="AF126:AF127"/>
    <mergeCell ref="AG6:AG7"/>
    <mergeCell ref="AG10:AG11"/>
    <mergeCell ref="AG12:AG13"/>
    <mergeCell ref="AG14:AG15"/>
    <mergeCell ref="AG16:AG17"/>
    <mergeCell ref="AG18:AG19"/>
    <mergeCell ref="AG20:AG21"/>
    <mergeCell ref="AG22:AG23"/>
    <mergeCell ref="AG24:AG25"/>
    <mergeCell ref="AG26:AG27"/>
    <mergeCell ref="AG30:AG31"/>
    <mergeCell ref="AG32:AG33"/>
    <mergeCell ref="AG34:AG35"/>
    <mergeCell ref="AG36:AG37"/>
    <mergeCell ref="AG38:AG39"/>
    <mergeCell ref="AG40:AG41"/>
    <mergeCell ref="AG42:AG43"/>
    <mergeCell ref="AG44:AG45"/>
    <mergeCell ref="AG46:AG47"/>
    <mergeCell ref="AG50:AG51"/>
    <mergeCell ref="AG52:AG53"/>
    <mergeCell ref="AG54:AG55"/>
    <mergeCell ref="AG56:AG57"/>
    <mergeCell ref="AG58:AG59"/>
    <mergeCell ref="AG60:AG61"/>
    <mergeCell ref="AG62:AG63"/>
    <mergeCell ref="AG64:AG65"/>
    <mergeCell ref="AG66:AG67"/>
    <mergeCell ref="AG68:AG69"/>
    <mergeCell ref="AG72:AG73"/>
    <mergeCell ref="AG74:AG75"/>
    <mergeCell ref="AG76:AG77"/>
    <mergeCell ref="AG78:AG79"/>
    <mergeCell ref="AG80:AG81"/>
    <mergeCell ref="AG82:AG83"/>
    <mergeCell ref="AG84:AG85"/>
    <mergeCell ref="AG86:AG87"/>
    <mergeCell ref="AG88:AG89"/>
    <mergeCell ref="AG90:AG91"/>
    <mergeCell ref="AG94:AG95"/>
    <mergeCell ref="AG96:AG97"/>
    <mergeCell ref="AG98:AG99"/>
    <mergeCell ref="AG100:AG101"/>
    <mergeCell ref="AG102:AG103"/>
    <mergeCell ref="AG104:AG105"/>
    <mergeCell ref="AG106:AG107"/>
    <mergeCell ref="AG108:AG109"/>
    <mergeCell ref="AG112:AG113"/>
    <mergeCell ref="AG114:AG115"/>
    <mergeCell ref="AG116:AG117"/>
    <mergeCell ref="AG118:AG119"/>
    <mergeCell ref="AG120:AG121"/>
    <mergeCell ref="AG122:AG123"/>
    <mergeCell ref="AG124:AG125"/>
    <mergeCell ref="AG126:AG127"/>
    <mergeCell ref="AH6:AH7"/>
    <mergeCell ref="AH10:AH11"/>
    <mergeCell ref="AH12:AH13"/>
    <mergeCell ref="AH14:AH15"/>
    <mergeCell ref="AH16:AH17"/>
    <mergeCell ref="AH18:AH19"/>
    <mergeCell ref="AH20:AH21"/>
    <mergeCell ref="AH22:AH23"/>
    <mergeCell ref="AH24:AH25"/>
    <mergeCell ref="AH26:AH27"/>
    <mergeCell ref="AH30:AH31"/>
    <mergeCell ref="AH32:AH33"/>
    <mergeCell ref="AH34:AH35"/>
    <mergeCell ref="AH36:AH37"/>
    <mergeCell ref="AH38:AH39"/>
    <mergeCell ref="AH40:AH41"/>
    <mergeCell ref="AH42:AH43"/>
    <mergeCell ref="AH44:AH45"/>
    <mergeCell ref="AH46:AH47"/>
    <mergeCell ref="AH50:AH51"/>
    <mergeCell ref="AH52:AH53"/>
    <mergeCell ref="AH54:AH55"/>
    <mergeCell ref="AH56:AH57"/>
    <mergeCell ref="AH58:AH59"/>
    <mergeCell ref="AH60:AH61"/>
    <mergeCell ref="AH62:AH63"/>
    <mergeCell ref="AH64:AH65"/>
    <mergeCell ref="AH66:AH67"/>
    <mergeCell ref="AH68:AH69"/>
    <mergeCell ref="AH72:AH73"/>
    <mergeCell ref="AH74:AH75"/>
    <mergeCell ref="AH76:AH77"/>
    <mergeCell ref="AH78:AH79"/>
    <mergeCell ref="AH80:AH81"/>
    <mergeCell ref="AH82:AH83"/>
    <mergeCell ref="AH84:AH85"/>
    <mergeCell ref="AH86:AH87"/>
    <mergeCell ref="AH88:AH89"/>
    <mergeCell ref="AH90:AH91"/>
    <mergeCell ref="AH94:AH95"/>
    <mergeCell ref="AH96:AH97"/>
    <mergeCell ref="AH98:AH99"/>
    <mergeCell ref="AH100:AH101"/>
    <mergeCell ref="AH102:AH103"/>
    <mergeCell ref="AH104:AH105"/>
    <mergeCell ref="AH106:AH107"/>
    <mergeCell ref="AH108:AH109"/>
    <mergeCell ref="AH112:AH113"/>
    <mergeCell ref="AH114:AH115"/>
    <mergeCell ref="AH116:AH117"/>
    <mergeCell ref="AH118:AH119"/>
    <mergeCell ref="AH120:AH121"/>
    <mergeCell ref="AH122:AH123"/>
    <mergeCell ref="AH124:AH125"/>
    <mergeCell ref="AH126:AH127"/>
    <mergeCell ref="AI6:AI7"/>
    <mergeCell ref="AI10:AI11"/>
    <mergeCell ref="AI12:AI13"/>
    <mergeCell ref="AI14:AI15"/>
    <mergeCell ref="AI16:AI17"/>
    <mergeCell ref="AI18:AI19"/>
    <mergeCell ref="AI20:AI21"/>
    <mergeCell ref="AI22:AI23"/>
    <mergeCell ref="AI24:AI25"/>
    <mergeCell ref="AI26:AI27"/>
    <mergeCell ref="AI30:AI31"/>
    <mergeCell ref="AI32:AI33"/>
    <mergeCell ref="AI34:AI35"/>
    <mergeCell ref="AI36:AI37"/>
    <mergeCell ref="AI38:AI39"/>
    <mergeCell ref="AI40:AI41"/>
    <mergeCell ref="AI42:AI43"/>
    <mergeCell ref="AI44:AI45"/>
    <mergeCell ref="AI46:AI47"/>
    <mergeCell ref="AI50:AI51"/>
    <mergeCell ref="AI52:AI53"/>
    <mergeCell ref="AI54:AI55"/>
    <mergeCell ref="AI56:AI57"/>
    <mergeCell ref="AI58:AI59"/>
    <mergeCell ref="AI60:AI61"/>
    <mergeCell ref="AI62:AI63"/>
    <mergeCell ref="AI64:AI65"/>
    <mergeCell ref="AI66:AI67"/>
    <mergeCell ref="AI68:AI69"/>
    <mergeCell ref="AI72:AI73"/>
    <mergeCell ref="AI74:AI75"/>
    <mergeCell ref="AI76:AI77"/>
    <mergeCell ref="AI78:AI79"/>
    <mergeCell ref="AI80:AI81"/>
    <mergeCell ref="AI82:AI83"/>
    <mergeCell ref="AI84:AI85"/>
    <mergeCell ref="AI86:AI87"/>
    <mergeCell ref="AI88:AI89"/>
    <mergeCell ref="AI90:AI91"/>
    <mergeCell ref="AI94:AI95"/>
    <mergeCell ref="AI96:AI97"/>
    <mergeCell ref="AI98:AI99"/>
    <mergeCell ref="AI100:AI101"/>
    <mergeCell ref="AI102:AI103"/>
    <mergeCell ref="AI104:AI105"/>
    <mergeCell ref="AI106:AI107"/>
    <mergeCell ref="AI108:AI109"/>
    <mergeCell ref="AI112:AI113"/>
    <mergeCell ref="AI114:AI115"/>
    <mergeCell ref="AI116:AI117"/>
    <mergeCell ref="AI118:AI119"/>
    <mergeCell ref="AI120:AI121"/>
    <mergeCell ref="AI122:AI123"/>
    <mergeCell ref="AI124:AI125"/>
    <mergeCell ref="AI126:AI127"/>
    <mergeCell ref="AJ6:AJ7"/>
    <mergeCell ref="AJ10:AJ11"/>
    <mergeCell ref="AJ12:AJ13"/>
    <mergeCell ref="AJ14:AJ15"/>
    <mergeCell ref="AJ16:AJ17"/>
    <mergeCell ref="AJ18:AJ19"/>
    <mergeCell ref="AJ20:AJ21"/>
    <mergeCell ref="AJ22:AJ23"/>
    <mergeCell ref="AJ24:AJ25"/>
    <mergeCell ref="AJ26:AJ27"/>
    <mergeCell ref="AJ30:AJ31"/>
    <mergeCell ref="AJ32:AJ33"/>
    <mergeCell ref="AJ34:AJ35"/>
    <mergeCell ref="AJ36:AJ37"/>
    <mergeCell ref="AJ38:AJ39"/>
    <mergeCell ref="AJ40:AJ41"/>
    <mergeCell ref="AJ42:AJ43"/>
    <mergeCell ref="AJ44:AJ45"/>
    <mergeCell ref="AJ46:AJ47"/>
    <mergeCell ref="AJ50:AJ51"/>
    <mergeCell ref="AJ52:AJ53"/>
    <mergeCell ref="AJ54:AJ55"/>
    <mergeCell ref="AJ56:AJ57"/>
    <mergeCell ref="AJ58:AJ59"/>
    <mergeCell ref="AJ60:AJ61"/>
    <mergeCell ref="AJ62:AJ63"/>
    <mergeCell ref="AJ64:AJ65"/>
    <mergeCell ref="AJ66:AJ67"/>
    <mergeCell ref="AJ68:AJ69"/>
    <mergeCell ref="AJ72:AJ73"/>
    <mergeCell ref="AJ74:AJ75"/>
    <mergeCell ref="AJ76:AJ77"/>
    <mergeCell ref="AJ78:AJ79"/>
    <mergeCell ref="AJ80:AJ81"/>
    <mergeCell ref="AJ82:AJ83"/>
    <mergeCell ref="AJ84:AJ85"/>
    <mergeCell ref="AJ86:AJ87"/>
    <mergeCell ref="AJ88:AJ89"/>
    <mergeCell ref="AJ90:AJ91"/>
    <mergeCell ref="AJ94:AJ95"/>
    <mergeCell ref="AJ96:AJ97"/>
    <mergeCell ref="AJ98:AJ99"/>
    <mergeCell ref="AJ100:AJ101"/>
    <mergeCell ref="AJ102:AJ103"/>
    <mergeCell ref="AJ104:AJ105"/>
    <mergeCell ref="AJ106:AJ107"/>
    <mergeCell ref="AJ108:AJ109"/>
    <mergeCell ref="AJ112:AJ113"/>
    <mergeCell ref="AJ114:AJ115"/>
    <mergeCell ref="AJ116:AJ117"/>
    <mergeCell ref="AJ118:AJ119"/>
    <mergeCell ref="AJ120:AJ121"/>
    <mergeCell ref="AJ122:AJ123"/>
    <mergeCell ref="AJ124:AJ125"/>
    <mergeCell ref="AJ126:AJ127"/>
    <mergeCell ref="AK6:AK7"/>
    <mergeCell ref="AK10:AK11"/>
    <mergeCell ref="AK12:AK13"/>
    <mergeCell ref="AK14:AK15"/>
    <mergeCell ref="AK16:AK17"/>
    <mergeCell ref="AK18:AK19"/>
    <mergeCell ref="AK20:AK21"/>
    <mergeCell ref="AK22:AK23"/>
    <mergeCell ref="AK24:AK25"/>
    <mergeCell ref="AK26:AK27"/>
    <mergeCell ref="AK30:AK31"/>
    <mergeCell ref="AK32:AK33"/>
    <mergeCell ref="AK34:AK35"/>
    <mergeCell ref="AK36:AK37"/>
    <mergeCell ref="AK38:AK39"/>
    <mergeCell ref="AK40:AK41"/>
    <mergeCell ref="AK42:AK43"/>
    <mergeCell ref="AK44:AK45"/>
    <mergeCell ref="AK46:AK47"/>
    <mergeCell ref="AK50:AK51"/>
    <mergeCell ref="AK52:AK53"/>
    <mergeCell ref="AK54:AK55"/>
    <mergeCell ref="AK56:AK57"/>
    <mergeCell ref="AK58:AK59"/>
    <mergeCell ref="AK60:AK61"/>
    <mergeCell ref="AK62:AK63"/>
    <mergeCell ref="AK64:AK65"/>
    <mergeCell ref="AK66:AK67"/>
    <mergeCell ref="AK68:AK69"/>
    <mergeCell ref="AK72:AK73"/>
    <mergeCell ref="AK74:AK75"/>
    <mergeCell ref="AK76:AK77"/>
    <mergeCell ref="AK78:AK79"/>
    <mergeCell ref="AK80:AK81"/>
    <mergeCell ref="AK82:AK83"/>
    <mergeCell ref="AK84:AK85"/>
    <mergeCell ref="AK86:AK87"/>
    <mergeCell ref="AK88:AK89"/>
    <mergeCell ref="AK90:AK91"/>
    <mergeCell ref="AK94:AK95"/>
    <mergeCell ref="AK96:AK97"/>
    <mergeCell ref="AK98:AK99"/>
    <mergeCell ref="AK100:AK101"/>
    <mergeCell ref="AK102:AK103"/>
    <mergeCell ref="AK104:AK105"/>
    <mergeCell ref="AK106:AK107"/>
    <mergeCell ref="AK108:AK109"/>
    <mergeCell ref="AK112:AK113"/>
    <mergeCell ref="AK114:AK115"/>
    <mergeCell ref="AK116:AK117"/>
    <mergeCell ref="AK118:AK119"/>
    <mergeCell ref="AK120:AK121"/>
    <mergeCell ref="AK122:AK123"/>
    <mergeCell ref="AK124:AK125"/>
    <mergeCell ref="AK126:AK127"/>
    <mergeCell ref="AL6:AL7"/>
    <mergeCell ref="AL10:AL11"/>
    <mergeCell ref="AL12:AL13"/>
    <mergeCell ref="AL14:AL15"/>
    <mergeCell ref="AL16:AL17"/>
    <mergeCell ref="AL18:AL19"/>
    <mergeCell ref="AL20:AL21"/>
    <mergeCell ref="AL22:AL23"/>
    <mergeCell ref="AL24:AL25"/>
    <mergeCell ref="AL26:AL27"/>
    <mergeCell ref="AL30:AL31"/>
    <mergeCell ref="AL32:AL33"/>
    <mergeCell ref="AL34:AL35"/>
    <mergeCell ref="AL36:AL37"/>
    <mergeCell ref="AL38:AL39"/>
    <mergeCell ref="AL40:AL41"/>
    <mergeCell ref="AL42:AL43"/>
    <mergeCell ref="AL44:AL45"/>
    <mergeCell ref="AL46:AL47"/>
    <mergeCell ref="AL50:AL51"/>
    <mergeCell ref="AL52:AL53"/>
    <mergeCell ref="AL54:AL55"/>
    <mergeCell ref="AL56:AL57"/>
    <mergeCell ref="AL58:AL59"/>
    <mergeCell ref="AL60:AL61"/>
    <mergeCell ref="AL62:AL63"/>
    <mergeCell ref="AL64:AL65"/>
    <mergeCell ref="AL66:AL67"/>
    <mergeCell ref="AL68:AL69"/>
    <mergeCell ref="AL72:AL73"/>
    <mergeCell ref="AL74:AL75"/>
    <mergeCell ref="AL76:AL77"/>
    <mergeCell ref="AL78:AL79"/>
    <mergeCell ref="AL80:AL81"/>
    <mergeCell ref="AL82:AL83"/>
    <mergeCell ref="AL84:AL85"/>
    <mergeCell ref="AL86:AL87"/>
    <mergeCell ref="AL88:AL89"/>
    <mergeCell ref="AL90:AL91"/>
    <mergeCell ref="AL94:AL95"/>
    <mergeCell ref="AL96:AL97"/>
    <mergeCell ref="AL98:AL99"/>
    <mergeCell ref="AL100:AL101"/>
    <mergeCell ref="AL102:AL103"/>
    <mergeCell ref="AL104:AL105"/>
    <mergeCell ref="AL106:AL107"/>
    <mergeCell ref="AL108:AL109"/>
    <mergeCell ref="AL112:AL113"/>
    <mergeCell ref="AL114:AL115"/>
    <mergeCell ref="AL116:AL117"/>
    <mergeCell ref="AL118:AL119"/>
    <mergeCell ref="AL120:AL121"/>
    <mergeCell ref="AL122:AL123"/>
    <mergeCell ref="AL124:AL125"/>
    <mergeCell ref="AL126:AL127"/>
    <mergeCell ref="AM6:AM7"/>
    <mergeCell ref="AM10:AM11"/>
    <mergeCell ref="AM12:AM13"/>
    <mergeCell ref="AM14:AM15"/>
    <mergeCell ref="AM16:AM17"/>
    <mergeCell ref="AM18:AM19"/>
    <mergeCell ref="AM20:AM21"/>
    <mergeCell ref="AM22:AM23"/>
    <mergeCell ref="AM24:AM25"/>
    <mergeCell ref="AM26:AM27"/>
    <mergeCell ref="AM30:AM31"/>
    <mergeCell ref="AM32:AM33"/>
    <mergeCell ref="AM34:AM35"/>
    <mergeCell ref="AM36:AM37"/>
    <mergeCell ref="AM38:AM39"/>
    <mergeCell ref="AM40:AM41"/>
    <mergeCell ref="AM42:AM43"/>
    <mergeCell ref="AM44:AM45"/>
    <mergeCell ref="AM46:AM47"/>
    <mergeCell ref="AM50:AM51"/>
    <mergeCell ref="AM52:AM53"/>
    <mergeCell ref="AM54:AM55"/>
    <mergeCell ref="AM56:AM57"/>
    <mergeCell ref="AM58:AM59"/>
    <mergeCell ref="AM60:AM61"/>
    <mergeCell ref="AM62:AM63"/>
    <mergeCell ref="AM64:AM65"/>
    <mergeCell ref="AM66:AM67"/>
    <mergeCell ref="AM68:AM69"/>
    <mergeCell ref="AM72:AM73"/>
    <mergeCell ref="AM74:AM75"/>
    <mergeCell ref="AM76:AM77"/>
    <mergeCell ref="AM78:AM79"/>
    <mergeCell ref="AM80:AM81"/>
    <mergeCell ref="AM82:AM83"/>
    <mergeCell ref="AM84:AM85"/>
    <mergeCell ref="AM86:AM87"/>
    <mergeCell ref="AM88:AM89"/>
    <mergeCell ref="AM90:AM91"/>
    <mergeCell ref="AM94:AM95"/>
    <mergeCell ref="AM96:AM97"/>
    <mergeCell ref="AM98:AM99"/>
    <mergeCell ref="AM100:AM101"/>
    <mergeCell ref="AM102:AM103"/>
    <mergeCell ref="AM104:AM105"/>
    <mergeCell ref="AM106:AM107"/>
    <mergeCell ref="AM108:AM109"/>
    <mergeCell ref="AM112:AM113"/>
    <mergeCell ref="AM114:AM115"/>
    <mergeCell ref="AM116:AM117"/>
    <mergeCell ref="AM118:AM119"/>
    <mergeCell ref="AM120:AM121"/>
    <mergeCell ref="AM122:AM123"/>
    <mergeCell ref="AM124:AM125"/>
    <mergeCell ref="AM126:AM127"/>
    <mergeCell ref="AN6:AN7"/>
    <mergeCell ref="AN10:AN11"/>
    <mergeCell ref="AN12:AN13"/>
    <mergeCell ref="AN14:AN15"/>
    <mergeCell ref="AN16:AN17"/>
    <mergeCell ref="AN18:AN19"/>
    <mergeCell ref="AN20:AN21"/>
    <mergeCell ref="AN22:AN23"/>
    <mergeCell ref="AN24:AN25"/>
    <mergeCell ref="AN26:AN27"/>
    <mergeCell ref="AN30:AN31"/>
    <mergeCell ref="AN32:AN33"/>
    <mergeCell ref="AN34:AN35"/>
    <mergeCell ref="AN36:AN37"/>
    <mergeCell ref="AN38:AN39"/>
    <mergeCell ref="AN40:AN41"/>
    <mergeCell ref="AN42:AN43"/>
    <mergeCell ref="AN44:AN45"/>
    <mergeCell ref="AN46:AN47"/>
    <mergeCell ref="AN50:AN51"/>
    <mergeCell ref="AN52:AN53"/>
    <mergeCell ref="AN54:AN55"/>
    <mergeCell ref="AN56:AN57"/>
    <mergeCell ref="AN58:AN59"/>
    <mergeCell ref="AN60:AN61"/>
    <mergeCell ref="AN62:AN63"/>
    <mergeCell ref="AN64:AN65"/>
    <mergeCell ref="AN66:AN67"/>
    <mergeCell ref="AN68:AN69"/>
    <mergeCell ref="AN72:AN73"/>
    <mergeCell ref="AN74:AN75"/>
    <mergeCell ref="AN76:AN77"/>
    <mergeCell ref="AN78:AN79"/>
    <mergeCell ref="AN80:AN81"/>
    <mergeCell ref="AN82:AN83"/>
    <mergeCell ref="AN84:AN85"/>
    <mergeCell ref="AN86:AN87"/>
    <mergeCell ref="AN88:AN89"/>
    <mergeCell ref="AN90:AN91"/>
    <mergeCell ref="AN94:AN95"/>
    <mergeCell ref="AN96:AN97"/>
    <mergeCell ref="AN98:AN99"/>
    <mergeCell ref="AN100:AN101"/>
    <mergeCell ref="AN102:AN103"/>
    <mergeCell ref="AN104:AN105"/>
    <mergeCell ref="AN106:AN107"/>
    <mergeCell ref="AN108:AN109"/>
    <mergeCell ref="AN112:AN113"/>
    <mergeCell ref="AN114:AN115"/>
    <mergeCell ref="AN116:AN117"/>
    <mergeCell ref="AN118:AN119"/>
    <mergeCell ref="AN120:AN121"/>
    <mergeCell ref="AN122:AN123"/>
    <mergeCell ref="AN124:AN125"/>
    <mergeCell ref="AN126:AN127"/>
    <mergeCell ref="AO6:AO7"/>
    <mergeCell ref="AO10:AO11"/>
    <mergeCell ref="AO12:AO13"/>
    <mergeCell ref="AO14:AO15"/>
    <mergeCell ref="AO16:AO17"/>
    <mergeCell ref="AO18:AO19"/>
    <mergeCell ref="AO20:AO21"/>
    <mergeCell ref="AO22:AO23"/>
    <mergeCell ref="AO24:AO25"/>
    <mergeCell ref="AO26:AO27"/>
    <mergeCell ref="AO30:AO31"/>
    <mergeCell ref="AO32:AO33"/>
    <mergeCell ref="AO34:AO35"/>
    <mergeCell ref="AO36:AO37"/>
    <mergeCell ref="AO38:AO39"/>
    <mergeCell ref="AO40:AO41"/>
    <mergeCell ref="AO42:AO43"/>
    <mergeCell ref="AO44:AO45"/>
    <mergeCell ref="AO46:AO47"/>
    <mergeCell ref="AO50:AO51"/>
    <mergeCell ref="AO52:AO53"/>
    <mergeCell ref="AO54:AO55"/>
    <mergeCell ref="AO56:AO57"/>
    <mergeCell ref="AO58:AO59"/>
    <mergeCell ref="AO60:AO61"/>
    <mergeCell ref="AO62:AO63"/>
    <mergeCell ref="AO64:AO65"/>
    <mergeCell ref="AO66:AO67"/>
    <mergeCell ref="AO68:AO69"/>
    <mergeCell ref="AO72:AO73"/>
    <mergeCell ref="AO74:AO75"/>
    <mergeCell ref="AO76:AO77"/>
    <mergeCell ref="AO78:AO79"/>
    <mergeCell ref="AO80:AO81"/>
    <mergeCell ref="AO82:AO83"/>
    <mergeCell ref="AO84:AO85"/>
    <mergeCell ref="AO86:AO87"/>
    <mergeCell ref="AO88:AO89"/>
    <mergeCell ref="AO90:AO91"/>
    <mergeCell ref="AO94:AO95"/>
    <mergeCell ref="AO96:AO97"/>
    <mergeCell ref="AO98:AO99"/>
    <mergeCell ref="AO100:AO101"/>
    <mergeCell ref="AO102:AO103"/>
    <mergeCell ref="AO104:AO105"/>
    <mergeCell ref="AO106:AO107"/>
    <mergeCell ref="AO108:AO109"/>
    <mergeCell ref="AO112:AO113"/>
    <mergeCell ref="AO114:AO115"/>
    <mergeCell ref="AO116:AO117"/>
    <mergeCell ref="AO118:AO119"/>
    <mergeCell ref="AO120:AO121"/>
    <mergeCell ref="AO122:AO123"/>
    <mergeCell ref="AO124:AO125"/>
    <mergeCell ref="AO126:AO127"/>
    <mergeCell ref="AP4:AP7"/>
    <mergeCell ref="AP10:AP11"/>
    <mergeCell ref="AP12:AP13"/>
    <mergeCell ref="AP14:AP15"/>
    <mergeCell ref="AP16:AP17"/>
    <mergeCell ref="AP18:AP19"/>
    <mergeCell ref="AP20:AP21"/>
    <mergeCell ref="AP22:AP23"/>
    <mergeCell ref="AP24:AP25"/>
    <mergeCell ref="AP26:AP27"/>
    <mergeCell ref="AP30:AP31"/>
    <mergeCell ref="AP32:AP33"/>
    <mergeCell ref="AP34:AP35"/>
    <mergeCell ref="AP36:AP37"/>
    <mergeCell ref="AP38:AP39"/>
    <mergeCell ref="AP40:AP41"/>
    <mergeCell ref="AP42:AP43"/>
    <mergeCell ref="AP44:AP45"/>
    <mergeCell ref="AP46:AP47"/>
    <mergeCell ref="AP50:AP51"/>
    <mergeCell ref="AP52:AP53"/>
    <mergeCell ref="AP54:AP55"/>
    <mergeCell ref="AP56:AP57"/>
    <mergeCell ref="AP58:AP59"/>
    <mergeCell ref="AP60:AP61"/>
    <mergeCell ref="AP62:AP63"/>
    <mergeCell ref="AP64:AP65"/>
    <mergeCell ref="AP66:AP67"/>
    <mergeCell ref="AP68:AP69"/>
    <mergeCell ref="AP72:AP73"/>
    <mergeCell ref="AP74:AP75"/>
    <mergeCell ref="AP76:AP77"/>
    <mergeCell ref="AP78:AP79"/>
    <mergeCell ref="AP80:AP81"/>
    <mergeCell ref="AP82:AP83"/>
    <mergeCell ref="AP84:AP85"/>
    <mergeCell ref="AP86:AP87"/>
    <mergeCell ref="AP88:AP89"/>
    <mergeCell ref="AP90:AP91"/>
    <mergeCell ref="AP94:AP95"/>
    <mergeCell ref="AP96:AP97"/>
    <mergeCell ref="AP98:AP99"/>
    <mergeCell ref="AP100:AP101"/>
    <mergeCell ref="AP102:AP103"/>
    <mergeCell ref="AP104:AP105"/>
    <mergeCell ref="AP106:AP107"/>
    <mergeCell ref="AP108:AP109"/>
    <mergeCell ref="AP112:AP113"/>
    <mergeCell ref="AP114:AP115"/>
    <mergeCell ref="AP116:AP117"/>
    <mergeCell ref="AP118:AP119"/>
    <mergeCell ref="AP120:AP121"/>
    <mergeCell ref="AP122:AP123"/>
    <mergeCell ref="AP124:AP125"/>
    <mergeCell ref="AP126:AP127"/>
    <mergeCell ref="AQ4:AQ7"/>
    <mergeCell ref="AQ10:AQ11"/>
    <mergeCell ref="AQ12:AQ13"/>
    <mergeCell ref="AQ14:AQ15"/>
    <mergeCell ref="AQ16:AQ17"/>
    <mergeCell ref="AQ18:AQ19"/>
    <mergeCell ref="AQ20:AQ21"/>
    <mergeCell ref="AQ22:AQ23"/>
    <mergeCell ref="AQ24:AQ25"/>
    <mergeCell ref="AQ26:AQ27"/>
    <mergeCell ref="AQ30:AQ31"/>
    <mergeCell ref="AQ32:AQ33"/>
    <mergeCell ref="AQ34:AQ35"/>
    <mergeCell ref="AQ36:AQ37"/>
    <mergeCell ref="AQ38:AQ39"/>
    <mergeCell ref="AQ40:AQ41"/>
    <mergeCell ref="AQ42:AQ43"/>
    <mergeCell ref="AQ44:AQ45"/>
    <mergeCell ref="AQ46:AQ47"/>
    <mergeCell ref="AQ50:AQ51"/>
    <mergeCell ref="AQ52:AQ53"/>
    <mergeCell ref="AQ54:AQ55"/>
    <mergeCell ref="AQ56:AQ57"/>
    <mergeCell ref="AQ58:AQ59"/>
    <mergeCell ref="AQ60:AQ61"/>
    <mergeCell ref="AQ62:AQ63"/>
    <mergeCell ref="AQ64:AQ65"/>
    <mergeCell ref="AQ66:AQ67"/>
    <mergeCell ref="AQ68:AQ69"/>
    <mergeCell ref="AQ72:AQ73"/>
    <mergeCell ref="AQ74:AQ75"/>
    <mergeCell ref="AQ76:AQ77"/>
    <mergeCell ref="AQ78:AQ79"/>
    <mergeCell ref="AQ80:AQ81"/>
    <mergeCell ref="AQ82:AQ83"/>
    <mergeCell ref="AQ84:AQ85"/>
    <mergeCell ref="AQ86:AQ87"/>
    <mergeCell ref="AQ88:AQ89"/>
    <mergeCell ref="AQ90:AQ91"/>
    <mergeCell ref="AQ94:AQ95"/>
    <mergeCell ref="AQ96:AQ97"/>
    <mergeCell ref="AQ98:AQ99"/>
    <mergeCell ref="AQ100:AQ101"/>
    <mergeCell ref="AQ102:AQ103"/>
    <mergeCell ref="AQ104:AQ105"/>
    <mergeCell ref="AQ106:AQ107"/>
    <mergeCell ref="AQ108:AQ109"/>
    <mergeCell ref="AQ112:AQ113"/>
    <mergeCell ref="AQ114:AQ115"/>
    <mergeCell ref="AQ116:AQ117"/>
    <mergeCell ref="AQ118:AQ119"/>
    <mergeCell ref="AQ120:AQ121"/>
    <mergeCell ref="AQ122:AQ123"/>
    <mergeCell ref="AQ124:AQ125"/>
    <mergeCell ref="AQ126:AQ127"/>
    <mergeCell ref="AR4:AR7"/>
    <mergeCell ref="AR10:AR11"/>
    <mergeCell ref="AR12:AR13"/>
    <mergeCell ref="AR14:AR15"/>
    <mergeCell ref="AR16:AR17"/>
    <mergeCell ref="AR18:AR19"/>
    <mergeCell ref="AR20:AR21"/>
    <mergeCell ref="AR22:AR23"/>
    <mergeCell ref="AR24:AR25"/>
    <mergeCell ref="AR26:AR27"/>
    <mergeCell ref="AR30:AR31"/>
    <mergeCell ref="AR32:AR33"/>
    <mergeCell ref="AR34:AR35"/>
    <mergeCell ref="AR36:AR37"/>
    <mergeCell ref="AR38:AR39"/>
    <mergeCell ref="AR40:AR41"/>
    <mergeCell ref="AR42:AR43"/>
    <mergeCell ref="AR44:AR45"/>
    <mergeCell ref="AR46:AR47"/>
    <mergeCell ref="AR50:AR51"/>
    <mergeCell ref="AR52:AR53"/>
    <mergeCell ref="AR54:AR55"/>
    <mergeCell ref="AR56:AR57"/>
    <mergeCell ref="AR58:AR59"/>
    <mergeCell ref="AR60:AR61"/>
    <mergeCell ref="AR62:AR63"/>
    <mergeCell ref="AR64:AR65"/>
    <mergeCell ref="AR66:AR67"/>
    <mergeCell ref="AR68:AR69"/>
    <mergeCell ref="AR72:AR73"/>
    <mergeCell ref="AR74:AR75"/>
    <mergeCell ref="AR76:AR77"/>
    <mergeCell ref="AR78:AR79"/>
    <mergeCell ref="AR80:AR81"/>
    <mergeCell ref="AR82:AR83"/>
    <mergeCell ref="AR84:AR85"/>
    <mergeCell ref="AR86:AR87"/>
    <mergeCell ref="AR88:AR89"/>
    <mergeCell ref="AR90:AR91"/>
    <mergeCell ref="AR94:AR95"/>
    <mergeCell ref="AR96:AR97"/>
    <mergeCell ref="AR98:AR99"/>
    <mergeCell ref="AR100:AR101"/>
    <mergeCell ref="AR102:AR103"/>
    <mergeCell ref="AR104:AR105"/>
    <mergeCell ref="AR106:AR107"/>
    <mergeCell ref="AR108:AR109"/>
    <mergeCell ref="AR112:AR113"/>
    <mergeCell ref="AR114:AR115"/>
    <mergeCell ref="AR116:AR117"/>
    <mergeCell ref="AR118:AR119"/>
    <mergeCell ref="AR120:AR121"/>
    <mergeCell ref="AR122:AR123"/>
    <mergeCell ref="AR124:AR125"/>
    <mergeCell ref="AR126:AR127"/>
    <mergeCell ref="A1:AR3"/>
    <mergeCell ref="A8:AR9"/>
    <mergeCell ref="A28:AR29"/>
    <mergeCell ref="A92:AR93"/>
    <mergeCell ref="A110:AR111"/>
    <mergeCell ref="A48:AR49"/>
    <mergeCell ref="A70:AR71"/>
  </mergeCells>
  <dataValidations count="1">
    <dataValidation type="list" allowBlank="1" showInputMessage="1" showErrorMessage="1" sqref="F10:F27 F30:F47 F50:F69 F72:F91 F94:F109 F112:F127">
      <formula1>"新增,换装,原杆,同杆"</formula1>
    </dataValidation>
  </dataValidations>
  <pageMargins left="0.75" right="0.75" top="1" bottom="1" header="0.5" footer="0.5"/>
  <pageSetup paperSize="9" scale="55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570"/>
  <sheetViews>
    <sheetView showZeros="0" view="pageBreakPreview" zoomScale="85" zoomScaleNormal="85" topLeftCell="A10" workbookViewId="0">
      <selection activeCell="AA25" sqref="AA25"/>
    </sheetView>
  </sheetViews>
  <sheetFormatPr defaultColWidth="9" defaultRowHeight="12" customHeight="1"/>
  <cols>
    <col min="1" max="1" width="7.05833333333333" style="676" customWidth="1"/>
    <col min="2" max="2" width="8.825" style="677" customWidth="1"/>
    <col min="3" max="3" width="16.9666666666667" style="678" customWidth="1"/>
    <col min="4" max="4" width="5.58333333333333" style="679" customWidth="1"/>
    <col min="5" max="5" width="5.43333333333333" style="679" customWidth="1"/>
    <col min="6" max="6" width="7.21666666666667" style="680" customWidth="1"/>
    <col min="7" max="7" width="5.925" style="681" customWidth="1"/>
    <col min="8" max="8" width="6.19166666666667" style="682" customWidth="1"/>
    <col min="9" max="9" width="5.31666666666667" style="676" customWidth="1"/>
    <col min="10" max="10" width="6.75833333333333" style="683" customWidth="1"/>
    <col min="11" max="11" width="9.275" style="676" customWidth="1"/>
    <col min="12" max="15" width="4.775" style="676" customWidth="1"/>
    <col min="16" max="16" width="4.775" style="684" customWidth="1"/>
    <col min="17" max="18" width="4.775" style="676" customWidth="1"/>
    <col min="19" max="20" width="10.575" style="676" customWidth="1"/>
    <col min="21" max="24" width="10.575" style="684" customWidth="1"/>
    <col min="25" max="26" width="10.575" style="676" customWidth="1"/>
    <col min="27" max="27" width="10.575" style="679" customWidth="1"/>
    <col min="28" max="29" width="3.96666666666667" style="679" customWidth="1"/>
    <col min="30" max="30" width="3.63333333333333" style="682" customWidth="1"/>
    <col min="31" max="31" width="4.01666666666667" style="679" customWidth="1"/>
    <col min="32" max="33" width="3.63333333333333" style="679" customWidth="1"/>
    <col min="34" max="34" width="3.14166666666667" style="679" customWidth="1"/>
    <col min="35" max="35" width="3.25833333333333" style="679" customWidth="1"/>
    <col min="36" max="36" width="2.93333333333333" style="679" customWidth="1"/>
    <col min="37" max="37" width="5.275" style="676" customWidth="1"/>
    <col min="38" max="40" width="5.275" style="679" customWidth="1"/>
    <col min="41" max="41" width="7.21666666666667" style="676" customWidth="1"/>
    <col min="42" max="42" width="4.23333333333333" style="676" customWidth="1"/>
    <col min="43" max="43" width="4.46666666666667" style="676" customWidth="1"/>
    <col min="44" max="44" width="5.53333333333333" style="676" customWidth="1"/>
    <col min="45" max="46" width="8.8" style="676"/>
    <col min="47" max="47" width="3.96666666666667" style="679" customWidth="1"/>
    <col min="48" max="16384" width="9" style="676"/>
  </cols>
  <sheetData>
    <row r="1" customHeight="1" spans="1:13">
      <c r="A1" s="685"/>
      <c r="B1" s="686"/>
      <c r="C1" s="685" t="s">
        <v>231</v>
      </c>
      <c r="D1" s="687" t="s">
        <v>1157</v>
      </c>
      <c r="E1" s="687"/>
      <c r="F1" s="687"/>
      <c r="G1" s="687"/>
      <c r="H1" s="687"/>
      <c r="J1" s="688"/>
      <c r="K1" s="689"/>
      <c r="L1" s="690"/>
      <c r="M1" s="690"/>
    </row>
    <row r="2" customHeight="1" spans="1:13">
      <c r="A2" s="685"/>
      <c r="B2" s="686"/>
      <c r="C2" s="685"/>
      <c r="D2" s="687"/>
      <c r="E2" s="687"/>
      <c r="F2" s="687"/>
      <c r="G2" s="687"/>
      <c r="H2" s="687"/>
      <c r="J2" s="688"/>
      <c r="K2" s="689"/>
      <c r="L2" s="690"/>
      <c r="M2" s="690"/>
    </row>
    <row r="3" customHeight="1" spans="1:13">
      <c r="A3" s="685" t="s">
        <v>120</v>
      </c>
      <c r="B3" s="686">
        <v>10</v>
      </c>
      <c r="C3" s="685">
        <f>COUNTIFS($D$28:$D$565,10,$E$28:$E$565,A3)+AR26</f>
        <v>0</v>
      </c>
      <c r="D3" s="687" t="s">
        <v>1158</v>
      </c>
      <c r="E3" s="687"/>
      <c r="F3" s="687"/>
      <c r="G3" s="687"/>
      <c r="H3" s="687"/>
      <c r="J3" s="688"/>
      <c r="K3" s="689"/>
      <c r="L3" s="690"/>
      <c r="M3" s="690"/>
    </row>
    <row r="4" customHeight="1" spans="1:13">
      <c r="A4" s="685"/>
      <c r="B4" s="686"/>
      <c r="C4" s="685"/>
      <c r="D4" s="687"/>
      <c r="E4" s="687"/>
      <c r="F4" s="687"/>
      <c r="G4" s="687"/>
      <c r="H4" s="687"/>
      <c r="J4" s="688"/>
      <c r="K4" s="689"/>
      <c r="L4" s="690"/>
      <c r="M4" s="690"/>
    </row>
    <row r="5" customHeight="1" spans="1:13">
      <c r="A5" s="685" t="s">
        <v>120</v>
      </c>
      <c r="B5" s="686">
        <v>12</v>
      </c>
      <c r="C5" s="685">
        <f>COUNTIFS($D$28:$D$567,12,$E$28:$E$567,A5)</f>
        <v>0</v>
      </c>
      <c r="D5" s="691" t="s">
        <v>1159</v>
      </c>
      <c r="E5" s="692"/>
      <c r="F5" s="693"/>
      <c r="G5" s="687"/>
      <c r="H5" s="687"/>
      <c r="J5" s="688"/>
      <c r="K5" s="689"/>
      <c r="L5" s="690"/>
      <c r="M5" s="690"/>
    </row>
    <row r="6" customHeight="1" spans="1:13">
      <c r="A6" s="685"/>
      <c r="B6" s="686"/>
      <c r="C6" s="685"/>
      <c r="D6" s="694"/>
      <c r="E6" s="695"/>
      <c r="F6" s="696"/>
      <c r="G6" s="687"/>
      <c r="H6" s="687"/>
      <c r="J6" s="688"/>
      <c r="K6" s="689"/>
      <c r="L6" s="690"/>
      <c r="M6" s="690"/>
    </row>
    <row r="7" customHeight="1" spans="1:13">
      <c r="A7" s="685" t="s">
        <v>120</v>
      </c>
      <c r="B7" s="686">
        <v>15</v>
      </c>
      <c r="C7" s="685">
        <f>COUNTIFS($D$28:$D$569,15,$E$28:$E$569,A7)</f>
        <v>0</v>
      </c>
      <c r="D7" s="697"/>
      <c r="E7" s="698"/>
      <c r="F7" s="699"/>
      <c r="G7" s="685"/>
      <c r="H7" s="685"/>
      <c r="J7" s="688"/>
      <c r="K7" s="689"/>
      <c r="L7" s="690"/>
      <c r="M7" s="690"/>
    </row>
    <row r="8" customHeight="1" spans="1:13">
      <c r="A8" s="685"/>
      <c r="B8" s="686"/>
      <c r="C8" s="685"/>
      <c r="D8" s="700"/>
      <c r="E8" s="701"/>
      <c r="F8" s="702"/>
      <c r="G8" s="685"/>
      <c r="H8" s="685"/>
      <c r="J8" s="688"/>
      <c r="K8" s="689"/>
      <c r="L8" s="690"/>
      <c r="M8" s="690"/>
    </row>
    <row r="9" customHeight="1" spans="1:13">
      <c r="A9" s="685" t="s">
        <v>236</v>
      </c>
      <c r="B9" s="686"/>
      <c r="C9" s="685">
        <f>AH26</f>
        <v>0</v>
      </c>
      <c r="D9" s="690"/>
      <c r="E9" s="690"/>
      <c r="F9" s="690"/>
      <c r="J9" s="688"/>
      <c r="K9" s="689"/>
      <c r="L9" s="690"/>
      <c r="M9" s="690"/>
    </row>
    <row r="10" customHeight="1" spans="1:13">
      <c r="A10" s="685"/>
      <c r="B10" s="686"/>
      <c r="C10" s="685"/>
      <c r="D10" s="690"/>
      <c r="E10" s="690"/>
      <c r="F10" s="690"/>
      <c r="J10" s="688"/>
      <c r="K10" s="689"/>
      <c r="L10" s="690"/>
      <c r="M10" s="690"/>
    </row>
    <row r="11" customHeight="1" spans="1:13">
      <c r="A11" s="685" t="s">
        <v>237</v>
      </c>
      <c r="B11" s="686"/>
      <c r="C11" s="685">
        <f>AI26</f>
        <v>0</v>
      </c>
      <c r="D11" s="690"/>
      <c r="E11" s="690"/>
      <c r="F11" s="690"/>
      <c r="J11" s="688"/>
      <c r="K11" s="689"/>
      <c r="L11" s="690"/>
      <c r="M11" s="690"/>
    </row>
    <row r="12" customHeight="1" spans="1:13">
      <c r="A12" s="685"/>
      <c r="B12" s="686"/>
      <c r="C12" s="685"/>
      <c r="D12" s="690"/>
      <c r="E12" s="690"/>
      <c r="F12" s="690"/>
      <c r="J12" s="688"/>
      <c r="K12" s="689"/>
      <c r="L12" s="690"/>
      <c r="M12" s="690"/>
    </row>
    <row r="13" customHeight="1" spans="1:13">
      <c r="A13" s="685" t="s">
        <v>1160</v>
      </c>
      <c r="B13" s="686"/>
      <c r="C13" s="685">
        <f>COUNTIF($AO$28:$AO$565,A13)</f>
        <v>0</v>
      </c>
      <c r="D13" s="690"/>
      <c r="E13" s="690"/>
      <c r="F13" s="690"/>
      <c r="J13" s="688"/>
      <c r="K13" s="689"/>
      <c r="L13" s="690"/>
      <c r="M13" s="690"/>
    </row>
    <row r="14" customHeight="1" spans="1:13">
      <c r="A14" s="685"/>
      <c r="B14" s="686"/>
      <c r="C14" s="685"/>
      <c r="D14" s="690"/>
      <c r="E14" s="690"/>
      <c r="F14" s="690"/>
      <c r="J14" s="688"/>
      <c r="K14" s="689"/>
      <c r="L14" s="690"/>
      <c r="M14" s="690"/>
    </row>
    <row r="15" customHeight="1" spans="1:13">
      <c r="A15" s="685" t="s">
        <v>238</v>
      </c>
      <c r="B15" s="686"/>
      <c r="C15" s="685">
        <f>COUNTIF($AO$28:$AO$565,A15)</f>
        <v>0</v>
      </c>
      <c r="D15" s="690"/>
      <c r="E15" s="690"/>
      <c r="F15" s="690"/>
      <c r="J15" s="688"/>
      <c r="K15" s="689"/>
      <c r="L15" s="690"/>
      <c r="M15" s="690"/>
    </row>
    <row r="16" customHeight="1" spans="1:13">
      <c r="A16" s="685"/>
      <c r="B16" s="686"/>
      <c r="C16" s="685"/>
      <c r="D16" s="690"/>
      <c r="E16" s="690"/>
      <c r="F16" s="690"/>
      <c r="J16" s="688"/>
      <c r="K16" s="689"/>
      <c r="L16" s="690"/>
      <c r="M16" s="690"/>
    </row>
    <row r="17" customHeight="1" spans="1:47">
      <c r="A17" s="685" t="s">
        <v>239</v>
      </c>
      <c r="B17" s="686"/>
      <c r="C17" s="685">
        <f>COUNTIF($AO$28:$AO$565,A17)</f>
        <v>0</v>
      </c>
      <c r="D17" s="690"/>
      <c r="E17" s="690"/>
      <c r="F17" s="690"/>
      <c r="J17" s="688"/>
      <c r="K17" s="689"/>
      <c r="L17" s="690"/>
      <c r="M17" s="690"/>
    </row>
    <row r="18" customHeight="1" spans="1:47">
      <c r="A18" s="703"/>
      <c r="B18" s="704"/>
      <c r="C18" s="703"/>
      <c r="D18" s="690"/>
      <c r="E18" s="690"/>
      <c r="F18" s="690"/>
      <c r="J18" s="688"/>
      <c r="K18" s="689"/>
      <c r="L18" s="690"/>
      <c r="M18" s="690"/>
    </row>
    <row r="19" s="674" customFormat="1" customHeight="1" spans="1:47">
      <c r="A19" s="705" t="str">
        <f>'材料清册 封皮 '!A5</f>
        <v>XX县XX乡XX村农网巩固提升工程 </v>
      </c>
      <c r="B19" s="706"/>
      <c r="C19" s="707"/>
      <c r="D19" s="707"/>
      <c r="E19" s="707"/>
      <c r="F19" s="707"/>
      <c r="G19" s="707"/>
      <c r="H19" s="707"/>
      <c r="I19" s="707"/>
      <c r="J19" s="708"/>
      <c r="K19" s="707"/>
      <c r="L19" s="707"/>
      <c r="M19" s="707"/>
      <c r="N19" s="707"/>
      <c r="O19" s="707"/>
      <c r="P19" s="707"/>
      <c r="Q19" s="707"/>
      <c r="R19" s="707"/>
      <c r="S19" s="707"/>
      <c r="T19" s="707"/>
      <c r="U19" s="707"/>
      <c r="V19" s="707"/>
      <c r="W19" s="707"/>
      <c r="X19" s="709" t="s">
        <v>1161</v>
      </c>
      <c r="Y19" s="709"/>
      <c r="Z19" s="709"/>
      <c r="AA19" s="709"/>
      <c r="AB19" s="709"/>
      <c r="AC19" s="709"/>
      <c r="AD19" s="709"/>
      <c r="AE19" s="709"/>
      <c r="AF19" s="709"/>
      <c r="AG19" s="709"/>
      <c r="AH19" s="709"/>
      <c r="AI19" s="709"/>
      <c r="AJ19" s="709"/>
      <c r="AK19" s="709"/>
      <c r="AL19" s="709"/>
      <c r="AM19" s="709"/>
      <c r="AN19" s="709"/>
      <c r="AO19" s="709"/>
      <c r="AP19" s="709"/>
      <c r="AQ19" s="709"/>
      <c r="AR19" s="709"/>
      <c r="AS19" s="709"/>
      <c r="AT19" s="710"/>
      <c r="AU19" s="675"/>
    </row>
    <row r="20" s="674" customFormat="1" customHeight="1" spans="1:47">
      <c r="A20" s="711"/>
      <c r="B20" s="712"/>
      <c r="C20" s="713"/>
      <c r="D20" s="713"/>
      <c r="E20" s="713"/>
      <c r="F20" s="713"/>
      <c r="G20" s="713"/>
      <c r="H20" s="713"/>
      <c r="I20" s="713"/>
      <c r="J20" s="714"/>
      <c r="K20" s="713"/>
      <c r="L20" s="713"/>
      <c r="M20" s="713"/>
      <c r="N20" s="713"/>
      <c r="O20" s="713"/>
      <c r="P20" s="713"/>
      <c r="Q20" s="713"/>
      <c r="R20" s="713"/>
      <c r="S20" s="713"/>
      <c r="T20" s="713"/>
      <c r="U20" s="713"/>
      <c r="V20" s="713"/>
      <c r="W20" s="713"/>
      <c r="X20" s="715"/>
      <c r="Y20" s="716"/>
      <c r="Z20" s="716"/>
      <c r="AA20" s="716"/>
      <c r="AB20" s="716"/>
      <c r="AC20" s="716"/>
      <c r="AD20" s="716"/>
      <c r="AE20" s="716"/>
      <c r="AF20" s="716"/>
      <c r="AG20" s="716"/>
      <c r="AH20" s="716"/>
      <c r="AI20" s="716"/>
      <c r="AJ20" s="716"/>
      <c r="AK20" s="716"/>
      <c r="AL20" s="716"/>
      <c r="AM20" s="716"/>
      <c r="AN20" s="716"/>
      <c r="AO20" s="716"/>
      <c r="AP20" s="716"/>
      <c r="AQ20" s="716"/>
      <c r="AR20" s="716"/>
      <c r="AS20" s="716"/>
      <c r="AT20" s="717"/>
      <c r="AU20" s="675"/>
    </row>
    <row r="21" s="674" customFormat="1" customHeight="1" spans="1:47">
      <c r="A21" s="718"/>
      <c r="B21" s="719"/>
      <c r="C21" s="720"/>
      <c r="D21" s="720"/>
      <c r="E21" s="720"/>
      <c r="F21" s="720"/>
      <c r="G21" s="720"/>
      <c r="H21" s="720"/>
      <c r="I21" s="720"/>
      <c r="J21" s="721"/>
      <c r="K21" s="720"/>
      <c r="L21" s="720"/>
      <c r="M21" s="720"/>
      <c r="N21" s="720"/>
      <c r="O21" s="720"/>
      <c r="P21" s="720"/>
      <c r="Q21" s="720"/>
      <c r="R21" s="720"/>
      <c r="S21" s="720"/>
      <c r="T21" s="720"/>
      <c r="U21" s="720"/>
      <c r="V21" s="720"/>
      <c r="W21" s="720"/>
      <c r="X21" s="722"/>
      <c r="Y21" s="722"/>
      <c r="Z21" s="722"/>
      <c r="AA21" s="722"/>
      <c r="AB21" s="722"/>
      <c r="AC21" s="722"/>
      <c r="AD21" s="722"/>
      <c r="AE21" s="722"/>
      <c r="AF21" s="722"/>
      <c r="AG21" s="722"/>
      <c r="AH21" s="722"/>
      <c r="AI21" s="722"/>
      <c r="AJ21" s="722"/>
      <c r="AK21" s="722"/>
      <c r="AL21" s="722"/>
      <c r="AM21" s="722"/>
      <c r="AN21" s="722"/>
      <c r="AO21" s="722"/>
      <c r="AP21" s="722"/>
      <c r="AQ21" s="722"/>
      <c r="AR21" s="722"/>
      <c r="AS21" s="722"/>
      <c r="AT21" s="723"/>
      <c r="AU21" s="675"/>
    </row>
    <row r="22" s="674" customFormat="1" ht="24" customHeight="1" spans="1:47">
      <c r="A22" s="724" t="s">
        <v>12</v>
      </c>
      <c r="B22" s="725" t="s">
        <v>13</v>
      </c>
      <c r="C22" s="725" t="s">
        <v>14</v>
      </c>
      <c r="D22" s="725" t="s">
        <v>241</v>
      </c>
      <c r="E22" s="725" t="s">
        <v>16</v>
      </c>
      <c r="F22" s="725" t="s">
        <v>17</v>
      </c>
      <c r="G22" s="725" t="s">
        <v>18</v>
      </c>
      <c r="H22" s="725" t="s">
        <v>19</v>
      </c>
      <c r="I22" s="725" t="s">
        <v>242</v>
      </c>
      <c r="J22" s="726" t="s">
        <v>243</v>
      </c>
      <c r="K22" s="725" t="s">
        <v>244</v>
      </c>
      <c r="L22" s="725" t="s">
        <v>21</v>
      </c>
      <c r="M22" s="725"/>
      <c r="N22" s="725"/>
      <c r="O22" s="725"/>
      <c r="P22" s="727" t="s">
        <v>23</v>
      </c>
      <c r="Q22" s="725"/>
      <c r="R22" s="725"/>
      <c r="S22" s="725" t="s">
        <v>25</v>
      </c>
      <c r="T22" s="725"/>
      <c r="U22" s="725"/>
      <c r="V22" s="725"/>
      <c r="W22" s="725"/>
      <c r="X22" s="725"/>
      <c r="Y22" s="725"/>
      <c r="Z22" s="725"/>
      <c r="AA22" s="725"/>
      <c r="AB22" s="725" t="s">
        <v>26</v>
      </c>
      <c r="AC22" s="725"/>
      <c r="AD22" s="725"/>
      <c r="AE22" s="725"/>
      <c r="AF22" s="725"/>
      <c r="AG22" s="725"/>
      <c r="AH22" s="725"/>
      <c r="AI22" s="725"/>
      <c r="AJ22" s="725"/>
      <c r="AK22" s="725"/>
      <c r="AL22" s="725"/>
      <c r="AM22" s="725"/>
      <c r="AN22" s="725"/>
      <c r="AO22" s="728" t="s">
        <v>246</v>
      </c>
      <c r="AP22" s="729"/>
      <c r="AQ22" s="729"/>
      <c r="AR22" s="729"/>
      <c r="AS22" s="729"/>
      <c r="AT22" s="730"/>
      <c r="AU22" s="731" t="s">
        <v>1056</v>
      </c>
    </row>
    <row r="23" s="674" customFormat="1" ht="58" customHeight="1" spans="1:47">
      <c r="A23" s="732"/>
      <c r="B23" s="733"/>
      <c r="C23" s="733"/>
      <c r="D23" s="733"/>
      <c r="E23" s="733"/>
      <c r="F23" s="733"/>
      <c r="G23" s="733"/>
      <c r="H23" s="733"/>
      <c r="I23" s="733"/>
      <c r="J23" s="734"/>
      <c r="K23" s="733"/>
      <c r="L23" s="733" t="s">
        <v>29</v>
      </c>
      <c r="M23" s="733" t="s">
        <v>30</v>
      </c>
      <c r="N23" s="733" t="s">
        <v>31</v>
      </c>
      <c r="O23" s="733" t="s">
        <v>22</v>
      </c>
      <c r="P23" s="733" t="s">
        <v>34</v>
      </c>
      <c r="Q23" s="733" t="s">
        <v>35</v>
      </c>
      <c r="R23" s="733" t="s">
        <v>36</v>
      </c>
      <c r="S23" s="733" t="s">
        <v>1057</v>
      </c>
      <c r="T23" s="733"/>
      <c r="U23" s="733" t="s">
        <v>1058</v>
      </c>
      <c r="V23" s="733" t="s">
        <v>1057</v>
      </c>
      <c r="W23" s="733"/>
      <c r="X23" s="733" t="s">
        <v>1058</v>
      </c>
      <c r="Y23" s="733" t="s">
        <v>1059</v>
      </c>
      <c r="Z23" s="733"/>
      <c r="AA23" s="733" t="s">
        <v>1060</v>
      </c>
      <c r="AB23" s="733" t="s">
        <v>43</v>
      </c>
      <c r="AC23" s="733"/>
      <c r="AD23" s="733"/>
      <c r="AE23" s="733"/>
      <c r="AF23" s="733"/>
      <c r="AG23" s="733"/>
      <c r="AH23" s="733"/>
      <c r="AI23" s="733"/>
      <c r="AJ23" s="733"/>
      <c r="AK23" s="733" t="s">
        <v>44</v>
      </c>
      <c r="AL23" s="733"/>
      <c r="AM23" s="733" t="s">
        <v>28</v>
      </c>
      <c r="AN23" s="733"/>
      <c r="AO23" s="735" t="s">
        <v>263</v>
      </c>
      <c r="AP23" s="736"/>
      <c r="AQ23" s="736"/>
      <c r="AR23" s="736"/>
      <c r="AS23" s="736"/>
      <c r="AT23" s="737"/>
      <c r="AU23" s="731"/>
    </row>
    <row r="24" s="674" customFormat="1" ht="57" customHeight="1" spans="1:47">
      <c r="A24" s="732"/>
      <c r="B24" s="733"/>
      <c r="C24" s="733"/>
      <c r="D24" s="733"/>
      <c r="E24" s="733"/>
      <c r="F24" s="733"/>
      <c r="G24" s="733"/>
      <c r="H24" s="733"/>
      <c r="I24" s="733"/>
      <c r="J24" s="734"/>
      <c r="K24" s="733"/>
      <c r="L24" s="733"/>
      <c r="M24" s="733"/>
      <c r="N24" s="733"/>
      <c r="O24" s="733"/>
      <c r="P24" s="733"/>
      <c r="Q24" s="733"/>
      <c r="R24" s="733"/>
      <c r="S24" s="733" t="s">
        <v>1061</v>
      </c>
      <c r="T24" s="733" t="s">
        <v>1062</v>
      </c>
      <c r="U24" s="733" t="s">
        <v>1061</v>
      </c>
      <c r="V24" s="733" t="s">
        <v>1063</v>
      </c>
      <c r="W24" s="733" t="s">
        <v>1064</v>
      </c>
      <c r="X24" s="733" t="s">
        <v>1063</v>
      </c>
      <c r="Y24" s="733" t="s">
        <v>1065</v>
      </c>
      <c r="Z24" s="733" t="s">
        <v>1066</v>
      </c>
      <c r="AA24" s="733" t="s">
        <v>1065</v>
      </c>
      <c r="AB24" s="738" t="s">
        <v>1067</v>
      </c>
      <c r="AC24" s="738" t="s">
        <v>85</v>
      </c>
      <c r="AD24" s="738" t="s">
        <v>1068</v>
      </c>
      <c r="AE24" s="738" t="s">
        <v>1069</v>
      </c>
      <c r="AF24" s="738" t="s">
        <v>1070</v>
      </c>
      <c r="AG24" s="738" t="s">
        <v>249</v>
      </c>
      <c r="AH24" s="738" t="s">
        <v>236</v>
      </c>
      <c r="AI24" s="738" t="s">
        <v>237</v>
      </c>
      <c r="AJ24" s="738" t="s">
        <v>252</v>
      </c>
      <c r="AK24" s="733" t="s">
        <v>1071</v>
      </c>
      <c r="AL24" s="733" t="s">
        <v>1072</v>
      </c>
      <c r="AM24" s="733" t="s">
        <v>108</v>
      </c>
      <c r="AN24" s="733" t="s">
        <v>111</v>
      </c>
      <c r="AO24" s="739"/>
      <c r="AP24" s="740"/>
      <c r="AQ24" s="740"/>
      <c r="AR24" s="740"/>
      <c r="AS24" s="740"/>
      <c r="AT24" s="741"/>
      <c r="AU24" s="731"/>
    </row>
    <row r="25" s="674" customFormat="1" ht="76" customHeight="1" spans="1:47">
      <c r="A25" s="732"/>
      <c r="B25" s="733"/>
      <c r="C25" s="733"/>
      <c r="D25" s="733"/>
      <c r="E25" s="733"/>
      <c r="F25" s="733"/>
      <c r="G25" s="733"/>
      <c r="H25" s="733"/>
      <c r="I25" s="733"/>
      <c r="J25" s="734"/>
      <c r="K25" s="733"/>
      <c r="L25" s="742" t="s">
        <v>45</v>
      </c>
      <c r="M25" s="743" t="s">
        <v>47</v>
      </c>
      <c r="N25" s="742" t="s">
        <v>49</v>
      </c>
      <c r="O25" s="742" t="s">
        <v>52</v>
      </c>
      <c r="P25" s="742" t="s">
        <v>54</v>
      </c>
      <c r="Q25" s="738" t="s">
        <v>1073</v>
      </c>
      <c r="R25" s="742" t="s">
        <v>56</v>
      </c>
      <c r="S25" s="742" t="s">
        <v>1074</v>
      </c>
      <c r="T25" s="742" t="s">
        <v>1075</v>
      </c>
      <c r="U25" s="742" t="s">
        <v>1076</v>
      </c>
      <c r="V25" s="742" t="s">
        <v>1074</v>
      </c>
      <c r="W25" s="742" t="s">
        <v>1075</v>
      </c>
      <c r="X25" s="742" t="s">
        <v>1076</v>
      </c>
      <c r="Y25" s="742" t="s">
        <v>1074</v>
      </c>
      <c r="Z25" s="742" t="s">
        <v>1075</v>
      </c>
      <c r="AA25" s="742" t="s">
        <v>1076</v>
      </c>
      <c r="AB25" s="744"/>
      <c r="AC25" s="744"/>
      <c r="AD25" s="744"/>
      <c r="AE25" s="744"/>
      <c r="AF25" s="744"/>
      <c r="AG25" s="744"/>
      <c r="AH25" s="744"/>
      <c r="AI25" s="744"/>
      <c r="AJ25" s="744"/>
      <c r="AK25" s="733"/>
      <c r="AL25" s="733"/>
      <c r="AM25" s="733"/>
      <c r="AN25" s="733"/>
      <c r="AO25" s="745" t="s">
        <v>259</v>
      </c>
      <c r="AP25" s="745" t="s">
        <v>1054</v>
      </c>
      <c r="AQ25" s="745" t="s">
        <v>261</v>
      </c>
      <c r="AR25" s="745" t="s">
        <v>1162</v>
      </c>
      <c r="AS25" s="745" t="s">
        <v>262</v>
      </c>
      <c r="AT25" s="746" t="s">
        <v>263</v>
      </c>
      <c r="AU25" s="747"/>
    </row>
    <row r="26" s="674" customFormat="1" ht="15" customHeight="1" spans="1:47">
      <c r="A26" s="748" t="s">
        <v>264</v>
      </c>
      <c r="B26" s="749"/>
      <c r="C26" s="749"/>
      <c r="D26" s="749"/>
      <c r="E26" s="749"/>
      <c r="F26" s="749"/>
      <c r="G26" s="749"/>
      <c r="H26" s="749"/>
      <c r="I26" s="749"/>
      <c r="J26" s="750"/>
      <c r="K26" s="751"/>
      <c r="L26" s="751">
        <f>SUM(L28:L565)</f>
        <v>0</v>
      </c>
      <c r="M26" s="751">
        <f>SUM(M28:M565)</f>
        <v>0</v>
      </c>
      <c r="N26" s="751">
        <f t="shared" ref="M26:AT26" si="0">SUM(N28:N565)</f>
        <v>0</v>
      </c>
      <c r="O26" s="751">
        <f t="shared" si="0"/>
        <v>0</v>
      </c>
      <c r="P26" s="751">
        <f t="shared" si="0"/>
        <v>0</v>
      </c>
      <c r="Q26" s="751">
        <f t="shared" si="0"/>
        <v>0</v>
      </c>
      <c r="R26" s="751">
        <f t="shared" si="0"/>
        <v>0</v>
      </c>
      <c r="S26" s="751">
        <f t="shared" si="0"/>
        <v>0</v>
      </c>
      <c r="T26" s="751">
        <f t="shared" si="0"/>
        <v>0</v>
      </c>
      <c r="U26" s="751">
        <f t="shared" si="0"/>
        <v>0</v>
      </c>
      <c r="V26" s="751">
        <f t="shared" si="0"/>
        <v>0</v>
      </c>
      <c r="W26" s="751">
        <f t="shared" si="0"/>
        <v>0</v>
      </c>
      <c r="X26" s="751">
        <f t="shared" si="0"/>
        <v>0</v>
      </c>
      <c r="Y26" s="751">
        <f t="shared" si="0"/>
        <v>0</v>
      </c>
      <c r="Z26" s="751">
        <f t="shared" si="0"/>
        <v>0</v>
      </c>
      <c r="AA26" s="751">
        <f t="shared" si="0"/>
        <v>0</v>
      </c>
      <c r="AB26" s="751">
        <f t="shared" si="0"/>
        <v>0</v>
      </c>
      <c r="AC26" s="751">
        <f t="shared" si="0"/>
        <v>0</v>
      </c>
      <c r="AD26" s="751">
        <f t="shared" si="0"/>
        <v>0</v>
      </c>
      <c r="AE26" s="751">
        <f t="shared" si="0"/>
        <v>0</v>
      </c>
      <c r="AF26" s="751">
        <f t="shared" si="0"/>
        <v>0</v>
      </c>
      <c r="AG26" s="751">
        <f t="shared" si="0"/>
        <v>0</v>
      </c>
      <c r="AH26" s="751">
        <f t="shared" si="0"/>
        <v>0</v>
      </c>
      <c r="AI26" s="751">
        <f t="shared" si="0"/>
        <v>0</v>
      </c>
      <c r="AJ26" s="751">
        <f t="shared" si="0"/>
        <v>0</v>
      </c>
      <c r="AK26" s="751">
        <f t="shared" si="0"/>
        <v>0</v>
      </c>
      <c r="AL26" s="751">
        <f t="shared" si="0"/>
        <v>0</v>
      </c>
      <c r="AM26" s="751">
        <f t="shared" si="0"/>
        <v>0</v>
      </c>
      <c r="AN26" s="751">
        <f t="shared" si="0"/>
        <v>0</v>
      </c>
      <c r="AO26" s="751">
        <f t="shared" si="0"/>
        <v>0</v>
      </c>
      <c r="AP26" s="751">
        <f t="shared" si="0"/>
        <v>0</v>
      </c>
      <c r="AQ26" s="751">
        <f t="shared" si="0"/>
        <v>0</v>
      </c>
      <c r="AR26" s="751">
        <f t="shared" si="0"/>
        <v>0</v>
      </c>
      <c r="AS26" s="751">
        <f t="shared" si="0"/>
        <v>0</v>
      </c>
      <c r="AT26" s="752">
        <f>SUM(AT29:AT565)</f>
        <v>0</v>
      </c>
      <c r="AU26" s="753">
        <f>SUM(AU28:AU565)</f>
        <v>0</v>
      </c>
    </row>
    <row r="27" s="674" customFormat="1" ht="15" customHeight="1" spans="1:47">
      <c r="A27" s="754"/>
      <c r="B27" s="755"/>
      <c r="C27" s="755"/>
      <c r="D27" s="755"/>
      <c r="E27" s="755"/>
      <c r="F27" s="755"/>
      <c r="G27" s="755"/>
      <c r="H27" s="755"/>
      <c r="I27" s="755"/>
      <c r="J27" s="756"/>
      <c r="K27" s="751"/>
      <c r="L27" s="751"/>
      <c r="M27" s="751"/>
      <c r="N27" s="751"/>
      <c r="O27" s="751"/>
      <c r="P27" s="751"/>
      <c r="Q27" s="751"/>
      <c r="R27" s="751"/>
      <c r="S27" s="751"/>
      <c r="T27" s="751"/>
      <c r="U27" s="751"/>
      <c r="V27" s="751"/>
      <c r="W27" s="751"/>
      <c r="X27" s="751"/>
      <c r="Y27" s="751"/>
      <c r="Z27" s="751"/>
      <c r="AA27" s="751"/>
      <c r="AB27" s="751"/>
      <c r="AC27" s="751"/>
      <c r="AD27" s="751"/>
      <c r="AE27" s="751"/>
      <c r="AF27" s="751"/>
      <c r="AG27" s="751"/>
      <c r="AH27" s="751"/>
      <c r="AI27" s="751"/>
      <c r="AJ27" s="751"/>
      <c r="AK27" s="751"/>
      <c r="AL27" s="751"/>
      <c r="AM27" s="751"/>
      <c r="AN27" s="751"/>
      <c r="AO27" s="751"/>
      <c r="AP27" s="751"/>
      <c r="AQ27" s="751"/>
      <c r="AR27" s="751"/>
      <c r="AS27" s="751"/>
      <c r="AT27" s="752"/>
      <c r="AU27" s="753"/>
    </row>
    <row r="28" s="675" customFormat="1" customHeight="1" spans="1:47">
      <c r="A28" s="757"/>
      <c r="B28" s="758"/>
      <c r="C28" s="759">
        <f>IFERROR(VLOOKUP(B28:B555,低压数据库!C:D,2,FALSE),0)</f>
        <v>0</v>
      </c>
      <c r="D28" s="760">
        <f>IFERROR(VLOOKUP(B28:B555,低压数据库!C:E,3,FALSE),0)</f>
        <v>0</v>
      </c>
      <c r="E28" s="761"/>
      <c r="F28" s="761"/>
      <c r="G28" s="761"/>
      <c r="H28" s="760"/>
      <c r="I28" s="760">
        <f>IFERROR(VLOOKUP(B28:B565,低压数据库!C:J,8,FALSE),0)</f>
        <v>0</v>
      </c>
      <c r="J28" s="762"/>
      <c r="K28" s="763"/>
      <c r="L28" s="764">
        <f>IFERROR(VLOOKUP($B$28:$B$565,低压数据库!$C:$AR,11,FALSE),0)</f>
        <v>0</v>
      </c>
      <c r="M28" s="764">
        <f>IFERROR(VLOOKUP($B$28:$B$565,低压数据库!$C:$AR,12,FALSE),0)</f>
        <v>0</v>
      </c>
      <c r="N28" s="764">
        <f>IFERROR(VLOOKUP($B$28:$B$565,低压数据库!$C:$AR,13,FALSE),0)</f>
        <v>0</v>
      </c>
      <c r="O28" s="764">
        <f>IFERROR(VLOOKUP($B$28:$B$565,低压数据库!$C:$AR,14,FALSE),0)</f>
        <v>0</v>
      </c>
      <c r="P28" s="764">
        <f>IFERROR(VLOOKUP($B$28:$B$565,低压数据库!$C:$AR,15,FALSE),0)</f>
        <v>0</v>
      </c>
      <c r="Q28" s="764">
        <f>IFERROR(VLOOKUP($B$28:$B$565,低压数据库!$C:$AR,16,FALSE),0)</f>
        <v>0</v>
      </c>
      <c r="R28" s="764">
        <f>IFERROR(VLOOKUP($B$28:$B$565,低压数据库!$C:$AR,17,FALSE),0)</f>
        <v>0</v>
      </c>
      <c r="S28" s="764">
        <f>IFERROR(VLOOKUP($B$28:$B$565,低压数据库!$C:$AR,18,FALSE),0)</f>
        <v>0</v>
      </c>
      <c r="T28" s="764">
        <f>IFERROR(VLOOKUP($B$28:$B$565,低压数据库!$C:$AR,19,FALSE),0)</f>
        <v>0</v>
      </c>
      <c r="U28" s="764">
        <f>IFERROR(VLOOKUP($B$28:$B$565,低压数据库!$C:$AR,20,FALSE),0)</f>
        <v>0</v>
      </c>
      <c r="V28" s="764">
        <f>IFERROR(VLOOKUP($B$28:$B$565,低压数据库!$C:$AR,21,FALSE),0)</f>
        <v>0</v>
      </c>
      <c r="W28" s="764">
        <f>IFERROR(VLOOKUP($B$28:$B$565,低压数据库!$C:$AR,22,FALSE),0)</f>
        <v>0</v>
      </c>
      <c r="X28" s="764">
        <f>IFERROR(VLOOKUP($B$28:$B$565,低压数据库!$C:$AR,23,FALSE),0)</f>
        <v>0</v>
      </c>
      <c r="Y28" s="764">
        <f>IFERROR(VLOOKUP($B$28:$B$565,低压数据库!$C:$AR,24,FALSE),0)</f>
        <v>0</v>
      </c>
      <c r="Z28" s="764">
        <f>IFERROR(VLOOKUP($B$28:$B$565,低压数据库!$C:$AR,25,FALSE),0)</f>
        <v>0</v>
      </c>
      <c r="AA28" s="764">
        <f>IFERROR(VLOOKUP($B$28:$B$565,低压数据库!$C:$AR,26,FALSE),0)</f>
        <v>0</v>
      </c>
      <c r="AB28" s="764">
        <f>IFERROR(VLOOKUP($B$28:$B$565,低压数据库!$C:$AR,27,FALSE),0)</f>
        <v>0</v>
      </c>
      <c r="AC28" s="764">
        <f>IFERROR(VLOOKUP($B$28:$B$565,低压数据库!$C:$AR,28,FALSE),0)</f>
        <v>0</v>
      </c>
      <c r="AD28" s="764">
        <f>IFERROR(VLOOKUP($B$28:$B$565,低压数据库!$C:$AR,29,FALSE),0)</f>
        <v>0</v>
      </c>
      <c r="AE28" s="764">
        <f>IFERROR(VLOOKUP($B$28:$B$565,低压数据库!$C:$AR,30,FALSE),0)</f>
        <v>0</v>
      </c>
      <c r="AF28" s="764">
        <f>IFERROR(VLOOKUP($B$28:$B$565,低压数据库!$C:$AR,31,FALSE),0)</f>
        <v>0</v>
      </c>
      <c r="AG28" s="764">
        <f>IFERROR(VLOOKUP($B$28:$B$565,低压数据库!$C:$AR,32,FALSE),0)</f>
        <v>0</v>
      </c>
      <c r="AH28" s="764">
        <f>IFERROR(VLOOKUP($B$28:$B$565,低压数据库!$C:$AR,33,FALSE),0)</f>
        <v>0</v>
      </c>
      <c r="AI28" s="764">
        <f>IFERROR(VLOOKUP($B$28:$B$565,低压数据库!$C:$AR,34,FALSE),0)</f>
        <v>0</v>
      </c>
      <c r="AJ28" s="764">
        <f>IFERROR(VLOOKUP($B$28:$B$565,低压数据库!$C:$AR,35,FALSE),0)</f>
        <v>0</v>
      </c>
      <c r="AK28" s="764">
        <f>IFERROR(VLOOKUP($B$28:$B$565,低压数据库!$C:$AR,36,FALSE),0)</f>
        <v>0</v>
      </c>
      <c r="AL28" s="764">
        <f>IFERROR(VLOOKUP($B$28:$B$565,低压数据库!$C:$AR,37,FALSE),0)</f>
        <v>0</v>
      </c>
      <c r="AM28" s="764">
        <f>IFERROR(VLOOKUP($B$28:$B$565,低压数据库!$C:$AR,38,FALSE),0)</f>
        <v>0</v>
      </c>
      <c r="AN28" s="764">
        <f>IFERROR(VLOOKUP($B$28:$B$565,低压数据库!$C:$AR,39,FALSE),0)</f>
        <v>0</v>
      </c>
      <c r="AO28" s="764"/>
      <c r="AP28" s="764">
        <f>IFERROR(VLOOKUP($B$28:$B$565,低压数据库!$C:$AR,40,FALSE),0)</f>
        <v>0</v>
      </c>
      <c r="AQ28" s="764">
        <f>IFERROR(VLOOKUP($B$28:$B$565,低压数据库!$C:$AR,41,FALSE),0)</f>
        <v>0</v>
      </c>
      <c r="AR28" s="764"/>
      <c r="AS28" s="764"/>
      <c r="AT28" s="764"/>
      <c r="AU28" s="765">
        <f>IFERROR(VLOOKUP($B$28:$B$565,低压数据库!$C:$AR,42,FALSE),0)</f>
        <v>0</v>
      </c>
    </row>
    <row r="29" s="675" customFormat="1" customHeight="1" spans="1:47">
      <c r="A29" s="766"/>
      <c r="B29" s="767"/>
      <c r="C29" s="759"/>
      <c r="D29" s="760"/>
      <c r="E29" s="761"/>
      <c r="F29" s="761"/>
      <c r="G29" s="761"/>
      <c r="H29" s="760"/>
      <c r="I29" s="760"/>
      <c r="J29" s="768"/>
      <c r="K29" s="763"/>
      <c r="L29" s="764"/>
      <c r="M29" s="764"/>
      <c r="N29" s="764"/>
      <c r="O29" s="764"/>
      <c r="P29" s="764"/>
      <c r="Q29" s="764"/>
      <c r="R29" s="764"/>
      <c r="S29" s="764"/>
      <c r="T29" s="764"/>
      <c r="U29" s="764"/>
      <c r="V29" s="764"/>
      <c r="W29" s="764"/>
      <c r="X29" s="764"/>
      <c r="Y29" s="764"/>
      <c r="Z29" s="764"/>
      <c r="AA29" s="764"/>
      <c r="AB29" s="764"/>
      <c r="AC29" s="764"/>
      <c r="AD29" s="764"/>
      <c r="AE29" s="764"/>
      <c r="AF29" s="764"/>
      <c r="AG29" s="764"/>
      <c r="AH29" s="764"/>
      <c r="AI29" s="764"/>
      <c r="AJ29" s="764"/>
      <c r="AK29" s="764"/>
      <c r="AL29" s="764"/>
      <c r="AM29" s="764"/>
      <c r="AN29" s="764"/>
      <c r="AO29" s="764"/>
      <c r="AP29" s="764"/>
      <c r="AQ29" s="764"/>
      <c r="AR29" s="764"/>
      <c r="AS29" s="764"/>
      <c r="AT29" s="764"/>
      <c r="AU29" s="765"/>
    </row>
    <row r="30" s="675" customFormat="1" customHeight="1" spans="1:47">
      <c r="A30" s="769"/>
      <c r="B30" s="770"/>
      <c r="C30" s="759">
        <f>IFERROR(VLOOKUP(B30:B557,低压数据库!C:D,2,FALSE),0)</f>
        <v>0</v>
      </c>
      <c r="D30" s="760">
        <f>IFERROR(VLOOKUP(B30:B557,低压数据库!C:E,3,FALSE),0)</f>
        <v>0</v>
      </c>
      <c r="E30" s="761"/>
      <c r="F30" s="761"/>
      <c r="G30" s="761"/>
      <c r="H30" s="760"/>
      <c r="I30" s="760">
        <f>IFERROR(VLOOKUP(B30:B567,低压数据库!C:J,8,FALSE),0)</f>
        <v>0</v>
      </c>
      <c r="J30" s="771"/>
      <c r="K30" s="763"/>
      <c r="L30" s="764">
        <f>IFERROR(VLOOKUP($B$28:$B$565,低压数据库!$C:$AR,11,FALSE),0)</f>
        <v>0</v>
      </c>
      <c r="M30" s="764">
        <f>IFERROR(VLOOKUP($B$28:$B$565,低压数据库!$C:$AR,12,FALSE),0)</f>
        <v>0</v>
      </c>
      <c r="N30" s="764">
        <f>IFERROR(VLOOKUP($B$28:$B$565,低压数据库!$C:$AR,13,FALSE),0)</f>
        <v>0</v>
      </c>
      <c r="O30" s="764">
        <f>IFERROR(VLOOKUP($B$28:$B$565,低压数据库!$C:$AR,14,FALSE),0)</f>
        <v>0</v>
      </c>
      <c r="P30" s="764">
        <f>IFERROR(VLOOKUP($B$28:$B$565,低压数据库!$C:$AR,15,FALSE),0)</f>
        <v>0</v>
      </c>
      <c r="Q30" s="764">
        <f>IFERROR(VLOOKUP($B$28:$B$565,低压数据库!$C:$AR,16,FALSE),0)</f>
        <v>0</v>
      </c>
      <c r="R30" s="764">
        <f>IFERROR(VLOOKUP($B$28:$B$565,低压数据库!$C:$AR,17,FALSE),0)</f>
        <v>0</v>
      </c>
      <c r="S30" s="764">
        <f>IFERROR(VLOOKUP($B$28:$B$565,低压数据库!$C:$AR,18,FALSE),0)</f>
        <v>0</v>
      </c>
      <c r="T30" s="764">
        <f>IFERROR(VLOOKUP($B$28:$B$565,低压数据库!$C:$AR,19,FALSE),0)</f>
        <v>0</v>
      </c>
      <c r="U30" s="764">
        <f>IFERROR(VLOOKUP($B$28:$B$565,低压数据库!$C:$AR,20,FALSE),0)</f>
        <v>0</v>
      </c>
      <c r="V30" s="764">
        <f>IFERROR(VLOOKUP($B$28:$B$565,低压数据库!$C:$AR,21,FALSE),0)</f>
        <v>0</v>
      </c>
      <c r="W30" s="764">
        <f>IFERROR(VLOOKUP($B$28:$B$565,低压数据库!$C:$AR,22,FALSE),0)</f>
        <v>0</v>
      </c>
      <c r="X30" s="764">
        <f>IFERROR(VLOOKUP($B$28:$B$565,低压数据库!$C:$AR,23,FALSE),0)</f>
        <v>0</v>
      </c>
      <c r="Y30" s="764">
        <f>IFERROR(VLOOKUP($B$28:$B$565,低压数据库!$C:$AR,24,FALSE),0)</f>
        <v>0</v>
      </c>
      <c r="Z30" s="764">
        <f>IFERROR(VLOOKUP($B$28:$B$565,低压数据库!$C:$AR,25,FALSE),0)</f>
        <v>0</v>
      </c>
      <c r="AA30" s="764">
        <f>IFERROR(VLOOKUP($B$28:$B$565,低压数据库!$C:$AR,26,FALSE),0)</f>
        <v>0</v>
      </c>
      <c r="AB30" s="764">
        <f>IFERROR(VLOOKUP($B$28:$B$565,低压数据库!$C:$AR,27,FALSE),0)</f>
        <v>0</v>
      </c>
      <c r="AC30" s="764">
        <f>IFERROR(VLOOKUP($B$28:$B$565,低压数据库!$C:$AR,28,FALSE),0)</f>
        <v>0</v>
      </c>
      <c r="AD30" s="764">
        <f>IFERROR(VLOOKUP($B$28:$B$565,低压数据库!$C:$AR,29,FALSE),0)</f>
        <v>0</v>
      </c>
      <c r="AE30" s="764">
        <f>IFERROR(VLOOKUP($B$28:$B$565,低压数据库!$C:$AR,30,FALSE),0)</f>
        <v>0</v>
      </c>
      <c r="AF30" s="764">
        <f>IFERROR(VLOOKUP($B$28:$B$565,低压数据库!$C:$AR,31,FALSE),0)</f>
        <v>0</v>
      </c>
      <c r="AG30" s="764">
        <f>IFERROR(VLOOKUP($B$28:$B$565,低压数据库!$C:$AR,32,FALSE),0)</f>
        <v>0</v>
      </c>
      <c r="AH30" s="764">
        <f>IFERROR(VLOOKUP($B$28:$B$565,低压数据库!$C:$AR,33,FALSE),0)</f>
        <v>0</v>
      </c>
      <c r="AI30" s="764">
        <f>IFERROR(VLOOKUP($B$28:$B$565,低压数据库!$C:$AR,34,FALSE),0)</f>
        <v>0</v>
      </c>
      <c r="AJ30" s="764">
        <f>IFERROR(VLOOKUP($B$28:$B$565,低压数据库!$C:$AR,35,FALSE),0)</f>
        <v>0</v>
      </c>
      <c r="AK30" s="764">
        <f>IFERROR(VLOOKUP($B$28:$B$565,低压数据库!$C:$AR,36,FALSE),0)</f>
        <v>0</v>
      </c>
      <c r="AL30" s="764">
        <f>IFERROR(VLOOKUP($B$28:$B$565,低压数据库!$C:$AR,37,FALSE),0)</f>
        <v>0</v>
      </c>
      <c r="AM30" s="764">
        <f>IFERROR(VLOOKUP($B$28:$B$565,低压数据库!$C:$AR,38,FALSE),0)</f>
        <v>0</v>
      </c>
      <c r="AN30" s="764">
        <f>IFERROR(VLOOKUP($B$28:$B$565,低压数据库!$C:$AR,39,FALSE),0)</f>
        <v>0</v>
      </c>
      <c r="AO30" s="764"/>
      <c r="AP30" s="764">
        <f>IFERROR(VLOOKUP($B$28:$B$565,低压数据库!$C:$AR,40,FALSE),0)</f>
        <v>0</v>
      </c>
      <c r="AQ30" s="764">
        <f>IFERROR(VLOOKUP($B$28:$B$565,低压数据库!$C:$AR,41,FALSE),0)</f>
        <v>0</v>
      </c>
      <c r="AR30" s="764"/>
      <c r="AS30" s="764"/>
      <c r="AT30" s="764"/>
      <c r="AU30" s="765">
        <f>IFERROR(VLOOKUP($B$28:$B$565,低压数据库!$C:$AR,42,FALSE),0)</f>
        <v>0</v>
      </c>
    </row>
    <row r="31" s="675" customFormat="1" customHeight="1" spans="1:47">
      <c r="A31" s="769"/>
      <c r="B31" s="772"/>
      <c r="C31" s="759"/>
      <c r="D31" s="760"/>
      <c r="E31" s="761"/>
      <c r="F31" s="761"/>
      <c r="G31" s="761"/>
      <c r="H31" s="760"/>
      <c r="I31" s="760"/>
      <c r="J31" s="768"/>
      <c r="K31" s="763"/>
      <c r="L31" s="764"/>
      <c r="M31" s="764"/>
      <c r="N31" s="764"/>
      <c r="O31" s="764"/>
      <c r="P31" s="764"/>
      <c r="Q31" s="764"/>
      <c r="R31" s="764"/>
      <c r="S31" s="764"/>
      <c r="T31" s="764"/>
      <c r="U31" s="764"/>
      <c r="V31" s="764"/>
      <c r="W31" s="764"/>
      <c r="X31" s="764"/>
      <c r="Y31" s="764"/>
      <c r="Z31" s="764"/>
      <c r="AA31" s="764"/>
      <c r="AB31" s="764"/>
      <c r="AC31" s="764"/>
      <c r="AD31" s="764"/>
      <c r="AE31" s="764"/>
      <c r="AF31" s="764"/>
      <c r="AG31" s="764"/>
      <c r="AH31" s="764"/>
      <c r="AI31" s="764"/>
      <c r="AJ31" s="764"/>
      <c r="AK31" s="764"/>
      <c r="AL31" s="764"/>
      <c r="AM31" s="764"/>
      <c r="AN31" s="764"/>
      <c r="AO31" s="764"/>
      <c r="AP31" s="764"/>
      <c r="AQ31" s="764"/>
      <c r="AR31" s="764"/>
      <c r="AS31" s="764"/>
      <c r="AT31" s="764"/>
      <c r="AU31" s="765"/>
    </row>
    <row r="32" s="675" customFormat="1" customHeight="1" spans="1:47">
      <c r="A32" s="769"/>
      <c r="B32" s="770"/>
      <c r="C32" s="759">
        <f>IFERROR(VLOOKUP(B32:B559,低压数据库!C:D,2,FALSE),0)</f>
        <v>0</v>
      </c>
      <c r="D32" s="760">
        <f>IFERROR(VLOOKUP(B32:B559,低压数据库!C:E,3,FALSE),0)</f>
        <v>0</v>
      </c>
      <c r="E32" s="761"/>
      <c r="F32" s="761"/>
      <c r="G32" s="761"/>
      <c r="H32" s="760"/>
      <c r="I32" s="760">
        <f>IFERROR(VLOOKUP(B32:B569,低压数据库!C:J,8,FALSE),0)</f>
        <v>0</v>
      </c>
      <c r="J32" s="771"/>
      <c r="K32" s="763"/>
      <c r="L32" s="764">
        <f>IFERROR(VLOOKUP($B$28:$B$565,低压数据库!$C:$AR,11,FALSE),0)</f>
        <v>0</v>
      </c>
      <c r="M32" s="764">
        <f>IFERROR(VLOOKUP($B$28:$B$565,低压数据库!$C:$AR,12,FALSE),0)</f>
        <v>0</v>
      </c>
      <c r="N32" s="764">
        <f>IFERROR(VLOOKUP($B$28:$B$565,低压数据库!$C:$AR,13,FALSE),0)</f>
        <v>0</v>
      </c>
      <c r="O32" s="764">
        <f>IFERROR(VLOOKUP($B$28:$B$565,低压数据库!$C:$AR,14,FALSE),0)</f>
        <v>0</v>
      </c>
      <c r="P32" s="764">
        <f>IFERROR(VLOOKUP($B$28:$B$565,低压数据库!$C:$AR,15,FALSE),0)</f>
        <v>0</v>
      </c>
      <c r="Q32" s="764">
        <f>IFERROR(VLOOKUP($B$28:$B$565,低压数据库!$C:$AR,16,FALSE),0)</f>
        <v>0</v>
      </c>
      <c r="R32" s="764">
        <f>IFERROR(VLOOKUP($B$28:$B$565,低压数据库!$C:$AR,17,FALSE),0)</f>
        <v>0</v>
      </c>
      <c r="S32" s="764">
        <f>IFERROR(VLOOKUP($B$28:$B$565,低压数据库!$C:$AR,18,FALSE),0)</f>
        <v>0</v>
      </c>
      <c r="T32" s="764">
        <f>IFERROR(VLOOKUP($B$28:$B$565,低压数据库!$C:$AR,19,FALSE),0)</f>
        <v>0</v>
      </c>
      <c r="U32" s="764">
        <f>IFERROR(VLOOKUP($B$28:$B$565,低压数据库!$C:$AR,20,FALSE),0)</f>
        <v>0</v>
      </c>
      <c r="V32" s="764">
        <f>IFERROR(VLOOKUP($B$28:$B$565,低压数据库!$C:$AR,21,FALSE),0)</f>
        <v>0</v>
      </c>
      <c r="W32" s="764">
        <f>IFERROR(VLOOKUP($B$28:$B$565,低压数据库!$C:$AR,22,FALSE),0)</f>
        <v>0</v>
      </c>
      <c r="X32" s="764">
        <f>IFERROR(VLOOKUP($B$28:$B$565,低压数据库!$C:$AR,23,FALSE),0)</f>
        <v>0</v>
      </c>
      <c r="Y32" s="764">
        <f>IFERROR(VLOOKUP($B$28:$B$565,低压数据库!$C:$AR,24,FALSE),0)</f>
        <v>0</v>
      </c>
      <c r="Z32" s="764">
        <f>IFERROR(VLOOKUP($B$28:$B$565,低压数据库!$C:$AR,25,FALSE),0)</f>
        <v>0</v>
      </c>
      <c r="AA32" s="764">
        <f>IFERROR(VLOOKUP($B$28:$B$565,低压数据库!$C:$AR,26,FALSE),0)</f>
        <v>0</v>
      </c>
      <c r="AB32" s="764">
        <f>IFERROR(VLOOKUP($B$28:$B$565,低压数据库!$C:$AR,27,FALSE),0)</f>
        <v>0</v>
      </c>
      <c r="AC32" s="764">
        <f>IFERROR(VLOOKUP($B$28:$B$565,低压数据库!$C:$AR,28,FALSE),0)</f>
        <v>0</v>
      </c>
      <c r="AD32" s="764">
        <f>IFERROR(VLOOKUP($B$28:$B$565,低压数据库!$C:$AR,29,FALSE),0)</f>
        <v>0</v>
      </c>
      <c r="AE32" s="764">
        <f>IFERROR(VLOOKUP($B$28:$B$565,低压数据库!$C:$AR,30,FALSE),0)</f>
        <v>0</v>
      </c>
      <c r="AF32" s="764">
        <f>IFERROR(VLOOKUP($B$28:$B$565,低压数据库!$C:$AR,31,FALSE),0)</f>
        <v>0</v>
      </c>
      <c r="AG32" s="764">
        <f>IFERROR(VLOOKUP($B$28:$B$565,低压数据库!$C:$AR,32,FALSE),0)</f>
        <v>0</v>
      </c>
      <c r="AH32" s="764">
        <f>IFERROR(VLOOKUP($B$28:$B$565,低压数据库!$C:$AR,33,FALSE),0)</f>
        <v>0</v>
      </c>
      <c r="AI32" s="764">
        <f>IFERROR(VLOOKUP($B$28:$B$565,低压数据库!$C:$AR,34,FALSE),0)</f>
        <v>0</v>
      </c>
      <c r="AJ32" s="764">
        <f>IFERROR(VLOOKUP($B$28:$B$565,低压数据库!$C:$AR,35,FALSE),0)</f>
        <v>0</v>
      </c>
      <c r="AK32" s="764">
        <f>IFERROR(VLOOKUP($B$28:$B$565,低压数据库!$C:$AR,36,FALSE),0)</f>
        <v>0</v>
      </c>
      <c r="AL32" s="764">
        <f>IFERROR(VLOOKUP($B$28:$B$565,低压数据库!$C:$AR,37,FALSE),0)</f>
        <v>0</v>
      </c>
      <c r="AM32" s="764">
        <f>IFERROR(VLOOKUP($B$28:$B$565,低压数据库!$C:$AR,38,FALSE),0)</f>
        <v>0</v>
      </c>
      <c r="AN32" s="764">
        <f>IFERROR(VLOOKUP($B$28:$B$565,低压数据库!$C:$AR,39,FALSE),0)</f>
        <v>0</v>
      </c>
      <c r="AO32" s="764"/>
      <c r="AP32" s="764">
        <f>IFERROR(VLOOKUP($B$28:$B$565,低压数据库!$C:$AR,40,FALSE),0)</f>
        <v>0</v>
      </c>
      <c r="AQ32" s="764">
        <f>IFERROR(VLOOKUP($B$28:$B$565,低压数据库!$C:$AR,41,FALSE),0)</f>
        <v>0</v>
      </c>
      <c r="AR32" s="764"/>
      <c r="AS32" s="764"/>
      <c r="AT32" s="764"/>
      <c r="AU32" s="765">
        <f>IFERROR(VLOOKUP($B$28:$B$565,低压数据库!$C:$AR,42,FALSE),0)</f>
        <v>0</v>
      </c>
    </row>
    <row r="33" s="675" customFormat="1" customHeight="1" spans="1:47">
      <c r="A33" s="769"/>
      <c r="B33" s="772"/>
      <c r="C33" s="759"/>
      <c r="D33" s="760"/>
      <c r="E33" s="761"/>
      <c r="F33" s="761"/>
      <c r="G33" s="761"/>
      <c r="H33" s="760"/>
      <c r="I33" s="760"/>
      <c r="J33" s="768"/>
      <c r="K33" s="763"/>
      <c r="L33" s="764"/>
      <c r="M33" s="764"/>
      <c r="N33" s="764"/>
      <c r="O33" s="764"/>
      <c r="P33" s="764"/>
      <c r="Q33" s="764"/>
      <c r="R33" s="764"/>
      <c r="S33" s="764"/>
      <c r="T33" s="764"/>
      <c r="U33" s="764"/>
      <c r="V33" s="764"/>
      <c r="W33" s="764"/>
      <c r="X33" s="764"/>
      <c r="Y33" s="764"/>
      <c r="Z33" s="764"/>
      <c r="AA33" s="764"/>
      <c r="AB33" s="764"/>
      <c r="AC33" s="764"/>
      <c r="AD33" s="764"/>
      <c r="AE33" s="764"/>
      <c r="AF33" s="764"/>
      <c r="AG33" s="764"/>
      <c r="AH33" s="764"/>
      <c r="AI33" s="764"/>
      <c r="AJ33" s="764"/>
      <c r="AK33" s="764"/>
      <c r="AL33" s="764"/>
      <c r="AM33" s="764"/>
      <c r="AN33" s="764"/>
      <c r="AO33" s="764"/>
      <c r="AP33" s="764"/>
      <c r="AQ33" s="764"/>
      <c r="AR33" s="764"/>
      <c r="AS33" s="764"/>
      <c r="AT33" s="764"/>
      <c r="AU33" s="765"/>
    </row>
    <row r="34" s="675" customFormat="1" customHeight="1" spans="1:47">
      <c r="A34" s="769"/>
      <c r="B34" s="770"/>
      <c r="C34" s="759">
        <f>IFERROR(VLOOKUP(B34:B561,低压数据库!C:D,2,FALSE),0)</f>
        <v>0</v>
      </c>
      <c r="D34" s="760">
        <f>IFERROR(VLOOKUP(B34:B561,低压数据库!C:E,3,FALSE),0)</f>
        <v>0</v>
      </c>
      <c r="E34" s="761"/>
      <c r="F34" s="761"/>
      <c r="G34" s="761"/>
      <c r="H34" s="760"/>
      <c r="I34" s="760">
        <f>IFERROR(VLOOKUP(B34:B570,低压数据库!C:J,8,FALSE),0)</f>
        <v>0</v>
      </c>
      <c r="J34" s="771"/>
      <c r="K34" s="763"/>
      <c r="L34" s="764">
        <f>IFERROR(VLOOKUP($B$28:$B$565,低压数据库!$C:$AR,11,FALSE),0)</f>
        <v>0</v>
      </c>
      <c r="M34" s="764">
        <f>IFERROR(VLOOKUP($B$28:$B$565,低压数据库!$C:$AR,12,FALSE),0)</f>
        <v>0</v>
      </c>
      <c r="N34" s="764">
        <f>IFERROR(VLOOKUP($B$28:$B$565,低压数据库!$C:$AR,13,FALSE),0)</f>
        <v>0</v>
      </c>
      <c r="O34" s="764">
        <f>IFERROR(VLOOKUP($B$28:$B$565,低压数据库!$C:$AR,14,FALSE),0)</f>
        <v>0</v>
      </c>
      <c r="P34" s="764">
        <f>IFERROR(VLOOKUP($B$28:$B$565,低压数据库!$C:$AR,15,FALSE),0)</f>
        <v>0</v>
      </c>
      <c r="Q34" s="764">
        <f>IFERROR(VLOOKUP($B$28:$B$565,低压数据库!$C:$AR,16,FALSE),0)</f>
        <v>0</v>
      </c>
      <c r="R34" s="764">
        <f>IFERROR(VLOOKUP($B$28:$B$565,低压数据库!$C:$AR,17,FALSE),0)</f>
        <v>0</v>
      </c>
      <c r="S34" s="764">
        <f>IFERROR(VLOOKUP($B$28:$B$565,低压数据库!$C:$AR,18,FALSE),0)</f>
        <v>0</v>
      </c>
      <c r="T34" s="764">
        <f>IFERROR(VLOOKUP($B$28:$B$565,低压数据库!$C:$AR,19,FALSE),0)</f>
        <v>0</v>
      </c>
      <c r="U34" s="764">
        <f>IFERROR(VLOOKUP($B$28:$B$565,低压数据库!$C:$AR,20,FALSE),0)</f>
        <v>0</v>
      </c>
      <c r="V34" s="764">
        <f>IFERROR(VLOOKUP($B$28:$B$565,低压数据库!$C:$AR,21,FALSE),0)</f>
        <v>0</v>
      </c>
      <c r="W34" s="764">
        <f>IFERROR(VLOOKUP($B$28:$B$565,低压数据库!$C:$AR,22,FALSE),0)</f>
        <v>0</v>
      </c>
      <c r="X34" s="764">
        <f>IFERROR(VLOOKUP($B$28:$B$565,低压数据库!$C:$AR,23,FALSE),0)</f>
        <v>0</v>
      </c>
      <c r="Y34" s="764">
        <f>IFERROR(VLOOKUP($B$28:$B$565,低压数据库!$C:$AR,24,FALSE),0)</f>
        <v>0</v>
      </c>
      <c r="Z34" s="764">
        <f>IFERROR(VLOOKUP($B$28:$B$565,低压数据库!$C:$AR,25,FALSE),0)</f>
        <v>0</v>
      </c>
      <c r="AA34" s="764">
        <f>IFERROR(VLOOKUP($B$28:$B$565,低压数据库!$C:$AR,26,FALSE),0)</f>
        <v>0</v>
      </c>
      <c r="AB34" s="764">
        <f>IFERROR(VLOOKUP($B$28:$B$565,低压数据库!$C:$AR,27,FALSE),0)</f>
        <v>0</v>
      </c>
      <c r="AC34" s="764">
        <f>IFERROR(VLOOKUP($B$28:$B$565,低压数据库!$C:$AR,28,FALSE),0)</f>
        <v>0</v>
      </c>
      <c r="AD34" s="764">
        <f>IFERROR(VLOOKUP($B$28:$B$565,低压数据库!$C:$AR,29,FALSE),0)</f>
        <v>0</v>
      </c>
      <c r="AE34" s="764">
        <f>IFERROR(VLOOKUP($B$28:$B$565,低压数据库!$C:$AR,30,FALSE),0)</f>
        <v>0</v>
      </c>
      <c r="AF34" s="764">
        <f>IFERROR(VLOOKUP($B$28:$B$565,低压数据库!$C:$AR,31,FALSE),0)</f>
        <v>0</v>
      </c>
      <c r="AG34" s="764">
        <f>IFERROR(VLOOKUP($B$28:$B$565,低压数据库!$C:$AR,32,FALSE),0)</f>
        <v>0</v>
      </c>
      <c r="AH34" s="764">
        <f>IFERROR(VLOOKUP($B$28:$B$565,低压数据库!$C:$AR,33,FALSE),0)</f>
        <v>0</v>
      </c>
      <c r="AI34" s="764">
        <f>IFERROR(VLOOKUP($B$28:$B$565,低压数据库!$C:$AR,34,FALSE),0)</f>
        <v>0</v>
      </c>
      <c r="AJ34" s="764">
        <f>IFERROR(VLOOKUP($B$28:$B$565,低压数据库!$C:$AR,35,FALSE),0)</f>
        <v>0</v>
      </c>
      <c r="AK34" s="764">
        <f>IFERROR(VLOOKUP($B$28:$B$565,低压数据库!$C:$AR,36,FALSE),0)</f>
        <v>0</v>
      </c>
      <c r="AL34" s="764">
        <f>IFERROR(VLOOKUP($B$28:$B$565,低压数据库!$C:$AR,37,FALSE),0)</f>
        <v>0</v>
      </c>
      <c r="AM34" s="764">
        <f>IFERROR(VLOOKUP($B$28:$B$565,低压数据库!$C:$AR,38,FALSE),0)</f>
        <v>0</v>
      </c>
      <c r="AN34" s="764">
        <f>IFERROR(VLOOKUP($B$28:$B$565,低压数据库!$C:$AR,39,FALSE),0)</f>
        <v>0</v>
      </c>
      <c r="AO34" s="764"/>
      <c r="AP34" s="764">
        <f>IFERROR(VLOOKUP($B$28:$B$565,低压数据库!$C:$AR,40,FALSE),0)</f>
        <v>0</v>
      </c>
      <c r="AQ34" s="764">
        <f>IFERROR(VLOOKUP($B$28:$B$565,低压数据库!$C:$AR,41,FALSE),0)</f>
        <v>0</v>
      </c>
      <c r="AR34" s="764"/>
      <c r="AS34" s="764"/>
      <c r="AT34" s="764"/>
      <c r="AU34" s="765">
        <f>IFERROR(VLOOKUP($B$28:$B$565,低压数据库!$C:$AR,42,FALSE),0)</f>
        <v>0</v>
      </c>
    </row>
    <row r="35" s="675" customFormat="1" customHeight="1" spans="1:47">
      <c r="A35" s="769"/>
      <c r="B35" s="772"/>
      <c r="C35" s="759"/>
      <c r="D35" s="760"/>
      <c r="E35" s="761"/>
      <c r="F35" s="761"/>
      <c r="G35" s="761"/>
      <c r="H35" s="760"/>
      <c r="I35" s="760"/>
      <c r="J35" s="768"/>
      <c r="K35" s="763"/>
      <c r="L35" s="764"/>
      <c r="M35" s="764"/>
      <c r="N35" s="764"/>
      <c r="O35" s="764"/>
      <c r="P35" s="764"/>
      <c r="Q35" s="764"/>
      <c r="R35" s="764"/>
      <c r="S35" s="764"/>
      <c r="T35" s="764"/>
      <c r="U35" s="764"/>
      <c r="V35" s="764"/>
      <c r="W35" s="764"/>
      <c r="X35" s="764"/>
      <c r="Y35" s="764"/>
      <c r="Z35" s="764"/>
      <c r="AA35" s="764"/>
      <c r="AB35" s="764"/>
      <c r="AC35" s="764"/>
      <c r="AD35" s="764"/>
      <c r="AE35" s="764"/>
      <c r="AF35" s="764"/>
      <c r="AG35" s="764"/>
      <c r="AH35" s="764"/>
      <c r="AI35" s="764"/>
      <c r="AJ35" s="764"/>
      <c r="AK35" s="764"/>
      <c r="AL35" s="764"/>
      <c r="AM35" s="764"/>
      <c r="AN35" s="764"/>
      <c r="AO35" s="764"/>
      <c r="AP35" s="764"/>
      <c r="AQ35" s="764"/>
      <c r="AR35" s="764"/>
      <c r="AS35" s="764"/>
      <c r="AT35" s="764"/>
      <c r="AU35" s="765"/>
    </row>
    <row r="36" s="675" customFormat="1" customHeight="1" spans="1:47">
      <c r="A36" s="769"/>
      <c r="B36" s="770"/>
      <c r="C36" s="759">
        <f>IFERROR(VLOOKUP(B36:B563,低压数据库!C:D,2,FALSE),0)</f>
        <v>0</v>
      </c>
      <c r="D36" s="760">
        <f>IFERROR(VLOOKUP(B36:B563,低压数据库!C:E,3,FALSE),0)</f>
        <v>0</v>
      </c>
      <c r="E36" s="761"/>
      <c r="F36" s="761"/>
      <c r="G36" s="761"/>
      <c r="H36" s="760"/>
      <c r="I36" s="760">
        <f>IFERROR(VLOOKUP(B36:B570,低压数据库!C:J,8,FALSE),0)</f>
        <v>0</v>
      </c>
      <c r="J36" s="771"/>
      <c r="K36" s="763"/>
      <c r="L36" s="764">
        <f>IFERROR(VLOOKUP($B$28:$B$565,低压数据库!$C:$AR,11,FALSE),0)</f>
        <v>0</v>
      </c>
      <c r="M36" s="764">
        <f>IFERROR(VLOOKUP($B$28:$B$565,低压数据库!$C:$AR,12,FALSE),0)</f>
        <v>0</v>
      </c>
      <c r="N36" s="764">
        <f>IFERROR(VLOOKUP($B$28:$B$565,低压数据库!$C:$AR,13,FALSE),0)</f>
        <v>0</v>
      </c>
      <c r="O36" s="764">
        <f>IFERROR(VLOOKUP($B$28:$B$565,低压数据库!$C:$AR,14,FALSE),0)</f>
        <v>0</v>
      </c>
      <c r="P36" s="764">
        <f>IFERROR(VLOOKUP($B$28:$B$565,低压数据库!$C:$AR,15,FALSE),0)</f>
        <v>0</v>
      </c>
      <c r="Q36" s="764">
        <f>IFERROR(VLOOKUP($B$28:$B$565,低压数据库!$C:$AR,16,FALSE),0)</f>
        <v>0</v>
      </c>
      <c r="R36" s="764">
        <f>IFERROR(VLOOKUP($B$28:$B$565,低压数据库!$C:$AR,17,FALSE),0)</f>
        <v>0</v>
      </c>
      <c r="S36" s="764">
        <f>IFERROR(VLOOKUP($B$28:$B$565,低压数据库!$C:$AR,18,FALSE),0)</f>
        <v>0</v>
      </c>
      <c r="T36" s="764">
        <f>IFERROR(VLOOKUP($B$28:$B$565,低压数据库!$C:$AR,19,FALSE),0)</f>
        <v>0</v>
      </c>
      <c r="U36" s="764">
        <f>IFERROR(VLOOKUP($B$28:$B$565,低压数据库!$C:$AR,20,FALSE),0)</f>
        <v>0</v>
      </c>
      <c r="V36" s="764">
        <f>IFERROR(VLOOKUP($B$28:$B$565,低压数据库!$C:$AR,21,FALSE),0)</f>
        <v>0</v>
      </c>
      <c r="W36" s="764">
        <f>IFERROR(VLOOKUP($B$28:$B$565,低压数据库!$C:$AR,22,FALSE),0)</f>
        <v>0</v>
      </c>
      <c r="X36" s="764">
        <f>IFERROR(VLOOKUP($B$28:$B$565,低压数据库!$C:$AR,23,FALSE),0)</f>
        <v>0</v>
      </c>
      <c r="Y36" s="764">
        <f>IFERROR(VLOOKUP($B$28:$B$565,低压数据库!$C:$AR,24,FALSE),0)</f>
        <v>0</v>
      </c>
      <c r="Z36" s="764">
        <f>IFERROR(VLOOKUP($B$28:$B$565,低压数据库!$C:$AR,25,FALSE),0)</f>
        <v>0</v>
      </c>
      <c r="AA36" s="764">
        <f>IFERROR(VLOOKUP($B$28:$B$565,低压数据库!$C:$AR,26,FALSE),0)</f>
        <v>0</v>
      </c>
      <c r="AB36" s="764">
        <f>IFERROR(VLOOKUP($B$28:$B$565,低压数据库!$C:$AR,27,FALSE),0)</f>
        <v>0</v>
      </c>
      <c r="AC36" s="764">
        <f>IFERROR(VLOOKUP($B$28:$B$565,低压数据库!$C:$AR,28,FALSE),0)</f>
        <v>0</v>
      </c>
      <c r="AD36" s="764">
        <f>IFERROR(VLOOKUP($B$28:$B$565,低压数据库!$C:$AR,29,FALSE),0)</f>
        <v>0</v>
      </c>
      <c r="AE36" s="764">
        <f>IFERROR(VLOOKUP($B$28:$B$565,低压数据库!$C:$AR,30,FALSE),0)</f>
        <v>0</v>
      </c>
      <c r="AF36" s="764">
        <f>IFERROR(VLOOKUP($B$28:$B$565,低压数据库!$C:$AR,31,FALSE),0)</f>
        <v>0</v>
      </c>
      <c r="AG36" s="764">
        <f>IFERROR(VLOOKUP($B$28:$B$565,低压数据库!$C:$AR,32,FALSE),0)</f>
        <v>0</v>
      </c>
      <c r="AH36" s="764">
        <f>IFERROR(VLOOKUP($B$28:$B$565,低压数据库!$C:$AR,33,FALSE),0)</f>
        <v>0</v>
      </c>
      <c r="AI36" s="764">
        <f>IFERROR(VLOOKUP($B$28:$B$565,低压数据库!$C:$AR,34,FALSE),0)</f>
        <v>0</v>
      </c>
      <c r="AJ36" s="764">
        <f>IFERROR(VLOOKUP($B$28:$B$565,低压数据库!$C:$AR,35,FALSE),0)</f>
        <v>0</v>
      </c>
      <c r="AK36" s="764">
        <f>IFERROR(VLOOKUP($B$28:$B$565,低压数据库!$C:$AR,36,FALSE),0)</f>
        <v>0</v>
      </c>
      <c r="AL36" s="764">
        <f>IFERROR(VLOOKUP($B$28:$B$565,低压数据库!$C:$AR,37,FALSE),0)</f>
        <v>0</v>
      </c>
      <c r="AM36" s="764">
        <f>IFERROR(VLOOKUP($B$28:$B$565,低压数据库!$C:$AR,38,FALSE),0)</f>
        <v>0</v>
      </c>
      <c r="AN36" s="764">
        <f>IFERROR(VLOOKUP($B$28:$B$565,低压数据库!$C:$AR,39,FALSE),0)</f>
        <v>0</v>
      </c>
      <c r="AO36" s="764"/>
      <c r="AP36" s="764">
        <f>IFERROR(VLOOKUP($B$28:$B$565,低压数据库!$C:$AR,40,FALSE),0)</f>
        <v>0</v>
      </c>
      <c r="AQ36" s="764">
        <f>IFERROR(VLOOKUP($B$28:$B$565,低压数据库!$C:$AR,41,FALSE),0)</f>
        <v>0</v>
      </c>
      <c r="AR36" s="764"/>
      <c r="AS36" s="764"/>
      <c r="AT36" s="764"/>
      <c r="AU36" s="765">
        <f>IFERROR(VLOOKUP($B$28:$B$565,低压数据库!$C:$AR,42,FALSE),0)</f>
        <v>0</v>
      </c>
    </row>
    <row r="37" s="675" customFormat="1" customHeight="1" spans="1:47">
      <c r="A37" s="769"/>
      <c r="B37" s="772"/>
      <c r="C37" s="759"/>
      <c r="D37" s="760"/>
      <c r="E37" s="761"/>
      <c r="F37" s="761"/>
      <c r="G37" s="761"/>
      <c r="H37" s="760"/>
      <c r="I37" s="760"/>
      <c r="J37" s="768"/>
      <c r="K37" s="763"/>
      <c r="L37" s="764"/>
      <c r="M37" s="764"/>
      <c r="N37" s="764"/>
      <c r="O37" s="764"/>
      <c r="P37" s="764"/>
      <c r="Q37" s="764"/>
      <c r="R37" s="764"/>
      <c r="S37" s="764"/>
      <c r="T37" s="764"/>
      <c r="U37" s="764"/>
      <c r="V37" s="764"/>
      <c r="W37" s="764"/>
      <c r="X37" s="764"/>
      <c r="Y37" s="764"/>
      <c r="Z37" s="764"/>
      <c r="AA37" s="764"/>
      <c r="AB37" s="764"/>
      <c r="AC37" s="764"/>
      <c r="AD37" s="764"/>
      <c r="AE37" s="764"/>
      <c r="AF37" s="764"/>
      <c r="AG37" s="764"/>
      <c r="AH37" s="764"/>
      <c r="AI37" s="764"/>
      <c r="AJ37" s="764"/>
      <c r="AK37" s="764"/>
      <c r="AL37" s="764"/>
      <c r="AM37" s="764"/>
      <c r="AN37" s="764"/>
      <c r="AO37" s="764"/>
      <c r="AP37" s="764"/>
      <c r="AQ37" s="764"/>
      <c r="AR37" s="764"/>
      <c r="AS37" s="764"/>
      <c r="AT37" s="764"/>
      <c r="AU37" s="765"/>
    </row>
    <row r="38" s="675" customFormat="1" customHeight="1" spans="1:47">
      <c r="A38" s="769"/>
      <c r="B38" s="770"/>
      <c r="C38" s="759">
        <f>IFERROR(VLOOKUP(B38:B565,低压数据库!C:D,2,FALSE),0)</f>
        <v>0</v>
      </c>
      <c r="D38" s="760">
        <f>IFERROR(VLOOKUP(B38:B565,低压数据库!C:E,3,FALSE),0)</f>
        <v>0</v>
      </c>
      <c r="E38" s="761"/>
      <c r="F38" s="761"/>
      <c r="G38" s="761"/>
      <c r="H38" s="760"/>
      <c r="I38" s="760">
        <f>IFERROR(VLOOKUP(B38:B570,低压数据库!C:J,8,FALSE),0)</f>
        <v>0</v>
      </c>
      <c r="J38" s="771"/>
      <c r="K38" s="763"/>
      <c r="L38" s="764">
        <f>IFERROR(VLOOKUP($B$28:$B$565,低压数据库!$C:$AR,11,FALSE),0)</f>
        <v>0</v>
      </c>
      <c r="M38" s="764">
        <f>IFERROR(VLOOKUP($B$28:$B$565,低压数据库!$C:$AR,12,FALSE),0)</f>
        <v>0</v>
      </c>
      <c r="N38" s="764">
        <f>IFERROR(VLOOKUP($B$28:$B$565,低压数据库!$C:$AR,13,FALSE),0)</f>
        <v>0</v>
      </c>
      <c r="O38" s="764">
        <f>IFERROR(VLOOKUP($B$28:$B$565,低压数据库!$C:$AR,14,FALSE),0)</f>
        <v>0</v>
      </c>
      <c r="P38" s="764">
        <f>IFERROR(VLOOKUP($B$28:$B$565,低压数据库!$C:$AR,15,FALSE),0)</f>
        <v>0</v>
      </c>
      <c r="Q38" s="764">
        <f>IFERROR(VLOOKUP($B$28:$B$565,低压数据库!$C:$AR,16,FALSE),0)</f>
        <v>0</v>
      </c>
      <c r="R38" s="764">
        <f>IFERROR(VLOOKUP($B$28:$B$565,低压数据库!$C:$AR,17,FALSE),0)</f>
        <v>0</v>
      </c>
      <c r="S38" s="764">
        <f>IFERROR(VLOOKUP($B$28:$B$565,低压数据库!$C:$AR,18,FALSE),0)</f>
        <v>0</v>
      </c>
      <c r="T38" s="764">
        <f>IFERROR(VLOOKUP($B$28:$B$565,低压数据库!$C:$AR,19,FALSE),0)</f>
        <v>0</v>
      </c>
      <c r="U38" s="764">
        <f>IFERROR(VLOOKUP($B$28:$B$565,低压数据库!$C:$AR,20,FALSE),0)</f>
        <v>0</v>
      </c>
      <c r="V38" s="764">
        <f>IFERROR(VLOOKUP($B$28:$B$565,低压数据库!$C:$AR,21,FALSE),0)</f>
        <v>0</v>
      </c>
      <c r="W38" s="764">
        <f>IFERROR(VLOOKUP($B$28:$B$565,低压数据库!$C:$AR,22,FALSE),0)</f>
        <v>0</v>
      </c>
      <c r="X38" s="764">
        <f>IFERROR(VLOOKUP($B$28:$B$565,低压数据库!$C:$AR,23,FALSE),0)</f>
        <v>0</v>
      </c>
      <c r="Y38" s="764">
        <f>IFERROR(VLOOKUP($B$28:$B$565,低压数据库!$C:$AR,24,FALSE),0)</f>
        <v>0</v>
      </c>
      <c r="Z38" s="764">
        <f>IFERROR(VLOOKUP($B$28:$B$565,低压数据库!$C:$AR,25,FALSE),0)</f>
        <v>0</v>
      </c>
      <c r="AA38" s="764">
        <f>IFERROR(VLOOKUP($B$28:$B$565,低压数据库!$C:$AR,26,FALSE),0)</f>
        <v>0</v>
      </c>
      <c r="AB38" s="764">
        <f>IFERROR(VLOOKUP($B$28:$B$565,低压数据库!$C:$AR,27,FALSE),0)</f>
        <v>0</v>
      </c>
      <c r="AC38" s="764">
        <f>IFERROR(VLOOKUP($B$28:$B$565,低压数据库!$C:$AR,28,FALSE),0)</f>
        <v>0</v>
      </c>
      <c r="AD38" s="764">
        <f>IFERROR(VLOOKUP($B$28:$B$565,低压数据库!$C:$AR,29,FALSE),0)</f>
        <v>0</v>
      </c>
      <c r="AE38" s="764">
        <f>IFERROR(VLOOKUP($B$28:$B$565,低压数据库!$C:$AR,30,FALSE),0)</f>
        <v>0</v>
      </c>
      <c r="AF38" s="764">
        <f>IFERROR(VLOOKUP($B$28:$B$565,低压数据库!$C:$AR,31,FALSE),0)</f>
        <v>0</v>
      </c>
      <c r="AG38" s="764">
        <f>IFERROR(VLOOKUP($B$28:$B$565,低压数据库!$C:$AR,32,FALSE),0)</f>
        <v>0</v>
      </c>
      <c r="AH38" s="764">
        <f>IFERROR(VLOOKUP($B$28:$B$565,低压数据库!$C:$AR,33,FALSE),0)</f>
        <v>0</v>
      </c>
      <c r="AI38" s="764">
        <f>IFERROR(VLOOKUP($B$28:$B$565,低压数据库!$C:$AR,34,FALSE),0)</f>
        <v>0</v>
      </c>
      <c r="AJ38" s="764">
        <f>IFERROR(VLOOKUP($B$28:$B$565,低压数据库!$C:$AR,35,FALSE),0)</f>
        <v>0</v>
      </c>
      <c r="AK38" s="764">
        <f>IFERROR(VLOOKUP($B$28:$B$565,低压数据库!$C:$AR,36,FALSE),0)</f>
        <v>0</v>
      </c>
      <c r="AL38" s="764">
        <f>IFERROR(VLOOKUP($B$28:$B$565,低压数据库!$C:$AR,37,FALSE),0)</f>
        <v>0</v>
      </c>
      <c r="AM38" s="764">
        <f>IFERROR(VLOOKUP($B$28:$B$565,低压数据库!$C:$AR,38,FALSE),0)</f>
        <v>0</v>
      </c>
      <c r="AN38" s="764">
        <f>IFERROR(VLOOKUP($B$28:$B$565,低压数据库!$C:$AR,39,FALSE),0)</f>
        <v>0</v>
      </c>
      <c r="AO38" s="764"/>
      <c r="AP38" s="764">
        <f>IFERROR(VLOOKUP($B$28:$B$565,低压数据库!$C:$AR,40,FALSE),0)</f>
        <v>0</v>
      </c>
      <c r="AQ38" s="764">
        <f>IFERROR(VLOOKUP($B$28:$B$565,低压数据库!$C:$AR,41,FALSE),0)</f>
        <v>0</v>
      </c>
      <c r="AR38" s="764"/>
      <c r="AS38" s="764"/>
      <c r="AT38" s="764"/>
      <c r="AU38" s="765">
        <f>IFERROR(VLOOKUP($B$28:$B$565,低压数据库!$C:$AR,42,FALSE),0)</f>
        <v>0</v>
      </c>
    </row>
    <row r="39" s="675" customFormat="1" customHeight="1" spans="1:47">
      <c r="A39" s="769"/>
      <c r="B39" s="772"/>
      <c r="C39" s="759"/>
      <c r="D39" s="760"/>
      <c r="E39" s="761"/>
      <c r="F39" s="761"/>
      <c r="G39" s="761"/>
      <c r="H39" s="760"/>
      <c r="I39" s="760"/>
      <c r="J39" s="768"/>
      <c r="K39" s="763"/>
      <c r="L39" s="764"/>
      <c r="M39" s="764"/>
      <c r="N39" s="764"/>
      <c r="O39" s="764"/>
      <c r="P39" s="764"/>
      <c r="Q39" s="764"/>
      <c r="R39" s="764"/>
      <c r="S39" s="764"/>
      <c r="T39" s="764"/>
      <c r="U39" s="764"/>
      <c r="V39" s="764"/>
      <c r="W39" s="764"/>
      <c r="X39" s="764"/>
      <c r="Y39" s="764"/>
      <c r="Z39" s="764"/>
      <c r="AA39" s="764"/>
      <c r="AB39" s="764"/>
      <c r="AC39" s="764"/>
      <c r="AD39" s="764"/>
      <c r="AE39" s="764"/>
      <c r="AF39" s="764"/>
      <c r="AG39" s="764"/>
      <c r="AH39" s="764"/>
      <c r="AI39" s="764"/>
      <c r="AJ39" s="764"/>
      <c r="AK39" s="764"/>
      <c r="AL39" s="764"/>
      <c r="AM39" s="764"/>
      <c r="AN39" s="764"/>
      <c r="AO39" s="764"/>
      <c r="AP39" s="764"/>
      <c r="AQ39" s="764"/>
      <c r="AR39" s="764"/>
      <c r="AS39" s="764"/>
      <c r="AT39" s="764"/>
      <c r="AU39" s="765"/>
    </row>
    <row r="40" s="675" customFormat="1" customHeight="1" spans="1:47">
      <c r="A40" s="769"/>
      <c r="B40" s="770"/>
      <c r="C40" s="759">
        <f>IFERROR(VLOOKUP(B40:B567,低压数据库!C:D,2,FALSE),0)</f>
        <v>0</v>
      </c>
      <c r="D40" s="760">
        <f>IFERROR(VLOOKUP(B40:B567,低压数据库!C:E,3,FALSE),0)</f>
        <v>0</v>
      </c>
      <c r="E40" s="761"/>
      <c r="F40" s="761"/>
      <c r="G40" s="761"/>
      <c r="H40" s="760"/>
      <c r="I40" s="760">
        <f>IFERROR(VLOOKUP(B40:B570,低压数据库!C:J,8,FALSE),0)</f>
        <v>0</v>
      </c>
      <c r="J40" s="771"/>
      <c r="K40" s="763"/>
      <c r="L40" s="764">
        <f>IFERROR(VLOOKUP($B$28:$B$565,低压数据库!$C:$AR,11,FALSE),0)</f>
        <v>0</v>
      </c>
      <c r="M40" s="764">
        <f>IFERROR(VLOOKUP($B$28:$B$565,低压数据库!$C:$AR,12,FALSE),0)</f>
        <v>0</v>
      </c>
      <c r="N40" s="764">
        <f>IFERROR(VLOOKUP($B$28:$B$565,低压数据库!$C:$AR,13,FALSE),0)</f>
        <v>0</v>
      </c>
      <c r="O40" s="764">
        <f>IFERROR(VLOOKUP($B$28:$B$565,低压数据库!$C:$AR,14,FALSE),0)</f>
        <v>0</v>
      </c>
      <c r="P40" s="764">
        <f>IFERROR(VLOOKUP($B$28:$B$565,低压数据库!$C:$AR,15,FALSE),0)</f>
        <v>0</v>
      </c>
      <c r="Q40" s="764">
        <f>IFERROR(VLOOKUP($B$28:$B$565,低压数据库!$C:$AR,16,FALSE),0)</f>
        <v>0</v>
      </c>
      <c r="R40" s="764">
        <f>IFERROR(VLOOKUP($B$28:$B$565,低压数据库!$C:$AR,17,FALSE),0)</f>
        <v>0</v>
      </c>
      <c r="S40" s="764">
        <f>IFERROR(VLOOKUP($B$28:$B$565,低压数据库!$C:$AR,18,FALSE),0)</f>
        <v>0</v>
      </c>
      <c r="T40" s="764">
        <f>IFERROR(VLOOKUP($B$28:$B$565,低压数据库!$C:$AR,19,FALSE),0)</f>
        <v>0</v>
      </c>
      <c r="U40" s="764">
        <f>IFERROR(VLOOKUP($B$28:$B$565,低压数据库!$C:$AR,20,FALSE),0)</f>
        <v>0</v>
      </c>
      <c r="V40" s="764">
        <f>IFERROR(VLOOKUP($B$28:$B$565,低压数据库!$C:$AR,21,FALSE),0)</f>
        <v>0</v>
      </c>
      <c r="W40" s="764">
        <f>IFERROR(VLOOKUP($B$28:$B$565,低压数据库!$C:$AR,22,FALSE),0)</f>
        <v>0</v>
      </c>
      <c r="X40" s="764">
        <f>IFERROR(VLOOKUP($B$28:$B$565,低压数据库!$C:$AR,23,FALSE),0)</f>
        <v>0</v>
      </c>
      <c r="Y40" s="764">
        <f>IFERROR(VLOOKUP($B$28:$B$565,低压数据库!$C:$AR,24,FALSE),0)</f>
        <v>0</v>
      </c>
      <c r="Z40" s="764">
        <f>IFERROR(VLOOKUP($B$28:$B$565,低压数据库!$C:$AR,25,FALSE),0)</f>
        <v>0</v>
      </c>
      <c r="AA40" s="764">
        <f>IFERROR(VLOOKUP($B$28:$B$565,低压数据库!$C:$AR,26,FALSE),0)</f>
        <v>0</v>
      </c>
      <c r="AB40" s="764">
        <f>IFERROR(VLOOKUP($B$28:$B$565,低压数据库!$C:$AR,27,FALSE),0)</f>
        <v>0</v>
      </c>
      <c r="AC40" s="764">
        <f>IFERROR(VLOOKUP($B$28:$B$565,低压数据库!$C:$AR,28,FALSE),0)</f>
        <v>0</v>
      </c>
      <c r="AD40" s="764">
        <f>IFERROR(VLOOKUP($B$28:$B$565,低压数据库!$C:$AR,29,FALSE),0)</f>
        <v>0</v>
      </c>
      <c r="AE40" s="764">
        <f>IFERROR(VLOOKUP($B$28:$B$565,低压数据库!$C:$AR,30,FALSE),0)</f>
        <v>0</v>
      </c>
      <c r="AF40" s="764">
        <f>IFERROR(VLOOKUP($B$28:$B$565,低压数据库!$C:$AR,31,FALSE),0)</f>
        <v>0</v>
      </c>
      <c r="AG40" s="764">
        <f>IFERROR(VLOOKUP($B$28:$B$565,低压数据库!$C:$AR,32,FALSE),0)</f>
        <v>0</v>
      </c>
      <c r="AH40" s="764">
        <f>IFERROR(VLOOKUP($B$28:$B$565,低压数据库!$C:$AR,33,FALSE),0)</f>
        <v>0</v>
      </c>
      <c r="AI40" s="764">
        <f>IFERROR(VLOOKUP($B$28:$B$565,低压数据库!$C:$AR,34,FALSE),0)</f>
        <v>0</v>
      </c>
      <c r="AJ40" s="764">
        <f>IFERROR(VLOOKUP($B$28:$B$565,低压数据库!$C:$AR,35,FALSE),0)</f>
        <v>0</v>
      </c>
      <c r="AK40" s="764">
        <f>IFERROR(VLOOKUP($B$28:$B$565,低压数据库!$C:$AR,36,FALSE),0)</f>
        <v>0</v>
      </c>
      <c r="AL40" s="764">
        <f>IFERROR(VLOOKUP($B$28:$B$565,低压数据库!$C:$AR,37,FALSE),0)</f>
        <v>0</v>
      </c>
      <c r="AM40" s="764">
        <f>IFERROR(VLOOKUP($B$28:$B$565,低压数据库!$C:$AR,38,FALSE),0)</f>
        <v>0</v>
      </c>
      <c r="AN40" s="764">
        <f>IFERROR(VLOOKUP($B$28:$B$565,低压数据库!$C:$AR,39,FALSE),0)</f>
        <v>0</v>
      </c>
      <c r="AO40" s="764"/>
      <c r="AP40" s="764">
        <f>IFERROR(VLOOKUP($B$28:$B$565,低压数据库!$C:$AR,40,FALSE),0)</f>
        <v>0</v>
      </c>
      <c r="AQ40" s="764">
        <f>IFERROR(VLOOKUP($B$28:$B$565,低压数据库!$C:$AR,41,FALSE),0)</f>
        <v>0</v>
      </c>
      <c r="AR40" s="764"/>
      <c r="AS40" s="764"/>
      <c r="AT40" s="764"/>
      <c r="AU40" s="765">
        <f>IFERROR(VLOOKUP($B$28:$B$565,低压数据库!$C:$AR,42,FALSE),0)</f>
        <v>0</v>
      </c>
    </row>
    <row r="41" s="675" customFormat="1" customHeight="1" spans="1:47">
      <c r="A41" s="769"/>
      <c r="B41" s="772"/>
      <c r="C41" s="759"/>
      <c r="D41" s="760"/>
      <c r="E41" s="761"/>
      <c r="F41" s="761"/>
      <c r="G41" s="761"/>
      <c r="H41" s="760"/>
      <c r="I41" s="760"/>
      <c r="J41" s="768"/>
      <c r="K41" s="763"/>
      <c r="L41" s="764"/>
      <c r="M41" s="764"/>
      <c r="N41" s="764"/>
      <c r="O41" s="764"/>
      <c r="P41" s="764"/>
      <c r="Q41" s="764"/>
      <c r="R41" s="764"/>
      <c r="S41" s="764"/>
      <c r="T41" s="764"/>
      <c r="U41" s="764"/>
      <c r="V41" s="764"/>
      <c r="W41" s="764"/>
      <c r="X41" s="764"/>
      <c r="Y41" s="764"/>
      <c r="Z41" s="764"/>
      <c r="AA41" s="764"/>
      <c r="AB41" s="764"/>
      <c r="AC41" s="764"/>
      <c r="AD41" s="764"/>
      <c r="AE41" s="764"/>
      <c r="AF41" s="764"/>
      <c r="AG41" s="764"/>
      <c r="AH41" s="764"/>
      <c r="AI41" s="764"/>
      <c r="AJ41" s="764"/>
      <c r="AK41" s="764"/>
      <c r="AL41" s="764"/>
      <c r="AM41" s="764"/>
      <c r="AN41" s="764"/>
      <c r="AO41" s="764"/>
      <c r="AP41" s="764"/>
      <c r="AQ41" s="764"/>
      <c r="AR41" s="764"/>
      <c r="AS41" s="764"/>
      <c r="AT41" s="764"/>
      <c r="AU41" s="765"/>
    </row>
    <row r="42" s="675" customFormat="1" customHeight="1" spans="1:47">
      <c r="A42" s="769"/>
      <c r="B42" s="770"/>
      <c r="C42" s="759">
        <f>IFERROR(VLOOKUP(B42:B569,低压数据库!C:D,2,FALSE),0)</f>
        <v>0</v>
      </c>
      <c r="D42" s="760">
        <f>IFERROR(VLOOKUP(B42:B569,低压数据库!C:E,3,FALSE),0)</f>
        <v>0</v>
      </c>
      <c r="E42" s="761"/>
      <c r="F42" s="761"/>
      <c r="G42" s="761"/>
      <c r="H42" s="760"/>
      <c r="I42" s="760">
        <f>IFERROR(VLOOKUP(B42:B570,低压数据库!C:J,8,FALSE),0)</f>
        <v>0</v>
      </c>
      <c r="J42" s="771"/>
      <c r="K42" s="763"/>
      <c r="L42" s="764">
        <f>IFERROR(VLOOKUP($B$28:$B$565,低压数据库!$C:$AR,11,FALSE),0)</f>
        <v>0</v>
      </c>
      <c r="M42" s="764">
        <f>IFERROR(VLOOKUP($B$28:$B$565,低压数据库!$C:$AR,12,FALSE),0)</f>
        <v>0</v>
      </c>
      <c r="N42" s="764">
        <f>IFERROR(VLOOKUP($B$28:$B$565,低压数据库!$C:$AR,13,FALSE),0)</f>
        <v>0</v>
      </c>
      <c r="O42" s="764">
        <f>IFERROR(VLOOKUP($B$28:$B$565,低压数据库!$C:$AR,14,FALSE),0)</f>
        <v>0</v>
      </c>
      <c r="P42" s="764">
        <f>IFERROR(VLOOKUP($B$28:$B$565,低压数据库!$C:$AR,15,FALSE),0)</f>
        <v>0</v>
      </c>
      <c r="Q42" s="764">
        <f>IFERROR(VLOOKUP($B$28:$B$565,低压数据库!$C:$AR,16,FALSE),0)</f>
        <v>0</v>
      </c>
      <c r="R42" s="764">
        <f>IFERROR(VLOOKUP($B$28:$B$565,低压数据库!$C:$AR,17,FALSE),0)</f>
        <v>0</v>
      </c>
      <c r="S42" s="764">
        <f>IFERROR(VLOOKUP($B$28:$B$565,低压数据库!$C:$AR,18,FALSE),0)</f>
        <v>0</v>
      </c>
      <c r="T42" s="764">
        <f>IFERROR(VLOOKUP($B$28:$B$565,低压数据库!$C:$AR,19,FALSE),0)</f>
        <v>0</v>
      </c>
      <c r="U42" s="764">
        <f>IFERROR(VLOOKUP($B$28:$B$565,低压数据库!$C:$AR,20,FALSE),0)</f>
        <v>0</v>
      </c>
      <c r="V42" s="764">
        <f>IFERROR(VLOOKUP($B$28:$B$565,低压数据库!$C:$AR,21,FALSE),0)</f>
        <v>0</v>
      </c>
      <c r="W42" s="764">
        <f>IFERROR(VLOOKUP($B$28:$B$565,低压数据库!$C:$AR,22,FALSE),0)</f>
        <v>0</v>
      </c>
      <c r="X42" s="764">
        <f>IFERROR(VLOOKUP($B$28:$B$565,低压数据库!$C:$AR,23,FALSE),0)</f>
        <v>0</v>
      </c>
      <c r="Y42" s="764">
        <f>IFERROR(VLOOKUP($B$28:$B$565,低压数据库!$C:$AR,24,FALSE),0)</f>
        <v>0</v>
      </c>
      <c r="Z42" s="764">
        <f>IFERROR(VLOOKUP($B$28:$B$565,低压数据库!$C:$AR,25,FALSE),0)</f>
        <v>0</v>
      </c>
      <c r="AA42" s="764">
        <f>IFERROR(VLOOKUP($B$28:$B$565,低压数据库!$C:$AR,26,FALSE),0)</f>
        <v>0</v>
      </c>
      <c r="AB42" s="764">
        <f>IFERROR(VLOOKUP($B$28:$B$565,低压数据库!$C:$AR,27,FALSE),0)</f>
        <v>0</v>
      </c>
      <c r="AC42" s="764">
        <f>IFERROR(VLOOKUP($B$28:$B$565,低压数据库!$C:$AR,28,FALSE),0)</f>
        <v>0</v>
      </c>
      <c r="AD42" s="764">
        <f>IFERROR(VLOOKUP($B$28:$B$565,低压数据库!$C:$AR,29,FALSE),0)</f>
        <v>0</v>
      </c>
      <c r="AE42" s="764">
        <f>IFERROR(VLOOKUP($B$28:$B$565,低压数据库!$C:$AR,30,FALSE),0)</f>
        <v>0</v>
      </c>
      <c r="AF42" s="764">
        <f>IFERROR(VLOOKUP($B$28:$B$565,低压数据库!$C:$AR,31,FALSE),0)</f>
        <v>0</v>
      </c>
      <c r="AG42" s="764">
        <f>IFERROR(VLOOKUP($B$28:$B$565,低压数据库!$C:$AR,32,FALSE),0)</f>
        <v>0</v>
      </c>
      <c r="AH42" s="764">
        <f>IFERROR(VLOOKUP($B$28:$B$565,低压数据库!$C:$AR,33,FALSE),0)</f>
        <v>0</v>
      </c>
      <c r="AI42" s="764">
        <f>IFERROR(VLOOKUP($B$28:$B$565,低压数据库!$C:$AR,34,FALSE),0)</f>
        <v>0</v>
      </c>
      <c r="AJ42" s="764">
        <f>IFERROR(VLOOKUP($B$28:$B$565,低压数据库!$C:$AR,35,FALSE),0)</f>
        <v>0</v>
      </c>
      <c r="AK42" s="764">
        <f>IFERROR(VLOOKUP($B$28:$B$565,低压数据库!$C:$AR,36,FALSE),0)</f>
        <v>0</v>
      </c>
      <c r="AL42" s="764">
        <f>IFERROR(VLOOKUP($B$28:$B$565,低压数据库!$C:$AR,37,FALSE),0)</f>
        <v>0</v>
      </c>
      <c r="AM42" s="764">
        <f>IFERROR(VLOOKUP($B$28:$B$565,低压数据库!$C:$AR,38,FALSE),0)</f>
        <v>0</v>
      </c>
      <c r="AN42" s="764">
        <f>IFERROR(VLOOKUP($B$28:$B$565,低压数据库!$C:$AR,39,FALSE),0)</f>
        <v>0</v>
      </c>
      <c r="AO42" s="764"/>
      <c r="AP42" s="764">
        <f>IFERROR(VLOOKUP($B$28:$B$565,低压数据库!$C:$AR,40,FALSE),0)</f>
        <v>0</v>
      </c>
      <c r="AQ42" s="764">
        <f>IFERROR(VLOOKUP($B$28:$B$565,低压数据库!$C:$AR,41,FALSE),0)</f>
        <v>0</v>
      </c>
      <c r="AR42" s="764"/>
      <c r="AS42" s="764"/>
      <c r="AT42" s="764"/>
      <c r="AU42" s="765">
        <f>IFERROR(VLOOKUP($B$28:$B$565,低压数据库!$C:$AR,42,FALSE),0)</f>
        <v>0</v>
      </c>
    </row>
    <row r="43" s="675" customFormat="1" customHeight="1" spans="1:47">
      <c r="A43" s="769"/>
      <c r="B43" s="772"/>
      <c r="C43" s="759"/>
      <c r="D43" s="760"/>
      <c r="E43" s="761"/>
      <c r="F43" s="761"/>
      <c r="G43" s="761"/>
      <c r="H43" s="760"/>
      <c r="I43" s="760"/>
      <c r="J43" s="768"/>
      <c r="K43" s="763"/>
      <c r="L43" s="764"/>
      <c r="M43" s="764"/>
      <c r="N43" s="764"/>
      <c r="O43" s="764"/>
      <c r="P43" s="764"/>
      <c r="Q43" s="764"/>
      <c r="R43" s="764"/>
      <c r="S43" s="764"/>
      <c r="T43" s="764"/>
      <c r="U43" s="764"/>
      <c r="V43" s="764"/>
      <c r="W43" s="764"/>
      <c r="X43" s="764"/>
      <c r="Y43" s="764"/>
      <c r="Z43" s="764"/>
      <c r="AA43" s="764"/>
      <c r="AB43" s="764"/>
      <c r="AC43" s="764"/>
      <c r="AD43" s="764"/>
      <c r="AE43" s="764"/>
      <c r="AF43" s="764"/>
      <c r="AG43" s="764"/>
      <c r="AH43" s="764"/>
      <c r="AI43" s="764"/>
      <c r="AJ43" s="764"/>
      <c r="AK43" s="764"/>
      <c r="AL43" s="764"/>
      <c r="AM43" s="764"/>
      <c r="AN43" s="764"/>
      <c r="AO43" s="764"/>
      <c r="AP43" s="764"/>
      <c r="AQ43" s="764"/>
      <c r="AR43" s="764"/>
      <c r="AS43" s="764"/>
      <c r="AT43" s="764"/>
      <c r="AU43" s="765"/>
    </row>
    <row r="44" s="675" customFormat="1" customHeight="1" spans="1:47">
      <c r="A44" s="769"/>
      <c r="B44" s="770"/>
      <c r="C44" s="759">
        <f>IFERROR(VLOOKUP(B44:B570,低压数据库!C:D,2,FALSE),0)</f>
        <v>0</v>
      </c>
      <c r="D44" s="760">
        <f>IFERROR(VLOOKUP(B44:B570,低压数据库!C:E,3,FALSE),0)</f>
        <v>0</v>
      </c>
      <c r="E44" s="761"/>
      <c r="F44" s="761"/>
      <c r="G44" s="761"/>
      <c r="H44" s="760"/>
      <c r="I44" s="760">
        <f>IFERROR(VLOOKUP(B44:B570,低压数据库!C:J,8,FALSE),0)</f>
        <v>0</v>
      </c>
      <c r="J44" s="771"/>
      <c r="K44" s="763"/>
      <c r="L44" s="764">
        <f>IFERROR(VLOOKUP($B$28:$B$565,低压数据库!$C:$AR,11,FALSE),0)</f>
        <v>0</v>
      </c>
      <c r="M44" s="764">
        <f>IFERROR(VLOOKUP($B$28:$B$565,低压数据库!$C:$AR,12,FALSE),0)</f>
        <v>0</v>
      </c>
      <c r="N44" s="764">
        <f>IFERROR(VLOOKUP($B$28:$B$565,低压数据库!$C:$AR,13,FALSE),0)</f>
        <v>0</v>
      </c>
      <c r="O44" s="764">
        <f>IFERROR(VLOOKUP($B$28:$B$565,低压数据库!$C:$AR,14,FALSE),0)</f>
        <v>0</v>
      </c>
      <c r="P44" s="764">
        <f>IFERROR(VLOOKUP($B$28:$B$565,低压数据库!$C:$AR,15,FALSE),0)</f>
        <v>0</v>
      </c>
      <c r="Q44" s="764">
        <f>IFERROR(VLOOKUP($B$28:$B$565,低压数据库!$C:$AR,16,FALSE),0)</f>
        <v>0</v>
      </c>
      <c r="R44" s="764">
        <f>IFERROR(VLOOKUP($B$28:$B$565,低压数据库!$C:$AR,17,FALSE),0)</f>
        <v>0</v>
      </c>
      <c r="S44" s="764">
        <f>IFERROR(VLOOKUP($B$28:$B$565,低压数据库!$C:$AR,18,FALSE),0)</f>
        <v>0</v>
      </c>
      <c r="T44" s="764">
        <f>IFERROR(VLOOKUP($B$28:$B$565,低压数据库!$C:$AR,19,FALSE),0)</f>
        <v>0</v>
      </c>
      <c r="U44" s="764">
        <f>IFERROR(VLOOKUP($B$28:$B$565,低压数据库!$C:$AR,20,FALSE),0)</f>
        <v>0</v>
      </c>
      <c r="V44" s="764">
        <f>IFERROR(VLOOKUP($B$28:$B$565,低压数据库!$C:$AR,21,FALSE),0)</f>
        <v>0</v>
      </c>
      <c r="W44" s="764">
        <f>IFERROR(VLOOKUP($B$28:$B$565,低压数据库!$C:$AR,22,FALSE),0)</f>
        <v>0</v>
      </c>
      <c r="X44" s="764">
        <f>IFERROR(VLOOKUP($B$28:$B$565,低压数据库!$C:$AR,23,FALSE),0)</f>
        <v>0</v>
      </c>
      <c r="Y44" s="764">
        <f>IFERROR(VLOOKUP($B$28:$B$565,低压数据库!$C:$AR,24,FALSE),0)</f>
        <v>0</v>
      </c>
      <c r="Z44" s="764">
        <f>IFERROR(VLOOKUP($B$28:$B$565,低压数据库!$C:$AR,25,FALSE),0)</f>
        <v>0</v>
      </c>
      <c r="AA44" s="764">
        <f>IFERROR(VLOOKUP($B$28:$B$565,低压数据库!$C:$AR,26,FALSE),0)</f>
        <v>0</v>
      </c>
      <c r="AB44" s="764">
        <f>IFERROR(VLOOKUP($B$28:$B$565,低压数据库!$C:$AR,27,FALSE),0)</f>
        <v>0</v>
      </c>
      <c r="AC44" s="764">
        <f>IFERROR(VLOOKUP($B$28:$B$565,低压数据库!$C:$AR,28,FALSE),0)</f>
        <v>0</v>
      </c>
      <c r="AD44" s="764">
        <f>IFERROR(VLOOKUP($B$28:$B$565,低压数据库!$C:$AR,29,FALSE),0)</f>
        <v>0</v>
      </c>
      <c r="AE44" s="764">
        <f>IFERROR(VLOOKUP($B$28:$B$565,低压数据库!$C:$AR,30,FALSE),0)</f>
        <v>0</v>
      </c>
      <c r="AF44" s="764">
        <f>IFERROR(VLOOKUP($B$28:$B$565,低压数据库!$C:$AR,31,FALSE),0)</f>
        <v>0</v>
      </c>
      <c r="AG44" s="764">
        <f>IFERROR(VLOOKUP($B$28:$B$565,低压数据库!$C:$AR,32,FALSE),0)</f>
        <v>0</v>
      </c>
      <c r="AH44" s="764">
        <f>IFERROR(VLOOKUP($B$28:$B$565,低压数据库!$C:$AR,33,FALSE),0)</f>
        <v>0</v>
      </c>
      <c r="AI44" s="764">
        <f>IFERROR(VLOOKUP($B$28:$B$565,低压数据库!$C:$AR,34,FALSE),0)</f>
        <v>0</v>
      </c>
      <c r="AJ44" s="764">
        <f>IFERROR(VLOOKUP($B$28:$B$565,低压数据库!$C:$AR,35,FALSE),0)</f>
        <v>0</v>
      </c>
      <c r="AK44" s="764">
        <f>IFERROR(VLOOKUP($B$28:$B$565,低压数据库!$C:$AR,36,FALSE),0)</f>
        <v>0</v>
      </c>
      <c r="AL44" s="764">
        <f>IFERROR(VLOOKUP($B$28:$B$565,低压数据库!$C:$AR,37,FALSE),0)</f>
        <v>0</v>
      </c>
      <c r="AM44" s="764">
        <f>IFERROR(VLOOKUP($B$28:$B$565,低压数据库!$C:$AR,38,FALSE),0)</f>
        <v>0</v>
      </c>
      <c r="AN44" s="764">
        <f>IFERROR(VLOOKUP($B$28:$B$565,低压数据库!$C:$AR,39,FALSE),0)</f>
        <v>0</v>
      </c>
      <c r="AO44" s="764"/>
      <c r="AP44" s="764">
        <f>IFERROR(VLOOKUP($B$28:$B$565,低压数据库!$C:$AR,40,FALSE),0)</f>
        <v>0</v>
      </c>
      <c r="AQ44" s="764">
        <f>IFERROR(VLOOKUP($B$28:$B$565,低压数据库!$C:$AR,41,FALSE),0)</f>
        <v>0</v>
      </c>
      <c r="AR44" s="764"/>
      <c r="AS44" s="764"/>
      <c r="AT44" s="764"/>
      <c r="AU44" s="765">
        <f>IFERROR(VLOOKUP($B$28:$B$565,低压数据库!$C:$AR,42,FALSE),0)</f>
        <v>0</v>
      </c>
    </row>
    <row r="45" s="675" customFormat="1" customHeight="1" spans="1:47">
      <c r="A45" s="769"/>
      <c r="B45" s="772"/>
      <c r="C45" s="759"/>
      <c r="D45" s="760"/>
      <c r="E45" s="761"/>
      <c r="F45" s="761"/>
      <c r="G45" s="761"/>
      <c r="H45" s="760"/>
      <c r="I45" s="760"/>
      <c r="J45" s="768"/>
      <c r="K45" s="763"/>
      <c r="L45" s="764"/>
      <c r="M45" s="764"/>
      <c r="N45" s="764"/>
      <c r="O45" s="764"/>
      <c r="P45" s="764"/>
      <c r="Q45" s="764"/>
      <c r="R45" s="764"/>
      <c r="S45" s="764"/>
      <c r="T45" s="764"/>
      <c r="U45" s="764"/>
      <c r="V45" s="764"/>
      <c r="W45" s="764"/>
      <c r="X45" s="764"/>
      <c r="Y45" s="764"/>
      <c r="Z45" s="764"/>
      <c r="AA45" s="764"/>
      <c r="AB45" s="764"/>
      <c r="AC45" s="764"/>
      <c r="AD45" s="764"/>
      <c r="AE45" s="764"/>
      <c r="AF45" s="764"/>
      <c r="AG45" s="764"/>
      <c r="AH45" s="764"/>
      <c r="AI45" s="764"/>
      <c r="AJ45" s="764"/>
      <c r="AK45" s="764"/>
      <c r="AL45" s="764"/>
      <c r="AM45" s="764"/>
      <c r="AN45" s="764"/>
      <c r="AO45" s="764"/>
      <c r="AP45" s="764"/>
      <c r="AQ45" s="764"/>
      <c r="AR45" s="764"/>
      <c r="AS45" s="764"/>
      <c r="AT45" s="764"/>
      <c r="AU45" s="765"/>
    </row>
    <row r="46" s="675" customFormat="1" customHeight="1" spans="1:47">
      <c r="A46" s="769"/>
      <c r="B46" s="770"/>
      <c r="C46" s="759">
        <f>IFERROR(VLOOKUP(B46:B570,低压数据库!C:D,2,FALSE),0)</f>
        <v>0</v>
      </c>
      <c r="D46" s="760">
        <f>IFERROR(VLOOKUP(B46:B570,低压数据库!C:E,3,FALSE),0)</f>
        <v>0</v>
      </c>
      <c r="E46" s="761"/>
      <c r="F46" s="761"/>
      <c r="G46" s="761"/>
      <c r="H46" s="760"/>
      <c r="I46" s="760">
        <f>IFERROR(VLOOKUP(B46:B570,低压数据库!C:J,8,FALSE),0)</f>
        <v>0</v>
      </c>
      <c r="J46" s="771"/>
      <c r="K46" s="763"/>
      <c r="L46" s="764">
        <f>IFERROR(VLOOKUP($B$28:$B$565,低压数据库!$C:$AR,11,FALSE),0)</f>
        <v>0</v>
      </c>
      <c r="M46" s="764">
        <f>IFERROR(VLOOKUP($B$28:$B$565,低压数据库!$C:$AR,12,FALSE),0)</f>
        <v>0</v>
      </c>
      <c r="N46" s="764">
        <f>IFERROR(VLOOKUP($B$28:$B$565,低压数据库!$C:$AR,13,FALSE),0)</f>
        <v>0</v>
      </c>
      <c r="O46" s="764">
        <f>IFERROR(VLOOKUP($B$28:$B$565,低压数据库!$C:$AR,14,FALSE),0)</f>
        <v>0</v>
      </c>
      <c r="P46" s="764">
        <f>IFERROR(VLOOKUP($B$28:$B$565,低压数据库!$C:$AR,15,FALSE),0)</f>
        <v>0</v>
      </c>
      <c r="Q46" s="764">
        <f>IFERROR(VLOOKUP($B$28:$B$565,低压数据库!$C:$AR,16,FALSE),0)</f>
        <v>0</v>
      </c>
      <c r="R46" s="764">
        <f>IFERROR(VLOOKUP($B$28:$B$565,低压数据库!$C:$AR,17,FALSE),0)</f>
        <v>0</v>
      </c>
      <c r="S46" s="764">
        <f>IFERROR(VLOOKUP($B$28:$B$565,低压数据库!$C:$AR,18,FALSE),0)</f>
        <v>0</v>
      </c>
      <c r="T46" s="764">
        <f>IFERROR(VLOOKUP($B$28:$B$565,低压数据库!$C:$AR,19,FALSE),0)</f>
        <v>0</v>
      </c>
      <c r="U46" s="764">
        <f>IFERROR(VLOOKUP($B$28:$B$565,低压数据库!$C:$AR,20,FALSE),0)</f>
        <v>0</v>
      </c>
      <c r="V46" s="764">
        <f>IFERROR(VLOOKUP($B$28:$B$565,低压数据库!$C:$AR,21,FALSE),0)</f>
        <v>0</v>
      </c>
      <c r="W46" s="764">
        <f>IFERROR(VLOOKUP($B$28:$B$565,低压数据库!$C:$AR,22,FALSE),0)</f>
        <v>0</v>
      </c>
      <c r="X46" s="764">
        <f>IFERROR(VLOOKUP($B$28:$B$565,低压数据库!$C:$AR,23,FALSE),0)</f>
        <v>0</v>
      </c>
      <c r="Y46" s="764">
        <f>IFERROR(VLOOKUP($B$28:$B$565,低压数据库!$C:$AR,24,FALSE),0)</f>
        <v>0</v>
      </c>
      <c r="Z46" s="764">
        <f>IFERROR(VLOOKUP($B$28:$B$565,低压数据库!$C:$AR,25,FALSE),0)</f>
        <v>0</v>
      </c>
      <c r="AA46" s="764">
        <f>IFERROR(VLOOKUP($B$28:$B$565,低压数据库!$C:$AR,26,FALSE),0)</f>
        <v>0</v>
      </c>
      <c r="AB46" s="764">
        <f>IFERROR(VLOOKUP($B$28:$B$565,低压数据库!$C:$AR,27,FALSE),0)</f>
        <v>0</v>
      </c>
      <c r="AC46" s="764">
        <f>IFERROR(VLOOKUP($B$28:$B$565,低压数据库!$C:$AR,28,FALSE),0)</f>
        <v>0</v>
      </c>
      <c r="AD46" s="764">
        <f>IFERROR(VLOOKUP($B$28:$B$565,低压数据库!$C:$AR,29,FALSE),0)</f>
        <v>0</v>
      </c>
      <c r="AE46" s="764">
        <f>IFERROR(VLOOKUP($B$28:$B$565,低压数据库!$C:$AR,30,FALSE),0)</f>
        <v>0</v>
      </c>
      <c r="AF46" s="764">
        <f>IFERROR(VLOOKUP($B$28:$B$565,低压数据库!$C:$AR,31,FALSE),0)</f>
        <v>0</v>
      </c>
      <c r="AG46" s="764">
        <f>IFERROR(VLOOKUP($B$28:$B$565,低压数据库!$C:$AR,32,FALSE),0)</f>
        <v>0</v>
      </c>
      <c r="AH46" s="764">
        <f>IFERROR(VLOOKUP($B$28:$B$565,低压数据库!$C:$AR,33,FALSE),0)</f>
        <v>0</v>
      </c>
      <c r="AI46" s="764">
        <f>IFERROR(VLOOKUP($B$28:$B$565,低压数据库!$C:$AR,34,FALSE),0)</f>
        <v>0</v>
      </c>
      <c r="AJ46" s="764">
        <f>IFERROR(VLOOKUP($B$28:$B$565,低压数据库!$C:$AR,35,FALSE),0)</f>
        <v>0</v>
      </c>
      <c r="AK46" s="764">
        <f>IFERROR(VLOOKUP($B$28:$B$565,低压数据库!$C:$AR,36,FALSE),0)</f>
        <v>0</v>
      </c>
      <c r="AL46" s="764">
        <f>IFERROR(VLOOKUP($B$28:$B$565,低压数据库!$C:$AR,37,FALSE),0)</f>
        <v>0</v>
      </c>
      <c r="AM46" s="764">
        <f>IFERROR(VLOOKUP($B$28:$B$565,低压数据库!$C:$AR,38,FALSE),0)</f>
        <v>0</v>
      </c>
      <c r="AN46" s="764">
        <f>IFERROR(VLOOKUP($B$28:$B$565,低压数据库!$C:$AR,39,FALSE),0)</f>
        <v>0</v>
      </c>
      <c r="AO46" s="764"/>
      <c r="AP46" s="764">
        <f>IFERROR(VLOOKUP($B$28:$B$565,低压数据库!$C:$AR,40,FALSE),0)</f>
        <v>0</v>
      </c>
      <c r="AQ46" s="764">
        <f>IFERROR(VLOOKUP($B$28:$B$565,低压数据库!$C:$AR,41,FALSE),0)</f>
        <v>0</v>
      </c>
      <c r="AR46" s="764"/>
      <c r="AS46" s="764"/>
      <c r="AT46" s="764"/>
      <c r="AU46" s="765">
        <f>IFERROR(VLOOKUP($B$28:$B$565,低压数据库!$C:$AR,42,FALSE),0)</f>
        <v>0</v>
      </c>
    </row>
    <row r="47" s="675" customFormat="1" customHeight="1" spans="1:47">
      <c r="A47" s="769"/>
      <c r="B47" s="772"/>
      <c r="C47" s="759"/>
      <c r="D47" s="760"/>
      <c r="E47" s="761"/>
      <c r="F47" s="761"/>
      <c r="G47" s="761"/>
      <c r="H47" s="760"/>
      <c r="I47" s="760"/>
      <c r="J47" s="768"/>
      <c r="K47" s="763"/>
      <c r="L47" s="764"/>
      <c r="M47" s="764"/>
      <c r="N47" s="764"/>
      <c r="O47" s="764"/>
      <c r="P47" s="764"/>
      <c r="Q47" s="764"/>
      <c r="R47" s="764"/>
      <c r="S47" s="764"/>
      <c r="T47" s="764"/>
      <c r="U47" s="764"/>
      <c r="V47" s="764"/>
      <c r="W47" s="764"/>
      <c r="X47" s="764"/>
      <c r="Y47" s="764"/>
      <c r="Z47" s="764"/>
      <c r="AA47" s="764"/>
      <c r="AB47" s="764"/>
      <c r="AC47" s="764"/>
      <c r="AD47" s="764"/>
      <c r="AE47" s="764"/>
      <c r="AF47" s="764"/>
      <c r="AG47" s="764"/>
      <c r="AH47" s="764"/>
      <c r="AI47" s="764"/>
      <c r="AJ47" s="764"/>
      <c r="AK47" s="764"/>
      <c r="AL47" s="764"/>
      <c r="AM47" s="764"/>
      <c r="AN47" s="764"/>
      <c r="AO47" s="764"/>
      <c r="AP47" s="764"/>
      <c r="AQ47" s="764"/>
      <c r="AR47" s="764"/>
      <c r="AS47" s="764"/>
      <c r="AT47" s="764"/>
      <c r="AU47" s="765"/>
    </row>
    <row r="48" s="675" customFormat="1" customHeight="1" spans="1:47">
      <c r="A48" s="769"/>
      <c r="B48" s="770"/>
      <c r="C48" s="759">
        <f>IFERROR(VLOOKUP(B48:B570,低压数据库!C:D,2,FALSE),0)</f>
        <v>0</v>
      </c>
      <c r="D48" s="760">
        <f>IFERROR(VLOOKUP(B48:B570,低压数据库!C:E,3,FALSE),0)</f>
        <v>0</v>
      </c>
      <c r="E48" s="761"/>
      <c r="F48" s="761"/>
      <c r="G48" s="761"/>
      <c r="H48" s="760"/>
      <c r="I48" s="760">
        <f>IFERROR(VLOOKUP(B48:B570,低压数据库!C:J,8,FALSE),0)</f>
        <v>0</v>
      </c>
      <c r="J48" s="771"/>
      <c r="K48" s="763"/>
      <c r="L48" s="764">
        <f>IFERROR(VLOOKUP($B$28:$B$565,低压数据库!$C:$AR,11,FALSE),0)</f>
        <v>0</v>
      </c>
      <c r="M48" s="764">
        <f>IFERROR(VLOOKUP($B$28:$B$565,低压数据库!$C:$AR,12,FALSE),0)</f>
        <v>0</v>
      </c>
      <c r="N48" s="764">
        <f>IFERROR(VLOOKUP($B$28:$B$565,低压数据库!$C:$AR,13,FALSE),0)</f>
        <v>0</v>
      </c>
      <c r="O48" s="764">
        <f>IFERROR(VLOOKUP($B$28:$B$565,低压数据库!$C:$AR,14,FALSE),0)</f>
        <v>0</v>
      </c>
      <c r="P48" s="764">
        <f>IFERROR(VLOOKUP($B$28:$B$565,低压数据库!$C:$AR,15,FALSE),0)</f>
        <v>0</v>
      </c>
      <c r="Q48" s="764">
        <f>IFERROR(VLOOKUP($B$28:$B$565,低压数据库!$C:$AR,16,FALSE),0)</f>
        <v>0</v>
      </c>
      <c r="R48" s="764">
        <f>IFERROR(VLOOKUP($B$28:$B$565,低压数据库!$C:$AR,17,FALSE),0)</f>
        <v>0</v>
      </c>
      <c r="S48" s="764">
        <f>IFERROR(VLOOKUP($B$28:$B$565,低压数据库!$C:$AR,18,FALSE),0)</f>
        <v>0</v>
      </c>
      <c r="T48" s="764">
        <f>IFERROR(VLOOKUP($B$28:$B$565,低压数据库!$C:$AR,19,FALSE),0)</f>
        <v>0</v>
      </c>
      <c r="U48" s="764">
        <f>IFERROR(VLOOKUP($B$28:$B$565,低压数据库!$C:$AR,20,FALSE),0)</f>
        <v>0</v>
      </c>
      <c r="V48" s="764">
        <f>IFERROR(VLOOKUP($B$28:$B$565,低压数据库!$C:$AR,21,FALSE),0)</f>
        <v>0</v>
      </c>
      <c r="W48" s="764">
        <f>IFERROR(VLOOKUP($B$28:$B$565,低压数据库!$C:$AR,22,FALSE),0)</f>
        <v>0</v>
      </c>
      <c r="X48" s="764">
        <f>IFERROR(VLOOKUP($B$28:$B$565,低压数据库!$C:$AR,23,FALSE),0)</f>
        <v>0</v>
      </c>
      <c r="Y48" s="764">
        <f>IFERROR(VLOOKUP($B$28:$B$565,低压数据库!$C:$AR,24,FALSE),0)</f>
        <v>0</v>
      </c>
      <c r="Z48" s="764">
        <f>IFERROR(VLOOKUP($B$28:$B$565,低压数据库!$C:$AR,25,FALSE),0)</f>
        <v>0</v>
      </c>
      <c r="AA48" s="764">
        <f>IFERROR(VLOOKUP($B$28:$B$565,低压数据库!$C:$AR,26,FALSE),0)</f>
        <v>0</v>
      </c>
      <c r="AB48" s="764">
        <f>IFERROR(VLOOKUP($B$28:$B$565,低压数据库!$C:$AR,27,FALSE),0)</f>
        <v>0</v>
      </c>
      <c r="AC48" s="764">
        <f>IFERROR(VLOOKUP($B$28:$B$565,低压数据库!$C:$AR,28,FALSE),0)</f>
        <v>0</v>
      </c>
      <c r="AD48" s="764">
        <f>IFERROR(VLOOKUP($B$28:$B$565,低压数据库!$C:$AR,29,FALSE),0)</f>
        <v>0</v>
      </c>
      <c r="AE48" s="764">
        <f>IFERROR(VLOOKUP($B$28:$B$565,低压数据库!$C:$AR,30,FALSE),0)</f>
        <v>0</v>
      </c>
      <c r="AF48" s="764">
        <f>IFERROR(VLOOKUP($B$28:$B$565,低压数据库!$C:$AR,31,FALSE),0)</f>
        <v>0</v>
      </c>
      <c r="AG48" s="764">
        <f>IFERROR(VLOOKUP($B$28:$B$565,低压数据库!$C:$AR,32,FALSE),0)</f>
        <v>0</v>
      </c>
      <c r="AH48" s="764">
        <f>IFERROR(VLOOKUP($B$28:$B$565,低压数据库!$C:$AR,33,FALSE),0)</f>
        <v>0</v>
      </c>
      <c r="AI48" s="764">
        <f>IFERROR(VLOOKUP($B$28:$B$565,低压数据库!$C:$AR,34,FALSE),0)</f>
        <v>0</v>
      </c>
      <c r="AJ48" s="764">
        <f>IFERROR(VLOOKUP($B$28:$B$565,低压数据库!$C:$AR,35,FALSE),0)</f>
        <v>0</v>
      </c>
      <c r="AK48" s="764">
        <f>IFERROR(VLOOKUP($B$28:$B$565,低压数据库!$C:$AR,36,FALSE),0)</f>
        <v>0</v>
      </c>
      <c r="AL48" s="764">
        <f>IFERROR(VLOOKUP($B$28:$B$565,低压数据库!$C:$AR,37,FALSE),0)</f>
        <v>0</v>
      </c>
      <c r="AM48" s="764">
        <f>IFERROR(VLOOKUP($B$28:$B$565,低压数据库!$C:$AR,38,FALSE),0)</f>
        <v>0</v>
      </c>
      <c r="AN48" s="764">
        <f>IFERROR(VLOOKUP($B$28:$B$565,低压数据库!$C:$AR,39,FALSE),0)</f>
        <v>0</v>
      </c>
      <c r="AO48" s="764"/>
      <c r="AP48" s="764">
        <f>IFERROR(VLOOKUP($B$28:$B$565,低压数据库!$C:$AR,40,FALSE),0)</f>
        <v>0</v>
      </c>
      <c r="AQ48" s="764">
        <f>IFERROR(VLOOKUP($B$28:$B$565,低压数据库!$C:$AR,41,FALSE),0)</f>
        <v>0</v>
      </c>
      <c r="AR48" s="764"/>
      <c r="AS48" s="764"/>
      <c r="AT48" s="764"/>
      <c r="AU48" s="765">
        <f>IFERROR(VLOOKUP($B$28:$B$565,低压数据库!$C:$AR,42,FALSE),0)</f>
        <v>0</v>
      </c>
    </row>
    <row r="49" s="675" customFormat="1" customHeight="1" spans="1:47">
      <c r="A49" s="769"/>
      <c r="B49" s="772"/>
      <c r="C49" s="759"/>
      <c r="D49" s="760"/>
      <c r="E49" s="761"/>
      <c r="F49" s="761"/>
      <c r="G49" s="761"/>
      <c r="H49" s="760"/>
      <c r="I49" s="760"/>
      <c r="J49" s="768"/>
      <c r="K49" s="763"/>
      <c r="L49" s="764"/>
      <c r="M49" s="764"/>
      <c r="N49" s="764"/>
      <c r="O49" s="764"/>
      <c r="P49" s="764"/>
      <c r="Q49" s="764"/>
      <c r="R49" s="764"/>
      <c r="S49" s="764"/>
      <c r="T49" s="764"/>
      <c r="U49" s="764"/>
      <c r="V49" s="764"/>
      <c r="W49" s="764"/>
      <c r="X49" s="764"/>
      <c r="Y49" s="764"/>
      <c r="Z49" s="764"/>
      <c r="AA49" s="764"/>
      <c r="AB49" s="764"/>
      <c r="AC49" s="764"/>
      <c r="AD49" s="764"/>
      <c r="AE49" s="764"/>
      <c r="AF49" s="764"/>
      <c r="AG49" s="764"/>
      <c r="AH49" s="764"/>
      <c r="AI49" s="764"/>
      <c r="AJ49" s="764"/>
      <c r="AK49" s="764"/>
      <c r="AL49" s="764"/>
      <c r="AM49" s="764"/>
      <c r="AN49" s="764"/>
      <c r="AO49" s="764"/>
      <c r="AP49" s="764"/>
      <c r="AQ49" s="764"/>
      <c r="AR49" s="764"/>
      <c r="AS49" s="764"/>
      <c r="AT49" s="764"/>
      <c r="AU49" s="765"/>
    </row>
    <row r="50" s="675" customFormat="1" customHeight="1" spans="1:47">
      <c r="A50" s="769"/>
      <c r="B50" s="770"/>
      <c r="C50" s="759">
        <f>IFERROR(VLOOKUP(B50:B570,低压数据库!C:D,2,FALSE),0)</f>
        <v>0</v>
      </c>
      <c r="D50" s="760">
        <f>IFERROR(VLOOKUP(B50:B570,低压数据库!C:E,3,FALSE),0)</f>
        <v>0</v>
      </c>
      <c r="E50" s="761"/>
      <c r="F50" s="761"/>
      <c r="G50" s="761"/>
      <c r="H50" s="760"/>
      <c r="I50" s="760">
        <f>IFERROR(VLOOKUP(B50:B570,低压数据库!C:J,8,FALSE),0)</f>
        <v>0</v>
      </c>
      <c r="J50" s="771"/>
      <c r="K50" s="763"/>
      <c r="L50" s="764">
        <f>IFERROR(VLOOKUP($B$28:$B$565,低压数据库!$C:$AR,11,FALSE),0)</f>
        <v>0</v>
      </c>
      <c r="M50" s="764">
        <f>IFERROR(VLOOKUP($B$28:$B$565,低压数据库!$C:$AR,12,FALSE),0)</f>
        <v>0</v>
      </c>
      <c r="N50" s="764">
        <f>IFERROR(VLOOKUP($B$28:$B$565,低压数据库!$C:$AR,13,FALSE),0)</f>
        <v>0</v>
      </c>
      <c r="O50" s="764">
        <f>IFERROR(VLOOKUP($B$28:$B$565,低压数据库!$C:$AR,14,FALSE),0)</f>
        <v>0</v>
      </c>
      <c r="P50" s="764">
        <f>IFERROR(VLOOKUP($B$28:$B$565,低压数据库!$C:$AR,15,FALSE),0)</f>
        <v>0</v>
      </c>
      <c r="Q50" s="764">
        <f>IFERROR(VLOOKUP($B$28:$B$565,低压数据库!$C:$AR,16,FALSE),0)</f>
        <v>0</v>
      </c>
      <c r="R50" s="764">
        <f>IFERROR(VLOOKUP($B$28:$B$565,低压数据库!$C:$AR,17,FALSE),0)</f>
        <v>0</v>
      </c>
      <c r="S50" s="764">
        <f>IFERROR(VLOOKUP($B$28:$B$565,低压数据库!$C:$AR,18,FALSE),0)</f>
        <v>0</v>
      </c>
      <c r="T50" s="764">
        <f>IFERROR(VLOOKUP($B$28:$B$565,低压数据库!$C:$AR,19,FALSE),0)</f>
        <v>0</v>
      </c>
      <c r="U50" s="764">
        <f>IFERROR(VLOOKUP($B$28:$B$565,低压数据库!$C:$AR,20,FALSE),0)</f>
        <v>0</v>
      </c>
      <c r="V50" s="764">
        <f>IFERROR(VLOOKUP($B$28:$B$565,低压数据库!$C:$AR,21,FALSE),0)</f>
        <v>0</v>
      </c>
      <c r="W50" s="764">
        <f>IFERROR(VLOOKUP($B$28:$B$565,低压数据库!$C:$AR,22,FALSE),0)</f>
        <v>0</v>
      </c>
      <c r="X50" s="764">
        <f>IFERROR(VLOOKUP($B$28:$B$565,低压数据库!$C:$AR,23,FALSE),0)</f>
        <v>0</v>
      </c>
      <c r="Y50" s="764">
        <f>IFERROR(VLOOKUP($B$28:$B$565,低压数据库!$C:$AR,24,FALSE),0)</f>
        <v>0</v>
      </c>
      <c r="Z50" s="764">
        <f>IFERROR(VLOOKUP($B$28:$B$565,低压数据库!$C:$AR,25,FALSE),0)</f>
        <v>0</v>
      </c>
      <c r="AA50" s="764">
        <f>IFERROR(VLOOKUP($B$28:$B$565,低压数据库!$C:$AR,26,FALSE),0)</f>
        <v>0</v>
      </c>
      <c r="AB50" s="764">
        <f>IFERROR(VLOOKUP($B$28:$B$565,低压数据库!$C:$AR,27,FALSE),0)</f>
        <v>0</v>
      </c>
      <c r="AC50" s="764">
        <f>IFERROR(VLOOKUP($B$28:$B$565,低压数据库!$C:$AR,28,FALSE),0)</f>
        <v>0</v>
      </c>
      <c r="AD50" s="764">
        <f>IFERROR(VLOOKUP($B$28:$B$565,低压数据库!$C:$AR,29,FALSE),0)</f>
        <v>0</v>
      </c>
      <c r="AE50" s="764">
        <f>IFERROR(VLOOKUP($B$28:$B$565,低压数据库!$C:$AR,30,FALSE),0)</f>
        <v>0</v>
      </c>
      <c r="AF50" s="764">
        <f>IFERROR(VLOOKUP($B$28:$B$565,低压数据库!$C:$AR,31,FALSE),0)</f>
        <v>0</v>
      </c>
      <c r="AG50" s="764">
        <f>IFERROR(VLOOKUP($B$28:$B$565,低压数据库!$C:$AR,32,FALSE),0)</f>
        <v>0</v>
      </c>
      <c r="AH50" s="764">
        <f>IFERROR(VLOOKUP($B$28:$B$565,低压数据库!$C:$AR,33,FALSE),0)</f>
        <v>0</v>
      </c>
      <c r="AI50" s="764">
        <f>IFERROR(VLOOKUP($B$28:$B$565,低压数据库!$C:$AR,34,FALSE),0)</f>
        <v>0</v>
      </c>
      <c r="AJ50" s="764">
        <f>IFERROR(VLOOKUP($B$28:$B$565,低压数据库!$C:$AR,35,FALSE),0)</f>
        <v>0</v>
      </c>
      <c r="AK50" s="764">
        <f>IFERROR(VLOOKUP($B$28:$B$565,低压数据库!$C:$AR,36,FALSE),0)</f>
        <v>0</v>
      </c>
      <c r="AL50" s="764">
        <f>IFERROR(VLOOKUP($B$28:$B$565,低压数据库!$C:$AR,37,FALSE),0)</f>
        <v>0</v>
      </c>
      <c r="AM50" s="764">
        <f>IFERROR(VLOOKUP($B$28:$B$565,低压数据库!$C:$AR,38,FALSE),0)</f>
        <v>0</v>
      </c>
      <c r="AN50" s="764">
        <f>IFERROR(VLOOKUP($B$28:$B$565,低压数据库!$C:$AR,39,FALSE),0)</f>
        <v>0</v>
      </c>
      <c r="AO50" s="764"/>
      <c r="AP50" s="764">
        <f>IFERROR(VLOOKUP($B$28:$B$565,低压数据库!$C:$AR,40,FALSE),0)</f>
        <v>0</v>
      </c>
      <c r="AQ50" s="764">
        <f>IFERROR(VLOOKUP($B$28:$B$565,低压数据库!$C:$AR,41,FALSE),0)</f>
        <v>0</v>
      </c>
      <c r="AR50" s="764"/>
      <c r="AS50" s="764"/>
      <c r="AT50" s="764"/>
      <c r="AU50" s="765">
        <f>IFERROR(VLOOKUP($B$28:$B$565,低压数据库!$C:$AR,42,FALSE),0)</f>
        <v>0</v>
      </c>
    </row>
    <row r="51" s="675" customFormat="1" customHeight="1" spans="1:47">
      <c r="A51" s="769"/>
      <c r="B51" s="772"/>
      <c r="C51" s="759"/>
      <c r="D51" s="760"/>
      <c r="E51" s="761"/>
      <c r="F51" s="761"/>
      <c r="G51" s="761"/>
      <c r="H51" s="760"/>
      <c r="I51" s="760"/>
      <c r="J51" s="768"/>
      <c r="K51" s="763"/>
      <c r="L51" s="764"/>
      <c r="M51" s="764"/>
      <c r="N51" s="764"/>
      <c r="O51" s="764"/>
      <c r="P51" s="764"/>
      <c r="Q51" s="764"/>
      <c r="R51" s="764"/>
      <c r="S51" s="764"/>
      <c r="T51" s="764"/>
      <c r="U51" s="764"/>
      <c r="V51" s="764"/>
      <c r="W51" s="764"/>
      <c r="X51" s="764"/>
      <c r="Y51" s="764"/>
      <c r="Z51" s="764"/>
      <c r="AA51" s="764"/>
      <c r="AB51" s="764"/>
      <c r="AC51" s="764"/>
      <c r="AD51" s="764"/>
      <c r="AE51" s="764"/>
      <c r="AF51" s="764"/>
      <c r="AG51" s="764"/>
      <c r="AH51" s="764"/>
      <c r="AI51" s="764"/>
      <c r="AJ51" s="764"/>
      <c r="AK51" s="764"/>
      <c r="AL51" s="764"/>
      <c r="AM51" s="764"/>
      <c r="AN51" s="764"/>
      <c r="AO51" s="764"/>
      <c r="AP51" s="764"/>
      <c r="AQ51" s="764"/>
      <c r="AR51" s="764"/>
      <c r="AS51" s="764"/>
      <c r="AT51" s="764"/>
      <c r="AU51" s="765"/>
    </row>
    <row r="52" s="675" customFormat="1" customHeight="1" spans="1:47">
      <c r="A52" s="769"/>
      <c r="B52" s="770"/>
      <c r="C52" s="759">
        <f>IFERROR(VLOOKUP(B52:B570,低压数据库!C:D,2,FALSE),0)</f>
        <v>0</v>
      </c>
      <c r="D52" s="760">
        <f>IFERROR(VLOOKUP(B52:B570,低压数据库!C:E,3,FALSE),0)</f>
        <v>0</v>
      </c>
      <c r="E52" s="761"/>
      <c r="F52" s="761"/>
      <c r="G52" s="761"/>
      <c r="H52" s="760"/>
      <c r="I52" s="760">
        <f>IFERROR(VLOOKUP(B52:B570,低压数据库!C:J,8,FALSE),0)</f>
        <v>0</v>
      </c>
      <c r="J52" s="771"/>
      <c r="K52" s="763"/>
      <c r="L52" s="764">
        <f>IFERROR(VLOOKUP($B$28:$B$565,低压数据库!$C:$AR,11,FALSE),0)</f>
        <v>0</v>
      </c>
      <c r="M52" s="764">
        <f>IFERROR(VLOOKUP($B$28:$B$565,低压数据库!$C:$AR,12,FALSE),0)</f>
        <v>0</v>
      </c>
      <c r="N52" s="764">
        <f>IFERROR(VLOOKUP($B$28:$B$565,低压数据库!$C:$AR,13,FALSE),0)</f>
        <v>0</v>
      </c>
      <c r="O52" s="764">
        <f>IFERROR(VLOOKUP($B$28:$B$565,低压数据库!$C:$AR,14,FALSE),0)</f>
        <v>0</v>
      </c>
      <c r="P52" s="764">
        <f>IFERROR(VLOOKUP($B$28:$B$565,低压数据库!$C:$AR,15,FALSE),0)</f>
        <v>0</v>
      </c>
      <c r="Q52" s="764">
        <f>IFERROR(VLOOKUP($B$28:$B$565,低压数据库!$C:$AR,16,FALSE),0)</f>
        <v>0</v>
      </c>
      <c r="R52" s="764">
        <f>IFERROR(VLOOKUP($B$28:$B$565,低压数据库!$C:$AR,17,FALSE),0)</f>
        <v>0</v>
      </c>
      <c r="S52" s="764">
        <f>IFERROR(VLOOKUP($B$28:$B$565,低压数据库!$C:$AR,18,FALSE),0)</f>
        <v>0</v>
      </c>
      <c r="T52" s="764">
        <f>IFERROR(VLOOKUP($B$28:$B$565,低压数据库!$C:$AR,19,FALSE),0)</f>
        <v>0</v>
      </c>
      <c r="U52" s="764">
        <f>IFERROR(VLOOKUP($B$28:$B$565,低压数据库!$C:$AR,20,FALSE),0)</f>
        <v>0</v>
      </c>
      <c r="V52" s="764">
        <f>IFERROR(VLOOKUP($B$28:$B$565,低压数据库!$C:$AR,21,FALSE),0)</f>
        <v>0</v>
      </c>
      <c r="W52" s="764">
        <f>IFERROR(VLOOKUP($B$28:$B$565,低压数据库!$C:$AR,22,FALSE),0)</f>
        <v>0</v>
      </c>
      <c r="X52" s="764">
        <f>IFERROR(VLOOKUP($B$28:$B$565,低压数据库!$C:$AR,23,FALSE),0)</f>
        <v>0</v>
      </c>
      <c r="Y52" s="764">
        <f>IFERROR(VLOOKUP($B$28:$B$565,低压数据库!$C:$AR,24,FALSE),0)</f>
        <v>0</v>
      </c>
      <c r="Z52" s="764">
        <f>IFERROR(VLOOKUP($B$28:$B$565,低压数据库!$C:$AR,25,FALSE),0)</f>
        <v>0</v>
      </c>
      <c r="AA52" s="764">
        <f>IFERROR(VLOOKUP($B$28:$B$565,低压数据库!$C:$AR,26,FALSE),0)</f>
        <v>0</v>
      </c>
      <c r="AB52" s="764">
        <f>IFERROR(VLOOKUP($B$28:$B$565,低压数据库!$C:$AR,27,FALSE),0)</f>
        <v>0</v>
      </c>
      <c r="AC52" s="764">
        <f>IFERROR(VLOOKUP($B$28:$B$565,低压数据库!$C:$AR,28,FALSE),0)</f>
        <v>0</v>
      </c>
      <c r="AD52" s="764">
        <f>IFERROR(VLOOKUP($B$28:$B$565,低压数据库!$C:$AR,29,FALSE),0)</f>
        <v>0</v>
      </c>
      <c r="AE52" s="764">
        <f>IFERROR(VLOOKUP($B$28:$B$565,低压数据库!$C:$AR,30,FALSE),0)</f>
        <v>0</v>
      </c>
      <c r="AF52" s="764">
        <f>IFERROR(VLOOKUP($B$28:$B$565,低压数据库!$C:$AR,31,FALSE),0)</f>
        <v>0</v>
      </c>
      <c r="AG52" s="764">
        <f>IFERROR(VLOOKUP($B$28:$B$565,低压数据库!$C:$AR,32,FALSE),0)</f>
        <v>0</v>
      </c>
      <c r="AH52" s="764">
        <f>IFERROR(VLOOKUP($B$28:$B$565,低压数据库!$C:$AR,33,FALSE),0)</f>
        <v>0</v>
      </c>
      <c r="AI52" s="764">
        <f>IFERROR(VLOOKUP($B$28:$B$565,低压数据库!$C:$AR,34,FALSE),0)</f>
        <v>0</v>
      </c>
      <c r="AJ52" s="764">
        <f>IFERROR(VLOOKUP($B$28:$B$565,低压数据库!$C:$AR,35,FALSE),0)</f>
        <v>0</v>
      </c>
      <c r="AK52" s="764">
        <f>IFERROR(VLOOKUP($B$28:$B$565,低压数据库!$C:$AR,36,FALSE),0)</f>
        <v>0</v>
      </c>
      <c r="AL52" s="764">
        <f>IFERROR(VLOOKUP($B$28:$B$565,低压数据库!$C:$AR,37,FALSE),0)</f>
        <v>0</v>
      </c>
      <c r="AM52" s="764">
        <f>IFERROR(VLOOKUP($B$28:$B$565,低压数据库!$C:$AR,38,FALSE),0)</f>
        <v>0</v>
      </c>
      <c r="AN52" s="764">
        <f>IFERROR(VLOOKUP($B$28:$B$565,低压数据库!$C:$AR,39,FALSE),0)</f>
        <v>0</v>
      </c>
      <c r="AO52" s="764"/>
      <c r="AP52" s="764">
        <f>IFERROR(VLOOKUP($B$28:$B$565,低压数据库!$C:$AR,40,FALSE),0)</f>
        <v>0</v>
      </c>
      <c r="AQ52" s="764">
        <f>IFERROR(VLOOKUP($B$28:$B$565,低压数据库!$C:$AR,41,FALSE),0)</f>
        <v>0</v>
      </c>
      <c r="AR52" s="764"/>
      <c r="AS52" s="764"/>
      <c r="AT52" s="764"/>
      <c r="AU52" s="765">
        <f>IFERROR(VLOOKUP($B$28:$B$565,低压数据库!$C:$AR,42,FALSE),0)</f>
        <v>0</v>
      </c>
    </row>
    <row r="53" s="675" customFormat="1" customHeight="1" spans="1:47">
      <c r="A53" s="769"/>
      <c r="B53" s="772"/>
      <c r="C53" s="759"/>
      <c r="D53" s="760"/>
      <c r="E53" s="761"/>
      <c r="F53" s="761"/>
      <c r="G53" s="761"/>
      <c r="H53" s="760"/>
      <c r="I53" s="760"/>
      <c r="J53" s="768"/>
      <c r="K53" s="763"/>
      <c r="L53" s="764"/>
      <c r="M53" s="764"/>
      <c r="N53" s="764"/>
      <c r="O53" s="764"/>
      <c r="P53" s="764"/>
      <c r="Q53" s="764"/>
      <c r="R53" s="764"/>
      <c r="S53" s="764"/>
      <c r="T53" s="764"/>
      <c r="U53" s="764"/>
      <c r="V53" s="764"/>
      <c r="W53" s="764"/>
      <c r="X53" s="764"/>
      <c r="Y53" s="764"/>
      <c r="Z53" s="764"/>
      <c r="AA53" s="764"/>
      <c r="AB53" s="764"/>
      <c r="AC53" s="764"/>
      <c r="AD53" s="764"/>
      <c r="AE53" s="764"/>
      <c r="AF53" s="764"/>
      <c r="AG53" s="764"/>
      <c r="AH53" s="764"/>
      <c r="AI53" s="764"/>
      <c r="AJ53" s="764"/>
      <c r="AK53" s="764"/>
      <c r="AL53" s="764"/>
      <c r="AM53" s="764"/>
      <c r="AN53" s="764"/>
      <c r="AO53" s="764"/>
      <c r="AP53" s="764"/>
      <c r="AQ53" s="764"/>
      <c r="AR53" s="764"/>
      <c r="AS53" s="764"/>
      <c r="AT53" s="764"/>
      <c r="AU53" s="765"/>
    </row>
    <row r="54" s="675" customFormat="1" customHeight="1" spans="1:47">
      <c r="A54" s="769"/>
      <c r="B54" s="770"/>
      <c r="C54" s="759">
        <f>IFERROR(VLOOKUP(B54:B570,低压数据库!C:D,2,FALSE),0)</f>
        <v>0</v>
      </c>
      <c r="D54" s="760">
        <f>IFERROR(VLOOKUP(B54:B570,低压数据库!C:E,3,FALSE),0)</f>
        <v>0</v>
      </c>
      <c r="E54" s="761"/>
      <c r="F54" s="761"/>
      <c r="G54" s="761"/>
      <c r="H54" s="760"/>
      <c r="I54" s="760">
        <f>IFERROR(VLOOKUP(B54:B570,低压数据库!C:J,8,FALSE),0)</f>
        <v>0</v>
      </c>
      <c r="J54" s="771"/>
      <c r="K54" s="763"/>
      <c r="L54" s="764">
        <f>IFERROR(VLOOKUP($B$28:$B$565,低压数据库!$C:$AR,11,FALSE),0)</f>
        <v>0</v>
      </c>
      <c r="M54" s="764">
        <f>IFERROR(VLOOKUP($B$28:$B$565,低压数据库!$C:$AR,12,FALSE),0)</f>
        <v>0</v>
      </c>
      <c r="N54" s="764">
        <f>IFERROR(VLOOKUP($B$28:$B$565,低压数据库!$C:$AR,13,FALSE),0)</f>
        <v>0</v>
      </c>
      <c r="O54" s="764">
        <f>IFERROR(VLOOKUP($B$28:$B$565,低压数据库!$C:$AR,14,FALSE),0)</f>
        <v>0</v>
      </c>
      <c r="P54" s="764">
        <f>IFERROR(VLOOKUP($B$28:$B$565,低压数据库!$C:$AR,15,FALSE),0)</f>
        <v>0</v>
      </c>
      <c r="Q54" s="764">
        <f>IFERROR(VLOOKUP($B$28:$B$565,低压数据库!$C:$AR,16,FALSE),0)</f>
        <v>0</v>
      </c>
      <c r="R54" s="764">
        <f>IFERROR(VLOOKUP($B$28:$B$565,低压数据库!$C:$AR,17,FALSE),0)</f>
        <v>0</v>
      </c>
      <c r="S54" s="764">
        <f>IFERROR(VLOOKUP($B$28:$B$565,低压数据库!$C:$AR,18,FALSE),0)</f>
        <v>0</v>
      </c>
      <c r="T54" s="764">
        <f>IFERROR(VLOOKUP($B$28:$B$565,低压数据库!$C:$AR,19,FALSE),0)</f>
        <v>0</v>
      </c>
      <c r="U54" s="764">
        <f>IFERROR(VLOOKUP($B$28:$B$565,低压数据库!$C:$AR,20,FALSE),0)</f>
        <v>0</v>
      </c>
      <c r="V54" s="764">
        <f>IFERROR(VLOOKUP($B$28:$B$565,低压数据库!$C:$AR,21,FALSE),0)</f>
        <v>0</v>
      </c>
      <c r="W54" s="764">
        <f>IFERROR(VLOOKUP($B$28:$B$565,低压数据库!$C:$AR,22,FALSE),0)</f>
        <v>0</v>
      </c>
      <c r="X54" s="764">
        <f>IFERROR(VLOOKUP($B$28:$B$565,低压数据库!$C:$AR,23,FALSE),0)</f>
        <v>0</v>
      </c>
      <c r="Y54" s="764">
        <f>IFERROR(VLOOKUP($B$28:$B$565,低压数据库!$C:$AR,24,FALSE),0)</f>
        <v>0</v>
      </c>
      <c r="Z54" s="764">
        <f>IFERROR(VLOOKUP($B$28:$B$565,低压数据库!$C:$AR,25,FALSE),0)</f>
        <v>0</v>
      </c>
      <c r="AA54" s="764">
        <f>IFERROR(VLOOKUP($B$28:$B$565,低压数据库!$C:$AR,26,FALSE),0)</f>
        <v>0</v>
      </c>
      <c r="AB54" s="764">
        <f>IFERROR(VLOOKUP($B$28:$B$565,低压数据库!$C:$AR,27,FALSE),0)</f>
        <v>0</v>
      </c>
      <c r="AC54" s="764">
        <f>IFERROR(VLOOKUP($B$28:$B$565,低压数据库!$C:$AR,28,FALSE),0)</f>
        <v>0</v>
      </c>
      <c r="AD54" s="764">
        <f>IFERROR(VLOOKUP($B$28:$B$565,低压数据库!$C:$AR,29,FALSE),0)</f>
        <v>0</v>
      </c>
      <c r="AE54" s="764">
        <f>IFERROR(VLOOKUP($B$28:$B$565,低压数据库!$C:$AR,30,FALSE),0)</f>
        <v>0</v>
      </c>
      <c r="AF54" s="764">
        <f>IFERROR(VLOOKUP($B$28:$B$565,低压数据库!$C:$AR,31,FALSE),0)</f>
        <v>0</v>
      </c>
      <c r="AG54" s="764">
        <f>IFERROR(VLOOKUP($B$28:$B$565,低压数据库!$C:$AR,32,FALSE),0)</f>
        <v>0</v>
      </c>
      <c r="AH54" s="764">
        <f>IFERROR(VLOOKUP($B$28:$B$565,低压数据库!$C:$AR,33,FALSE),0)</f>
        <v>0</v>
      </c>
      <c r="AI54" s="764">
        <f>IFERROR(VLOOKUP($B$28:$B$565,低压数据库!$C:$AR,34,FALSE),0)</f>
        <v>0</v>
      </c>
      <c r="AJ54" s="764">
        <f>IFERROR(VLOOKUP($B$28:$B$565,低压数据库!$C:$AR,35,FALSE),0)</f>
        <v>0</v>
      </c>
      <c r="AK54" s="764">
        <f>IFERROR(VLOOKUP($B$28:$B$565,低压数据库!$C:$AR,36,FALSE),0)</f>
        <v>0</v>
      </c>
      <c r="AL54" s="764">
        <f>IFERROR(VLOOKUP($B$28:$B$565,低压数据库!$C:$AR,37,FALSE),0)</f>
        <v>0</v>
      </c>
      <c r="AM54" s="764">
        <f>IFERROR(VLOOKUP($B$28:$B$565,低压数据库!$C:$AR,38,FALSE),0)</f>
        <v>0</v>
      </c>
      <c r="AN54" s="764">
        <f>IFERROR(VLOOKUP($B$28:$B$565,低压数据库!$C:$AR,39,FALSE),0)</f>
        <v>0</v>
      </c>
      <c r="AO54" s="764"/>
      <c r="AP54" s="764">
        <f>IFERROR(VLOOKUP($B$28:$B$565,低压数据库!$C:$AR,40,FALSE),0)</f>
        <v>0</v>
      </c>
      <c r="AQ54" s="764">
        <f>IFERROR(VLOOKUP($B$28:$B$565,低压数据库!$C:$AR,41,FALSE),0)</f>
        <v>0</v>
      </c>
      <c r="AR54" s="764"/>
      <c r="AS54" s="764"/>
      <c r="AT54" s="764"/>
      <c r="AU54" s="765">
        <f>IFERROR(VLOOKUP($B$28:$B$565,低压数据库!$C:$AR,42,FALSE),0)</f>
        <v>0</v>
      </c>
    </row>
    <row r="55" s="675" customFormat="1" customHeight="1" spans="1:47">
      <c r="A55" s="769"/>
      <c r="B55" s="772"/>
      <c r="C55" s="759"/>
      <c r="D55" s="760"/>
      <c r="E55" s="761"/>
      <c r="F55" s="761"/>
      <c r="G55" s="761"/>
      <c r="H55" s="760"/>
      <c r="I55" s="760"/>
      <c r="J55" s="768"/>
      <c r="K55" s="763"/>
      <c r="L55" s="764"/>
      <c r="M55" s="764"/>
      <c r="N55" s="764"/>
      <c r="O55" s="764"/>
      <c r="P55" s="764"/>
      <c r="Q55" s="764"/>
      <c r="R55" s="764"/>
      <c r="S55" s="764"/>
      <c r="T55" s="764"/>
      <c r="U55" s="764"/>
      <c r="V55" s="764"/>
      <c r="W55" s="764"/>
      <c r="X55" s="764"/>
      <c r="Y55" s="764"/>
      <c r="Z55" s="764"/>
      <c r="AA55" s="764"/>
      <c r="AB55" s="764"/>
      <c r="AC55" s="764"/>
      <c r="AD55" s="764"/>
      <c r="AE55" s="764"/>
      <c r="AF55" s="764"/>
      <c r="AG55" s="764"/>
      <c r="AH55" s="764"/>
      <c r="AI55" s="764"/>
      <c r="AJ55" s="764"/>
      <c r="AK55" s="764"/>
      <c r="AL55" s="764"/>
      <c r="AM55" s="764"/>
      <c r="AN55" s="764"/>
      <c r="AO55" s="764"/>
      <c r="AP55" s="764"/>
      <c r="AQ55" s="764"/>
      <c r="AR55" s="764"/>
      <c r="AS55" s="764"/>
      <c r="AT55" s="764"/>
      <c r="AU55" s="765"/>
    </row>
    <row r="56" s="675" customFormat="1" customHeight="1" spans="1:47">
      <c r="A56" s="769"/>
      <c r="B56" s="770"/>
      <c r="C56" s="759">
        <f>IFERROR(VLOOKUP(B56:B570,低压数据库!C:D,2,FALSE),0)</f>
        <v>0</v>
      </c>
      <c r="D56" s="760">
        <f>IFERROR(VLOOKUP(B56:B570,低压数据库!C:E,3,FALSE),0)</f>
        <v>0</v>
      </c>
      <c r="E56" s="761"/>
      <c r="F56" s="761"/>
      <c r="G56" s="761"/>
      <c r="H56" s="760"/>
      <c r="I56" s="760">
        <f>IFERROR(VLOOKUP(B56:B570,低压数据库!C:J,8,FALSE),0)</f>
        <v>0</v>
      </c>
      <c r="J56" s="771"/>
      <c r="K56" s="763"/>
      <c r="L56" s="764">
        <f>IFERROR(VLOOKUP($B$28:$B$565,低压数据库!$C:$AR,11,FALSE),0)</f>
        <v>0</v>
      </c>
      <c r="M56" s="764">
        <f>IFERROR(VLOOKUP($B$28:$B$565,低压数据库!$C:$AR,12,FALSE),0)</f>
        <v>0</v>
      </c>
      <c r="N56" s="764">
        <f>IFERROR(VLOOKUP($B$28:$B$565,低压数据库!$C:$AR,13,FALSE),0)</f>
        <v>0</v>
      </c>
      <c r="O56" s="764">
        <f>IFERROR(VLOOKUP($B$28:$B$565,低压数据库!$C:$AR,14,FALSE),0)</f>
        <v>0</v>
      </c>
      <c r="P56" s="764">
        <f>IFERROR(VLOOKUP($B$28:$B$565,低压数据库!$C:$AR,15,FALSE),0)</f>
        <v>0</v>
      </c>
      <c r="Q56" s="764">
        <f>IFERROR(VLOOKUP($B$28:$B$565,低压数据库!$C:$AR,16,FALSE),0)</f>
        <v>0</v>
      </c>
      <c r="R56" s="764">
        <f>IFERROR(VLOOKUP($B$28:$B$565,低压数据库!$C:$AR,17,FALSE),0)</f>
        <v>0</v>
      </c>
      <c r="S56" s="764">
        <f>IFERROR(VLOOKUP($B$28:$B$565,低压数据库!$C:$AR,18,FALSE),0)</f>
        <v>0</v>
      </c>
      <c r="T56" s="764">
        <f>IFERROR(VLOOKUP($B$28:$B$565,低压数据库!$C:$AR,19,FALSE),0)</f>
        <v>0</v>
      </c>
      <c r="U56" s="764">
        <f>IFERROR(VLOOKUP($B$28:$B$565,低压数据库!$C:$AR,20,FALSE),0)</f>
        <v>0</v>
      </c>
      <c r="V56" s="764">
        <f>IFERROR(VLOOKUP($B$28:$B$565,低压数据库!$C:$AR,21,FALSE),0)</f>
        <v>0</v>
      </c>
      <c r="W56" s="764">
        <f>IFERROR(VLOOKUP($B$28:$B$565,低压数据库!$C:$AR,22,FALSE),0)</f>
        <v>0</v>
      </c>
      <c r="X56" s="764">
        <f>IFERROR(VLOOKUP($B$28:$B$565,低压数据库!$C:$AR,23,FALSE),0)</f>
        <v>0</v>
      </c>
      <c r="Y56" s="764">
        <f>IFERROR(VLOOKUP($B$28:$B$565,低压数据库!$C:$AR,24,FALSE),0)</f>
        <v>0</v>
      </c>
      <c r="Z56" s="764">
        <f>IFERROR(VLOOKUP($B$28:$B$565,低压数据库!$C:$AR,25,FALSE),0)</f>
        <v>0</v>
      </c>
      <c r="AA56" s="764">
        <f>IFERROR(VLOOKUP($B$28:$B$565,低压数据库!$C:$AR,26,FALSE),0)</f>
        <v>0</v>
      </c>
      <c r="AB56" s="764">
        <f>IFERROR(VLOOKUP($B$28:$B$565,低压数据库!$C:$AR,27,FALSE),0)</f>
        <v>0</v>
      </c>
      <c r="AC56" s="764">
        <f>IFERROR(VLOOKUP($B$28:$B$565,低压数据库!$C:$AR,28,FALSE),0)</f>
        <v>0</v>
      </c>
      <c r="AD56" s="764">
        <f>IFERROR(VLOOKUP($B$28:$B$565,低压数据库!$C:$AR,29,FALSE),0)</f>
        <v>0</v>
      </c>
      <c r="AE56" s="764">
        <f>IFERROR(VLOOKUP($B$28:$B$565,低压数据库!$C:$AR,30,FALSE),0)</f>
        <v>0</v>
      </c>
      <c r="AF56" s="764">
        <f>IFERROR(VLOOKUP($B$28:$B$565,低压数据库!$C:$AR,31,FALSE),0)</f>
        <v>0</v>
      </c>
      <c r="AG56" s="764">
        <f>IFERROR(VLOOKUP($B$28:$B$565,低压数据库!$C:$AR,32,FALSE),0)</f>
        <v>0</v>
      </c>
      <c r="AH56" s="764">
        <f>IFERROR(VLOOKUP($B$28:$B$565,低压数据库!$C:$AR,33,FALSE),0)</f>
        <v>0</v>
      </c>
      <c r="AI56" s="764">
        <f>IFERROR(VLOOKUP($B$28:$B$565,低压数据库!$C:$AR,34,FALSE),0)</f>
        <v>0</v>
      </c>
      <c r="AJ56" s="764">
        <f>IFERROR(VLOOKUP($B$28:$B$565,低压数据库!$C:$AR,35,FALSE),0)</f>
        <v>0</v>
      </c>
      <c r="AK56" s="764">
        <f>IFERROR(VLOOKUP($B$28:$B$565,低压数据库!$C:$AR,36,FALSE),0)</f>
        <v>0</v>
      </c>
      <c r="AL56" s="764">
        <f>IFERROR(VLOOKUP($B$28:$B$565,低压数据库!$C:$AR,37,FALSE),0)</f>
        <v>0</v>
      </c>
      <c r="AM56" s="764">
        <f>IFERROR(VLOOKUP($B$28:$B$565,低压数据库!$C:$AR,38,FALSE),0)</f>
        <v>0</v>
      </c>
      <c r="AN56" s="764">
        <f>IFERROR(VLOOKUP($B$28:$B$565,低压数据库!$C:$AR,39,FALSE),0)</f>
        <v>0</v>
      </c>
      <c r="AO56" s="764"/>
      <c r="AP56" s="764">
        <f>IFERROR(VLOOKUP($B$28:$B$565,低压数据库!$C:$AR,40,FALSE),0)</f>
        <v>0</v>
      </c>
      <c r="AQ56" s="764">
        <f>IFERROR(VLOOKUP($B$28:$B$565,低压数据库!$C:$AR,41,FALSE),0)</f>
        <v>0</v>
      </c>
      <c r="AR56" s="764"/>
      <c r="AS56" s="764"/>
      <c r="AT56" s="764"/>
      <c r="AU56" s="765">
        <f>IFERROR(VLOOKUP($B$28:$B$565,低压数据库!$C:$AR,42,FALSE),0)</f>
        <v>0</v>
      </c>
    </row>
    <row r="57" s="675" customFormat="1" customHeight="1" spans="1:47">
      <c r="A57" s="769"/>
      <c r="B57" s="772"/>
      <c r="C57" s="759"/>
      <c r="D57" s="760"/>
      <c r="E57" s="761"/>
      <c r="F57" s="761"/>
      <c r="G57" s="761"/>
      <c r="H57" s="760"/>
      <c r="I57" s="760"/>
      <c r="J57" s="768"/>
      <c r="K57" s="763"/>
      <c r="L57" s="764"/>
      <c r="M57" s="764"/>
      <c r="N57" s="764"/>
      <c r="O57" s="764"/>
      <c r="P57" s="764"/>
      <c r="Q57" s="764"/>
      <c r="R57" s="764"/>
      <c r="S57" s="764"/>
      <c r="T57" s="764"/>
      <c r="U57" s="764"/>
      <c r="V57" s="764"/>
      <c r="W57" s="764"/>
      <c r="X57" s="764"/>
      <c r="Y57" s="764"/>
      <c r="Z57" s="764"/>
      <c r="AA57" s="764"/>
      <c r="AB57" s="764"/>
      <c r="AC57" s="764"/>
      <c r="AD57" s="764"/>
      <c r="AE57" s="764"/>
      <c r="AF57" s="764"/>
      <c r="AG57" s="764"/>
      <c r="AH57" s="764"/>
      <c r="AI57" s="764"/>
      <c r="AJ57" s="764"/>
      <c r="AK57" s="764"/>
      <c r="AL57" s="764"/>
      <c r="AM57" s="764"/>
      <c r="AN57" s="764"/>
      <c r="AO57" s="764"/>
      <c r="AP57" s="764"/>
      <c r="AQ57" s="764"/>
      <c r="AR57" s="764"/>
      <c r="AS57" s="764"/>
      <c r="AT57" s="764"/>
      <c r="AU57" s="765"/>
    </row>
    <row r="58" s="675" customFormat="1" customHeight="1" spans="1:47">
      <c r="A58" s="769"/>
      <c r="B58" s="770"/>
      <c r="C58" s="759">
        <f>IFERROR(VLOOKUP(B58:B570,低压数据库!C:D,2,FALSE),0)</f>
        <v>0</v>
      </c>
      <c r="D58" s="760">
        <f>IFERROR(VLOOKUP(B58:B570,低压数据库!C:E,3,FALSE),0)</f>
        <v>0</v>
      </c>
      <c r="E58" s="761"/>
      <c r="F58" s="761"/>
      <c r="G58" s="761"/>
      <c r="H58" s="760"/>
      <c r="I58" s="760">
        <f>IFERROR(VLOOKUP(B58:B570,低压数据库!C:J,8,FALSE),0)</f>
        <v>0</v>
      </c>
      <c r="J58" s="771"/>
      <c r="K58" s="763"/>
      <c r="L58" s="764">
        <f>IFERROR(VLOOKUP($B$28:$B$565,低压数据库!$C:$AR,11,FALSE),0)</f>
        <v>0</v>
      </c>
      <c r="M58" s="764">
        <f>IFERROR(VLOOKUP($B$28:$B$565,低压数据库!$C:$AR,12,FALSE),0)</f>
        <v>0</v>
      </c>
      <c r="N58" s="764">
        <f>IFERROR(VLOOKUP($B$28:$B$565,低压数据库!$C:$AR,13,FALSE),0)</f>
        <v>0</v>
      </c>
      <c r="O58" s="764">
        <f>IFERROR(VLOOKUP($B$28:$B$565,低压数据库!$C:$AR,14,FALSE),0)</f>
        <v>0</v>
      </c>
      <c r="P58" s="764">
        <f>IFERROR(VLOOKUP($B$28:$B$565,低压数据库!$C:$AR,15,FALSE),0)</f>
        <v>0</v>
      </c>
      <c r="Q58" s="764">
        <f>IFERROR(VLOOKUP($B$28:$B$565,低压数据库!$C:$AR,16,FALSE),0)</f>
        <v>0</v>
      </c>
      <c r="R58" s="764">
        <f>IFERROR(VLOOKUP($B$28:$B$565,低压数据库!$C:$AR,17,FALSE),0)</f>
        <v>0</v>
      </c>
      <c r="S58" s="764">
        <f>IFERROR(VLOOKUP($B$28:$B$565,低压数据库!$C:$AR,18,FALSE),0)</f>
        <v>0</v>
      </c>
      <c r="T58" s="764">
        <f>IFERROR(VLOOKUP($B$28:$B$565,低压数据库!$C:$AR,19,FALSE),0)</f>
        <v>0</v>
      </c>
      <c r="U58" s="764">
        <f>IFERROR(VLOOKUP($B$28:$B$565,低压数据库!$C:$AR,20,FALSE),0)</f>
        <v>0</v>
      </c>
      <c r="V58" s="764">
        <f>IFERROR(VLOOKUP($B$28:$B$565,低压数据库!$C:$AR,21,FALSE),0)</f>
        <v>0</v>
      </c>
      <c r="W58" s="764">
        <f>IFERROR(VLOOKUP($B$28:$B$565,低压数据库!$C:$AR,22,FALSE),0)</f>
        <v>0</v>
      </c>
      <c r="X58" s="764">
        <f>IFERROR(VLOOKUP($B$28:$B$565,低压数据库!$C:$AR,23,FALSE),0)</f>
        <v>0</v>
      </c>
      <c r="Y58" s="764">
        <f>IFERROR(VLOOKUP($B$28:$B$565,低压数据库!$C:$AR,24,FALSE),0)</f>
        <v>0</v>
      </c>
      <c r="Z58" s="764">
        <f>IFERROR(VLOOKUP($B$28:$B$565,低压数据库!$C:$AR,25,FALSE),0)</f>
        <v>0</v>
      </c>
      <c r="AA58" s="764">
        <f>IFERROR(VLOOKUP($B$28:$B$565,低压数据库!$C:$AR,26,FALSE),0)</f>
        <v>0</v>
      </c>
      <c r="AB58" s="764">
        <f>IFERROR(VLOOKUP($B$28:$B$565,低压数据库!$C:$AR,27,FALSE),0)</f>
        <v>0</v>
      </c>
      <c r="AC58" s="764">
        <f>IFERROR(VLOOKUP($B$28:$B$565,低压数据库!$C:$AR,28,FALSE),0)</f>
        <v>0</v>
      </c>
      <c r="AD58" s="764">
        <f>IFERROR(VLOOKUP($B$28:$B$565,低压数据库!$C:$AR,29,FALSE),0)</f>
        <v>0</v>
      </c>
      <c r="AE58" s="764">
        <f>IFERROR(VLOOKUP($B$28:$B$565,低压数据库!$C:$AR,30,FALSE),0)</f>
        <v>0</v>
      </c>
      <c r="AF58" s="764">
        <f>IFERROR(VLOOKUP($B$28:$B$565,低压数据库!$C:$AR,31,FALSE),0)</f>
        <v>0</v>
      </c>
      <c r="AG58" s="764">
        <f>IFERROR(VLOOKUP($B$28:$B$565,低压数据库!$C:$AR,32,FALSE),0)</f>
        <v>0</v>
      </c>
      <c r="AH58" s="764">
        <f>IFERROR(VLOOKUP($B$28:$B$565,低压数据库!$C:$AR,33,FALSE),0)</f>
        <v>0</v>
      </c>
      <c r="AI58" s="764">
        <f>IFERROR(VLOOKUP($B$28:$B$565,低压数据库!$C:$AR,34,FALSE),0)</f>
        <v>0</v>
      </c>
      <c r="AJ58" s="764">
        <f>IFERROR(VLOOKUP($B$28:$B$565,低压数据库!$C:$AR,35,FALSE),0)</f>
        <v>0</v>
      </c>
      <c r="AK58" s="764">
        <f>IFERROR(VLOOKUP($B$28:$B$565,低压数据库!$C:$AR,36,FALSE),0)</f>
        <v>0</v>
      </c>
      <c r="AL58" s="764">
        <f>IFERROR(VLOOKUP($B$28:$B$565,低压数据库!$C:$AR,37,FALSE),0)</f>
        <v>0</v>
      </c>
      <c r="AM58" s="764">
        <f>IFERROR(VLOOKUP($B$28:$B$565,低压数据库!$C:$AR,38,FALSE),0)</f>
        <v>0</v>
      </c>
      <c r="AN58" s="764">
        <f>IFERROR(VLOOKUP($B$28:$B$565,低压数据库!$C:$AR,39,FALSE),0)</f>
        <v>0</v>
      </c>
      <c r="AO58" s="764"/>
      <c r="AP58" s="764">
        <f>IFERROR(VLOOKUP($B$28:$B$565,低压数据库!$C:$AR,40,FALSE),0)</f>
        <v>0</v>
      </c>
      <c r="AQ58" s="764">
        <f>IFERROR(VLOOKUP($B$28:$B$565,低压数据库!$C:$AR,41,FALSE),0)</f>
        <v>0</v>
      </c>
      <c r="AR58" s="764"/>
      <c r="AS58" s="764"/>
      <c r="AT58" s="764"/>
      <c r="AU58" s="765">
        <f>IFERROR(VLOOKUP($B$28:$B$565,低压数据库!$C:$AR,42,FALSE),0)</f>
        <v>0</v>
      </c>
    </row>
    <row r="59" s="675" customFormat="1" customHeight="1" spans="1:47">
      <c r="A59" s="769"/>
      <c r="B59" s="772"/>
      <c r="C59" s="759"/>
      <c r="D59" s="760"/>
      <c r="E59" s="761"/>
      <c r="F59" s="761"/>
      <c r="G59" s="761"/>
      <c r="H59" s="760"/>
      <c r="I59" s="760"/>
      <c r="J59" s="768"/>
      <c r="K59" s="763"/>
      <c r="L59" s="764"/>
      <c r="M59" s="764"/>
      <c r="N59" s="764"/>
      <c r="O59" s="764"/>
      <c r="P59" s="764"/>
      <c r="Q59" s="764"/>
      <c r="R59" s="764"/>
      <c r="S59" s="764"/>
      <c r="T59" s="764"/>
      <c r="U59" s="764"/>
      <c r="V59" s="764"/>
      <c r="W59" s="764"/>
      <c r="X59" s="764"/>
      <c r="Y59" s="764"/>
      <c r="Z59" s="764"/>
      <c r="AA59" s="764"/>
      <c r="AB59" s="764"/>
      <c r="AC59" s="764"/>
      <c r="AD59" s="764"/>
      <c r="AE59" s="764"/>
      <c r="AF59" s="764"/>
      <c r="AG59" s="764"/>
      <c r="AH59" s="764"/>
      <c r="AI59" s="764"/>
      <c r="AJ59" s="764"/>
      <c r="AK59" s="764"/>
      <c r="AL59" s="764"/>
      <c r="AM59" s="764"/>
      <c r="AN59" s="764"/>
      <c r="AO59" s="764"/>
      <c r="AP59" s="764"/>
      <c r="AQ59" s="764"/>
      <c r="AR59" s="764"/>
      <c r="AS59" s="764"/>
      <c r="AT59" s="764"/>
      <c r="AU59" s="765"/>
    </row>
    <row r="60" s="675" customFormat="1" customHeight="1" spans="1:47">
      <c r="A60" s="769"/>
      <c r="B60" s="770"/>
      <c r="C60" s="759">
        <f>IFERROR(VLOOKUP(B60:B570,低压数据库!C:D,2,FALSE),0)</f>
        <v>0</v>
      </c>
      <c r="D60" s="760">
        <f>IFERROR(VLOOKUP(B60:B570,低压数据库!C:E,3,FALSE),0)</f>
        <v>0</v>
      </c>
      <c r="E60" s="761"/>
      <c r="F60" s="761"/>
      <c r="G60" s="761"/>
      <c r="H60" s="760"/>
      <c r="I60" s="760">
        <f>IFERROR(VLOOKUP(B60:B570,低压数据库!C:J,8,FALSE),0)</f>
        <v>0</v>
      </c>
      <c r="J60" s="771"/>
      <c r="K60" s="763"/>
      <c r="L60" s="764">
        <f>IFERROR(VLOOKUP($B$28:$B$565,低压数据库!$C:$AR,11,FALSE),0)</f>
        <v>0</v>
      </c>
      <c r="M60" s="764">
        <f>IFERROR(VLOOKUP($B$28:$B$565,低压数据库!$C:$AR,12,FALSE),0)</f>
        <v>0</v>
      </c>
      <c r="N60" s="764">
        <f>IFERROR(VLOOKUP($B$28:$B$565,低压数据库!$C:$AR,13,FALSE),0)</f>
        <v>0</v>
      </c>
      <c r="O60" s="764">
        <f>IFERROR(VLOOKUP($B$28:$B$565,低压数据库!$C:$AR,14,FALSE),0)</f>
        <v>0</v>
      </c>
      <c r="P60" s="764">
        <f>IFERROR(VLOOKUP($B$28:$B$565,低压数据库!$C:$AR,15,FALSE),0)</f>
        <v>0</v>
      </c>
      <c r="Q60" s="764">
        <f>IFERROR(VLOOKUP($B$28:$B$565,低压数据库!$C:$AR,16,FALSE),0)</f>
        <v>0</v>
      </c>
      <c r="R60" s="764">
        <f>IFERROR(VLOOKUP($B$28:$B$565,低压数据库!$C:$AR,17,FALSE),0)</f>
        <v>0</v>
      </c>
      <c r="S60" s="764">
        <f>IFERROR(VLOOKUP($B$28:$B$565,低压数据库!$C:$AR,18,FALSE),0)</f>
        <v>0</v>
      </c>
      <c r="T60" s="764">
        <f>IFERROR(VLOOKUP($B$28:$B$565,低压数据库!$C:$AR,19,FALSE),0)</f>
        <v>0</v>
      </c>
      <c r="U60" s="764">
        <f>IFERROR(VLOOKUP($B$28:$B$565,低压数据库!$C:$AR,20,FALSE),0)</f>
        <v>0</v>
      </c>
      <c r="V60" s="764">
        <f>IFERROR(VLOOKUP($B$28:$B$565,低压数据库!$C:$AR,21,FALSE),0)</f>
        <v>0</v>
      </c>
      <c r="W60" s="764">
        <f>IFERROR(VLOOKUP($B$28:$B$565,低压数据库!$C:$AR,22,FALSE),0)</f>
        <v>0</v>
      </c>
      <c r="X60" s="764">
        <f>IFERROR(VLOOKUP($B$28:$B$565,低压数据库!$C:$AR,23,FALSE),0)</f>
        <v>0</v>
      </c>
      <c r="Y60" s="764">
        <f>IFERROR(VLOOKUP($B$28:$B$565,低压数据库!$C:$AR,24,FALSE),0)</f>
        <v>0</v>
      </c>
      <c r="Z60" s="764">
        <f>IFERROR(VLOOKUP($B$28:$B$565,低压数据库!$C:$AR,25,FALSE),0)</f>
        <v>0</v>
      </c>
      <c r="AA60" s="764">
        <f>IFERROR(VLOOKUP($B$28:$B$565,低压数据库!$C:$AR,26,FALSE),0)</f>
        <v>0</v>
      </c>
      <c r="AB60" s="764">
        <f>IFERROR(VLOOKUP($B$28:$B$565,低压数据库!$C:$AR,27,FALSE),0)</f>
        <v>0</v>
      </c>
      <c r="AC60" s="764">
        <f>IFERROR(VLOOKUP($B$28:$B$565,低压数据库!$C:$AR,28,FALSE),0)</f>
        <v>0</v>
      </c>
      <c r="AD60" s="764">
        <f>IFERROR(VLOOKUP($B$28:$B$565,低压数据库!$C:$AR,29,FALSE),0)</f>
        <v>0</v>
      </c>
      <c r="AE60" s="764">
        <f>IFERROR(VLOOKUP($B$28:$B$565,低压数据库!$C:$AR,30,FALSE),0)</f>
        <v>0</v>
      </c>
      <c r="AF60" s="764">
        <f>IFERROR(VLOOKUP($B$28:$B$565,低压数据库!$C:$AR,31,FALSE),0)</f>
        <v>0</v>
      </c>
      <c r="AG60" s="764">
        <f>IFERROR(VLOOKUP($B$28:$B$565,低压数据库!$C:$AR,32,FALSE),0)</f>
        <v>0</v>
      </c>
      <c r="AH60" s="764">
        <f>IFERROR(VLOOKUP($B$28:$B$565,低压数据库!$C:$AR,33,FALSE),0)</f>
        <v>0</v>
      </c>
      <c r="AI60" s="764">
        <f>IFERROR(VLOOKUP($B$28:$B$565,低压数据库!$C:$AR,34,FALSE),0)</f>
        <v>0</v>
      </c>
      <c r="AJ60" s="764">
        <f>IFERROR(VLOOKUP($B$28:$B$565,低压数据库!$C:$AR,35,FALSE),0)</f>
        <v>0</v>
      </c>
      <c r="AK60" s="764">
        <f>IFERROR(VLOOKUP($B$28:$B$565,低压数据库!$C:$AR,36,FALSE),0)</f>
        <v>0</v>
      </c>
      <c r="AL60" s="764">
        <f>IFERROR(VLOOKUP($B$28:$B$565,低压数据库!$C:$AR,37,FALSE),0)</f>
        <v>0</v>
      </c>
      <c r="AM60" s="764">
        <f>IFERROR(VLOOKUP($B$28:$B$565,低压数据库!$C:$AR,38,FALSE),0)</f>
        <v>0</v>
      </c>
      <c r="AN60" s="764">
        <f>IFERROR(VLOOKUP($B$28:$B$565,低压数据库!$C:$AR,39,FALSE),0)</f>
        <v>0</v>
      </c>
      <c r="AO60" s="764"/>
      <c r="AP60" s="764">
        <f>IFERROR(VLOOKUP($B$28:$B$565,低压数据库!$C:$AR,40,FALSE),0)</f>
        <v>0</v>
      </c>
      <c r="AQ60" s="764">
        <f>IFERROR(VLOOKUP($B$28:$B$565,低压数据库!$C:$AR,41,FALSE),0)</f>
        <v>0</v>
      </c>
      <c r="AR60" s="764"/>
      <c r="AS60" s="764"/>
      <c r="AT60" s="764"/>
      <c r="AU60" s="765">
        <f>IFERROR(VLOOKUP($B$28:$B$565,低压数据库!$C:$AR,42,FALSE),0)</f>
        <v>0</v>
      </c>
    </row>
    <row r="61" s="675" customFormat="1" customHeight="1" spans="1:47">
      <c r="A61" s="769"/>
      <c r="B61" s="772"/>
      <c r="C61" s="759"/>
      <c r="D61" s="760"/>
      <c r="E61" s="761"/>
      <c r="F61" s="761"/>
      <c r="G61" s="761"/>
      <c r="H61" s="760"/>
      <c r="I61" s="760"/>
      <c r="J61" s="768"/>
      <c r="K61" s="763"/>
      <c r="L61" s="764"/>
      <c r="M61" s="764"/>
      <c r="N61" s="764"/>
      <c r="O61" s="764"/>
      <c r="P61" s="764"/>
      <c r="Q61" s="764"/>
      <c r="R61" s="764"/>
      <c r="S61" s="764"/>
      <c r="T61" s="764"/>
      <c r="U61" s="764"/>
      <c r="V61" s="764"/>
      <c r="W61" s="764"/>
      <c r="X61" s="764"/>
      <c r="Y61" s="764"/>
      <c r="Z61" s="764"/>
      <c r="AA61" s="764"/>
      <c r="AB61" s="764"/>
      <c r="AC61" s="764"/>
      <c r="AD61" s="764"/>
      <c r="AE61" s="764"/>
      <c r="AF61" s="764"/>
      <c r="AG61" s="764"/>
      <c r="AH61" s="764"/>
      <c r="AI61" s="764"/>
      <c r="AJ61" s="764"/>
      <c r="AK61" s="764"/>
      <c r="AL61" s="764"/>
      <c r="AM61" s="764"/>
      <c r="AN61" s="764"/>
      <c r="AO61" s="764"/>
      <c r="AP61" s="764"/>
      <c r="AQ61" s="764"/>
      <c r="AR61" s="764"/>
      <c r="AS61" s="764"/>
      <c r="AT61" s="764"/>
      <c r="AU61" s="765"/>
    </row>
    <row r="62" s="675" customFormat="1" customHeight="1" spans="1:47">
      <c r="A62" s="769"/>
      <c r="B62" s="770"/>
      <c r="C62" s="759">
        <f>IFERROR(VLOOKUP(B62:B570,低压数据库!C:D,2,FALSE),0)</f>
        <v>0</v>
      </c>
      <c r="D62" s="760">
        <f>IFERROR(VLOOKUP(B62:B570,低压数据库!C:E,3,FALSE),0)</f>
        <v>0</v>
      </c>
      <c r="E62" s="761"/>
      <c r="F62" s="761"/>
      <c r="G62" s="761"/>
      <c r="H62" s="760"/>
      <c r="I62" s="760">
        <f>IFERROR(VLOOKUP(B62:B570,低压数据库!C:J,8,FALSE),0)</f>
        <v>0</v>
      </c>
      <c r="J62" s="771"/>
      <c r="K62" s="763"/>
      <c r="L62" s="764">
        <f>IFERROR(VLOOKUP($B$28:$B$565,低压数据库!$C:$AR,11,FALSE),0)</f>
        <v>0</v>
      </c>
      <c r="M62" s="764">
        <f>IFERROR(VLOOKUP($B$28:$B$565,低压数据库!$C:$AR,12,FALSE),0)</f>
        <v>0</v>
      </c>
      <c r="N62" s="764">
        <f>IFERROR(VLOOKUP($B$28:$B$565,低压数据库!$C:$AR,13,FALSE),0)</f>
        <v>0</v>
      </c>
      <c r="O62" s="764">
        <f>IFERROR(VLOOKUP($B$28:$B$565,低压数据库!$C:$AR,14,FALSE),0)</f>
        <v>0</v>
      </c>
      <c r="P62" s="764">
        <f>IFERROR(VLOOKUP($B$28:$B$565,低压数据库!$C:$AR,15,FALSE),0)</f>
        <v>0</v>
      </c>
      <c r="Q62" s="764">
        <f>IFERROR(VLOOKUP($B$28:$B$565,低压数据库!$C:$AR,16,FALSE),0)</f>
        <v>0</v>
      </c>
      <c r="R62" s="764">
        <f>IFERROR(VLOOKUP($B$28:$B$565,低压数据库!$C:$AR,17,FALSE),0)</f>
        <v>0</v>
      </c>
      <c r="S62" s="764">
        <f>IFERROR(VLOOKUP($B$28:$B$565,低压数据库!$C:$AR,18,FALSE),0)</f>
        <v>0</v>
      </c>
      <c r="T62" s="764">
        <f>IFERROR(VLOOKUP($B$28:$B$565,低压数据库!$C:$AR,19,FALSE),0)</f>
        <v>0</v>
      </c>
      <c r="U62" s="764">
        <f>IFERROR(VLOOKUP($B$28:$B$565,低压数据库!$C:$AR,20,FALSE),0)</f>
        <v>0</v>
      </c>
      <c r="V62" s="764">
        <f>IFERROR(VLOOKUP($B$28:$B$565,低压数据库!$C:$AR,21,FALSE),0)</f>
        <v>0</v>
      </c>
      <c r="W62" s="764">
        <f>IFERROR(VLOOKUP($B$28:$B$565,低压数据库!$C:$AR,22,FALSE),0)</f>
        <v>0</v>
      </c>
      <c r="X62" s="764">
        <f>IFERROR(VLOOKUP($B$28:$B$565,低压数据库!$C:$AR,23,FALSE),0)</f>
        <v>0</v>
      </c>
      <c r="Y62" s="764">
        <f>IFERROR(VLOOKUP($B$28:$B$565,低压数据库!$C:$AR,24,FALSE),0)</f>
        <v>0</v>
      </c>
      <c r="Z62" s="764">
        <f>IFERROR(VLOOKUP($B$28:$B$565,低压数据库!$C:$AR,25,FALSE),0)</f>
        <v>0</v>
      </c>
      <c r="AA62" s="764">
        <f>IFERROR(VLOOKUP($B$28:$B$565,低压数据库!$C:$AR,26,FALSE),0)</f>
        <v>0</v>
      </c>
      <c r="AB62" s="764">
        <f>IFERROR(VLOOKUP($B$28:$B$565,低压数据库!$C:$AR,27,FALSE),0)</f>
        <v>0</v>
      </c>
      <c r="AC62" s="764">
        <f>IFERROR(VLOOKUP($B$28:$B$565,低压数据库!$C:$AR,28,FALSE),0)</f>
        <v>0</v>
      </c>
      <c r="AD62" s="764">
        <f>IFERROR(VLOOKUP($B$28:$B$565,低压数据库!$C:$AR,29,FALSE),0)</f>
        <v>0</v>
      </c>
      <c r="AE62" s="764">
        <f>IFERROR(VLOOKUP($B$28:$B$565,低压数据库!$C:$AR,30,FALSE),0)</f>
        <v>0</v>
      </c>
      <c r="AF62" s="764">
        <f>IFERROR(VLOOKUP($B$28:$B$565,低压数据库!$C:$AR,31,FALSE),0)</f>
        <v>0</v>
      </c>
      <c r="AG62" s="764">
        <f>IFERROR(VLOOKUP($B$28:$B$565,低压数据库!$C:$AR,32,FALSE),0)</f>
        <v>0</v>
      </c>
      <c r="AH62" s="764">
        <f>IFERROR(VLOOKUP($B$28:$B$565,低压数据库!$C:$AR,33,FALSE),0)</f>
        <v>0</v>
      </c>
      <c r="AI62" s="764">
        <f>IFERROR(VLOOKUP($B$28:$B$565,低压数据库!$C:$AR,34,FALSE),0)</f>
        <v>0</v>
      </c>
      <c r="AJ62" s="764">
        <f>IFERROR(VLOOKUP($B$28:$B$565,低压数据库!$C:$AR,35,FALSE),0)</f>
        <v>0</v>
      </c>
      <c r="AK62" s="764">
        <f>IFERROR(VLOOKUP($B$28:$B$565,低压数据库!$C:$AR,36,FALSE),0)</f>
        <v>0</v>
      </c>
      <c r="AL62" s="764">
        <f>IFERROR(VLOOKUP($B$28:$B$565,低压数据库!$C:$AR,37,FALSE),0)</f>
        <v>0</v>
      </c>
      <c r="AM62" s="764">
        <f>IFERROR(VLOOKUP($B$28:$B$565,低压数据库!$C:$AR,38,FALSE),0)</f>
        <v>0</v>
      </c>
      <c r="AN62" s="764">
        <f>IFERROR(VLOOKUP($B$28:$B$565,低压数据库!$C:$AR,39,FALSE),0)</f>
        <v>0</v>
      </c>
      <c r="AO62" s="764"/>
      <c r="AP62" s="764">
        <f>IFERROR(VLOOKUP($B$28:$B$565,低压数据库!$C:$AR,40,FALSE),0)</f>
        <v>0</v>
      </c>
      <c r="AQ62" s="764">
        <f>IFERROR(VLOOKUP($B$28:$B$565,低压数据库!$C:$AR,41,FALSE),0)</f>
        <v>0</v>
      </c>
      <c r="AR62" s="764"/>
      <c r="AS62" s="764"/>
      <c r="AT62" s="764"/>
      <c r="AU62" s="765">
        <f>IFERROR(VLOOKUP($B$28:$B$565,低压数据库!$C:$AR,42,FALSE),0)</f>
        <v>0</v>
      </c>
    </row>
    <row r="63" s="675" customFormat="1" customHeight="1" spans="1:47">
      <c r="A63" s="769"/>
      <c r="B63" s="772"/>
      <c r="C63" s="759"/>
      <c r="D63" s="760"/>
      <c r="E63" s="761"/>
      <c r="F63" s="761"/>
      <c r="G63" s="761"/>
      <c r="H63" s="760"/>
      <c r="I63" s="760"/>
      <c r="J63" s="768"/>
      <c r="K63" s="763"/>
      <c r="L63" s="764"/>
      <c r="M63" s="764"/>
      <c r="N63" s="764"/>
      <c r="O63" s="764"/>
      <c r="P63" s="764"/>
      <c r="Q63" s="764"/>
      <c r="R63" s="764"/>
      <c r="S63" s="764"/>
      <c r="T63" s="764"/>
      <c r="U63" s="764"/>
      <c r="V63" s="764"/>
      <c r="W63" s="764"/>
      <c r="X63" s="764"/>
      <c r="Y63" s="764"/>
      <c r="Z63" s="764"/>
      <c r="AA63" s="764"/>
      <c r="AB63" s="764"/>
      <c r="AC63" s="764"/>
      <c r="AD63" s="764"/>
      <c r="AE63" s="764"/>
      <c r="AF63" s="764"/>
      <c r="AG63" s="764"/>
      <c r="AH63" s="764"/>
      <c r="AI63" s="764"/>
      <c r="AJ63" s="764"/>
      <c r="AK63" s="764"/>
      <c r="AL63" s="764"/>
      <c r="AM63" s="764"/>
      <c r="AN63" s="764"/>
      <c r="AO63" s="764"/>
      <c r="AP63" s="764"/>
      <c r="AQ63" s="764"/>
      <c r="AR63" s="764"/>
      <c r="AS63" s="764"/>
      <c r="AT63" s="764"/>
      <c r="AU63" s="765"/>
    </row>
    <row r="64" s="675" customFormat="1" customHeight="1" spans="1:47">
      <c r="A64" s="769"/>
      <c r="B64" s="770"/>
      <c r="C64" s="759">
        <f>IFERROR(VLOOKUP(B64:B570,低压数据库!C:D,2,FALSE),0)</f>
        <v>0</v>
      </c>
      <c r="D64" s="760">
        <f>IFERROR(VLOOKUP(B64:B570,低压数据库!C:E,3,FALSE),0)</f>
        <v>0</v>
      </c>
      <c r="E64" s="761"/>
      <c r="F64" s="761"/>
      <c r="G64" s="761"/>
      <c r="H64" s="760"/>
      <c r="I64" s="760">
        <f>IFERROR(VLOOKUP(B64:B570,低压数据库!C:J,8,FALSE),0)</f>
        <v>0</v>
      </c>
      <c r="J64" s="771"/>
      <c r="K64" s="763"/>
      <c r="L64" s="764">
        <f>IFERROR(VLOOKUP($B$28:$B$565,低压数据库!$C:$AR,11,FALSE),0)</f>
        <v>0</v>
      </c>
      <c r="M64" s="764">
        <f>IFERROR(VLOOKUP($B$28:$B$565,低压数据库!$C:$AR,12,FALSE),0)</f>
        <v>0</v>
      </c>
      <c r="N64" s="764">
        <f>IFERROR(VLOOKUP($B$28:$B$565,低压数据库!$C:$AR,13,FALSE),0)</f>
        <v>0</v>
      </c>
      <c r="O64" s="764">
        <f>IFERROR(VLOOKUP($B$28:$B$565,低压数据库!$C:$AR,14,FALSE),0)</f>
        <v>0</v>
      </c>
      <c r="P64" s="764">
        <f>IFERROR(VLOOKUP($B$28:$B$565,低压数据库!$C:$AR,15,FALSE),0)</f>
        <v>0</v>
      </c>
      <c r="Q64" s="764">
        <f>IFERROR(VLOOKUP($B$28:$B$565,低压数据库!$C:$AR,16,FALSE),0)</f>
        <v>0</v>
      </c>
      <c r="R64" s="764">
        <f>IFERROR(VLOOKUP($B$28:$B$565,低压数据库!$C:$AR,17,FALSE),0)</f>
        <v>0</v>
      </c>
      <c r="S64" s="764">
        <f>IFERROR(VLOOKUP($B$28:$B$565,低压数据库!$C:$AR,18,FALSE),0)</f>
        <v>0</v>
      </c>
      <c r="T64" s="764">
        <f>IFERROR(VLOOKUP($B$28:$B$565,低压数据库!$C:$AR,19,FALSE),0)</f>
        <v>0</v>
      </c>
      <c r="U64" s="764">
        <f>IFERROR(VLOOKUP($B$28:$B$565,低压数据库!$C:$AR,20,FALSE),0)</f>
        <v>0</v>
      </c>
      <c r="V64" s="764">
        <f>IFERROR(VLOOKUP($B$28:$B$565,低压数据库!$C:$AR,21,FALSE),0)</f>
        <v>0</v>
      </c>
      <c r="W64" s="764">
        <f>IFERROR(VLOOKUP($B$28:$B$565,低压数据库!$C:$AR,22,FALSE),0)</f>
        <v>0</v>
      </c>
      <c r="X64" s="764">
        <f>IFERROR(VLOOKUP($B$28:$B$565,低压数据库!$C:$AR,23,FALSE),0)</f>
        <v>0</v>
      </c>
      <c r="Y64" s="764">
        <f>IFERROR(VLOOKUP($B$28:$B$565,低压数据库!$C:$AR,24,FALSE),0)</f>
        <v>0</v>
      </c>
      <c r="Z64" s="764">
        <f>IFERROR(VLOOKUP($B$28:$B$565,低压数据库!$C:$AR,25,FALSE),0)</f>
        <v>0</v>
      </c>
      <c r="AA64" s="764">
        <f>IFERROR(VLOOKUP($B$28:$B$565,低压数据库!$C:$AR,26,FALSE),0)</f>
        <v>0</v>
      </c>
      <c r="AB64" s="764">
        <f>IFERROR(VLOOKUP($B$28:$B$565,低压数据库!$C:$AR,27,FALSE),0)</f>
        <v>0</v>
      </c>
      <c r="AC64" s="764">
        <f>IFERROR(VLOOKUP($B$28:$B$565,低压数据库!$C:$AR,28,FALSE),0)</f>
        <v>0</v>
      </c>
      <c r="AD64" s="764">
        <f>IFERROR(VLOOKUP($B$28:$B$565,低压数据库!$C:$AR,29,FALSE),0)</f>
        <v>0</v>
      </c>
      <c r="AE64" s="764">
        <f>IFERROR(VLOOKUP($B$28:$B$565,低压数据库!$C:$AR,30,FALSE),0)</f>
        <v>0</v>
      </c>
      <c r="AF64" s="764">
        <f>IFERROR(VLOOKUP($B$28:$B$565,低压数据库!$C:$AR,31,FALSE),0)</f>
        <v>0</v>
      </c>
      <c r="AG64" s="764">
        <f>IFERROR(VLOOKUP($B$28:$B$565,低压数据库!$C:$AR,32,FALSE),0)</f>
        <v>0</v>
      </c>
      <c r="AH64" s="764">
        <f>IFERROR(VLOOKUP($B$28:$B$565,低压数据库!$C:$AR,33,FALSE),0)</f>
        <v>0</v>
      </c>
      <c r="AI64" s="764">
        <f>IFERROR(VLOOKUP($B$28:$B$565,低压数据库!$C:$AR,34,FALSE),0)</f>
        <v>0</v>
      </c>
      <c r="AJ64" s="764">
        <f>IFERROR(VLOOKUP($B$28:$B$565,低压数据库!$C:$AR,35,FALSE),0)</f>
        <v>0</v>
      </c>
      <c r="AK64" s="764">
        <f>IFERROR(VLOOKUP($B$28:$B$565,低压数据库!$C:$AR,36,FALSE),0)</f>
        <v>0</v>
      </c>
      <c r="AL64" s="764">
        <f>IFERROR(VLOOKUP($B$28:$B$565,低压数据库!$C:$AR,37,FALSE),0)</f>
        <v>0</v>
      </c>
      <c r="AM64" s="764">
        <f>IFERROR(VLOOKUP($B$28:$B$565,低压数据库!$C:$AR,38,FALSE),0)</f>
        <v>0</v>
      </c>
      <c r="AN64" s="764">
        <f>IFERROR(VLOOKUP($B$28:$B$565,低压数据库!$C:$AR,39,FALSE),0)</f>
        <v>0</v>
      </c>
      <c r="AO64" s="764"/>
      <c r="AP64" s="764">
        <f>IFERROR(VLOOKUP($B$28:$B$565,低压数据库!$C:$AR,40,FALSE),0)</f>
        <v>0</v>
      </c>
      <c r="AQ64" s="764">
        <f>IFERROR(VLOOKUP($B$28:$B$565,低压数据库!$C:$AR,41,FALSE),0)</f>
        <v>0</v>
      </c>
      <c r="AR64" s="764"/>
      <c r="AS64" s="764"/>
      <c r="AT64" s="764"/>
      <c r="AU64" s="765">
        <f>IFERROR(VLOOKUP($B$28:$B$565,低压数据库!$C:$AR,42,FALSE),0)</f>
        <v>0</v>
      </c>
    </row>
    <row r="65" s="675" customFormat="1" customHeight="1" spans="1:47">
      <c r="A65" s="769"/>
      <c r="B65" s="772"/>
      <c r="C65" s="759"/>
      <c r="D65" s="760"/>
      <c r="E65" s="761"/>
      <c r="F65" s="761"/>
      <c r="G65" s="761"/>
      <c r="H65" s="760"/>
      <c r="I65" s="760"/>
      <c r="J65" s="768"/>
      <c r="K65" s="763"/>
      <c r="L65" s="764"/>
      <c r="M65" s="764"/>
      <c r="N65" s="764"/>
      <c r="O65" s="764"/>
      <c r="P65" s="764"/>
      <c r="Q65" s="764"/>
      <c r="R65" s="764"/>
      <c r="S65" s="764"/>
      <c r="T65" s="764"/>
      <c r="U65" s="764"/>
      <c r="V65" s="764"/>
      <c r="W65" s="764"/>
      <c r="X65" s="764"/>
      <c r="Y65" s="764"/>
      <c r="Z65" s="764"/>
      <c r="AA65" s="764"/>
      <c r="AB65" s="764"/>
      <c r="AC65" s="764"/>
      <c r="AD65" s="764"/>
      <c r="AE65" s="764"/>
      <c r="AF65" s="764"/>
      <c r="AG65" s="764"/>
      <c r="AH65" s="764"/>
      <c r="AI65" s="764"/>
      <c r="AJ65" s="764"/>
      <c r="AK65" s="764"/>
      <c r="AL65" s="764"/>
      <c r="AM65" s="764"/>
      <c r="AN65" s="764"/>
      <c r="AO65" s="764"/>
      <c r="AP65" s="764"/>
      <c r="AQ65" s="764"/>
      <c r="AR65" s="764"/>
      <c r="AS65" s="764"/>
      <c r="AT65" s="764"/>
      <c r="AU65" s="765"/>
    </row>
    <row r="66" s="675" customFormat="1" customHeight="1" spans="1:47">
      <c r="A66" s="769"/>
      <c r="B66" s="770"/>
      <c r="C66" s="759">
        <f>IFERROR(VLOOKUP(B66:B570,低压数据库!C:D,2,FALSE),0)</f>
        <v>0</v>
      </c>
      <c r="D66" s="760">
        <f>IFERROR(VLOOKUP(B66:B570,低压数据库!C:E,3,FALSE),0)</f>
        <v>0</v>
      </c>
      <c r="E66" s="761"/>
      <c r="F66" s="761"/>
      <c r="G66" s="761"/>
      <c r="H66" s="760"/>
      <c r="I66" s="760">
        <f>IFERROR(VLOOKUP(B66:B570,低压数据库!C:J,8,FALSE),0)</f>
        <v>0</v>
      </c>
      <c r="J66" s="771"/>
      <c r="K66" s="763"/>
      <c r="L66" s="764">
        <f>IFERROR(VLOOKUP($B$28:$B$565,低压数据库!$C:$AR,11,FALSE),0)</f>
        <v>0</v>
      </c>
      <c r="M66" s="764">
        <f>IFERROR(VLOOKUP($B$28:$B$565,低压数据库!$C:$AR,12,FALSE),0)</f>
        <v>0</v>
      </c>
      <c r="N66" s="764">
        <f>IFERROR(VLOOKUP($B$28:$B$565,低压数据库!$C:$AR,13,FALSE),0)</f>
        <v>0</v>
      </c>
      <c r="O66" s="764">
        <f>IFERROR(VLOOKUP($B$28:$B$565,低压数据库!$C:$AR,14,FALSE),0)</f>
        <v>0</v>
      </c>
      <c r="P66" s="764">
        <f>IFERROR(VLOOKUP($B$28:$B$565,低压数据库!$C:$AR,15,FALSE),0)</f>
        <v>0</v>
      </c>
      <c r="Q66" s="764">
        <f>IFERROR(VLOOKUP($B$28:$B$565,低压数据库!$C:$AR,16,FALSE),0)</f>
        <v>0</v>
      </c>
      <c r="R66" s="764">
        <f>IFERROR(VLOOKUP($B$28:$B$565,低压数据库!$C:$AR,17,FALSE),0)</f>
        <v>0</v>
      </c>
      <c r="S66" s="764">
        <f>IFERROR(VLOOKUP($B$28:$B$565,低压数据库!$C:$AR,18,FALSE),0)</f>
        <v>0</v>
      </c>
      <c r="T66" s="764">
        <f>IFERROR(VLOOKUP($B$28:$B$565,低压数据库!$C:$AR,19,FALSE),0)</f>
        <v>0</v>
      </c>
      <c r="U66" s="764">
        <f>IFERROR(VLOOKUP($B$28:$B$565,低压数据库!$C:$AR,20,FALSE),0)</f>
        <v>0</v>
      </c>
      <c r="V66" s="764">
        <f>IFERROR(VLOOKUP($B$28:$B$565,低压数据库!$C:$AR,21,FALSE),0)</f>
        <v>0</v>
      </c>
      <c r="W66" s="764">
        <f>IFERROR(VLOOKUP($B$28:$B$565,低压数据库!$C:$AR,22,FALSE),0)</f>
        <v>0</v>
      </c>
      <c r="X66" s="764">
        <f>IFERROR(VLOOKUP($B$28:$B$565,低压数据库!$C:$AR,23,FALSE),0)</f>
        <v>0</v>
      </c>
      <c r="Y66" s="764">
        <f>IFERROR(VLOOKUP($B$28:$B$565,低压数据库!$C:$AR,24,FALSE),0)</f>
        <v>0</v>
      </c>
      <c r="Z66" s="764">
        <f>IFERROR(VLOOKUP($B$28:$B$565,低压数据库!$C:$AR,25,FALSE),0)</f>
        <v>0</v>
      </c>
      <c r="AA66" s="764">
        <f>IFERROR(VLOOKUP($B$28:$B$565,低压数据库!$C:$AR,26,FALSE),0)</f>
        <v>0</v>
      </c>
      <c r="AB66" s="764">
        <f>IFERROR(VLOOKUP($B$28:$B$565,低压数据库!$C:$AR,27,FALSE),0)</f>
        <v>0</v>
      </c>
      <c r="AC66" s="764">
        <f>IFERROR(VLOOKUP($B$28:$B$565,低压数据库!$C:$AR,28,FALSE),0)</f>
        <v>0</v>
      </c>
      <c r="AD66" s="764">
        <f>IFERROR(VLOOKUP($B$28:$B$565,低压数据库!$C:$AR,29,FALSE),0)</f>
        <v>0</v>
      </c>
      <c r="AE66" s="764">
        <f>IFERROR(VLOOKUP($B$28:$B$565,低压数据库!$C:$AR,30,FALSE),0)</f>
        <v>0</v>
      </c>
      <c r="AF66" s="764">
        <f>IFERROR(VLOOKUP($B$28:$B$565,低压数据库!$C:$AR,31,FALSE),0)</f>
        <v>0</v>
      </c>
      <c r="AG66" s="764">
        <f>IFERROR(VLOOKUP($B$28:$B$565,低压数据库!$C:$AR,32,FALSE),0)</f>
        <v>0</v>
      </c>
      <c r="AH66" s="764">
        <f>IFERROR(VLOOKUP($B$28:$B$565,低压数据库!$C:$AR,33,FALSE),0)</f>
        <v>0</v>
      </c>
      <c r="AI66" s="764">
        <f>IFERROR(VLOOKUP($B$28:$B$565,低压数据库!$C:$AR,34,FALSE),0)</f>
        <v>0</v>
      </c>
      <c r="AJ66" s="764">
        <f>IFERROR(VLOOKUP($B$28:$B$565,低压数据库!$C:$AR,35,FALSE),0)</f>
        <v>0</v>
      </c>
      <c r="AK66" s="764">
        <f>IFERROR(VLOOKUP($B$28:$B$565,低压数据库!$C:$AR,36,FALSE),0)</f>
        <v>0</v>
      </c>
      <c r="AL66" s="764">
        <f>IFERROR(VLOOKUP($B$28:$B$565,低压数据库!$C:$AR,37,FALSE),0)</f>
        <v>0</v>
      </c>
      <c r="AM66" s="764">
        <f>IFERROR(VLOOKUP($B$28:$B$565,低压数据库!$C:$AR,38,FALSE),0)</f>
        <v>0</v>
      </c>
      <c r="AN66" s="764">
        <f>IFERROR(VLOOKUP($B$28:$B$565,低压数据库!$C:$AR,39,FALSE),0)</f>
        <v>0</v>
      </c>
      <c r="AO66" s="764"/>
      <c r="AP66" s="764">
        <f>IFERROR(VLOOKUP($B$28:$B$565,低压数据库!$C:$AR,40,FALSE),0)</f>
        <v>0</v>
      </c>
      <c r="AQ66" s="764">
        <f>IFERROR(VLOOKUP($B$28:$B$565,低压数据库!$C:$AR,41,FALSE),0)</f>
        <v>0</v>
      </c>
      <c r="AR66" s="764"/>
      <c r="AS66" s="764"/>
      <c r="AT66" s="764"/>
      <c r="AU66" s="765">
        <f>IFERROR(VLOOKUP($B$28:$B$565,低压数据库!$C:$AR,42,FALSE),0)</f>
        <v>0</v>
      </c>
    </row>
    <row r="67" s="675" customFormat="1" customHeight="1" spans="1:47">
      <c r="A67" s="769"/>
      <c r="B67" s="772"/>
      <c r="C67" s="759"/>
      <c r="D67" s="760"/>
      <c r="E67" s="761"/>
      <c r="F67" s="761"/>
      <c r="G67" s="761"/>
      <c r="H67" s="760"/>
      <c r="I67" s="760"/>
      <c r="J67" s="768"/>
      <c r="K67" s="763"/>
      <c r="L67" s="764"/>
      <c r="M67" s="764"/>
      <c r="N67" s="764"/>
      <c r="O67" s="764"/>
      <c r="P67" s="764"/>
      <c r="Q67" s="764"/>
      <c r="R67" s="764"/>
      <c r="S67" s="764"/>
      <c r="T67" s="764"/>
      <c r="U67" s="764"/>
      <c r="V67" s="764"/>
      <c r="W67" s="764"/>
      <c r="X67" s="764"/>
      <c r="Y67" s="764"/>
      <c r="Z67" s="764"/>
      <c r="AA67" s="764"/>
      <c r="AB67" s="764"/>
      <c r="AC67" s="764"/>
      <c r="AD67" s="764"/>
      <c r="AE67" s="764"/>
      <c r="AF67" s="764"/>
      <c r="AG67" s="764"/>
      <c r="AH67" s="764"/>
      <c r="AI67" s="764"/>
      <c r="AJ67" s="764"/>
      <c r="AK67" s="764"/>
      <c r="AL67" s="764"/>
      <c r="AM67" s="764"/>
      <c r="AN67" s="764"/>
      <c r="AO67" s="764"/>
      <c r="AP67" s="764"/>
      <c r="AQ67" s="764"/>
      <c r="AR67" s="764"/>
      <c r="AS67" s="764"/>
      <c r="AT67" s="764"/>
      <c r="AU67" s="765"/>
    </row>
    <row r="68" s="675" customFormat="1" customHeight="1" spans="1:47">
      <c r="A68" s="769"/>
      <c r="B68" s="770"/>
      <c r="C68" s="759">
        <f>IFERROR(VLOOKUP(B68:B570,低压数据库!C:D,2,FALSE),0)</f>
        <v>0</v>
      </c>
      <c r="D68" s="760">
        <f>IFERROR(VLOOKUP(B68:B570,低压数据库!C:E,3,FALSE),0)</f>
        <v>0</v>
      </c>
      <c r="E68" s="761"/>
      <c r="F68" s="761"/>
      <c r="G68" s="761"/>
      <c r="H68" s="760"/>
      <c r="I68" s="760">
        <f>IFERROR(VLOOKUP(B68:B570,低压数据库!C:J,8,FALSE),0)</f>
        <v>0</v>
      </c>
      <c r="J68" s="771"/>
      <c r="K68" s="763"/>
      <c r="L68" s="764">
        <f>IFERROR(VLOOKUP($B$28:$B$565,低压数据库!$C:$AR,11,FALSE),0)</f>
        <v>0</v>
      </c>
      <c r="M68" s="764">
        <f>IFERROR(VLOOKUP($B$28:$B$565,低压数据库!$C:$AR,12,FALSE),0)</f>
        <v>0</v>
      </c>
      <c r="N68" s="764">
        <f>IFERROR(VLOOKUP($B$28:$B$565,低压数据库!$C:$AR,13,FALSE),0)</f>
        <v>0</v>
      </c>
      <c r="O68" s="764">
        <f>IFERROR(VLOOKUP($B$28:$B$565,低压数据库!$C:$AR,14,FALSE),0)</f>
        <v>0</v>
      </c>
      <c r="P68" s="764">
        <f>IFERROR(VLOOKUP($B$28:$B$565,低压数据库!$C:$AR,15,FALSE),0)</f>
        <v>0</v>
      </c>
      <c r="Q68" s="764">
        <f>IFERROR(VLOOKUP($B$28:$B$565,低压数据库!$C:$AR,16,FALSE),0)</f>
        <v>0</v>
      </c>
      <c r="R68" s="764">
        <f>IFERROR(VLOOKUP($B$28:$B$565,低压数据库!$C:$AR,17,FALSE),0)</f>
        <v>0</v>
      </c>
      <c r="S68" s="764">
        <f>IFERROR(VLOOKUP($B$28:$B$565,低压数据库!$C:$AR,18,FALSE),0)</f>
        <v>0</v>
      </c>
      <c r="T68" s="764">
        <f>IFERROR(VLOOKUP($B$28:$B$565,低压数据库!$C:$AR,19,FALSE),0)</f>
        <v>0</v>
      </c>
      <c r="U68" s="764">
        <f>IFERROR(VLOOKUP($B$28:$B$565,低压数据库!$C:$AR,20,FALSE),0)</f>
        <v>0</v>
      </c>
      <c r="V68" s="764">
        <f>IFERROR(VLOOKUP($B$28:$B$565,低压数据库!$C:$AR,21,FALSE),0)</f>
        <v>0</v>
      </c>
      <c r="W68" s="764">
        <f>IFERROR(VLOOKUP($B$28:$B$565,低压数据库!$C:$AR,22,FALSE),0)</f>
        <v>0</v>
      </c>
      <c r="X68" s="764">
        <f>IFERROR(VLOOKUP($B$28:$B$565,低压数据库!$C:$AR,23,FALSE),0)</f>
        <v>0</v>
      </c>
      <c r="Y68" s="764">
        <f>IFERROR(VLOOKUP($B$28:$B$565,低压数据库!$C:$AR,24,FALSE),0)</f>
        <v>0</v>
      </c>
      <c r="Z68" s="764">
        <f>IFERROR(VLOOKUP($B$28:$B$565,低压数据库!$C:$AR,25,FALSE),0)</f>
        <v>0</v>
      </c>
      <c r="AA68" s="764">
        <f>IFERROR(VLOOKUP($B$28:$B$565,低压数据库!$C:$AR,26,FALSE),0)</f>
        <v>0</v>
      </c>
      <c r="AB68" s="764">
        <f>IFERROR(VLOOKUP($B$28:$B$565,低压数据库!$C:$AR,27,FALSE),0)</f>
        <v>0</v>
      </c>
      <c r="AC68" s="764">
        <f>IFERROR(VLOOKUP($B$28:$B$565,低压数据库!$C:$AR,28,FALSE),0)</f>
        <v>0</v>
      </c>
      <c r="AD68" s="764">
        <f>IFERROR(VLOOKUP($B$28:$B$565,低压数据库!$C:$AR,29,FALSE),0)</f>
        <v>0</v>
      </c>
      <c r="AE68" s="764">
        <f>IFERROR(VLOOKUP($B$28:$B$565,低压数据库!$C:$AR,30,FALSE),0)</f>
        <v>0</v>
      </c>
      <c r="AF68" s="764">
        <f>IFERROR(VLOOKUP($B$28:$B$565,低压数据库!$C:$AR,31,FALSE),0)</f>
        <v>0</v>
      </c>
      <c r="AG68" s="764">
        <f>IFERROR(VLOOKUP($B$28:$B$565,低压数据库!$C:$AR,32,FALSE),0)</f>
        <v>0</v>
      </c>
      <c r="AH68" s="764">
        <f>IFERROR(VLOOKUP($B$28:$B$565,低压数据库!$C:$AR,33,FALSE),0)</f>
        <v>0</v>
      </c>
      <c r="AI68" s="764">
        <f>IFERROR(VLOOKUP($B$28:$B$565,低压数据库!$C:$AR,34,FALSE),0)</f>
        <v>0</v>
      </c>
      <c r="AJ68" s="764">
        <f>IFERROR(VLOOKUP($B$28:$B$565,低压数据库!$C:$AR,35,FALSE),0)</f>
        <v>0</v>
      </c>
      <c r="AK68" s="764">
        <f>IFERROR(VLOOKUP($B$28:$B$565,低压数据库!$C:$AR,36,FALSE),0)</f>
        <v>0</v>
      </c>
      <c r="AL68" s="764">
        <f>IFERROR(VLOOKUP($B$28:$B$565,低压数据库!$C:$AR,37,FALSE),0)</f>
        <v>0</v>
      </c>
      <c r="AM68" s="764">
        <f>IFERROR(VLOOKUP($B$28:$B$565,低压数据库!$C:$AR,38,FALSE),0)</f>
        <v>0</v>
      </c>
      <c r="AN68" s="764">
        <f>IFERROR(VLOOKUP($B$28:$B$565,低压数据库!$C:$AR,39,FALSE),0)</f>
        <v>0</v>
      </c>
      <c r="AO68" s="764"/>
      <c r="AP68" s="764">
        <f>IFERROR(VLOOKUP($B$28:$B$565,低压数据库!$C:$AR,40,FALSE),0)</f>
        <v>0</v>
      </c>
      <c r="AQ68" s="764">
        <f>IFERROR(VLOOKUP($B$28:$B$565,低压数据库!$C:$AR,41,FALSE),0)</f>
        <v>0</v>
      </c>
      <c r="AR68" s="764"/>
      <c r="AS68" s="764"/>
      <c r="AT68" s="764"/>
      <c r="AU68" s="765">
        <f>IFERROR(VLOOKUP($B$28:$B$565,低压数据库!$C:$AR,42,FALSE),0)</f>
        <v>0</v>
      </c>
    </row>
    <row r="69" s="675" customFormat="1" customHeight="1" spans="1:47">
      <c r="A69" s="769"/>
      <c r="B69" s="772"/>
      <c r="C69" s="759"/>
      <c r="D69" s="760"/>
      <c r="E69" s="761"/>
      <c r="F69" s="761"/>
      <c r="G69" s="761"/>
      <c r="H69" s="760"/>
      <c r="I69" s="760"/>
      <c r="J69" s="768"/>
      <c r="K69" s="763"/>
      <c r="L69" s="764"/>
      <c r="M69" s="764"/>
      <c r="N69" s="764"/>
      <c r="O69" s="764"/>
      <c r="P69" s="764"/>
      <c r="Q69" s="764"/>
      <c r="R69" s="764"/>
      <c r="S69" s="764"/>
      <c r="T69" s="764"/>
      <c r="U69" s="764"/>
      <c r="V69" s="764"/>
      <c r="W69" s="764"/>
      <c r="X69" s="764"/>
      <c r="Y69" s="764"/>
      <c r="Z69" s="764"/>
      <c r="AA69" s="764"/>
      <c r="AB69" s="764"/>
      <c r="AC69" s="764"/>
      <c r="AD69" s="764"/>
      <c r="AE69" s="764"/>
      <c r="AF69" s="764"/>
      <c r="AG69" s="764"/>
      <c r="AH69" s="764"/>
      <c r="AI69" s="764"/>
      <c r="AJ69" s="764"/>
      <c r="AK69" s="764"/>
      <c r="AL69" s="764"/>
      <c r="AM69" s="764"/>
      <c r="AN69" s="764"/>
      <c r="AO69" s="764"/>
      <c r="AP69" s="764"/>
      <c r="AQ69" s="764"/>
      <c r="AR69" s="764"/>
      <c r="AS69" s="764"/>
      <c r="AT69" s="764"/>
      <c r="AU69" s="765"/>
    </row>
    <row r="70" s="675" customFormat="1" customHeight="1" spans="1:47">
      <c r="A70" s="769"/>
      <c r="B70" s="770"/>
      <c r="C70" s="759">
        <f>IFERROR(VLOOKUP(B70:B570,低压数据库!C:D,2,FALSE),0)</f>
        <v>0</v>
      </c>
      <c r="D70" s="760">
        <f>IFERROR(VLOOKUP(B70:B570,低压数据库!C:E,3,FALSE),0)</f>
        <v>0</v>
      </c>
      <c r="E70" s="761"/>
      <c r="F70" s="761"/>
      <c r="G70" s="761"/>
      <c r="H70" s="760"/>
      <c r="I70" s="760">
        <f>IFERROR(VLOOKUP(B70:B570,低压数据库!C:J,8,FALSE),0)</f>
        <v>0</v>
      </c>
      <c r="J70" s="771"/>
      <c r="K70" s="763"/>
      <c r="L70" s="764">
        <f>IFERROR(VLOOKUP($B$28:$B$565,低压数据库!$C:$AR,11,FALSE),0)</f>
        <v>0</v>
      </c>
      <c r="M70" s="764">
        <f>IFERROR(VLOOKUP($B$28:$B$565,低压数据库!$C:$AR,12,FALSE),0)</f>
        <v>0</v>
      </c>
      <c r="N70" s="764">
        <f>IFERROR(VLOOKUP($B$28:$B$565,低压数据库!$C:$AR,13,FALSE),0)</f>
        <v>0</v>
      </c>
      <c r="O70" s="764">
        <f>IFERROR(VLOOKUP($B$28:$B$565,低压数据库!$C:$AR,14,FALSE),0)</f>
        <v>0</v>
      </c>
      <c r="P70" s="764">
        <f>IFERROR(VLOOKUP($B$28:$B$565,低压数据库!$C:$AR,15,FALSE),0)</f>
        <v>0</v>
      </c>
      <c r="Q70" s="764">
        <f>IFERROR(VLOOKUP($B$28:$B$565,低压数据库!$C:$AR,16,FALSE),0)</f>
        <v>0</v>
      </c>
      <c r="R70" s="764">
        <f>IFERROR(VLOOKUP($B$28:$B$565,低压数据库!$C:$AR,17,FALSE),0)</f>
        <v>0</v>
      </c>
      <c r="S70" s="764">
        <f>IFERROR(VLOOKUP($B$28:$B$565,低压数据库!$C:$AR,18,FALSE),0)</f>
        <v>0</v>
      </c>
      <c r="T70" s="764">
        <f>IFERROR(VLOOKUP($B$28:$B$565,低压数据库!$C:$AR,19,FALSE),0)</f>
        <v>0</v>
      </c>
      <c r="U70" s="764">
        <f>IFERROR(VLOOKUP($B$28:$B$565,低压数据库!$C:$AR,20,FALSE),0)</f>
        <v>0</v>
      </c>
      <c r="V70" s="764">
        <f>IFERROR(VLOOKUP($B$28:$B$565,低压数据库!$C:$AR,21,FALSE),0)</f>
        <v>0</v>
      </c>
      <c r="W70" s="764">
        <f>IFERROR(VLOOKUP($B$28:$B$565,低压数据库!$C:$AR,22,FALSE),0)</f>
        <v>0</v>
      </c>
      <c r="X70" s="764">
        <f>IFERROR(VLOOKUP($B$28:$B$565,低压数据库!$C:$AR,23,FALSE),0)</f>
        <v>0</v>
      </c>
      <c r="Y70" s="764">
        <f>IFERROR(VLOOKUP($B$28:$B$565,低压数据库!$C:$AR,24,FALSE),0)</f>
        <v>0</v>
      </c>
      <c r="Z70" s="764">
        <f>IFERROR(VLOOKUP($B$28:$B$565,低压数据库!$C:$AR,25,FALSE),0)</f>
        <v>0</v>
      </c>
      <c r="AA70" s="764">
        <f>IFERROR(VLOOKUP($B$28:$B$565,低压数据库!$C:$AR,26,FALSE),0)</f>
        <v>0</v>
      </c>
      <c r="AB70" s="764">
        <f>IFERROR(VLOOKUP($B$28:$B$565,低压数据库!$C:$AR,27,FALSE),0)</f>
        <v>0</v>
      </c>
      <c r="AC70" s="764">
        <f>IFERROR(VLOOKUP($B$28:$B$565,低压数据库!$C:$AR,28,FALSE),0)</f>
        <v>0</v>
      </c>
      <c r="AD70" s="764">
        <f>IFERROR(VLOOKUP($B$28:$B$565,低压数据库!$C:$AR,29,FALSE),0)</f>
        <v>0</v>
      </c>
      <c r="AE70" s="764">
        <f>IFERROR(VLOOKUP($B$28:$B$565,低压数据库!$C:$AR,30,FALSE),0)</f>
        <v>0</v>
      </c>
      <c r="AF70" s="764">
        <f>IFERROR(VLOOKUP($B$28:$B$565,低压数据库!$C:$AR,31,FALSE),0)</f>
        <v>0</v>
      </c>
      <c r="AG70" s="764">
        <f>IFERROR(VLOOKUP($B$28:$B$565,低压数据库!$C:$AR,32,FALSE),0)</f>
        <v>0</v>
      </c>
      <c r="AH70" s="764">
        <f>IFERROR(VLOOKUP($B$28:$B$565,低压数据库!$C:$AR,33,FALSE),0)</f>
        <v>0</v>
      </c>
      <c r="AI70" s="764">
        <f>IFERROR(VLOOKUP($B$28:$B$565,低压数据库!$C:$AR,34,FALSE),0)</f>
        <v>0</v>
      </c>
      <c r="AJ70" s="764">
        <f>IFERROR(VLOOKUP($B$28:$B$565,低压数据库!$C:$AR,35,FALSE),0)</f>
        <v>0</v>
      </c>
      <c r="AK70" s="764">
        <f>IFERROR(VLOOKUP($B$28:$B$565,低压数据库!$C:$AR,36,FALSE),0)</f>
        <v>0</v>
      </c>
      <c r="AL70" s="764">
        <f>IFERROR(VLOOKUP($B$28:$B$565,低压数据库!$C:$AR,37,FALSE),0)</f>
        <v>0</v>
      </c>
      <c r="AM70" s="764">
        <f>IFERROR(VLOOKUP($B$28:$B$565,低压数据库!$C:$AR,38,FALSE),0)</f>
        <v>0</v>
      </c>
      <c r="AN70" s="764">
        <f>IFERROR(VLOOKUP($B$28:$B$565,低压数据库!$C:$AR,39,FALSE),0)</f>
        <v>0</v>
      </c>
      <c r="AO70" s="764"/>
      <c r="AP70" s="764">
        <f>IFERROR(VLOOKUP($B$28:$B$565,低压数据库!$C:$AR,40,FALSE),0)</f>
        <v>0</v>
      </c>
      <c r="AQ70" s="764">
        <f>IFERROR(VLOOKUP($B$28:$B$565,低压数据库!$C:$AR,41,FALSE),0)</f>
        <v>0</v>
      </c>
      <c r="AR70" s="764"/>
      <c r="AS70" s="764"/>
      <c r="AT70" s="764"/>
      <c r="AU70" s="765">
        <f>IFERROR(VLOOKUP($B$28:$B$565,低压数据库!$C:$AR,42,FALSE),0)</f>
        <v>0</v>
      </c>
    </row>
    <row r="71" s="675" customFormat="1" customHeight="1" spans="1:47">
      <c r="A71" s="769"/>
      <c r="B71" s="772"/>
      <c r="C71" s="759"/>
      <c r="D71" s="760"/>
      <c r="E71" s="761"/>
      <c r="F71" s="761"/>
      <c r="G71" s="761"/>
      <c r="H71" s="760"/>
      <c r="I71" s="760"/>
      <c r="J71" s="768"/>
      <c r="K71" s="763"/>
      <c r="L71" s="764"/>
      <c r="M71" s="764"/>
      <c r="N71" s="764"/>
      <c r="O71" s="764"/>
      <c r="P71" s="764"/>
      <c r="Q71" s="764"/>
      <c r="R71" s="764"/>
      <c r="S71" s="764"/>
      <c r="T71" s="764"/>
      <c r="U71" s="764"/>
      <c r="V71" s="764"/>
      <c r="W71" s="764"/>
      <c r="X71" s="764"/>
      <c r="Y71" s="764"/>
      <c r="Z71" s="764"/>
      <c r="AA71" s="764"/>
      <c r="AB71" s="764"/>
      <c r="AC71" s="764"/>
      <c r="AD71" s="764"/>
      <c r="AE71" s="764"/>
      <c r="AF71" s="764"/>
      <c r="AG71" s="764"/>
      <c r="AH71" s="764"/>
      <c r="AI71" s="764"/>
      <c r="AJ71" s="764"/>
      <c r="AK71" s="764"/>
      <c r="AL71" s="764"/>
      <c r="AM71" s="764"/>
      <c r="AN71" s="764"/>
      <c r="AO71" s="764"/>
      <c r="AP71" s="764"/>
      <c r="AQ71" s="764"/>
      <c r="AR71" s="764"/>
      <c r="AS71" s="764"/>
      <c r="AT71" s="764"/>
      <c r="AU71" s="765"/>
    </row>
    <row r="72" s="675" customFormat="1" customHeight="1" spans="1:47">
      <c r="A72" s="769"/>
      <c r="B72" s="770"/>
      <c r="C72" s="759">
        <f>IFERROR(VLOOKUP(B72:B570,低压数据库!C:D,2,FALSE),0)</f>
        <v>0</v>
      </c>
      <c r="D72" s="760">
        <f>IFERROR(VLOOKUP(B72:B570,低压数据库!C:E,3,FALSE),0)</f>
        <v>0</v>
      </c>
      <c r="E72" s="761"/>
      <c r="F72" s="761"/>
      <c r="G72" s="761"/>
      <c r="H72" s="760"/>
      <c r="I72" s="760">
        <f>IFERROR(VLOOKUP(B72:B570,低压数据库!C:J,8,FALSE),0)</f>
        <v>0</v>
      </c>
      <c r="J72" s="771"/>
      <c r="K72" s="763"/>
      <c r="L72" s="764">
        <f>IFERROR(VLOOKUP($B$28:$B$565,低压数据库!$C:$AR,11,FALSE),0)</f>
        <v>0</v>
      </c>
      <c r="M72" s="764">
        <f>IFERROR(VLOOKUP($B$28:$B$565,低压数据库!$C:$AR,12,FALSE),0)</f>
        <v>0</v>
      </c>
      <c r="N72" s="764">
        <f>IFERROR(VLOOKUP($B$28:$B$565,低压数据库!$C:$AR,13,FALSE),0)</f>
        <v>0</v>
      </c>
      <c r="O72" s="764">
        <f>IFERROR(VLOOKUP($B$28:$B$565,低压数据库!$C:$AR,14,FALSE),0)</f>
        <v>0</v>
      </c>
      <c r="P72" s="764">
        <f>IFERROR(VLOOKUP($B$28:$B$565,低压数据库!$C:$AR,15,FALSE),0)</f>
        <v>0</v>
      </c>
      <c r="Q72" s="764">
        <f>IFERROR(VLOOKUP($B$28:$B$565,低压数据库!$C:$AR,16,FALSE),0)</f>
        <v>0</v>
      </c>
      <c r="R72" s="764">
        <f>IFERROR(VLOOKUP($B$28:$B$565,低压数据库!$C:$AR,17,FALSE),0)</f>
        <v>0</v>
      </c>
      <c r="S72" s="764">
        <f>IFERROR(VLOOKUP($B$28:$B$565,低压数据库!$C:$AR,18,FALSE),0)</f>
        <v>0</v>
      </c>
      <c r="T72" s="764">
        <f>IFERROR(VLOOKUP($B$28:$B$565,低压数据库!$C:$AR,19,FALSE),0)</f>
        <v>0</v>
      </c>
      <c r="U72" s="764">
        <f>IFERROR(VLOOKUP($B$28:$B$565,低压数据库!$C:$AR,20,FALSE),0)</f>
        <v>0</v>
      </c>
      <c r="V72" s="764">
        <f>IFERROR(VLOOKUP($B$28:$B$565,低压数据库!$C:$AR,21,FALSE),0)</f>
        <v>0</v>
      </c>
      <c r="W72" s="764">
        <f>IFERROR(VLOOKUP($B$28:$B$565,低压数据库!$C:$AR,22,FALSE),0)</f>
        <v>0</v>
      </c>
      <c r="X72" s="764">
        <f>IFERROR(VLOOKUP($B$28:$B$565,低压数据库!$C:$AR,23,FALSE),0)</f>
        <v>0</v>
      </c>
      <c r="Y72" s="764">
        <f>IFERROR(VLOOKUP($B$28:$B$565,低压数据库!$C:$AR,24,FALSE),0)</f>
        <v>0</v>
      </c>
      <c r="Z72" s="764">
        <f>IFERROR(VLOOKUP($B$28:$B$565,低压数据库!$C:$AR,25,FALSE),0)</f>
        <v>0</v>
      </c>
      <c r="AA72" s="764">
        <f>IFERROR(VLOOKUP($B$28:$B$565,低压数据库!$C:$AR,26,FALSE),0)</f>
        <v>0</v>
      </c>
      <c r="AB72" s="764">
        <f>IFERROR(VLOOKUP($B$28:$B$565,低压数据库!$C:$AR,27,FALSE),0)</f>
        <v>0</v>
      </c>
      <c r="AC72" s="764">
        <f>IFERROR(VLOOKUP($B$28:$B$565,低压数据库!$C:$AR,28,FALSE),0)</f>
        <v>0</v>
      </c>
      <c r="AD72" s="764">
        <f>IFERROR(VLOOKUP($B$28:$B$565,低压数据库!$C:$AR,29,FALSE),0)</f>
        <v>0</v>
      </c>
      <c r="AE72" s="764">
        <f>IFERROR(VLOOKUP($B$28:$B$565,低压数据库!$C:$AR,30,FALSE),0)</f>
        <v>0</v>
      </c>
      <c r="AF72" s="764">
        <f>IFERROR(VLOOKUP($B$28:$B$565,低压数据库!$C:$AR,31,FALSE),0)</f>
        <v>0</v>
      </c>
      <c r="AG72" s="764">
        <f>IFERROR(VLOOKUP($B$28:$B$565,低压数据库!$C:$AR,32,FALSE),0)</f>
        <v>0</v>
      </c>
      <c r="AH72" s="764">
        <f>IFERROR(VLOOKUP($B$28:$B$565,低压数据库!$C:$AR,33,FALSE),0)</f>
        <v>0</v>
      </c>
      <c r="AI72" s="764">
        <f>IFERROR(VLOOKUP($B$28:$B$565,低压数据库!$C:$AR,34,FALSE),0)</f>
        <v>0</v>
      </c>
      <c r="AJ72" s="764">
        <f>IFERROR(VLOOKUP($B$28:$B$565,低压数据库!$C:$AR,35,FALSE),0)</f>
        <v>0</v>
      </c>
      <c r="AK72" s="764">
        <f>IFERROR(VLOOKUP($B$28:$B$565,低压数据库!$C:$AR,36,FALSE),0)</f>
        <v>0</v>
      </c>
      <c r="AL72" s="764">
        <f>IFERROR(VLOOKUP($B$28:$B$565,低压数据库!$C:$AR,37,FALSE),0)</f>
        <v>0</v>
      </c>
      <c r="AM72" s="764">
        <f>IFERROR(VLOOKUP($B$28:$B$565,低压数据库!$C:$AR,38,FALSE),0)</f>
        <v>0</v>
      </c>
      <c r="AN72" s="764">
        <f>IFERROR(VLOOKUP($B$28:$B$565,低压数据库!$C:$AR,39,FALSE),0)</f>
        <v>0</v>
      </c>
      <c r="AO72" s="764"/>
      <c r="AP72" s="764">
        <f>IFERROR(VLOOKUP($B$28:$B$565,低压数据库!$C:$AR,40,FALSE),0)</f>
        <v>0</v>
      </c>
      <c r="AQ72" s="764">
        <f>IFERROR(VLOOKUP($B$28:$B$565,低压数据库!$C:$AR,41,FALSE),0)</f>
        <v>0</v>
      </c>
      <c r="AR72" s="764"/>
      <c r="AS72" s="764"/>
      <c r="AT72" s="764"/>
      <c r="AU72" s="765">
        <f>IFERROR(VLOOKUP($B$28:$B$565,低压数据库!$C:$AR,42,FALSE),0)</f>
        <v>0</v>
      </c>
    </row>
    <row r="73" s="675" customFormat="1" customHeight="1" spans="1:47">
      <c r="A73" s="769"/>
      <c r="B73" s="772"/>
      <c r="C73" s="759"/>
      <c r="D73" s="760"/>
      <c r="E73" s="761"/>
      <c r="F73" s="761"/>
      <c r="G73" s="761"/>
      <c r="H73" s="760"/>
      <c r="I73" s="760"/>
      <c r="J73" s="768"/>
      <c r="K73" s="763"/>
      <c r="L73" s="764"/>
      <c r="M73" s="764"/>
      <c r="N73" s="764"/>
      <c r="O73" s="764"/>
      <c r="P73" s="764"/>
      <c r="Q73" s="764"/>
      <c r="R73" s="764"/>
      <c r="S73" s="764"/>
      <c r="T73" s="764"/>
      <c r="U73" s="764"/>
      <c r="V73" s="764"/>
      <c r="W73" s="764"/>
      <c r="X73" s="764"/>
      <c r="Y73" s="764"/>
      <c r="Z73" s="764"/>
      <c r="AA73" s="764"/>
      <c r="AB73" s="764"/>
      <c r="AC73" s="764"/>
      <c r="AD73" s="764"/>
      <c r="AE73" s="764"/>
      <c r="AF73" s="764"/>
      <c r="AG73" s="764"/>
      <c r="AH73" s="764"/>
      <c r="AI73" s="764"/>
      <c r="AJ73" s="764"/>
      <c r="AK73" s="764"/>
      <c r="AL73" s="764"/>
      <c r="AM73" s="764"/>
      <c r="AN73" s="764"/>
      <c r="AO73" s="764"/>
      <c r="AP73" s="764"/>
      <c r="AQ73" s="764"/>
      <c r="AR73" s="764"/>
      <c r="AS73" s="764"/>
      <c r="AT73" s="764"/>
      <c r="AU73" s="765"/>
    </row>
    <row r="74" s="675" customFormat="1" customHeight="1" spans="1:47">
      <c r="A74" s="769"/>
      <c r="B74" s="770"/>
      <c r="C74" s="759">
        <f>IFERROR(VLOOKUP(B74:B570,低压数据库!C:D,2,FALSE),0)</f>
        <v>0</v>
      </c>
      <c r="D74" s="760">
        <f>IFERROR(VLOOKUP(B74:B570,低压数据库!C:E,3,FALSE),0)</f>
        <v>0</v>
      </c>
      <c r="E74" s="761"/>
      <c r="F74" s="761"/>
      <c r="G74" s="761"/>
      <c r="H74" s="760"/>
      <c r="I74" s="760">
        <f>IFERROR(VLOOKUP(B74:B570,低压数据库!C:J,8,FALSE),0)</f>
        <v>0</v>
      </c>
      <c r="J74" s="771"/>
      <c r="K74" s="763"/>
      <c r="L74" s="764">
        <f>IFERROR(VLOOKUP($B$28:$B$565,低压数据库!$C:$AR,11,FALSE),0)</f>
        <v>0</v>
      </c>
      <c r="M74" s="764">
        <f>IFERROR(VLOOKUP($B$28:$B$565,低压数据库!$C:$AR,12,FALSE),0)</f>
        <v>0</v>
      </c>
      <c r="N74" s="764">
        <f>IFERROR(VLOOKUP($B$28:$B$565,低压数据库!$C:$AR,13,FALSE),0)</f>
        <v>0</v>
      </c>
      <c r="O74" s="764">
        <f>IFERROR(VLOOKUP($B$28:$B$565,低压数据库!$C:$AR,14,FALSE),0)</f>
        <v>0</v>
      </c>
      <c r="P74" s="764">
        <f>IFERROR(VLOOKUP($B$28:$B$565,低压数据库!$C:$AR,15,FALSE),0)</f>
        <v>0</v>
      </c>
      <c r="Q74" s="764">
        <f>IFERROR(VLOOKUP($B$28:$B$565,低压数据库!$C:$AR,16,FALSE),0)</f>
        <v>0</v>
      </c>
      <c r="R74" s="764">
        <f>IFERROR(VLOOKUP($B$28:$B$565,低压数据库!$C:$AR,17,FALSE),0)</f>
        <v>0</v>
      </c>
      <c r="S74" s="764">
        <f>IFERROR(VLOOKUP($B$28:$B$565,低压数据库!$C:$AR,18,FALSE),0)</f>
        <v>0</v>
      </c>
      <c r="T74" s="764">
        <f>IFERROR(VLOOKUP($B$28:$B$565,低压数据库!$C:$AR,19,FALSE),0)</f>
        <v>0</v>
      </c>
      <c r="U74" s="764">
        <f>IFERROR(VLOOKUP($B$28:$B$565,低压数据库!$C:$AR,20,FALSE),0)</f>
        <v>0</v>
      </c>
      <c r="V74" s="764">
        <f>IFERROR(VLOOKUP($B$28:$B$565,低压数据库!$C:$AR,21,FALSE),0)</f>
        <v>0</v>
      </c>
      <c r="W74" s="764">
        <f>IFERROR(VLOOKUP($B$28:$B$565,低压数据库!$C:$AR,22,FALSE),0)</f>
        <v>0</v>
      </c>
      <c r="X74" s="764">
        <f>IFERROR(VLOOKUP($B$28:$B$565,低压数据库!$C:$AR,23,FALSE),0)</f>
        <v>0</v>
      </c>
      <c r="Y74" s="764">
        <f>IFERROR(VLOOKUP($B$28:$B$565,低压数据库!$C:$AR,24,FALSE),0)</f>
        <v>0</v>
      </c>
      <c r="Z74" s="764">
        <f>IFERROR(VLOOKUP($B$28:$B$565,低压数据库!$C:$AR,25,FALSE),0)</f>
        <v>0</v>
      </c>
      <c r="AA74" s="764">
        <f>IFERROR(VLOOKUP($B$28:$B$565,低压数据库!$C:$AR,26,FALSE),0)</f>
        <v>0</v>
      </c>
      <c r="AB74" s="764">
        <f>IFERROR(VLOOKUP($B$28:$B$565,低压数据库!$C:$AR,27,FALSE),0)</f>
        <v>0</v>
      </c>
      <c r="AC74" s="764">
        <f>IFERROR(VLOOKUP($B$28:$B$565,低压数据库!$C:$AR,28,FALSE),0)</f>
        <v>0</v>
      </c>
      <c r="AD74" s="764">
        <f>IFERROR(VLOOKUP($B$28:$B$565,低压数据库!$C:$AR,29,FALSE),0)</f>
        <v>0</v>
      </c>
      <c r="AE74" s="764">
        <f>IFERROR(VLOOKUP($B$28:$B$565,低压数据库!$C:$AR,30,FALSE),0)</f>
        <v>0</v>
      </c>
      <c r="AF74" s="764">
        <f>IFERROR(VLOOKUP($B$28:$B$565,低压数据库!$C:$AR,31,FALSE),0)</f>
        <v>0</v>
      </c>
      <c r="AG74" s="764">
        <f>IFERROR(VLOOKUP($B$28:$B$565,低压数据库!$C:$AR,32,FALSE),0)</f>
        <v>0</v>
      </c>
      <c r="AH74" s="764">
        <f>IFERROR(VLOOKUP($B$28:$B$565,低压数据库!$C:$AR,33,FALSE),0)</f>
        <v>0</v>
      </c>
      <c r="AI74" s="764">
        <f>IFERROR(VLOOKUP($B$28:$B$565,低压数据库!$C:$AR,34,FALSE),0)</f>
        <v>0</v>
      </c>
      <c r="AJ74" s="764">
        <f>IFERROR(VLOOKUP($B$28:$B$565,低压数据库!$C:$AR,35,FALSE),0)</f>
        <v>0</v>
      </c>
      <c r="AK74" s="764">
        <f>IFERROR(VLOOKUP($B$28:$B$565,低压数据库!$C:$AR,36,FALSE),0)</f>
        <v>0</v>
      </c>
      <c r="AL74" s="764">
        <f>IFERROR(VLOOKUP($B$28:$B$565,低压数据库!$C:$AR,37,FALSE),0)</f>
        <v>0</v>
      </c>
      <c r="AM74" s="764">
        <f>IFERROR(VLOOKUP($B$28:$B$565,低压数据库!$C:$AR,38,FALSE),0)</f>
        <v>0</v>
      </c>
      <c r="AN74" s="764">
        <f>IFERROR(VLOOKUP($B$28:$B$565,低压数据库!$C:$AR,39,FALSE),0)</f>
        <v>0</v>
      </c>
      <c r="AO74" s="764"/>
      <c r="AP74" s="764">
        <f>IFERROR(VLOOKUP($B$28:$B$565,低压数据库!$C:$AR,40,FALSE),0)</f>
        <v>0</v>
      </c>
      <c r="AQ74" s="764">
        <f>IFERROR(VLOOKUP($B$28:$B$565,低压数据库!$C:$AR,41,FALSE),0)</f>
        <v>0</v>
      </c>
      <c r="AR74" s="764"/>
      <c r="AS74" s="764"/>
      <c r="AT74" s="764"/>
      <c r="AU74" s="765">
        <f>IFERROR(VLOOKUP($B$28:$B$565,低压数据库!$C:$AR,42,FALSE),0)</f>
        <v>0</v>
      </c>
    </row>
    <row r="75" s="675" customFormat="1" customHeight="1" spans="1:47">
      <c r="A75" s="769"/>
      <c r="B75" s="772"/>
      <c r="C75" s="759"/>
      <c r="D75" s="760"/>
      <c r="E75" s="761"/>
      <c r="F75" s="761"/>
      <c r="G75" s="761"/>
      <c r="H75" s="760"/>
      <c r="I75" s="760"/>
      <c r="J75" s="768"/>
      <c r="K75" s="763"/>
      <c r="L75" s="764"/>
      <c r="M75" s="764"/>
      <c r="N75" s="764"/>
      <c r="O75" s="764"/>
      <c r="P75" s="764"/>
      <c r="Q75" s="764"/>
      <c r="R75" s="764"/>
      <c r="S75" s="764"/>
      <c r="T75" s="764"/>
      <c r="U75" s="764"/>
      <c r="V75" s="764"/>
      <c r="W75" s="764"/>
      <c r="X75" s="764"/>
      <c r="Y75" s="764"/>
      <c r="Z75" s="764"/>
      <c r="AA75" s="764"/>
      <c r="AB75" s="764"/>
      <c r="AC75" s="764"/>
      <c r="AD75" s="764"/>
      <c r="AE75" s="764"/>
      <c r="AF75" s="764"/>
      <c r="AG75" s="764"/>
      <c r="AH75" s="764"/>
      <c r="AI75" s="764"/>
      <c r="AJ75" s="764"/>
      <c r="AK75" s="764"/>
      <c r="AL75" s="764"/>
      <c r="AM75" s="764"/>
      <c r="AN75" s="764"/>
      <c r="AO75" s="764"/>
      <c r="AP75" s="764"/>
      <c r="AQ75" s="764"/>
      <c r="AR75" s="764"/>
      <c r="AS75" s="764"/>
      <c r="AT75" s="764"/>
      <c r="AU75" s="765"/>
    </row>
    <row r="76" s="675" customFormat="1" customHeight="1" spans="1:47">
      <c r="A76" s="769"/>
      <c r="B76" s="770"/>
      <c r="C76" s="759">
        <f>IFERROR(VLOOKUP(B76:B570,低压数据库!C:D,2,FALSE),0)</f>
        <v>0</v>
      </c>
      <c r="D76" s="760">
        <f>IFERROR(VLOOKUP(B76:B570,低压数据库!C:E,3,FALSE),0)</f>
        <v>0</v>
      </c>
      <c r="E76" s="761"/>
      <c r="F76" s="761"/>
      <c r="G76" s="761"/>
      <c r="H76" s="760"/>
      <c r="I76" s="760">
        <f>IFERROR(VLOOKUP(B76:B570,低压数据库!C:J,8,FALSE),0)</f>
        <v>0</v>
      </c>
      <c r="J76" s="771"/>
      <c r="K76" s="763"/>
      <c r="L76" s="764">
        <f>IFERROR(VLOOKUP($B$28:$B$565,低压数据库!$C:$AR,11,FALSE),0)</f>
        <v>0</v>
      </c>
      <c r="M76" s="764">
        <f>IFERROR(VLOOKUP($B$28:$B$565,低压数据库!$C:$AR,12,FALSE),0)</f>
        <v>0</v>
      </c>
      <c r="N76" s="764">
        <f>IFERROR(VLOOKUP($B$28:$B$565,低压数据库!$C:$AR,13,FALSE),0)</f>
        <v>0</v>
      </c>
      <c r="O76" s="764">
        <f>IFERROR(VLOOKUP($B$28:$B$565,低压数据库!$C:$AR,14,FALSE),0)</f>
        <v>0</v>
      </c>
      <c r="P76" s="764">
        <f>IFERROR(VLOOKUP($B$28:$B$565,低压数据库!$C:$AR,15,FALSE),0)</f>
        <v>0</v>
      </c>
      <c r="Q76" s="764">
        <f>IFERROR(VLOOKUP($B$28:$B$565,低压数据库!$C:$AR,16,FALSE),0)</f>
        <v>0</v>
      </c>
      <c r="R76" s="764">
        <f>IFERROR(VLOOKUP($B$28:$B$565,低压数据库!$C:$AR,17,FALSE),0)</f>
        <v>0</v>
      </c>
      <c r="S76" s="764">
        <f>IFERROR(VLOOKUP($B$28:$B$565,低压数据库!$C:$AR,18,FALSE),0)</f>
        <v>0</v>
      </c>
      <c r="T76" s="764">
        <f>IFERROR(VLOOKUP($B$28:$B$565,低压数据库!$C:$AR,19,FALSE),0)</f>
        <v>0</v>
      </c>
      <c r="U76" s="764">
        <f>IFERROR(VLOOKUP($B$28:$B$565,低压数据库!$C:$AR,20,FALSE),0)</f>
        <v>0</v>
      </c>
      <c r="V76" s="764">
        <f>IFERROR(VLOOKUP($B$28:$B$565,低压数据库!$C:$AR,21,FALSE),0)</f>
        <v>0</v>
      </c>
      <c r="W76" s="764">
        <f>IFERROR(VLOOKUP($B$28:$B$565,低压数据库!$C:$AR,22,FALSE),0)</f>
        <v>0</v>
      </c>
      <c r="X76" s="764">
        <f>IFERROR(VLOOKUP($B$28:$B$565,低压数据库!$C:$AR,23,FALSE),0)</f>
        <v>0</v>
      </c>
      <c r="Y76" s="764">
        <f>IFERROR(VLOOKUP($B$28:$B$565,低压数据库!$C:$AR,24,FALSE),0)</f>
        <v>0</v>
      </c>
      <c r="Z76" s="764">
        <f>IFERROR(VLOOKUP($B$28:$B$565,低压数据库!$C:$AR,25,FALSE),0)</f>
        <v>0</v>
      </c>
      <c r="AA76" s="764">
        <f>IFERROR(VLOOKUP($B$28:$B$565,低压数据库!$C:$AR,26,FALSE),0)</f>
        <v>0</v>
      </c>
      <c r="AB76" s="764">
        <f>IFERROR(VLOOKUP($B$28:$B$565,低压数据库!$C:$AR,27,FALSE),0)</f>
        <v>0</v>
      </c>
      <c r="AC76" s="764">
        <f>IFERROR(VLOOKUP($B$28:$B$565,低压数据库!$C:$AR,28,FALSE),0)</f>
        <v>0</v>
      </c>
      <c r="AD76" s="764">
        <f>IFERROR(VLOOKUP($B$28:$B$565,低压数据库!$C:$AR,29,FALSE),0)</f>
        <v>0</v>
      </c>
      <c r="AE76" s="764">
        <f>IFERROR(VLOOKUP($B$28:$B$565,低压数据库!$C:$AR,30,FALSE),0)</f>
        <v>0</v>
      </c>
      <c r="AF76" s="764">
        <f>IFERROR(VLOOKUP($B$28:$B$565,低压数据库!$C:$AR,31,FALSE),0)</f>
        <v>0</v>
      </c>
      <c r="AG76" s="764">
        <f>IFERROR(VLOOKUP($B$28:$B$565,低压数据库!$C:$AR,32,FALSE),0)</f>
        <v>0</v>
      </c>
      <c r="AH76" s="764">
        <f>IFERROR(VLOOKUP($B$28:$B$565,低压数据库!$C:$AR,33,FALSE),0)</f>
        <v>0</v>
      </c>
      <c r="AI76" s="764">
        <f>IFERROR(VLOOKUP($B$28:$B$565,低压数据库!$C:$AR,34,FALSE),0)</f>
        <v>0</v>
      </c>
      <c r="AJ76" s="764">
        <f>IFERROR(VLOOKUP($B$28:$B$565,低压数据库!$C:$AR,35,FALSE),0)</f>
        <v>0</v>
      </c>
      <c r="AK76" s="764">
        <f>IFERROR(VLOOKUP($B$28:$B$565,低压数据库!$C:$AR,36,FALSE),0)</f>
        <v>0</v>
      </c>
      <c r="AL76" s="764">
        <f>IFERROR(VLOOKUP($B$28:$B$565,低压数据库!$C:$AR,37,FALSE),0)</f>
        <v>0</v>
      </c>
      <c r="AM76" s="764">
        <f>IFERROR(VLOOKUP($B$28:$B$565,低压数据库!$C:$AR,38,FALSE),0)</f>
        <v>0</v>
      </c>
      <c r="AN76" s="764">
        <f>IFERROR(VLOOKUP($B$28:$B$565,低压数据库!$C:$AR,39,FALSE),0)</f>
        <v>0</v>
      </c>
      <c r="AO76" s="764"/>
      <c r="AP76" s="764">
        <f>IFERROR(VLOOKUP($B$28:$B$565,低压数据库!$C:$AR,40,FALSE),0)</f>
        <v>0</v>
      </c>
      <c r="AQ76" s="764">
        <f>IFERROR(VLOOKUP($B$28:$B$565,低压数据库!$C:$AR,41,FALSE),0)</f>
        <v>0</v>
      </c>
      <c r="AR76" s="764"/>
      <c r="AS76" s="764"/>
      <c r="AT76" s="764"/>
      <c r="AU76" s="765">
        <f>IFERROR(VLOOKUP($B$28:$B$565,低压数据库!$C:$AR,42,FALSE),0)</f>
        <v>0</v>
      </c>
    </row>
    <row r="77" s="675" customFormat="1" customHeight="1" spans="1:47">
      <c r="A77" s="769"/>
      <c r="B77" s="772"/>
      <c r="C77" s="759"/>
      <c r="D77" s="760"/>
      <c r="E77" s="761"/>
      <c r="F77" s="761"/>
      <c r="G77" s="761"/>
      <c r="H77" s="760"/>
      <c r="I77" s="760"/>
      <c r="J77" s="768"/>
      <c r="K77" s="763"/>
      <c r="L77" s="764"/>
      <c r="M77" s="764"/>
      <c r="N77" s="764"/>
      <c r="O77" s="764"/>
      <c r="P77" s="764"/>
      <c r="Q77" s="764"/>
      <c r="R77" s="764"/>
      <c r="S77" s="764"/>
      <c r="T77" s="764"/>
      <c r="U77" s="764"/>
      <c r="V77" s="764"/>
      <c r="W77" s="764"/>
      <c r="X77" s="764"/>
      <c r="Y77" s="764"/>
      <c r="Z77" s="764"/>
      <c r="AA77" s="764"/>
      <c r="AB77" s="764"/>
      <c r="AC77" s="764"/>
      <c r="AD77" s="764"/>
      <c r="AE77" s="764"/>
      <c r="AF77" s="764"/>
      <c r="AG77" s="764"/>
      <c r="AH77" s="764"/>
      <c r="AI77" s="764"/>
      <c r="AJ77" s="764"/>
      <c r="AK77" s="764"/>
      <c r="AL77" s="764"/>
      <c r="AM77" s="764"/>
      <c r="AN77" s="764"/>
      <c r="AO77" s="764"/>
      <c r="AP77" s="764"/>
      <c r="AQ77" s="764"/>
      <c r="AR77" s="764"/>
      <c r="AS77" s="764"/>
      <c r="AT77" s="764"/>
      <c r="AU77" s="765"/>
    </row>
    <row r="78" s="675" customFormat="1" customHeight="1" spans="1:47">
      <c r="A78" s="769"/>
      <c r="B78" s="770"/>
      <c r="C78" s="759">
        <f>IFERROR(VLOOKUP(B78:B570,低压数据库!C:D,2,FALSE),0)</f>
        <v>0</v>
      </c>
      <c r="D78" s="760">
        <f>IFERROR(VLOOKUP(B78:B570,低压数据库!C:E,3,FALSE),0)</f>
        <v>0</v>
      </c>
      <c r="E78" s="761"/>
      <c r="F78" s="761"/>
      <c r="G78" s="761"/>
      <c r="H78" s="760"/>
      <c r="I78" s="760">
        <f>IFERROR(VLOOKUP(B78:B570,低压数据库!C:J,8,FALSE),0)</f>
        <v>0</v>
      </c>
      <c r="J78" s="771"/>
      <c r="K78" s="763"/>
      <c r="L78" s="764">
        <f>IFERROR(VLOOKUP($B$28:$B$565,低压数据库!$C:$AR,11,FALSE),0)</f>
        <v>0</v>
      </c>
      <c r="M78" s="764">
        <f>IFERROR(VLOOKUP($B$28:$B$565,低压数据库!$C:$AR,12,FALSE),0)</f>
        <v>0</v>
      </c>
      <c r="N78" s="764">
        <f>IFERROR(VLOOKUP($B$28:$B$565,低压数据库!$C:$AR,13,FALSE),0)</f>
        <v>0</v>
      </c>
      <c r="O78" s="764">
        <f>IFERROR(VLOOKUP($B$28:$B$565,低压数据库!$C:$AR,14,FALSE),0)</f>
        <v>0</v>
      </c>
      <c r="P78" s="764">
        <f>IFERROR(VLOOKUP($B$28:$B$565,低压数据库!$C:$AR,15,FALSE),0)</f>
        <v>0</v>
      </c>
      <c r="Q78" s="764">
        <f>IFERROR(VLOOKUP($B$28:$B$565,低压数据库!$C:$AR,16,FALSE),0)</f>
        <v>0</v>
      </c>
      <c r="R78" s="764">
        <f>IFERROR(VLOOKUP($B$28:$B$565,低压数据库!$C:$AR,17,FALSE),0)</f>
        <v>0</v>
      </c>
      <c r="S78" s="764">
        <f>IFERROR(VLOOKUP($B$28:$B$565,低压数据库!$C:$AR,18,FALSE),0)</f>
        <v>0</v>
      </c>
      <c r="T78" s="764">
        <f>IFERROR(VLOOKUP($B$28:$B$565,低压数据库!$C:$AR,19,FALSE),0)</f>
        <v>0</v>
      </c>
      <c r="U78" s="764">
        <f>IFERROR(VLOOKUP($B$28:$B$565,低压数据库!$C:$AR,20,FALSE),0)</f>
        <v>0</v>
      </c>
      <c r="V78" s="764">
        <f>IFERROR(VLOOKUP($B$28:$B$565,低压数据库!$C:$AR,21,FALSE),0)</f>
        <v>0</v>
      </c>
      <c r="W78" s="764">
        <f>IFERROR(VLOOKUP($B$28:$B$565,低压数据库!$C:$AR,22,FALSE),0)</f>
        <v>0</v>
      </c>
      <c r="X78" s="764">
        <f>IFERROR(VLOOKUP($B$28:$B$565,低压数据库!$C:$AR,23,FALSE),0)</f>
        <v>0</v>
      </c>
      <c r="Y78" s="764">
        <f>IFERROR(VLOOKUP($B$28:$B$565,低压数据库!$C:$AR,24,FALSE),0)</f>
        <v>0</v>
      </c>
      <c r="Z78" s="764">
        <f>IFERROR(VLOOKUP($B$28:$B$565,低压数据库!$C:$AR,25,FALSE),0)</f>
        <v>0</v>
      </c>
      <c r="AA78" s="764">
        <f>IFERROR(VLOOKUP($B$28:$B$565,低压数据库!$C:$AR,26,FALSE),0)</f>
        <v>0</v>
      </c>
      <c r="AB78" s="764">
        <f>IFERROR(VLOOKUP($B$28:$B$565,低压数据库!$C:$AR,27,FALSE),0)</f>
        <v>0</v>
      </c>
      <c r="AC78" s="764">
        <f>IFERROR(VLOOKUP($B$28:$B$565,低压数据库!$C:$AR,28,FALSE),0)</f>
        <v>0</v>
      </c>
      <c r="AD78" s="764">
        <f>IFERROR(VLOOKUP($B$28:$B$565,低压数据库!$C:$AR,29,FALSE),0)</f>
        <v>0</v>
      </c>
      <c r="AE78" s="764">
        <f>IFERROR(VLOOKUP($B$28:$B$565,低压数据库!$C:$AR,30,FALSE),0)</f>
        <v>0</v>
      </c>
      <c r="AF78" s="764">
        <f>IFERROR(VLOOKUP($B$28:$B$565,低压数据库!$C:$AR,31,FALSE),0)</f>
        <v>0</v>
      </c>
      <c r="AG78" s="764">
        <f>IFERROR(VLOOKUP($B$28:$B$565,低压数据库!$C:$AR,32,FALSE),0)</f>
        <v>0</v>
      </c>
      <c r="AH78" s="764">
        <f>IFERROR(VLOOKUP($B$28:$B$565,低压数据库!$C:$AR,33,FALSE),0)</f>
        <v>0</v>
      </c>
      <c r="AI78" s="764">
        <f>IFERROR(VLOOKUP($B$28:$B$565,低压数据库!$C:$AR,34,FALSE),0)</f>
        <v>0</v>
      </c>
      <c r="AJ78" s="764">
        <f>IFERROR(VLOOKUP($B$28:$B$565,低压数据库!$C:$AR,35,FALSE),0)</f>
        <v>0</v>
      </c>
      <c r="AK78" s="764">
        <f>IFERROR(VLOOKUP($B$28:$B$565,低压数据库!$C:$AR,36,FALSE),0)</f>
        <v>0</v>
      </c>
      <c r="AL78" s="764">
        <f>IFERROR(VLOOKUP($B$28:$B$565,低压数据库!$C:$AR,37,FALSE),0)</f>
        <v>0</v>
      </c>
      <c r="AM78" s="764">
        <f>IFERROR(VLOOKUP($B$28:$B$565,低压数据库!$C:$AR,38,FALSE),0)</f>
        <v>0</v>
      </c>
      <c r="AN78" s="764">
        <f>IFERROR(VLOOKUP($B$28:$B$565,低压数据库!$C:$AR,39,FALSE),0)</f>
        <v>0</v>
      </c>
      <c r="AO78" s="764"/>
      <c r="AP78" s="764">
        <f>IFERROR(VLOOKUP($B$28:$B$565,低压数据库!$C:$AR,40,FALSE),0)</f>
        <v>0</v>
      </c>
      <c r="AQ78" s="764">
        <f>IFERROR(VLOOKUP($B$28:$B$565,低压数据库!$C:$AR,41,FALSE),0)</f>
        <v>0</v>
      </c>
      <c r="AR78" s="764"/>
      <c r="AS78" s="764"/>
      <c r="AT78" s="764"/>
      <c r="AU78" s="765">
        <f>IFERROR(VLOOKUP($B$28:$B$565,低压数据库!$C:$AR,42,FALSE),0)</f>
        <v>0</v>
      </c>
    </row>
    <row r="79" s="675" customFormat="1" customHeight="1" spans="1:47">
      <c r="A79" s="769"/>
      <c r="B79" s="772"/>
      <c r="C79" s="759"/>
      <c r="D79" s="760"/>
      <c r="E79" s="761"/>
      <c r="F79" s="761"/>
      <c r="G79" s="761"/>
      <c r="H79" s="760"/>
      <c r="I79" s="760"/>
      <c r="J79" s="768"/>
      <c r="K79" s="763"/>
      <c r="L79" s="764"/>
      <c r="M79" s="764"/>
      <c r="N79" s="764"/>
      <c r="O79" s="764"/>
      <c r="P79" s="764"/>
      <c r="Q79" s="764"/>
      <c r="R79" s="764"/>
      <c r="S79" s="764"/>
      <c r="T79" s="764"/>
      <c r="U79" s="764"/>
      <c r="V79" s="764"/>
      <c r="W79" s="764"/>
      <c r="X79" s="764"/>
      <c r="Y79" s="764"/>
      <c r="Z79" s="764"/>
      <c r="AA79" s="764"/>
      <c r="AB79" s="764"/>
      <c r="AC79" s="764"/>
      <c r="AD79" s="764"/>
      <c r="AE79" s="764"/>
      <c r="AF79" s="764"/>
      <c r="AG79" s="764"/>
      <c r="AH79" s="764"/>
      <c r="AI79" s="764"/>
      <c r="AJ79" s="764"/>
      <c r="AK79" s="764"/>
      <c r="AL79" s="764"/>
      <c r="AM79" s="764"/>
      <c r="AN79" s="764"/>
      <c r="AO79" s="764"/>
      <c r="AP79" s="764"/>
      <c r="AQ79" s="764"/>
      <c r="AR79" s="764"/>
      <c r="AS79" s="764"/>
      <c r="AT79" s="764"/>
      <c r="AU79" s="765"/>
    </row>
    <row r="80" s="675" customFormat="1" customHeight="1" spans="1:47">
      <c r="A80" s="769"/>
      <c r="B80" s="770"/>
      <c r="C80" s="759">
        <f>IFERROR(VLOOKUP(B80:B570,低压数据库!C:D,2,FALSE),0)</f>
        <v>0</v>
      </c>
      <c r="D80" s="760">
        <f>IFERROR(VLOOKUP(B80:B570,低压数据库!C:E,3,FALSE),0)</f>
        <v>0</v>
      </c>
      <c r="E80" s="761"/>
      <c r="F80" s="761"/>
      <c r="G80" s="761"/>
      <c r="H80" s="760"/>
      <c r="I80" s="760">
        <f>IFERROR(VLOOKUP(B80:B570,低压数据库!C:J,8,FALSE),0)</f>
        <v>0</v>
      </c>
      <c r="J80" s="771"/>
      <c r="K80" s="763"/>
      <c r="L80" s="764">
        <f>IFERROR(VLOOKUP($B$28:$B$565,低压数据库!$C:$AR,11,FALSE),0)</f>
        <v>0</v>
      </c>
      <c r="M80" s="764">
        <f>IFERROR(VLOOKUP($B$28:$B$565,低压数据库!$C:$AR,12,FALSE),0)</f>
        <v>0</v>
      </c>
      <c r="N80" s="764">
        <f>IFERROR(VLOOKUP($B$28:$B$565,低压数据库!$C:$AR,13,FALSE),0)</f>
        <v>0</v>
      </c>
      <c r="O80" s="764">
        <f>IFERROR(VLOOKUP($B$28:$B$565,低压数据库!$C:$AR,14,FALSE),0)</f>
        <v>0</v>
      </c>
      <c r="P80" s="764">
        <f>IFERROR(VLOOKUP($B$28:$B$565,低压数据库!$C:$AR,15,FALSE),0)</f>
        <v>0</v>
      </c>
      <c r="Q80" s="764">
        <f>IFERROR(VLOOKUP($B$28:$B$565,低压数据库!$C:$AR,16,FALSE),0)</f>
        <v>0</v>
      </c>
      <c r="R80" s="764">
        <f>IFERROR(VLOOKUP($B$28:$B$565,低压数据库!$C:$AR,17,FALSE),0)</f>
        <v>0</v>
      </c>
      <c r="S80" s="764">
        <f>IFERROR(VLOOKUP($B$28:$B$565,低压数据库!$C:$AR,18,FALSE),0)</f>
        <v>0</v>
      </c>
      <c r="T80" s="764">
        <f>IFERROR(VLOOKUP($B$28:$B$565,低压数据库!$C:$AR,19,FALSE),0)</f>
        <v>0</v>
      </c>
      <c r="U80" s="764">
        <f>IFERROR(VLOOKUP($B$28:$B$565,低压数据库!$C:$AR,20,FALSE),0)</f>
        <v>0</v>
      </c>
      <c r="V80" s="764">
        <f>IFERROR(VLOOKUP($B$28:$B$565,低压数据库!$C:$AR,21,FALSE),0)</f>
        <v>0</v>
      </c>
      <c r="W80" s="764">
        <f>IFERROR(VLOOKUP($B$28:$B$565,低压数据库!$C:$AR,22,FALSE),0)</f>
        <v>0</v>
      </c>
      <c r="X80" s="764">
        <f>IFERROR(VLOOKUP($B$28:$B$565,低压数据库!$C:$AR,23,FALSE),0)</f>
        <v>0</v>
      </c>
      <c r="Y80" s="764">
        <f>IFERROR(VLOOKUP($B$28:$B$565,低压数据库!$C:$AR,24,FALSE),0)</f>
        <v>0</v>
      </c>
      <c r="Z80" s="764">
        <f>IFERROR(VLOOKUP($B$28:$B$565,低压数据库!$C:$AR,25,FALSE),0)</f>
        <v>0</v>
      </c>
      <c r="AA80" s="764">
        <f>IFERROR(VLOOKUP($B$28:$B$565,低压数据库!$C:$AR,26,FALSE),0)</f>
        <v>0</v>
      </c>
      <c r="AB80" s="764">
        <f>IFERROR(VLOOKUP($B$28:$B$565,低压数据库!$C:$AR,27,FALSE),0)</f>
        <v>0</v>
      </c>
      <c r="AC80" s="764">
        <f>IFERROR(VLOOKUP($B$28:$B$565,低压数据库!$C:$AR,28,FALSE),0)</f>
        <v>0</v>
      </c>
      <c r="AD80" s="764">
        <f>IFERROR(VLOOKUP($B$28:$B$565,低压数据库!$C:$AR,29,FALSE),0)</f>
        <v>0</v>
      </c>
      <c r="AE80" s="764">
        <f>IFERROR(VLOOKUP($B$28:$B$565,低压数据库!$C:$AR,30,FALSE),0)</f>
        <v>0</v>
      </c>
      <c r="AF80" s="764">
        <f>IFERROR(VLOOKUP($B$28:$B$565,低压数据库!$C:$AR,31,FALSE),0)</f>
        <v>0</v>
      </c>
      <c r="AG80" s="764">
        <f>IFERROR(VLOOKUP($B$28:$B$565,低压数据库!$C:$AR,32,FALSE),0)</f>
        <v>0</v>
      </c>
      <c r="AH80" s="764">
        <f>IFERROR(VLOOKUP($B$28:$B$565,低压数据库!$C:$AR,33,FALSE),0)</f>
        <v>0</v>
      </c>
      <c r="AI80" s="764">
        <f>IFERROR(VLOOKUP($B$28:$B$565,低压数据库!$C:$AR,34,FALSE),0)</f>
        <v>0</v>
      </c>
      <c r="AJ80" s="764">
        <f>IFERROR(VLOOKUP($B$28:$B$565,低压数据库!$C:$AR,35,FALSE),0)</f>
        <v>0</v>
      </c>
      <c r="AK80" s="764">
        <f>IFERROR(VLOOKUP($B$28:$B$565,低压数据库!$C:$AR,36,FALSE),0)</f>
        <v>0</v>
      </c>
      <c r="AL80" s="764">
        <f>IFERROR(VLOOKUP($B$28:$B$565,低压数据库!$C:$AR,37,FALSE),0)</f>
        <v>0</v>
      </c>
      <c r="AM80" s="764">
        <f>IFERROR(VLOOKUP($B$28:$B$565,低压数据库!$C:$AR,38,FALSE),0)</f>
        <v>0</v>
      </c>
      <c r="AN80" s="764">
        <f>IFERROR(VLOOKUP($B$28:$B$565,低压数据库!$C:$AR,39,FALSE),0)</f>
        <v>0</v>
      </c>
      <c r="AO80" s="764"/>
      <c r="AP80" s="764">
        <f>IFERROR(VLOOKUP($B$28:$B$565,低压数据库!$C:$AR,40,FALSE),0)</f>
        <v>0</v>
      </c>
      <c r="AQ80" s="764">
        <f>IFERROR(VLOOKUP($B$28:$B$565,低压数据库!$C:$AR,41,FALSE),0)</f>
        <v>0</v>
      </c>
      <c r="AR80" s="764"/>
      <c r="AS80" s="764"/>
      <c r="AT80" s="764"/>
      <c r="AU80" s="765">
        <f>IFERROR(VLOOKUP($B$28:$B$565,低压数据库!$C:$AR,42,FALSE),0)</f>
        <v>0</v>
      </c>
    </row>
    <row r="81" s="675" customFormat="1" customHeight="1" spans="1:47">
      <c r="A81" s="769"/>
      <c r="B81" s="772"/>
      <c r="C81" s="759"/>
      <c r="D81" s="760"/>
      <c r="E81" s="761"/>
      <c r="F81" s="761"/>
      <c r="G81" s="761"/>
      <c r="H81" s="760"/>
      <c r="I81" s="760"/>
      <c r="J81" s="768"/>
      <c r="K81" s="763"/>
      <c r="L81" s="764"/>
      <c r="M81" s="764"/>
      <c r="N81" s="764"/>
      <c r="O81" s="764"/>
      <c r="P81" s="764"/>
      <c r="Q81" s="764"/>
      <c r="R81" s="764"/>
      <c r="S81" s="764"/>
      <c r="T81" s="764"/>
      <c r="U81" s="764"/>
      <c r="V81" s="764"/>
      <c r="W81" s="764"/>
      <c r="X81" s="764"/>
      <c r="Y81" s="764"/>
      <c r="Z81" s="764"/>
      <c r="AA81" s="764"/>
      <c r="AB81" s="764"/>
      <c r="AC81" s="764"/>
      <c r="AD81" s="764"/>
      <c r="AE81" s="764"/>
      <c r="AF81" s="764"/>
      <c r="AG81" s="764"/>
      <c r="AH81" s="764"/>
      <c r="AI81" s="764"/>
      <c r="AJ81" s="764"/>
      <c r="AK81" s="764"/>
      <c r="AL81" s="764"/>
      <c r="AM81" s="764"/>
      <c r="AN81" s="764"/>
      <c r="AO81" s="764"/>
      <c r="AP81" s="764"/>
      <c r="AQ81" s="764"/>
      <c r="AR81" s="764"/>
      <c r="AS81" s="764"/>
      <c r="AT81" s="764"/>
      <c r="AU81" s="765"/>
    </row>
    <row r="82" s="675" customFormat="1" customHeight="1" spans="1:47">
      <c r="A82" s="769"/>
      <c r="B82" s="770"/>
      <c r="C82" s="759">
        <f>IFERROR(VLOOKUP(B82:B570,低压数据库!C:D,2,FALSE),0)</f>
        <v>0</v>
      </c>
      <c r="D82" s="760">
        <f>IFERROR(VLOOKUP(B82:B570,低压数据库!C:E,3,FALSE),0)</f>
        <v>0</v>
      </c>
      <c r="E82" s="761"/>
      <c r="F82" s="761"/>
      <c r="G82" s="761"/>
      <c r="H82" s="760"/>
      <c r="I82" s="760">
        <f>IFERROR(VLOOKUP(B82:B570,低压数据库!C:J,8,FALSE),0)</f>
        <v>0</v>
      </c>
      <c r="J82" s="771"/>
      <c r="K82" s="763"/>
      <c r="L82" s="764">
        <f>IFERROR(VLOOKUP($B$28:$B$565,低压数据库!$C:$AR,11,FALSE),0)</f>
        <v>0</v>
      </c>
      <c r="M82" s="764">
        <f>IFERROR(VLOOKUP($B$28:$B$565,低压数据库!$C:$AR,12,FALSE),0)</f>
        <v>0</v>
      </c>
      <c r="N82" s="764">
        <f>IFERROR(VLOOKUP($B$28:$B$565,低压数据库!$C:$AR,13,FALSE),0)</f>
        <v>0</v>
      </c>
      <c r="O82" s="764">
        <f>IFERROR(VLOOKUP($B$28:$B$565,低压数据库!$C:$AR,14,FALSE),0)</f>
        <v>0</v>
      </c>
      <c r="P82" s="764">
        <f>IFERROR(VLOOKUP($B$28:$B$565,低压数据库!$C:$AR,15,FALSE),0)</f>
        <v>0</v>
      </c>
      <c r="Q82" s="764">
        <f>IFERROR(VLOOKUP($B$28:$B$565,低压数据库!$C:$AR,16,FALSE),0)</f>
        <v>0</v>
      </c>
      <c r="R82" s="764">
        <f>IFERROR(VLOOKUP($B$28:$B$565,低压数据库!$C:$AR,17,FALSE),0)</f>
        <v>0</v>
      </c>
      <c r="S82" s="764">
        <f>IFERROR(VLOOKUP($B$28:$B$565,低压数据库!$C:$AR,18,FALSE),0)</f>
        <v>0</v>
      </c>
      <c r="T82" s="764">
        <f>IFERROR(VLOOKUP($B$28:$B$565,低压数据库!$C:$AR,19,FALSE),0)</f>
        <v>0</v>
      </c>
      <c r="U82" s="764">
        <f>IFERROR(VLOOKUP($B$28:$B$565,低压数据库!$C:$AR,20,FALSE),0)</f>
        <v>0</v>
      </c>
      <c r="V82" s="764">
        <f>IFERROR(VLOOKUP($B$28:$B$565,低压数据库!$C:$AR,21,FALSE),0)</f>
        <v>0</v>
      </c>
      <c r="W82" s="764">
        <f>IFERROR(VLOOKUP($B$28:$B$565,低压数据库!$C:$AR,22,FALSE),0)</f>
        <v>0</v>
      </c>
      <c r="X82" s="764">
        <f>IFERROR(VLOOKUP($B$28:$B$565,低压数据库!$C:$AR,23,FALSE),0)</f>
        <v>0</v>
      </c>
      <c r="Y82" s="764">
        <f>IFERROR(VLOOKUP($B$28:$B$565,低压数据库!$C:$AR,24,FALSE),0)</f>
        <v>0</v>
      </c>
      <c r="Z82" s="764">
        <f>IFERROR(VLOOKUP($B$28:$B$565,低压数据库!$C:$AR,25,FALSE),0)</f>
        <v>0</v>
      </c>
      <c r="AA82" s="764">
        <f>IFERROR(VLOOKUP($B$28:$B$565,低压数据库!$C:$AR,26,FALSE),0)</f>
        <v>0</v>
      </c>
      <c r="AB82" s="764">
        <f>IFERROR(VLOOKUP($B$28:$B$565,低压数据库!$C:$AR,27,FALSE),0)</f>
        <v>0</v>
      </c>
      <c r="AC82" s="764">
        <f>IFERROR(VLOOKUP($B$28:$B$565,低压数据库!$C:$AR,28,FALSE),0)</f>
        <v>0</v>
      </c>
      <c r="AD82" s="764">
        <f>IFERROR(VLOOKUP($B$28:$B$565,低压数据库!$C:$AR,29,FALSE),0)</f>
        <v>0</v>
      </c>
      <c r="AE82" s="764">
        <f>IFERROR(VLOOKUP($B$28:$B$565,低压数据库!$C:$AR,30,FALSE),0)</f>
        <v>0</v>
      </c>
      <c r="AF82" s="764">
        <f>IFERROR(VLOOKUP($B$28:$B$565,低压数据库!$C:$AR,31,FALSE),0)</f>
        <v>0</v>
      </c>
      <c r="AG82" s="764">
        <f>IFERROR(VLOOKUP($B$28:$B$565,低压数据库!$C:$AR,32,FALSE),0)</f>
        <v>0</v>
      </c>
      <c r="AH82" s="764">
        <f>IFERROR(VLOOKUP($B$28:$B$565,低压数据库!$C:$AR,33,FALSE),0)</f>
        <v>0</v>
      </c>
      <c r="AI82" s="764">
        <f>IFERROR(VLOOKUP($B$28:$B$565,低压数据库!$C:$AR,34,FALSE),0)</f>
        <v>0</v>
      </c>
      <c r="AJ82" s="764">
        <f>IFERROR(VLOOKUP($B$28:$B$565,低压数据库!$C:$AR,35,FALSE),0)</f>
        <v>0</v>
      </c>
      <c r="AK82" s="764">
        <f>IFERROR(VLOOKUP($B$28:$B$565,低压数据库!$C:$AR,36,FALSE),0)</f>
        <v>0</v>
      </c>
      <c r="AL82" s="764">
        <f>IFERROR(VLOOKUP($B$28:$B$565,低压数据库!$C:$AR,37,FALSE),0)</f>
        <v>0</v>
      </c>
      <c r="AM82" s="764">
        <f>IFERROR(VLOOKUP($B$28:$B$565,低压数据库!$C:$AR,38,FALSE),0)</f>
        <v>0</v>
      </c>
      <c r="AN82" s="764">
        <f>IFERROR(VLOOKUP($B$28:$B$565,低压数据库!$C:$AR,39,FALSE),0)</f>
        <v>0</v>
      </c>
      <c r="AO82" s="764"/>
      <c r="AP82" s="764">
        <f>IFERROR(VLOOKUP($B$28:$B$565,低压数据库!$C:$AR,40,FALSE),0)</f>
        <v>0</v>
      </c>
      <c r="AQ82" s="764">
        <f>IFERROR(VLOOKUP($B$28:$B$565,低压数据库!$C:$AR,41,FALSE),0)</f>
        <v>0</v>
      </c>
      <c r="AR82" s="764"/>
      <c r="AS82" s="764"/>
      <c r="AT82" s="764"/>
      <c r="AU82" s="765">
        <f>IFERROR(VLOOKUP($B$28:$B$565,低压数据库!$C:$AR,42,FALSE),0)</f>
        <v>0</v>
      </c>
    </row>
    <row r="83" s="675" customFormat="1" customHeight="1" spans="1:47">
      <c r="A83" s="769"/>
      <c r="B83" s="772"/>
      <c r="C83" s="759"/>
      <c r="D83" s="760"/>
      <c r="E83" s="761"/>
      <c r="F83" s="761"/>
      <c r="G83" s="761"/>
      <c r="H83" s="760"/>
      <c r="I83" s="760"/>
      <c r="J83" s="768"/>
      <c r="K83" s="763"/>
      <c r="L83" s="764"/>
      <c r="M83" s="764"/>
      <c r="N83" s="764"/>
      <c r="O83" s="764"/>
      <c r="P83" s="764"/>
      <c r="Q83" s="764"/>
      <c r="R83" s="764"/>
      <c r="S83" s="764"/>
      <c r="T83" s="764"/>
      <c r="U83" s="764"/>
      <c r="V83" s="764"/>
      <c r="W83" s="764"/>
      <c r="X83" s="764"/>
      <c r="Y83" s="764"/>
      <c r="Z83" s="764"/>
      <c r="AA83" s="764"/>
      <c r="AB83" s="764"/>
      <c r="AC83" s="764"/>
      <c r="AD83" s="764"/>
      <c r="AE83" s="764"/>
      <c r="AF83" s="764"/>
      <c r="AG83" s="764"/>
      <c r="AH83" s="764"/>
      <c r="AI83" s="764"/>
      <c r="AJ83" s="764"/>
      <c r="AK83" s="764"/>
      <c r="AL83" s="764"/>
      <c r="AM83" s="764"/>
      <c r="AN83" s="764"/>
      <c r="AO83" s="764"/>
      <c r="AP83" s="764"/>
      <c r="AQ83" s="764"/>
      <c r="AR83" s="764"/>
      <c r="AS83" s="764"/>
      <c r="AT83" s="764"/>
      <c r="AU83" s="765"/>
    </row>
    <row r="84" s="675" customFormat="1" customHeight="1" spans="1:47">
      <c r="A84" s="769"/>
      <c r="B84" s="770"/>
      <c r="C84" s="759">
        <f>IFERROR(VLOOKUP(B84:B570,低压数据库!C:D,2,FALSE),0)</f>
        <v>0</v>
      </c>
      <c r="D84" s="760">
        <f>IFERROR(VLOOKUP(B84:B570,低压数据库!C:E,3,FALSE),0)</f>
        <v>0</v>
      </c>
      <c r="E84" s="761"/>
      <c r="F84" s="761"/>
      <c r="G84" s="761"/>
      <c r="H84" s="760"/>
      <c r="I84" s="760">
        <f>IFERROR(VLOOKUP(B84:B570,低压数据库!C:J,8,FALSE),0)</f>
        <v>0</v>
      </c>
      <c r="J84" s="771"/>
      <c r="K84" s="763"/>
      <c r="L84" s="764">
        <f>IFERROR(VLOOKUP($B$28:$B$565,低压数据库!$C:$AR,11,FALSE),0)</f>
        <v>0</v>
      </c>
      <c r="M84" s="764">
        <f>IFERROR(VLOOKUP($B$28:$B$565,低压数据库!$C:$AR,12,FALSE),0)</f>
        <v>0</v>
      </c>
      <c r="N84" s="764">
        <f>IFERROR(VLOOKUP($B$28:$B$565,低压数据库!$C:$AR,13,FALSE),0)</f>
        <v>0</v>
      </c>
      <c r="O84" s="764">
        <f>IFERROR(VLOOKUP($B$28:$B$565,低压数据库!$C:$AR,14,FALSE),0)</f>
        <v>0</v>
      </c>
      <c r="P84" s="764">
        <f>IFERROR(VLOOKUP($B$28:$B$565,低压数据库!$C:$AR,15,FALSE),0)</f>
        <v>0</v>
      </c>
      <c r="Q84" s="764">
        <f>IFERROR(VLOOKUP($B$28:$B$565,低压数据库!$C:$AR,16,FALSE),0)</f>
        <v>0</v>
      </c>
      <c r="R84" s="764">
        <f>IFERROR(VLOOKUP($B$28:$B$565,低压数据库!$C:$AR,17,FALSE),0)</f>
        <v>0</v>
      </c>
      <c r="S84" s="764">
        <f>IFERROR(VLOOKUP($B$28:$B$565,低压数据库!$C:$AR,18,FALSE),0)</f>
        <v>0</v>
      </c>
      <c r="T84" s="764">
        <f>IFERROR(VLOOKUP($B$28:$B$565,低压数据库!$C:$AR,19,FALSE),0)</f>
        <v>0</v>
      </c>
      <c r="U84" s="764">
        <f>IFERROR(VLOOKUP($B$28:$B$565,低压数据库!$C:$AR,20,FALSE),0)</f>
        <v>0</v>
      </c>
      <c r="V84" s="764">
        <f>IFERROR(VLOOKUP($B$28:$B$565,低压数据库!$C:$AR,21,FALSE),0)</f>
        <v>0</v>
      </c>
      <c r="W84" s="764">
        <f>IFERROR(VLOOKUP($B$28:$B$565,低压数据库!$C:$AR,22,FALSE),0)</f>
        <v>0</v>
      </c>
      <c r="X84" s="764">
        <f>IFERROR(VLOOKUP($B$28:$B$565,低压数据库!$C:$AR,23,FALSE),0)</f>
        <v>0</v>
      </c>
      <c r="Y84" s="764">
        <f>IFERROR(VLOOKUP($B$28:$B$565,低压数据库!$C:$AR,24,FALSE),0)</f>
        <v>0</v>
      </c>
      <c r="Z84" s="764">
        <f>IFERROR(VLOOKUP($B$28:$B$565,低压数据库!$C:$AR,25,FALSE),0)</f>
        <v>0</v>
      </c>
      <c r="AA84" s="764">
        <f>IFERROR(VLOOKUP($B$28:$B$565,低压数据库!$C:$AR,26,FALSE),0)</f>
        <v>0</v>
      </c>
      <c r="AB84" s="764">
        <f>IFERROR(VLOOKUP($B$28:$B$565,低压数据库!$C:$AR,27,FALSE),0)</f>
        <v>0</v>
      </c>
      <c r="AC84" s="764">
        <f>IFERROR(VLOOKUP($B$28:$B$565,低压数据库!$C:$AR,28,FALSE),0)</f>
        <v>0</v>
      </c>
      <c r="AD84" s="764">
        <f>IFERROR(VLOOKUP($B$28:$B$565,低压数据库!$C:$AR,29,FALSE),0)</f>
        <v>0</v>
      </c>
      <c r="AE84" s="764">
        <f>IFERROR(VLOOKUP($B$28:$B$565,低压数据库!$C:$AR,30,FALSE),0)</f>
        <v>0</v>
      </c>
      <c r="AF84" s="764">
        <f>IFERROR(VLOOKUP($B$28:$B$565,低压数据库!$C:$AR,31,FALSE),0)</f>
        <v>0</v>
      </c>
      <c r="AG84" s="764">
        <f>IFERROR(VLOOKUP($B$28:$B$565,低压数据库!$C:$AR,32,FALSE),0)</f>
        <v>0</v>
      </c>
      <c r="AH84" s="764">
        <f>IFERROR(VLOOKUP($B$28:$B$565,低压数据库!$C:$AR,33,FALSE),0)</f>
        <v>0</v>
      </c>
      <c r="AI84" s="764">
        <f>IFERROR(VLOOKUP($B$28:$B$565,低压数据库!$C:$AR,34,FALSE),0)</f>
        <v>0</v>
      </c>
      <c r="AJ84" s="764">
        <f>IFERROR(VLOOKUP($B$28:$B$565,低压数据库!$C:$AR,35,FALSE),0)</f>
        <v>0</v>
      </c>
      <c r="AK84" s="764">
        <f>IFERROR(VLOOKUP($B$28:$B$565,低压数据库!$C:$AR,36,FALSE),0)</f>
        <v>0</v>
      </c>
      <c r="AL84" s="764">
        <f>IFERROR(VLOOKUP($B$28:$B$565,低压数据库!$C:$AR,37,FALSE),0)</f>
        <v>0</v>
      </c>
      <c r="AM84" s="764">
        <f>IFERROR(VLOOKUP($B$28:$B$565,低压数据库!$C:$AR,38,FALSE),0)</f>
        <v>0</v>
      </c>
      <c r="AN84" s="764">
        <f>IFERROR(VLOOKUP($B$28:$B$565,低压数据库!$C:$AR,39,FALSE),0)</f>
        <v>0</v>
      </c>
      <c r="AO84" s="764"/>
      <c r="AP84" s="764">
        <f>IFERROR(VLOOKUP($B$28:$B$565,低压数据库!$C:$AR,40,FALSE),0)</f>
        <v>0</v>
      </c>
      <c r="AQ84" s="764">
        <f>IFERROR(VLOOKUP($B$28:$B$565,低压数据库!$C:$AR,41,FALSE),0)</f>
        <v>0</v>
      </c>
      <c r="AR84" s="764"/>
      <c r="AS84" s="764"/>
      <c r="AT84" s="764"/>
      <c r="AU84" s="765">
        <f>IFERROR(VLOOKUP($B$28:$B$565,低压数据库!$C:$AR,42,FALSE),0)</f>
        <v>0</v>
      </c>
    </row>
    <row r="85" s="675" customFormat="1" customHeight="1" spans="1:47">
      <c r="A85" s="769"/>
      <c r="B85" s="772"/>
      <c r="C85" s="759"/>
      <c r="D85" s="760"/>
      <c r="E85" s="761"/>
      <c r="F85" s="761"/>
      <c r="G85" s="761"/>
      <c r="H85" s="760"/>
      <c r="I85" s="760"/>
      <c r="J85" s="768"/>
      <c r="K85" s="763"/>
      <c r="L85" s="764"/>
      <c r="M85" s="764"/>
      <c r="N85" s="764"/>
      <c r="O85" s="764"/>
      <c r="P85" s="764"/>
      <c r="Q85" s="764"/>
      <c r="R85" s="764"/>
      <c r="S85" s="764"/>
      <c r="T85" s="764"/>
      <c r="U85" s="764"/>
      <c r="V85" s="764"/>
      <c r="W85" s="764"/>
      <c r="X85" s="764"/>
      <c r="Y85" s="764"/>
      <c r="Z85" s="764"/>
      <c r="AA85" s="764"/>
      <c r="AB85" s="764"/>
      <c r="AC85" s="764"/>
      <c r="AD85" s="764"/>
      <c r="AE85" s="764"/>
      <c r="AF85" s="764"/>
      <c r="AG85" s="764"/>
      <c r="AH85" s="764"/>
      <c r="AI85" s="764"/>
      <c r="AJ85" s="764"/>
      <c r="AK85" s="764"/>
      <c r="AL85" s="764"/>
      <c r="AM85" s="764"/>
      <c r="AN85" s="764"/>
      <c r="AO85" s="764"/>
      <c r="AP85" s="764"/>
      <c r="AQ85" s="764"/>
      <c r="AR85" s="764"/>
      <c r="AS85" s="764"/>
      <c r="AT85" s="764"/>
      <c r="AU85" s="765"/>
    </row>
    <row r="86" s="675" customFormat="1" customHeight="1" spans="1:47">
      <c r="A86" s="769"/>
      <c r="B86" s="770"/>
      <c r="C86" s="759">
        <f>IFERROR(VLOOKUP(B86:B570,低压数据库!C:D,2,FALSE),0)</f>
        <v>0</v>
      </c>
      <c r="D86" s="760">
        <f>IFERROR(VLOOKUP(B86:B570,低压数据库!C:E,3,FALSE),0)</f>
        <v>0</v>
      </c>
      <c r="E86" s="761"/>
      <c r="F86" s="761"/>
      <c r="G86" s="761"/>
      <c r="H86" s="760"/>
      <c r="I86" s="760">
        <f>IFERROR(VLOOKUP(B86:B570,低压数据库!C:J,8,FALSE),0)</f>
        <v>0</v>
      </c>
      <c r="J86" s="771"/>
      <c r="K86" s="763"/>
      <c r="L86" s="764">
        <f>IFERROR(VLOOKUP($B$28:$B$565,低压数据库!$C:$AR,11,FALSE),0)</f>
        <v>0</v>
      </c>
      <c r="M86" s="764">
        <f>IFERROR(VLOOKUP($B$28:$B$565,低压数据库!$C:$AR,12,FALSE),0)</f>
        <v>0</v>
      </c>
      <c r="N86" s="764">
        <f>IFERROR(VLOOKUP($B$28:$B$565,低压数据库!$C:$AR,13,FALSE),0)</f>
        <v>0</v>
      </c>
      <c r="O86" s="764">
        <f>IFERROR(VLOOKUP($B$28:$B$565,低压数据库!$C:$AR,14,FALSE),0)</f>
        <v>0</v>
      </c>
      <c r="P86" s="764">
        <f>IFERROR(VLOOKUP($B$28:$B$565,低压数据库!$C:$AR,15,FALSE),0)</f>
        <v>0</v>
      </c>
      <c r="Q86" s="764">
        <f>IFERROR(VLOOKUP($B$28:$B$565,低压数据库!$C:$AR,16,FALSE),0)</f>
        <v>0</v>
      </c>
      <c r="R86" s="764">
        <f>IFERROR(VLOOKUP($B$28:$B$565,低压数据库!$C:$AR,17,FALSE),0)</f>
        <v>0</v>
      </c>
      <c r="S86" s="764">
        <f>IFERROR(VLOOKUP($B$28:$B$565,低压数据库!$C:$AR,18,FALSE),0)</f>
        <v>0</v>
      </c>
      <c r="T86" s="764">
        <f>IFERROR(VLOOKUP($B$28:$B$565,低压数据库!$C:$AR,19,FALSE),0)</f>
        <v>0</v>
      </c>
      <c r="U86" s="764">
        <f>IFERROR(VLOOKUP($B$28:$B$565,低压数据库!$C:$AR,20,FALSE),0)</f>
        <v>0</v>
      </c>
      <c r="V86" s="764">
        <f>IFERROR(VLOOKUP($B$28:$B$565,低压数据库!$C:$AR,21,FALSE),0)</f>
        <v>0</v>
      </c>
      <c r="W86" s="764">
        <f>IFERROR(VLOOKUP($B$28:$B$565,低压数据库!$C:$AR,22,FALSE),0)</f>
        <v>0</v>
      </c>
      <c r="X86" s="764">
        <f>IFERROR(VLOOKUP($B$28:$B$565,低压数据库!$C:$AR,23,FALSE),0)</f>
        <v>0</v>
      </c>
      <c r="Y86" s="764">
        <f>IFERROR(VLOOKUP($B$28:$B$565,低压数据库!$C:$AR,24,FALSE),0)</f>
        <v>0</v>
      </c>
      <c r="Z86" s="764">
        <f>IFERROR(VLOOKUP($B$28:$B$565,低压数据库!$C:$AR,25,FALSE),0)</f>
        <v>0</v>
      </c>
      <c r="AA86" s="764">
        <f>IFERROR(VLOOKUP($B$28:$B$565,低压数据库!$C:$AR,26,FALSE),0)</f>
        <v>0</v>
      </c>
      <c r="AB86" s="764">
        <f>IFERROR(VLOOKUP($B$28:$B$565,低压数据库!$C:$AR,27,FALSE),0)</f>
        <v>0</v>
      </c>
      <c r="AC86" s="764">
        <f>IFERROR(VLOOKUP($B$28:$B$565,低压数据库!$C:$AR,28,FALSE),0)</f>
        <v>0</v>
      </c>
      <c r="AD86" s="764">
        <f>IFERROR(VLOOKUP($B$28:$B$565,低压数据库!$C:$AR,29,FALSE),0)</f>
        <v>0</v>
      </c>
      <c r="AE86" s="764">
        <f>IFERROR(VLOOKUP($B$28:$B$565,低压数据库!$C:$AR,30,FALSE),0)</f>
        <v>0</v>
      </c>
      <c r="AF86" s="764">
        <f>IFERROR(VLOOKUP($B$28:$B$565,低压数据库!$C:$AR,31,FALSE),0)</f>
        <v>0</v>
      </c>
      <c r="AG86" s="764">
        <f>IFERROR(VLOOKUP($B$28:$B$565,低压数据库!$C:$AR,32,FALSE),0)</f>
        <v>0</v>
      </c>
      <c r="AH86" s="764">
        <f>IFERROR(VLOOKUP($B$28:$B$565,低压数据库!$C:$AR,33,FALSE),0)</f>
        <v>0</v>
      </c>
      <c r="AI86" s="764">
        <f>IFERROR(VLOOKUP($B$28:$B$565,低压数据库!$C:$AR,34,FALSE),0)</f>
        <v>0</v>
      </c>
      <c r="AJ86" s="764">
        <f>IFERROR(VLOOKUP($B$28:$B$565,低压数据库!$C:$AR,35,FALSE),0)</f>
        <v>0</v>
      </c>
      <c r="AK86" s="764">
        <f>IFERROR(VLOOKUP($B$28:$B$565,低压数据库!$C:$AR,36,FALSE),0)</f>
        <v>0</v>
      </c>
      <c r="AL86" s="764">
        <f>IFERROR(VLOOKUP($B$28:$B$565,低压数据库!$C:$AR,37,FALSE),0)</f>
        <v>0</v>
      </c>
      <c r="AM86" s="764">
        <f>IFERROR(VLOOKUP($B$28:$B$565,低压数据库!$C:$AR,38,FALSE),0)</f>
        <v>0</v>
      </c>
      <c r="AN86" s="764">
        <f>IFERROR(VLOOKUP($B$28:$B$565,低压数据库!$C:$AR,39,FALSE),0)</f>
        <v>0</v>
      </c>
      <c r="AO86" s="764"/>
      <c r="AP86" s="764">
        <f>IFERROR(VLOOKUP($B$28:$B$565,低压数据库!$C:$AR,40,FALSE),0)</f>
        <v>0</v>
      </c>
      <c r="AQ86" s="764">
        <f>IFERROR(VLOOKUP($B$28:$B$565,低压数据库!$C:$AR,41,FALSE),0)</f>
        <v>0</v>
      </c>
      <c r="AR86" s="764"/>
      <c r="AS86" s="764"/>
      <c r="AT86" s="764"/>
      <c r="AU86" s="765">
        <f>IFERROR(VLOOKUP($B$28:$B$565,低压数据库!$C:$AR,42,FALSE),0)</f>
        <v>0</v>
      </c>
    </row>
    <row r="87" s="675" customFormat="1" customHeight="1" spans="1:47">
      <c r="A87" s="769"/>
      <c r="B87" s="772"/>
      <c r="C87" s="759"/>
      <c r="D87" s="760"/>
      <c r="E87" s="761"/>
      <c r="F87" s="761"/>
      <c r="G87" s="761"/>
      <c r="H87" s="760"/>
      <c r="I87" s="760"/>
      <c r="J87" s="768"/>
      <c r="K87" s="763"/>
      <c r="L87" s="764"/>
      <c r="M87" s="764"/>
      <c r="N87" s="764"/>
      <c r="O87" s="764"/>
      <c r="P87" s="764"/>
      <c r="Q87" s="764"/>
      <c r="R87" s="764"/>
      <c r="S87" s="764"/>
      <c r="T87" s="764"/>
      <c r="U87" s="764"/>
      <c r="V87" s="764"/>
      <c r="W87" s="764"/>
      <c r="X87" s="764"/>
      <c r="Y87" s="764"/>
      <c r="Z87" s="764"/>
      <c r="AA87" s="764"/>
      <c r="AB87" s="764"/>
      <c r="AC87" s="764"/>
      <c r="AD87" s="764"/>
      <c r="AE87" s="764"/>
      <c r="AF87" s="764"/>
      <c r="AG87" s="764"/>
      <c r="AH87" s="764"/>
      <c r="AI87" s="764"/>
      <c r="AJ87" s="764"/>
      <c r="AK87" s="764"/>
      <c r="AL87" s="764"/>
      <c r="AM87" s="764"/>
      <c r="AN87" s="764"/>
      <c r="AO87" s="764"/>
      <c r="AP87" s="764"/>
      <c r="AQ87" s="764"/>
      <c r="AR87" s="764"/>
      <c r="AS87" s="764"/>
      <c r="AT87" s="764"/>
      <c r="AU87" s="765"/>
    </row>
    <row r="88" s="675" customFormat="1" customHeight="1" spans="1:47">
      <c r="A88" s="769"/>
      <c r="B88" s="770"/>
      <c r="C88" s="759">
        <f>IFERROR(VLOOKUP(B88:B570,低压数据库!C:D,2,FALSE),0)</f>
        <v>0</v>
      </c>
      <c r="D88" s="760">
        <f>IFERROR(VLOOKUP(B88:B570,低压数据库!C:E,3,FALSE),0)</f>
        <v>0</v>
      </c>
      <c r="E88" s="761"/>
      <c r="F88" s="761"/>
      <c r="G88" s="761"/>
      <c r="H88" s="760"/>
      <c r="I88" s="760">
        <f>IFERROR(VLOOKUP(B88:B570,低压数据库!C:J,8,FALSE),0)</f>
        <v>0</v>
      </c>
      <c r="J88" s="771"/>
      <c r="K88" s="763"/>
      <c r="L88" s="764">
        <f>IFERROR(VLOOKUP($B$28:$B$565,低压数据库!$C:$AR,11,FALSE),0)</f>
        <v>0</v>
      </c>
      <c r="M88" s="764">
        <f>IFERROR(VLOOKUP($B$28:$B$565,低压数据库!$C:$AR,12,FALSE),0)</f>
        <v>0</v>
      </c>
      <c r="N88" s="764">
        <f>IFERROR(VLOOKUP($B$28:$B$565,低压数据库!$C:$AR,13,FALSE),0)</f>
        <v>0</v>
      </c>
      <c r="O88" s="764">
        <f>IFERROR(VLOOKUP($B$28:$B$565,低压数据库!$C:$AR,14,FALSE),0)</f>
        <v>0</v>
      </c>
      <c r="P88" s="764">
        <f>IFERROR(VLOOKUP($B$28:$B$565,低压数据库!$C:$AR,15,FALSE),0)</f>
        <v>0</v>
      </c>
      <c r="Q88" s="764">
        <f>IFERROR(VLOOKUP($B$28:$B$565,低压数据库!$C:$AR,16,FALSE),0)</f>
        <v>0</v>
      </c>
      <c r="R88" s="764">
        <f>IFERROR(VLOOKUP($B$28:$B$565,低压数据库!$C:$AR,17,FALSE),0)</f>
        <v>0</v>
      </c>
      <c r="S88" s="764">
        <f>IFERROR(VLOOKUP($B$28:$B$565,低压数据库!$C:$AR,18,FALSE),0)</f>
        <v>0</v>
      </c>
      <c r="T88" s="764">
        <f>IFERROR(VLOOKUP($B$28:$B$565,低压数据库!$C:$AR,19,FALSE),0)</f>
        <v>0</v>
      </c>
      <c r="U88" s="764">
        <f>IFERROR(VLOOKUP($B$28:$B$565,低压数据库!$C:$AR,20,FALSE),0)</f>
        <v>0</v>
      </c>
      <c r="V88" s="764">
        <f>IFERROR(VLOOKUP($B$28:$B$565,低压数据库!$C:$AR,21,FALSE),0)</f>
        <v>0</v>
      </c>
      <c r="W88" s="764">
        <f>IFERROR(VLOOKUP($B$28:$B$565,低压数据库!$C:$AR,22,FALSE),0)</f>
        <v>0</v>
      </c>
      <c r="X88" s="764">
        <f>IFERROR(VLOOKUP($B$28:$B$565,低压数据库!$C:$AR,23,FALSE),0)</f>
        <v>0</v>
      </c>
      <c r="Y88" s="764">
        <f>IFERROR(VLOOKUP($B$28:$B$565,低压数据库!$C:$AR,24,FALSE),0)</f>
        <v>0</v>
      </c>
      <c r="Z88" s="764">
        <f>IFERROR(VLOOKUP($B$28:$B$565,低压数据库!$C:$AR,25,FALSE),0)</f>
        <v>0</v>
      </c>
      <c r="AA88" s="764">
        <f>IFERROR(VLOOKUP($B$28:$B$565,低压数据库!$C:$AR,26,FALSE),0)</f>
        <v>0</v>
      </c>
      <c r="AB88" s="764">
        <f>IFERROR(VLOOKUP($B$28:$B$565,低压数据库!$C:$AR,27,FALSE),0)</f>
        <v>0</v>
      </c>
      <c r="AC88" s="764">
        <f>IFERROR(VLOOKUP($B$28:$B$565,低压数据库!$C:$AR,28,FALSE),0)</f>
        <v>0</v>
      </c>
      <c r="AD88" s="764">
        <f>IFERROR(VLOOKUP($B$28:$B$565,低压数据库!$C:$AR,29,FALSE),0)</f>
        <v>0</v>
      </c>
      <c r="AE88" s="764">
        <f>IFERROR(VLOOKUP($B$28:$B$565,低压数据库!$C:$AR,30,FALSE),0)</f>
        <v>0</v>
      </c>
      <c r="AF88" s="764">
        <f>IFERROR(VLOOKUP($B$28:$B$565,低压数据库!$C:$AR,31,FALSE),0)</f>
        <v>0</v>
      </c>
      <c r="AG88" s="764">
        <f>IFERROR(VLOOKUP($B$28:$B$565,低压数据库!$C:$AR,32,FALSE),0)</f>
        <v>0</v>
      </c>
      <c r="AH88" s="764">
        <f>IFERROR(VLOOKUP($B$28:$B$565,低压数据库!$C:$AR,33,FALSE),0)</f>
        <v>0</v>
      </c>
      <c r="AI88" s="764">
        <f>IFERROR(VLOOKUP($B$28:$B$565,低压数据库!$C:$AR,34,FALSE),0)</f>
        <v>0</v>
      </c>
      <c r="AJ88" s="764">
        <f>IFERROR(VLOOKUP($B$28:$B$565,低压数据库!$C:$AR,35,FALSE),0)</f>
        <v>0</v>
      </c>
      <c r="AK88" s="764">
        <f>IFERROR(VLOOKUP($B$28:$B$565,低压数据库!$C:$AR,36,FALSE),0)</f>
        <v>0</v>
      </c>
      <c r="AL88" s="764">
        <f>IFERROR(VLOOKUP($B$28:$B$565,低压数据库!$C:$AR,37,FALSE),0)</f>
        <v>0</v>
      </c>
      <c r="AM88" s="764">
        <f>IFERROR(VLOOKUP($B$28:$B$565,低压数据库!$C:$AR,38,FALSE),0)</f>
        <v>0</v>
      </c>
      <c r="AN88" s="764">
        <f>IFERROR(VLOOKUP($B$28:$B$565,低压数据库!$C:$AR,39,FALSE),0)</f>
        <v>0</v>
      </c>
      <c r="AO88" s="764"/>
      <c r="AP88" s="764">
        <f>IFERROR(VLOOKUP($B$28:$B$565,低压数据库!$C:$AR,40,FALSE),0)</f>
        <v>0</v>
      </c>
      <c r="AQ88" s="764">
        <f>IFERROR(VLOOKUP($B$28:$B$565,低压数据库!$C:$AR,41,FALSE),0)</f>
        <v>0</v>
      </c>
      <c r="AR88" s="764"/>
      <c r="AS88" s="764"/>
      <c r="AT88" s="764"/>
      <c r="AU88" s="765">
        <f>IFERROR(VLOOKUP($B$28:$B$565,低压数据库!$C:$AR,42,FALSE),0)</f>
        <v>0</v>
      </c>
    </row>
    <row r="89" s="675" customFormat="1" customHeight="1" spans="1:47">
      <c r="A89" s="769"/>
      <c r="B89" s="772"/>
      <c r="C89" s="759"/>
      <c r="D89" s="760"/>
      <c r="E89" s="761"/>
      <c r="F89" s="761"/>
      <c r="G89" s="761"/>
      <c r="H89" s="760"/>
      <c r="I89" s="760"/>
      <c r="J89" s="768"/>
      <c r="K89" s="763"/>
      <c r="L89" s="764"/>
      <c r="M89" s="764"/>
      <c r="N89" s="764"/>
      <c r="O89" s="764"/>
      <c r="P89" s="764"/>
      <c r="Q89" s="764"/>
      <c r="R89" s="764"/>
      <c r="S89" s="764"/>
      <c r="T89" s="764"/>
      <c r="U89" s="764"/>
      <c r="V89" s="764"/>
      <c r="W89" s="764"/>
      <c r="X89" s="764"/>
      <c r="Y89" s="764"/>
      <c r="Z89" s="764"/>
      <c r="AA89" s="764"/>
      <c r="AB89" s="764"/>
      <c r="AC89" s="764"/>
      <c r="AD89" s="764"/>
      <c r="AE89" s="764"/>
      <c r="AF89" s="764"/>
      <c r="AG89" s="764"/>
      <c r="AH89" s="764"/>
      <c r="AI89" s="764"/>
      <c r="AJ89" s="764"/>
      <c r="AK89" s="764"/>
      <c r="AL89" s="764"/>
      <c r="AM89" s="764"/>
      <c r="AN89" s="764"/>
      <c r="AO89" s="764"/>
      <c r="AP89" s="764"/>
      <c r="AQ89" s="764"/>
      <c r="AR89" s="764"/>
      <c r="AS89" s="764"/>
      <c r="AT89" s="764"/>
      <c r="AU89" s="765"/>
    </row>
    <row r="90" s="675" customFormat="1" customHeight="1" spans="1:47">
      <c r="A90" s="769"/>
      <c r="B90" s="770"/>
      <c r="C90" s="759">
        <f>IFERROR(VLOOKUP(B90:B570,低压数据库!C:D,2,FALSE),0)</f>
        <v>0</v>
      </c>
      <c r="D90" s="760">
        <f>IFERROR(VLOOKUP(B90:B570,低压数据库!C:E,3,FALSE),0)</f>
        <v>0</v>
      </c>
      <c r="E90" s="761"/>
      <c r="F90" s="761"/>
      <c r="G90" s="761"/>
      <c r="H90" s="760"/>
      <c r="I90" s="760">
        <f>IFERROR(VLOOKUP(B90:B570,低压数据库!C:J,8,FALSE),0)</f>
        <v>0</v>
      </c>
      <c r="J90" s="771"/>
      <c r="K90" s="763"/>
      <c r="L90" s="764">
        <f>IFERROR(VLOOKUP($B$28:$B$565,低压数据库!$C:$AR,11,FALSE),0)</f>
        <v>0</v>
      </c>
      <c r="M90" s="764">
        <f>IFERROR(VLOOKUP($B$28:$B$565,低压数据库!$C:$AR,12,FALSE),0)</f>
        <v>0</v>
      </c>
      <c r="N90" s="764">
        <f>IFERROR(VLOOKUP($B$28:$B$565,低压数据库!$C:$AR,13,FALSE),0)</f>
        <v>0</v>
      </c>
      <c r="O90" s="764">
        <f>IFERROR(VLOOKUP($B$28:$B$565,低压数据库!$C:$AR,14,FALSE),0)</f>
        <v>0</v>
      </c>
      <c r="P90" s="764">
        <f>IFERROR(VLOOKUP($B$28:$B$565,低压数据库!$C:$AR,15,FALSE),0)</f>
        <v>0</v>
      </c>
      <c r="Q90" s="764">
        <f>IFERROR(VLOOKUP($B$28:$B$565,低压数据库!$C:$AR,16,FALSE),0)</f>
        <v>0</v>
      </c>
      <c r="R90" s="764">
        <f>IFERROR(VLOOKUP($B$28:$B$565,低压数据库!$C:$AR,17,FALSE),0)</f>
        <v>0</v>
      </c>
      <c r="S90" s="764">
        <f>IFERROR(VLOOKUP($B$28:$B$565,低压数据库!$C:$AR,18,FALSE),0)</f>
        <v>0</v>
      </c>
      <c r="T90" s="764">
        <f>IFERROR(VLOOKUP($B$28:$B$565,低压数据库!$C:$AR,19,FALSE),0)</f>
        <v>0</v>
      </c>
      <c r="U90" s="764">
        <f>IFERROR(VLOOKUP($B$28:$B$565,低压数据库!$C:$AR,20,FALSE),0)</f>
        <v>0</v>
      </c>
      <c r="V90" s="764">
        <f>IFERROR(VLOOKUP($B$28:$B$565,低压数据库!$C:$AR,21,FALSE),0)</f>
        <v>0</v>
      </c>
      <c r="W90" s="764">
        <f>IFERROR(VLOOKUP($B$28:$B$565,低压数据库!$C:$AR,22,FALSE),0)</f>
        <v>0</v>
      </c>
      <c r="X90" s="764">
        <f>IFERROR(VLOOKUP($B$28:$B$565,低压数据库!$C:$AR,23,FALSE),0)</f>
        <v>0</v>
      </c>
      <c r="Y90" s="764">
        <f>IFERROR(VLOOKUP($B$28:$B$565,低压数据库!$C:$AR,24,FALSE),0)</f>
        <v>0</v>
      </c>
      <c r="Z90" s="764">
        <f>IFERROR(VLOOKUP($B$28:$B$565,低压数据库!$C:$AR,25,FALSE),0)</f>
        <v>0</v>
      </c>
      <c r="AA90" s="764">
        <f>IFERROR(VLOOKUP($B$28:$B$565,低压数据库!$C:$AR,26,FALSE),0)</f>
        <v>0</v>
      </c>
      <c r="AB90" s="764">
        <f>IFERROR(VLOOKUP($B$28:$B$565,低压数据库!$C:$AR,27,FALSE),0)</f>
        <v>0</v>
      </c>
      <c r="AC90" s="764">
        <f>IFERROR(VLOOKUP($B$28:$B$565,低压数据库!$C:$AR,28,FALSE),0)</f>
        <v>0</v>
      </c>
      <c r="AD90" s="764">
        <f>IFERROR(VLOOKUP($B$28:$B$565,低压数据库!$C:$AR,29,FALSE),0)</f>
        <v>0</v>
      </c>
      <c r="AE90" s="764">
        <f>IFERROR(VLOOKUP($B$28:$B$565,低压数据库!$C:$AR,30,FALSE),0)</f>
        <v>0</v>
      </c>
      <c r="AF90" s="764">
        <f>IFERROR(VLOOKUP($B$28:$B$565,低压数据库!$C:$AR,31,FALSE),0)</f>
        <v>0</v>
      </c>
      <c r="AG90" s="764">
        <f>IFERROR(VLOOKUP($B$28:$B$565,低压数据库!$C:$AR,32,FALSE),0)</f>
        <v>0</v>
      </c>
      <c r="AH90" s="764">
        <f>IFERROR(VLOOKUP($B$28:$B$565,低压数据库!$C:$AR,33,FALSE),0)</f>
        <v>0</v>
      </c>
      <c r="AI90" s="764">
        <f>IFERROR(VLOOKUP($B$28:$B$565,低压数据库!$C:$AR,34,FALSE),0)</f>
        <v>0</v>
      </c>
      <c r="AJ90" s="764">
        <f>IFERROR(VLOOKUP($B$28:$B$565,低压数据库!$C:$AR,35,FALSE),0)</f>
        <v>0</v>
      </c>
      <c r="AK90" s="764">
        <f>IFERROR(VLOOKUP($B$28:$B$565,低压数据库!$C:$AR,36,FALSE),0)</f>
        <v>0</v>
      </c>
      <c r="AL90" s="764">
        <f>IFERROR(VLOOKUP($B$28:$B$565,低压数据库!$C:$AR,37,FALSE),0)</f>
        <v>0</v>
      </c>
      <c r="AM90" s="764">
        <f>IFERROR(VLOOKUP($B$28:$B$565,低压数据库!$C:$AR,38,FALSE),0)</f>
        <v>0</v>
      </c>
      <c r="AN90" s="764">
        <f>IFERROR(VLOOKUP($B$28:$B$565,低压数据库!$C:$AR,39,FALSE),0)</f>
        <v>0</v>
      </c>
      <c r="AO90" s="764"/>
      <c r="AP90" s="764">
        <f>IFERROR(VLOOKUP($B$28:$B$565,低压数据库!$C:$AR,40,FALSE),0)</f>
        <v>0</v>
      </c>
      <c r="AQ90" s="764">
        <f>IFERROR(VLOOKUP($B$28:$B$565,低压数据库!$C:$AR,41,FALSE),0)</f>
        <v>0</v>
      </c>
      <c r="AR90" s="764"/>
      <c r="AS90" s="764"/>
      <c r="AT90" s="764"/>
      <c r="AU90" s="765">
        <f>IFERROR(VLOOKUP($B$28:$B$565,低压数据库!$C:$AR,42,FALSE),0)</f>
        <v>0</v>
      </c>
    </row>
    <row r="91" s="675" customFormat="1" customHeight="1" spans="1:47">
      <c r="A91" s="769"/>
      <c r="B91" s="772"/>
      <c r="C91" s="759"/>
      <c r="D91" s="760"/>
      <c r="E91" s="761"/>
      <c r="F91" s="761"/>
      <c r="G91" s="761"/>
      <c r="H91" s="760"/>
      <c r="I91" s="760"/>
      <c r="J91" s="768"/>
      <c r="K91" s="763"/>
      <c r="L91" s="764"/>
      <c r="M91" s="764"/>
      <c r="N91" s="764"/>
      <c r="O91" s="764"/>
      <c r="P91" s="764"/>
      <c r="Q91" s="764"/>
      <c r="R91" s="764"/>
      <c r="S91" s="764"/>
      <c r="T91" s="764"/>
      <c r="U91" s="764"/>
      <c r="V91" s="764"/>
      <c r="W91" s="764"/>
      <c r="X91" s="764"/>
      <c r="Y91" s="764"/>
      <c r="Z91" s="764"/>
      <c r="AA91" s="764"/>
      <c r="AB91" s="764"/>
      <c r="AC91" s="764"/>
      <c r="AD91" s="764"/>
      <c r="AE91" s="764"/>
      <c r="AF91" s="764"/>
      <c r="AG91" s="764"/>
      <c r="AH91" s="764"/>
      <c r="AI91" s="764"/>
      <c r="AJ91" s="764"/>
      <c r="AK91" s="764"/>
      <c r="AL91" s="764"/>
      <c r="AM91" s="764"/>
      <c r="AN91" s="764"/>
      <c r="AO91" s="764"/>
      <c r="AP91" s="764"/>
      <c r="AQ91" s="764"/>
      <c r="AR91" s="764"/>
      <c r="AS91" s="764"/>
      <c r="AT91" s="764"/>
      <c r="AU91" s="765"/>
    </row>
    <row r="92" s="675" customFormat="1" customHeight="1" spans="1:47">
      <c r="A92" s="769"/>
      <c r="B92" s="770"/>
      <c r="C92" s="759">
        <f>IFERROR(VLOOKUP(B92:B570,低压数据库!C:D,2,FALSE),0)</f>
        <v>0</v>
      </c>
      <c r="D92" s="760">
        <f>IFERROR(VLOOKUP(B92:B570,低压数据库!C:E,3,FALSE),0)</f>
        <v>0</v>
      </c>
      <c r="E92" s="761"/>
      <c r="F92" s="761"/>
      <c r="G92" s="761"/>
      <c r="H92" s="760"/>
      <c r="I92" s="760">
        <f>IFERROR(VLOOKUP(B92:B570,低压数据库!C:J,8,FALSE),0)</f>
        <v>0</v>
      </c>
      <c r="J92" s="771"/>
      <c r="K92" s="763"/>
      <c r="L92" s="764">
        <f>IFERROR(VLOOKUP($B$28:$B$565,低压数据库!$C:$AR,11,FALSE),0)</f>
        <v>0</v>
      </c>
      <c r="M92" s="764">
        <f>IFERROR(VLOOKUP($B$28:$B$565,低压数据库!$C:$AR,12,FALSE),0)</f>
        <v>0</v>
      </c>
      <c r="N92" s="764">
        <f>IFERROR(VLOOKUP($B$28:$B$565,低压数据库!$C:$AR,13,FALSE),0)</f>
        <v>0</v>
      </c>
      <c r="O92" s="764">
        <f>IFERROR(VLOOKUP($B$28:$B$565,低压数据库!$C:$AR,14,FALSE),0)</f>
        <v>0</v>
      </c>
      <c r="P92" s="764">
        <f>IFERROR(VLOOKUP($B$28:$B$565,低压数据库!$C:$AR,15,FALSE),0)</f>
        <v>0</v>
      </c>
      <c r="Q92" s="764">
        <f>IFERROR(VLOOKUP($B$28:$B$565,低压数据库!$C:$AR,16,FALSE),0)</f>
        <v>0</v>
      </c>
      <c r="R92" s="764">
        <f>IFERROR(VLOOKUP($B$28:$B$565,低压数据库!$C:$AR,17,FALSE),0)</f>
        <v>0</v>
      </c>
      <c r="S92" s="764">
        <f>IFERROR(VLOOKUP($B$28:$B$565,低压数据库!$C:$AR,18,FALSE),0)</f>
        <v>0</v>
      </c>
      <c r="T92" s="764">
        <f>IFERROR(VLOOKUP($B$28:$B$565,低压数据库!$C:$AR,19,FALSE),0)</f>
        <v>0</v>
      </c>
      <c r="U92" s="764">
        <f>IFERROR(VLOOKUP($B$28:$B$565,低压数据库!$C:$AR,20,FALSE),0)</f>
        <v>0</v>
      </c>
      <c r="V92" s="764">
        <f>IFERROR(VLOOKUP($B$28:$B$565,低压数据库!$C:$AR,21,FALSE),0)</f>
        <v>0</v>
      </c>
      <c r="W92" s="764">
        <f>IFERROR(VLOOKUP($B$28:$B$565,低压数据库!$C:$AR,22,FALSE),0)</f>
        <v>0</v>
      </c>
      <c r="X92" s="764">
        <f>IFERROR(VLOOKUP($B$28:$B$565,低压数据库!$C:$AR,23,FALSE),0)</f>
        <v>0</v>
      </c>
      <c r="Y92" s="764">
        <f>IFERROR(VLOOKUP($B$28:$B$565,低压数据库!$C:$AR,24,FALSE),0)</f>
        <v>0</v>
      </c>
      <c r="Z92" s="764">
        <f>IFERROR(VLOOKUP($B$28:$B$565,低压数据库!$C:$AR,25,FALSE),0)</f>
        <v>0</v>
      </c>
      <c r="AA92" s="764">
        <f>IFERROR(VLOOKUP($B$28:$B$565,低压数据库!$C:$AR,26,FALSE),0)</f>
        <v>0</v>
      </c>
      <c r="AB92" s="764">
        <f>IFERROR(VLOOKUP($B$28:$B$565,低压数据库!$C:$AR,27,FALSE),0)</f>
        <v>0</v>
      </c>
      <c r="AC92" s="764">
        <f>IFERROR(VLOOKUP($B$28:$B$565,低压数据库!$C:$AR,28,FALSE),0)</f>
        <v>0</v>
      </c>
      <c r="AD92" s="764">
        <f>IFERROR(VLOOKUP($B$28:$B$565,低压数据库!$C:$AR,29,FALSE),0)</f>
        <v>0</v>
      </c>
      <c r="AE92" s="764">
        <f>IFERROR(VLOOKUP($B$28:$B$565,低压数据库!$C:$AR,30,FALSE),0)</f>
        <v>0</v>
      </c>
      <c r="AF92" s="764">
        <f>IFERROR(VLOOKUP($B$28:$B$565,低压数据库!$C:$AR,31,FALSE),0)</f>
        <v>0</v>
      </c>
      <c r="AG92" s="764">
        <f>IFERROR(VLOOKUP($B$28:$B$565,低压数据库!$C:$AR,32,FALSE),0)</f>
        <v>0</v>
      </c>
      <c r="AH92" s="764">
        <f>IFERROR(VLOOKUP($B$28:$B$565,低压数据库!$C:$AR,33,FALSE),0)</f>
        <v>0</v>
      </c>
      <c r="AI92" s="764">
        <f>IFERROR(VLOOKUP($B$28:$B$565,低压数据库!$C:$AR,34,FALSE),0)</f>
        <v>0</v>
      </c>
      <c r="AJ92" s="764">
        <f>IFERROR(VLOOKUP($B$28:$B$565,低压数据库!$C:$AR,35,FALSE),0)</f>
        <v>0</v>
      </c>
      <c r="AK92" s="764">
        <f>IFERROR(VLOOKUP($B$28:$B$565,低压数据库!$C:$AR,36,FALSE),0)</f>
        <v>0</v>
      </c>
      <c r="AL92" s="764">
        <f>IFERROR(VLOOKUP($B$28:$B$565,低压数据库!$C:$AR,37,FALSE),0)</f>
        <v>0</v>
      </c>
      <c r="AM92" s="764">
        <f>IFERROR(VLOOKUP($B$28:$B$565,低压数据库!$C:$AR,38,FALSE),0)</f>
        <v>0</v>
      </c>
      <c r="AN92" s="764">
        <f>IFERROR(VLOOKUP($B$28:$B$565,低压数据库!$C:$AR,39,FALSE),0)</f>
        <v>0</v>
      </c>
      <c r="AO92" s="764"/>
      <c r="AP92" s="764">
        <f>IFERROR(VLOOKUP($B$28:$B$565,低压数据库!$C:$AR,40,FALSE),0)</f>
        <v>0</v>
      </c>
      <c r="AQ92" s="764">
        <f>IFERROR(VLOOKUP($B$28:$B$565,低压数据库!$C:$AR,41,FALSE),0)</f>
        <v>0</v>
      </c>
      <c r="AR92" s="764"/>
      <c r="AS92" s="764"/>
      <c r="AT92" s="764"/>
      <c r="AU92" s="765">
        <f>IFERROR(VLOOKUP($B$28:$B$565,低压数据库!$C:$AR,42,FALSE),0)</f>
        <v>0</v>
      </c>
    </row>
    <row r="93" s="675" customFormat="1" customHeight="1" spans="1:47">
      <c r="A93" s="769"/>
      <c r="B93" s="772"/>
      <c r="C93" s="759"/>
      <c r="D93" s="760"/>
      <c r="E93" s="761"/>
      <c r="F93" s="761"/>
      <c r="G93" s="761"/>
      <c r="H93" s="760"/>
      <c r="I93" s="760"/>
      <c r="J93" s="768"/>
      <c r="K93" s="763"/>
      <c r="L93" s="764"/>
      <c r="M93" s="764"/>
      <c r="N93" s="764"/>
      <c r="O93" s="764"/>
      <c r="P93" s="764"/>
      <c r="Q93" s="764"/>
      <c r="R93" s="764"/>
      <c r="S93" s="764"/>
      <c r="T93" s="764"/>
      <c r="U93" s="764"/>
      <c r="V93" s="764"/>
      <c r="W93" s="764"/>
      <c r="X93" s="764"/>
      <c r="Y93" s="764"/>
      <c r="Z93" s="764"/>
      <c r="AA93" s="764"/>
      <c r="AB93" s="764"/>
      <c r="AC93" s="764"/>
      <c r="AD93" s="764"/>
      <c r="AE93" s="764"/>
      <c r="AF93" s="764"/>
      <c r="AG93" s="764"/>
      <c r="AH93" s="764"/>
      <c r="AI93" s="764"/>
      <c r="AJ93" s="764"/>
      <c r="AK93" s="764"/>
      <c r="AL93" s="764"/>
      <c r="AM93" s="764"/>
      <c r="AN93" s="764"/>
      <c r="AO93" s="764"/>
      <c r="AP93" s="764"/>
      <c r="AQ93" s="764"/>
      <c r="AR93" s="764"/>
      <c r="AS93" s="764"/>
      <c r="AT93" s="764"/>
      <c r="AU93" s="765"/>
    </row>
    <row r="94" s="675" customFormat="1" customHeight="1" spans="1:47">
      <c r="A94" s="769"/>
      <c r="B94" s="770"/>
      <c r="C94" s="759">
        <f>IFERROR(VLOOKUP(B94:B570,低压数据库!C:D,2,FALSE),0)</f>
        <v>0</v>
      </c>
      <c r="D94" s="760">
        <f>IFERROR(VLOOKUP(B94:B570,低压数据库!C:E,3,FALSE),0)</f>
        <v>0</v>
      </c>
      <c r="E94" s="761"/>
      <c r="F94" s="761"/>
      <c r="G94" s="761"/>
      <c r="H94" s="760"/>
      <c r="I94" s="760">
        <f>IFERROR(VLOOKUP(B94:B570,低压数据库!C:J,8,FALSE),0)</f>
        <v>0</v>
      </c>
      <c r="J94" s="771"/>
      <c r="K94" s="763"/>
      <c r="L94" s="764">
        <f>IFERROR(VLOOKUP($B$28:$B$565,低压数据库!$C:$AR,11,FALSE),0)</f>
        <v>0</v>
      </c>
      <c r="M94" s="764">
        <f>IFERROR(VLOOKUP($B$28:$B$565,低压数据库!$C:$AR,12,FALSE),0)</f>
        <v>0</v>
      </c>
      <c r="N94" s="764">
        <f>IFERROR(VLOOKUP($B$28:$B$565,低压数据库!$C:$AR,13,FALSE),0)</f>
        <v>0</v>
      </c>
      <c r="O94" s="764">
        <f>IFERROR(VLOOKUP($B$28:$B$565,低压数据库!$C:$AR,14,FALSE),0)</f>
        <v>0</v>
      </c>
      <c r="P94" s="764">
        <f>IFERROR(VLOOKUP($B$28:$B$565,低压数据库!$C:$AR,15,FALSE),0)</f>
        <v>0</v>
      </c>
      <c r="Q94" s="764">
        <f>IFERROR(VLOOKUP($B$28:$B$565,低压数据库!$C:$AR,16,FALSE),0)</f>
        <v>0</v>
      </c>
      <c r="R94" s="764">
        <f>IFERROR(VLOOKUP($B$28:$B$565,低压数据库!$C:$AR,17,FALSE),0)</f>
        <v>0</v>
      </c>
      <c r="S94" s="764">
        <f>IFERROR(VLOOKUP($B$28:$B$565,低压数据库!$C:$AR,18,FALSE),0)</f>
        <v>0</v>
      </c>
      <c r="T94" s="764">
        <f>IFERROR(VLOOKUP($B$28:$B$565,低压数据库!$C:$AR,19,FALSE),0)</f>
        <v>0</v>
      </c>
      <c r="U94" s="764">
        <f>IFERROR(VLOOKUP($B$28:$B$565,低压数据库!$C:$AR,20,FALSE),0)</f>
        <v>0</v>
      </c>
      <c r="V94" s="764">
        <f>IFERROR(VLOOKUP($B$28:$B$565,低压数据库!$C:$AR,21,FALSE),0)</f>
        <v>0</v>
      </c>
      <c r="W94" s="764">
        <f>IFERROR(VLOOKUP($B$28:$B$565,低压数据库!$C:$AR,22,FALSE),0)</f>
        <v>0</v>
      </c>
      <c r="X94" s="764">
        <f>IFERROR(VLOOKUP($B$28:$B$565,低压数据库!$C:$AR,23,FALSE),0)</f>
        <v>0</v>
      </c>
      <c r="Y94" s="764">
        <f>IFERROR(VLOOKUP($B$28:$B$565,低压数据库!$C:$AR,24,FALSE),0)</f>
        <v>0</v>
      </c>
      <c r="Z94" s="764">
        <f>IFERROR(VLOOKUP($B$28:$B$565,低压数据库!$C:$AR,25,FALSE),0)</f>
        <v>0</v>
      </c>
      <c r="AA94" s="764">
        <f>IFERROR(VLOOKUP($B$28:$B$565,低压数据库!$C:$AR,26,FALSE),0)</f>
        <v>0</v>
      </c>
      <c r="AB94" s="764">
        <f>IFERROR(VLOOKUP($B$28:$B$565,低压数据库!$C:$AR,27,FALSE),0)</f>
        <v>0</v>
      </c>
      <c r="AC94" s="764">
        <f>IFERROR(VLOOKUP($B$28:$B$565,低压数据库!$C:$AR,28,FALSE),0)</f>
        <v>0</v>
      </c>
      <c r="AD94" s="764">
        <f>IFERROR(VLOOKUP($B$28:$B$565,低压数据库!$C:$AR,29,FALSE),0)</f>
        <v>0</v>
      </c>
      <c r="AE94" s="764">
        <f>IFERROR(VLOOKUP($B$28:$B$565,低压数据库!$C:$AR,30,FALSE),0)</f>
        <v>0</v>
      </c>
      <c r="AF94" s="764">
        <f>IFERROR(VLOOKUP($B$28:$B$565,低压数据库!$C:$AR,31,FALSE),0)</f>
        <v>0</v>
      </c>
      <c r="AG94" s="764">
        <f>IFERROR(VLOOKUP($B$28:$B$565,低压数据库!$C:$AR,32,FALSE),0)</f>
        <v>0</v>
      </c>
      <c r="AH94" s="764">
        <f>IFERROR(VLOOKUP($B$28:$B$565,低压数据库!$C:$AR,33,FALSE),0)</f>
        <v>0</v>
      </c>
      <c r="AI94" s="764">
        <f>IFERROR(VLOOKUP($B$28:$B$565,低压数据库!$C:$AR,34,FALSE),0)</f>
        <v>0</v>
      </c>
      <c r="AJ94" s="764">
        <f>IFERROR(VLOOKUP($B$28:$B$565,低压数据库!$C:$AR,35,FALSE),0)</f>
        <v>0</v>
      </c>
      <c r="AK94" s="764">
        <f>IFERROR(VLOOKUP($B$28:$B$565,低压数据库!$C:$AR,36,FALSE),0)</f>
        <v>0</v>
      </c>
      <c r="AL94" s="764">
        <f>IFERROR(VLOOKUP($B$28:$B$565,低压数据库!$C:$AR,37,FALSE),0)</f>
        <v>0</v>
      </c>
      <c r="AM94" s="764">
        <f>IFERROR(VLOOKUP($B$28:$B$565,低压数据库!$C:$AR,38,FALSE),0)</f>
        <v>0</v>
      </c>
      <c r="AN94" s="764">
        <f>IFERROR(VLOOKUP($B$28:$B$565,低压数据库!$C:$AR,39,FALSE),0)</f>
        <v>0</v>
      </c>
      <c r="AO94" s="764"/>
      <c r="AP94" s="764">
        <f>IFERROR(VLOOKUP($B$28:$B$565,低压数据库!$C:$AR,40,FALSE),0)</f>
        <v>0</v>
      </c>
      <c r="AQ94" s="764">
        <f>IFERROR(VLOOKUP($B$28:$B$565,低压数据库!$C:$AR,41,FALSE),0)</f>
        <v>0</v>
      </c>
      <c r="AR94" s="764"/>
      <c r="AS94" s="764"/>
      <c r="AT94" s="764"/>
      <c r="AU94" s="765">
        <f>IFERROR(VLOOKUP($B$28:$B$565,低压数据库!$C:$AR,42,FALSE),0)</f>
        <v>0</v>
      </c>
    </row>
    <row r="95" s="675" customFormat="1" customHeight="1" spans="1:47">
      <c r="A95" s="769"/>
      <c r="B95" s="772"/>
      <c r="C95" s="759"/>
      <c r="D95" s="760"/>
      <c r="E95" s="761"/>
      <c r="F95" s="761"/>
      <c r="G95" s="761"/>
      <c r="H95" s="760"/>
      <c r="I95" s="760"/>
      <c r="J95" s="768"/>
      <c r="K95" s="763"/>
      <c r="L95" s="764"/>
      <c r="M95" s="764"/>
      <c r="N95" s="764"/>
      <c r="O95" s="764"/>
      <c r="P95" s="764"/>
      <c r="Q95" s="764"/>
      <c r="R95" s="764"/>
      <c r="S95" s="764"/>
      <c r="T95" s="764"/>
      <c r="U95" s="764"/>
      <c r="V95" s="764"/>
      <c r="W95" s="764"/>
      <c r="X95" s="764"/>
      <c r="Y95" s="764"/>
      <c r="Z95" s="764"/>
      <c r="AA95" s="764"/>
      <c r="AB95" s="764"/>
      <c r="AC95" s="764"/>
      <c r="AD95" s="764"/>
      <c r="AE95" s="764"/>
      <c r="AF95" s="764"/>
      <c r="AG95" s="764"/>
      <c r="AH95" s="764"/>
      <c r="AI95" s="764"/>
      <c r="AJ95" s="764"/>
      <c r="AK95" s="764"/>
      <c r="AL95" s="764"/>
      <c r="AM95" s="764"/>
      <c r="AN95" s="764"/>
      <c r="AO95" s="764"/>
      <c r="AP95" s="764"/>
      <c r="AQ95" s="764"/>
      <c r="AR95" s="764"/>
      <c r="AS95" s="764"/>
      <c r="AT95" s="764"/>
      <c r="AU95" s="765"/>
    </row>
    <row r="96" s="675" customFormat="1" customHeight="1" spans="1:47">
      <c r="A96" s="769"/>
      <c r="B96" s="770"/>
      <c r="C96" s="759">
        <f>IFERROR(VLOOKUP(B96:B570,低压数据库!C:D,2,FALSE),0)</f>
        <v>0</v>
      </c>
      <c r="D96" s="760">
        <f>IFERROR(VLOOKUP(B96:B570,低压数据库!C:E,3,FALSE),0)</f>
        <v>0</v>
      </c>
      <c r="E96" s="761"/>
      <c r="F96" s="761"/>
      <c r="G96" s="761"/>
      <c r="H96" s="760"/>
      <c r="I96" s="760">
        <f>IFERROR(VLOOKUP(B96:B570,低压数据库!C:J,8,FALSE),0)</f>
        <v>0</v>
      </c>
      <c r="J96" s="771"/>
      <c r="K96" s="763"/>
      <c r="L96" s="764">
        <f>IFERROR(VLOOKUP($B$28:$B$565,低压数据库!$C:$AR,11,FALSE),0)</f>
        <v>0</v>
      </c>
      <c r="M96" s="764">
        <f>IFERROR(VLOOKUP($B$28:$B$565,低压数据库!$C:$AR,12,FALSE),0)</f>
        <v>0</v>
      </c>
      <c r="N96" s="764">
        <f>IFERROR(VLOOKUP($B$28:$B$565,低压数据库!$C:$AR,13,FALSE),0)</f>
        <v>0</v>
      </c>
      <c r="O96" s="764">
        <f>IFERROR(VLOOKUP($B$28:$B$565,低压数据库!$C:$AR,14,FALSE),0)</f>
        <v>0</v>
      </c>
      <c r="P96" s="764">
        <f>IFERROR(VLOOKUP($B$28:$B$565,低压数据库!$C:$AR,15,FALSE),0)</f>
        <v>0</v>
      </c>
      <c r="Q96" s="764">
        <f>IFERROR(VLOOKUP($B$28:$B$565,低压数据库!$C:$AR,16,FALSE),0)</f>
        <v>0</v>
      </c>
      <c r="R96" s="764">
        <f>IFERROR(VLOOKUP($B$28:$B$565,低压数据库!$C:$AR,17,FALSE),0)</f>
        <v>0</v>
      </c>
      <c r="S96" s="764">
        <f>IFERROR(VLOOKUP($B$28:$B$565,低压数据库!$C:$AR,18,FALSE),0)</f>
        <v>0</v>
      </c>
      <c r="T96" s="764">
        <f>IFERROR(VLOOKUP($B$28:$B$565,低压数据库!$C:$AR,19,FALSE),0)</f>
        <v>0</v>
      </c>
      <c r="U96" s="764">
        <f>IFERROR(VLOOKUP($B$28:$B$565,低压数据库!$C:$AR,20,FALSE),0)</f>
        <v>0</v>
      </c>
      <c r="V96" s="764">
        <f>IFERROR(VLOOKUP($B$28:$B$565,低压数据库!$C:$AR,21,FALSE),0)</f>
        <v>0</v>
      </c>
      <c r="W96" s="764">
        <f>IFERROR(VLOOKUP($B$28:$B$565,低压数据库!$C:$AR,22,FALSE),0)</f>
        <v>0</v>
      </c>
      <c r="X96" s="764">
        <f>IFERROR(VLOOKUP($B$28:$B$565,低压数据库!$C:$AR,23,FALSE),0)</f>
        <v>0</v>
      </c>
      <c r="Y96" s="764">
        <f>IFERROR(VLOOKUP($B$28:$B$565,低压数据库!$C:$AR,24,FALSE),0)</f>
        <v>0</v>
      </c>
      <c r="Z96" s="764">
        <f>IFERROR(VLOOKUP($B$28:$B$565,低压数据库!$C:$AR,25,FALSE),0)</f>
        <v>0</v>
      </c>
      <c r="AA96" s="764">
        <f>IFERROR(VLOOKUP($B$28:$B$565,低压数据库!$C:$AR,26,FALSE),0)</f>
        <v>0</v>
      </c>
      <c r="AB96" s="764">
        <f>IFERROR(VLOOKUP($B$28:$B$565,低压数据库!$C:$AR,27,FALSE),0)</f>
        <v>0</v>
      </c>
      <c r="AC96" s="764">
        <f>IFERROR(VLOOKUP($B$28:$B$565,低压数据库!$C:$AR,28,FALSE),0)</f>
        <v>0</v>
      </c>
      <c r="AD96" s="764">
        <f>IFERROR(VLOOKUP($B$28:$B$565,低压数据库!$C:$AR,29,FALSE),0)</f>
        <v>0</v>
      </c>
      <c r="AE96" s="764">
        <f>IFERROR(VLOOKUP($B$28:$B$565,低压数据库!$C:$AR,30,FALSE),0)</f>
        <v>0</v>
      </c>
      <c r="AF96" s="764">
        <f>IFERROR(VLOOKUP($B$28:$B$565,低压数据库!$C:$AR,31,FALSE),0)</f>
        <v>0</v>
      </c>
      <c r="AG96" s="764">
        <f>IFERROR(VLOOKUP($B$28:$B$565,低压数据库!$C:$AR,32,FALSE),0)</f>
        <v>0</v>
      </c>
      <c r="AH96" s="764">
        <f>IFERROR(VLOOKUP($B$28:$B$565,低压数据库!$C:$AR,33,FALSE),0)</f>
        <v>0</v>
      </c>
      <c r="AI96" s="764">
        <f>IFERROR(VLOOKUP($B$28:$B$565,低压数据库!$C:$AR,34,FALSE),0)</f>
        <v>0</v>
      </c>
      <c r="AJ96" s="764">
        <f>IFERROR(VLOOKUP($B$28:$B$565,低压数据库!$C:$AR,35,FALSE),0)</f>
        <v>0</v>
      </c>
      <c r="AK96" s="764">
        <f>IFERROR(VLOOKUP($B$28:$B$565,低压数据库!$C:$AR,36,FALSE),0)</f>
        <v>0</v>
      </c>
      <c r="AL96" s="764">
        <f>IFERROR(VLOOKUP($B$28:$B$565,低压数据库!$C:$AR,37,FALSE),0)</f>
        <v>0</v>
      </c>
      <c r="AM96" s="764">
        <f>IFERROR(VLOOKUP($B$28:$B$565,低压数据库!$C:$AR,38,FALSE),0)</f>
        <v>0</v>
      </c>
      <c r="AN96" s="764">
        <f>IFERROR(VLOOKUP($B$28:$B$565,低压数据库!$C:$AR,39,FALSE),0)</f>
        <v>0</v>
      </c>
      <c r="AO96" s="764"/>
      <c r="AP96" s="764">
        <f>IFERROR(VLOOKUP($B$28:$B$565,低压数据库!$C:$AR,40,FALSE),0)</f>
        <v>0</v>
      </c>
      <c r="AQ96" s="764">
        <f>IFERROR(VLOOKUP($B$28:$B$565,低压数据库!$C:$AR,41,FALSE),0)</f>
        <v>0</v>
      </c>
      <c r="AR96" s="764"/>
      <c r="AS96" s="764"/>
      <c r="AT96" s="764"/>
      <c r="AU96" s="765">
        <f>IFERROR(VLOOKUP($B$28:$B$565,低压数据库!$C:$AR,42,FALSE),0)</f>
        <v>0</v>
      </c>
    </row>
    <row r="97" s="675" customFormat="1" customHeight="1" spans="1:47">
      <c r="A97" s="769"/>
      <c r="B97" s="772"/>
      <c r="C97" s="759"/>
      <c r="D97" s="760"/>
      <c r="E97" s="761"/>
      <c r="F97" s="761"/>
      <c r="G97" s="761"/>
      <c r="H97" s="760"/>
      <c r="I97" s="760"/>
      <c r="J97" s="768"/>
      <c r="K97" s="763"/>
      <c r="L97" s="764"/>
      <c r="M97" s="764"/>
      <c r="N97" s="764"/>
      <c r="O97" s="764"/>
      <c r="P97" s="764"/>
      <c r="Q97" s="764"/>
      <c r="R97" s="764"/>
      <c r="S97" s="764"/>
      <c r="T97" s="764"/>
      <c r="U97" s="764"/>
      <c r="V97" s="764"/>
      <c r="W97" s="764"/>
      <c r="X97" s="764"/>
      <c r="Y97" s="764"/>
      <c r="Z97" s="764"/>
      <c r="AA97" s="764"/>
      <c r="AB97" s="764"/>
      <c r="AC97" s="764"/>
      <c r="AD97" s="764"/>
      <c r="AE97" s="764"/>
      <c r="AF97" s="764"/>
      <c r="AG97" s="764"/>
      <c r="AH97" s="764"/>
      <c r="AI97" s="764"/>
      <c r="AJ97" s="764"/>
      <c r="AK97" s="764"/>
      <c r="AL97" s="764"/>
      <c r="AM97" s="764"/>
      <c r="AN97" s="764"/>
      <c r="AO97" s="764"/>
      <c r="AP97" s="764"/>
      <c r="AQ97" s="764"/>
      <c r="AR97" s="764"/>
      <c r="AS97" s="764"/>
      <c r="AT97" s="764"/>
      <c r="AU97" s="765"/>
    </row>
    <row r="98" s="675" customFormat="1" customHeight="1" spans="1:47">
      <c r="A98" s="769"/>
      <c r="B98" s="770"/>
      <c r="C98" s="759">
        <f>IFERROR(VLOOKUP(B98:B570,低压数据库!C:D,2,FALSE),0)</f>
        <v>0</v>
      </c>
      <c r="D98" s="760">
        <f>IFERROR(VLOOKUP(B98:B570,低压数据库!C:E,3,FALSE),0)</f>
        <v>0</v>
      </c>
      <c r="E98" s="761"/>
      <c r="F98" s="761"/>
      <c r="G98" s="761"/>
      <c r="H98" s="760"/>
      <c r="I98" s="760">
        <f>IFERROR(VLOOKUP(B98:B570,低压数据库!C:J,8,FALSE),0)</f>
        <v>0</v>
      </c>
      <c r="J98" s="771"/>
      <c r="K98" s="763"/>
      <c r="L98" s="764">
        <f>IFERROR(VLOOKUP($B$28:$B$565,低压数据库!$C:$AR,11,FALSE),0)</f>
        <v>0</v>
      </c>
      <c r="M98" s="764">
        <f>IFERROR(VLOOKUP($B$28:$B$565,低压数据库!$C:$AR,12,FALSE),0)</f>
        <v>0</v>
      </c>
      <c r="N98" s="764">
        <f>IFERROR(VLOOKUP($B$28:$B$565,低压数据库!$C:$AR,13,FALSE),0)</f>
        <v>0</v>
      </c>
      <c r="O98" s="764">
        <f>IFERROR(VLOOKUP($B$28:$B$565,低压数据库!$C:$AR,14,FALSE),0)</f>
        <v>0</v>
      </c>
      <c r="P98" s="764">
        <f>IFERROR(VLOOKUP($B$28:$B$565,低压数据库!$C:$AR,15,FALSE),0)</f>
        <v>0</v>
      </c>
      <c r="Q98" s="764">
        <f>IFERROR(VLOOKUP($B$28:$B$565,低压数据库!$C:$AR,16,FALSE),0)</f>
        <v>0</v>
      </c>
      <c r="R98" s="764">
        <f>IFERROR(VLOOKUP($B$28:$B$565,低压数据库!$C:$AR,17,FALSE),0)</f>
        <v>0</v>
      </c>
      <c r="S98" s="764">
        <f>IFERROR(VLOOKUP($B$28:$B$565,低压数据库!$C:$AR,18,FALSE),0)</f>
        <v>0</v>
      </c>
      <c r="T98" s="764">
        <f>IFERROR(VLOOKUP($B$28:$B$565,低压数据库!$C:$AR,19,FALSE),0)</f>
        <v>0</v>
      </c>
      <c r="U98" s="764">
        <f>IFERROR(VLOOKUP($B$28:$B$565,低压数据库!$C:$AR,20,FALSE),0)</f>
        <v>0</v>
      </c>
      <c r="V98" s="764">
        <f>IFERROR(VLOOKUP($B$28:$B$565,低压数据库!$C:$AR,21,FALSE),0)</f>
        <v>0</v>
      </c>
      <c r="W98" s="764">
        <f>IFERROR(VLOOKUP($B$28:$B$565,低压数据库!$C:$AR,22,FALSE),0)</f>
        <v>0</v>
      </c>
      <c r="X98" s="764">
        <f>IFERROR(VLOOKUP($B$28:$B$565,低压数据库!$C:$AR,23,FALSE),0)</f>
        <v>0</v>
      </c>
      <c r="Y98" s="764">
        <f>IFERROR(VLOOKUP($B$28:$B$565,低压数据库!$C:$AR,24,FALSE),0)</f>
        <v>0</v>
      </c>
      <c r="Z98" s="764">
        <f>IFERROR(VLOOKUP($B$28:$B$565,低压数据库!$C:$AR,25,FALSE),0)</f>
        <v>0</v>
      </c>
      <c r="AA98" s="764">
        <f>IFERROR(VLOOKUP($B$28:$B$565,低压数据库!$C:$AR,26,FALSE),0)</f>
        <v>0</v>
      </c>
      <c r="AB98" s="764">
        <f>IFERROR(VLOOKUP($B$28:$B$565,低压数据库!$C:$AR,27,FALSE),0)</f>
        <v>0</v>
      </c>
      <c r="AC98" s="764">
        <f>IFERROR(VLOOKUP($B$28:$B$565,低压数据库!$C:$AR,28,FALSE),0)</f>
        <v>0</v>
      </c>
      <c r="AD98" s="764">
        <f>IFERROR(VLOOKUP($B$28:$B$565,低压数据库!$C:$AR,29,FALSE),0)</f>
        <v>0</v>
      </c>
      <c r="AE98" s="764">
        <f>IFERROR(VLOOKUP($B$28:$B$565,低压数据库!$C:$AR,30,FALSE),0)</f>
        <v>0</v>
      </c>
      <c r="AF98" s="764">
        <f>IFERROR(VLOOKUP($B$28:$B$565,低压数据库!$C:$AR,31,FALSE),0)</f>
        <v>0</v>
      </c>
      <c r="AG98" s="764">
        <f>IFERROR(VLOOKUP($B$28:$B$565,低压数据库!$C:$AR,32,FALSE),0)</f>
        <v>0</v>
      </c>
      <c r="AH98" s="764">
        <f>IFERROR(VLOOKUP($B$28:$B$565,低压数据库!$C:$AR,33,FALSE),0)</f>
        <v>0</v>
      </c>
      <c r="AI98" s="764">
        <f>IFERROR(VLOOKUP($B$28:$B$565,低压数据库!$C:$AR,34,FALSE),0)</f>
        <v>0</v>
      </c>
      <c r="AJ98" s="764">
        <f>IFERROR(VLOOKUP($B$28:$B$565,低压数据库!$C:$AR,35,FALSE),0)</f>
        <v>0</v>
      </c>
      <c r="AK98" s="764">
        <f>IFERROR(VLOOKUP($B$28:$B$565,低压数据库!$C:$AR,36,FALSE),0)</f>
        <v>0</v>
      </c>
      <c r="AL98" s="764">
        <f>IFERROR(VLOOKUP($B$28:$B$565,低压数据库!$C:$AR,37,FALSE),0)</f>
        <v>0</v>
      </c>
      <c r="AM98" s="764">
        <f>IFERROR(VLOOKUP($B$28:$B$565,低压数据库!$C:$AR,38,FALSE),0)</f>
        <v>0</v>
      </c>
      <c r="AN98" s="764">
        <f>IFERROR(VLOOKUP($B$28:$B$565,低压数据库!$C:$AR,39,FALSE),0)</f>
        <v>0</v>
      </c>
      <c r="AO98" s="764"/>
      <c r="AP98" s="764">
        <f>IFERROR(VLOOKUP($B$28:$B$565,低压数据库!$C:$AR,40,FALSE),0)</f>
        <v>0</v>
      </c>
      <c r="AQ98" s="764">
        <f>IFERROR(VLOOKUP($B$28:$B$565,低压数据库!$C:$AR,41,FALSE),0)</f>
        <v>0</v>
      </c>
      <c r="AR98" s="764"/>
      <c r="AS98" s="764"/>
      <c r="AT98" s="764"/>
      <c r="AU98" s="765">
        <f>IFERROR(VLOOKUP($B$28:$B$565,低压数据库!$C:$AR,42,FALSE),0)</f>
        <v>0</v>
      </c>
    </row>
    <row r="99" s="675" customFormat="1" customHeight="1" spans="1:47">
      <c r="A99" s="769"/>
      <c r="B99" s="772"/>
      <c r="C99" s="759"/>
      <c r="D99" s="760"/>
      <c r="E99" s="761"/>
      <c r="F99" s="761"/>
      <c r="G99" s="761"/>
      <c r="H99" s="760"/>
      <c r="I99" s="760"/>
      <c r="J99" s="768"/>
      <c r="K99" s="763"/>
      <c r="L99" s="764"/>
      <c r="M99" s="764"/>
      <c r="N99" s="764"/>
      <c r="O99" s="764"/>
      <c r="P99" s="764"/>
      <c r="Q99" s="764"/>
      <c r="R99" s="764"/>
      <c r="S99" s="764"/>
      <c r="T99" s="764"/>
      <c r="U99" s="764"/>
      <c r="V99" s="764"/>
      <c r="W99" s="764"/>
      <c r="X99" s="764"/>
      <c r="Y99" s="764"/>
      <c r="Z99" s="764"/>
      <c r="AA99" s="764"/>
      <c r="AB99" s="764"/>
      <c r="AC99" s="764"/>
      <c r="AD99" s="764"/>
      <c r="AE99" s="764"/>
      <c r="AF99" s="764"/>
      <c r="AG99" s="764"/>
      <c r="AH99" s="764"/>
      <c r="AI99" s="764"/>
      <c r="AJ99" s="764"/>
      <c r="AK99" s="764"/>
      <c r="AL99" s="764"/>
      <c r="AM99" s="764"/>
      <c r="AN99" s="764"/>
      <c r="AO99" s="764"/>
      <c r="AP99" s="764"/>
      <c r="AQ99" s="764"/>
      <c r="AR99" s="764"/>
      <c r="AS99" s="764"/>
      <c r="AT99" s="764"/>
      <c r="AU99" s="765"/>
    </row>
    <row r="100" s="675" customFormat="1" customHeight="1" spans="1:47">
      <c r="A100" s="769"/>
      <c r="B100" s="770"/>
      <c r="C100" s="759">
        <f>IFERROR(VLOOKUP(B100:B570,低压数据库!C:D,2,FALSE),0)</f>
        <v>0</v>
      </c>
      <c r="D100" s="760">
        <f>IFERROR(VLOOKUP(B100:B570,低压数据库!C:E,3,FALSE),0)</f>
        <v>0</v>
      </c>
      <c r="E100" s="761"/>
      <c r="F100" s="761"/>
      <c r="G100" s="761"/>
      <c r="H100" s="760"/>
      <c r="I100" s="760">
        <f>IFERROR(VLOOKUP(B100:B570,低压数据库!C:J,8,FALSE),0)</f>
        <v>0</v>
      </c>
      <c r="J100" s="771"/>
      <c r="K100" s="763"/>
      <c r="L100" s="764">
        <f>IFERROR(VLOOKUP($B$28:$B$565,低压数据库!$C:$AR,11,FALSE),0)</f>
        <v>0</v>
      </c>
      <c r="M100" s="764">
        <f>IFERROR(VLOOKUP($B$28:$B$565,低压数据库!$C:$AR,12,FALSE),0)</f>
        <v>0</v>
      </c>
      <c r="N100" s="764">
        <f>IFERROR(VLOOKUP($B$28:$B$565,低压数据库!$C:$AR,13,FALSE),0)</f>
        <v>0</v>
      </c>
      <c r="O100" s="764">
        <f>IFERROR(VLOOKUP($B$28:$B$565,低压数据库!$C:$AR,14,FALSE),0)</f>
        <v>0</v>
      </c>
      <c r="P100" s="764">
        <f>IFERROR(VLOOKUP($B$28:$B$565,低压数据库!$C:$AR,15,FALSE),0)</f>
        <v>0</v>
      </c>
      <c r="Q100" s="764">
        <f>IFERROR(VLOOKUP($B$28:$B$565,低压数据库!$C:$AR,16,FALSE),0)</f>
        <v>0</v>
      </c>
      <c r="R100" s="764">
        <f>IFERROR(VLOOKUP($B$28:$B$565,低压数据库!$C:$AR,17,FALSE),0)</f>
        <v>0</v>
      </c>
      <c r="S100" s="764">
        <f>IFERROR(VLOOKUP($B$28:$B$565,低压数据库!$C:$AR,18,FALSE),0)</f>
        <v>0</v>
      </c>
      <c r="T100" s="764">
        <f>IFERROR(VLOOKUP($B$28:$B$565,低压数据库!$C:$AR,19,FALSE),0)</f>
        <v>0</v>
      </c>
      <c r="U100" s="764">
        <f>IFERROR(VLOOKUP($B$28:$B$565,低压数据库!$C:$AR,20,FALSE),0)</f>
        <v>0</v>
      </c>
      <c r="V100" s="764">
        <f>IFERROR(VLOOKUP($B$28:$B$565,低压数据库!$C:$AR,21,FALSE),0)</f>
        <v>0</v>
      </c>
      <c r="W100" s="764">
        <f>IFERROR(VLOOKUP($B$28:$B$565,低压数据库!$C:$AR,22,FALSE),0)</f>
        <v>0</v>
      </c>
      <c r="X100" s="764">
        <f>IFERROR(VLOOKUP($B$28:$B$565,低压数据库!$C:$AR,23,FALSE),0)</f>
        <v>0</v>
      </c>
      <c r="Y100" s="764">
        <f>IFERROR(VLOOKUP($B$28:$B$565,低压数据库!$C:$AR,24,FALSE),0)</f>
        <v>0</v>
      </c>
      <c r="Z100" s="764">
        <f>IFERROR(VLOOKUP($B$28:$B$565,低压数据库!$C:$AR,25,FALSE),0)</f>
        <v>0</v>
      </c>
      <c r="AA100" s="764">
        <f>IFERROR(VLOOKUP($B$28:$B$565,低压数据库!$C:$AR,26,FALSE),0)</f>
        <v>0</v>
      </c>
      <c r="AB100" s="764">
        <f>IFERROR(VLOOKUP($B$28:$B$565,低压数据库!$C:$AR,27,FALSE),0)</f>
        <v>0</v>
      </c>
      <c r="AC100" s="764">
        <f>IFERROR(VLOOKUP($B$28:$B$565,低压数据库!$C:$AR,28,FALSE),0)</f>
        <v>0</v>
      </c>
      <c r="AD100" s="764">
        <f>IFERROR(VLOOKUP($B$28:$B$565,低压数据库!$C:$AR,29,FALSE),0)</f>
        <v>0</v>
      </c>
      <c r="AE100" s="764">
        <f>IFERROR(VLOOKUP($B$28:$B$565,低压数据库!$C:$AR,30,FALSE),0)</f>
        <v>0</v>
      </c>
      <c r="AF100" s="764">
        <f>IFERROR(VLOOKUP($B$28:$B$565,低压数据库!$C:$AR,31,FALSE),0)</f>
        <v>0</v>
      </c>
      <c r="AG100" s="764">
        <f>IFERROR(VLOOKUP($B$28:$B$565,低压数据库!$C:$AR,32,FALSE),0)</f>
        <v>0</v>
      </c>
      <c r="AH100" s="764">
        <f>IFERROR(VLOOKUP($B$28:$B$565,低压数据库!$C:$AR,33,FALSE),0)</f>
        <v>0</v>
      </c>
      <c r="AI100" s="764">
        <f>IFERROR(VLOOKUP($B$28:$B$565,低压数据库!$C:$AR,34,FALSE),0)</f>
        <v>0</v>
      </c>
      <c r="AJ100" s="764">
        <f>IFERROR(VLOOKUP($B$28:$B$565,低压数据库!$C:$AR,35,FALSE),0)</f>
        <v>0</v>
      </c>
      <c r="AK100" s="764">
        <f>IFERROR(VLOOKUP($B$28:$B$565,低压数据库!$C:$AR,36,FALSE),0)</f>
        <v>0</v>
      </c>
      <c r="AL100" s="764">
        <f>IFERROR(VLOOKUP($B$28:$B$565,低压数据库!$C:$AR,37,FALSE),0)</f>
        <v>0</v>
      </c>
      <c r="AM100" s="764">
        <f>IFERROR(VLOOKUP($B$28:$B$565,低压数据库!$C:$AR,38,FALSE),0)</f>
        <v>0</v>
      </c>
      <c r="AN100" s="764">
        <f>IFERROR(VLOOKUP($B$28:$B$565,低压数据库!$C:$AR,39,FALSE),0)</f>
        <v>0</v>
      </c>
      <c r="AO100" s="764"/>
      <c r="AP100" s="764">
        <f>IFERROR(VLOOKUP($B$28:$B$565,低压数据库!$C:$AR,40,FALSE),0)</f>
        <v>0</v>
      </c>
      <c r="AQ100" s="764">
        <f>IFERROR(VLOOKUP($B$28:$B$565,低压数据库!$C:$AR,41,FALSE),0)</f>
        <v>0</v>
      </c>
      <c r="AR100" s="764"/>
      <c r="AS100" s="764"/>
      <c r="AT100" s="764"/>
      <c r="AU100" s="765">
        <f>IFERROR(VLOOKUP($B$28:$B$565,低压数据库!$C:$AR,42,FALSE),0)</f>
        <v>0</v>
      </c>
    </row>
    <row r="101" s="675" customFormat="1" customHeight="1" spans="1:47">
      <c r="A101" s="769"/>
      <c r="B101" s="772"/>
      <c r="C101" s="759"/>
      <c r="D101" s="760"/>
      <c r="E101" s="761"/>
      <c r="F101" s="761"/>
      <c r="G101" s="761"/>
      <c r="H101" s="760"/>
      <c r="I101" s="760"/>
      <c r="J101" s="768"/>
      <c r="K101" s="763"/>
      <c r="L101" s="764"/>
      <c r="M101" s="764"/>
      <c r="N101" s="764"/>
      <c r="O101" s="764"/>
      <c r="P101" s="764"/>
      <c r="Q101" s="764"/>
      <c r="R101" s="764"/>
      <c r="S101" s="764"/>
      <c r="T101" s="764"/>
      <c r="U101" s="764"/>
      <c r="V101" s="764"/>
      <c r="W101" s="764"/>
      <c r="X101" s="764"/>
      <c r="Y101" s="764"/>
      <c r="Z101" s="764"/>
      <c r="AA101" s="764"/>
      <c r="AB101" s="764"/>
      <c r="AC101" s="764"/>
      <c r="AD101" s="764"/>
      <c r="AE101" s="764"/>
      <c r="AF101" s="764"/>
      <c r="AG101" s="764"/>
      <c r="AH101" s="764"/>
      <c r="AI101" s="764"/>
      <c r="AJ101" s="764"/>
      <c r="AK101" s="764"/>
      <c r="AL101" s="764"/>
      <c r="AM101" s="764"/>
      <c r="AN101" s="764"/>
      <c r="AO101" s="764"/>
      <c r="AP101" s="764"/>
      <c r="AQ101" s="764"/>
      <c r="AR101" s="764"/>
      <c r="AS101" s="764"/>
      <c r="AT101" s="764"/>
      <c r="AU101" s="765"/>
    </row>
    <row r="102" s="675" customFormat="1" customHeight="1" spans="1:47">
      <c r="A102" s="769"/>
      <c r="B102" s="770"/>
      <c r="C102" s="759">
        <f>IFERROR(VLOOKUP(B102:B570,低压数据库!C:D,2,FALSE),0)</f>
        <v>0</v>
      </c>
      <c r="D102" s="760">
        <f>IFERROR(VLOOKUP(B102:B570,低压数据库!C:E,3,FALSE),0)</f>
        <v>0</v>
      </c>
      <c r="E102" s="761"/>
      <c r="F102" s="761"/>
      <c r="G102" s="761"/>
      <c r="H102" s="760"/>
      <c r="I102" s="760">
        <f>IFERROR(VLOOKUP(B102:B570,低压数据库!C:J,8,FALSE),0)</f>
        <v>0</v>
      </c>
      <c r="J102" s="771"/>
      <c r="K102" s="763"/>
      <c r="L102" s="764">
        <f>IFERROR(VLOOKUP($B$28:$B$565,低压数据库!$C:$AR,11,FALSE),0)</f>
        <v>0</v>
      </c>
      <c r="M102" s="764">
        <f>IFERROR(VLOOKUP($B$28:$B$565,低压数据库!$C:$AR,12,FALSE),0)</f>
        <v>0</v>
      </c>
      <c r="N102" s="764">
        <f>IFERROR(VLOOKUP($B$28:$B$565,低压数据库!$C:$AR,13,FALSE),0)</f>
        <v>0</v>
      </c>
      <c r="O102" s="764">
        <f>IFERROR(VLOOKUP($B$28:$B$565,低压数据库!$C:$AR,14,FALSE),0)</f>
        <v>0</v>
      </c>
      <c r="P102" s="764">
        <f>IFERROR(VLOOKUP($B$28:$B$565,低压数据库!$C:$AR,15,FALSE),0)</f>
        <v>0</v>
      </c>
      <c r="Q102" s="764">
        <f>IFERROR(VLOOKUP($B$28:$B$565,低压数据库!$C:$AR,16,FALSE),0)</f>
        <v>0</v>
      </c>
      <c r="R102" s="764">
        <f>IFERROR(VLOOKUP($B$28:$B$565,低压数据库!$C:$AR,17,FALSE),0)</f>
        <v>0</v>
      </c>
      <c r="S102" s="764">
        <f>IFERROR(VLOOKUP($B$28:$B$565,低压数据库!$C:$AR,18,FALSE),0)</f>
        <v>0</v>
      </c>
      <c r="T102" s="764">
        <f>IFERROR(VLOOKUP($B$28:$B$565,低压数据库!$C:$AR,19,FALSE),0)</f>
        <v>0</v>
      </c>
      <c r="U102" s="764">
        <f>IFERROR(VLOOKUP($B$28:$B$565,低压数据库!$C:$AR,20,FALSE),0)</f>
        <v>0</v>
      </c>
      <c r="V102" s="764">
        <f>IFERROR(VLOOKUP($B$28:$B$565,低压数据库!$C:$AR,21,FALSE),0)</f>
        <v>0</v>
      </c>
      <c r="W102" s="764">
        <f>IFERROR(VLOOKUP($B$28:$B$565,低压数据库!$C:$AR,22,FALSE),0)</f>
        <v>0</v>
      </c>
      <c r="X102" s="764">
        <f>IFERROR(VLOOKUP($B$28:$B$565,低压数据库!$C:$AR,23,FALSE),0)</f>
        <v>0</v>
      </c>
      <c r="Y102" s="764">
        <f>IFERROR(VLOOKUP($B$28:$B$565,低压数据库!$C:$AR,24,FALSE),0)</f>
        <v>0</v>
      </c>
      <c r="Z102" s="764">
        <f>IFERROR(VLOOKUP($B$28:$B$565,低压数据库!$C:$AR,25,FALSE),0)</f>
        <v>0</v>
      </c>
      <c r="AA102" s="764">
        <f>IFERROR(VLOOKUP($B$28:$B$565,低压数据库!$C:$AR,26,FALSE),0)</f>
        <v>0</v>
      </c>
      <c r="AB102" s="764">
        <f>IFERROR(VLOOKUP($B$28:$B$565,低压数据库!$C:$AR,27,FALSE),0)</f>
        <v>0</v>
      </c>
      <c r="AC102" s="764">
        <f>IFERROR(VLOOKUP($B$28:$B$565,低压数据库!$C:$AR,28,FALSE),0)</f>
        <v>0</v>
      </c>
      <c r="AD102" s="764">
        <f>IFERROR(VLOOKUP($B$28:$B$565,低压数据库!$C:$AR,29,FALSE),0)</f>
        <v>0</v>
      </c>
      <c r="AE102" s="764">
        <f>IFERROR(VLOOKUP($B$28:$B$565,低压数据库!$C:$AR,30,FALSE),0)</f>
        <v>0</v>
      </c>
      <c r="AF102" s="764">
        <f>IFERROR(VLOOKUP($B$28:$B$565,低压数据库!$C:$AR,31,FALSE),0)</f>
        <v>0</v>
      </c>
      <c r="AG102" s="764">
        <f>IFERROR(VLOOKUP($B$28:$B$565,低压数据库!$C:$AR,32,FALSE),0)</f>
        <v>0</v>
      </c>
      <c r="AH102" s="764">
        <f>IFERROR(VLOOKUP($B$28:$B$565,低压数据库!$C:$AR,33,FALSE),0)</f>
        <v>0</v>
      </c>
      <c r="AI102" s="764">
        <f>IFERROR(VLOOKUP($B$28:$B$565,低压数据库!$C:$AR,34,FALSE),0)</f>
        <v>0</v>
      </c>
      <c r="AJ102" s="764">
        <f>IFERROR(VLOOKUP($B$28:$B$565,低压数据库!$C:$AR,35,FALSE),0)</f>
        <v>0</v>
      </c>
      <c r="AK102" s="764">
        <f>IFERROR(VLOOKUP($B$28:$B$565,低压数据库!$C:$AR,36,FALSE),0)</f>
        <v>0</v>
      </c>
      <c r="AL102" s="764">
        <f>IFERROR(VLOOKUP($B$28:$B$565,低压数据库!$C:$AR,37,FALSE),0)</f>
        <v>0</v>
      </c>
      <c r="AM102" s="764">
        <f>IFERROR(VLOOKUP($B$28:$B$565,低压数据库!$C:$AR,38,FALSE),0)</f>
        <v>0</v>
      </c>
      <c r="AN102" s="764">
        <f>IFERROR(VLOOKUP($B$28:$B$565,低压数据库!$C:$AR,39,FALSE),0)</f>
        <v>0</v>
      </c>
      <c r="AO102" s="764"/>
      <c r="AP102" s="764">
        <f>IFERROR(VLOOKUP($B$28:$B$565,低压数据库!$C:$AR,40,FALSE),0)</f>
        <v>0</v>
      </c>
      <c r="AQ102" s="764">
        <f>IFERROR(VLOOKUP($B$28:$B$565,低压数据库!$C:$AR,41,FALSE),0)</f>
        <v>0</v>
      </c>
      <c r="AR102" s="764"/>
      <c r="AS102" s="764"/>
      <c r="AT102" s="764"/>
      <c r="AU102" s="765">
        <f>IFERROR(VLOOKUP($B$28:$B$565,低压数据库!$C:$AR,42,FALSE),0)</f>
        <v>0</v>
      </c>
    </row>
    <row r="103" s="675" customFormat="1" customHeight="1" spans="1:47">
      <c r="A103" s="769"/>
      <c r="B103" s="772"/>
      <c r="C103" s="759"/>
      <c r="D103" s="760"/>
      <c r="E103" s="761"/>
      <c r="F103" s="761"/>
      <c r="G103" s="761"/>
      <c r="H103" s="760"/>
      <c r="I103" s="760"/>
      <c r="J103" s="768"/>
      <c r="K103" s="763"/>
      <c r="L103" s="764"/>
      <c r="M103" s="764"/>
      <c r="N103" s="764"/>
      <c r="O103" s="764"/>
      <c r="P103" s="764"/>
      <c r="Q103" s="764"/>
      <c r="R103" s="764"/>
      <c r="S103" s="764"/>
      <c r="T103" s="764"/>
      <c r="U103" s="764"/>
      <c r="V103" s="764"/>
      <c r="W103" s="764"/>
      <c r="X103" s="764"/>
      <c r="Y103" s="764"/>
      <c r="Z103" s="764"/>
      <c r="AA103" s="764"/>
      <c r="AB103" s="764"/>
      <c r="AC103" s="764"/>
      <c r="AD103" s="764"/>
      <c r="AE103" s="764"/>
      <c r="AF103" s="764"/>
      <c r="AG103" s="764"/>
      <c r="AH103" s="764"/>
      <c r="AI103" s="764"/>
      <c r="AJ103" s="764"/>
      <c r="AK103" s="764"/>
      <c r="AL103" s="764"/>
      <c r="AM103" s="764"/>
      <c r="AN103" s="764"/>
      <c r="AO103" s="764"/>
      <c r="AP103" s="764"/>
      <c r="AQ103" s="764"/>
      <c r="AR103" s="764"/>
      <c r="AS103" s="764"/>
      <c r="AT103" s="764"/>
      <c r="AU103" s="765"/>
    </row>
    <row r="104" s="675" customFormat="1" customHeight="1" spans="1:47">
      <c r="A104" s="769"/>
      <c r="B104" s="770"/>
      <c r="C104" s="759">
        <f>IFERROR(VLOOKUP(B104:B570,低压数据库!C:D,2,FALSE),0)</f>
        <v>0</v>
      </c>
      <c r="D104" s="760">
        <f>IFERROR(VLOOKUP(B104:B570,低压数据库!C:E,3,FALSE),0)</f>
        <v>0</v>
      </c>
      <c r="E104" s="761"/>
      <c r="F104" s="761"/>
      <c r="G104" s="761"/>
      <c r="H104" s="760"/>
      <c r="I104" s="760">
        <f>IFERROR(VLOOKUP(B104:B570,低压数据库!C:J,8,FALSE),0)</f>
        <v>0</v>
      </c>
      <c r="J104" s="771"/>
      <c r="K104" s="763"/>
      <c r="L104" s="764">
        <f>IFERROR(VLOOKUP($B$28:$B$565,低压数据库!$C:$AR,11,FALSE),0)</f>
        <v>0</v>
      </c>
      <c r="M104" s="764">
        <f>IFERROR(VLOOKUP($B$28:$B$565,低压数据库!$C:$AR,12,FALSE),0)</f>
        <v>0</v>
      </c>
      <c r="N104" s="764">
        <f>IFERROR(VLOOKUP($B$28:$B$565,低压数据库!$C:$AR,13,FALSE),0)</f>
        <v>0</v>
      </c>
      <c r="O104" s="764">
        <f>IFERROR(VLOOKUP($B$28:$B$565,低压数据库!$C:$AR,14,FALSE),0)</f>
        <v>0</v>
      </c>
      <c r="P104" s="764">
        <f>IFERROR(VLOOKUP($B$28:$B$565,低压数据库!$C:$AR,15,FALSE),0)</f>
        <v>0</v>
      </c>
      <c r="Q104" s="764">
        <f>IFERROR(VLOOKUP($B$28:$B$565,低压数据库!$C:$AR,16,FALSE),0)</f>
        <v>0</v>
      </c>
      <c r="R104" s="764">
        <f>IFERROR(VLOOKUP($B$28:$B$565,低压数据库!$C:$AR,17,FALSE),0)</f>
        <v>0</v>
      </c>
      <c r="S104" s="764">
        <f>IFERROR(VLOOKUP($B$28:$B$565,低压数据库!$C:$AR,18,FALSE),0)</f>
        <v>0</v>
      </c>
      <c r="T104" s="764">
        <f>IFERROR(VLOOKUP($B$28:$B$565,低压数据库!$C:$AR,19,FALSE),0)</f>
        <v>0</v>
      </c>
      <c r="U104" s="764">
        <f>IFERROR(VLOOKUP($B$28:$B$565,低压数据库!$C:$AR,20,FALSE),0)</f>
        <v>0</v>
      </c>
      <c r="V104" s="764">
        <f>IFERROR(VLOOKUP($B$28:$B$565,低压数据库!$C:$AR,21,FALSE),0)</f>
        <v>0</v>
      </c>
      <c r="W104" s="764">
        <f>IFERROR(VLOOKUP($B$28:$B$565,低压数据库!$C:$AR,22,FALSE),0)</f>
        <v>0</v>
      </c>
      <c r="X104" s="764">
        <f>IFERROR(VLOOKUP($B$28:$B$565,低压数据库!$C:$AR,23,FALSE),0)</f>
        <v>0</v>
      </c>
      <c r="Y104" s="764">
        <f>IFERROR(VLOOKUP($B$28:$B$565,低压数据库!$C:$AR,24,FALSE),0)</f>
        <v>0</v>
      </c>
      <c r="Z104" s="764">
        <f>IFERROR(VLOOKUP($B$28:$B$565,低压数据库!$C:$AR,25,FALSE),0)</f>
        <v>0</v>
      </c>
      <c r="AA104" s="764">
        <f>IFERROR(VLOOKUP($B$28:$B$565,低压数据库!$C:$AR,26,FALSE),0)</f>
        <v>0</v>
      </c>
      <c r="AB104" s="764">
        <f>IFERROR(VLOOKUP($B$28:$B$565,低压数据库!$C:$AR,27,FALSE),0)</f>
        <v>0</v>
      </c>
      <c r="AC104" s="764">
        <f>IFERROR(VLOOKUP($B$28:$B$565,低压数据库!$C:$AR,28,FALSE),0)</f>
        <v>0</v>
      </c>
      <c r="AD104" s="764">
        <f>IFERROR(VLOOKUP($B$28:$B$565,低压数据库!$C:$AR,29,FALSE),0)</f>
        <v>0</v>
      </c>
      <c r="AE104" s="764">
        <f>IFERROR(VLOOKUP($B$28:$B$565,低压数据库!$C:$AR,30,FALSE),0)</f>
        <v>0</v>
      </c>
      <c r="AF104" s="764">
        <f>IFERROR(VLOOKUP($B$28:$B$565,低压数据库!$C:$AR,31,FALSE),0)</f>
        <v>0</v>
      </c>
      <c r="AG104" s="764">
        <f>IFERROR(VLOOKUP($B$28:$B$565,低压数据库!$C:$AR,32,FALSE),0)</f>
        <v>0</v>
      </c>
      <c r="AH104" s="764">
        <f>IFERROR(VLOOKUP($B$28:$B$565,低压数据库!$C:$AR,33,FALSE),0)</f>
        <v>0</v>
      </c>
      <c r="AI104" s="764">
        <f>IFERROR(VLOOKUP($B$28:$B$565,低压数据库!$C:$AR,34,FALSE),0)</f>
        <v>0</v>
      </c>
      <c r="AJ104" s="764">
        <f>IFERROR(VLOOKUP($B$28:$B$565,低压数据库!$C:$AR,35,FALSE),0)</f>
        <v>0</v>
      </c>
      <c r="AK104" s="764">
        <f>IFERROR(VLOOKUP($B$28:$B$565,低压数据库!$C:$AR,36,FALSE),0)</f>
        <v>0</v>
      </c>
      <c r="AL104" s="764">
        <f>IFERROR(VLOOKUP($B$28:$B$565,低压数据库!$C:$AR,37,FALSE),0)</f>
        <v>0</v>
      </c>
      <c r="AM104" s="764">
        <f>IFERROR(VLOOKUP($B$28:$B$565,低压数据库!$C:$AR,38,FALSE),0)</f>
        <v>0</v>
      </c>
      <c r="AN104" s="764">
        <f>IFERROR(VLOOKUP($B$28:$B$565,低压数据库!$C:$AR,39,FALSE),0)</f>
        <v>0</v>
      </c>
      <c r="AO104" s="764"/>
      <c r="AP104" s="764">
        <f>IFERROR(VLOOKUP($B$28:$B$565,低压数据库!$C:$AR,40,FALSE),0)</f>
        <v>0</v>
      </c>
      <c r="AQ104" s="764">
        <f>IFERROR(VLOOKUP($B$28:$B$565,低压数据库!$C:$AR,41,FALSE),0)</f>
        <v>0</v>
      </c>
      <c r="AR104" s="764"/>
      <c r="AS104" s="764"/>
      <c r="AT104" s="764"/>
      <c r="AU104" s="765">
        <f>IFERROR(VLOOKUP($B$28:$B$565,低压数据库!$C:$AR,42,FALSE),0)</f>
        <v>0</v>
      </c>
    </row>
    <row r="105" s="675" customFormat="1" customHeight="1" spans="1:47">
      <c r="A105" s="769"/>
      <c r="B105" s="772"/>
      <c r="C105" s="759"/>
      <c r="D105" s="760"/>
      <c r="E105" s="761"/>
      <c r="F105" s="761"/>
      <c r="G105" s="761"/>
      <c r="H105" s="760"/>
      <c r="I105" s="760"/>
      <c r="J105" s="768"/>
      <c r="K105" s="763"/>
      <c r="L105" s="764"/>
      <c r="M105" s="764"/>
      <c r="N105" s="764"/>
      <c r="O105" s="764"/>
      <c r="P105" s="764"/>
      <c r="Q105" s="764"/>
      <c r="R105" s="764"/>
      <c r="S105" s="764"/>
      <c r="T105" s="764"/>
      <c r="U105" s="764"/>
      <c r="V105" s="764"/>
      <c r="W105" s="764"/>
      <c r="X105" s="764"/>
      <c r="Y105" s="764"/>
      <c r="Z105" s="764"/>
      <c r="AA105" s="764"/>
      <c r="AB105" s="764"/>
      <c r="AC105" s="764"/>
      <c r="AD105" s="764"/>
      <c r="AE105" s="764"/>
      <c r="AF105" s="764"/>
      <c r="AG105" s="764"/>
      <c r="AH105" s="764"/>
      <c r="AI105" s="764"/>
      <c r="AJ105" s="764"/>
      <c r="AK105" s="764"/>
      <c r="AL105" s="764"/>
      <c r="AM105" s="764"/>
      <c r="AN105" s="764"/>
      <c r="AO105" s="764"/>
      <c r="AP105" s="764"/>
      <c r="AQ105" s="764"/>
      <c r="AR105" s="764"/>
      <c r="AS105" s="764"/>
      <c r="AT105" s="764"/>
      <c r="AU105" s="765"/>
    </row>
    <row r="106" s="675" customFormat="1" customHeight="1" spans="1:47">
      <c r="A106" s="769"/>
      <c r="B106" s="770"/>
      <c r="C106" s="759">
        <f>IFERROR(VLOOKUP(B106:B570,低压数据库!C:D,2,FALSE),0)</f>
        <v>0</v>
      </c>
      <c r="D106" s="760">
        <f>IFERROR(VLOOKUP(B106:B570,低压数据库!C:E,3,FALSE),0)</f>
        <v>0</v>
      </c>
      <c r="E106" s="761"/>
      <c r="F106" s="761"/>
      <c r="G106" s="761"/>
      <c r="H106" s="760"/>
      <c r="I106" s="760">
        <f>IFERROR(VLOOKUP(B106:B570,低压数据库!C:J,8,FALSE),0)</f>
        <v>0</v>
      </c>
      <c r="J106" s="771"/>
      <c r="K106" s="763"/>
      <c r="L106" s="764">
        <f>IFERROR(VLOOKUP($B$28:$B$565,低压数据库!$C:$AR,11,FALSE),0)</f>
        <v>0</v>
      </c>
      <c r="M106" s="764">
        <f>IFERROR(VLOOKUP($B$28:$B$565,低压数据库!$C:$AR,12,FALSE),0)</f>
        <v>0</v>
      </c>
      <c r="N106" s="764">
        <f>IFERROR(VLOOKUP($B$28:$B$565,低压数据库!$C:$AR,13,FALSE),0)</f>
        <v>0</v>
      </c>
      <c r="O106" s="764">
        <f>IFERROR(VLOOKUP($B$28:$B$565,低压数据库!$C:$AR,14,FALSE),0)</f>
        <v>0</v>
      </c>
      <c r="P106" s="764">
        <f>IFERROR(VLOOKUP($B$28:$B$565,低压数据库!$C:$AR,15,FALSE),0)</f>
        <v>0</v>
      </c>
      <c r="Q106" s="764">
        <f>IFERROR(VLOOKUP($B$28:$B$565,低压数据库!$C:$AR,16,FALSE),0)</f>
        <v>0</v>
      </c>
      <c r="R106" s="764">
        <f>IFERROR(VLOOKUP($B$28:$B$565,低压数据库!$C:$AR,17,FALSE),0)</f>
        <v>0</v>
      </c>
      <c r="S106" s="764">
        <f>IFERROR(VLOOKUP($B$28:$B$565,低压数据库!$C:$AR,18,FALSE),0)</f>
        <v>0</v>
      </c>
      <c r="T106" s="764">
        <f>IFERROR(VLOOKUP($B$28:$B$565,低压数据库!$C:$AR,19,FALSE),0)</f>
        <v>0</v>
      </c>
      <c r="U106" s="764">
        <f>IFERROR(VLOOKUP($B$28:$B$565,低压数据库!$C:$AR,20,FALSE),0)</f>
        <v>0</v>
      </c>
      <c r="V106" s="764">
        <f>IFERROR(VLOOKUP($B$28:$B$565,低压数据库!$C:$AR,21,FALSE),0)</f>
        <v>0</v>
      </c>
      <c r="W106" s="764">
        <f>IFERROR(VLOOKUP($B$28:$B$565,低压数据库!$C:$AR,22,FALSE),0)</f>
        <v>0</v>
      </c>
      <c r="X106" s="764">
        <f>IFERROR(VLOOKUP($B$28:$B$565,低压数据库!$C:$AR,23,FALSE),0)</f>
        <v>0</v>
      </c>
      <c r="Y106" s="764">
        <f>IFERROR(VLOOKUP($B$28:$B$565,低压数据库!$C:$AR,24,FALSE),0)</f>
        <v>0</v>
      </c>
      <c r="Z106" s="764">
        <f>IFERROR(VLOOKUP($B$28:$B$565,低压数据库!$C:$AR,25,FALSE),0)</f>
        <v>0</v>
      </c>
      <c r="AA106" s="764">
        <f>IFERROR(VLOOKUP($B$28:$B$565,低压数据库!$C:$AR,26,FALSE),0)</f>
        <v>0</v>
      </c>
      <c r="AB106" s="764">
        <f>IFERROR(VLOOKUP($B$28:$B$565,低压数据库!$C:$AR,27,FALSE),0)</f>
        <v>0</v>
      </c>
      <c r="AC106" s="764">
        <f>IFERROR(VLOOKUP($B$28:$B$565,低压数据库!$C:$AR,28,FALSE),0)</f>
        <v>0</v>
      </c>
      <c r="AD106" s="764">
        <f>IFERROR(VLOOKUP($B$28:$B$565,低压数据库!$C:$AR,29,FALSE),0)</f>
        <v>0</v>
      </c>
      <c r="AE106" s="764">
        <f>IFERROR(VLOOKUP($B$28:$B$565,低压数据库!$C:$AR,30,FALSE),0)</f>
        <v>0</v>
      </c>
      <c r="AF106" s="764">
        <f>IFERROR(VLOOKUP($B$28:$B$565,低压数据库!$C:$AR,31,FALSE),0)</f>
        <v>0</v>
      </c>
      <c r="AG106" s="764">
        <f>IFERROR(VLOOKUP($B$28:$B$565,低压数据库!$C:$AR,32,FALSE),0)</f>
        <v>0</v>
      </c>
      <c r="AH106" s="764">
        <f>IFERROR(VLOOKUP($B$28:$B$565,低压数据库!$C:$AR,33,FALSE),0)</f>
        <v>0</v>
      </c>
      <c r="AI106" s="764">
        <f>IFERROR(VLOOKUP($B$28:$B$565,低压数据库!$C:$AR,34,FALSE),0)</f>
        <v>0</v>
      </c>
      <c r="AJ106" s="764">
        <f>IFERROR(VLOOKUP($B$28:$B$565,低压数据库!$C:$AR,35,FALSE),0)</f>
        <v>0</v>
      </c>
      <c r="AK106" s="764">
        <f>IFERROR(VLOOKUP($B$28:$B$565,低压数据库!$C:$AR,36,FALSE),0)</f>
        <v>0</v>
      </c>
      <c r="AL106" s="764">
        <f>IFERROR(VLOOKUP($B$28:$B$565,低压数据库!$C:$AR,37,FALSE),0)</f>
        <v>0</v>
      </c>
      <c r="AM106" s="764">
        <f>IFERROR(VLOOKUP($B$28:$B$565,低压数据库!$C:$AR,38,FALSE),0)</f>
        <v>0</v>
      </c>
      <c r="AN106" s="764">
        <f>IFERROR(VLOOKUP($B$28:$B$565,低压数据库!$C:$AR,39,FALSE),0)</f>
        <v>0</v>
      </c>
      <c r="AO106" s="764"/>
      <c r="AP106" s="764">
        <f>IFERROR(VLOOKUP($B$28:$B$565,低压数据库!$C:$AR,40,FALSE),0)</f>
        <v>0</v>
      </c>
      <c r="AQ106" s="764">
        <f>IFERROR(VLOOKUP($B$28:$B$565,低压数据库!$C:$AR,41,FALSE),0)</f>
        <v>0</v>
      </c>
      <c r="AR106" s="764"/>
      <c r="AS106" s="764"/>
      <c r="AT106" s="764"/>
      <c r="AU106" s="765">
        <f>IFERROR(VLOOKUP($B$28:$B$565,低压数据库!$C:$AR,42,FALSE),0)</f>
        <v>0</v>
      </c>
    </row>
    <row r="107" s="675" customFormat="1" customHeight="1" spans="1:47">
      <c r="A107" s="769"/>
      <c r="B107" s="772"/>
      <c r="C107" s="759"/>
      <c r="D107" s="760"/>
      <c r="E107" s="761"/>
      <c r="F107" s="761"/>
      <c r="G107" s="761"/>
      <c r="H107" s="760"/>
      <c r="I107" s="760"/>
      <c r="J107" s="768"/>
      <c r="K107" s="763"/>
      <c r="L107" s="764"/>
      <c r="M107" s="764"/>
      <c r="N107" s="764"/>
      <c r="O107" s="764"/>
      <c r="P107" s="764"/>
      <c r="Q107" s="764"/>
      <c r="R107" s="764"/>
      <c r="S107" s="764"/>
      <c r="T107" s="764"/>
      <c r="U107" s="764"/>
      <c r="V107" s="764"/>
      <c r="W107" s="764"/>
      <c r="X107" s="764"/>
      <c r="Y107" s="764"/>
      <c r="Z107" s="764"/>
      <c r="AA107" s="764"/>
      <c r="AB107" s="764"/>
      <c r="AC107" s="764"/>
      <c r="AD107" s="764"/>
      <c r="AE107" s="764"/>
      <c r="AF107" s="764"/>
      <c r="AG107" s="764"/>
      <c r="AH107" s="764"/>
      <c r="AI107" s="764"/>
      <c r="AJ107" s="764"/>
      <c r="AK107" s="764"/>
      <c r="AL107" s="764"/>
      <c r="AM107" s="764"/>
      <c r="AN107" s="764"/>
      <c r="AO107" s="764"/>
      <c r="AP107" s="764"/>
      <c r="AQ107" s="764"/>
      <c r="AR107" s="764"/>
      <c r="AS107" s="764"/>
      <c r="AT107" s="764"/>
      <c r="AU107" s="765"/>
    </row>
    <row r="108" s="675" customFormat="1" customHeight="1" spans="1:47">
      <c r="A108" s="769"/>
      <c r="B108" s="770"/>
      <c r="C108" s="759">
        <f>IFERROR(VLOOKUP(B108:B570,低压数据库!C:D,2,FALSE),0)</f>
        <v>0</v>
      </c>
      <c r="D108" s="760">
        <f>IFERROR(VLOOKUP(B108:B570,低压数据库!C:E,3,FALSE),0)</f>
        <v>0</v>
      </c>
      <c r="E108" s="761"/>
      <c r="F108" s="761"/>
      <c r="G108" s="761"/>
      <c r="H108" s="760"/>
      <c r="I108" s="760">
        <f>IFERROR(VLOOKUP(B108:B570,低压数据库!C:J,8,FALSE),0)</f>
        <v>0</v>
      </c>
      <c r="J108" s="771"/>
      <c r="K108" s="763"/>
      <c r="L108" s="764">
        <f>IFERROR(VLOOKUP($B$28:$B$565,低压数据库!$C:$AR,11,FALSE),0)</f>
        <v>0</v>
      </c>
      <c r="M108" s="764">
        <f>IFERROR(VLOOKUP($B$28:$B$565,低压数据库!$C:$AR,12,FALSE),0)</f>
        <v>0</v>
      </c>
      <c r="N108" s="764">
        <f>IFERROR(VLOOKUP($B$28:$B$565,低压数据库!$C:$AR,13,FALSE),0)</f>
        <v>0</v>
      </c>
      <c r="O108" s="764">
        <f>IFERROR(VLOOKUP($B$28:$B$565,低压数据库!$C:$AR,14,FALSE),0)</f>
        <v>0</v>
      </c>
      <c r="P108" s="764">
        <f>IFERROR(VLOOKUP($B$28:$B$565,低压数据库!$C:$AR,15,FALSE),0)</f>
        <v>0</v>
      </c>
      <c r="Q108" s="764">
        <f>IFERROR(VLOOKUP($B$28:$B$565,低压数据库!$C:$AR,16,FALSE),0)</f>
        <v>0</v>
      </c>
      <c r="R108" s="764">
        <f>IFERROR(VLOOKUP($B$28:$B$565,低压数据库!$C:$AR,17,FALSE),0)</f>
        <v>0</v>
      </c>
      <c r="S108" s="764">
        <f>IFERROR(VLOOKUP($B$28:$B$565,低压数据库!$C:$AR,18,FALSE),0)</f>
        <v>0</v>
      </c>
      <c r="T108" s="764">
        <f>IFERROR(VLOOKUP($B$28:$B$565,低压数据库!$C:$AR,19,FALSE),0)</f>
        <v>0</v>
      </c>
      <c r="U108" s="764">
        <f>IFERROR(VLOOKUP($B$28:$B$565,低压数据库!$C:$AR,20,FALSE),0)</f>
        <v>0</v>
      </c>
      <c r="V108" s="764">
        <f>IFERROR(VLOOKUP($B$28:$B$565,低压数据库!$C:$AR,21,FALSE),0)</f>
        <v>0</v>
      </c>
      <c r="W108" s="764">
        <f>IFERROR(VLOOKUP($B$28:$B$565,低压数据库!$C:$AR,22,FALSE),0)</f>
        <v>0</v>
      </c>
      <c r="X108" s="764">
        <f>IFERROR(VLOOKUP($B$28:$B$565,低压数据库!$C:$AR,23,FALSE),0)</f>
        <v>0</v>
      </c>
      <c r="Y108" s="764">
        <f>IFERROR(VLOOKUP($B$28:$B$565,低压数据库!$C:$AR,24,FALSE),0)</f>
        <v>0</v>
      </c>
      <c r="Z108" s="764">
        <f>IFERROR(VLOOKUP($B$28:$B$565,低压数据库!$C:$AR,25,FALSE),0)</f>
        <v>0</v>
      </c>
      <c r="AA108" s="764">
        <f>IFERROR(VLOOKUP($B$28:$B$565,低压数据库!$C:$AR,26,FALSE),0)</f>
        <v>0</v>
      </c>
      <c r="AB108" s="764">
        <f>IFERROR(VLOOKUP($B$28:$B$565,低压数据库!$C:$AR,27,FALSE),0)</f>
        <v>0</v>
      </c>
      <c r="AC108" s="764">
        <f>IFERROR(VLOOKUP($B$28:$B$565,低压数据库!$C:$AR,28,FALSE),0)</f>
        <v>0</v>
      </c>
      <c r="AD108" s="764">
        <f>IFERROR(VLOOKUP($B$28:$B$565,低压数据库!$C:$AR,29,FALSE),0)</f>
        <v>0</v>
      </c>
      <c r="AE108" s="764">
        <f>IFERROR(VLOOKUP($B$28:$B$565,低压数据库!$C:$AR,30,FALSE),0)</f>
        <v>0</v>
      </c>
      <c r="AF108" s="764">
        <f>IFERROR(VLOOKUP($B$28:$B$565,低压数据库!$C:$AR,31,FALSE),0)</f>
        <v>0</v>
      </c>
      <c r="AG108" s="764">
        <f>IFERROR(VLOOKUP($B$28:$B$565,低压数据库!$C:$AR,32,FALSE),0)</f>
        <v>0</v>
      </c>
      <c r="AH108" s="764">
        <f>IFERROR(VLOOKUP($B$28:$B$565,低压数据库!$C:$AR,33,FALSE),0)</f>
        <v>0</v>
      </c>
      <c r="AI108" s="764">
        <f>IFERROR(VLOOKUP($B$28:$B$565,低压数据库!$C:$AR,34,FALSE),0)</f>
        <v>0</v>
      </c>
      <c r="AJ108" s="764">
        <f>IFERROR(VLOOKUP($B$28:$B$565,低压数据库!$C:$AR,35,FALSE),0)</f>
        <v>0</v>
      </c>
      <c r="AK108" s="764">
        <f>IFERROR(VLOOKUP($B$28:$B$565,低压数据库!$C:$AR,36,FALSE),0)</f>
        <v>0</v>
      </c>
      <c r="AL108" s="764">
        <f>IFERROR(VLOOKUP($B$28:$B$565,低压数据库!$C:$AR,37,FALSE),0)</f>
        <v>0</v>
      </c>
      <c r="AM108" s="764">
        <f>IFERROR(VLOOKUP($B$28:$B$565,低压数据库!$C:$AR,38,FALSE),0)</f>
        <v>0</v>
      </c>
      <c r="AN108" s="764">
        <f>IFERROR(VLOOKUP($B$28:$B$565,低压数据库!$C:$AR,39,FALSE),0)</f>
        <v>0</v>
      </c>
      <c r="AO108" s="764"/>
      <c r="AP108" s="764">
        <f>IFERROR(VLOOKUP($B$28:$B$565,低压数据库!$C:$AR,40,FALSE),0)</f>
        <v>0</v>
      </c>
      <c r="AQ108" s="764">
        <f>IFERROR(VLOOKUP($B$28:$B$565,低压数据库!$C:$AR,41,FALSE),0)</f>
        <v>0</v>
      </c>
      <c r="AR108" s="764"/>
      <c r="AS108" s="764"/>
      <c r="AT108" s="764"/>
      <c r="AU108" s="765">
        <f>IFERROR(VLOOKUP($B$28:$B$565,低压数据库!$C:$AR,42,FALSE),0)</f>
        <v>0</v>
      </c>
    </row>
    <row r="109" s="675" customFormat="1" customHeight="1" spans="1:47">
      <c r="A109" s="769"/>
      <c r="B109" s="772"/>
      <c r="C109" s="759"/>
      <c r="D109" s="760"/>
      <c r="E109" s="761"/>
      <c r="F109" s="761"/>
      <c r="G109" s="761"/>
      <c r="H109" s="760"/>
      <c r="I109" s="760"/>
      <c r="J109" s="768"/>
      <c r="K109" s="763"/>
      <c r="L109" s="764"/>
      <c r="M109" s="764"/>
      <c r="N109" s="764"/>
      <c r="O109" s="764"/>
      <c r="P109" s="764"/>
      <c r="Q109" s="764"/>
      <c r="R109" s="764"/>
      <c r="S109" s="764"/>
      <c r="T109" s="764"/>
      <c r="U109" s="764"/>
      <c r="V109" s="764"/>
      <c r="W109" s="764"/>
      <c r="X109" s="764"/>
      <c r="Y109" s="764"/>
      <c r="Z109" s="764"/>
      <c r="AA109" s="764"/>
      <c r="AB109" s="764"/>
      <c r="AC109" s="764"/>
      <c r="AD109" s="764"/>
      <c r="AE109" s="764"/>
      <c r="AF109" s="764"/>
      <c r="AG109" s="764"/>
      <c r="AH109" s="764"/>
      <c r="AI109" s="764"/>
      <c r="AJ109" s="764"/>
      <c r="AK109" s="764"/>
      <c r="AL109" s="764"/>
      <c r="AM109" s="764"/>
      <c r="AN109" s="764"/>
      <c r="AO109" s="764"/>
      <c r="AP109" s="764"/>
      <c r="AQ109" s="764"/>
      <c r="AR109" s="764"/>
      <c r="AS109" s="764"/>
      <c r="AT109" s="764"/>
      <c r="AU109" s="765"/>
    </row>
    <row r="110" s="675" customFormat="1" customHeight="1" spans="1:47">
      <c r="A110" s="769"/>
      <c r="B110" s="770"/>
      <c r="C110" s="759">
        <f>IFERROR(VLOOKUP(B110:B570,低压数据库!C:D,2,FALSE),0)</f>
        <v>0</v>
      </c>
      <c r="D110" s="760">
        <f>IFERROR(VLOOKUP(B110:B570,低压数据库!C:E,3,FALSE),0)</f>
        <v>0</v>
      </c>
      <c r="E110" s="761"/>
      <c r="F110" s="761"/>
      <c r="G110" s="761"/>
      <c r="H110" s="760"/>
      <c r="I110" s="760">
        <f>IFERROR(VLOOKUP(B110:B570,低压数据库!C:J,8,FALSE),0)</f>
        <v>0</v>
      </c>
      <c r="J110" s="771"/>
      <c r="K110" s="763"/>
      <c r="L110" s="764">
        <f>IFERROR(VLOOKUP($B$28:$B$565,低压数据库!$C:$AR,11,FALSE),0)</f>
        <v>0</v>
      </c>
      <c r="M110" s="764">
        <f>IFERROR(VLOOKUP($B$28:$B$565,低压数据库!$C:$AR,12,FALSE),0)</f>
        <v>0</v>
      </c>
      <c r="N110" s="764">
        <f>IFERROR(VLOOKUP($B$28:$B$565,低压数据库!$C:$AR,13,FALSE),0)</f>
        <v>0</v>
      </c>
      <c r="O110" s="764">
        <f>IFERROR(VLOOKUP($B$28:$B$565,低压数据库!$C:$AR,14,FALSE),0)</f>
        <v>0</v>
      </c>
      <c r="P110" s="764">
        <f>IFERROR(VLOOKUP($B$28:$B$565,低压数据库!$C:$AR,15,FALSE),0)</f>
        <v>0</v>
      </c>
      <c r="Q110" s="764">
        <f>IFERROR(VLOOKUP($B$28:$B$565,低压数据库!$C:$AR,16,FALSE),0)</f>
        <v>0</v>
      </c>
      <c r="R110" s="764">
        <f>IFERROR(VLOOKUP($B$28:$B$565,低压数据库!$C:$AR,17,FALSE),0)</f>
        <v>0</v>
      </c>
      <c r="S110" s="764">
        <f>IFERROR(VLOOKUP($B$28:$B$565,低压数据库!$C:$AR,18,FALSE),0)</f>
        <v>0</v>
      </c>
      <c r="T110" s="764">
        <f>IFERROR(VLOOKUP($B$28:$B$565,低压数据库!$C:$AR,19,FALSE),0)</f>
        <v>0</v>
      </c>
      <c r="U110" s="764">
        <f>IFERROR(VLOOKUP($B$28:$B$565,低压数据库!$C:$AR,20,FALSE),0)</f>
        <v>0</v>
      </c>
      <c r="V110" s="764">
        <f>IFERROR(VLOOKUP($B$28:$B$565,低压数据库!$C:$AR,21,FALSE),0)</f>
        <v>0</v>
      </c>
      <c r="W110" s="764">
        <f>IFERROR(VLOOKUP($B$28:$B$565,低压数据库!$C:$AR,22,FALSE),0)</f>
        <v>0</v>
      </c>
      <c r="X110" s="764">
        <f>IFERROR(VLOOKUP($B$28:$B$565,低压数据库!$C:$AR,23,FALSE),0)</f>
        <v>0</v>
      </c>
      <c r="Y110" s="764">
        <f>IFERROR(VLOOKUP($B$28:$B$565,低压数据库!$C:$AR,24,FALSE),0)</f>
        <v>0</v>
      </c>
      <c r="Z110" s="764">
        <f>IFERROR(VLOOKUP($B$28:$B$565,低压数据库!$C:$AR,25,FALSE),0)</f>
        <v>0</v>
      </c>
      <c r="AA110" s="764">
        <f>IFERROR(VLOOKUP($B$28:$B$565,低压数据库!$C:$AR,26,FALSE),0)</f>
        <v>0</v>
      </c>
      <c r="AB110" s="764">
        <f>IFERROR(VLOOKUP($B$28:$B$565,低压数据库!$C:$AR,27,FALSE),0)</f>
        <v>0</v>
      </c>
      <c r="AC110" s="764">
        <f>IFERROR(VLOOKUP($B$28:$B$565,低压数据库!$C:$AR,28,FALSE),0)</f>
        <v>0</v>
      </c>
      <c r="AD110" s="764">
        <f>IFERROR(VLOOKUP($B$28:$B$565,低压数据库!$C:$AR,29,FALSE),0)</f>
        <v>0</v>
      </c>
      <c r="AE110" s="764">
        <f>IFERROR(VLOOKUP($B$28:$B$565,低压数据库!$C:$AR,30,FALSE),0)</f>
        <v>0</v>
      </c>
      <c r="AF110" s="764">
        <f>IFERROR(VLOOKUP($B$28:$B$565,低压数据库!$C:$AR,31,FALSE),0)</f>
        <v>0</v>
      </c>
      <c r="AG110" s="764">
        <f>IFERROR(VLOOKUP($B$28:$B$565,低压数据库!$C:$AR,32,FALSE),0)</f>
        <v>0</v>
      </c>
      <c r="AH110" s="764">
        <f>IFERROR(VLOOKUP($B$28:$B$565,低压数据库!$C:$AR,33,FALSE),0)</f>
        <v>0</v>
      </c>
      <c r="AI110" s="764">
        <f>IFERROR(VLOOKUP($B$28:$B$565,低压数据库!$C:$AR,34,FALSE),0)</f>
        <v>0</v>
      </c>
      <c r="AJ110" s="764">
        <f>IFERROR(VLOOKUP($B$28:$B$565,低压数据库!$C:$AR,35,FALSE),0)</f>
        <v>0</v>
      </c>
      <c r="AK110" s="764">
        <f>IFERROR(VLOOKUP($B$28:$B$565,低压数据库!$C:$AR,36,FALSE),0)</f>
        <v>0</v>
      </c>
      <c r="AL110" s="764">
        <f>IFERROR(VLOOKUP($B$28:$B$565,低压数据库!$C:$AR,37,FALSE),0)</f>
        <v>0</v>
      </c>
      <c r="AM110" s="764">
        <f>IFERROR(VLOOKUP($B$28:$B$565,低压数据库!$C:$AR,38,FALSE),0)</f>
        <v>0</v>
      </c>
      <c r="AN110" s="764">
        <f>IFERROR(VLOOKUP($B$28:$B$565,低压数据库!$C:$AR,39,FALSE),0)</f>
        <v>0</v>
      </c>
      <c r="AO110" s="764"/>
      <c r="AP110" s="764">
        <f>IFERROR(VLOOKUP($B$28:$B$565,低压数据库!$C:$AR,40,FALSE),0)</f>
        <v>0</v>
      </c>
      <c r="AQ110" s="764">
        <f>IFERROR(VLOOKUP($B$28:$B$565,低压数据库!$C:$AR,41,FALSE),0)</f>
        <v>0</v>
      </c>
      <c r="AR110" s="764"/>
      <c r="AS110" s="764"/>
      <c r="AT110" s="764"/>
      <c r="AU110" s="765">
        <f>IFERROR(VLOOKUP($B$28:$B$565,低压数据库!$C:$AR,42,FALSE),0)</f>
        <v>0</v>
      </c>
    </row>
    <row r="111" s="675" customFormat="1" customHeight="1" spans="1:47">
      <c r="A111" s="769"/>
      <c r="B111" s="772"/>
      <c r="C111" s="759"/>
      <c r="D111" s="760"/>
      <c r="E111" s="761"/>
      <c r="F111" s="761"/>
      <c r="G111" s="761"/>
      <c r="H111" s="760"/>
      <c r="I111" s="760"/>
      <c r="J111" s="768"/>
      <c r="K111" s="763"/>
      <c r="L111" s="764"/>
      <c r="M111" s="764"/>
      <c r="N111" s="764"/>
      <c r="O111" s="764"/>
      <c r="P111" s="764"/>
      <c r="Q111" s="764"/>
      <c r="R111" s="764"/>
      <c r="S111" s="764"/>
      <c r="T111" s="764"/>
      <c r="U111" s="764"/>
      <c r="V111" s="764"/>
      <c r="W111" s="764"/>
      <c r="X111" s="764"/>
      <c r="Y111" s="764"/>
      <c r="Z111" s="764"/>
      <c r="AA111" s="764"/>
      <c r="AB111" s="764"/>
      <c r="AC111" s="764"/>
      <c r="AD111" s="764"/>
      <c r="AE111" s="764"/>
      <c r="AF111" s="764"/>
      <c r="AG111" s="764"/>
      <c r="AH111" s="764"/>
      <c r="AI111" s="764"/>
      <c r="AJ111" s="764"/>
      <c r="AK111" s="764"/>
      <c r="AL111" s="764"/>
      <c r="AM111" s="764"/>
      <c r="AN111" s="764"/>
      <c r="AO111" s="764"/>
      <c r="AP111" s="764"/>
      <c r="AQ111" s="764"/>
      <c r="AR111" s="764"/>
      <c r="AS111" s="764"/>
      <c r="AT111" s="764"/>
      <c r="AU111" s="765"/>
    </row>
    <row r="112" s="675" customFormat="1" customHeight="1" spans="1:47">
      <c r="A112" s="769"/>
      <c r="B112" s="770"/>
      <c r="C112" s="759">
        <f>IFERROR(VLOOKUP(B112:B570,低压数据库!C:D,2,FALSE),0)</f>
        <v>0</v>
      </c>
      <c r="D112" s="760">
        <f>IFERROR(VLOOKUP(B112:B570,低压数据库!C:E,3,FALSE),0)</f>
        <v>0</v>
      </c>
      <c r="E112" s="761"/>
      <c r="F112" s="761"/>
      <c r="G112" s="761"/>
      <c r="H112" s="760"/>
      <c r="I112" s="760">
        <f>IFERROR(VLOOKUP(B112:B570,低压数据库!C:J,8,FALSE),0)</f>
        <v>0</v>
      </c>
      <c r="J112" s="771"/>
      <c r="K112" s="763"/>
      <c r="L112" s="764">
        <f>IFERROR(VLOOKUP($B$28:$B$565,低压数据库!$C:$AR,11,FALSE),0)</f>
        <v>0</v>
      </c>
      <c r="M112" s="764">
        <f>IFERROR(VLOOKUP($B$28:$B$565,低压数据库!$C:$AR,12,FALSE),0)</f>
        <v>0</v>
      </c>
      <c r="N112" s="764">
        <f>IFERROR(VLOOKUP($B$28:$B$565,低压数据库!$C:$AR,13,FALSE),0)</f>
        <v>0</v>
      </c>
      <c r="O112" s="764">
        <f>IFERROR(VLOOKUP($B$28:$B$565,低压数据库!$C:$AR,14,FALSE),0)</f>
        <v>0</v>
      </c>
      <c r="P112" s="764">
        <f>IFERROR(VLOOKUP($B$28:$B$565,低压数据库!$C:$AR,15,FALSE),0)</f>
        <v>0</v>
      </c>
      <c r="Q112" s="764">
        <f>IFERROR(VLOOKUP($B$28:$B$565,低压数据库!$C:$AR,16,FALSE),0)</f>
        <v>0</v>
      </c>
      <c r="R112" s="764">
        <f>IFERROR(VLOOKUP($B$28:$B$565,低压数据库!$C:$AR,17,FALSE),0)</f>
        <v>0</v>
      </c>
      <c r="S112" s="764">
        <f>IFERROR(VLOOKUP($B$28:$B$565,低压数据库!$C:$AR,18,FALSE),0)</f>
        <v>0</v>
      </c>
      <c r="T112" s="764">
        <f>IFERROR(VLOOKUP($B$28:$B$565,低压数据库!$C:$AR,19,FALSE),0)</f>
        <v>0</v>
      </c>
      <c r="U112" s="764">
        <f>IFERROR(VLOOKUP($B$28:$B$565,低压数据库!$C:$AR,20,FALSE),0)</f>
        <v>0</v>
      </c>
      <c r="V112" s="764">
        <f>IFERROR(VLOOKUP($B$28:$B$565,低压数据库!$C:$AR,21,FALSE),0)</f>
        <v>0</v>
      </c>
      <c r="W112" s="764">
        <f>IFERROR(VLOOKUP($B$28:$B$565,低压数据库!$C:$AR,22,FALSE),0)</f>
        <v>0</v>
      </c>
      <c r="X112" s="764">
        <f>IFERROR(VLOOKUP($B$28:$B$565,低压数据库!$C:$AR,23,FALSE),0)</f>
        <v>0</v>
      </c>
      <c r="Y112" s="764">
        <f>IFERROR(VLOOKUP($B$28:$B$565,低压数据库!$C:$AR,24,FALSE),0)</f>
        <v>0</v>
      </c>
      <c r="Z112" s="764">
        <f>IFERROR(VLOOKUP($B$28:$B$565,低压数据库!$C:$AR,25,FALSE),0)</f>
        <v>0</v>
      </c>
      <c r="AA112" s="764">
        <f>IFERROR(VLOOKUP($B$28:$B$565,低压数据库!$C:$AR,26,FALSE),0)</f>
        <v>0</v>
      </c>
      <c r="AB112" s="764">
        <f>IFERROR(VLOOKUP($B$28:$B$565,低压数据库!$C:$AR,27,FALSE),0)</f>
        <v>0</v>
      </c>
      <c r="AC112" s="764">
        <f>IFERROR(VLOOKUP($B$28:$B$565,低压数据库!$C:$AR,28,FALSE),0)</f>
        <v>0</v>
      </c>
      <c r="AD112" s="764">
        <f>IFERROR(VLOOKUP($B$28:$B$565,低压数据库!$C:$AR,29,FALSE),0)</f>
        <v>0</v>
      </c>
      <c r="AE112" s="764">
        <f>IFERROR(VLOOKUP($B$28:$B$565,低压数据库!$C:$AR,30,FALSE),0)</f>
        <v>0</v>
      </c>
      <c r="AF112" s="764">
        <f>IFERROR(VLOOKUP($B$28:$B$565,低压数据库!$C:$AR,31,FALSE),0)</f>
        <v>0</v>
      </c>
      <c r="AG112" s="764">
        <f>IFERROR(VLOOKUP($B$28:$B$565,低压数据库!$C:$AR,32,FALSE),0)</f>
        <v>0</v>
      </c>
      <c r="AH112" s="764">
        <f>IFERROR(VLOOKUP($B$28:$B$565,低压数据库!$C:$AR,33,FALSE),0)</f>
        <v>0</v>
      </c>
      <c r="AI112" s="764">
        <f>IFERROR(VLOOKUP($B$28:$B$565,低压数据库!$C:$AR,34,FALSE),0)</f>
        <v>0</v>
      </c>
      <c r="AJ112" s="764">
        <f>IFERROR(VLOOKUP($B$28:$B$565,低压数据库!$C:$AR,35,FALSE),0)</f>
        <v>0</v>
      </c>
      <c r="AK112" s="764">
        <f>IFERROR(VLOOKUP($B$28:$B$565,低压数据库!$C:$AR,36,FALSE),0)</f>
        <v>0</v>
      </c>
      <c r="AL112" s="764">
        <f>IFERROR(VLOOKUP($B$28:$B$565,低压数据库!$C:$AR,37,FALSE),0)</f>
        <v>0</v>
      </c>
      <c r="AM112" s="764">
        <f>IFERROR(VLOOKUP($B$28:$B$565,低压数据库!$C:$AR,38,FALSE),0)</f>
        <v>0</v>
      </c>
      <c r="AN112" s="764">
        <f>IFERROR(VLOOKUP($B$28:$B$565,低压数据库!$C:$AR,39,FALSE),0)</f>
        <v>0</v>
      </c>
      <c r="AO112" s="764"/>
      <c r="AP112" s="764">
        <f>IFERROR(VLOOKUP($B$28:$B$565,低压数据库!$C:$AR,40,FALSE),0)</f>
        <v>0</v>
      </c>
      <c r="AQ112" s="764">
        <f>IFERROR(VLOOKUP($B$28:$B$565,低压数据库!$C:$AR,41,FALSE),0)</f>
        <v>0</v>
      </c>
      <c r="AR112" s="764"/>
      <c r="AS112" s="764"/>
      <c r="AT112" s="764"/>
      <c r="AU112" s="765">
        <f>IFERROR(VLOOKUP($B$28:$B$565,低压数据库!$C:$AR,42,FALSE),0)</f>
        <v>0</v>
      </c>
    </row>
    <row r="113" s="675" customFormat="1" customHeight="1" spans="1:47">
      <c r="A113" s="769"/>
      <c r="B113" s="772"/>
      <c r="C113" s="759"/>
      <c r="D113" s="760"/>
      <c r="E113" s="761"/>
      <c r="F113" s="761"/>
      <c r="G113" s="761"/>
      <c r="H113" s="760"/>
      <c r="I113" s="760"/>
      <c r="J113" s="768"/>
      <c r="K113" s="763"/>
      <c r="L113" s="764"/>
      <c r="M113" s="764"/>
      <c r="N113" s="764"/>
      <c r="O113" s="764"/>
      <c r="P113" s="764"/>
      <c r="Q113" s="764"/>
      <c r="R113" s="764"/>
      <c r="S113" s="764"/>
      <c r="T113" s="764"/>
      <c r="U113" s="764"/>
      <c r="V113" s="764"/>
      <c r="W113" s="764"/>
      <c r="X113" s="764"/>
      <c r="Y113" s="764"/>
      <c r="Z113" s="764"/>
      <c r="AA113" s="764"/>
      <c r="AB113" s="764"/>
      <c r="AC113" s="764"/>
      <c r="AD113" s="764"/>
      <c r="AE113" s="764"/>
      <c r="AF113" s="764"/>
      <c r="AG113" s="764"/>
      <c r="AH113" s="764"/>
      <c r="AI113" s="764"/>
      <c r="AJ113" s="764"/>
      <c r="AK113" s="764"/>
      <c r="AL113" s="764"/>
      <c r="AM113" s="764"/>
      <c r="AN113" s="764"/>
      <c r="AO113" s="764"/>
      <c r="AP113" s="764"/>
      <c r="AQ113" s="764"/>
      <c r="AR113" s="764"/>
      <c r="AS113" s="764"/>
      <c r="AT113" s="764"/>
      <c r="AU113" s="765"/>
    </row>
    <row r="114" s="675" customFormat="1" customHeight="1" spans="1:47">
      <c r="A114" s="769"/>
      <c r="B114" s="770"/>
      <c r="C114" s="759">
        <f>IFERROR(VLOOKUP(B114:B570,低压数据库!C:D,2,FALSE),0)</f>
        <v>0</v>
      </c>
      <c r="D114" s="760">
        <f>IFERROR(VLOOKUP(B114:B570,低压数据库!C:E,3,FALSE),0)</f>
        <v>0</v>
      </c>
      <c r="E114" s="761"/>
      <c r="F114" s="761"/>
      <c r="G114" s="761"/>
      <c r="H114" s="760"/>
      <c r="I114" s="760">
        <f>IFERROR(VLOOKUP(B114:B570,低压数据库!C:J,8,FALSE),0)</f>
        <v>0</v>
      </c>
      <c r="J114" s="771"/>
      <c r="K114" s="763"/>
      <c r="L114" s="764">
        <f>IFERROR(VLOOKUP($B$28:$B$565,低压数据库!$C:$AR,11,FALSE),0)</f>
        <v>0</v>
      </c>
      <c r="M114" s="764">
        <f>IFERROR(VLOOKUP($B$28:$B$565,低压数据库!$C:$AR,12,FALSE),0)</f>
        <v>0</v>
      </c>
      <c r="N114" s="764">
        <f>IFERROR(VLOOKUP($B$28:$B$565,低压数据库!$C:$AR,13,FALSE),0)</f>
        <v>0</v>
      </c>
      <c r="O114" s="764">
        <f>IFERROR(VLOOKUP($B$28:$B$565,低压数据库!$C:$AR,14,FALSE),0)</f>
        <v>0</v>
      </c>
      <c r="P114" s="764">
        <f>IFERROR(VLOOKUP($B$28:$B$565,低压数据库!$C:$AR,15,FALSE),0)</f>
        <v>0</v>
      </c>
      <c r="Q114" s="764">
        <f>IFERROR(VLOOKUP($B$28:$B$565,低压数据库!$C:$AR,16,FALSE),0)</f>
        <v>0</v>
      </c>
      <c r="R114" s="764">
        <f>IFERROR(VLOOKUP($B$28:$B$565,低压数据库!$C:$AR,17,FALSE),0)</f>
        <v>0</v>
      </c>
      <c r="S114" s="764">
        <f>IFERROR(VLOOKUP($B$28:$B$565,低压数据库!$C:$AR,18,FALSE),0)</f>
        <v>0</v>
      </c>
      <c r="T114" s="764">
        <f>IFERROR(VLOOKUP($B$28:$B$565,低压数据库!$C:$AR,19,FALSE),0)</f>
        <v>0</v>
      </c>
      <c r="U114" s="764">
        <f>IFERROR(VLOOKUP($B$28:$B$565,低压数据库!$C:$AR,20,FALSE),0)</f>
        <v>0</v>
      </c>
      <c r="V114" s="764">
        <f>IFERROR(VLOOKUP($B$28:$B$565,低压数据库!$C:$AR,21,FALSE),0)</f>
        <v>0</v>
      </c>
      <c r="W114" s="764">
        <f>IFERROR(VLOOKUP($B$28:$B$565,低压数据库!$C:$AR,22,FALSE),0)</f>
        <v>0</v>
      </c>
      <c r="X114" s="764">
        <f>IFERROR(VLOOKUP($B$28:$B$565,低压数据库!$C:$AR,23,FALSE),0)</f>
        <v>0</v>
      </c>
      <c r="Y114" s="764">
        <f>IFERROR(VLOOKUP($B$28:$B$565,低压数据库!$C:$AR,24,FALSE),0)</f>
        <v>0</v>
      </c>
      <c r="Z114" s="764">
        <f>IFERROR(VLOOKUP($B$28:$B$565,低压数据库!$C:$AR,25,FALSE),0)</f>
        <v>0</v>
      </c>
      <c r="AA114" s="764">
        <f>IFERROR(VLOOKUP($B$28:$B$565,低压数据库!$C:$AR,26,FALSE),0)</f>
        <v>0</v>
      </c>
      <c r="AB114" s="764">
        <f>IFERROR(VLOOKUP($B$28:$B$565,低压数据库!$C:$AR,27,FALSE),0)</f>
        <v>0</v>
      </c>
      <c r="AC114" s="764">
        <f>IFERROR(VLOOKUP($B$28:$B$565,低压数据库!$C:$AR,28,FALSE),0)</f>
        <v>0</v>
      </c>
      <c r="AD114" s="764">
        <f>IFERROR(VLOOKUP($B$28:$B$565,低压数据库!$C:$AR,29,FALSE),0)</f>
        <v>0</v>
      </c>
      <c r="AE114" s="764">
        <f>IFERROR(VLOOKUP($B$28:$B$565,低压数据库!$C:$AR,30,FALSE),0)</f>
        <v>0</v>
      </c>
      <c r="AF114" s="764">
        <f>IFERROR(VLOOKUP($B$28:$B$565,低压数据库!$C:$AR,31,FALSE),0)</f>
        <v>0</v>
      </c>
      <c r="AG114" s="764">
        <f>IFERROR(VLOOKUP($B$28:$B$565,低压数据库!$C:$AR,32,FALSE),0)</f>
        <v>0</v>
      </c>
      <c r="AH114" s="764">
        <f>IFERROR(VLOOKUP($B$28:$B$565,低压数据库!$C:$AR,33,FALSE),0)</f>
        <v>0</v>
      </c>
      <c r="AI114" s="764">
        <f>IFERROR(VLOOKUP($B$28:$B$565,低压数据库!$C:$AR,34,FALSE),0)</f>
        <v>0</v>
      </c>
      <c r="AJ114" s="764">
        <f>IFERROR(VLOOKUP($B$28:$B$565,低压数据库!$C:$AR,35,FALSE),0)</f>
        <v>0</v>
      </c>
      <c r="AK114" s="764">
        <f>IFERROR(VLOOKUP($B$28:$B$565,低压数据库!$C:$AR,36,FALSE),0)</f>
        <v>0</v>
      </c>
      <c r="AL114" s="764">
        <f>IFERROR(VLOOKUP($B$28:$B$565,低压数据库!$C:$AR,37,FALSE),0)</f>
        <v>0</v>
      </c>
      <c r="AM114" s="764">
        <f>IFERROR(VLOOKUP($B$28:$B$565,低压数据库!$C:$AR,38,FALSE),0)</f>
        <v>0</v>
      </c>
      <c r="AN114" s="764">
        <f>IFERROR(VLOOKUP($B$28:$B$565,低压数据库!$C:$AR,39,FALSE),0)</f>
        <v>0</v>
      </c>
      <c r="AO114" s="764"/>
      <c r="AP114" s="764">
        <f>IFERROR(VLOOKUP($B$28:$B$565,低压数据库!$C:$AR,40,FALSE),0)</f>
        <v>0</v>
      </c>
      <c r="AQ114" s="764">
        <f>IFERROR(VLOOKUP($B$28:$B$565,低压数据库!$C:$AR,41,FALSE),0)</f>
        <v>0</v>
      </c>
      <c r="AR114" s="764"/>
      <c r="AS114" s="764"/>
      <c r="AT114" s="764"/>
      <c r="AU114" s="765">
        <f>IFERROR(VLOOKUP($B$28:$B$565,低压数据库!$C:$AR,42,FALSE),0)</f>
        <v>0</v>
      </c>
    </row>
    <row r="115" s="675" customFormat="1" customHeight="1" spans="1:47">
      <c r="A115" s="769"/>
      <c r="B115" s="772"/>
      <c r="C115" s="759"/>
      <c r="D115" s="760"/>
      <c r="E115" s="761"/>
      <c r="F115" s="761"/>
      <c r="G115" s="761"/>
      <c r="H115" s="760"/>
      <c r="I115" s="760"/>
      <c r="J115" s="768"/>
      <c r="K115" s="763"/>
      <c r="L115" s="764"/>
      <c r="M115" s="764"/>
      <c r="N115" s="764"/>
      <c r="O115" s="764"/>
      <c r="P115" s="764"/>
      <c r="Q115" s="764"/>
      <c r="R115" s="764"/>
      <c r="S115" s="764"/>
      <c r="T115" s="764"/>
      <c r="U115" s="764"/>
      <c r="V115" s="764"/>
      <c r="W115" s="764"/>
      <c r="X115" s="764"/>
      <c r="Y115" s="764"/>
      <c r="Z115" s="764"/>
      <c r="AA115" s="764"/>
      <c r="AB115" s="764"/>
      <c r="AC115" s="764"/>
      <c r="AD115" s="764"/>
      <c r="AE115" s="764"/>
      <c r="AF115" s="764"/>
      <c r="AG115" s="764"/>
      <c r="AH115" s="764"/>
      <c r="AI115" s="764"/>
      <c r="AJ115" s="764"/>
      <c r="AK115" s="764"/>
      <c r="AL115" s="764"/>
      <c r="AM115" s="764"/>
      <c r="AN115" s="764"/>
      <c r="AO115" s="764"/>
      <c r="AP115" s="764"/>
      <c r="AQ115" s="764"/>
      <c r="AR115" s="764"/>
      <c r="AS115" s="764"/>
      <c r="AT115" s="764"/>
      <c r="AU115" s="765"/>
    </row>
    <row r="116" s="675" customFormat="1" customHeight="1" spans="1:47">
      <c r="A116" s="769"/>
      <c r="B116" s="770"/>
      <c r="C116" s="759">
        <f>IFERROR(VLOOKUP(B116:B570,低压数据库!C:D,2,FALSE),0)</f>
        <v>0</v>
      </c>
      <c r="D116" s="760">
        <f>IFERROR(VLOOKUP(B116:B570,低压数据库!C:E,3,FALSE),0)</f>
        <v>0</v>
      </c>
      <c r="E116" s="761"/>
      <c r="F116" s="761"/>
      <c r="G116" s="761"/>
      <c r="H116" s="760"/>
      <c r="I116" s="760">
        <f>IFERROR(VLOOKUP(B116:B570,低压数据库!C:J,8,FALSE),0)</f>
        <v>0</v>
      </c>
      <c r="J116" s="771"/>
      <c r="K116" s="763"/>
      <c r="L116" s="764">
        <f>IFERROR(VLOOKUP($B$28:$B$565,低压数据库!$C:$AR,11,FALSE),0)</f>
        <v>0</v>
      </c>
      <c r="M116" s="764">
        <f>IFERROR(VLOOKUP($B$28:$B$565,低压数据库!$C:$AR,12,FALSE),0)</f>
        <v>0</v>
      </c>
      <c r="N116" s="764">
        <f>IFERROR(VLOOKUP($B$28:$B$565,低压数据库!$C:$AR,13,FALSE),0)</f>
        <v>0</v>
      </c>
      <c r="O116" s="764">
        <f>IFERROR(VLOOKUP($B$28:$B$565,低压数据库!$C:$AR,14,FALSE),0)</f>
        <v>0</v>
      </c>
      <c r="P116" s="764">
        <f>IFERROR(VLOOKUP($B$28:$B$565,低压数据库!$C:$AR,15,FALSE),0)</f>
        <v>0</v>
      </c>
      <c r="Q116" s="764">
        <f>IFERROR(VLOOKUP($B$28:$B$565,低压数据库!$C:$AR,16,FALSE),0)</f>
        <v>0</v>
      </c>
      <c r="R116" s="764">
        <f>IFERROR(VLOOKUP($B$28:$B$565,低压数据库!$C:$AR,17,FALSE),0)</f>
        <v>0</v>
      </c>
      <c r="S116" s="764">
        <f>IFERROR(VLOOKUP($B$28:$B$565,低压数据库!$C:$AR,18,FALSE),0)</f>
        <v>0</v>
      </c>
      <c r="T116" s="764">
        <f>IFERROR(VLOOKUP($B$28:$B$565,低压数据库!$C:$AR,19,FALSE),0)</f>
        <v>0</v>
      </c>
      <c r="U116" s="764">
        <f>IFERROR(VLOOKUP($B$28:$B$565,低压数据库!$C:$AR,20,FALSE),0)</f>
        <v>0</v>
      </c>
      <c r="V116" s="764">
        <f>IFERROR(VLOOKUP($B$28:$B$565,低压数据库!$C:$AR,21,FALSE),0)</f>
        <v>0</v>
      </c>
      <c r="W116" s="764">
        <f>IFERROR(VLOOKUP($B$28:$B$565,低压数据库!$C:$AR,22,FALSE),0)</f>
        <v>0</v>
      </c>
      <c r="X116" s="764">
        <f>IFERROR(VLOOKUP($B$28:$B$565,低压数据库!$C:$AR,23,FALSE),0)</f>
        <v>0</v>
      </c>
      <c r="Y116" s="764">
        <f>IFERROR(VLOOKUP($B$28:$B$565,低压数据库!$C:$AR,24,FALSE),0)</f>
        <v>0</v>
      </c>
      <c r="Z116" s="764">
        <f>IFERROR(VLOOKUP($B$28:$B$565,低压数据库!$C:$AR,25,FALSE),0)</f>
        <v>0</v>
      </c>
      <c r="AA116" s="764">
        <f>IFERROR(VLOOKUP($B$28:$B$565,低压数据库!$C:$AR,26,FALSE),0)</f>
        <v>0</v>
      </c>
      <c r="AB116" s="764">
        <f>IFERROR(VLOOKUP($B$28:$B$565,低压数据库!$C:$AR,27,FALSE),0)</f>
        <v>0</v>
      </c>
      <c r="AC116" s="764">
        <f>IFERROR(VLOOKUP($B$28:$B$565,低压数据库!$C:$AR,28,FALSE),0)</f>
        <v>0</v>
      </c>
      <c r="AD116" s="764">
        <f>IFERROR(VLOOKUP($B$28:$B$565,低压数据库!$C:$AR,29,FALSE),0)</f>
        <v>0</v>
      </c>
      <c r="AE116" s="764">
        <f>IFERROR(VLOOKUP($B$28:$B$565,低压数据库!$C:$AR,30,FALSE),0)</f>
        <v>0</v>
      </c>
      <c r="AF116" s="764">
        <f>IFERROR(VLOOKUP($B$28:$B$565,低压数据库!$C:$AR,31,FALSE),0)</f>
        <v>0</v>
      </c>
      <c r="AG116" s="764">
        <f>IFERROR(VLOOKUP($B$28:$B$565,低压数据库!$C:$AR,32,FALSE),0)</f>
        <v>0</v>
      </c>
      <c r="AH116" s="764">
        <f>IFERROR(VLOOKUP($B$28:$B$565,低压数据库!$C:$AR,33,FALSE),0)</f>
        <v>0</v>
      </c>
      <c r="AI116" s="764">
        <f>IFERROR(VLOOKUP($B$28:$B$565,低压数据库!$C:$AR,34,FALSE),0)</f>
        <v>0</v>
      </c>
      <c r="AJ116" s="764">
        <f>IFERROR(VLOOKUP($B$28:$B$565,低压数据库!$C:$AR,35,FALSE),0)</f>
        <v>0</v>
      </c>
      <c r="AK116" s="764">
        <f>IFERROR(VLOOKUP($B$28:$B$565,低压数据库!$C:$AR,36,FALSE),0)</f>
        <v>0</v>
      </c>
      <c r="AL116" s="764">
        <f>IFERROR(VLOOKUP($B$28:$B$565,低压数据库!$C:$AR,37,FALSE),0)</f>
        <v>0</v>
      </c>
      <c r="AM116" s="764">
        <f>IFERROR(VLOOKUP($B$28:$B$565,低压数据库!$C:$AR,38,FALSE),0)</f>
        <v>0</v>
      </c>
      <c r="AN116" s="764">
        <f>IFERROR(VLOOKUP($B$28:$B$565,低压数据库!$C:$AR,39,FALSE),0)</f>
        <v>0</v>
      </c>
      <c r="AO116" s="764"/>
      <c r="AP116" s="764">
        <f>IFERROR(VLOOKUP($B$28:$B$565,低压数据库!$C:$AR,40,FALSE),0)</f>
        <v>0</v>
      </c>
      <c r="AQ116" s="764">
        <f>IFERROR(VLOOKUP($B$28:$B$565,低压数据库!$C:$AR,41,FALSE),0)</f>
        <v>0</v>
      </c>
      <c r="AR116" s="764"/>
      <c r="AS116" s="764"/>
      <c r="AT116" s="764"/>
      <c r="AU116" s="765">
        <f>IFERROR(VLOOKUP($B$28:$B$565,低压数据库!$C:$AR,42,FALSE),0)</f>
        <v>0</v>
      </c>
    </row>
    <row r="117" s="675" customFormat="1" customHeight="1" spans="1:47">
      <c r="A117" s="769"/>
      <c r="B117" s="772"/>
      <c r="C117" s="759"/>
      <c r="D117" s="760"/>
      <c r="E117" s="761"/>
      <c r="F117" s="761"/>
      <c r="G117" s="761"/>
      <c r="H117" s="760"/>
      <c r="I117" s="760"/>
      <c r="J117" s="768"/>
      <c r="K117" s="763"/>
      <c r="L117" s="764"/>
      <c r="M117" s="764"/>
      <c r="N117" s="764"/>
      <c r="O117" s="764"/>
      <c r="P117" s="764"/>
      <c r="Q117" s="764"/>
      <c r="R117" s="764"/>
      <c r="S117" s="764"/>
      <c r="T117" s="764"/>
      <c r="U117" s="764"/>
      <c r="V117" s="764"/>
      <c r="W117" s="764"/>
      <c r="X117" s="764"/>
      <c r="Y117" s="764"/>
      <c r="Z117" s="764"/>
      <c r="AA117" s="764"/>
      <c r="AB117" s="764"/>
      <c r="AC117" s="764"/>
      <c r="AD117" s="764"/>
      <c r="AE117" s="764"/>
      <c r="AF117" s="764"/>
      <c r="AG117" s="764"/>
      <c r="AH117" s="764"/>
      <c r="AI117" s="764"/>
      <c r="AJ117" s="764"/>
      <c r="AK117" s="764"/>
      <c r="AL117" s="764"/>
      <c r="AM117" s="764"/>
      <c r="AN117" s="764"/>
      <c r="AO117" s="764"/>
      <c r="AP117" s="764"/>
      <c r="AQ117" s="764"/>
      <c r="AR117" s="764"/>
      <c r="AS117" s="764"/>
      <c r="AT117" s="764"/>
      <c r="AU117" s="765"/>
    </row>
    <row r="118" s="675" customFormat="1" customHeight="1" spans="1:47">
      <c r="A118" s="769"/>
      <c r="B118" s="770"/>
      <c r="C118" s="759">
        <f>IFERROR(VLOOKUP(B118:B570,低压数据库!C:D,2,FALSE),0)</f>
        <v>0</v>
      </c>
      <c r="D118" s="760">
        <f>IFERROR(VLOOKUP(B118:B570,低压数据库!C:E,3,FALSE),0)</f>
        <v>0</v>
      </c>
      <c r="E118" s="761"/>
      <c r="F118" s="761"/>
      <c r="G118" s="761"/>
      <c r="H118" s="760"/>
      <c r="I118" s="760">
        <f>IFERROR(VLOOKUP(B118:B570,低压数据库!C:J,8,FALSE),0)</f>
        <v>0</v>
      </c>
      <c r="J118" s="771"/>
      <c r="K118" s="763"/>
      <c r="L118" s="764">
        <f>IFERROR(VLOOKUP($B$28:$B$565,低压数据库!$C:$AR,11,FALSE),0)</f>
        <v>0</v>
      </c>
      <c r="M118" s="764">
        <f>IFERROR(VLOOKUP($B$28:$B$565,低压数据库!$C:$AR,12,FALSE),0)</f>
        <v>0</v>
      </c>
      <c r="N118" s="764">
        <f>IFERROR(VLOOKUP($B$28:$B$565,低压数据库!$C:$AR,13,FALSE),0)</f>
        <v>0</v>
      </c>
      <c r="O118" s="764">
        <f>IFERROR(VLOOKUP($B$28:$B$565,低压数据库!$C:$AR,14,FALSE),0)</f>
        <v>0</v>
      </c>
      <c r="P118" s="764">
        <f>IFERROR(VLOOKUP($B$28:$B$565,低压数据库!$C:$AR,15,FALSE),0)</f>
        <v>0</v>
      </c>
      <c r="Q118" s="764">
        <f>IFERROR(VLOOKUP($B$28:$B$565,低压数据库!$C:$AR,16,FALSE),0)</f>
        <v>0</v>
      </c>
      <c r="R118" s="764">
        <f>IFERROR(VLOOKUP($B$28:$B$565,低压数据库!$C:$AR,17,FALSE),0)</f>
        <v>0</v>
      </c>
      <c r="S118" s="764">
        <f>IFERROR(VLOOKUP($B$28:$B$565,低压数据库!$C:$AR,18,FALSE),0)</f>
        <v>0</v>
      </c>
      <c r="T118" s="764">
        <f>IFERROR(VLOOKUP($B$28:$B$565,低压数据库!$C:$AR,19,FALSE),0)</f>
        <v>0</v>
      </c>
      <c r="U118" s="764">
        <f>IFERROR(VLOOKUP($B$28:$B$565,低压数据库!$C:$AR,20,FALSE),0)</f>
        <v>0</v>
      </c>
      <c r="V118" s="764">
        <f>IFERROR(VLOOKUP($B$28:$B$565,低压数据库!$C:$AR,21,FALSE),0)</f>
        <v>0</v>
      </c>
      <c r="W118" s="764">
        <f>IFERROR(VLOOKUP($B$28:$B$565,低压数据库!$C:$AR,22,FALSE),0)</f>
        <v>0</v>
      </c>
      <c r="X118" s="764">
        <f>IFERROR(VLOOKUP($B$28:$B$565,低压数据库!$C:$AR,23,FALSE),0)</f>
        <v>0</v>
      </c>
      <c r="Y118" s="764">
        <f>IFERROR(VLOOKUP($B$28:$B$565,低压数据库!$C:$AR,24,FALSE),0)</f>
        <v>0</v>
      </c>
      <c r="Z118" s="764">
        <f>IFERROR(VLOOKUP($B$28:$B$565,低压数据库!$C:$AR,25,FALSE),0)</f>
        <v>0</v>
      </c>
      <c r="AA118" s="764">
        <f>IFERROR(VLOOKUP($B$28:$B$565,低压数据库!$C:$AR,26,FALSE),0)</f>
        <v>0</v>
      </c>
      <c r="AB118" s="764">
        <f>IFERROR(VLOOKUP($B$28:$B$565,低压数据库!$C:$AR,27,FALSE),0)</f>
        <v>0</v>
      </c>
      <c r="AC118" s="764">
        <f>IFERROR(VLOOKUP($B$28:$B$565,低压数据库!$C:$AR,28,FALSE),0)</f>
        <v>0</v>
      </c>
      <c r="AD118" s="764">
        <f>IFERROR(VLOOKUP($B$28:$B$565,低压数据库!$C:$AR,29,FALSE),0)</f>
        <v>0</v>
      </c>
      <c r="AE118" s="764">
        <f>IFERROR(VLOOKUP($B$28:$B$565,低压数据库!$C:$AR,30,FALSE),0)</f>
        <v>0</v>
      </c>
      <c r="AF118" s="764">
        <f>IFERROR(VLOOKUP($B$28:$B$565,低压数据库!$C:$AR,31,FALSE),0)</f>
        <v>0</v>
      </c>
      <c r="AG118" s="764">
        <f>IFERROR(VLOOKUP($B$28:$B$565,低压数据库!$C:$AR,32,FALSE),0)</f>
        <v>0</v>
      </c>
      <c r="AH118" s="764">
        <f>IFERROR(VLOOKUP($B$28:$B$565,低压数据库!$C:$AR,33,FALSE),0)</f>
        <v>0</v>
      </c>
      <c r="AI118" s="764">
        <f>IFERROR(VLOOKUP($B$28:$B$565,低压数据库!$C:$AR,34,FALSE),0)</f>
        <v>0</v>
      </c>
      <c r="AJ118" s="764">
        <f>IFERROR(VLOOKUP($B$28:$B$565,低压数据库!$C:$AR,35,FALSE),0)</f>
        <v>0</v>
      </c>
      <c r="AK118" s="764">
        <f>IFERROR(VLOOKUP($B$28:$B$565,低压数据库!$C:$AR,36,FALSE),0)</f>
        <v>0</v>
      </c>
      <c r="AL118" s="764">
        <f>IFERROR(VLOOKUP($B$28:$B$565,低压数据库!$C:$AR,37,FALSE),0)</f>
        <v>0</v>
      </c>
      <c r="AM118" s="764">
        <f>IFERROR(VLOOKUP($B$28:$B$565,低压数据库!$C:$AR,38,FALSE),0)</f>
        <v>0</v>
      </c>
      <c r="AN118" s="764">
        <f>IFERROR(VLOOKUP($B$28:$B$565,低压数据库!$C:$AR,39,FALSE),0)</f>
        <v>0</v>
      </c>
      <c r="AO118" s="764"/>
      <c r="AP118" s="764">
        <f>IFERROR(VLOOKUP($B$28:$B$565,低压数据库!$C:$AR,40,FALSE),0)</f>
        <v>0</v>
      </c>
      <c r="AQ118" s="764">
        <f>IFERROR(VLOOKUP($B$28:$B$565,低压数据库!$C:$AR,41,FALSE),0)</f>
        <v>0</v>
      </c>
      <c r="AR118" s="764"/>
      <c r="AS118" s="764"/>
      <c r="AT118" s="764"/>
      <c r="AU118" s="765">
        <f>IFERROR(VLOOKUP($B$28:$B$565,低压数据库!$C:$AR,42,FALSE),0)</f>
        <v>0</v>
      </c>
    </row>
    <row r="119" s="675" customFormat="1" customHeight="1" spans="1:47">
      <c r="A119" s="769"/>
      <c r="B119" s="772"/>
      <c r="C119" s="759"/>
      <c r="D119" s="760"/>
      <c r="E119" s="761"/>
      <c r="F119" s="761"/>
      <c r="G119" s="761"/>
      <c r="H119" s="760"/>
      <c r="I119" s="760"/>
      <c r="J119" s="768"/>
      <c r="K119" s="763"/>
      <c r="L119" s="764"/>
      <c r="M119" s="764"/>
      <c r="N119" s="764"/>
      <c r="O119" s="764"/>
      <c r="P119" s="764"/>
      <c r="Q119" s="764"/>
      <c r="R119" s="764"/>
      <c r="S119" s="764"/>
      <c r="T119" s="764"/>
      <c r="U119" s="764"/>
      <c r="V119" s="764"/>
      <c r="W119" s="764"/>
      <c r="X119" s="764"/>
      <c r="Y119" s="764"/>
      <c r="Z119" s="764"/>
      <c r="AA119" s="764"/>
      <c r="AB119" s="764"/>
      <c r="AC119" s="764"/>
      <c r="AD119" s="764"/>
      <c r="AE119" s="764"/>
      <c r="AF119" s="764"/>
      <c r="AG119" s="764"/>
      <c r="AH119" s="764"/>
      <c r="AI119" s="764"/>
      <c r="AJ119" s="764"/>
      <c r="AK119" s="764"/>
      <c r="AL119" s="764"/>
      <c r="AM119" s="764"/>
      <c r="AN119" s="764"/>
      <c r="AO119" s="764"/>
      <c r="AP119" s="764"/>
      <c r="AQ119" s="764"/>
      <c r="AR119" s="764"/>
      <c r="AS119" s="764"/>
      <c r="AT119" s="764"/>
      <c r="AU119" s="765"/>
    </row>
    <row r="120" s="675" customFormat="1" customHeight="1" spans="1:47">
      <c r="A120" s="769"/>
      <c r="B120" s="770"/>
      <c r="C120" s="759">
        <f>IFERROR(VLOOKUP(B120:B570,低压数据库!C:D,2,FALSE),0)</f>
        <v>0</v>
      </c>
      <c r="D120" s="760">
        <f>IFERROR(VLOOKUP(B120:B570,低压数据库!C:E,3,FALSE),0)</f>
        <v>0</v>
      </c>
      <c r="E120" s="761"/>
      <c r="F120" s="761"/>
      <c r="G120" s="761"/>
      <c r="H120" s="760"/>
      <c r="I120" s="760">
        <f>IFERROR(VLOOKUP(B120:B570,低压数据库!C:J,8,FALSE),0)</f>
        <v>0</v>
      </c>
      <c r="J120" s="771"/>
      <c r="K120" s="763"/>
      <c r="L120" s="764">
        <f>IFERROR(VLOOKUP($B$28:$B$565,低压数据库!$C:$AR,11,FALSE),0)</f>
        <v>0</v>
      </c>
      <c r="M120" s="764">
        <f>IFERROR(VLOOKUP($B$28:$B$565,低压数据库!$C:$AR,12,FALSE),0)</f>
        <v>0</v>
      </c>
      <c r="N120" s="764">
        <f>IFERROR(VLOOKUP($B$28:$B$565,低压数据库!$C:$AR,13,FALSE),0)</f>
        <v>0</v>
      </c>
      <c r="O120" s="764">
        <f>IFERROR(VLOOKUP($B$28:$B$565,低压数据库!$C:$AR,14,FALSE),0)</f>
        <v>0</v>
      </c>
      <c r="P120" s="764">
        <f>IFERROR(VLOOKUP($B$28:$B$565,低压数据库!$C:$AR,15,FALSE),0)</f>
        <v>0</v>
      </c>
      <c r="Q120" s="764">
        <f>IFERROR(VLOOKUP($B$28:$B$565,低压数据库!$C:$AR,16,FALSE),0)</f>
        <v>0</v>
      </c>
      <c r="R120" s="764">
        <f>IFERROR(VLOOKUP($B$28:$B$565,低压数据库!$C:$AR,17,FALSE),0)</f>
        <v>0</v>
      </c>
      <c r="S120" s="764">
        <f>IFERROR(VLOOKUP($B$28:$B$565,低压数据库!$C:$AR,18,FALSE),0)</f>
        <v>0</v>
      </c>
      <c r="T120" s="764">
        <f>IFERROR(VLOOKUP($B$28:$B$565,低压数据库!$C:$AR,19,FALSE),0)</f>
        <v>0</v>
      </c>
      <c r="U120" s="764">
        <f>IFERROR(VLOOKUP($B$28:$B$565,低压数据库!$C:$AR,20,FALSE),0)</f>
        <v>0</v>
      </c>
      <c r="V120" s="764">
        <f>IFERROR(VLOOKUP($B$28:$B$565,低压数据库!$C:$AR,21,FALSE),0)</f>
        <v>0</v>
      </c>
      <c r="W120" s="764">
        <f>IFERROR(VLOOKUP($B$28:$B$565,低压数据库!$C:$AR,22,FALSE),0)</f>
        <v>0</v>
      </c>
      <c r="X120" s="764">
        <f>IFERROR(VLOOKUP($B$28:$B$565,低压数据库!$C:$AR,23,FALSE),0)</f>
        <v>0</v>
      </c>
      <c r="Y120" s="764">
        <f>IFERROR(VLOOKUP($B$28:$B$565,低压数据库!$C:$AR,24,FALSE),0)</f>
        <v>0</v>
      </c>
      <c r="Z120" s="764">
        <f>IFERROR(VLOOKUP($B$28:$B$565,低压数据库!$C:$AR,25,FALSE),0)</f>
        <v>0</v>
      </c>
      <c r="AA120" s="764">
        <f>IFERROR(VLOOKUP($B$28:$B$565,低压数据库!$C:$AR,26,FALSE),0)</f>
        <v>0</v>
      </c>
      <c r="AB120" s="764">
        <f>IFERROR(VLOOKUP($B$28:$B$565,低压数据库!$C:$AR,27,FALSE),0)</f>
        <v>0</v>
      </c>
      <c r="AC120" s="764">
        <f>IFERROR(VLOOKUP($B$28:$B$565,低压数据库!$C:$AR,28,FALSE),0)</f>
        <v>0</v>
      </c>
      <c r="AD120" s="764">
        <f>IFERROR(VLOOKUP($B$28:$B$565,低压数据库!$C:$AR,29,FALSE),0)</f>
        <v>0</v>
      </c>
      <c r="AE120" s="764">
        <f>IFERROR(VLOOKUP($B$28:$B$565,低压数据库!$C:$AR,30,FALSE),0)</f>
        <v>0</v>
      </c>
      <c r="AF120" s="764">
        <f>IFERROR(VLOOKUP($B$28:$B$565,低压数据库!$C:$AR,31,FALSE),0)</f>
        <v>0</v>
      </c>
      <c r="AG120" s="764">
        <f>IFERROR(VLOOKUP($B$28:$B$565,低压数据库!$C:$AR,32,FALSE),0)</f>
        <v>0</v>
      </c>
      <c r="AH120" s="764">
        <f>IFERROR(VLOOKUP($B$28:$B$565,低压数据库!$C:$AR,33,FALSE),0)</f>
        <v>0</v>
      </c>
      <c r="AI120" s="764">
        <f>IFERROR(VLOOKUP($B$28:$B$565,低压数据库!$C:$AR,34,FALSE),0)</f>
        <v>0</v>
      </c>
      <c r="AJ120" s="764">
        <f>IFERROR(VLOOKUP($B$28:$B$565,低压数据库!$C:$AR,35,FALSE),0)</f>
        <v>0</v>
      </c>
      <c r="AK120" s="764">
        <f>IFERROR(VLOOKUP($B$28:$B$565,低压数据库!$C:$AR,36,FALSE),0)</f>
        <v>0</v>
      </c>
      <c r="AL120" s="764">
        <f>IFERROR(VLOOKUP($B$28:$B$565,低压数据库!$C:$AR,37,FALSE),0)</f>
        <v>0</v>
      </c>
      <c r="AM120" s="764">
        <f>IFERROR(VLOOKUP($B$28:$B$565,低压数据库!$C:$AR,38,FALSE),0)</f>
        <v>0</v>
      </c>
      <c r="AN120" s="764">
        <f>IFERROR(VLOOKUP($B$28:$B$565,低压数据库!$C:$AR,39,FALSE),0)</f>
        <v>0</v>
      </c>
      <c r="AO120" s="764"/>
      <c r="AP120" s="764">
        <f>IFERROR(VLOOKUP($B$28:$B$565,低压数据库!$C:$AR,40,FALSE),0)</f>
        <v>0</v>
      </c>
      <c r="AQ120" s="764">
        <f>IFERROR(VLOOKUP($B$28:$B$565,低压数据库!$C:$AR,41,FALSE),0)</f>
        <v>0</v>
      </c>
      <c r="AR120" s="764"/>
      <c r="AS120" s="764"/>
      <c r="AT120" s="764"/>
      <c r="AU120" s="765">
        <f>IFERROR(VLOOKUP($B$28:$B$565,低压数据库!$C:$AR,42,FALSE),0)</f>
        <v>0</v>
      </c>
    </row>
    <row r="121" s="675" customFormat="1" customHeight="1" spans="1:47">
      <c r="A121" s="769"/>
      <c r="B121" s="772"/>
      <c r="C121" s="759"/>
      <c r="D121" s="760"/>
      <c r="E121" s="761"/>
      <c r="F121" s="761"/>
      <c r="G121" s="761"/>
      <c r="H121" s="760"/>
      <c r="I121" s="760"/>
      <c r="J121" s="768"/>
      <c r="K121" s="763"/>
      <c r="L121" s="764"/>
      <c r="M121" s="764"/>
      <c r="N121" s="764"/>
      <c r="O121" s="764"/>
      <c r="P121" s="764"/>
      <c r="Q121" s="764"/>
      <c r="R121" s="764"/>
      <c r="S121" s="764"/>
      <c r="T121" s="764"/>
      <c r="U121" s="764"/>
      <c r="V121" s="764"/>
      <c r="W121" s="764"/>
      <c r="X121" s="764"/>
      <c r="Y121" s="764"/>
      <c r="Z121" s="764"/>
      <c r="AA121" s="764"/>
      <c r="AB121" s="764"/>
      <c r="AC121" s="764"/>
      <c r="AD121" s="764"/>
      <c r="AE121" s="764"/>
      <c r="AF121" s="764"/>
      <c r="AG121" s="764"/>
      <c r="AH121" s="764"/>
      <c r="AI121" s="764"/>
      <c r="AJ121" s="764"/>
      <c r="AK121" s="764"/>
      <c r="AL121" s="764"/>
      <c r="AM121" s="764"/>
      <c r="AN121" s="764"/>
      <c r="AO121" s="764"/>
      <c r="AP121" s="764"/>
      <c r="AQ121" s="764"/>
      <c r="AR121" s="764"/>
      <c r="AS121" s="764"/>
      <c r="AT121" s="764"/>
      <c r="AU121" s="765"/>
    </row>
    <row r="122" s="675" customFormat="1" customHeight="1" spans="1:47">
      <c r="A122" s="769"/>
      <c r="B122" s="770"/>
      <c r="C122" s="759">
        <f>IFERROR(VLOOKUP(B122:B570,低压数据库!C:D,2,FALSE),0)</f>
        <v>0</v>
      </c>
      <c r="D122" s="760">
        <f>IFERROR(VLOOKUP(B122:B570,低压数据库!C:E,3,FALSE),0)</f>
        <v>0</v>
      </c>
      <c r="E122" s="761"/>
      <c r="F122" s="761"/>
      <c r="G122" s="761"/>
      <c r="H122" s="760"/>
      <c r="I122" s="760">
        <f>IFERROR(VLOOKUP(B122:B570,低压数据库!C:J,8,FALSE),0)</f>
        <v>0</v>
      </c>
      <c r="J122" s="771"/>
      <c r="K122" s="763"/>
      <c r="L122" s="764">
        <f>IFERROR(VLOOKUP($B$28:$B$565,低压数据库!$C:$AR,11,FALSE),0)</f>
        <v>0</v>
      </c>
      <c r="M122" s="764">
        <f>IFERROR(VLOOKUP($B$28:$B$565,低压数据库!$C:$AR,12,FALSE),0)</f>
        <v>0</v>
      </c>
      <c r="N122" s="764">
        <f>IFERROR(VLOOKUP($B$28:$B$565,低压数据库!$C:$AR,13,FALSE),0)</f>
        <v>0</v>
      </c>
      <c r="O122" s="764">
        <f>IFERROR(VLOOKUP($B$28:$B$565,低压数据库!$C:$AR,14,FALSE),0)</f>
        <v>0</v>
      </c>
      <c r="P122" s="764">
        <f>IFERROR(VLOOKUP($B$28:$B$565,低压数据库!$C:$AR,15,FALSE),0)</f>
        <v>0</v>
      </c>
      <c r="Q122" s="764">
        <f>IFERROR(VLOOKUP($B$28:$B$565,低压数据库!$C:$AR,16,FALSE),0)</f>
        <v>0</v>
      </c>
      <c r="R122" s="764">
        <f>IFERROR(VLOOKUP($B$28:$B$565,低压数据库!$C:$AR,17,FALSE),0)</f>
        <v>0</v>
      </c>
      <c r="S122" s="764">
        <f>IFERROR(VLOOKUP($B$28:$B$565,低压数据库!$C:$AR,18,FALSE),0)</f>
        <v>0</v>
      </c>
      <c r="T122" s="764">
        <f>IFERROR(VLOOKUP($B$28:$B$565,低压数据库!$C:$AR,19,FALSE),0)</f>
        <v>0</v>
      </c>
      <c r="U122" s="764">
        <f>IFERROR(VLOOKUP($B$28:$B$565,低压数据库!$C:$AR,20,FALSE),0)</f>
        <v>0</v>
      </c>
      <c r="V122" s="764">
        <f>IFERROR(VLOOKUP($B$28:$B$565,低压数据库!$C:$AR,21,FALSE),0)</f>
        <v>0</v>
      </c>
      <c r="W122" s="764">
        <f>IFERROR(VLOOKUP($B$28:$B$565,低压数据库!$C:$AR,22,FALSE),0)</f>
        <v>0</v>
      </c>
      <c r="X122" s="764">
        <f>IFERROR(VLOOKUP($B$28:$B$565,低压数据库!$C:$AR,23,FALSE),0)</f>
        <v>0</v>
      </c>
      <c r="Y122" s="764">
        <f>IFERROR(VLOOKUP($B$28:$B$565,低压数据库!$C:$AR,24,FALSE),0)</f>
        <v>0</v>
      </c>
      <c r="Z122" s="764">
        <f>IFERROR(VLOOKUP($B$28:$B$565,低压数据库!$C:$AR,25,FALSE),0)</f>
        <v>0</v>
      </c>
      <c r="AA122" s="764">
        <f>IFERROR(VLOOKUP($B$28:$B$565,低压数据库!$C:$AR,26,FALSE),0)</f>
        <v>0</v>
      </c>
      <c r="AB122" s="764">
        <f>IFERROR(VLOOKUP($B$28:$B$565,低压数据库!$C:$AR,27,FALSE),0)</f>
        <v>0</v>
      </c>
      <c r="AC122" s="764">
        <f>IFERROR(VLOOKUP($B$28:$B$565,低压数据库!$C:$AR,28,FALSE),0)</f>
        <v>0</v>
      </c>
      <c r="AD122" s="764">
        <f>IFERROR(VLOOKUP($B$28:$B$565,低压数据库!$C:$AR,29,FALSE),0)</f>
        <v>0</v>
      </c>
      <c r="AE122" s="764">
        <f>IFERROR(VLOOKUP($B$28:$B$565,低压数据库!$C:$AR,30,FALSE),0)</f>
        <v>0</v>
      </c>
      <c r="AF122" s="764">
        <f>IFERROR(VLOOKUP($B$28:$B$565,低压数据库!$C:$AR,31,FALSE),0)</f>
        <v>0</v>
      </c>
      <c r="AG122" s="764">
        <f>IFERROR(VLOOKUP($B$28:$B$565,低压数据库!$C:$AR,32,FALSE),0)</f>
        <v>0</v>
      </c>
      <c r="AH122" s="764">
        <f>IFERROR(VLOOKUP($B$28:$B$565,低压数据库!$C:$AR,33,FALSE),0)</f>
        <v>0</v>
      </c>
      <c r="AI122" s="764">
        <f>IFERROR(VLOOKUP($B$28:$B$565,低压数据库!$C:$AR,34,FALSE),0)</f>
        <v>0</v>
      </c>
      <c r="AJ122" s="764">
        <f>IFERROR(VLOOKUP($B$28:$B$565,低压数据库!$C:$AR,35,FALSE),0)</f>
        <v>0</v>
      </c>
      <c r="AK122" s="764">
        <f>IFERROR(VLOOKUP($B$28:$B$565,低压数据库!$C:$AR,36,FALSE),0)</f>
        <v>0</v>
      </c>
      <c r="AL122" s="764">
        <f>IFERROR(VLOOKUP($B$28:$B$565,低压数据库!$C:$AR,37,FALSE),0)</f>
        <v>0</v>
      </c>
      <c r="AM122" s="764">
        <f>IFERROR(VLOOKUP($B$28:$B$565,低压数据库!$C:$AR,38,FALSE),0)</f>
        <v>0</v>
      </c>
      <c r="AN122" s="764">
        <f>IFERROR(VLOOKUP($B$28:$B$565,低压数据库!$C:$AR,39,FALSE),0)</f>
        <v>0</v>
      </c>
      <c r="AO122" s="764"/>
      <c r="AP122" s="764">
        <f>IFERROR(VLOOKUP($B$28:$B$565,低压数据库!$C:$AR,40,FALSE),0)</f>
        <v>0</v>
      </c>
      <c r="AQ122" s="764">
        <f>IFERROR(VLOOKUP($B$28:$B$565,低压数据库!$C:$AR,41,FALSE),0)</f>
        <v>0</v>
      </c>
      <c r="AR122" s="764"/>
      <c r="AS122" s="764"/>
      <c r="AT122" s="764"/>
      <c r="AU122" s="765">
        <f>IFERROR(VLOOKUP($B$28:$B$565,低压数据库!$C:$AR,42,FALSE),0)</f>
        <v>0</v>
      </c>
    </row>
    <row r="123" s="675" customFormat="1" customHeight="1" spans="1:47">
      <c r="A123" s="769"/>
      <c r="B123" s="772"/>
      <c r="C123" s="759"/>
      <c r="D123" s="760"/>
      <c r="E123" s="761"/>
      <c r="F123" s="761"/>
      <c r="G123" s="761"/>
      <c r="H123" s="760"/>
      <c r="I123" s="760"/>
      <c r="J123" s="768"/>
      <c r="K123" s="763"/>
      <c r="L123" s="764"/>
      <c r="M123" s="764"/>
      <c r="N123" s="764"/>
      <c r="O123" s="764"/>
      <c r="P123" s="764"/>
      <c r="Q123" s="764"/>
      <c r="R123" s="764"/>
      <c r="S123" s="764"/>
      <c r="T123" s="764"/>
      <c r="U123" s="764"/>
      <c r="V123" s="764"/>
      <c r="W123" s="764"/>
      <c r="X123" s="764"/>
      <c r="Y123" s="764"/>
      <c r="Z123" s="764"/>
      <c r="AA123" s="764"/>
      <c r="AB123" s="764"/>
      <c r="AC123" s="764"/>
      <c r="AD123" s="764"/>
      <c r="AE123" s="764"/>
      <c r="AF123" s="764"/>
      <c r="AG123" s="764"/>
      <c r="AH123" s="764"/>
      <c r="AI123" s="764"/>
      <c r="AJ123" s="764"/>
      <c r="AK123" s="764"/>
      <c r="AL123" s="764"/>
      <c r="AM123" s="764"/>
      <c r="AN123" s="764"/>
      <c r="AO123" s="764"/>
      <c r="AP123" s="764"/>
      <c r="AQ123" s="764"/>
      <c r="AR123" s="764"/>
      <c r="AS123" s="764"/>
      <c r="AT123" s="764"/>
      <c r="AU123" s="765"/>
    </row>
    <row r="124" s="675" customFormat="1" customHeight="1" spans="1:47">
      <c r="A124" s="769"/>
      <c r="B124" s="770"/>
      <c r="C124" s="759">
        <f>IFERROR(VLOOKUP(B124:B570,低压数据库!C:D,2,FALSE),0)</f>
        <v>0</v>
      </c>
      <c r="D124" s="760">
        <f>IFERROR(VLOOKUP(B124:B570,低压数据库!C:E,3,FALSE),0)</f>
        <v>0</v>
      </c>
      <c r="E124" s="761"/>
      <c r="F124" s="761"/>
      <c r="G124" s="761"/>
      <c r="H124" s="760"/>
      <c r="I124" s="760">
        <f>IFERROR(VLOOKUP(B124:B570,低压数据库!C:J,8,FALSE),0)</f>
        <v>0</v>
      </c>
      <c r="J124" s="771"/>
      <c r="K124" s="763"/>
      <c r="L124" s="764">
        <f>IFERROR(VLOOKUP($B$28:$B$565,低压数据库!$C:$AR,11,FALSE),0)</f>
        <v>0</v>
      </c>
      <c r="M124" s="764">
        <f>IFERROR(VLOOKUP($B$28:$B$565,低压数据库!$C:$AR,12,FALSE),0)</f>
        <v>0</v>
      </c>
      <c r="N124" s="764">
        <f>IFERROR(VLOOKUP($B$28:$B$565,低压数据库!$C:$AR,13,FALSE),0)</f>
        <v>0</v>
      </c>
      <c r="O124" s="764">
        <f>IFERROR(VLOOKUP($B$28:$B$565,低压数据库!$C:$AR,14,FALSE),0)</f>
        <v>0</v>
      </c>
      <c r="P124" s="764">
        <f>IFERROR(VLOOKUP($B$28:$B$565,低压数据库!$C:$AR,15,FALSE),0)</f>
        <v>0</v>
      </c>
      <c r="Q124" s="764">
        <f>IFERROR(VLOOKUP($B$28:$B$565,低压数据库!$C:$AR,16,FALSE),0)</f>
        <v>0</v>
      </c>
      <c r="R124" s="764">
        <f>IFERROR(VLOOKUP($B$28:$B$565,低压数据库!$C:$AR,17,FALSE),0)</f>
        <v>0</v>
      </c>
      <c r="S124" s="764">
        <f>IFERROR(VLOOKUP($B$28:$B$565,低压数据库!$C:$AR,18,FALSE),0)</f>
        <v>0</v>
      </c>
      <c r="T124" s="764">
        <f>IFERROR(VLOOKUP($B$28:$B$565,低压数据库!$C:$AR,19,FALSE),0)</f>
        <v>0</v>
      </c>
      <c r="U124" s="764">
        <f>IFERROR(VLOOKUP($B$28:$B$565,低压数据库!$C:$AR,20,FALSE),0)</f>
        <v>0</v>
      </c>
      <c r="V124" s="764">
        <f>IFERROR(VLOOKUP($B$28:$B$565,低压数据库!$C:$AR,21,FALSE),0)</f>
        <v>0</v>
      </c>
      <c r="W124" s="764">
        <f>IFERROR(VLOOKUP($B$28:$B$565,低压数据库!$C:$AR,22,FALSE),0)</f>
        <v>0</v>
      </c>
      <c r="X124" s="764">
        <f>IFERROR(VLOOKUP($B$28:$B$565,低压数据库!$C:$AR,23,FALSE),0)</f>
        <v>0</v>
      </c>
      <c r="Y124" s="764">
        <f>IFERROR(VLOOKUP($B$28:$B$565,低压数据库!$C:$AR,24,FALSE),0)</f>
        <v>0</v>
      </c>
      <c r="Z124" s="764">
        <f>IFERROR(VLOOKUP($B$28:$B$565,低压数据库!$C:$AR,25,FALSE),0)</f>
        <v>0</v>
      </c>
      <c r="AA124" s="764">
        <f>IFERROR(VLOOKUP($B$28:$B$565,低压数据库!$C:$AR,26,FALSE),0)</f>
        <v>0</v>
      </c>
      <c r="AB124" s="764">
        <f>IFERROR(VLOOKUP($B$28:$B$565,低压数据库!$C:$AR,27,FALSE),0)</f>
        <v>0</v>
      </c>
      <c r="AC124" s="764">
        <f>IFERROR(VLOOKUP($B$28:$B$565,低压数据库!$C:$AR,28,FALSE),0)</f>
        <v>0</v>
      </c>
      <c r="AD124" s="764">
        <f>IFERROR(VLOOKUP($B$28:$B$565,低压数据库!$C:$AR,29,FALSE),0)</f>
        <v>0</v>
      </c>
      <c r="AE124" s="764">
        <f>IFERROR(VLOOKUP($B$28:$B$565,低压数据库!$C:$AR,30,FALSE),0)</f>
        <v>0</v>
      </c>
      <c r="AF124" s="764">
        <f>IFERROR(VLOOKUP($B$28:$B$565,低压数据库!$C:$AR,31,FALSE),0)</f>
        <v>0</v>
      </c>
      <c r="AG124" s="764">
        <f>IFERROR(VLOOKUP($B$28:$B$565,低压数据库!$C:$AR,32,FALSE),0)</f>
        <v>0</v>
      </c>
      <c r="AH124" s="764">
        <f>IFERROR(VLOOKUP($B$28:$B$565,低压数据库!$C:$AR,33,FALSE),0)</f>
        <v>0</v>
      </c>
      <c r="AI124" s="764">
        <f>IFERROR(VLOOKUP($B$28:$B$565,低压数据库!$C:$AR,34,FALSE),0)</f>
        <v>0</v>
      </c>
      <c r="AJ124" s="764">
        <f>IFERROR(VLOOKUP($B$28:$B$565,低压数据库!$C:$AR,35,FALSE),0)</f>
        <v>0</v>
      </c>
      <c r="AK124" s="764">
        <f>IFERROR(VLOOKUP($B$28:$B$565,低压数据库!$C:$AR,36,FALSE),0)</f>
        <v>0</v>
      </c>
      <c r="AL124" s="764">
        <f>IFERROR(VLOOKUP($B$28:$B$565,低压数据库!$C:$AR,37,FALSE),0)</f>
        <v>0</v>
      </c>
      <c r="AM124" s="764">
        <f>IFERROR(VLOOKUP($B$28:$B$565,低压数据库!$C:$AR,38,FALSE),0)</f>
        <v>0</v>
      </c>
      <c r="AN124" s="764">
        <f>IFERROR(VLOOKUP($B$28:$B$565,低压数据库!$C:$AR,39,FALSE),0)</f>
        <v>0</v>
      </c>
      <c r="AO124" s="764"/>
      <c r="AP124" s="764">
        <f>IFERROR(VLOOKUP($B$28:$B$565,低压数据库!$C:$AR,40,FALSE),0)</f>
        <v>0</v>
      </c>
      <c r="AQ124" s="764">
        <f>IFERROR(VLOOKUP($B$28:$B$565,低压数据库!$C:$AR,41,FALSE),0)</f>
        <v>0</v>
      </c>
      <c r="AR124" s="764"/>
      <c r="AS124" s="764"/>
      <c r="AT124" s="764"/>
      <c r="AU124" s="765">
        <f>IFERROR(VLOOKUP($B$28:$B$565,低压数据库!$C:$AR,42,FALSE),0)</f>
        <v>0</v>
      </c>
    </row>
    <row r="125" s="675" customFormat="1" customHeight="1" spans="1:47">
      <c r="A125" s="769"/>
      <c r="B125" s="772"/>
      <c r="C125" s="759"/>
      <c r="D125" s="760"/>
      <c r="E125" s="761"/>
      <c r="F125" s="761"/>
      <c r="G125" s="761"/>
      <c r="H125" s="760"/>
      <c r="I125" s="760"/>
      <c r="J125" s="768"/>
      <c r="K125" s="763"/>
      <c r="L125" s="764"/>
      <c r="M125" s="764"/>
      <c r="N125" s="764"/>
      <c r="O125" s="764"/>
      <c r="P125" s="764"/>
      <c r="Q125" s="764"/>
      <c r="R125" s="764"/>
      <c r="S125" s="764"/>
      <c r="T125" s="764"/>
      <c r="U125" s="764"/>
      <c r="V125" s="764"/>
      <c r="W125" s="764"/>
      <c r="X125" s="764"/>
      <c r="Y125" s="764"/>
      <c r="Z125" s="764"/>
      <c r="AA125" s="764"/>
      <c r="AB125" s="764"/>
      <c r="AC125" s="764"/>
      <c r="AD125" s="764"/>
      <c r="AE125" s="764"/>
      <c r="AF125" s="764"/>
      <c r="AG125" s="764"/>
      <c r="AH125" s="764"/>
      <c r="AI125" s="764"/>
      <c r="AJ125" s="764"/>
      <c r="AK125" s="764"/>
      <c r="AL125" s="764"/>
      <c r="AM125" s="764"/>
      <c r="AN125" s="764"/>
      <c r="AO125" s="764"/>
      <c r="AP125" s="764"/>
      <c r="AQ125" s="764"/>
      <c r="AR125" s="764"/>
      <c r="AS125" s="764"/>
      <c r="AT125" s="764"/>
      <c r="AU125" s="765"/>
    </row>
    <row r="126" s="675" customFormat="1" customHeight="1" spans="1:47">
      <c r="A126" s="769"/>
      <c r="B126" s="770"/>
      <c r="C126" s="759">
        <f>IFERROR(VLOOKUP(B126:B570,低压数据库!C:D,2,FALSE),0)</f>
        <v>0</v>
      </c>
      <c r="D126" s="760">
        <f>IFERROR(VLOOKUP(B126:B570,低压数据库!C:E,3,FALSE),0)</f>
        <v>0</v>
      </c>
      <c r="E126" s="761"/>
      <c r="F126" s="761"/>
      <c r="G126" s="761"/>
      <c r="H126" s="760"/>
      <c r="I126" s="760">
        <f>IFERROR(VLOOKUP(B126:B570,低压数据库!C:J,8,FALSE),0)</f>
        <v>0</v>
      </c>
      <c r="J126" s="771"/>
      <c r="K126" s="763"/>
      <c r="L126" s="764">
        <f>IFERROR(VLOOKUP($B$28:$B$565,低压数据库!$C:$AR,11,FALSE),0)</f>
        <v>0</v>
      </c>
      <c r="M126" s="764">
        <f>IFERROR(VLOOKUP($B$28:$B$565,低压数据库!$C:$AR,12,FALSE),0)</f>
        <v>0</v>
      </c>
      <c r="N126" s="764">
        <f>IFERROR(VLOOKUP($B$28:$B$565,低压数据库!$C:$AR,13,FALSE),0)</f>
        <v>0</v>
      </c>
      <c r="O126" s="764">
        <f>IFERROR(VLOOKUP($B$28:$B$565,低压数据库!$C:$AR,14,FALSE),0)</f>
        <v>0</v>
      </c>
      <c r="P126" s="764">
        <f>IFERROR(VLOOKUP($B$28:$B$565,低压数据库!$C:$AR,15,FALSE),0)</f>
        <v>0</v>
      </c>
      <c r="Q126" s="764">
        <f>IFERROR(VLOOKUP($B$28:$B$565,低压数据库!$C:$AR,16,FALSE),0)</f>
        <v>0</v>
      </c>
      <c r="R126" s="764">
        <f>IFERROR(VLOOKUP($B$28:$B$565,低压数据库!$C:$AR,17,FALSE),0)</f>
        <v>0</v>
      </c>
      <c r="S126" s="764">
        <f>IFERROR(VLOOKUP($B$28:$B$565,低压数据库!$C:$AR,18,FALSE),0)</f>
        <v>0</v>
      </c>
      <c r="T126" s="764">
        <f>IFERROR(VLOOKUP($B$28:$B$565,低压数据库!$C:$AR,19,FALSE),0)</f>
        <v>0</v>
      </c>
      <c r="U126" s="764">
        <f>IFERROR(VLOOKUP($B$28:$B$565,低压数据库!$C:$AR,20,FALSE),0)</f>
        <v>0</v>
      </c>
      <c r="V126" s="764">
        <f>IFERROR(VLOOKUP($B$28:$B$565,低压数据库!$C:$AR,21,FALSE),0)</f>
        <v>0</v>
      </c>
      <c r="W126" s="764">
        <f>IFERROR(VLOOKUP($B$28:$B$565,低压数据库!$C:$AR,22,FALSE),0)</f>
        <v>0</v>
      </c>
      <c r="X126" s="764">
        <f>IFERROR(VLOOKUP($B$28:$B$565,低压数据库!$C:$AR,23,FALSE),0)</f>
        <v>0</v>
      </c>
      <c r="Y126" s="764">
        <f>IFERROR(VLOOKUP($B$28:$B$565,低压数据库!$C:$AR,24,FALSE),0)</f>
        <v>0</v>
      </c>
      <c r="Z126" s="764">
        <f>IFERROR(VLOOKUP($B$28:$B$565,低压数据库!$C:$AR,25,FALSE),0)</f>
        <v>0</v>
      </c>
      <c r="AA126" s="764">
        <f>IFERROR(VLOOKUP($B$28:$B$565,低压数据库!$C:$AR,26,FALSE),0)</f>
        <v>0</v>
      </c>
      <c r="AB126" s="764">
        <f>IFERROR(VLOOKUP($B$28:$B$565,低压数据库!$C:$AR,27,FALSE),0)</f>
        <v>0</v>
      </c>
      <c r="AC126" s="764">
        <f>IFERROR(VLOOKUP($B$28:$B$565,低压数据库!$C:$AR,28,FALSE),0)</f>
        <v>0</v>
      </c>
      <c r="AD126" s="764">
        <f>IFERROR(VLOOKUP($B$28:$B$565,低压数据库!$C:$AR,29,FALSE),0)</f>
        <v>0</v>
      </c>
      <c r="AE126" s="764">
        <f>IFERROR(VLOOKUP($B$28:$B$565,低压数据库!$C:$AR,30,FALSE),0)</f>
        <v>0</v>
      </c>
      <c r="AF126" s="764">
        <f>IFERROR(VLOOKUP($B$28:$B$565,低压数据库!$C:$AR,31,FALSE),0)</f>
        <v>0</v>
      </c>
      <c r="AG126" s="764">
        <f>IFERROR(VLOOKUP($B$28:$B$565,低压数据库!$C:$AR,32,FALSE),0)</f>
        <v>0</v>
      </c>
      <c r="AH126" s="764">
        <f>IFERROR(VLOOKUP($B$28:$B$565,低压数据库!$C:$AR,33,FALSE),0)</f>
        <v>0</v>
      </c>
      <c r="AI126" s="764">
        <f>IFERROR(VLOOKUP($B$28:$B$565,低压数据库!$C:$AR,34,FALSE),0)</f>
        <v>0</v>
      </c>
      <c r="AJ126" s="764">
        <f>IFERROR(VLOOKUP($B$28:$B$565,低压数据库!$C:$AR,35,FALSE),0)</f>
        <v>0</v>
      </c>
      <c r="AK126" s="764">
        <f>IFERROR(VLOOKUP($B$28:$B$565,低压数据库!$C:$AR,36,FALSE),0)</f>
        <v>0</v>
      </c>
      <c r="AL126" s="764">
        <f>IFERROR(VLOOKUP($B$28:$B$565,低压数据库!$C:$AR,37,FALSE),0)</f>
        <v>0</v>
      </c>
      <c r="AM126" s="764">
        <f>IFERROR(VLOOKUP($B$28:$B$565,低压数据库!$C:$AR,38,FALSE),0)</f>
        <v>0</v>
      </c>
      <c r="AN126" s="764">
        <f>IFERROR(VLOOKUP($B$28:$B$565,低压数据库!$C:$AR,39,FALSE),0)</f>
        <v>0</v>
      </c>
      <c r="AO126" s="764"/>
      <c r="AP126" s="764">
        <f>IFERROR(VLOOKUP($B$28:$B$565,低压数据库!$C:$AR,40,FALSE),0)</f>
        <v>0</v>
      </c>
      <c r="AQ126" s="764">
        <f>IFERROR(VLOOKUP($B$28:$B$565,低压数据库!$C:$AR,41,FALSE),0)</f>
        <v>0</v>
      </c>
      <c r="AR126" s="764"/>
      <c r="AS126" s="764"/>
      <c r="AT126" s="764"/>
      <c r="AU126" s="765">
        <f>IFERROR(VLOOKUP($B$28:$B$565,低压数据库!$C:$AR,42,FALSE),0)</f>
        <v>0</v>
      </c>
    </row>
    <row r="127" s="675" customFormat="1" customHeight="1" spans="1:47">
      <c r="A127" s="769"/>
      <c r="B127" s="772"/>
      <c r="C127" s="759"/>
      <c r="D127" s="760"/>
      <c r="E127" s="761"/>
      <c r="F127" s="761"/>
      <c r="G127" s="761"/>
      <c r="H127" s="760"/>
      <c r="I127" s="760"/>
      <c r="J127" s="768"/>
      <c r="K127" s="763"/>
      <c r="L127" s="764"/>
      <c r="M127" s="764"/>
      <c r="N127" s="764"/>
      <c r="O127" s="764"/>
      <c r="P127" s="764"/>
      <c r="Q127" s="764"/>
      <c r="R127" s="764"/>
      <c r="S127" s="764"/>
      <c r="T127" s="764"/>
      <c r="U127" s="764"/>
      <c r="V127" s="764"/>
      <c r="W127" s="764"/>
      <c r="X127" s="764"/>
      <c r="Y127" s="764"/>
      <c r="Z127" s="764"/>
      <c r="AA127" s="764"/>
      <c r="AB127" s="764"/>
      <c r="AC127" s="764"/>
      <c r="AD127" s="764"/>
      <c r="AE127" s="764"/>
      <c r="AF127" s="764"/>
      <c r="AG127" s="764"/>
      <c r="AH127" s="764"/>
      <c r="AI127" s="764"/>
      <c r="AJ127" s="764"/>
      <c r="AK127" s="764"/>
      <c r="AL127" s="764"/>
      <c r="AM127" s="764"/>
      <c r="AN127" s="764"/>
      <c r="AO127" s="764"/>
      <c r="AP127" s="764"/>
      <c r="AQ127" s="764"/>
      <c r="AR127" s="764"/>
      <c r="AS127" s="764"/>
      <c r="AT127" s="764"/>
      <c r="AU127" s="765"/>
    </row>
    <row r="128" s="675" customFormat="1" customHeight="1" spans="1:47">
      <c r="A128" s="769"/>
      <c r="B128" s="770"/>
      <c r="C128" s="759">
        <f>IFERROR(VLOOKUP(B128:B570,低压数据库!C:D,2,FALSE),0)</f>
        <v>0</v>
      </c>
      <c r="D128" s="760">
        <f>IFERROR(VLOOKUP(B128:B570,低压数据库!C:E,3,FALSE),0)</f>
        <v>0</v>
      </c>
      <c r="E128" s="761"/>
      <c r="F128" s="761"/>
      <c r="G128" s="761"/>
      <c r="H128" s="760"/>
      <c r="I128" s="760">
        <f>IFERROR(VLOOKUP(B128:B570,低压数据库!C:J,8,FALSE),0)</f>
        <v>0</v>
      </c>
      <c r="J128" s="771"/>
      <c r="K128" s="763"/>
      <c r="L128" s="764">
        <f>IFERROR(VLOOKUP($B$28:$B$565,低压数据库!$C:$AR,11,FALSE),0)</f>
        <v>0</v>
      </c>
      <c r="M128" s="764">
        <f>IFERROR(VLOOKUP($B$28:$B$565,低压数据库!$C:$AR,12,FALSE),0)</f>
        <v>0</v>
      </c>
      <c r="N128" s="764">
        <f>IFERROR(VLOOKUP($B$28:$B$565,低压数据库!$C:$AR,13,FALSE),0)</f>
        <v>0</v>
      </c>
      <c r="O128" s="764">
        <f>IFERROR(VLOOKUP($B$28:$B$565,低压数据库!$C:$AR,14,FALSE),0)</f>
        <v>0</v>
      </c>
      <c r="P128" s="764">
        <f>IFERROR(VLOOKUP($B$28:$B$565,低压数据库!$C:$AR,15,FALSE),0)</f>
        <v>0</v>
      </c>
      <c r="Q128" s="764">
        <f>IFERROR(VLOOKUP($B$28:$B$565,低压数据库!$C:$AR,16,FALSE),0)</f>
        <v>0</v>
      </c>
      <c r="R128" s="764">
        <f>IFERROR(VLOOKUP($B$28:$B$565,低压数据库!$C:$AR,17,FALSE),0)</f>
        <v>0</v>
      </c>
      <c r="S128" s="764">
        <f>IFERROR(VLOOKUP($B$28:$B$565,低压数据库!$C:$AR,18,FALSE),0)</f>
        <v>0</v>
      </c>
      <c r="T128" s="764">
        <f>IFERROR(VLOOKUP($B$28:$B$565,低压数据库!$C:$AR,19,FALSE),0)</f>
        <v>0</v>
      </c>
      <c r="U128" s="764">
        <f>IFERROR(VLOOKUP($B$28:$B$565,低压数据库!$C:$AR,20,FALSE),0)</f>
        <v>0</v>
      </c>
      <c r="V128" s="764">
        <f>IFERROR(VLOOKUP($B$28:$B$565,低压数据库!$C:$AR,21,FALSE),0)</f>
        <v>0</v>
      </c>
      <c r="W128" s="764">
        <f>IFERROR(VLOOKUP($B$28:$B$565,低压数据库!$C:$AR,22,FALSE),0)</f>
        <v>0</v>
      </c>
      <c r="X128" s="764">
        <f>IFERROR(VLOOKUP($B$28:$B$565,低压数据库!$C:$AR,23,FALSE),0)</f>
        <v>0</v>
      </c>
      <c r="Y128" s="764">
        <f>IFERROR(VLOOKUP($B$28:$B$565,低压数据库!$C:$AR,24,FALSE),0)</f>
        <v>0</v>
      </c>
      <c r="Z128" s="764">
        <f>IFERROR(VLOOKUP($B$28:$B$565,低压数据库!$C:$AR,25,FALSE),0)</f>
        <v>0</v>
      </c>
      <c r="AA128" s="764">
        <f>IFERROR(VLOOKUP($B$28:$B$565,低压数据库!$C:$AR,26,FALSE),0)</f>
        <v>0</v>
      </c>
      <c r="AB128" s="764">
        <f>IFERROR(VLOOKUP($B$28:$B$565,低压数据库!$C:$AR,27,FALSE),0)</f>
        <v>0</v>
      </c>
      <c r="AC128" s="764">
        <f>IFERROR(VLOOKUP($B$28:$B$565,低压数据库!$C:$AR,28,FALSE),0)</f>
        <v>0</v>
      </c>
      <c r="AD128" s="764">
        <f>IFERROR(VLOOKUP($B$28:$B$565,低压数据库!$C:$AR,29,FALSE),0)</f>
        <v>0</v>
      </c>
      <c r="AE128" s="764">
        <f>IFERROR(VLOOKUP($B$28:$B$565,低压数据库!$C:$AR,30,FALSE),0)</f>
        <v>0</v>
      </c>
      <c r="AF128" s="764">
        <f>IFERROR(VLOOKUP($B$28:$B$565,低压数据库!$C:$AR,31,FALSE),0)</f>
        <v>0</v>
      </c>
      <c r="AG128" s="764">
        <f>IFERROR(VLOOKUP($B$28:$B$565,低压数据库!$C:$AR,32,FALSE),0)</f>
        <v>0</v>
      </c>
      <c r="AH128" s="764">
        <f>IFERROR(VLOOKUP($B$28:$B$565,低压数据库!$C:$AR,33,FALSE),0)</f>
        <v>0</v>
      </c>
      <c r="AI128" s="764">
        <f>IFERROR(VLOOKUP($B$28:$B$565,低压数据库!$C:$AR,34,FALSE),0)</f>
        <v>0</v>
      </c>
      <c r="AJ128" s="764">
        <f>IFERROR(VLOOKUP($B$28:$B$565,低压数据库!$C:$AR,35,FALSE),0)</f>
        <v>0</v>
      </c>
      <c r="AK128" s="764">
        <f>IFERROR(VLOOKUP($B$28:$B$565,低压数据库!$C:$AR,36,FALSE),0)</f>
        <v>0</v>
      </c>
      <c r="AL128" s="764">
        <f>IFERROR(VLOOKUP($B$28:$B$565,低压数据库!$C:$AR,37,FALSE),0)</f>
        <v>0</v>
      </c>
      <c r="AM128" s="764">
        <f>IFERROR(VLOOKUP($B$28:$B$565,低压数据库!$C:$AR,38,FALSE),0)</f>
        <v>0</v>
      </c>
      <c r="AN128" s="764">
        <f>IFERROR(VLOOKUP($B$28:$B$565,低压数据库!$C:$AR,39,FALSE),0)</f>
        <v>0</v>
      </c>
      <c r="AO128" s="764"/>
      <c r="AP128" s="764">
        <f>IFERROR(VLOOKUP($B$28:$B$565,低压数据库!$C:$AR,40,FALSE),0)</f>
        <v>0</v>
      </c>
      <c r="AQ128" s="764">
        <f>IFERROR(VLOOKUP($B$28:$B$565,低压数据库!$C:$AR,41,FALSE),0)</f>
        <v>0</v>
      </c>
      <c r="AR128" s="764"/>
      <c r="AS128" s="764"/>
      <c r="AT128" s="764"/>
      <c r="AU128" s="765">
        <f>IFERROR(VLOOKUP($B$28:$B$565,低压数据库!$C:$AR,42,FALSE),0)</f>
        <v>0</v>
      </c>
    </row>
    <row r="129" s="675" customFormat="1" customHeight="1" spans="1:47">
      <c r="A129" s="769"/>
      <c r="B129" s="772"/>
      <c r="C129" s="759"/>
      <c r="D129" s="760"/>
      <c r="E129" s="761"/>
      <c r="F129" s="761"/>
      <c r="G129" s="761"/>
      <c r="H129" s="760"/>
      <c r="I129" s="760"/>
      <c r="J129" s="768"/>
      <c r="K129" s="763"/>
      <c r="L129" s="764"/>
      <c r="M129" s="764"/>
      <c r="N129" s="764"/>
      <c r="O129" s="764"/>
      <c r="P129" s="764"/>
      <c r="Q129" s="764"/>
      <c r="R129" s="764"/>
      <c r="S129" s="764"/>
      <c r="T129" s="764"/>
      <c r="U129" s="764"/>
      <c r="V129" s="764"/>
      <c r="W129" s="764"/>
      <c r="X129" s="764"/>
      <c r="Y129" s="764"/>
      <c r="Z129" s="764"/>
      <c r="AA129" s="764"/>
      <c r="AB129" s="764"/>
      <c r="AC129" s="764"/>
      <c r="AD129" s="764"/>
      <c r="AE129" s="764"/>
      <c r="AF129" s="764"/>
      <c r="AG129" s="764"/>
      <c r="AH129" s="764"/>
      <c r="AI129" s="764"/>
      <c r="AJ129" s="764"/>
      <c r="AK129" s="764"/>
      <c r="AL129" s="764"/>
      <c r="AM129" s="764"/>
      <c r="AN129" s="764"/>
      <c r="AO129" s="764"/>
      <c r="AP129" s="764"/>
      <c r="AQ129" s="764"/>
      <c r="AR129" s="764"/>
      <c r="AS129" s="764"/>
      <c r="AT129" s="764"/>
      <c r="AU129" s="765"/>
    </row>
    <row r="130" s="675" customFormat="1" customHeight="1" spans="1:47">
      <c r="A130" s="769"/>
      <c r="B130" s="770"/>
      <c r="C130" s="759">
        <f>IFERROR(VLOOKUP(B130:B570,低压数据库!C:D,2,FALSE),0)</f>
        <v>0</v>
      </c>
      <c r="D130" s="760">
        <f>IFERROR(VLOOKUP(B130:B570,低压数据库!C:E,3,FALSE),0)</f>
        <v>0</v>
      </c>
      <c r="E130" s="761"/>
      <c r="F130" s="761"/>
      <c r="G130" s="761"/>
      <c r="H130" s="760"/>
      <c r="I130" s="760">
        <f>IFERROR(VLOOKUP(B130:B570,低压数据库!C:J,8,FALSE),0)</f>
        <v>0</v>
      </c>
      <c r="J130" s="771"/>
      <c r="K130" s="763"/>
      <c r="L130" s="764">
        <f>IFERROR(VLOOKUP($B$28:$B$565,低压数据库!$C:$AR,11,FALSE),0)</f>
        <v>0</v>
      </c>
      <c r="M130" s="764">
        <f>IFERROR(VLOOKUP($B$28:$B$565,低压数据库!$C:$AR,12,FALSE),0)</f>
        <v>0</v>
      </c>
      <c r="N130" s="764">
        <f>IFERROR(VLOOKUP($B$28:$B$565,低压数据库!$C:$AR,13,FALSE),0)</f>
        <v>0</v>
      </c>
      <c r="O130" s="764">
        <f>IFERROR(VLOOKUP($B$28:$B$565,低压数据库!$C:$AR,14,FALSE),0)</f>
        <v>0</v>
      </c>
      <c r="P130" s="764">
        <f>IFERROR(VLOOKUP($B$28:$B$565,低压数据库!$C:$AR,15,FALSE),0)</f>
        <v>0</v>
      </c>
      <c r="Q130" s="764">
        <f>IFERROR(VLOOKUP($B$28:$B$565,低压数据库!$C:$AR,16,FALSE),0)</f>
        <v>0</v>
      </c>
      <c r="R130" s="764">
        <f>IFERROR(VLOOKUP($B$28:$B$565,低压数据库!$C:$AR,17,FALSE),0)</f>
        <v>0</v>
      </c>
      <c r="S130" s="764">
        <f>IFERROR(VLOOKUP($B$28:$B$565,低压数据库!$C:$AR,18,FALSE),0)</f>
        <v>0</v>
      </c>
      <c r="T130" s="764">
        <f>IFERROR(VLOOKUP($B$28:$B$565,低压数据库!$C:$AR,19,FALSE),0)</f>
        <v>0</v>
      </c>
      <c r="U130" s="764">
        <f>IFERROR(VLOOKUP($B$28:$B$565,低压数据库!$C:$AR,20,FALSE),0)</f>
        <v>0</v>
      </c>
      <c r="V130" s="764">
        <f>IFERROR(VLOOKUP($B$28:$B$565,低压数据库!$C:$AR,21,FALSE),0)</f>
        <v>0</v>
      </c>
      <c r="W130" s="764">
        <f>IFERROR(VLOOKUP($B$28:$B$565,低压数据库!$C:$AR,22,FALSE),0)</f>
        <v>0</v>
      </c>
      <c r="X130" s="764">
        <f>IFERROR(VLOOKUP($B$28:$B$565,低压数据库!$C:$AR,23,FALSE),0)</f>
        <v>0</v>
      </c>
      <c r="Y130" s="764">
        <f>IFERROR(VLOOKUP($B$28:$B$565,低压数据库!$C:$AR,24,FALSE),0)</f>
        <v>0</v>
      </c>
      <c r="Z130" s="764">
        <f>IFERROR(VLOOKUP($B$28:$B$565,低压数据库!$C:$AR,25,FALSE),0)</f>
        <v>0</v>
      </c>
      <c r="AA130" s="764">
        <f>IFERROR(VLOOKUP($B$28:$B$565,低压数据库!$C:$AR,26,FALSE),0)</f>
        <v>0</v>
      </c>
      <c r="AB130" s="764">
        <f>IFERROR(VLOOKUP($B$28:$B$565,低压数据库!$C:$AR,27,FALSE),0)</f>
        <v>0</v>
      </c>
      <c r="AC130" s="764">
        <f>IFERROR(VLOOKUP($B$28:$B$565,低压数据库!$C:$AR,28,FALSE),0)</f>
        <v>0</v>
      </c>
      <c r="AD130" s="764">
        <f>IFERROR(VLOOKUP($B$28:$B$565,低压数据库!$C:$AR,29,FALSE),0)</f>
        <v>0</v>
      </c>
      <c r="AE130" s="764">
        <f>IFERROR(VLOOKUP($B$28:$B$565,低压数据库!$C:$AR,30,FALSE),0)</f>
        <v>0</v>
      </c>
      <c r="AF130" s="764">
        <f>IFERROR(VLOOKUP($B$28:$B$565,低压数据库!$C:$AR,31,FALSE),0)</f>
        <v>0</v>
      </c>
      <c r="AG130" s="764">
        <f>IFERROR(VLOOKUP($B$28:$B$565,低压数据库!$C:$AR,32,FALSE),0)</f>
        <v>0</v>
      </c>
      <c r="AH130" s="764">
        <f>IFERROR(VLOOKUP($B$28:$B$565,低压数据库!$C:$AR,33,FALSE),0)</f>
        <v>0</v>
      </c>
      <c r="AI130" s="764">
        <f>IFERROR(VLOOKUP($B$28:$B$565,低压数据库!$C:$AR,34,FALSE),0)</f>
        <v>0</v>
      </c>
      <c r="AJ130" s="764">
        <f>IFERROR(VLOOKUP($B$28:$B$565,低压数据库!$C:$AR,35,FALSE),0)</f>
        <v>0</v>
      </c>
      <c r="AK130" s="764">
        <f>IFERROR(VLOOKUP($B$28:$B$565,低压数据库!$C:$AR,36,FALSE),0)</f>
        <v>0</v>
      </c>
      <c r="AL130" s="764">
        <f>IFERROR(VLOOKUP($B$28:$B$565,低压数据库!$C:$AR,37,FALSE),0)</f>
        <v>0</v>
      </c>
      <c r="AM130" s="764">
        <f>IFERROR(VLOOKUP($B$28:$B$565,低压数据库!$C:$AR,38,FALSE),0)</f>
        <v>0</v>
      </c>
      <c r="AN130" s="764">
        <f>IFERROR(VLOOKUP($B$28:$B$565,低压数据库!$C:$AR,39,FALSE),0)</f>
        <v>0</v>
      </c>
      <c r="AO130" s="764"/>
      <c r="AP130" s="764">
        <f>IFERROR(VLOOKUP($B$28:$B$565,低压数据库!$C:$AR,40,FALSE),0)</f>
        <v>0</v>
      </c>
      <c r="AQ130" s="764">
        <f>IFERROR(VLOOKUP($B$28:$B$565,低压数据库!$C:$AR,41,FALSE),0)</f>
        <v>0</v>
      </c>
      <c r="AR130" s="764"/>
      <c r="AS130" s="764"/>
      <c r="AT130" s="764"/>
      <c r="AU130" s="765">
        <f>IFERROR(VLOOKUP($B$28:$B$565,低压数据库!$C:$AR,42,FALSE),0)</f>
        <v>0</v>
      </c>
    </row>
    <row r="131" s="675" customFormat="1" customHeight="1" spans="1:47">
      <c r="A131" s="769"/>
      <c r="B131" s="772"/>
      <c r="C131" s="759"/>
      <c r="D131" s="760"/>
      <c r="E131" s="761"/>
      <c r="F131" s="761"/>
      <c r="G131" s="761"/>
      <c r="H131" s="760"/>
      <c r="I131" s="760"/>
      <c r="J131" s="768"/>
      <c r="K131" s="763"/>
      <c r="L131" s="764"/>
      <c r="M131" s="764"/>
      <c r="N131" s="764"/>
      <c r="O131" s="764"/>
      <c r="P131" s="764"/>
      <c r="Q131" s="764"/>
      <c r="R131" s="764"/>
      <c r="S131" s="764"/>
      <c r="T131" s="764"/>
      <c r="U131" s="764"/>
      <c r="V131" s="764"/>
      <c r="W131" s="764"/>
      <c r="X131" s="764"/>
      <c r="Y131" s="764"/>
      <c r="Z131" s="764"/>
      <c r="AA131" s="764"/>
      <c r="AB131" s="764"/>
      <c r="AC131" s="764"/>
      <c r="AD131" s="764"/>
      <c r="AE131" s="764"/>
      <c r="AF131" s="764"/>
      <c r="AG131" s="764"/>
      <c r="AH131" s="764"/>
      <c r="AI131" s="764"/>
      <c r="AJ131" s="764"/>
      <c r="AK131" s="764"/>
      <c r="AL131" s="764"/>
      <c r="AM131" s="764"/>
      <c r="AN131" s="764"/>
      <c r="AO131" s="764"/>
      <c r="AP131" s="764"/>
      <c r="AQ131" s="764"/>
      <c r="AR131" s="764"/>
      <c r="AS131" s="764"/>
      <c r="AT131" s="764"/>
      <c r="AU131" s="765"/>
    </row>
    <row r="132" s="675" customFormat="1" customHeight="1" spans="1:47">
      <c r="A132" s="769"/>
      <c r="B132" s="770"/>
      <c r="C132" s="759">
        <f>IFERROR(VLOOKUP(B132:B570,低压数据库!C:D,2,FALSE),0)</f>
        <v>0</v>
      </c>
      <c r="D132" s="760">
        <f>IFERROR(VLOOKUP(B132:B570,低压数据库!C:E,3,FALSE),0)</f>
        <v>0</v>
      </c>
      <c r="E132" s="761"/>
      <c r="F132" s="761"/>
      <c r="G132" s="761"/>
      <c r="H132" s="760"/>
      <c r="I132" s="760">
        <f>IFERROR(VLOOKUP(B132:B570,低压数据库!C:J,8,FALSE),0)</f>
        <v>0</v>
      </c>
      <c r="J132" s="771"/>
      <c r="K132" s="763"/>
      <c r="L132" s="764">
        <f>IFERROR(VLOOKUP($B$28:$B$565,低压数据库!$C:$AR,11,FALSE),0)</f>
        <v>0</v>
      </c>
      <c r="M132" s="764">
        <f>IFERROR(VLOOKUP($B$28:$B$565,低压数据库!$C:$AR,12,FALSE),0)</f>
        <v>0</v>
      </c>
      <c r="N132" s="764">
        <f>IFERROR(VLOOKUP($B$28:$B$565,低压数据库!$C:$AR,13,FALSE),0)</f>
        <v>0</v>
      </c>
      <c r="O132" s="764">
        <f>IFERROR(VLOOKUP($B$28:$B$565,低压数据库!$C:$AR,14,FALSE),0)</f>
        <v>0</v>
      </c>
      <c r="P132" s="764">
        <f>IFERROR(VLOOKUP($B$28:$B$565,低压数据库!$C:$AR,15,FALSE),0)</f>
        <v>0</v>
      </c>
      <c r="Q132" s="764">
        <f>IFERROR(VLOOKUP($B$28:$B$565,低压数据库!$C:$AR,16,FALSE),0)</f>
        <v>0</v>
      </c>
      <c r="R132" s="764">
        <f>IFERROR(VLOOKUP($B$28:$B$565,低压数据库!$C:$AR,17,FALSE),0)</f>
        <v>0</v>
      </c>
      <c r="S132" s="764">
        <f>IFERROR(VLOOKUP($B$28:$B$565,低压数据库!$C:$AR,18,FALSE),0)</f>
        <v>0</v>
      </c>
      <c r="T132" s="764">
        <f>IFERROR(VLOOKUP($B$28:$B$565,低压数据库!$C:$AR,19,FALSE),0)</f>
        <v>0</v>
      </c>
      <c r="U132" s="764">
        <f>IFERROR(VLOOKUP($B$28:$B$565,低压数据库!$C:$AR,20,FALSE),0)</f>
        <v>0</v>
      </c>
      <c r="V132" s="764">
        <f>IFERROR(VLOOKUP($B$28:$B$565,低压数据库!$C:$AR,21,FALSE),0)</f>
        <v>0</v>
      </c>
      <c r="W132" s="764">
        <f>IFERROR(VLOOKUP($B$28:$B$565,低压数据库!$C:$AR,22,FALSE),0)</f>
        <v>0</v>
      </c>
      <c r="X132" s="764">
        <f>IFERROR(VLOOKUP($B$28:$B$565,低压数据库!$C:$AR,23,FALSE),0)</f>
        <v>0</v>
      </c>
      <c r="Y132" s="764">
        <f>IFERROR(VLOOKUP($B$28:$B$565,低压数据库!$C:$AR,24,FALSE),0)</f>
        <v>0</v>
      </c>
      <c r="Z132" s="764">
        <f>IFERROR(VLOOKUP($B$28:$B$565,低压数据库!$C:$AR,25,FALSE),0)</f>
        <v>0</v>
      </c>
      <c r="AA132" s="764">
        <f>IFERROR(VLOOKUP($B$28:$B$565,低压数据库!$C:$AR,26,FALSE),0)</f>
        <v>0</v>
      </c>
      <c r="AB132" s="764">
        <f>IFERROR(VLOOKUP($B$28:$B$565,低压数据库!$C:$AR,27,FALSE),0)</f>
        <v>0</v>
      </c>
      <c r="AC132" s="764">
        <f>IFERROR(VLOOKUP($B$28:$B$565,低压数据库!$C:$AR,28,FALSE),0)</f>
        <v>0</v>
      </c>
      <c r="AD132" s="764">
        <f>IFERROR(VLOOKUP($B$28:$B$565,低压数据库!$C:$AR,29,FALSE),0)</f>
        <v>0</v>
      </c>
      <c r="AE132" s="764">
        <f>IFERROR(VLOOKUP($B$28:$B$565,低压数据库!$C:$AR,30,FALSE),0)</f>
        <v>0</v>
      </c>
      <c r="AF132" s="764">
        <f>IFERROR(VLOOKUP($B$28:$B$565,低压数据库!$C:$AR,31,FALSE),0)</f>
        <v>0</v>
      </c>
      <c r="AG132" s="764">
        <f>IFERROR(VLOOKUP($B$28:$B$565,低压数据库!$C:$AR,32,FALSE),0)</f>
        <v>0</v>
      </c>
      <c r="AH132" s="764">
        <f>IFERROR(VLOOKUP($B$28:$B$565,低压数据库!$C:$AR,33,FALSE),0)</f>
        <v>0</v>
      </c>
      <c r="AI132" s="764">
        <f>IFERROR(VLOOKUP($B$28:$B$565,低压数据库!$C:$AR,34,FALSE),0)</f>
        <v>0</v>
      </c>
      <c r="AJ132" s="764">
        <f>IFERROR(VLOOKUP($B$28:$B$565,低压数据库!$C:$AR,35,FALSE),0)</f>
        <v>0</v>
      </c>
      <c r="AK132" s="764">
        <f>IFERROR(VLOOKUP($B$28:$B$565,低压数据库!$C:$AR,36,FALSE),0)</f>
        <v>0</v>
      </c>
      <c r="AL132" s="764">
        <f>IFERROR(VLOOKUP($B$28:$B$565,低压数据库!$C:$AR,37,FALSE),0)</f>
        <v>0</v>
      </c>
      <c r="AM132" s="764">
        <f>IFERROR(VLOOKUP($B$28:$B$565,低压数据库!$C:$AR,38,FALSE),0)</f>
        <v>0</v>
      </c>
      <c r="AN132" s="764">
        <f>IFERROR(VLOOKUP($B$28:$B$565,低压数据库!$C:$AR,39,FALSE),0)</f>
        <v>0</v>
      </c>
      <c r="AO132" s="764"/>
      <c r="AP132" s="764">
        <f>IFERROR(VLOOKUP($B$28:$B$565,低压数据库!$C:$AR,40,FALSE),0)</f>
        <v>0</v>
      </c>
      <c r="AQ132" s="764">
        <f>IFERROR(VLOOKUP($B$28:$B$565,低压数据库!$C:$AR,41,FALSE),0)</f>
        <v>0</v>
      </c>
      <c r="AR132" s="764"/>
      <c r="AS132" s="764"/>
      <c r="AT132" s="764"/>
      <c r="AU132" s="765">
        <f>IFERROR(VLOOKUP($B$28:$B$565,低压数据库!$C:$AR,42,FALSE),0)</f>
        <v>0</v>
      </c>
    </row>
    <row r="133" s="675" customFormat="1" customHeight="1" spans="1:47">
      <c r="A133" s="769"/>
      <c r="B133" s="772"/>
      <c r="C133" s="759"/>
      <c r="D133" s="760"/>
      <c r="E133" s="761"/>
      <c r="F133" s="761"/>
      <c r="G133" s="761"/>
      <c r="H133" s="760"/>
      <c r="I133" s="760"/>
      <c r="J133" s="768"/>
      <c r="K133" s="763"/>
      <c r="L133" s="764"/>
      <c r="M133" s="764"/>
      <c r="N133" s="764"/>
      <c r="O133" s="764"/>
      <c r="P133" s="764"/>
      <c r="Q133" s="764"/>
      <c r="R133" s="764"/>
      <c r="S133" s="764"/>
      <c r="T133" s="764"/>
      <c r="U133" s="764"/>
      <c r="V133" s="764"/>
      <c r="W133" s="764"/>
      <c r="X133" s="764"/>
      <c r="Y133" s="764"/>
      <c r="Z133" s="764"/>
      <c r="AA133" s="764"/>
      <c r="AB133" s="764"/>
      <c r="AC133" s="764"/>
      <c r="AD133" s="764"/>
      <c r="AE133" s="764"/>
      <c r="AF133" s="764"/>
      <c r="AG133" s="764"/>
      <c r="AH133" s="764"/>
      <c r="AI133" s="764"/>
      <c r="AJ133" s="764"/>
      <c r="AK133" s="764"/>
      <c r="AL133" s="764"/>
      <c r="AM133" s="764"/>
      <c r="AN133" s="764"/>
      <c r="AO133" s="764"/>
      <c r="AP133" s="764"/>
      <c r="AQ133" s="764"/>
      <c r="AR133" s="764"/>
      <c r="AS133" s="764"/>
      <c r="AT133" s="764"/>
      <c r="AU133" s="765"/>
    </row>
    <row r="134" s="675" customFormat="1" customHeight="1" spans="1:47">
      <c r="A134" s="769"/>
      <c r="B134" s="770"/>
      <c r="C134" s="759">
        <f>IFERROR(VLOOKUP(B134:B570,低压数据库!C:D,2,FALSE),0)</f>
        <v>0</v>
      </c>
      <c r="D134" s="760">
        <f>IFERROR(VLOOKUP(B134:B570,低压数据库!C:E,3,FALSE),0)</f>
        <v>0</v>
      </c>
      <c r="E134" s="761"/>
      <c r="F134" s="761"/>
      <c r="G134" s="761"/>
      <c r="H134" s="760"/>
      <c r="I134" s="760">
        <f>IFERROR(VLOOKUP(B134:B570,低压数据库!C:J,8,FALSE),0)</f>
        <v>0</v>
      </c>
      <c r="J134" s="771"/>
      <c r="K134" s="763"/>
      <c r="L134" s="764">
        <f>IFERROR(VLOOKUP($B$28:$B$565,低压数据库!$C:$AR,11,FALSE),0)</f>
        <v>0</v>
      </c>
      <c r="M134" s="764">
        <f>IFERROR(VLOOKUP($B$28:$B$565,低压数据库!$C:$AR,12,FALSE),0)</f>
        <v>0</v>
      </c>
      <c r="N134" s="764">
        <f>IFERROR(VLOOKUP($B$28:$B$565,低压数据库!$C:$AR,13,FALSE),0)</f>
        <v>0</v>
      </c>
      <c r="O134" s="764">
        <f>IFERROR(VLOOKUP($B$28:$B$565,低压数据库!$C:$AR,14,FALSE),0)</f>
        <v>0</v>
      </c>
      <c r="P134" s="764">
        <f>IFERROR(VLOOKUP($B$28:$B$565,低压数据库!$C:$AR,15,FALSE),0)</f>
        <v>0</v>
      </c>
      <c r="Q134" s="764">
        <f>IFERROR(VLOOKUP($B$28:$B$565,低压数据库!$C:$AR,16,FALSE),0)</f>
        <v>0</v>
      </c>
      <c r="R134" s="764">
        <f>IFERROR(VLOOKUP($B$28:$B$565,低压数据库!$C:$AR,17,FALSE),0)</f>
        <v>0</v>
      </c>
      <c r="S134" s="764">
        <f>IFERROR(VLOOKUP($B$28:$B$565,低压数据库!$C:$AR,18,FALSE),0)</f>
        <v>0</v>
      </c>
      <c r="T134" s="764">
        <f>IFERROR(VLOOKUP($B$28:$B$565,低压数据库!$C:$AR,19,FALSE),0)</f>
        <v>0</v>
      </c>
      <c r="U134" s="764">
        <f>IFERROR(VLOOKUP($B$28:$B$565,低压数据库!$C:$AR,20,FALSE),0)</f>
        <v>0</v>
      </c>
      <c r="V134" s="764">
        <f>IFERROR(VLOOKUP($B$28:$B$565,低压数据库!$C:$AR,21,FALSE),0)</f>
        <v>0</v>
      </c>
      <c r="W134" s="764">
        <f>IFERROR(VLOOKUP($B$28:$B$565,低压数据库!$C:$AR,22,FALSE),0)</f>
        <v>0</v>
      </c>
      <c r="X134" s="764">
        <f>IFERROR(VLOOKUP($B$28:$B$565,低压数据库!$C:$AR,23,FALSE),0)</f>
        <v>0</v>
      </c>
      <c r="Y134" s="764">
        <f>IFERROR(VLOOKUP($B$28:$B$565,低压数据库!$C:$AR,24,FALSE),0)</f>
        <v>0</v>
      </c>
      <c r="Z134" s="764">
        <f>IFERROR(VLOOKUP($B$28:$B$565,低压数据库!$C:$AR,25,FALSE),0)</f>
        <v>0</v>
      </c>
      <c r="AA134" s="764">
        <f>IFERROR(VLOOKUP($B$28:$B$565,低压数据库!$C:$AR,26,FALSE),0)</f>
        <v>0</v>
      </c>
      <c r="AB134" s="764">
        <f>IFERROR(VLOOKUP($B$28:$B$565,低压数据库!$C:$AR,27,FALSE),0)</f>
        <v>0</v>
      </c>
      <c r="AC134" s="764">
        <f>IFERROR(VLOOKUP($B$28:$B$565,低压数据库!$C:$AR,28,FALSE),0)</f>
        <v>0</v>
      </c>
      <c r="AD134" s="764">
        <f>IFERROR(VLOOKUP($B$28:$B$565,低压数据库!$C:$AR,29,FALSE),0)</f>
        <v>0</v>
      </c>
      <c r="AE134" s="764">
        <f>IFERROR(VLOOKUP($B$28:$B$565,低压数据库!$C:$AR,30,FALSE),0)</f>
        <v>0</v>
      </c>
      <c r="AF134" s="764">
        <f>IFERROR(VLOOKUP($B$28:$B$565,低压数据库!$C:$AR,31,FALSE),0)</f>
        <v>0</v>
      </c>
      <c r="AG134" s="764">
        <f>IFERROR(VLOOKUP($B$28:$B$565,低压数据库!$C:$AR,32,FALSE),0)</f>
        <v>0</v>
      </c>
      <c r="AH134" s="764">
        <f>IFERROR(VLOOKUP($B$28:$B$565,低压数据库!$C:$AR,33,FALSE),0)</f>
        <v>0</v>
      </c>
      <c r="AI134" s="764">
        <f>IFERROR(VLOOKUP($B$28:$B$565,低压数据库!$C:$AR,34,FALSE),0)</f>
        <v>0</v>
      </c>
      <c r="AJ134" s="764">
        <f>IFERROR(VLOOKUP($B$28:$B$565,低压数据库!$C:$AR,35,FALSE),0)</f>
        <v>0</v>
      </c>
      <c r="AK134" s="764">
        <f>IFERROR(VLOOKUP($B$28:$B$565,低压数据库!$C:$AR,36,FALSE),0)</f>
        <v>0</v>
      </c>
      <c r="AL134" s="764">
        <f>IFERROR(VLOOKUP($B$28:$B$565,低压数据库!$C:$AR,37,FALSE),0)</f>
        <v>0</v>
      </c>
      <c r="AM134" s="764">
        <f>IFERROR(VLOOKUP($B$28:$B$565,低压数据库!$C:$AR,38,FALSE),0)</f>
        <v>0</v>
      </c>
      <c r="AN134" s="764">
        <f>IFERROR(VLOOKUP($B$28:$B$565,低压数据库!$C:$AR,39,FALSE),0)</f>
        <v>0</v>
      </c>
      <c r="AO134" s="764"/>
      <c r="AP134" s="764">
        <f>IFERROR(VLOOKUP($B$28:$B$565,低压数据库!$C:$AR,40,FALSE),0)</f>
        <v>0</v>
      </c>
      <c r="AQ134" s="764">
        <f>IFERROR(VLOOKUP($B$28:$B$565,低压数据库!$C:$AR,41,FALSE),0)</f>
        <v>0</v>
      </c>
      <c r="AR134" s="764"/>
      <c r="AS134" s="764"/>
      <c r="AT134" s="764"/>
      <c r="AU134" s="765">
        <f>IFERROR(VLOOKUP($B$28:$B$565,低压数据库!$C:$AR,42,FALSE),0)</f>
        <v>0</v>
      </c>
    </row>
    <row r="135" s="675" customFormat="1" customHeight="1" spans="1:47">
      <c r="A135" s="769"/>
      <c r="B135" s="772"/>
      <c r="C135" s="759"/>
      <c r="D135" s="760"/>
      <c r="E135" s="761"/>
      <c r="F135" s="761"/>
      <c r="G135" s="761"/>
      <c r="H135" s="760"/>
      <c r="I135" s="760"/>
      <c r="J135" s="768"/>
      <c r="K135" s="763"/>
      <c r="L135" s="764"/>
      <c r="M135" s="764"/>
      <c r="N135" s="764"/>
      <c r="O135" s="764"/>
      <c r="P135" s="764"/>
      <c r="Q135" s="764"/>
      <c r="R135" s="764"/>
      <c r="S135" s="764"/>
      <c r="T135" s="764"/>
      <c r="U135" s="764"/>
      <c r="V135" s="764"/>
      <c r="W135" s="764"/>
      <c r="X135" s="764"/>
      <c r="Y135" s="764"/>
      <c r="Z135" s="764"/>
      <c r="AA135" s="764"/>
      <c r="AB135" s="764"/>
      <c r="AC135" s="764"/>
      <c r="AD135" s="764"/>
      <c r="AE135" s="764"/>
      <c r="AF135" s="764"/>
      <c r="AG135" s="764"/>
      <c r="AH135" s="764"/>
      <c r="AI135" s="764"/>
      <c r="AJ135" s="764"/>
      <c r="AK135" s="764"/>
      <c r="AL135" s="764"/>
      <c r="AM135" s="764"/>
      <c r="AN135" s="764"/>
      <c r="AO135" s="764"/>
      <c r="AP135" s="764"/>
      <c r="AQ135" s="764"/>
      <c r="AR135" s="764"/>
      <c r="AS135" s="764"/>
      <c r="AT135" s="764"/>
      <c r="AU135" s="765"/>
    </row>
    <row r="136" s="675" customFormat="1" customHeight="1" spans="1:47">
      <c r="A136" s="769"/>
      <c r="B136" s="770"/>
      <c r="C136" s="759">
        <f>IFERROR(VLOOKUP(B136:B570,低压数据库!C:D,2,FALSE),0)</f>
        <v>0</v>
      </c>
      <c r="D136" s="760">
        <f>IFERROR(VLOOKUP(B136:B570,低压数据库!C:E,3,FALSE),0)</f>
        <v>0</v>
      </c>
      <c r="E136" s="761"/>
      <c r="F136" s="761"/>
      <c r="G136" s="761"/>
      <c r="H136" s="760"/>
      <c r="I136" s="760">
        <f>IFERROR(VLOOKUP(B136:B570,低压数据库!C:J,8,FALSE),0)</f>
        <v>0</v>
      </c>
      <c r="J136" s="771"/>
      <c r="K136" s="763"/>
      <c r="L136" s="764">
        <f>IFERROR(VLOOKUP($B$28:$B$565,低压数据库!$C:$AR,11,FALSE),0)</f>
        <v>0</v>
      </c>
      <c r="M136" s="764">
        <f>IFERROR(VLOOKUP($B$28:$B$565,低压数据库!$C:$AR,12,FALSE),0)</f>
        <v>0</v>
      </c>
      <c r="N136" s="764">
        <f>IFERROR(VLOOKUP($B$28:$B$565,低压数据库!$C:$AR,13,FALSE),0)</f>
        <v>0</v>
      </c>
      <c r="O136" s="764">
        <f>IFERROR(VLOOKUP($B$28:$B$565,低压数据库!$C:$AR,14,FALSE),0)</f>
        <v>0</v>
      </c>
      <c r="P136" s="764">
        <f>IFERROR(VLOOKUP($B$28:$B$565,低压数据库!$C:$AR,15,FALSE),0)</f>
        <v>0</v>
      </c>
      <c r="Q136" s="764">
        <f>IFERROR(VLOOKUP($B$28:$B$565,低压数据库!$C:$AR,16,FALSE),0)</f>
        <v>0</v>
      </c>
      <c r="R136" s="764">
        <f>IFERROR(VLOOKUP($B$28:$B$565,低压数据库!$C:$AR,17,FALSE),0)</f>
        <v>0</v>
      </c>
      <c r="S136" s="764">
        <f>IFERROR(VLOOKUP($B$28:$B$565,低压数据库!$C:$AR,18,FALSE),0)</f>
        <v>0</v>
      </c>
      <c r="T136" s="764">
        <f>IFERROR(VLOOKUP($B$28:$B$565,低压数据库!$C:$AR,19,FALSE),0)</f>
        <v>0</v>
      </c>
      <c r="U136" s="764">
        <f>IFERROR(VLOOKUP($B$28:$B$565,低压数据库!$C:$AR,20,FALSE),0)</f>
        <v>0</v>
      </c>
      <c r="V136" s="764">
        <f>IFERROR(VLOOKUP($B$28:$B$565,低压数据库!$C:$AR,21,FALSE),0)</f>
        <v>0</v>
      </c>
      <c r="W136" s="764">
        <f>IFERROR(VLOOKUP($B$28:$B$565,低压数据库!$C:$AR,22,FALSE),0)</f>
        <v>0</v>
      </c>
      <c r="X136" s="764">
        <f>IFERROR(VLOOKUP($B$28:$B$565,低压数据库!$C:$AR,23,FALSE),0)</f>
        <v>0</v>
      </c>
      <c r="Y136" s="764">
        <f>IFERROR(VLOOKUP($B$28:$B$565,低压数据库!$C:$AR,24,FALSE),0)</f>
        <v>0</v>
      </c>
      <c r="Z136" s="764">
        <f>IFERROR(VLOOKUP($B$28:$B$565,低压数据库!$C:$AR,25,FALSE),0)</f>
        <v>0</v>
      </c>
      <c r="AA136" s="764">
        <f>IFERROR(VLOOKUP($B$28:$B$565,低压数据库!$C:$AR,26,FALSE),0)</f>
        <v>0</v>
      </c>
      <c r="AB136" s="764">
        <f>IFERROR(VLOOKUP($B$28:$B$565,低压数据库!$C:$AR,27,FALSE),0)</f>
        <v>0</v>
      </c>
      <c r="AC136" s="764">
        <f>IFERROR(VLOOKUP($B$28:$B$565,低压数据库!$C:$AR,28,FALSE),0)</f>
        <v>0</v>
      </c>
      <c r="AD136" s="764">
        <f>IFERROR(VLOOKUP($B$28:$B$565,低压数据库!$C:$AR,29,FALSE),0)</f>
        <v>0</v>
      </c>
      <c r="AE136" s="764">
        <f>IFERROR(VLOOKUP($B$28:$B$565,低压数据库!$C:$AR,30,FALSE),0)</f>
        <v>0</v>
      </c>
      <c r="AF136" s="764">
        <f>IFERROR(VLOOKUP($B$28:$B$565,低压数据库!$C:$AR,31,FALSE),0)</f>
        <v>0</v>
      </c>
      <c r="AG136" s="764">
        <f>IFERROR(VLOOKUP($B$28:$B$565,低压数据库!$C:$AR,32,FALSE),0)</f>
        <v>0</v>
      </c>
      <c r="AH136" s="764">
        <f>IFERROR(VLOOKUP($B$28:$B$565,低压数据库!$C:$AR,33,FALSE),0)</f>
        <v>0</v>
      </c>
      <c r="AI136" s="764">
        <f>IFERROR(VLOOKUP($B$28:$B$565,低压数据库!$C:$AR,34,FALSE),0)</f>
        <v>0</v>
      </c>
      <c r="AJ136" s="764">
        <f>IFERROR(VLOOKUP($B$28:$B$565,低压数据库!$C:$AR,35,FALSE),0)</f>
        <v>0</v>
      </c>
      <c r="AK136" s="764">
        <f>IFERROR(VLOOKUP($B$28:$B$565,低压数据库!$C:$AR,36,FALSE),0)</f>
        <v>0</v>
      </c>
      <c r="AL136" s="764">
        <f>IFERROR(VLOOKUP($B$28:$B$565,低压数据库!$C:$AR,37,FALSE),0)</f>
        <v>0</v>
      </c>
      <c r="AM136" s="764">
        <f>IFERROR(VLOOKUP($B$28:$B$565,低压数据库!$C:$AR,38,FALSE),0)</f>
        <v>0</v>
      </c>
      <c r="AN136" s="764">
        <f>IFERROR(VLOOKUP($B$28:$B$565,低压数据库!$C:$AR,39,FALSE),0)</f>
        <v>0</v>
      </c>
      <c r="AO136" s="764"/>
      <c r="AP136" s="764">
        <f>IFERROR(VLOOKUP($B$28:$B$565,低压数据库!$C:$AR,40,FALSE),0)</f>
        <v>0</v>
      </c>
      <c r="AQ136" s="764">
        <f>IFERROR(VLOOKUP($B$28:$B$565,低压数据库!$C:$AR,41,FALSE),0)</f>
        <v>0</v>
      </c>
      <c r="AR136" s="764"/>
      <c r="AS136" s="764"/>
      <c r="AT136" s="764"/>
      <c r="AU136" s="765">
        <f>IFERROR(VLOOKUP($B$28:$B$565,低压数据库!$C:$AR,42,FALSE),0)</f>
        <v>0</v>
      </c>
    </row>
    <row r="137" s="675" customFormat="1" customHeight="1" spans="1:47">
      <c r="A137" s="769"/>
      <c r="B137" s="772"/>
      <c r="C137" s="759"/>
      <c r="D137" s="760"/>
      <c r="E137" s="761"/>
      <c r="F137" s="761"/>
      <c r="G137" s="761"/>
      <c r="H137" s="760"/>
      <c r="I137" s="760"/>
      <c r="J137" s="768"/>
      <c r="K137" s="763"/>
      <c r="L137" s="764"/>
      <c r="M137" s="764"/>
      <c r="N137" s="764"/>
      <c r="O137" s="764"/>
      <c r="P137" s="764"/>
      <c r="Q137" s="764"/>
      <c r="R137" s="764"/>
      <c r="S137" s="764"/>
      <c r="T137" s="764"/>
      <c r="U137" s="764"/>
      <c r="V137" s="764"/>
      <c r="W137" s="764"/>
      <c r="X137" s="764"/>
      <c r="Y137" s="764"/>
      <c r="Z137" s="764"/>
      <c r="AA137" s="764"/>
      <c r="AB137" s="764"/>
      <c r="AC137" s="764"/>
      <c r="AD137" s="764"/>
      <c r="AE137" s="764"/>
      <c r="AF137" s="764"/>
      <c r="AG137" s="764"/>
      <c r="AH137" s="764"/>
      <c r="AI137" s="764"/>
      <c r="AJ137" s="764"/>
      <c r="AK137" s="764"/>
      <c r="AL137" s="764"/>
      <c r="AM137" s="764"/>
      <c r="AN137" s="764"/>
      <c r="AO137" s="764"/>
      <c r="AP137" s="764"/>
      <c r="AQ137" s="764"/>
      <c r="AR137" s="764"/>
      <c r="AS137" s="764"/>
      <c r="AT137" s="764"/>
      <c r="AU137" s="765"/>
    </row>
    <row r="138" s="675" customFormat="1" customHeight="1" spans="1:47">
      <c r="A138" s="769"/>
      <c r="B138" s="770"/>
      <c r="C138" s="759">
        <f>IFERROR(VLOOKUP(B138:B570,低压数据库!C:D,2,FALSE),0)</f>
        <v>0</v>
      </c>
      <c r="D138" s="760">
        <f>IFERROR(VLOOKUP(B138:B570,低压数据库!C:E,3,FALSE),0)</f>
        <v>0</v>
      </c>
      <c r="E138" s="761"/>
      <c r="F138" s="761"/>
      <c r="G138" s="761"/>
      <c r="H138" s="760"/>
      <c r="I138" s="760">
        <f>IFERROR(VLOOKUP(B138:B570,低压数据库!C:J,8,FALSE),0)</f>
        <v>0</v>
      </c>
      <c r="J138" s="771"/>
      <c r="K138" s="763"/>
      <c r="L138" s="764">
        <f>IFERROR(VLOOKUP($B$28:$B$565,低压数据库!$C:$AR,11,FALSE),0)</f>
        <v>0</v>
      </c>
      <c r="M138" s="764">
        <f>IFERROR(VLOOKUP($B$28:$B$565,低压数据库!$C:$AR,12,FALSE),0)</f>
        <v>0</v>
      </c>
      <c r="N138" s="764">
        <f>IFERROR(VLOOKUP($B$28:$B$565,低压数据库!$C:$AR,13,FALSE),0)</f>
        <v>0</v>
      </c>
      <c r="O138" s="764">
        <f>IFERROR(VLOOKUP($B$28:$B$565,低压数据库!$C:$AR,14,FALSE),0)</f>
        <v>0</v>
      </c>
      <c r="P138" s="764">
        <f>IFERROR(VLOOKUP($B$28:$B$565,低压数据库!$C:$AR,15,FALSE),0)</f>
        <v>0</v>
      </c>
      <c r="Q138" s="764">
        <f>IFERROR(VLOOKUP($B$28:$B$565,低压数据库!$C:$AR,16,FALSE),0)</f>
        <v>0</v>
      </c>
      <c r="R138" s="764">
        <f>IFERROR(VLOOKUP($B$28:$B$565,低压数据库!$C:$AR,17,FALSE),0)</f>
        <v>0</v>
      </c>
      <c r="S138" s="764">
        <f>IFERROR(VLOOKUP($B$28:$B$565,低压数据库!$C:$AR,18,FALSE),0)</f>
        <v>0</v>
      </c>
      <c r="T138" s="764">
        <f>IFERROR(VLOOKUP($B$28:$B$565,低压数据库!$C:$AR,19,FALSE),0)</f>
        <v>0</v>
      </c>
      <c r="U138" s="764">
        <f>IFERROR(VLOOKUP($B$28:$B$565,低压数据库!$C:$AR,20,FALSE),0)</f>
        <v>0</v>
      </c>
      <c r="V138" s="764">
        <f>IFERROR(VLOOKUP($B$28:$B$565,低压数据库!$C:$AR,21,FALSE),0)</f>
        <v>0</v>
      </c>
      <c r="W138" s="764">
        <f>IFERROR(VLOOKUP($B$28:$B$565,低压数据库!$C:$AR,22,FALSE),0)</f>
        <v>0</v>
      </c>
      <c r="X138" s="764">
        <f>IFERROR(VLOOKUP($B$28:$B$565,低压数据库!$C:$AR,23,FALSE),0)</f>
        <v>0</v>
      </c>
      <c r="Y138" s="764">
        <f>IFERROR(VLOOKUP($B$28:$B$565,低压数据库!$C:$AR,24,FALSE),0)</f>
        <v>0</v>
      </c>
      <c r="Z138" s="764">
        <f>IFERROR(VLOOKUP($B$28:$B$565,低压数据库!$C:$AR,25,FALSE),0)</f>
        <v>0</v>
      </c>
      <c r="AA138" s="764">
        <f>IFERROR(VLOOKUP($B$28:$B$565,低压数据库!$C:$AR,26,FALSE),0)</f>
        <v>0</v>
      </c>
      <c r="AB138" s="764">
        <f>IFERROR(VLOOKUP($B$28:$B$565,低压数据库!$C:$AR,27,FALSE),0)</f>
        <v>0</v>
      </c>
      <c r="AC138" s="764">
        <f>IFERROR(VLOOKUP($B$28:$B$565,低压数据库!$C:$AR,28,FALSE),0)</f>
        <v>0</v>
      </c>
      <c r="AD138" s="764">
        <f>IFERROR(VLOOKUP($B$28:$B$565,低压数据库!$C:$AR,29,FALSE),0)</f>
        <v>0</v>
      </c>
      <c r="AE138" s="764">
        <f>IFERROR(VLOOKUP($B$28:$B$565,低压数据库!$C:$AR,30,FALSE),0)</f>
        <v>0</v>
      </c>
      <c r="AF138" s="764">
        <f>IFERROR(VLOOKUP($B$28:$B$565,低压数据库!$C:$AR,31,FALSE),0)</f>
        <v>0</v>
      </c>
      <c r="AG138" s="764">
        <f>IFERROR(VLOOKUP($B$28:$B$565,低压数据库!$C:$AR,32,FALSE),0)</f>
        <v>0</v>
      </c>
      <c r="AH138" s="764">
        <f>IFERROR(VLOOKUP($B$28:$B$565,低压数据库!$C:$AR,33,FALSE),0)</f>
        <v>0</v>
      </c>
      <c r="AI138" s="764">
        <f>IFERROR(VLOOKUP($B$28:$B$565,低压数据库!$C:$AR,34,FALSE),0)</f>
        <v>0</v>
      </c>
      <c r="AJ138" s="764">
        <f>IFERROR(VLOOKUP($B$28:$B$565,低压数据库!$C:$AR,35,FALSE),0)</f>
        <v>0</v>
      </c>
      <c r="AK138" s="764">
        <f>IFERROR(VLOOKUP($B$28:$B$565,低压数据库!$C:$AR,36,FALSE),0)</f>
        <v>0</v>
      </c>
      <c r="AL138" s="764">
        <f>IFERROR(VLOOKUP($B$28:$B$565,低压数据库!$C:$AR,37,FALSE),0)</f>
        <v>0</v>
      </c>
      <c r="AM138" s="764">
        <f>IFERROR(VLOOKUP($B$28:$B$565,低压数据库!$C:$AR,38,FALSE),0)</f>
        <v>0</v>
      </c>
      <c r="AN138" s="764">
        <f>IFERROR(VLOOKUP($B$28:$B$565,低压数据库!$C:$AR,39,FALSE),0)</f>
        <v>0</v>
      </c>
      <c r="AO138" s="764"/>
      <c r="AP138" s="764">
        <f>IFERROR(VLOOKUP($B$28:$B$565,低压数据库!$C:$AR,40,FALSE),0)</f>
        <v>0</v>
      </c>
      <c r="AQ138" s="764">
        <f>IFERROR(VLOOKUP($B$28:$B$565,低压数据库!$C:$AR,41,FALSE),0)</f>
        <v>0</v>
      </c>
      <c r="AR138" s="764"/>
      <c r="AS138" s="764"/>
      <c r="AT138" s="764"/>
      <c r="AU138" s="765">
        <f>IFERROR(VLOOKUP($B$28:$B$565,低压数据库!$C:$AR,42,FALSE),0)</f>
        <v>0</v>
      </c>
    </row>
    <row r="139" s="675" customFormat="1" customHeight="1" spans="1:47">
      <c r="A139" s="769"/>
      <c r="B139" s="772"/>
      <c r="C139" s="759"/>
      <c r="D139" s="760"/>
      <c r="E139" s="761"/>
      <c r="F139" s="761"/>
      <c r="G139" s="761"/>
      <c r="H139" s="760"/>
      <c r="I139" s="760"/>
      <c r="J139" s="768"/>
      <c r="K139" s="763"/>
      <c r="L139" s="764"/>
      <c r="M139" s="764"/>
      <c r="N139" s="764"/>
      <c r="O139" s="764"/>
      <c r="P139" s="764"/>
      <c r="Q139" s="764"/>
      <c r="R139" s="764"/>
      <c r="S139" s="764"/>
      <c r="T139" s="764"/>
      <c r="U139" s="764"/>
      <c r="V139" s="764"/>
      <c r="W139" s="764"/>
      <c r="X139" s="764"/>
      <c r="Y139" s="764"/>
      <c r="Z139" s="764"/>
      <c r="AA139" s="764"/>
      <c r="AB139" s="764"/>
      <c r="AC139" s="764"/>
      <c r="AD139" s="764"/>
      <c r="AE139" s="764"/>
      <c r="AF139" s="764"/>
      <c r="AG139" s="764"/>
      <c r="AH139" s="764"/>
      <c r="AI139" s="764"/>
      <c r="AJ139" s="764"/>
      <c r="AK139" s="764"/>
      <c r="AL139" s="764"/>
      <c r="AM139" s="764"/>
      <c r="AN139" s="764"/>
      <c r="AO139" s="764"/>
      <c r="AP139" s="764"/>
      <c r="AQ139" s="764"/>
      <c r="AR139" s="764"/>
      <c r="AS139" s="764"/>
      <c r="AT139" s="764"/>
      <c r="AU139" s="765"/>
    </row>
    <row r="140" s="675" customFormat="1" customHeight="1" spans="1:47">
      <c r="A140" s="769"/>
      <c r="B140" s="770"/>
      <c r="C140" s="759">
        <f>IFERROR(VLOOKUP(B140:B570,低压数据库!C:D,2,FALSE),0)</f>
        <v>0</v>
      </c>
      <c r="D140" s="760">
        <f>IFERROR(VLOOKUP(B140:B570,低压数据库!C:E,3,FALSE),0)</f>
        <v>0</v>
      </c>
      <c r="E140" s="761"/>
      <c r="F140" s="761"/>
      <c r="G140" s="761"/>
      <c r="H140" s="760"/>
      <c r="I140" s="760">
        <f>IFERROR(VLOOKUP(B140:B570,低压数据库!C:J,8,FALSE),0)</f>
        <v>0</v>
      </c>
      <c r="J140" s="771"/>
      <c r="K140" s="763"/>
      <c r="L140" s="764">
        <f>IFERROR(VLOOKUP($B$28:$B$565,低压数据库!$C:$AR,11,FALSE),0)</f>
        <v>0</v>
      </c>
      <c r="M140" s="764">
        <f>IFERROR(VLOOKUP($B$28:$B$565,低压数据库!$C:$AR,12,FALSE),0)</f>
        <v>0</v>
      </c>
      <c r="N140" s="764">
        <f>IFERROR(VLOOKUP($B$28:$B$565,低压数据库!$C:$AR,13,FALSE),0)</f>
        <v>0</v>
      </c>
      <c r="O140" s="764">
        <f>IFERROR(VLOOKUP($B$28:$B$565,低压数据库!$C:$AR,14,FALSE),0)</f>
        <v>0</v>
      </c>
      <c r="P140" s="764">
        <f>IFERROR(VLOOKUP($B$28:$B$565,低压数据库!$C:$AR,15,FALSE),0)</f>
        <v>0</v>
      </c>
      <c r="Q140" s="764">
        <f>IFERROR(VLOOKUP($B$28:$B$565,低压数据库!$C:$AR,16,FALSE),0)</f>
        <v>0</v>
      </c>
      <c r="R140" s="764">
        <f>IFERROR(VLOOKUP($B$28:$B$565,低压数据库!$C:$AR,17,FALSE),0)</f>
        <v>0</v>
      </c>
      <c r="S140" s="764">
        <f>IFERROR(VLOOKUP($B$28:$B$565,低压数据库!$C:$AR,18,FALSE),0)</f>
        <v>0</v>
      </c>
      <c r="T140" s="764">
        <f>IFERROR(VLOOKUP($B$28:$B$565,低压数据库!$C:$AR,19,FALSE),0)</f>
        <v>0</v>
      </c>
      <c r="U140" s="764">
        <f>IFERROR(VLOOKUP($B$28:$B$565,低压数据库!$C:$AR,20,FALSE),0)</f>
        <v>0</v>
      </c>
      <c r="V140" s="764">
        <f>IFERROR(VLOOKUP($B$28:$B$565,低压数据库!$C:$AR,21,FALSE),0)</f>
        <v>0</v>
      </c>
      <c r="W140" s="764">
        <f>IFERROR(VLOOKUP($B$28:$B$565,低压数据库!$C:$AR,22,FALSE),0)</f>
        <v>0</v>
      </c>
      <c r="X140" s="764">
        <f>IFERROR(VLOOKUP($B$28:$B$565,低压数据库!$C:$AR,23,FALSE),0)</f>
        <v>0</v>
      </c>
      <c r="Y140" s="764">
        <f>IFERROR(VLOOKUP($B$28:$B$565,低压数据库!$C:$AR,24,FALSE),0)</f>
        <v>0</v>
      </c>
      <c r="Z140" s="764">
        <f>IFERROR(VLOOKUP($B$28:$B$565,低压数据库!$C:$AR,25,FALSE),0)</f>
        <v>0</v>
      </c>
      <c r="AA140" s="764">
        <f>IFERROR(VLOOKUP($B$28:$B$565,低压数据库!$C:$AR,26,FALSE),0)</f>
        <v>0</v>
      </c>
      <c r="AB140" s="764">
        <f>IFERROR(VLOOKUP($B$28:$B$565,低压数据库!$C:$AR,27,FALSE),0)</f>
        <v>0</v>
      </c>
      <c r="AC140" s="764">
        <f>IFERROR(VLOOKUP($B$28:$B$565,低压数据库!$C:$AR,28,FALSE),0)</f>
        <v>0</v>
      </c>
      <c r="AD140" s="764">
        <f>IFERROR(VLOOKUP($B$28:$B$565,低压数据库!$C:$AR,29,FALSE),0)</f>
        <v>0</v>
      </c>
      <c r="AE140" s="764">
        <f>IFERROR(VLOOKUP($B$28:$B$565,低压数据库!$C:$AR,30,FALSE),0)</f>
        <v>0</v>
      </c>
      <c r="AF140" s="764">
        <f>IFERROR(VLOOKUP($B$28:$B$565,低压数据库!$C:$AR,31,FALSE),0)</f>
        <v>0</v>
      </c>
      <c r="AG140" s="764">
        <f>IFERROR(VLOOKUP($B$28:$B$565,低压数据库!$C:$AR,32,FALSE),0)</f>
        <v>0</v>
      </c>
      <c r="AH140" s="764">
        <f>IFERROR(VLOOKUP($B$28:$B$565,低压数据库!$C:$AR,33,FALSE),0)</f>
        <v>0</v>
      </c>
      <c r="AI140" s="764">
        <f>IFERROR(VLOOKUP($B$28:$B$565,低压数据库!$C:$AR,34,FALSE),0)</f>
        <v>0</v>
      </c>
      <c r="AJ140" s="764">
        <f>IFERROR(VLOOKUP($B$28:$B$565,低压数据库!$C:$AR,35,FALSE),0)</f>
        <v>0</v>
      </c>
      <c r="AK140" s="764">
        <f>IFERROR(VLOOKUP($B$28:$B$565,低压数据库!$C:$AR,36,FALSE),0)</f>
        <v>0</v>
      </c>
      <c r="AL140" s="764">
        <f>IFERROR(VLOOKUP($B$28:$B$565,低压数据库!$C:$AR,37,FALSE),0)</f>
        <v>0</v>
      </c>
      <c r="AM140" s="764">
        <f>IFERROR(VLOOKUP($B$28:$B$565,低压数据库!$C:$AR,38,FALSE),0)</f>
        <v>0</v>
      </c>
      <c r="AN140" s="764">
        <f>IFERROR(VLOOKUP($B$28:$B$565,低压数据库!$C:$AR,39,FALSE),0)</f>
        <v>0</v>
      </c>
      <c r="AO140" s="764"/>
      <c r="AP140" s="764">
        <f>IFERROR(VLOOKUP($B$28:$B$565,低压数据库!$C:$AR,40,FALSE),0)</f>
        <v>0</v>
      </c>
      <c r="AQ140" s="764">
        <f>IFERROR(VLOOKUP($B$28:$B$565,低压数据库!$C:$AR,41,FALSE),0)</f>
        <v>0</v>
      </c>
      <c r="AR140" s="764"/>
      <c r="AS140" s="764"/>
      <c r="AT140" s="764"/>
      <c r="AU140" s="765">
        <f>IFERROR(VLOOKUP($B$28:$B$565,低压数据库!$C:$AR,42,FALSE),0)</f>
        <v>0</v>
      </c>
    </row>
    <row r="141" s="675" customFormat="1" customHeight="1" spans="1:47">
      <c r="A141" s="769"/>
      <c r="B141" s="772"/>
      <c r="C141" s="759"/>
      <c r="D141" s="760"/>
      <c r="E141" s="761"/>
      <c r="F141" s="761"/>
      <c r="G141" s="761"/>
      <c r="H141" s="760"/>
      <c r="I141" s="760"/>
      <c r="J141" s="768"/>
      <c r="K141" s="763"/>
      <c r="L141" s="764"/>
      <c r="M141" s="764"/>
      <c r="N141" s="764"/>
      <c r="O141" s="764"/>
      <c r="P141" s="764"/>
      <c r="Q141" s="764"/>
      <c r="R141" s="764"/>
      <c r="S141" s="764"/>
      <c r="T141" s="764"/>
      <c r="U141" s="764"/>
      <c r="V141" s="764"/>
      <c r="W141" s="764"/>
      <c r="X141" s="764"/>
      <c r="Y141" s="764"/>
      <c r="Z141" s="764"/>
      <c r="AA141" s="764"/>
      <c r="AB141" s="764"/>
      <c r="AC141" s="764"/>
      <c r="AD141" s="764"/>
      <c r="AE141" s="764"/>
      <c r="AF141" s="764"/>
      <c r="AG141" s="764"/>
      <c r="AH141" s="764"/>
      <c r="AI141" s="764"/>
      <c r="AJ141" s="764"/>
      <c r="AK141" s="764"/>
      <c r="AL141" s="764"/>
      <c r="AM141" s="764"/>
      <c r="AN141" s="764"/>
      <c r="AO141" s="764"/>
      <c r="AP141" s="764"/>
      <c r="AQ141" s="764"/>
      <c r="AR141" s="764"/>
      <c r="AS141" s="764"/>
      <c r="AT141" s="764"/>
      <c r="AU141" s="765"/>
    </row>
    <row r="142" s="675" customFormat="1" customHeight="1" spans="1:47">
      <c r="A142" s="769"/>
      <c r="B142" s="770"/>
      <c r="C142" s="759">
        <f>IFERROR(VLOOKUP(B142:B570,低压数据库!C:D,2,FALSE),0)</f>
        <v>0</v>
      </c>
      <c r="D142" s="760">
        <f>IFERROR(VLOOKUP(B142:B570,低压数据库!C:E,3,FALSE),0)</f>
        <v>0</v>
      </c>
      <c r="E142" s="761"/>
      <c r="F142" s="761"/>
      <c r="G142" s="761"/>
      <c r="H142" s="760"/>
      <c r="I142" s="760">
        <f>IFERROR(VLOOKUP(B142:B570,低压数据库!C:J,8,FALSE),0)</f>
        <v>0</v>
      </c>
      <c r="J142" s="771"/>
      <c r="K142" s="763"/>
      <c r="L142" s="764">
        <f>IFERROR(VLOOKUP($B$28:$B$565,低压数据库!$C:$AR,11,FALSE),0)</f>
        <v>0</v>
      </c>
      <c r="M142" s="764">
        <f>IFERROR(VLOOKUP($B$28:$B$565,低压数据库!$C:$AR,12,FALSE),0)</f>
        <v>0</v>
      </c>
      <c r="N142" s="764">
        <f>IFERROR(VLOOKUP($B$28:$B$565,低压数据库!$C:$AR,13,FALSE),0)</f>
        <v>0</v>
      </c>
      <c r="O142" s="764">
        <f>IFERROR(VLOOKUP($B$28:$B$565,低压数据库!$C:$AR,14,FALSE),0)</f>
        <v>0</v>
      </c>
      <c r="P142" s="764">
        <f>IFERROR(VLOOKUP($B$28:$B$565,低压数据库!$C:$AR,15,FALSE),0)</f>
        <v>0</v>
      </c>
      <c r="Q142" s="764">
        <f>IFERROR(VLOOKUP($B$28:$B$565,低压数据库!$C:$AR,16,FALSE),0)</f>
        <v>0</v>
      </c>
      <c r="R142" s="764">
        <f>IFERROR(VLOOKUP($B$28:$B$565,低压数据库!$C:$AR,17,FALSE),0)</f>
        <v>0</v>
      </c>
      <c r="S142" s="764">
        <f>IFERROR(VLOOKUP($B$28:$B$565,低压数据库!$C:$AR,18,FALSE),0)</f>
        <v>0</v>
      </c>
      <c r="T142" s="764">
        <f>IFERROR(VLOOKUP($B$28:$B$565,低压数据库!$C:$AR,19,FALSE),0)</f>
        <v>0</v>
      </c>
      <c r="U142" s="764">
        <f>IFERROR(VLOOKUP($B$28:$B$565,低压数据库!$C:$AR,20,FALSE),0)</f>
        <v>0</v>
      </c>
      <c r="V142" s="764">
        <f>IFERROR(VLOOKUP($B$28:$B$565,低压数据库!$C:$AR,21,FALSE),0)</f>
        <v>0</v>
      </c>
      <c r="W142" s="764">
        <f>IFERROR(VLOOKUP($B$28:$B$565,低压数据库!$C:$AR,22,FALSE),0)</f>
        <v>0</v>
      </c>
      <c r="X142" s="764">
        <f>IFERROR(VLOOKUP($B$28:$B$565,低压数据库!$C:$AR,23,FALSE),0)</f>
        <v>0</v>
      </c>
      <c r="Y142" s="764">
        <f>IFERROR(VLOOKUP($B$28:$B$565,低压数据库!$C:$AR,24,FALSE),0)</f>
        <v>0</v>
      </c>
      <c r="Z142" s="764">
        <f>IFERROR(VLOOKUP($B$28:$B$565,低压数据库!$C:$AR,25,FALSE),0)</f>
        <v>0</v>
      </c>
      <c r="AA142" s="764">
        <f>IFERROR(VLOOKUP($B$28:$B$565,低压数据库!$C:$AR,26,FALSE),0)</f>
        <v>0</v>
      </c>
      <c r="AB142" s="764">
        <f>IFERROR(VLOOKUP($B$28:$B$565,低压数据库!$C:$AR,27,FALSE),0)</f>
        <v>0</v>
      </c>
      <c r="AC142" s="764">
        <f>IFERROR(VLOOKUP($B$28:$B$565,低压数据库!$C:$AR,28,FALSE),0)</f>
        <v>0</v>
      </c>
      <c r="AD142" s="764">
        <f>IFERROR(VLOOKUP($B$28:$B$565,低压数据库!$C:$AR,29,FALSE),0)</f>
        <v>0</v>
      </c>
      <c r="AE142" s="764">
        <f>IFERROR(VLOOKUP($B$28:$B$565,低压数据库!$C:$AR,30,FALSE),0)</f>
        <v>0</v>
      </c>
      <c r="AF142" s="764">
        <f>IFERROR(VLOOKUP($B$28:$B$565,低压数据库!$C:$AR,31,FALSE),0)</f>
        <v>0</v>
      </c>
      <c r="AG142" s="764">
        <f>IFERROR(VLOOKUP($B$28:$B$565,低压数据库!$C:$AR,32,FALSE),0)</f>
        <v>0</v>
      </c>
      <c r="AH142" s="764">
        <f>IFERROR(VLOOKUP($B$28:$B$565,低压数据库!$C:$AR,33,FALSE),0)</f>
        <v>0</v>
      </c>
      <c r="AI142" s="764">
        <f>IFERROR(VLOOKUP($B$28:$B$565,低压数据库!$C:$AR,34,FALSE),0)</f>
        <v>0</v>
      </c>
      <c r="AJ142" s="764">
        <f>IFERROR(VLOOKUP($B$28:$B$565,低压数据库!$C:$AR,35,FALSE),0)</f>
        <v>0</v>
      </c>
      <c r="AK142" s="764">
        <f>IFERROR(VLOOKUP($B$28:$B$565,低压数据库!$C:$AR,36,FALSE),0)</f>
        <v>0</v>
      </c>
      <c r="AL142" s="764">
        <f>IFERROR(VLOOKUP($B$28:$B$565,低压数据库!$C:$AR,37,FALSE),0)</f>
        <v>0</v>
      </c>
      <c r="AM142" s="764">
        <f>IFERROR(VLOOKUP($B$28:$B$565,低压数据库!$C:$AR,38,FALSE),0)</f>
        <v>0</v>
      </c>
      <c r="AN142" s="764">
        <f>IFERROR(VLOOKUP($B$28:$B$565,低压数据库!$C:$AR,39,FALSE),0)</f>
        <v>0</v>
      </c>
      <c r="AO142" s="764"/>
      <c r="AP142" s="764">
        <f>IFERROR(VLOOKUP($B$28:$B$565,低压数据库!$C:$AR,40,FALSE),0)</f>
        <v>0</v>
      </c>
      <c r="AQ142" s="764">
        <f>IFERROR(VLOOKUP($B$28:$B$565,低压数据库!$C:$AR,41,FALSE),0)</f>
        <v>0</v>
      </c>
      <c r="AR142" s="764"/>
      <c r="AS142" s="764"/>
      <c r="AT142" s="764"/>
      <c r="AU142" s="765">
        <f>IFERROR(VLOOKUP($B$28:$B$565,低压数据库!$C:$AR,42,FALSE),0)</f>
        <v>0</v>
      </c>
    </row>
    <row r="143" s="675" customFormat="1" customHeight="1" spans="1:47">
      <c r="A143" s="769"/>
      <c r="B143" s="772"/>
      <c r="C143" s="759"/>
      <c r="D143" s="760"/>
      <c r="E143" s="761"/>
      <c r="F143" s="761"/>
      <c r="G143" s="761"/>
      <c r="H143" s="760"/>
      <c r="I143" s="760"/>
      <c r="J143" s="768"/>
      <c r="K143" s="763"/>
      <c r="L143" s="764"/>
      <c r="M143" s="764"/>
      <c r="N143" s="764"/>
      <c r="O143" s="764"/>
      <c r="P143" s="764"/>
      <c r="Q143" s="764"/>
      <c r="R143" s="764"/>
      <c r="S143" s="764"/>
      <c r="T143" s="764"/>
      <c r="U143" s="764"/>
      <c r="V143" s="764"/>
      <c r="W143" s="764"/>
      <c r="X143" s="764"/>
      <c r="Y143" s="764"/>
      <c r="Z143" s="764"/>
      <c r="AA143" s="764"/>
      <c r="AB143" s="764"/>
      <c r="AC143" s="764"/>
      <c r="AD143" s="764"/>
      <c r="AE143" s="764"/>
      <c r="AF143" s="764"/>
      <c r="AG143" s="764"/>
      <c r="AH143" s="764"/>
      <c r="AI143" s="764"/>
      <c r="AJ143" s="764"/>
      <c r="AK143" s="764"/>
      <c r="AL143" s="764"/>
      <c r="AM143" s="764"/>
      <c r="AN143" s="764"/>
      <c r="AO143" s="764"/>
      <c r="AP143" s="764"/>
      <c r="AQ143" s="764"/>
      <c r="AR143" s="764"/>
      <c r="AS143" s="764"/>
      <c r="AT143" s="764"/>
      <c r="AU143" s="765"/>
    </row>
    <row r="144" s="675" customFormat="1" customHeight="1" spans="1:47">
      <c r="A144" s="769"/>
      <c r="B144" s="770"/>
      <c r="C144" s="759">
        <f>IFERROR(VLOOKUP(B144:B570,低压数据库!C:D,2,FALSE),0)</f>
        <v>0</v>
      </c>
      <c r="D144" s="760">
        <f>IFERROR(VLOOKUP(B144:B570,低压数据库!C:E,3,FALSE),0)</f>
        <v>0</v>
      </c>
      <c r="E144" s="761"/>
      <c r="F144" s="761"/>
      <c r="G144" s="761"/>
      <c r="H144" s="760"/>
      <c r="I144" s="760">
        <f>IFERROR(VLOOKUP(B144:B570,低压数据库!C:J,8,FALSE),0)</f>
        <v>0</v>
      </c>
      <c r="J144" s="771"/>
      <c r="K144" s="763"/>
      <c r="L144" s="764">
        <f>IFERROR(VLOOKUP($B$28:$B$565,低压数据库!$C:$AR,11,FALSE),0)</f>
        <v>0</v>
      </c>
      <c r="M144" s="764">
        <f>IFERROR(VLOOKUP($B$28:$B$565,低压数据库!$C:$AR,12,FALSE),0)</f>
        <v>0</v>
      </c>
      <c r="N144" s="764">
        <f>IFERROR(VLOOKUP($B$28:$B$565,低压数据库!$C:$AR,13,FALSE),0)</f>
        <v>0</v>
      </c>
      <c r="O144" s="764">
        <f>IFERROR(VLOOKUP($B$28:$B$565,低压数据库!$C:$AR,14,FALSE),0)</f>
        <v>0</v>
      </c>
      <c r="P144" s="764">
        <f>IFERROR(VLOOKUP($B$28:$B$565,低压数据库!$C:$AR,15,FALSE),0)</f>
        <v>0</v>
      </c>
      <c r="Q144" s="764">
        <f>IFERROR(VLOOKUP($B$28:$B$565,低压数据库!$C:$AR,16,FALSE),0)</f>
        <v>0</v>
      </c>
      <c r="R144" s="764">
        <f>IFERROR(VLOOKUP($B$28:$B$565,低压数据库!$C:$AR,17,FALSE),0)</f>
        <v>0</v>
      </c>
      <c r="S144" s="764">
        <f>IFERROR(VLOOKUP($B$28:$B$565,低压数据库!$C:$AR,18,FALSE),0)</f>
        <v>0</v>
      </c>
      <c r="T144" s="764">
        <f>IFERROR(VLOOKUP($B$28:$B$565,低压数据库!$C:$AR,19,FALSE),0)</f>
        <v>0</v>
      </c>
      <c r="U144" s="764">
        <f>IFERROR(VLOOKUP($B$28:$B$565,低压数据库!$C:$AR,20,FALSE),0)</f>
        <v>0</v>
      </c>
      <c r="V144" s="764">
        <f>IFERROR(VLOOKUP($B$28:$B$565,低压数据库!$C:$AR,21,FALSE),0)</f>
        <v>0</v>
      </c>
      <c r="W144" s="764">
        <f>IFERROR(VLOOKUP($B$28:$B$565,低压数据库!$C:$AR,22,FALSE),0)</f>
        <v>0</v>
      </c>
      <c r="X144" s="764">
        <f>IFERROR(VLOOKUP($B$28:$B$565,低压数据库!$C:$AR,23,FALSE),0)</f>
        <v>0</v>
      </c>
      <c r="Y144" s="764">
        <f>IFERROR(VLOOKUP($B$28:$B$565,低压数据库!$C:$AR,24,FALSE),0)</f>
        <v>0</v>
      </c>
      <c r="Z144" s="764">
        <f>IFERROR(VLOOKUP($B$28:$B$565,低压数据库!$C:$AR,25,FALSE),0)</f>
        <v>0</v>
      </c>
      <c r="AA144" s="764">
        <f>IFERROR(VLOOKUP($B$28:$B$565,低压数据库!$C:$AR,26,FALSE),0)</f>
        <v>0</v>
      </c>
      <c r="AB144" s="764">
        <f>IFERROR(VLOOKUP($B$28:$B$565,低压数据库!$C:$AR,27,FALSE),0)</f>
        <v>0</v>
      </c>
      <c r="AC144" s="764">
        <f>IFERROR(VLOOKUP($B$28:$B$565,低压数据库!$C:$AR,28,FALSE),0)</f>
        <v>0</v>
      </c>
      <c r="AD144" s="764">
        <f>IFERROR(VLOOKUP($B$28:$B$565,低压数据库!$C:$AR,29,FALSE),0)</f>
        <v>0</v>
      </c>
      <c r="AE144" s="764">
        <f>IFERROR(VLOOKUP($B$28:$B$565,低压数据库!$C:$AR,30,FALSE),0)</f>
        <v>0</v>
      </c>
      <c r="AF144" s="764">
        <f>IFERROR(VLOOKUP($B$28:$B$565,低压数据库!$C:$AR,31,FALSE),0)</f>
        <v>0</v>
      </c>
      <c r="AG144" s="764">
        <f>IFERROR(VLOOKUP($B$28:$B$565,低压数据库!$C:$AR,32,FALSE),0)</f>
        <v>0</v>
      </c>
      <c r="AH144" s="764">
        <f>IFERROR(VLOOKUP($B$28:$B$565,低压数据库!$C:$AR,33,FALSE),0)</f>
        <v>0</v>
      </c>
      <c r="AI144" s="764">
        <f>IFERROR(VLOOKUP($B$28:$B$565,低压数据库!$C:$AR,34,FALSE),0)</f>
        <v>0</v>
      </c>
      <c r="AJ144" s="764">
        <f>IFERROR(VLOOKUP($B$28:$B$565,低压数据库!$C:$AR,35,FALSE),0)</f>
        <v>0</v>
      </c>
      <c r="AK144" s="764">
        <f>IFERROR(VLOOKUP($B$28:$B$565,低压数据库!$C:$AR,36,FALSE),0)</f>
        <v>0</v>
      </c>
      <c r="AL144" s="764">
        <f>IFERROR(VLOOKUP($B$28:$B$565,低压数据库!$C:$AR,37,FALSE),0)</f>
        <v>0</v>
      </c>
      <c r="AM144" s="764">
        <f>IFERROR(VLOOKUP($B$28:$B$565,低压数据库!$C:$AR,38,FALSE),0)</f>
        <v>0</v>
      </c>
      <c r="AN144" s="764">
        <f>IFERROR(VLOOKUP($B$28:$B$565,低压数据库!$C:$AR,39,FALSE),0)</f>
        <v>0</v>
      </c>
      <c r="AO144" s="764"/>
      <c r="AP144" s="764">
        <f>IFERROR(VLOOKUP($B$28:$B$565,低压数据库!$C:$AR,40,FALSE),0)</f>
        <v>0</v>
      </c>
      <c r="AQ144" s="764">
        <f>IFERROR(VLOOKUP($B$28:$B$565,低压数据库!$C:$AR,41,FALSE),0)</f>
        <v>0</v>
      </c>
      <c r="AR144" s="764"/>
      <c r="AS144" s="764"/>
      <c r="AT144" s="764"/>
      <c r="AU144" s="765">
        <f>IFERROR(VLOOKUP($B$28:$B$565,低压数据库!$C:$AR,42,FALSE),0)</f>
        <v>0</v>
      </c>
    </row>
    <row r="145" s="675" customFormat="1" customHeight="1" spans="1:47">
      <c r="A145" s="769"/>
      <c r="B145" s="772"/>
      <c r="C145" s="759"/>
      <c r="D145" s="760"/>
      <c r="E145" s="761"/>
      <c r="F145" s="761"/>
      <c r="G145" s="761"/>
      <c r="H145" s="760"/>
      <c r="I145" s="760"/>
      <c r="J145" s="768"/>
      <c r="K145" s="763"/>
      <c r="L145" s="764"/>
      <c r="M145" s="764"/>
      <c r="N145" s="764"/>
      <c r="O145" s="764"/>
      <c r="P145" s="764"/>
      <c r="Q145" s="764"/>
      <c r="R145" s="764"/>
      <c r="S145" s="764"/>
      <c r="T145" s="764"/>
      <c r="U145" s="764"/>
      <c r="V145" s="764"/>
      <c r="W145" s="764"/>
      <c r="X145" s="764"/>
      <c r="Y145" s="764"/>
      <c r="Z145" s="764"/>
      <c r="AA145" s="764"/>
      <c r="AB145" s="764"/>
      <c r="AC145" s="764"/>
      <c r="AD145" s="764"/>
      <c r="AE145" s="764"/>
      <c r="AF145" s="764"/>
      <c r="AG145" s="764"/>
      <c r="AH145" s="764"/>
      <c r="AI145" s="764"/>
      <c r="AJ145" s="764"/>
      <c r="AK145" s="764"/>
      <c r="AL145" s="764"/>
      <c r="AM145" s="764"/>
      <c r="AN145" s="764"/>
      <c r="AO145" s="764"/>
      <c r="AP145" s="764"/>
      <c r="AQ145" s="764"/>
      <c r="AR145" s="764"/>
      <c r="AS145" s="764"/>
      <c r="AT145" s="764"/>
      <c r="AU145" s="765"/>
    </row>
    <row r="146" s="675" customFormat="1" customHeight="1" spans="1:47">
      <c r="A146" s="769"/>
      <c r="B146" s="770"/>
      <c r="C146" s="759">
        <f>IFERROR(VLOOKUP(B146:B570,低压数据库!C:D,2,FALSE),0)</f>
        <v>0</v>
      </c>
      <c r="D146" s="760">
        <f>IFERROR(VLOOKUP(B146:B570,低压数据库!C:E,3,FALSE),0)</f>
        <v>0</v>
      </c>
      <c r="E146" s="761"/>
      <c r="F146" s="761"/>
      <c r="G146" s="761"/>
      <c r="H146" s="760"/>
      <c r="I146" s="760">
        <f>IFERROR(VLOOKUP(B146:B570,低压数据库!C:J,8,FALSE),0)</f>
        <v>0</v>
      </c>
      <c r="J146" s="771"/>
      <c r="K146" s="763"/>
      <c r="L146" s="764">
        <f>IFERROR(VLOOKUP($B$28:$B$565,低压数据库!$C:$AR,11,FALSE),0)</f>
        <v>0</v>
      </c>
      <c r="M146" s="764">
        <f>IFERROR(VLOOKUP($B$28:$B$565,低压数据库!$C:$AR,12,FALSE),0)</f>
        <v>0</v>
      </c>
      <c r="N146" s="764">
        <f>IFERROR(VLOOKUP($B$28:$B$565,低压数据库!$C:$AR,13,FALSE),0)</f>
        <v>0</v>
      </c>
      <c r="O146" s="764">
        <f>IFERROR(VLOOKUP($B$28:$B$565,低压数据库!$C:$AR,14,FALSE),0)</f>
        <v>0</v>
      </c>
      <c r="P146" s="764">
        <f>IFERROR(VLOOKUP($B$28:$B$565,低压数据库!$C:$AR,15,FALSE),0)</f>
        <v>0</v>
      </c>
      <c r="Q146" s="764">
        <f>IFERROR(VLOOKUP($B$28:$B$565,低压数据库!$C:$AR,16,FALSE),0)</f>
        <v>0</v>
      </c>
      <c r="R146" s="764">
        <f>IFERROR(VLOOKUP($B$28:$B$565,低压数据库!$C:$AR,17,FALSE),0)</f>
        <v>0</v>
      </c>
      <c r="S146" s="764">
        <f>IFERROR(VLOOKUP($B$28:$B$565,低压数据库!$C:$AR,18,FALSE),0)</f>
        <v>0</v>
      </c>
      <c r="T146" s="764">
        <f>IFERROR(VLOOKUP($B$28:$B$565,低压数据库!$C:$AR,19,FALSE),0)</f>
        <v>0</v>
      </c>
      <c r="U146" s="764">
        <f>IFERROR(VLOOKUP($B$28:$B$565,低压数据库!$C:$AR,20,FALSE),0)</f>
        <v>0</v>
      </c>
      <c r="V146" s="764">
        <f>IFERROR(VLOOKUP($B$28:$B$565,低压数据库!$C:$AR,21,FALSE),0)</f>
        <v>0</v>
      </c>
      <c r="W146" s="764">
        <f>IFERROR(VLOOKUP($B$28:$B$565,低压数据库!$C:$AR,22,FALSE),0)</f>
        <v>0</v>
      </c>
      <c r="X146" s="764">
        <f>IFERROR(VLOOKUP($B$28:$B$565,低压数据库!$C:$AR,23,FALSE),0)</f>
        <v>0</v>
      </c>
      <c r="Y146" s="764">
        <f>IFERROR(VLOOKUP($B$28:$B$565,低压数据库!$C:$AR,24,FALSE),0)</f>
        <v>0</v>
      </c>
      <c r="Z146" s="764">
        <f>IFERROR(VLOOKUP($B$28:$B$565,低压数据库!$C:$AR,25,FALSE),0)</f>
        <v>0</v>
      </c>
      <c r="AA146" s="764">
        <f>IFERROR(VLOOKUP($B$28:$B$565,低压数据库!$C:$AR,26,FALSE),0)</f>
        <v>0</v>
      </c>
      <c r="AB146" s="764">
        <f>IFERROR(VLOOKUP($B$28:$B$565,低压数据库!$C:$AR,27,FALSE),0)</f>
        <v>0</v>
      </c>
      <c r="AC146" s="764">
        <f>IFERROR(VLOOKUP($B$28:$B$565,低压数据库!$C:$AR,28,FALSE),0)</f>
        <v>0</v>
      </c>
      <c r="AD146" s="764">
        <f>IFERROR(VLOOKUP($B$28:$B$565,低压数据库!$C:$AR,29,FALSE),0)</f>
        <v>0</v>
      </c>
      <c r="AE146" s="764">
        <f>IFERROR(VLOOKUP($B$28:$B$565,低压数据库!$C:$AR,30,FALSE),0)</f>
        <v>0</v>
      </c>
      <c r="AF146" s="764">
        <f>IFERROR(VLOOKUP($B$28:$B$565,低压数据库!$C:$AR,31,FALSE),0)</f>
        <v>0</v>
      </c>
      <c r="AG146" s="764">
        <f>IFERROR(VLOOKUP($B$28:$B$565,低压数据库!$C:$AR,32,FALSE),0)</f>
        <v>0</v>
      </c>
      <c r="AH146" s="764">
        <f>IFERROR(VLOOKUP($B$28:$B$565,低压数据库!$C:$AR,33,FALSE),0)</f>
        <v>0</v>
      </c>
      <c r="AI146" s="764">
        <f>IFERROR(VLOOKUP($B$28:$B$565,低压数据库!$C:$AR,34,FALSE),0)</f>
        <v>0</v>
      </c>
      <c r="AJ146" s="764">
        <f>IFERROR(VLOOKUP($B$28:$B$565,低压数据库!$C:$AR,35,FALSE),0)</f>
        <v>0</v>
      </c>
      <c r="AK146" s="764">
        <f>IFERROR(VLOOKUP($B$28:$B$565,低压数据库!$C:$AR,36,FALSE),0)</f>
        <v>0</v>
      </c>
      <c r="AL146" s="764">
        <f>IFERROR(VLOOKUP($B$28:$B$565,低压数据库!$C:$AR,37,FALSE),0)</f>
        <v>0</v>
      </c>
      <c r="AM146" s="764">
        <f>IFERROR(VLOOKUP($B$28:$B$565,低压数据库!$C:$AR,38,FALSE),0)</f>
        <v>0</v>
      </c>
      <c r="AN146" s="764">
        <f>IFERROR(VLOOKUP($B$28:$B$565,低压数据库!$C:$AR,39,FALSE),0)</f>
        <v>0</v>
      </c>
      <c r="AO146" s="764"/>
      <c r="AP146" s="764">
        <f>IFERROR(VLOOKUP($B$28:$B$565,低压数据库!$C:$AR,40,FALSE),0)</f>
        <v>0</v>
      </c>
      <c r="AQ146" s="764">
        <f>IFERROR(VLOOKUP($B$28:$B$565,低压数据库!$C:$AR,41,FALSE),0)</f>
        <v>0</v>
      </c>
      <c r="AR146" s="764"/>
      <c r="AS146" s="764"/>
      <c r="AT146" s="764"/>
      <c r="AU146" s="765">
        <f>IFERROR(VLOOKUP($B$28:$B$565,低压数据库!$C:$AR,42,FALSE),0)</f>
        <v>0</v>
      </c>
    </row>
    <row r="147" s="675" customFormat="1" customHeight="1" spans="1:47">
      <c r="A147" s="769"/>
      <c r="B147" s="772"/>
      <c r="C147" s="759"/>
      <c r="D147" s="760"/>
      <c r="E147" s="761"/>
      <c r="F147" s="761"/>
      <c r="G147" s="761"/>
      <c r="H147" s="760"/>
      <c r="I147" s="760"/>
      <c r="J147" s="768"/>
      <c r="K147" s="763"/>
      <c r="L147" s="764"/>
      <c r="M147" s="764"/>
      <c r="N147" s="764"/>
      <c r="O147" s="764"/>
      <c r="P147" s="764"/>
      <c r="Q147" s="764"/>
      <c r="R147" s="764"/>
      <c r="S147" s="764"/>
      <c r="T147" s="764"/>
      <c r="U147" s="764"/>
      <c r="V147" s="764"/>
      <c r="W147" s="764"/>
      <c r="X147" s="764"/>
      <c r="Y147" s="764"/>
      <c r="Z147" s="764"/>
      <c r="AA147" s="764"/>
      <c r="AB147" s="764"/>
      <c r="AC147" s="764"/>
      <c r="AD147" s="764"/>
      <c r="AE147" s="764"/>
      <c r="AF147" s="764"/>
      <c r="AG147" s="764"/>
      <c r="AH147" s="764"/>
      <c r="AI147" s="764"/>
      <c r="AJ147" s="764"/>
      <c r="AK147" s="764"/>
      <c r="AL147" s="764"/>
      <c r="AM147" s="764"/>
      <c r="AN147" s="764"/>
      <c r="AO147" s="764"/>
      <c r="AP147" s="764"/>
      <c r="AQ147" s="764"/>
      <c r="AR147" s="764"/>
      <c r="AS147" s="764"/>
      <c r="AT147" s="764"/>
      <c r="AU147" s="765"/>
    </row>
    <row r="148" s="675" customFormat="1" customHeight="1" spans="1:47">
      <c r="A148" s="769"/>
      <c r="B148" s="770"/>
      <c r="C148" s="759">
        <f>IFERROR(VLOOKUP(B148:B570,低压数据库!C:D,2,FALSE),0)</f>
        <v>0</v>
      </c>
      <c r="D148" s="760">
        <f>IFERROR(VLOOKUP(B148:B570,低压数据库!C:E,3,FALSE),0)</f>
        <v>0</v>
      </c>
      <c r="E148" s="761"/>
      <c r="F148" s="761"/>
      <c r="G148" s="761"/>
      <c r="H148" s="760"/>
      <c r="I148" s="760">
        <f>IFERROR(VLOOKUP(B148:B570,低压数据库!C:J,8,FALSE),0)</f>
        <v>0</v>
      </c>
      <c r="J148" s="771"/>
      <c r="K148" s="763"/>
      <c r="L148" s="764">
        <f>IFERROR(VLOOKUP($B$28:$B$565,低压数据库!$C:$AR,11,FALSE),0)</f>
        <v>0</v>
      </c>
      <c r="M148" s="764">
        <f>IFERROR(VLOOKUP($B$28:$B$565,低压数据库!$C:$AR,12,FALSE),0)</f>
        <v>0</v>
      </c>
      <c r="N148" s="764">
        <f>IFERROR(VLOOKUP($B$28:$B$565,低压数据库!$C:$AR,13,FALSE),0)</f>
        <v>0</v>
      </c>
      <c r="O148" s="764">
        <f>IFERROR(VLOOKUP($B$28:$B$565,低压数据库!$C:$AR,14,FALSE),0)</f>
        <v>0</v>
      </c>
      <c r="P148" s="764">
        <f>IFERROR(VLOOKUP($B$28:$B$565,低压数据库!$C:$AR,15,FALSE),0)</f>
        <v>0</v>
      </c>
      <c r="Q148" s="764">
        <f>IFERROR(VLOOKUP($B$28:$B$565,低压数据库!$C:$AR,16,FALSE),0)</f>
        <v>0</v>
      </c>
      <c r="R148" s="764">
        <f>IFERROR(VLOOKUP($B$28:$B$565,低压数据库!$C:$AR,17,FALSE),0)</f>
        <v>0</v>
      </c>
      <c r="S148" s="764">
        <f>IFERROR(VLOOKUP($B$28:$B$565,低压数据库!$C:$AR,18,FALSE),0)</f>
        <v>0</v>
      </c>
      <c r="T148" s="764">
        <f>IFERROR(VLOOKUP($B$28:$B$565,低压数据库!$C:$AR,19,FALSE),0)</f>
        <v>0</v>
      </c>
      <c r="U148" s="764">
        <f>IFERROR(VLOOKUP($B$28:$B$565,低压数据库!$C:$AR,20,FALSE),0)</f>
        <v>0</v>
      </c>
      <c r="V148" s="764">
        <f>IFERROR(VLOOKUP($B$28:$B$565,低压数据库!$C:$AR,21,FALSE),0)</f>
        <v>0</v>
      </c>
      <c r="W148" s="764">
        <f>IFERROR(VLOOKUP($B$28:$B$565,低压数据库!$C:$AR,22,FALSE),0)</f>
        <v>0</v>
      </c>
      <c r="X148" s="764">
        <f>IFERROR(VLOOKUP($B$28:$B$565,低压数据库!$C:$AR,23,FALSE),0)</f>
        <v>0</v>
      </c>
      <c r="Y148" s="764">
        <f>IFERROR(VLOOKUP($B$28:$B$565,低压数据库!$C:$AR,24,FALSE),0)</f>
        <v>0</v>
      </c>
      <c r="Z148" s="764">
        <f>IFERROR(VLOOKUP($B$28:$B$565,低压数据库!$C:$AR,25,FALSE),0)</f>
        <v>0</v>
      </c>
      <c r="AA148" s="764">
        <f>IFERROR(VLOOKUP($B$28:$B$565,低压数据库!$C:$AR,26,FALSE),0)</f>
        <v>0</v>
      </c>
      <c r="AB148" s="764">
        <f>IFERROR(VLOOKUP($B$28:$B$565,低压数据库!$C:$AR,27,FALSE),0)</f>
        <v>0</v>
      </c>
      <c r="AC148" s="764">
        <f>IFERROR(VLOOKUP($B$28:$B$565,低压数据库!$C:$AR,28,FALSE),0)</f>
        <v>0</v>
      </c>
      <c r="AD148" s="764">
        <f>IFERROR(VLOOKUP($B$28:$B$565,低压数据库!$C:$AR,29,FALSE),0)</f>
        <v>0</v>
      </c>
      <c r="AE148" s="764">
        <f>IFERROR(VLOOKUP($B$28:$B$565,低压数据库!$C:$AR,30,FALSE),0)</f>
        <v>0</v>
      </c>
      <c r="AF148" s="764">
        <f>IFERROR(VLOOKUP($B$28:$B$565,低压数据库!$C:$AR,31,FALSE),0)</f>
        <v>0</v>
      </c>
      <c r="AG148" s="764">
        <f>IFERROR(VLOOKUP($B$28:$B$565,低压数据库!$C:$AR,32,FALSE),0)</f>
        <v>0</v>
      </c>
      <c r="AH148" s="764">
        <f>IFERROR(VLOOKUP($B$28:$B$565,低压数据库!$C:$AR,33,FALSE),0)</f>
        <v>0</v>
      </c>
      <c r="AI148" s="764">
        <f>IFERROR(VLOOKUP($B$28:$B$565,低压数据库!$C:$AR,34,FALSE),0)</f>
        <v>0</v>
      </c>
      <c r="AJ148" s="764">
        <f>IFERROR(VLOOKUP($B$28:$B$565,低压数据库!$C:$AR,35,FALSE),0)</f>
        <v>0</v>
      </c>
      <c r="AK148" s="764">
        <f>IFERROR(VLOOKUP($B$28:$B$565,低压数据库!$C:$AR,36,FALSE),0)</f>
        <v>0</v>
      </c>
      <c r="AL148" s="764">
        <f>IFERROR(VLOOKUP($B$28:$B$565,低压数据库!$C:$AR,37,FALSE),0)</f>
        <v>0</v>
      </c>
      <c r="AM148" s="764">
        <f>IFERROR(VLOOKUP($B$28:$B$565,低压数据库!$C:$AR,38,FALSE),0)</f>
        <v>0</v>
      </c>
      <c r="AN148" s="764">
        <f>IFERROR(VLOOKUP($B$28:$B$565,低压数据库!$C:$AR,39,FALSE),0)</f>
        <v>0</v>
      </c>
      <c r="AO148" s="764"/>
      <c r="AP148" s="764">
        <f>IFERROR(VLOOKUP($B$28:$B$565,低压数据库!$C:$AR,40,FALSE),0)</f>
        <v>0</v>
      </c>
      <c r="AQ148" s="764">
        <f>IFERROR(VLOOKUP($B$28:$B$565,低压数据库!$C:$AR,41,FALSE),0)</f>
        <v>0</v>
      </c>
      <c r="AR148" s="764"/>
      <c r="AS148" s="764"/>
      <c r="AT148" s="764"/>
      <c r="AU148" s="765">
        <f>IFERROR(VLOOKUP($B$28:$B$565,低压数据库!$C:$AR,42,FALSE),0)</f>
        <v>0</v>
      </c>
    </row>
    <row r="149" s="675" customFormat="1" customHeight="1" spans="1:47">
      <c r="A149" s="769"/>
      <c r="B149" s="772"/>
      <c r="C149" s="759"/>
      <c r="D149" s="760"/>
      <c r="E149" s="761"/>
      <c r="F149" s="761"/>
      <c r="G149" s="761"/>
      <c r="H149" s="760"/>
      <c r="I149" s="760"/>
      <c r="J149" s="768"/>
      <c r="K149" s="763"/>
      <c r="L149" s="764"/>
      <c r="M149" s="764"/>
      <c r="N149" s="764"/>
      <c r="O149" s="764"/>
      <c r="P149" s="764"/>
      <c r="Q149" s="764"/>
      <c r="R149" s="764"/>
      <c r="S149" s="764"/>
      <c r="T149" s="764"/>
      <c r="U149" s="764"/>
      <c r="V149" s="764"/>
      <c r="W149" s="764"/>
      <c r="X149" s="764"/>
      <c r="Y149" s="764"/>
      <c r="Z149" s="764"/>
      <c r="AA149" s="764"/>
      <c r="AB149" s="764"/>
      <c r="AC149" s="764"/>
      <c r="AD149" s="764"/>
      <c r="AE149" s="764"/>
      <c r="AF149" s="764"/>
      <c r="AG149" s="764"/>
      <c r="AH149" s="764"/>
      <c r="AI149" s="764"/>
      <c r="AJ149" s="764"/>
      <c r="AK149" s="764"/>
      <c r="AL149" s="764"/>
      <c r="AM149" s="764"/>
      <c r="AN149" s="764"/>
      <c r="AO149" s="764"/>
      <c r="AP149" s="764"/>
      <c r="AQ149" s="764"/>
      <c r="AR149" s="764"/>
      <c r="AS149" s="764"/>
      <c r="AT149" s="764"/>
      <c r="AU149" s="765"/>
    </row>
    <row r="150" s="675" customFormat="1" customHeight="1" spans="1:47">
      <c r="A150" s="769"/>
      <c r="B150" s="770"/>
      <c r="C150" s="759">
        <f>IFERROR(VLOOKUP(B150:B570,低压数据库!C:D,2,FALSE),0)</f>
        <v>0</v>
      </c>
      <c r="D150" s="760">
        <f>IFERROR(VLOOKUP(B150:B570,低压数据库!C:E,3,FALSE),0)</f>
        <v>0</v>
      </c>
      <c r="E150" s="761"/>
      <c r="F150" s="761"/>
      <c r="G150" s="761"/>
      <c r="H150" s="760"/>
      <c r="I150" s="760">
        <f>IFERROR(VLOOKUP(B150:B570,低压数据库!C:J,8,FALSE),0)</f>
        <v>0</v>
      </c>
      <c r="J150" s="771"/>
      <c r="K150" s="763"/>
      <c r="L150" s="764">
        <f>IFERROR(VLOOKUP($B$28:$B$565,低压数据库!$C:$AR,11,FALSE),0)</f>
        <v>0</v>
      </c>
      <c r="M150" s="764">
        <f>IFERROR(VLOOKUP($B$28:$B$565,低压数据库!$C:$AR,12,FALSE),0)</f>
        <v>0</v>
      </c>
      <c r="N150" s="764">
        <f>IFERROR(VLOOKUP($B$28:$B$565,低压数据库!$C:$AR,13,FALSE),0)</f>
        <v>0</v>
      </c>
      <c r="O150" s="764">
        <f>IFERROR(VLOOKUP($B$28:$B$565,低压数据库!$C:$AR,14,FALSE),0)</f>
        <v>0</v>
      </c>
      <c r="P150" s="764">
        <f>IFERROR(VLOOKUP($B$28:$B$565,低压数据库!$C:$AR,15,FALSE),0)</f>
        <v>0</v>
      </c>
      <c r="Q150" s="764">
        <f>IFERROR(VLOOKUP($B$28:$B$565,低压数据库!$C:$AR,16,FALSE),0)</f>
        <v>0</v>
      </c>
      <c r="R150" s="764">
        <f>IFERROR(VLOOKUP($B$28:$B$565,低压数据库!$C:$AR,17,FALSE),0)</f>
        <v>0</v>
      </c>
      <c r="S150" s="764">
        <f>IFERROR(VLOOKUP($B$28:$B$565,低压数据库!$C:$AR,18,FALSE),0)</f>
        <v>0</v>
      </c>
      <c r="T150" s="764">
        <f>IFERROR(VLOOKUP($B$28:$B$565,低压数据库!$C:$AR,19,FALSE),0)</f>
        <v>0</v>
      </c>
      <c r="U150" s="764">
        <f>IFERROR(VLOOKUP($B$28:$B$565,低压数据库!$C:$AR,20,FALSE),0)</f>
        <v>0</v>
      </c>
      <c r="V150" s="764">
        <f>IFERROR(VLOOKUP($B$28:$B$565,低压数据库!$C:$AR,21,FALSE),0)</f>
        <v>0</v>
      </c>
      <c r="W150" s="764">
        <f>IFERROR(VLOOKUP($B$28:$B$565,低压数据库!$C:$AR,22,FALSE),0)</f>
        <v>0</v>
      </c>
      <c r="X150" s="764">
        <f>IFERROR(VLOOKUP($B$28:$B$565,低压数据库!$C:$AR,23,FALSE),0)</f>
        <v>0</v>
      </c>
      <c r="Y150" s="764">
        <f>IFERROR(VLOOKUP($B$28:$B$565,低压数据库!$C:$AR,24,FALSE),0)</f>
        <v>0</v>
      </c>
      <c r="Z150" s="764">
        <f>IFERROR(VLOOKUP($B$28:$B$565,低压数据库!$C:$AR,25,FALSE),0)</f>
        <v>0</v>
      </c>
      <c r="AA150" s="764">
        <f>IFERROR(VLOOKUP($B$28:$B$565,低压数据库!$C:$AR,26,FALSE),0)</f>
        <v>0</v>
      </c>
      <c r="AB150" s="764">
        <f>IFERROR(VLOOKUP($B$28:$B$565,低压数据库!$C:$AR,27,FALSE),0)</f>
        <v>0</v>
      </c>
      <c r="AC150" s="764">
        <f>IFERROR(VLOOKUP($B$28:$B$565,低压数据库!$C:$AR,28,FALSE),0)</f>
        <v>0</v>
      </c>
      <c r="AD150" s="764">
        <f>IFERROR(VLOOKUP($B$28:$B$565,低压数据库!$C:$AR,29,FALSE),0)</f>
        <v>0</v>
      </c>
      <c r="AE150" s="764">
        <f>IFERROR(VLOOKUP($B$28:$B$565,低压数据库!$C:$AR,30,FALSE),0)</f>
        <v>0</v>
      </c>
      <c r="AF150" s="764">
        <f>IFERROR(VLOOKUP($B$28:$B$565,低压数据库!$C:$AR,31,FALSE),0)</f>
        <v>0</v>
      </c>
      <c r="AG150" s="764">
        <f>IFERROR(VLOOKUP($B$28:$B$565,低压数据库!$C:$AR,32,FALSE),0)</f>
        <v>0</v>
      </c>
      <c r="AH150" s="764">
        <f>IFERROR(VLOOKUP($B$28:$B$565,低压数据库!$C:$AR,33,FALSE),0)</f>
        <v>0</v>
      </c>
      <c r="AI150" s="764">
        <f>IFERROR(VLOOKUP($B$28:$B$565,低压数据库!$C:$AR,34,FALSE),0)</f>
        <v>0</v>
      </c>
      <c r="AJ150" s="764">
        <f>IFERROR(VLOOKUP($B$28:$B$565,低压数据库!$C:$AR,35,FALSE),0)</f>
        <v>0</v>
      </c>
      <c r="AK150" s="764">
        <f>IFERROR(VLOOKUP($B$28:$B$565,低压数据库!$C:$AR,36,FALSE),0)</f>
        <v>0</v>
      </c>
      <c r="AL150" s="764">
        <f>IFERROR(VLOOKUP($B$28:$B$565,低压数据库!$C:$AR,37,FALSE),0)</f>
        <v>0</v>
      </c>
      <c r="AM150" s="764">
        <f>IFERROR(VLOOKUP($B$28:$B$565,低压数据库!$C:$AR,38,FALSE),0)</f>
        <v>0</v>
      </c>
      <c r="AN150" s="764">
        <f>IFERROR(VLOOKUP($B$28:$B$565,低压数据库!$C:$AR,39,FALSE),0)</f>
        <v>0</v>
      </c>
      <c r="AO150" s="764"/>
      <c r="AP150" s="764">
        <f>IFERROR(VLOOKUP($B$28:$B$565,低压数据库!$C:$AR,40,FALSE),0)</f>
        <v>0</v>
      </c>
      <c r="AQ150" s="764">
        <f>IFERROR(VLOOKUP($B$28:$B$565,低压数据库!$C:$AR,41,FALSE),0)</f>
        <v>0</v>
      </c>
      <c r="AR150" s="764"/>
      <c r="AS150" s="764"/>
      <c r="AT150" s="764"/>
      <c r="AU150" s="765">
        <f>IFERROR(VLOOKUP($B$28:$B$565,低压数据库!$C:$AR,42,FALSE),0)</f>
        <v>0</v>
      </c>
    </row>
    <row r="151" s="675" customFormat="1" customHeight="1" spans="1:47">
      <c r="A151" s="769"/>
      <c r="B151" s="772"/>
      <c r="C151" s="759"/>
      <c r="D151" s="760"/>
      <c r="E151" s="761"/>
      <c r="F151" s="761"/>
      <c r="G151" s="761"/>
      <c r="H151" s="760"/>
      <c r="I151" s="760"/>
      <c r="J151" s="768"/>
      <c r="K151" s="763"/>
      <c r="L151" s="764"/>
      <c r="M151" s="764"/>
      <c r="N151" s="764"/>
      <c r="O151" s="764"/>
      <c r="P151" s="764"/>
      <c r="Q151" s="764"/>
      <c r="R151" s="764"/>
      <c r="S151" s="764"/>
      <c r="T151" s="764"/>
      <c r="U151" s="764"/>
      <c r="V151" s="764"/>
      <c r="W151" s="764"/>
      <c r="X151" s="764"/>
      <c r="Y151" s="764"/>
      <c r="Z151" s="764"/>
      <c r="AA151" s="764"/>
      <c r="AB151" s="764"/>
      <c r="AC151" s="764"/>
      <c r="AD151" s="764"/>
      <c r="AE151" s="764"/>
      <c r="AF151" s="764"/>
      <c r="AG151" s="764"/>
      <c r="AH151" s="764"/>
      <c r="AI151" s="764"/>
      <c r="AJ151" s="764"/>
      <c r="AK151" s="764"/>
      <c r="AL151" s="764"/>
      <c r="AM151" s="764"/>
      <c r="AN151" s="764"/>
      <c r="AO151" s="764"/>
      <c r="AP151" s="764"/>
      <c r="AQ151" s="764"/>
      <c r="AR151" s="764"/>
      <c r="AS151" s="764"/>
      <c r="AT151" s="764"/>
      <c r="AU151" s="765"/>
    </row>
    <row r="152" s="675" customFormat="1" customHeight="1" spans="1:47">
      <c r="A152" s="769"/>
      <c r="B152" s="770"/>
      <c r="C152" s="759">
        <f>IFERROR(VLOOKUP(B152:B570,低压数据库!C:D,2,FALSE),0)</f>
        <v>0</v>
      </c>
      <c r="D152" s="760">
        <f>IFERROR(VLOOKUP(B152:B570,低压数据库!C:E,3,FALSE),0)</f>
        <v>0</v>
      </c>
      <c r="E152" s="761"/>
      <c r="F152" s="761"/>
      <c r="G152" s="761"/>
      <c r="H152" s="760"/>
      <c r="I152" s="760">
        <f>IFERROR(VLOOKUP(B152:B570,低压数据库!C:J,8,FALSE),0)</f>
        <v>0</v>
      </c>
      <c r="J152" s="771"/>
      <c r="K152" s="763"/>
      <c r="L152" s="764">
        <f>IFERROR(VLOOKUP($B$28:$B$565,低压数据库!$C:$AR,11,FALSE),0)</f>
        <v>0</v>
      </c>
      <c r="M152" s="764">
        <f>IFERROR(VLOOKUP($B$28:$B$565,低压数据库!$C:$AR,12,FALSE),0)</f>
        <v>0</v>
      </c>
      <c r="N152" s="764">
        <f>IFERROR(VLOOKUP($B$28:$B$565,低压数据库!$C:$AR,13,FALSE),0)</f>
        <v>0</v>
      </c>
      <c r="O152" s="764">
        <f>IFERROR(VLOOKUP($B$28:$B$565,低压数据库!$C:$AR,14,FALSE),0)</f>
        <v>0</v>
      </c>
      <c r="P152" s="764">
        <f>IFERROR(VLOOKUP($B$28:$B$565,低压数据库!$C:$AR,15,FALSE),0)</f>
        <v>0</v>
      </c>
      <c r="Q152" s="764">
        <f>IFERROR(VLOOKUP($B$28:$B$565,低压数据库!$C:$AR,16,FALSE),0)</f>
        <v>0</v>
      </c>
      <c r="R152" s="764">
        <f>IFERROR(VLOOKUP($B$28:$B$565,低压数据库!$C:$AR,17,FALSE),0)</f>
        <v>0</v>
      </c>
      <c r="S152" s="764">
        <f>IFERROR(VLOOKUP($B$28:$B$565,低压数据库!$C:$AR,18,FALSE),0)</f>
        <v>0</v>
      </c>
      <c r="T152" s="764">
        <f>IFERROR(VLOOKUP($B$28:$B$565,低压数据库!$C:$AR,19,FALSE),0)</f>
        <v>0</v>
      </c>
      <c r="U152" s="764">
        <f>IFERROR(VLOOKUP($B$28:$B$565,低压数据库!$C:$AR,20,FALSE),0)</f>
        <v>0</v>
      </c>
      <c r="V152" s="764">
        <f>IFERROR(VLOOKUP($B$28:$B$565,低压数据库!$C:$AR,21,FALSE),0)</f>
        <v>0</v>
      </c>
      <c r="W152" s="764">
        <f>IFERROR(VLOOKUP($B$28:$B$565,低压数据库!$C:$AR,22,FALSE),0)</f>
        <v>0</v>
      </c>
      <c r="X152" s="764">
        <f>IFERROR(VLOOKUP($B$28:$B$565,低压数据库!$C:$AR,23,FALSE),0)</f>
        <v>0</v>
      </c>
      <c r="Y152" s="764">
        <f>IFERROR(VLOOKUP($B$28:$B$565,低压数据库!$C:$AR,24,FALSE),0)</f>
        <v>0</v>
      </c>
      <c r="Z152" s="764">
        <f>IFERROR(VLOOKUP($B$28:$B$565,低压数据库!$C:$AR,25,FALSE),0)</f>
        <v>0</v>
      </c>
      <c r="AA152" s="764">
        <f>IFERROR(VLOOKUP($B$28:$B$565,低压数据库!$C:$AR,26,FALSE),0)</f>
        <v>0</v>
      </c>
      <c r="AB152" s="764">
        <f>IFERROR(VLOOKUP($B$28:$B$565,低压数据库!$C:$AR,27,FALSE),0)</f>
        <v>0</v>
      </c>
      <c r="AC152" s="764">
        <f>IFERROR(VLOOKUP($B$28:$B$565,低压数据库!$C:$AR,28,FALSE),0)</f>
        <v>0</v>
      </c>
      <c r="AD152" s="764">
        <f>IFERROR(VLOOKUP($B$28:$B$565,低压数据库!$C:$AR,29,FALSE),0)</f>
        <v>0</v>
      </c>
      <c r="AE152" s="764">
        <f>IFERROR(VLOOKUP($B$28:$B$565,低压数据库!$C:$AR,30,FALSE),0)</f>
        <v>0</v>
      </c>
      <c r="AF152" s="764">
        <f>IFERROR(VLOOKUP($B$28:$B$565,低压数据库!$C:$AR,31,FALSE),0)</f>
        <v>0</v>
      </c>
      <c r="AG152" s="764">
        <f>IFERROR(VLOOKUP($B$28:$B$565,低压数据库!$C:$AR,32,FALSE),0)</f>
        <v>0</v>
      </c>
      <c r="AH152" s="764">
        <f>IFERROR(VLOOKUP($B$28:$B$565,低压数据库!$C:$AR,33,FALSE),0)</f>
        <v>0</v>
      </c>
      <c r="AI152" s="764">
        <f>IFERROR(VLOOKUP($B$28:$B$565,低压数据库!$C:$AR,34,FALSE),0)</f>
        <v>0</v>
      </c>
      <c r="AJ152" s="764">
        <f>IFERROR(VLOOKUP($B$28:$B$565,低压数据库!$C:$AR,35,FALSE),0)</f>
        <v>0</v>
      </c>
      <c r="AK152" s="764">
        <f>IFERROR(VLOOKUP($B$28:$B$565,低压数据库!$C:$AR,36,FALSE),0)</f>
        <v>0</v>
      </c>
      <c r="AL152" s="764">
        <f>IFERROR(VLOOKUP($B$28:$B$565,低压数据库!$C:$AR,37,FALSE),0)</f>
        <v>0</v>
      </c>
      <c r="AM152" s="764">
        <f>IFERROR(VLOOKUP($B$28:$B$565,低压数据库!$C:$AR,38,FALSE),0)</f>
        <v>0</v>
      </c>
      <c r="AN152" s="764">
        <f>IFERROR(VLOOKUP($B$28:$B$565,低压数据库!$C:$AR,39,FALSE),0)</f>
        <v>0</v>
      </c>
      <c r="AO152" s="764"/>
      <c r="AP152" s="764">
        <f>IFERROR(VLOOKUP($B$28:$B$565,低压数据库!$C:$AR,40,FALSE),0)</f>
        <v>0</v>
      </c>
      <c r="AQ152" s="764">
        <f>IFERROR(VLOOKUP($B$28:$B$565,低压数据库!$C:$AR,41,FALSE),0)</f>
        <v>0</v>
      </c>
      <c r="AR152" s="764"/>
      <c r="AS152" s="764"/>
      <c r="AT152" s="764"/>
      <c r="AU152" s="765">
        <f>IFERROR(VLOOKUP($B$28:$B$565,低压数据库!$C:$AR,42,FALSE),0)</f>
        <v>0</v>
      </c>
    </row>
    <row r="153" s="675" customFormat="1" customHeight="1" spans="1:47">
      <c r="A153" s="769"/>
      <c r="B153" s="772"/>
      <c r="C153" s="759"/>
      <c r="D153" s="760"/>
      <c r="E153" s="761"/>
      <c r="F153" s="761"/>
      <c r="G153" s="761"/>
      <c r="H153" s="760"/>
      <c r="I153" s="760"/>
      <c r="J153" s="768"/>
      <c r="K153" s="763"/>
      <c r="L153" s="764"/>
      <c r="M153" s="764"/>
      <c r="N153" s="764"/>
      <c r="O153" s="764"/>
      <c r="P153" s="764"/>
      <c r="Q153" s="764"/>
      <c r="R153" s="764"/>
      <c r="S153" s="764"/>
      <c r="T153" s="764"/>
      <c r="U153" s="764"/>
      <c r="V153" s="764"/>
      <c r="W153" s="764"/>
      <c r="X153" s="764"/>
      <c r="Y153" s="764"/>
      <c r="Z153" s="764"/>
      <c r="AA153" s="764"/>
      <c r="AB153" s="764"/>
      <c r="AC153" s="764"/>
      <c r="AD153" s="764"/>
      <c r="AE153" s="764"/>
      <c r="AF153" s="764"/>
      <c r="AG153" s="764"/>
      <c r="AH153" s="764"/>
      <c r="AI153" s="764"/>
      <c r="AJ153" s="764"/>
      <c r="AK153" s="764"/>
      <c r="AL153" s="764"/>
      <c r="AM153" s="764"/>
      <c r="AN153" s="764"/>
      <c r="AO153" s="764"/>
      <c r="AP153" s="764"/>
      <c r="AQ153" s="764"/>
      <c r="AR153" s="764"/>
      <c r="AS153" s="764"/>
      <c r="AT153" s="764"/>
      <c r="AU153" s="765"/>
    </row>
    <row r="154" s="675" customFormat="1" customHeight="1" spans="1:47">
      <c r="A154" s="769"/>
      <c r="B154" s="770"/>
      <c r="C154" s="759">
        <f>IFERROR(VLOOKUP(B154:B570,低压数据库!C:D,2,FALSE),0)</f>
        <v>0</v>
      </c>
      <c r="D154" s="760">
        <f>IFERROR(VLOOKUP(B154:B570,低压数据库!C:E,3,FALSE),0)</f>
        <v>0</v>
      </c>
      <c r="E154" s="761"/>
      <c r="F154" s="761"/>
      <c r="G154" s="761"/>
      <c r="H154" s="760"/>
      <c r="I154" s="760">
        <f>IFERROR(VLOOKUP(B154:B570,低压数据库!C:J,8,FALSE),0)</f>
        <v>0</v>
      </c>
      <c r="J154" s="771"/>
      <c r="K154" s="763"/>
      <c r="L154" s="764">
        <f>IFERROR(VLOOKUP($B$28:$B$565,低压数据库!$C:$AR,11,FALSE),0)</f>
        <v>0</v>
      </c>
      <c r="M154" s="764">
        <f>IFERROR(VLOOKUP($B$28:$B$565,低压数据库!$C:$AR,12,FALSE),0)</f>
        <v>0</v>
      </c>
      <c r="N154" s="764">
        <f>IFERROR(VLOOKUP($B$28:$B$565,低压数据库!$C:$AR,13,FALSE),0)</f>
        <v>0</v>
      </c>
      <c r="O154" s="764">
        <f>IFERROR(VLOOKUP($B$28:$B$565,低压数据库!$C:$AR,14,FALSE),0)</f>
        <v>0</v>
      </c>
      <c r="P154" s="764">
        <f>IFERROR(VLOOKUP($B$28:$B$565,低压数据库!$C:$AR,15,FALSE),0)</f>
        <v>0</v>
      </c>
      <c r="Q154" s="764">
        <f>IFERROR(VLOOKUP($B$28:$B$565,低压数据库!$C:$AR,16,FALSE),0)</f>
        <v>0</v>
      </c>
      <c r="R154" s="764">
        <f>IFERROR(VLOOKUP($B$28:$B$565,低压数据库!$C:$AR,17,FALSE),0)</f>
        <v>0</v>
      </c>
      <c r="S154" s="764">
        <f>IFERROR(VLOOKUP($B$28:$B$565,低压数据库!$C:$AR,18,FALSE),0)</f>
        <v>0</v>
      </c>
      <c r="T154" s="764">
        <f>IFERROR(VLOOKUP($B$28:$B$565,低压数据库!$C:$AR,19,FALSE),0)</f>
        <v>0</v>
      </c>
      <c r="U154" s="764">
        <f>IFERROR(VLOOKUP($B$28:$B$565,低压数据库!$C:$AR,20,FALSE),0)</f>
        <v>0</v>
      </c>
      <c r="V154" s="764">
        <f>IFERROR(VLOOKUP($B$28:$B$565,低压数据库!$C:$AR,21,FALSE),0)</f>
        <v>0</v>
      </c>
      <c r="W154" s="764">
        <f>IFERROR(VLOOKUP($B$28:$B$565,低压数据库!$C:$AR,22,FALSE),0)</f>
        <v>0</v>
      </c>
      <c r="X154" s="764">
        <f>IFERROR(VLOOKUP($B$28:$B$565,低压数据库!$C:$AR,23,FALSE),0)</f>
        <v>0</v>
      </c>
      <c r="Y154" s="764">
        <f>IFERROR(VLOOKUP($B$28:$B$565,低压数据库!$C:$AR,24,FALSE),0)</f>
        <v>0</v>
      </c>
      <c r="Z154" s="764">
        <f>IFERROR(VLOOKUP($B$28:$B$565,低压数据库!$C:$AR,25,FALSE),0)</f>
        <v>0</v>
      </c>
      <c r="AA154" s="764">
        <f>IFERROR(VLOOKUP($B$28:$B$565,低压数据库!$C:$AR,26,FALSE),0)</f>
        <v>0</v>
      </c>
      <c r="AB154" s="764">
        <f>IFERROR(VLOOKUP($B$28:$B$565,低压数据库!$C:$AR,27,FALSE),0)</f>
        <v>0</v>
      </c>
      <c r="AC154" s="764">
        <f>IFERROR(VLOOKUP($B$28:$B$565,低压数据库!$C:$AR,28,FALSE),0)</f>
        <v>0</v>
      </c>
      <c r="AD154" s="764">
        <f>IFERROR(VLOOKUP($B$28:$B$565,低压数据库!$C:$AR,29,FALSE),0)</f>
        <v>0</v>
      </c>
      <c r="AE154" s="764">
        <f>IFERROR(VLOOKUP($B$28:$B$565,低压数据库!$C:$AR,30,FALSE),0)</f>
        <v>0</v>
      </c>
      <c r="AF154" s="764">
        <f>IFERROR(VLOOKUP($B$28:$B$565,低压数据库!$C:$AR,31,FALSE),0)</f>
        <v>0</v>
      </c>
      <c r="AG154" s="764">
        <f>IFERROR(VLOOKUP($B$28:$B$565,低压数据库!$C:$AR,32,FALSE),0)</f>
        <v>0</v>
      </c>
      <c r="AH154" s="764">
        <f>IFERROR(VLOOKUP($B$28:$B$565,低压数据库!$C:$AR,33,FALSE),0)</f>
        <v>0</v>
      </c>
      <c r="AI154" s="764">
        <f>IFERROR(VLOOKUP($B$28:$B$565,低压数据库!$C:$AR,34,FALSE),0)</f>
        <v>0</v>
      </c>
      <c r="AJ154" s="764">
        <f>IFERROR(VLOOKUP($B$28:$B$565,低压数据库!$C:$AR,35,FALSE),0)</f>
        <v>0</v>
      </c>
      <c r="AK154" s="764">
        <f>IFERROR(VLOOKUP($B$28:$B$565,低压数据库!$C:$AR,36,FALSE),0)</f>
        <v>0</v>
      </c>
      <c r="AL154" s="764">
        <f>IFERROR(VLOOKUP($B$28:$B$565,低压数据库!$C:$AR,37,FALSE),0)</f>
        <v>0</v>
      </c>
      <c r="AM154" s="764">
        <f>IFERROR(VLOOKUP($B$28:$B$565,低压数据库!$C:$AR,38,FALSE),0)</f>
        <v>0</v>
      </c>
      <c r="AN154" s="764">
        <f>IFERROR(VLOOKUP($B$28:$B$565,低压数据库!$C:$AR,39,FALSE),0)</f>
        <v>0</v>
      </c>
      <c r="AO154" s="764"/>
      <c r="AP154" s="764">
        <f>IFERROR(VLOOKUP($B$28:$B$565,低压数据库!$C:$AR,40,FALSE),0)</f>
        <v>0</v>
      </c>
      <c r="AQ154" s="764">
        <f>IFERROR(VLOOKUP($B$28:$B$565,低压数据库!$C:$AR,41,FALSE),0)</f>
        <v>0</v>
      </c>
      <c r="AR154" s="764"/>
      <c r="AS154" s="764"/>
      <c r="AT154" s="764"/>
      <c r="AU154" s="765">
        <f>IFERROR(VLOOKUP($B$28:$B$565,低压数据库!$C:$AR,42,FALSE),0)</f>
        <v>0</v>
      </c>
    </row>
    <row r="155" s="675" customFormat="1" customHeight="1" spans="1:47">
      <c r="A155" s="769"/>
      <c r="B155" s="772"/>
      <c r="C155" s="759"/>
      <c r="D155" s="760"/>
      <c r="E155" s="761"/>
      <c r="F155" s="761"/>
      <c r="G155" s="761"/>
      <c r="H155" s="760"/>
      <c r="I155" s="760"/>
      <c r="J155" s="768"/>
      <c r="K155" s="763"/>
      <c r="L155" s="764"/>
      <c r="M155" s="764"/>
      <c r="N155" s="764"/>
      <c r="O155" s="764"/>
      <c r="P155" s="764"/>
      <c r="Q155" s="764"/>
      <c r="R155" s="764"/>
      <c r="S155" s="764"/>
      <c r="T155" s="764"/>
      <c r="U155" s="764"/>
      <c r="V155" s="764"/>
      <c r="W155" s="764"/>
      <c r="X155" s="764"/>
      <c r="Y155" s="764"/>
      <c r="Z155" s="764"/>
      <c r="AA155" s="764"/>
      <c r="AB155" s="764"/>
      <c r="AC155" s="764"/>
      <c r="AD155" s="764"/>
      <c r="AE155" s="764"/>
      <c r="AF155" s="764"/>
      <c r="AG155" s="764"/>
      <c r="AH155" s="764"/>
      <c r="AI155" s="764"/>
      <c r="AJ155" s="764"/>
      <c r="AK155" s="764"/>
      <c r="AL155" s="764"/>
      <c r="AM155" s="764"/>
      <c r="AN155" s="764"/>
      <c r="AO155" s="764"/>
      <c r="AP155" s="764"/>
      <c r="AQ155" s="764"/>
      <c r="AR155" s="764"/>
      <c r="AS155" s="764"/>
      <c r="AT155" s="764"/>
      <c r="AU155" s="765"/>
    </row>
    <row r="156" s="675" customFormat="1" customHeight="1" spans="1:47">
      <c r="A156" s="769"/>
      <c r="B156" s="770"/>
      <c r="C156" s="759">
        <f>IFERROR(VLOOKUP(B156:B570,低压数据库!C:D,2,FALSE),0)</f>
        <v>0</v>
      </c>
      <c r="D156" s="760">
        <f>IFERROR(VLOOKUP(B156:B570,低压数据库!C:E,3,FALSE),0)</f>
        <v>0</v>
      </c>
      <c r="E156" s="761"/>
      <c r="F156" s="761"/>
      <c r="G156" s="761"/>
      <c r="H156" s="760"/>
      <c r="I156" s="760">
        <f>IFERROR(VLOOKUP(B156:B570,低压数据库!C:J,8,FALSE),0)</f>
        <v>0</v>
      </c>
      <c r="J156" s="771"/>
      <c r="K156" s="763"/>
      <c r="L156" s="764">
        <f>IFERROR(VLOOKUP($B$28:$B$565,低压数据库!$C:$AR,11,FALSE),0)</f>
        <v>0</v>
      </c>
      <c r="M156" s="764">
        <f>IFERROR(VLOOKUP($B$28:$B$565,低压数据库!$C:$AR,12,FALSE),0)</f>
        <v>0</v>
      </c>
      <c r="N156" s="764">
        <f>IFERROR(VLOOKUP($B$28:$B$565,低压数据库!$C:$AR,13,FALSE),0)</f>
        <v>0</v>
      </c>
      <c r="O156" s="764">
        <f>IFERROR(VLOOKUP($B$28:$B$565,低压数据库!$C:$AR,14,FALSE),0)</f>
        <v>0</v>
      </c>
      <c r="P156" s="764">
        <f>IFERROR(VLOOKUP($B$28:$B$565,低压数据库!$C:$AR,15,FALSE),0)</f>
        <v>0</v>
      </c>
      <c r="Q156" s="764">
        <f>IFERROR(VLOOKUP($B$28:$B$565,低压数据库!$C:$AR,16,FALSE),0)</f>
        <v>0</v>
      </c>
      <c r="R156" s="764">
        <f>IFERROR(VLOOKUP($B$28:$B$565,低压数据库!$C:$AR,17,FALSE),0)</f>
        <v>0</v>
      </c>
      <c r="S156" s="764">
        <f>IFERROR(VLOOKUP($B$28:$B$565,低压数据库!$C:$AR,18,FALSE),0)</f>
        <v>0</v>
      </c>
      <c r="T156" s="764">
        <f>IFERROR(VLOOKUP($B$28:$B$565,低压数据库!$C:$AR,19,FALSE),0)</f>
        <v>0</v>
      </c>
      <c r="U156" s="764">
        <f>IFERROR(VLOOKUP($B$28:$B$565,低压数据库!$C:$AR,20,FALSE),0)</f>
        <v>0</v>
      </c>
      <c r="V156" s="764">
        <f>IFERROR(VLOOKUP($B$28:$B$565,低压数据库!$C:$AR,21,FALSE),0)</f>
        <v>0</v>
      </c>
      <c r="W156" s="764">
        <f>IFERROR(VLOOKUP($B$28:$B$565,低压数据库!$C:$AR,22,FALSE),0)</f>
        <v>0</v>
      </c>
      <c r="X156" s="764">
        <f>IFERROR(VLOOKUP($B$28:$B$565,低压数据库!$C:$AR,23,FALSE),0)</f>
        <v>0</v>
      </c>
      <c r="Y156" s="764">
        <f>IFERROR(VLOOKUP($B$28:$B$565,低压数据库!$C:$AR,24,FALSE),0)</f>
        <v>0</v>
      </c>
      <c r="Z156" s="764">
        <f>IFERROR(VLOOKUP($B$28:$B$565,低压数据库!$C:$AR,25,FALSE),0)</f>
        <v>0</v>
      </c>
      <c r="AA156" s="764">
        <f>IFERROR(VLOOKUP($B$28:$B$565,低压数据库!$C:$AR,26,FALSE),0)</f>
        <v>0</v>
      </c>
      <c r="AB156" s="764">
        <f>IFERROR(VLOOKUP($B$28:$B$565,低压数据库!$C:$AR,27,FALSE),0)</f>
        <v>0</v>
      </c>
      <c r="AC156" s="764">
        <f>IFERROR(VLOOKUP($B$28:$B$565,低压数据库!$C:$AR,28,FALSE),0)</f>
        <v>0</v>
      </c>
      <c r="AD156" s="764">
        <f>IFERROR(VLOOKUP($B$28:$B$565,低压数据库!$C:$AR,29,FALSE),0)</f>
        <v>0</v>
      </c>
      <c r="AE156" s="764">
        <f>IFERROR(VLOOKUP($B$28:$B$565,低压数据库!$C:$AR,30,FALSE),0)</f>
        <v>0</v>
      </c>
      <c r="AF156" s="764">
        <f>IFERROR(VLOOKUP($B$28:$B$565,低压数据库!$C:$AR,31,FALSE),0)</f>
        <v>0</v>
      </c>
      <c r="AG156" s="764">
        <f>IFERROR(VLOOKUP($B$28:$B$565,低压数据库!$C:$AR,32,FALSE),0)</f>
        <v>0</v>
      </c>
      <c r="AH156" s="764">
        <f>IFERROR(VLOOKUP($B$28:$B$565,低压数据库!$C:$AR,33,FALSE),0)</f>
        <v>0</v>
      </c>
      <c r="AI156" s="764">
        <f>IFERROR(VLOOKUP($B$28:$B$565,低压数据库!$C:$AR,34,FALSE),0)</f>
        <v>0</v>
      </c>
      <c r="AJ156" s="764">
        <f>IFERROR(VLOOKUP($B$28:$B$565,低压数据库!$C:$AR,35,FALSE),0)</f>
        <v>0</v>
      </c>
      <c r="AK156" s="764">
        <f>IFERROR(VLOOKUP($B$28:$B$565,低压数据库!$C:$AR,36,FALSE),0)</f>
        <v>0</v>
      </c>
      <c r="AL156" s="764">
        <f>IFERROR(VLOOKUP($B$28:$B$565,低压数据库!$C:$AR,37,FALSE),0)</f>
        <v>0</v>
      </c>
      <c r="AM156" s="764">
        <f>IFERROR(VLOOKUP($B$28:$B$565,低压数据库!$C:$AR,38,FALSE),0)</f>
        <v>0</v>
      </c>
      <c r="AN156" s="764">
        <f>IFERROR(VLOOKUP($B$28:$B$565,低压数据库!$C:$AR,39,FALSE),0)</f>
        <v>0</v>
      </c>
      <c r="AO156" s="764"/>
      <c r="AP156" s="764">
        <f>IFERROR(VLOOKUP($B$28:$B$565,低压数据库!$C:$AR,40,FALSE),0)</f>
        <v>0</v>
      </c>
      <c r="AQ156" s="764">
        <f>IFERROR(VLOOKUP($B$28:$B$565,低压数据库!$C:$AR,41,FALSE),0)</f>
        <v>0</v>
      </c>
      <c r="AR156" s="764"/>
      <c r="AS156" s="764"/>
      <c r="AT156" s="764"/>
      <c r="AU156" s="765">
        <f>IFERROR(VLOOKUP($B$28:$B$565,低压数据库!$C:$AR,42,FALSE),0)</f>
        <v>0</v>
      </c>
    </row>
    <row r="157" s="675" customFormat="1" customHeight="1" spans="1:47">
      <c r="A157" s="769"/>
      <c r="B157" s="772"/>
      <c r="C157" s="759"/>
      <c r="D157" s="760"/>
      <c r="E157" s="761"/>
      <c r="F157" s="761"/>
      <c r="G157" s="761"/>
      <c r="H157" s="760"/>
      <c r="I157" s="760"/>
      <c r="J157" s="768"/>
      <c r="K157" s="763"/>
      <c r="L157" s="764"/>
      <c r="M157" s="764"/>
      <c r="N157" s="764"/>
      <c r="O157" s="764"/>
      <c r="P157" s="764"/>
      <c r="Q157" s="764"/>
      <c r="R157" s="764"/>
      <c r="S157" s="764"/>
      <c r="T157" s="764"/>
      <c r="U157" s="764"/>
      <c r="V157" s="764"/>
      <c r="W157" s="764"/>
      <c r="X157" s="764"/>
      <c r="Y157" s="764"/>
      <c r="Z157" s="764"/>
      <c r="AA157" s="764"/>
      <c r="AB157" s="764"/>
      <c r="AC157" s="764"/>
      <c r="AD157" s="764"/>
      <c r="AE157" s="764"/>
      <c r="AF157" s="764"/>
      <c r="AG157" s="764"/>
      <c r="AH157" s="764"/>
      <c r="AI157" s="764"/>
      <c r="AJ157" s="764"/>
      <c r="AK157" s="764"/>
      <c r="AL157" s="764"/>
      <c r="AM157" s="764"/>
      <c r="AN157" s="764"/>
      <c r="AO157" s="764"/>
      <c r="AP157" s="764"/>
      <c r="AQ157" s="764"/>
      <c r="AR157" s="764"/>
      <c r="AS157" s="764"/>
      <c r="AT157" s="764"/>
      <c r="AU157" s="765"/>
    </row>
    <row r="158" s="675" customFormat="1" customHeight="1" spans="1:47">
      <c r="A158" s="769"/>
      <c r="B158" s="770"/>
      <c r="C158" s="759">
        <f>IFERROR(VLOOKUP(B158:B570,低压数据库!C:D,2,FALSE),0)</f>
        <v>0</v>
      </c>
      <c r="D158" s="760">
        <f>IFERROR(VLOOKUP(B158:B570,低压数据库!C:E,3,FALSE),0)</f>
        <v>0</v>
      </c>
      <c r="E158" s="761"/>
      <c r="F158" s="761"/>
      <c r="G158" s="761"/>
      <c r="H158" s="760"/>
      <c r="I158" s="760">
        <f>IFERROR(VLOOKUP(B158:B570,低压数据库!C:J,8,FALSE),0)</f>
        <v>0</v>
      </c>
      <c r="J158" s="771"/>
      <c r="K158" s="763"/>
      <c r="L158" s="764">
        <f>IFERROR(VLOOKUP($B$28:$B$565,低压数据库!$C:$AR,11,FALSE),0)</f>
        <v>0</v>
      </c>
      <c r="M158" s="764">
        <f>IFERROR(VLOOKUP($B$28:$B$565,低压数据库!$C:$AR,12,FALSE),0)</f>
        <v>0</v>
      </c>
      <c r="N158" s="764">
        <f>IFERROR(VLOOKUP($B$28:$B$565,低压数据库!$C:$AR,13,FALSE),0)</f>
        <v>0</v>
      </c>
      <c r="O158" s="764">
        <f>IFERROR(VLOOKUP($B$28:$B$565,低压数据库!$C:$AR,14,FALSE),0)</f>
        <v>0</v>
      </c>
      <c r="P158" s="764">
        <f>IFERROR(VLOOKUP($B$28:$B$565,低压数据库!$C:$AR,15,FALSE),0)</f>
        <v>0</v>
      </c>
      <c r="Q158" s="764">
        <f>IFERROR(VLOOKUP($B$28:$B$565,低压数据库!$C:$AR,16,FALSE),0)</f>
        <v>0</v>
      </c>
      <c r="R158" s="764">
        <f>IFERROR(VLOOKUP($B$28:$B$565,低压数据库!$C:$AR,17,FALSE),0)</f>
        <v>0</v>
      </c>
      <c r="S158" s="764">
        <f>IFERROR(VLOOKUP($B$28:$B$565,低压数据库!$C:$AR,18,FALSE),0)</f>
        <v>0</v>
      </c>
      <c r="T158" s="764">
        <f>IFERROR(VLOOKUP($B$28:$B$565,低压数据库!$C:$AR,19,FALSE),0)</f>
        <v>0</v>
      </c>
      <c r="U158" s="764">
        <f>IFERROR(VLOOKUP($B$28:$B$565,低压数据库!$C:$AR,20,FALSE),0)</f>
        <v>0</v>
      </c>
      <c r="V158" s="764">
        <f>IFERROR(VLOOKUP($B$28:$B$565,低压数据库!$C:$AR,21,FALSE),0)</f>
        <v>0</v>
      </c>
      <c r="W158" s="764">
        <f>IFERROR(VLOOKUP($B$28:$B$565,低压数据库!$C:$AR,22,FALSE),0)</f>
        <v>0</v>
      </c>
      <c r="X158" s="764">
        <f>IFERROR(VLOOKUP($B$28:$B$565,低压数据库!$C:$AR,23,FALSE),0)</f>
        <v>0</v>
      </c>
      <c r="Y158" s="764">
        <f>IFERROR(VLOOKUP($B$28:$B$565,低压数据库!$C:$AR,24,FALSE),0)</f>
        <v>0</v>
      </c>
      <c r="Z158" s="764">
        <f>IFERROR(VLOOKUP($B$28:$B$565,低压数据库!$C:$AR,25,FALSE),0)</f>
        <v>0</v>
      </c>
      <c r="AA158" s="764">
        <f>IFERROR(VLOOKUP($B$28:$B$565,低压数据库!$C:$AR,26,FALSE),0)</f>
        <v>0</v>
      </c>
      <c r="AB158" s="764">
        <f>IFERROR(VLOOKUP($B$28:$B$565,低压数据库!$C:$AR,27,FALSE),0)</f>
        <v>0</v>
      </c>
      <c r="AC158" s="764">
        <f>IFERROR(VLOOKUP($B$28:$B$565,低压数据库!$C:$AR,28,FALSE),0)</f>
        <v>0</v>
      </c>
      <c r="AD158" s="764">
        <f>IFERROR(VLOOKUP($B$28:$B$565,低压数据库!$C:$AR,29,FALSE),0)</f>
        <v>0</v>
      </c>
      <c r="AE158" s="764">
        <f>IFERROR(VLOOKUP($B$28:$B$565,低压数据库!$C:$AR,30,FALSE),0)</f>
        <v>0</v>
      </c>
      <c r="AF158" s="764">
        <f>IFERROR(VLOOKUP($B$28:$B$565,低压数据库!$C:$AR,31,FALSE),0)</f>
        <v>0</v>
      </c>
      <c r="AG158" s="764">
        <f>IFERROR(VLOOKUP($B$28:$B$565,低压数据库!$C:$AR,32,FALSE),0)</f>
        <v>0</v>
      </c>
      <c r="AH158" s="764">
        <f>IFERROR(VLOOKUP($B$28:$B$565,低压数据库!$C:$AR,33,FALSE),0)</f>
        <v>0</v>
      </c>
      <c r="AI158" s="764">
        <f>IFERROR(VLOOKUP($B$28:$B$565,低压数据库!$C:$AR,34,FALSE),0)</f>
        <v>0</v>
      </c>
      <c r="AJ158" s="764">
        <f>IFERROR(VLOOKUP($B$28:$B$565,低压数据库!$C:$AR,35,FALSE),0)</f>
        <v>0</v>
      </c>
      <c r="AK158" s="764">
        <f>IFERROR(VLOOKUP($B$28:$B$565,低压数据库!$C:$AR,36,FALSE),0)</f>
        <v>0</v>
      </c>
      <c r="AL158" s="764">
        <f>IFERROR(VLOOKUP($B$28:$B$565,低压数据库!$C:$AR,37,FALSE),0)</f>
        <v>0</v>
      </c>
      <c r="AM158" s="764">
        <f>IFERROR(VLOOKUP($B$28:$B$565,低压数据库!$C:$AR,38,FALSE),0)</f>
        <v>0</v>
      </c>
      <c r="AN158" s="764">
        <f>IFERROR(VLOOKUP($B$28:$B$565,低压数据库!$C:$AR,39,FALSE),0)</f>
        <v>0</v>
      </c>
      <c r="AO158" s="764"/>
      <c r="AP158" s="764">
        <f>IFERROR(VLOOKUP($B$28:$B$565,低压数据库!$C:$AR,40,FALSE),0)</f>
        <v>0</v>
      </c>
      <c r="AQ158" s="764">
        <f>IFERROR(VLOOKUP($B$28:$B$565,低压数据库!$C:$AR,41,FALSE),0)</f>
        <v>0</v>
      </c>
      <c r="AR158" s="764"/>
      <c r="AS158" s="764"/>
      <c r="AT158" s="764"/>
      <c r="AU158" s="765">
        <f>IFERROR(VLOOKUP($B$28:$B$565,低压数据库!$C:$AR,42,FALSE),0)</f>
        <v>0</v>
      </c>
    </row>
    <row r="159" s="675" customFormat="1" customHeight="1" spans="1:47">
      <c r="A159" s="769"/>
      <c r="B159" s="772"/>
      <c r="C159" s="759"/>
      <c r="D159" s="760"/>
      <c r="E159" s="761"/>
      <c r="F159" s="761"/>
      <c r="G159" s="761"/>
      <c r="H159" s="760"/>
      <c r="I159" s="760"/>
      <c r="J159" s="768"/>
      <c r="K159" s="763"/>
      <c r="L159" s="764"/>
      <c r="M159" s="764"/>
      <c r="N159" s="764"/>
      <c r="O159" s="764"/>
      <c r="P159" s="764"/>
      <c r="Q159" s="764"/>
      <c r="R159" s="764"/>
      <c r="S159" s="764"/>
      <c r="T159" s="764"/>
      <c r="U159" s="764"/>
      <c r="V159" s="764"/>
      <c r="W159" s="764"/>
      <c r="X159" s="764"/>
      <c r="Y159" s="764"/>
      <c r="Z159" s="764"/>
      <c r="AA159" s="764"/>
      <c r="AB159" s="764"/>
      <c r="AC159" s="764"/>
      <c r="AD159" s="764"/>
      <c r="AE159" s="764"/>
      <c r="AF159" s="764"/>
      <c r="AG159" s="764"/>
      <c r="AH159" s="764"/>
      <c r="AI159" s="764"/>
      <c r="AJ159" s="764"/>
      <c r="AK159" s="764"/>
      <c r="AL159" s="764"/>
      <c r="AM159" s="764"/>
      <c r="AN159" s="764"/>
      <c r="AO159" s="764"/>
      <c r="AP159" s="764"/>
      <c r="AQ159" s="764"/>
      <c r="AR159" s="764"/>
      <c r="AS159" s="764"/>
      <c r="AT159" s="764"/>
      <c r="AU159" s="765"/>
    </row>
    <row r="160" s="675" customFormat="1" customHeight="1" spans="1:47">
      <c r="A160" s="769"/>
      <c r="B160" s="770"/>
      <c r="C160" s="759">
        <f>IFERROR(VLOOKUP(B160:B570,低压数据库!C:D,2,FALSE),0)</f>
        <v>0</v>
      </c>
      <c r="D160" s="760">
        <f>IFERROR(VLOOKUP(B160:B570,低压数据库!C:E,3,FALSE),0)</f>
        <v>0</v>
      </c>
      <c r="E160" s="761"/>
      <c r="F160" s="761"/>
      <c r="G160" s="761"/>
      <c r="H160" s="760"/>
      <c r="I160" s="760">
        <f>IFERROR(VLOOKUP(B160:B570,低压数据库!C:J,8,FALSE),0)</f>
        <v>0</v>
      </c>
      <c r="J160" s="771"/>
      <c r="K160" s="763"/>
      <c r="L160" s="764">
        <f>IFERROR(VLOOKUP($B$28:$B$565,低压数据库!$C:$AR,11,FALSE),0)</f>
        <v>0</v>
      </c>
      <c r="M160" s="764">
        <f>IFERROR(VLOOKUP($B$28:$B$565,低压数据库!$C:$AR,12,FALSE),0)</f>
        <v>0</v>
      </c>
      <c r="N160" s="764">
        <f>IFERROR(VLOOKUP($B$28:$B$565,低压数据库!$C:$AR,13,FALSE),0)</f>
        <v>0</v>
      </c>
      <c r="O160" s="764">
        <f>IFERROR(VLOOKUP($B$28:$B$565,低压数据库!$C:$AR,14,FALSE),0)</f>
        <v>0</v>
      </c>
      <c r="P160" s="764">
        <f>IFERROR(VLOOKUP($B$28:$B$565,低压数据库!$C:$AR,15,FALSE),0)</f>
        <v>0</v>
      </c>
      <c r="Q160" s="764">
        <f>IFERROR(VLOOKUP($B$28:$B$565,低压数据库!$C:$AR,16,FALSE),0)</f>
        <v>0</v>
      </c>
      <c r="R160" s="764">
        <f>IFERROR(VLOOKUP($B$28:$B$565,低压数据库!$C:$AR,17,FALSE),0)</f>
        <v>0</v>
      </c>
      <c r="S160" s="764">
        <f>IFERROR(VLOOKUP($B$28:$B$565,低压数据库!$C:$AR,18,FALSE),0)</f>
        <v>0</v>
      </c>
      <c r="T160" s="764">
        <f>IFERROR(VLOOKUP($B$28:$B$565,低压数据库!$C:$AR,19,FALSE),0)</f>
        <v>0</v>
      </c>
      <c r="U160" s="764">
        <f>IFERROR(VLOOKUP($B$28:$B$565,低压数据库!$C:$AR,20,FALSE),0)</f>
        <v>0</v>
      </c>
      <c r="V160" s="764">
        <f>IFERROR(VLOOKUP($B$28:$B$565,低压数据库!$C:$AR,21,FALSE),0)</f>
        <v>0</v>
      </c>
      <c r="W160" s="764">
        <f>IFERROR(VLOOKUP($B$28:$B$565,低压数据库!$C:$AR,22,FALSE),0)</f>
        <v>0</v>
      </c>
      <c r="X160" s="764">
        <f>IFERROR(VLOOKUP($B$28:$B$565,低压数据库!$C:$AR,23,FALSE),0)</f>
        <v>0</v>
      </c>
      <c r="Y160" s="764">
        <f>IFERROR(VLOOKUP($B$28:$B$565,低压数据库!$C:$AR,24,FALSE),0)</f>
        <v>0</v>
      </c>
      <c r="Z160" s="764">
        <f>IFERROR(VLOOKUP($B$28:$B$565,低压数据库!$C:$AR,25,FALSE),0)</f>
        <v>0</v>
      </c>
      <c r="AA160" s="764">
        <f>IFERROR(VLOOKUP($B$28:$B$565,低压数据库!$C:$AR,26,FALSE),0)</f>
        <v>0</v>
      </c>
      <c r="AB160" s="764">
        <f>IFERROR(VLOOKUP($B$28:$B$565,低压数据库!$C:$AR,27,FALSE),0)</f>
        <v>0</v>
      </c>
      <c r="AC160" s="764">
        <f>IFERROR(VLOOKUP($B$28:$B$565,低压数据库!$C:$AR,28,FALSE),0)</f>
        <v>0</v>
      </c>
      <c r="AD160" s="764">
        <f>IFERROR(VLOOKUP($B$28:$B$565,低压数据库!$C:$AR,29,FALSE),0)</f>
        <v>0</v>
      </c>
      <c r="AE160" s="764">
        <f>IFERROR(VLOOKUP($B$28:$B$565,低压数据库!$C:$AR,30,FALSE),0)</f>
        <v>0</v>
      </c>
      <c r="AF160" s="764">
        <f>IFERROR(VLOOKUP($B$28:$B$565,低压数据库!$C:$AR,31,FALSE),0)</f>
        <v>0</v>
      </c>
      <c r="AG160" s="764">
        <f>IFERROR(VLOOKUP($B$28:$B$565,低压数据库!$C:$AR,32,FALSE),0)</f>
        <v>0</v>
      </c>
      <c r="AH160" s="764">
        <f>IFERROR(VLOOKUP($B$28:$B$565,低压数据库!$C:$AR,33,FALSE),0)</f>
        <v>0</v>
      </c>
      <c r="AI160" s="764">
        <f>IFERROR(VLOOKUP($B$28:$B$565,低压数据库!$C:$AR,34,FALSE),0)</f>
        <v>0</v>
      </c>
      <c r="AJ160" s="764">
        <f>IFERROR(VLOOKUP($B$28:$B$565,低压数据库!$C:$AR,35,FALSE),0)</f>
        <v>0</v>
      </c>
      <c r="AK160" s="764">
        <f>IFERROR(VLOOKUP($B$28:$B$565,低压数据库!$C:$AR,36,FALSE),0)</f>
        <v>0</v>
      </c>
      <c r="AL160" s="764">
        <f>IFERROR(VLOOKUP($B$28:$B$565,低压数据库!$C:$AR,37,FALSE),0)</f>
        <v>0</v>
      </c>
      <c r="AM160" s="764">
        <f>IFERROR(VLOOKUP($B$28:$B$565,低压数据库!$C:$AR,38,FALSE),0)</f>
        <v>0</v>
      </c>
      <c r="AN160" s="764">
        <f>IFERROR(VLOOKUP($B$28:$B$565,低压数据库!$C:$AR,39,FALSE),0)</f>
        <v>0</v>
      </c>
      <c r="AO160" s="764"/>
      <c r="AP160" s="764">
        <f>IFERROR(VLOOKUP($B$28:$B$565,低压数据库!$C:$AR,40,FALSE),0)</f>
        <v>0</v>
      </c>
      <c r="AQ160" s="764">
        <f>IFERROR(VLOOKUP($B$28:$B$565,低压数据库!$C:$AR,41,FALSE),0)</f>
        <v>0</v>
      </c>
      <c r="AR160" s="764"/>
      <c r="AS160" s="764"/>
      <c r="AT160" s="764"/>
      <c r="AU160" s="765">
        <f>IFERROR(VLOOKUP($B$28:$B$565,低压数据库!$C:$AR,42,FALSE),0)</f>
        <v>0</v>
      </c>
    </row>
    <row r="161" s="675" customFormat="1" customHeight="1" spans="1:47">
      <c r="A161" s="769"/>
      <c r="B161" s="772"/>
      <c r="C161" s="759"/>
      <c r="D161" s="760"/>
      <c r="E161" s="761"/>
      <c r="F161" s="761"/>
      <c r="G161" s="761"/>
      <c r="H161" s="760"/>
      <c r="I161" s="760"/>
      <c r="J161" s="768"/>
      <c r="K161" s="763"/>
      <c r="L161" s="764"/>
      <c r="M161" s="764"/>
      <c r="N161" s="764"/>
      <c r="O161" s="764"/>
      <c r="P161" s="764"/>
      <c r="Q161" s="764"/>
      <c r="R161" s="764"/>
      <c r="S161" s="764"/>
      <c r="T161" s="764"/>
      <c r="U161" s="764"/>
      <c r="V161" s="764"/>
      <c r="W161" s="764"/>
      <c r="X161" s="764"/>
      <c r="Y161" s="764"/>
      <c r="Z161" s="764"/>
      <c r="AA161" s="764"/>
      <c r="AB161" s="764"/>
      <c r="AC161" s="764"/>
      <c r="AD161" s="764"/>
      <c r="AE161" s="764"/>
      <c r="AF161" s="764"/>
      <c r="AG161" s="764"/>
      <c r="AH161" s="764"/>
      <c r="AI161" s="764"/>
      <c r="AJ161" s="764"/>
      <c r="AK161" s="764"/>
      <c r="AL161" s="764"/>
      <c r="AM161" s="764"/>
      <c r="AN161" s="764"/>
      <c r="AO161" s="764"/>
      <c r="AP161" s="764"/>
      <c r="AQ161" s="764"/>
      <c r="AR161" s="764"/>
      <c r="AS161" s="764"/>
      <c r="AT161" s="764"/>
      <c r="AU161" s="765"/>
    </row>
    <row r="162" s="675" customFormat="1" customHeight="1" spans="1:47">
      <c r="A162" s="769"/>
      <c r="B162" s="770"/>
      <c r="C162" s="759">
        <f>IFERROR(VLOOKUP(B162:B570,低压数据库!C:D,2,FALSE),0)</f>
        <v>0</v>
      </c>
      <c r="D162" s="760">
        <f>IFERROR(VLOOKUP(B162:B570,低压数据库!C:E,3,FALSE),0)</f>
        <v>0</v>
      </c>
      <c r="E162" s="761"/>
      <c r="F162" s="761"/>
      <c r="G162" s="761"/>
      <c r="H162" s="760"/>
      <c r="I162" s="760">
        <f>IFERROR(VLOOKUP(B162:B570,低压数据库!C:J,8,FALSE),0)</f>
        <v>0</v>
      </c>
      <c r="J162" s="771"/>
      <c r="K162" s="763"/>
      <c r="L162" s="764">
        <f>IFERROR(VLOOKUP($B$28:$B$565,低压数据库!$C:$AR,11,FALSE),0)</f>
        <v>0</v>
      </c>
      <c r="M162" s="764">
        <f>IFERROR(VLOOKUP($B$28:$B$565,低压数据库!$C:$AR,12,FALSE),0)</f>
        <v>0</v>
      </c>
      <c r="N162" s="764">
        <f>IFERROR(VLOOKUP($B$28:$B$565,低压数据库!$C:$AR,13,FALSE),0)</f>
        <v>0</v>
      </c>
      <c r="O162" s="764">
        <f>IFERROR(VLOOKUP($B$28:$B$565,低压数据库!$C:$AR,14,FALSE),0)</f>
        <v>0</v>
      </c>
      <c r="P162" s="764">
        <f>IFERROR(VLOOKUP($B$28:$B$565,低压数据库!$C:$AR,15,FALSE),0)</f>
        <v>0</v>
      </c>
      <c r="Q162" s="764">
        <f>IFERROR(VLOOKUP($B$28:$B$565,低压数据库!$C:$AR,16,FALSE),0)</f>
        <v>0</v>
      </c>
      <c r="R162" s="764">
        <f>IFERROR(VLOOKUP($B$28:$B$565,低压数据库!$C:$AR,17,FALSE),0)</f>
        <v>0</v>
      </c>
      <c r="S162" s="764">
        <f>IFERROR(VLOOKUP($B$28:$B$565,低压数据库!$C:$AR,18,FALSE),0)</f>
        <v>0</v>
      </c>
      <c r="T162" s="764">
        <f>IFERROR(VLOOKUP($B$28:$B$565,低压数据库!$C:$AR,19,FALSE),0)</f>
        <v>0</v>
      </c>
      <c r="U162" s="764">
        <f>IFERROR(VLOOKUP($B$28:$B$565,低压数据库!$C:$AR,20,FALSE),0)</f>
        <v>0</v>
      </c>
      <c r="V162" s="764">
        <f>IFERROR(VLOOKUP($B$28:$B$565,低压数据库!$C:$AR,21,FALSE),0)</f>
        <v>0</v>
      </c>
      <c r="W162" s="764">
        <f>IFERROR(VLOOKUP($B$28:$B$565,低压数据库!$C:$AR,22,FALSE),0)</f>
        <v>0</v>
      </c>
      <c r="X162" s="764">
        <f>IFERROR(VLOOKUP($B$28:$B$565,低压数据库!$C:$AR,23,FALSE),0)</f>
        <v>0</v>
      </c>
      <c r="Y162" s="764">
        <f>IFERROR(VLOOKUP($B$28:$B$565,低压数据库!$C:$AR,24,FALSE),0)</f>
        <v>0</v>
      </c>
      <c r="Z162" s="764">
        <f>IFERROR(VLOOKUP($B$28:$B$565,低压数据库!$C:$AR,25,FALSE),0)</f>
        <v>0</v>
      </c>
      <c r="AA162" s="764">
        <f>IFERROR(VLOOKUP($B$28:$B$565,低压数据库!$C:$AR,26,FALSE),0)</f>
        <v>0</v>
      </c>
      <c r="AB162" s="764">
        <f>IFERROR(VLOOKUP($B$28:$B$565,低压数据库!$C:$AR,27,FALSE),0)</f>
        <v>0</v>
      </c>
      <c r="AC162" s="764">
        <f>IFERROR(VLOOKUP($B$28:$B$565,低压数据库!$C:$AR,28,FALSE),0)</f>
        <v>0</v>
      </c>
      <c r="AD162" s="764">
        <f>IFERROR(VLOOKUP($B$28:$B$565,低压数据库!$C:$AR,29,FALSE),0)</f>
        <v>0</v>
      </c>
      <c r="AE162" s="764">
        <f>IFERROR(VLOOKUP($B$28:$B$565,低压数据库!$C:$AR,30,FALSE),0)</f>
        <v>0</v>
      </c>
      <c r="AF162" s="764">
        <f>IFERROR(VLOOKUP($B$28:$B$565,低压数据库!$C:$AR,31,FALSE),0)</f>
        <v>0</v>
      </c>
      <c r="AG162" s="764">
        <f>IFERROR(VLOOKUP($B$28:$B$565,低压数据库!$C:$AR,32,FALSE),0)</f>
        <v>0</v>
      </c>
      <c r="AH162" s="764">
        <f>IFERROR(VLOOKUP($B$28:$B$565,低压数据库!$C:$AR,33,FALSE),0)</f>
        <v>0</v>
      </c>
      <c r="AI162" s="764">
        <f>IFERROR(VLOOKUP($B$28:$B$565,低压数据库!$C:$AR,34,FALSE),0)</f>
        <v>0</v>
      </c>
      <c r="AJ162" s="764">
        <f>IFERROR(VLOOKUP($B$28:$B$565,低压数据库!$C:$AR,35,FALSE),0)</f>
        <v>0</v>
      </c>
      <c r="AK162" s="764">
        <f>IFERROR(VLOOKUP($B$28:$B$565,低压数据库!$C:$AR,36,FALSE),0)</f>
        <v>0</v>
      </c>
      <c r="AL162" s="764">
        <f>IFERROR(VLOOKUP($B$28:$B$565,低压数据库!$C:$AR,37,FALSE),0)</f>
        <v>0</v>
      </c>
      <c r="AM162" s="764">
        <f>IFERROR(VLOOKUP($B$28:$B$565,低压数据库!$C:$AR,38,FALSE),0)</f>
        <v>0</v>
      </c>
      <c r="AN162" s="764">
        <f>IFERROR(VLOOKUP($B$28:$B$565,低压数据库!$C:$AR,39,FALSE),0)</f>
        <v>0</v>
      </c>
      <c r="AO162" s="764"/>
      <c r="AP162" s="764">
        <f>IFERROR(VLOOKUP($B$28:$B$565,低压数据库!$C:$AR,40,FALSE),0)</f>
        <v>0</v>
      </c>
      <c r="AQ162" s="764">
        <f>IFERROR(VLOOKUP($B$28:$B$565,低压数据库!$C:$AR,41,FALSE),0)</f>
        <v>0</v>
      </c>
      <c r="AR162" s="764"/>
      <c r="AS162" s="764"/>
      <c r="AT162" s="764"/>
      <c r="AU162" s="765">
        <f>IFERROR(VLOOKUP($B$28:$B$565,低压数据库!$C:$AR,42,FALSE),0)</f>
        <v>0</v>
      </c>
    </row>
    <row r="163" s="675" customFormat="1" customHeight="1" spans="1:47">
      <c r="A163" s="769"/>
      <c r="B163" s="772"/>
      <c r="C163" s="759"/>
      <c r="D163" s="760"/>
      <c r="E163" s="761"/>
      <c r="F163" s="761"/>
      <c r="G163" s="761"/>
      <c r="H163" s="760"/>
      <c r="I163" s="760"/>
      <c r="J163" s="768"/>
      <c r="K163" s="763"/>
      <c r="L163" s="764"/>
      <c r="M163" s="764"/>
      <c r="N163" s="764"/>
      <c r="O163" s="764"/>
      <c r="P163" s="764"/>
      <c r="Q163" s="764"/>
      <c r="R163" s="764"/>
      <c r="S163" s="764"/>
      <c r="T163" s="764"/>
      <c r="U163" s="764"/>
      <c r="V163" s="764"/>
      <c r="W163" s="764"/>
      <c r="X163" s="764"/>
      <c r="Y163" s="764"/>
      <c r="Z163" s="764"/>
      <c r="AA163" s="764"/>
      <c r="AB163" s="764"/>
      <c r="AC163" s="764"/>
      <c r="AD163" s="764"/>
      <c r="AE163" s="764"/>
      <c r="AF163" s="764"/>
      <c r="AG163" s="764"/>
      <c r="AH163" s="764"/>
      <c r="AI163" s="764"/>
      <c r="AJ163" s="764"/>
      <c r="AK163" s="764"/>
      <c r="AL163" s="764"/>
      <c r="AM163" s="764"/>
      <c r="AN163" s="764"/>
      <c r="AO163" s="764"/>
      <c r="AP163" s="764"/>
      <c r="AQ163" s="764"/>
      <c r="AR163" s="764"/>
      <c r="AS163" s="764"/>
      <c r="AT163" s="764"/>
      <c r="AU163" s="765"/>
    </row>
    <row r="164" s="675" customFormat="1" customHeight="1" spans="1:47">
      <c r="A164" s="769"/>
      <c r="B164" s="770"/>
      <c r="C164" s="759">
        <f>IFERROR(VLOOKUP(B164:B570,低压数据库!C:D,2,FALSE),0)</f>
        <v>0</v>
      </c>
      <c r="D164" s="760">
        <f>IFERROR(VLOOKUP(B164:B570,低压数据库!C:E,3,FALSE),0)</f>
        <v>0</v>
      </c>
      <c r="E164" s="761"/>
      <c r="F164" s="761"/>
      <c r="G164" s="761"/>
      <c r="H164" s="760"/>
      <c r="I164" s="760">
        <f>IFERROR(VLOOKUP(B164:B570,低压数据库!C:J,8,FALSE),0)</f>
        <v>0</v>
      </c>
      <c r="J164" s="771"/>
      <c r="K164" s="763"/>
      <c r="L164" s="764">
        <f>IFERROR(VLOOKUP($B$28:$B$565,低压数据库!$C:$AR,11,FALSE),0)</f>
        <v>0</v>
      </c>
      <c r="M164" s="764">
        <f>IFERROR(VLOOKUP($B$28:$B$565,低压数据库!$C:$AR,12,FALSE),0)</f>
        <v>0</v>
      </c>
      <c r="N164" s="764">
        <f>IFERROR(VLOOKUP($B$28:$B$565,低压数据库!$C:$AR,13,FALSE),0)</f>
        <v>0</v>
      </c>
      <c r="O164" s="764">
        <f>IFERROR(VLOOKUP($B$28:$B$565,低压数据库!$C:$AR,14,FALSE),0)</f>
        <v>0</v>
      </c>
      <c r="P164" s="764">
        <f>IFERROR(VLOOKUP($B$28:$B$565,低压数据库!$C:$AR,15,FALSE),0)</f>
        <v>0</v>
      </c>
      <c r="Q164" s="764">
        <f>IFERROR(VLOOKUP($B$28:$B$565,低压数据库!$C:$AR,16,FALSE),0)</f>
        <v>0</v>
      </c>
      <c r="R164" s="764">
        <f>IFERROR(VLOOKUP($B$28:$B$565,低压数据库!$C:$AR,17,FALSE),0)</f>
        <v>0</v>
      </c>
      <c r="S164" s="764">
        <f>IFERROR(VLOOKUP($B$28:$B$565,低压数据库!$C:$AR,18,FALSE),0)</f>
        <v>0</v>
      </c>
      <c r="T164" s="764">
        <f>IFERROR(VLOOKUP($B$28:$B$565,低压数据库!$C:$AR,19,FALSE),0)</f>
        <v>0</v>
      </c>
      <c r="U164" s="764">
        <f>IFERROR(VLOOKUP($B$28:$B$565,低压数据库!$C:$AR,20,FALSE),0)</f>
        <v>0</v>
      </c>
      <c r="V164" s="764">
        <f>IFERROR(VLOOKUP($B$28:$B$565,低压数据库!$C:$AR,21,FALSE),0)</f>
        <v>0</v>
      </c>
      <c r="W164" s="764">
        <f>IFERROR(VLOOKUP($B$28:$B$565,低压数据库!$C:$AR,22,FALSE),0)</f>
        <v>0</v>
      </c>
      <c r="X164" s="764">
        <f>IFERROR(VLOOKUP($B$28:$B$565,低压数据库!$C:$AR,23,FALSE),0)</f>
        <v>0</v>
      </c>
      <c r="Y164" s="764">
        <f>IFERROR(VLOOKUP($B$28:$B$565,低压数据库!$C:$AR,24,FALSE),0)</f>
        <v>0</v>
      </c>
      <c r="Z164" s="764">
        <f>IFERROR(VLOOKUP($B$28:$B$565,低压数据库!$C:$AR,25,FALSE),0)</f>
        <v>0</v>
      </c>
      <c r="AA164" s="764">
        <f>IFERROR(VLOOKUP($B$28:$B$565,低压数据库!$C:$AR,26,FALSE),0)</f>
        <v>0</v>
      </c>
      <c r="AB164" s="764">
        <f>IFERROR(VLOOKUP($B$28:$B$565,低压数据库!$C:$AR,27,FALSE),0)</f>
        <v>0</v>
      </c>
      <c r="AC164" s="764">
        <f>IFERROR(VLOOKUP($B$28:$B$565,低压数据库!$C:$AR,28,FALSE),0)</f>
        <v>0</v>
      </c>
      <c r="AD164" s="764">
        <f>IFERROR(VLOOKUP($B$28:$B$565,低压数据库!$C:$AR,29,FALSE),0)</f>
        <v>0</v>
      </c>
      <c r="AE164" s="764">
        <f>IFERROR(VLOOKUP($B$28:$B$565,低压数据库!$C:$AR,30,FALSE),0)</f>
        <v>0</v>
      </c>
      <c r="AF164" s="764">
        <f>IFERROR(VLOOKUP($B$28:$B$565,低压数据库!$C:$AR,31,FALSE),0)</f>
        <v>0</v>
      </c>
      <c r="AG164" s="764">
        <f>IFERROR(VLOOKUP($B$28:$B$565,低压数据库!$C:$AR,32,FALSE),0)</f>
        <v>0</v>
      </c>
      <c r="AH164" s="764">
        <f>IFERROR(VLOOKUP($B$28:$B$565,低压数据库!$C:$AR,33,FALSE),0)</f>
        <v>0</v>
      </c>
      <c r="AI164" s="764">
        <f>IFERROR(VLOOKUP($B$28:$B$565,低压数据库!$C:$AR,34,FALSE),0)</f>
        <v>0</v>
      </c>
      <c r="AJ164" s="764">
        <f>IFERROR(VLOOKUP($B$28:$B$565,低压数据库!$C:$AR,35,FALSE),0)</f>
        <v>0</v>
      </c>
      <c r="AK164" s="764">
        <f>IFERROR(VLOOKUP($B$28:$B$565,低压数据库!$C:$AR,36,FALSE),0)</f>
        <v>0</v>
      </c>
      <c r="AL164" s="764">
        <f>IFERROR(VLOOKUP($B$28:$B$565,低压数据库!$C:$AR,37,FALSE),0)</f>
        <v>0</v>
      </c>
      <c r="AM164" s="764">
        <f>IFERROR(VLOOKUP($B$28:$B$565,低压数据库!$C:$AR,38,FALSE),0)</f>
        <v>0</v>
      </c>
      <c r="AN164" s="764">
        <f>IFERROR(VLOOKUP($B$28:$B$565,低压数据库!$C:$AR,39,FALSE),0)</f>
        <v>0</v>
      </c>
      <c r="AO164" s="764"/>
      <c r="AP164" s="764">
        <f>IFERROR(VLOOKUP($B$28:$B$565,低压数据库!$C:$AR,40,FALSE),0)</f>
        <v>0</v>
      </c>
      <c r="AQ164" s="764">
        <f>IFERROR(VLOOKUP($B$28:$B$565,低压数据库!$C:$AR,41,FALSE),0)</f>
        <v>0</v>
      </c>
      <c r="AR164" s="764"/>
      <c r="AS164" s="764"/>
      <c r="AT164" s="764"/>
      <c r="AU164" s="765">
        <f>IFERROR(VLOOKUP($B$28:$B$565,低压数据库!$C:$AR,42,FALSE),0)</f>
        <v>0</v>
      </c>
    </row>
    <row r="165" s="675" customFormat="1" customHeight="1" spans="1:47">
      <c r="A165" s="769"/>
      <c r="B165" s="772"/>
      <c r="C165" s="759"/>
      <c r="D165" s="760"/>
      <c r="E165" s="761"/>
      <c r="F165" s="761"/>
      <c r="G165" s="761"/>
      <c r="H165" s="760"/>
      <c r="I165" s="760"/>
      <c r="J165" s="768"/>
      <c r="K165" s="763"/>
      <c r="L165" s="764"/>
      <c r="M165" s="764"/>
      <c r="N165" s="764"/>
      <c r="O165" s="764"/>
      <c r="P165" s="764"/>
      <c r="Q165" s="764"/>
      <c r="R165" s="764"/>
      <c r="S165" s="764"/>
      <c r="T165" s="764"/>
      <c r="U165" s="764"/>
      <c r="V165" s="764"/>
      <c r="W165" s="764"/>
      <c r="X165" s="764"/>
      <c r="Y165" s="764"/>
      <c r="Z165" s="764"/>
      <c r="AA165" s="764"/>
      <c r="AB165" s="764"/>
      <c r="AC165" s="764"/>
      <c r="AD165" s="764"/>
      <c r="AE165" s="764"/>
      <c r="AF165" s="764"/>
      <c r="AG165" s="764"/>
      <c r="AH165" s="764"/>
      <c r="AI165" s="764"/>
      <c r="AJ165" s="764"/>
      <c r="AK165" s="764"/>
      <c r="AL165" s="764"/>
      <c r="AM165" s="764"/>
      <c r="AN165" s="764"/>
      <c r="AO165" s="764"/>
      <c r="AP165" s="764"/>
      <c r="AQ165" s="764"/>
      <c r="AR165" s="764"/>
      <c r="AS165" s="764"/>
      <c r="AT165" s="764"/>
      <c r="AU165" s="765"/>
    </row>
    <row r="166" s="675" customFormat="1" customHeight="1" spans="1:47">
      <c r="A166" s="769"/>
      <c r="B166" s="770"/>
      <c r="C166" s="759">
        <f>IFERROR(VLOOKUP(B166:B570,低压数据库!C:D,2,FALSE),0)</f>
        <v>0</v>
      </c>
      <c r="D166" s="760">
        <f>IFERROR(VLOOKUP(B166:B570,低压数据库!C:E,3,FALSE),0)</f>
        <v>0</v>
      </c>
      <c r="E166" s="761"/>
      <c r="F166" s="761"/>
      <c r="G166" s="761"/>
      <c r="H166" s="760"/>
      <c r="I166" s="760">
        <f>IFERROR(VLOOKUP(B166:B570,低压数据库!C:J,8,FALSE),0)</f>
        <v>0</v>
      </c>
      <c r="J166" s="771"/>
      <c r="K166" s="763"/>
      <c r="L166" s="764">
        <f>IFERROR(VLOOKUP($B$28:$B$565,低压数据库!$C:$AR,11,FALSE),0)</f>
        <v>0</v>
      </c>
      <c r="M166" s="764">
        <f>IFERROR(VLOOKUP($B$28:$B$565,低压数据库!$C:$AR,12,FALSE),0)</f>
        <v>0</v>
      </c>
      <c r="N166" s="764">
        <f>IFERROR(VLOOKUP($B$28:$B$565,低压数据库!$C:$AR,13,FALSE),0)</f>
        <v>0</v>
      </c>
      <c r="O166" s="764">
        <f>IFERROR(VLOOKUP($B$28:$B$565,低压数据库!$C:$AR,14,FALSE),0)</f>
        <v>0</v>
      </c>
      <c r="P166" s="764">
        <f>IFERROR(VLOOKUP($B$28:$B$565,低压数据库!$C:$AR,15,FALSE),0)</f>
        <v>0</v>
      </c>
      <c r="Q166" s="764">
        <f>IFERROR(VLOOKUP($B$28:$B$565,低压数据库!$C:$AR,16,FALSE),0)</f>
        <v>0</v>
      </c>
      <c r="R166" s="764">
        <f>IFERROR(VLOOKUP($B$28:$B$565,低压数据库!$C:$AR,17,FALSE),0)</f>
        <v>0</v>
      </c>
      <c r="S166" s="764">
        <f>IFERROR(VLOOKUP($B$28:$B$565,低压数据库!$C:$AR,18,FALSE),0)</f>
        <v>0</v>
      </c>
      <c r="T166" s="764">
        <f>IFERROR(VLOOKUP($B$28:$B$565,低压数据库!$C:$AR,19,FALSE),0)</f>
        <v>0</v>
      </c>
      <c r="U166" s="764">
        <f>IFERROR(VLOOKUP($B$28:$B$565,低压数据库!$C:$AR,20,FALSE),0)</f>
        <v>0</v>
      </c>
      <c r="V166" s="764">
        <f>IFERROR(VLOOKUP($B$28:$B$565,低压数据库!$C:$AR,21,FALSE),0)</f>
        <v>0</v>
      </c>
      <c r="W166" s="764">
        <f>IFERROR(VLOOKUP($B$28:$B$565,低压数据库!$C:$AR,22,FALSE),0)</f>
        <v>0</v>
      </c>
      <c r="X166" s="764">
        <f>IFERROR(VLOOKUP($B$28:$B$565,低压数据库!$C:$AR,23,FALSE),0)</f>
        <v>0</v>
      </c>
      <c r="Y166" s="764">
        <f>IFERROR(VLOOKUP($B$28:$B$565,低压数据库!$C:$AR,24,FALSE),0)</f>
        <v>0</v>
      </c>
      <c r="Z166" s="764">
        <f>IFERROR(VLOOKUP($B$28:$B$565,低压数据库!$C:$AR,25,FALSE),0)</f>
        <v>0</v>
      </c>
      <c r="AA166" s="764">
        <f>IFERROR(VLOOKUP($B$28:$B$565,低压数据库!$C:$AR,26,FALSE),0)</f>
        <v>0</v>
      </c>
      <c r="AB166" s="764">
        <f>IFERROR(VLOOKUP($B$28:$B$565,低压数据库!$C:$AR,27,FALSE),0)</f>
        <v>0</v>
      </c>
      <c r="AC166" s="764">
        <f>IFERROR(VLOOKUP($B$28:$B$565,低压数据库!$C:$AR,28,FALSE),0)</f>
        <v>0</v>
      </c>
      <c r="AD166" s="764">
        <f>IFERROR(VLOOKUP($B$28:$B$565,低压数据库!$C:$AR,29,FALSE),0)</f>
        <v>0</v>
      </c>
      <c r="AE166" s="764">
        <f>IFERROR(VLOOKUP($B$28:$B$565,低压数据库!$C:$AR,30,FALSE),0)</f>
        <v>0</v>
      </c>
      <c r="AF166" s="764">
        <f>IFERROR(VLOOKUP($B$28:$B$565,低压数据库!$C:$AR,31,FALSE),0)</f>
        <v>0</v>
      </c>
      <c r="AG166" s="764">
        <f>IFERROR(VLOOKUP($B$28:$B$565,低压数据库!$C:$AR,32,FALSE),0)</f>
        <v>0</v>
      </c>
      <c r="AH166" s="764">
        <f>IFERROR(VLOOKUP($B$28:$B$565,低压数据库!$C:$AR,33,FALSE),0)</f>
        <v>0</v>
      </c>
      <c r="AI166" s="764">
        <f>IFERROR(VLOOKUP($B$28:$B$565,低压数据库!$C:$AR,34,FALSE),0)</f>
        <v>0</v>
      </c>
      <c r="AJ166" s="764">
        <f>IFERROR(VLOOKUP($B$28:$B$565,低压数据库!$C:$AR,35,FALSE),0)</f>
        <v>0</v>
      </c>
      <c r="AK166" s="764">
        <f>IFERROR(VLOOKUP($B$28:$B$565,低压数据库!$C:$AR,36,FALSE),0)</f>
        <v>0</v>
      </c>
      <c r="AL166" s="764">
        <f>IFERROR(VLOOKUP($B$28:$B$565,低压数据库!$C:$AR,37,FALSE),0)</f>
        <v>0</v>
      </c>
      <c r="AM166" s="764">
        <f>IFERROR(VLOOKUP($B$28:$B$565,低压数据库!$C:$AR,38,FALSE),0)</f>
        <v>0</v>
      </c>
      <c r="AN166" s="764">
        <f>IFERROR(VLOOKUP($B$28:$B$565,低压数据库!$C:$AR,39,FALSE),0)</f>
        <v>0</v>
      </c>
      <c r="AO166" s="764"/>
      <c r="AP166" s="764">
        <f>IFERROR(VLOOKUP($B$28:$B$565,低压数据库!$C:$AR,40,FALSE),0)</f>
        <v>0</v>
      </c>
      <c r="AQ166" s="764">
        <f>IFERROR(VLOOKUP($B$28:$B$565,低压数据库!$C:$AR,41,FALSE),0)</f>
        <v>0</v>
      </c>
      <c r="AR166" s="764"/>
      <c r="AS166" s="764"/>
      <c r="AT166" s="764"/>
      <c r="AU166" s="765">
        <f>IFERROR(VLOOKUP($B$28:$B$565,低压数据库!$C:$AR,42,FALSE),0)</f>
        <v>0</v>
      </c>
    </row>
    <row r="167" s="675" customFormat="1" customHeight="1" spans="1:47">
      <c r="A167" s="769"/>
      <c r="B167" s="772"/>
      <c r="C167" s="759"/>
      <c r="D167" s="760"/>
      <c r="E167" s="761"/>
      <c r="F167" s="761"/>
      <c r="G167" s="761"/>
      <c r="H167" s="760"/>
      <c r="I167" s="760"/>
      <c r="J167" s="768"/>
      <c r="K167" s="763"/>
      <c r="L167" s="764"/>
      <c r="M167" s="764"/>
      <c r="N167" s="764"/>
      <c r="O167" s="764"/>
      <c r="P167" s="764"/>
      <c r="Q167" s="764"/>
      <c r="R167" s="764"/>
      <c r="S167" s="764"/>
      <c r="T167" s="764"/>
      <c r="U167" s="764"/>
      <c r="V167" s="764"/>
      <c r="W167" s="764"/>
      <c r="X167" s="764"/>
      <c r="Y167" s="764"/>
      <c r="Z167" s="764"/>
      <c r="AA167" s="764"/>
      <c r="AB167" s="764"/>
      <c r="AC167" s="764"/>
      <c r="AD167" s="764"/>
      <c r="AE167" s="764"/>
      <c r="AF167" s="764"/>
      <c r="AG167" s="764"/>
      <c r="AH167" s="764"/>
      <c r="AI167" s="764"/>
      <c r="AJ167" s="764"/>
      <c r="AK167" s="764"/>
      <c r="AL167" s="764"/>
      <c r="AM167" s="764"/>
      <c r="AN167" s="764"/>
      <c r="AO167" s="764"/>
      <c r="AP167" s="764"/>
      <c r="AQ167" s="764"/>
      <c r="AR167" s="764"/>
      <c r="AS167" s="764"/>
      <c r="AT167" s="764"/>
      <c r="AU167" s="765"/>
    </row>
    <row r="168" s="675" customFormat="1" customHeight="1" spans="1:47">
      <c r="A168" s="769"/>
      <c r="B168" s="770"/>
      <c r="C168" s="759">
        <f>IFERROR(VLOOKUP(B168:B570,低压数据库!C:D,2,FALSE),0)</f>
        <v>0</v>
      </c>
      <c r="D168" s="760">
        <f>IFERROR(VLOOKUP(B168:B570,低压数据库!C:E,3,FALSE),0)</f>
        <v>0</v>
      </c>
      <c r="E168" s="761"/>
      <c r="F168" s="761"/>
      <c r="G168" s="761"/>
      <c r="H168" s="760"/>
      <c r="I168" s="760">
        <f>IFERROR(VLOOKUP(B168:B570,低压数据库!C:J,8,FALSE),0)</f>
        <v>0</v>
      </c>
      <c r="J168" s="771"/>
      <c r="K168" s="763"/>
      <c r="L168" s="764">
        <f>IFERROR(VLOOKUP($B$28:$B$565,低压数据库!$C:$AR,11,FALSE),0)</f>
        <v>0</v>
      </c>
      <c r="M168" s="764">
        <f>IFERROR(VLOOKUP($B$28:$B$565,低压数据库!$C:$AR,12,FALSE),0)</f>
        <v>0</v>
      </c>
      <c r="N168" s="764">
        <f>IFERROR(VLOOKUP($B$28:$B$565,低压数据库!$C:$AR,13,FALSE),0)</f>
        <v>0</v>
      </c>
      <c r="O168" s="764">
        <f>IFERROR(VLOOKUP($B$28:$B$565,低压数据库!$C:$AR,14,FALSE),0)</f>
        <v>0</v>
      </c>
      <c r="P168" s="764">
        <f>IFERROR(VLOOKUP($B$28:$B$565,低压数据库!$C:$AR,15,FALSE),0)</f>
        <v>0</v>
      </c>
      <c r="Q168" s="764">
        <f>IFERROR(VLOOKUP($B$28:$B$565,低压数据库!$C:$AR,16,FALSE),0)</f>
        <v>0</v>
      </c>
      <c r="R168" s="764">
        <f>IFERROR(VLOOKUP($B$28:$B$565,低压数据库!$C:$AR,17,FALSE),0)</f>
        <v>0</v>
      </c>
      <c r="S168" s="764">
        <f>IFERROR(VLOOKUP($B$28:$B$565,低压数据库!$C:$AR,18,FALSE),0)</f>
        <v>0</v>
      </c>
      <c r="T168" s="764">
        <f>IFERROR(VLOOKUP($B$28:$B$565,低压数据库!$C:$AR,19,FALSE),0)</f>
        <v>0</v>
      </c>
      <c r="U168" s="764">
        <f>IFERROR(VLOOKUP($B$28:$B$565,低压数据库!$C:$AR,20,FALSE),0)</f>
        <v>0</v>
      </c>
      <c r="V168" s="764">
        <f>IFERROR(VLOOKUP($B$28:$B$565,低压数据库!$C:$AR,21,FALSE),0)</f>
        <v>0</v>
      </c>
      <c r="W168" s="764">
        <f>IFERROR(VLOOKUP($B$28:$B$565,低压数据库!$C:$AR,22,FALSE),0)</f>
        <v>0</v>
      </c>
      <c r="X168" s="764">
        <f>IFERROR(VLOOKUP($B$28:$B$565,低压数据库!$C:$AR,23,FALSE),0)</f>
        <v>0</v>
      </c>
      <c r="Y168" s="764">
        <f>IFERROR(VLOOKUP($B$28:$B$565,低压数据库!$C:$AR,24,FALSE),0)</f>
        <v>0</v>
      </c>
      <c r="Z168" s="764">
        <f>IFERROR(VLOOKUP($B$28:$B$565,低压数据库!$C:$AR,25,FALSE),0)</f>
        <v>0</v>
      </c>
      <c r="AA168" s="764">
        <f>IFERROR(VLOOKUP($B$28:$B$565,低压数据库!$C:$AR,26,FALSE),0)</f>
        <v>0</v>
      </c>
      <c r="AB168" s="764">
        <f>IFERROR(VLOOKUP($B$28:$B$565,低压数据库!$C:$AR,27,FALSE),0)</f>
        <v>0</v>
      </c>
      <c r="AC168" s="764">
        <f>IFERROR(VLOOKUP($B$28:$B$565,低压数据库!$C:$AR,28,FALSE),0)</f>
        <v>0</v>
      </c>
      <c r="AD168" s="764">
        <f>IFERROR(VLOOKUP($B$28:$B$565,低压数据库!$C:$AR,29,FALSE),0)</f>
        <v>0</v>
      </c>
      <c r="AE168" s="764">
        <f>IFERROR(VLOOKUP($B$28:$B$565,低压数据库!$C:$AR,30,FALSE),0)</f>
        <v>0</v>
      </c>
      <c r="AF168" s="764">
        <f>IFERROR(VLOOKUP($B$28:$B$565,低压数据库!$C:$AR,31,FALSE),0)</f>
        <v>0</v>
      </c>
      <c r="AG168" s="764">
        <f>IFERROR(VLOOKUP($B$28:$B$565,低压数据库!$C:$AR,32,FALSE),0)</f>
        <v>0</v>
      </c>
      <c r="AH168" s="764">
        <f>IFERROR(VLOOKUP($B$28:$B$565,低压数据库!$C:$AR,33,FALSE),0)</f>
        <v>0</v>
      </c>
      <c r="AI168" s="764">
        <f>IFERROR(VLOOKUP($B$28:$B$565,低压数据库!$C:$AR,34,FALSE),0)</f>
        <v>0</v>
      </c>
      <c r="AJ168" s="764">
        <f>IFERROR(VLOOKUP($B$28:$B$565,低压数据库!$C:$AR,35,FALSE),0)</f>
        <v>0</v>
      </c>
      <c r="AK168" s="764">
        <f>IFERROR(VLOOKUP($B$28:$B$565,低压数据库!$C:$AR,36,FALSE),0)</f>
        <v>0</v>
      </c>
      <c r="AL168" s="764">
        <f>IFERROR(VLOOKUP($B$28:$B$565,低压数据库!$C:$AR,37,FALSE),0)</f>
        <v>0</v>
      </c>
      <c r="AM168" s="764">
        <f>IFERROR(VLOOKUP($B$28:$B$565,低压数据库!$C:$AR,38,FALSE),0)</f>
        <v>0</v>
      </c>
      <c r="AN168" s="764">
        <f>IFERROR(VLOOKUP($B$28:$B$565,低压数据库!$C:$AR,39,FALSE),0)</f>
        <v>0</v>
      </c>
      <c r="AO168" s="764"/>
      <c r="AP168" s="764">
        <f>IFERROR(VLOOKUP($B$28:$B$565,低压数据库!$C:$AR,40,FALSE),0)</f>
        <v>0</v>
      </c>
      <c r="AQ168" s="764">
        <f>IFERROR(VLOOKUP($B$28:$B$565,低压数据库!$C:$AR,41,FALSE),0)</f>
        <v>0</v>
      </c>
      <c r="AR168" s="764"/>
      <c r="AS168" s="764"/>
      <c r="AT168" s="764"/>
      <c r="AU168" s="765">
        <f>IFERROR(VLOOKUP($B$28:$B$565,低压数据库!$C:$AR,42,FALSE),0)</f>
        <v>0</v>
      </c>
    </row>
    <row r="169" s="675" customFormat="1" customHeight="1" spans="1:47">
      <c r="A169" s="769"/>
      <c r="B169" s="772"/>
      <c r="C169" s="759"/>
      <c r="D169" s="760"/>
      <c r="E169" s="761"/>
      <c r="F169" s="761"/>
      <c r="G169" s="761"/>
      <c r="H169" s="760"/>
      <c r="I169" s="760"/>
      <c r="J169" s="768"/>
      <c r="K169" s="763"/>
      <c r="L169" s="764"/>
      <c r="M169" s="764"/>
      <c r="N169" s="764"/>
      <c r="O169" s="764"/>
      <c r="P169" s="764"/>
      <c r="Q169" s="764"/>
      <c r="R169" s="764"/>
      <c r="S169" s="764"/>
      <c r="T169" s="764"/>
      <c r="U169" s="764"/>
      <c r="V169" s="764"/>
      <c r="W169" s="764"/>
      <c r="X169" s="764"/>
      <c r="Y169" s="764"/>
      <c r="Z169" s="764"/>
      <c r="AA169" s="764"/>
      <c r="AB169" s="764"/>
      <c r="AC169" s="764"/>
      <c r="AD169" s="764"/>
      <c r="AE169" s="764"/>
      <c r="AF169" s="764"/>
      <c r="AG169" s="764"/>
      <c r="AH169" s="764"/>
      <c r="AI169" s="764"/>
      <c r="AJ169" s="764"/>
      <c r="AK169" s="764"/>
      <c r="AL169" s="764"/>
      <c r="AM169" s="764"/>
      <c r="AN169" s="764"/>
      <c r="AO169" s="764"/>
      <c r="AP169" s="764"/>
      <c r="AQ169" s="764"/>
      <c r="AR169" s="764"/>
      <c r="AS169" s="764"/>
      <c r="AT169" s="764"/>
      <c r="AU169" s="765"/>
    </row>
    <row r="170" s="675" customFormat="1" customHeight="1" spans="1:47">
      <c r="A170" s="769"/>
      <c r="B170" s="770"/>
      <c r="C170" s="759">
        <f>IFERROR(VLOOKUP(B170:B570,低压数据库!C:D,2,FALSE),0)</f>
        <v>0</v>
      </c>
      <c r="D170" s="760">
        <f>IFERROR(VLOOKUP(B170:B570,低压数据库!C:E,3,FALSE),0)</f>
        <v>0</v>
      </c>
      <c r="E170" s="761"/>
      <c r="F170" s="761"/>
      <c r="G170" s="761"/>
      <c r="H170" s="760"/>
      <c r="I170" s="760">
        <f>IFERROR(VLOOKUP(B170:B570,低压数据库!C:J,8,FALSE),0)</f>
        <v>0</v>
      </c>
      <c r="J170" s="771"/>
      <c r="K170" s="763"/>
      <c r="L170" s="764">
        <f>IFERROR(VLOOKUP($B$28:$B$565,低压数据库!$C:$AR,11,FALSE),0)</f>
        <v>0</v>
      </c>
      <c r="M170" s="764">
        <f>IFERROR(VLOOKUP($B$28:$B$565,低压数据库!$C:$AR,12,FALSE),0)</f>
        <v>0</v>
      </c>
      <c r="N170" s="764">
        <f>IFERROR(VLOOKUP($B$28:$B$565,低压数据库!$C:$AR,13,FALSE),0)</f>
        <v>0</v>
      </c>
      <c r="O170" s="764">
        <f>IFERROR(VLOOKUP($B$28:$B$565,低压数据库!$C:$AR,14,FALSE),0)</f>
        <v>0</v>
      </c>
      <c r="P170" s="764">
        <f>IFERROR(VLOOKUP($B$28:$B$565,低压数据库!$C:$AR,15,FALSE),0)</f>
        <v>0</v>
      </c>
      <c r="Q170" s="764">
        <f>IFERROR(VLOOKUP($B$28:$B$565,低压数据库!$C:$AR,16,FALSE),0)</f>
        <v>0</v>
      </c>
      <c r="R170" s="764">
        <f>IFERROR(VLOOKUP($B$28:$B$565,低压数据库!$C:$AR,17,FALSE),0)</f>
        <v>0</v>
      </c>
      <c r="S170" s="764">
        <f>IFERROR(VLOOKUP($B$28:$B$565,低压数据库!$C:$AR,18,FALSE),0)</f>
        <v>0</v>
      </c>
      <c r="T170" s="764">
        <f>IFERROR(VLOOKUP($B$28:$B$565,低压数据库!$C:$AR,19,FALSE),0)</f>
        <v>0</v>
      </c>
      <c r="U170" s="764">
        <f>IFERROR(VLOOKUP($B$28:$B$565,低压数据库!$C:$AR,20,FALSE),0)</f>
        <v>0</v>
      </c>
      <c r="V170" s="764">
        <f>IFERROR(VLOOKUP($B$28:$B$565,低压数据库!$C:$AR,21,FALSE),0)</f>
        <v>0</v>
      </c>
      <c r="W170" s="764">
        <f>IFERROR(VLOOKUP($B$28:$B$565,低压数据库!$C:$AR,22,FALSE),0)</f>
        <v>0</v>
      </c>
      <c r="X170" s="764">
        <f>IFERROR(VLOOKUP($B$28:$B$565,低压数据库!$C:$AR,23,FALSE),0)</f>
        <v>0</v>
      </c>
      <c r="Y170" s="764">
        <f>IFERROR(VLOOKUP($B$28:$B$565,低压数据库!$C:$AR,24,FALSE),0)</f>
        <v>0</v>
      </c>
      <c r="Z170" s="764">
        <f>IFERROR(VLOOKUP($B$28:$B$565,低压数据库!$C:$AR,25,FALSE),0)</f>
        <v>0</v>
      </c>
      <c r="AA170" s="764">
        <f>IFERROR(VLOOKUP($B$28:$B$565,低压数据库!$C:$AR,26,FALSE),0)</f>
        <v>0</v>
      </c>
      <c r="AB170" s="764">
        <f>IFERROR(VLOOKUP($B$28:$B$565,低压数据库!$C:$AR,27,FALSE),0)</f>
        <v>0</v>
      </c>
      <c r="AC170" s="764">
        <f>IFERROR(VLOOKUP($B$28:$B$565,低压数据库!$C:$AR,28,FALSE),0)</f>
        <v>0</v>
      </c>
      <c r="AD170" s="764">
        <f>IFERROR(VLOOKUP($B$28:$B$565,低压数据库!$C:$AR,29,FALSE),0)</f>
        <v>0</v>
      </c>
      <c r="AE170" s="764">
        <f>IFERROR(VLOOKUP($B$28:$B$565,低压数据库!$C:$AR,30,FALSE),0)</f>
        <v>0</v>
      </c>
      <c r="AF170" s="764">
        <f>IFERROR(VLOOKUP($B$28:$B$565,低压数据库!$C:$AR,31,FALSE),0)</f>
        <v>0</v>
      </c>
      <c r="AG170" s="764">
        <f>IFERROR(VLOOKUP($B$28:$B$565,低压数据库!$C:$AR,32,FALSE),0)</f>
        <v>0</v>
      </c>
      <c r="AH170" s="764">
        <f>IFERROR(VLOOKUP($B$28:$B$565,低压数据库!$C:$AR,33,FALSE),0)</f>
        <v>0</v>
      </c>
      <c r="AI170" s="764">
        <f>IFERROR(VLOOKUP($B$28:$B$565,低压数据库!$C:$AR,34,FALSE),0)</f>
        <v>0</v>
      </c>
      <c r="AJ170" s="764">
        <f>IFERROR(VLOOKUP($B$28:$B$565,低压数据库!$C:$AR,35,FALSE),0)</f>
        <v>0</v>
      </c>
      <c r="AK170" s="764">
        <f>IFERROR(VLOOKUP($B$28:$B$565,低压数据库!$C:$AR,36,FALSE),0)</f>
        <v>0</v>
      </c>
      <c r="AL170" s="764">
        <f>IFERROR(VLOOKUP($B$28:$B$565,低压数据库!$C:$AR,37,FALSE),0)</f>
        <v>0</v>
      </c>
      <c r="AM170" s="764">
        <f>IFERROR(VLOOKUP($B$28:$B$565,低压数据库!$C:$AR,38,FALSE),0)</f>
        <v>0</v>
      </c>
      <c r="AN170" s="764">
        <f>IFERROR(VLOOKUP($B$28:$B$565,低压数据库!$C:$AR,39,FALSE),0)</f>
        <v>0</v>
      </c>
      <c r="AO170" s="764"/>
      <c r="AP170" s="764">
        <f>IFERROR(VLOOKUP($B$28:$B$565,低压数据库!$C:$AR,40,FALSE),0)</f>
        <v>0</v>
      </c>
      <c r="AQ170" s="764">
        <f>IFERROR(VLOOKUP($B$28:$B$565,低压数据库!$C:$AR,41,FALSE),0)</f>
        <v>0</v>
      </c>
      <c r="AR170" s="764"/>
      <c r="AS170" s="764"/>
      <c r="AT170" s="764"/>
      <c r="AU170" s="765">
        <f>IFERROR(VLOOKUP($B$28:$B$565,低压数据库!$C:$AR,42,FALSE),0)</f>
        <v>0</v>
      </c>
    </row>
    <row r="171" s="675" customFormat="1" customHeight="1" spans="1:47">
      <c r="A171" s="769"/>
      <c r="B171" s="772"/>
      <c r="C171" s="759"/>
      <c r="D171" s="760"/>
      <c r="E171" s="761"/>
      <c r="F171" s="761"/>
      <c r="G171" s="761"/>
      <c r="H171" s="760"/>
      <c r="I171" s="760"/>
      <c r="J171" s="768"/>
      <c r="K171" s="763"/>
      <c r="L171" s="764"/>
      <c r="M171" s="764"/>
      <c r="N171" s="764"/>
      <c r="O171" s="764"/>
      <c r="P171" s="764"/>
      <c r="Q171" s="764"/>
      <c r="R171" s="764"/>
      <c r="S171" s="764"/>
      <c r="T171" s="764"/>
      <c r="U171" s="764"/>
      <c r="V171" s="764"/>
      <c r="W171" s="764"/>
      <c r="X171" s="764"/>
      <c r="Y171" s="764"/>
      <c r="Z171" s="764"/>
      <c r="AA171" s="764"/>
      <c r="AB171" s="764"/>
      <c r="AC171" s="764"/>
      <c r="AD171" s="764"/>
      <c r="AE171" s="764"/>
      <c r="AF171" s="764"/>
      <c r="AG171" s="764"/>
      <c r="AH171" s="764"/>
      <c r="AI171" s="764"/>
      <c r="AJ171" s="764"/>
      <c r="AK171" s="764"/>
      <c r="AL171" s="764"/>
      <c r="AM171" s="764"/>
      <c r="AN171" s="764"/>
      <c r="AO171" s="764"/>
      <c r="AP171" s="764"/>
      <c r="AQ171" s="764"/>
      <c r="AR171" s="764"/>
      <c r="AS171" s="764"/>
      <c r="AT171" s="764"/>
      <c r="AU171" s="765"/>
    </row>
    <row r="172" s="675" customFormat="1" customHeight="1" spans="1:47">
      <c r="A172" s="769"/>
      <c r="B172" s="770"/>
      <c r="C172" s="759">
        <f>IFERROR(VLOOKUP(B172:B570,低压数据库!C:D,2,FALSE),0)</f>
        <v>0</v>
      </c>
      <c r="D172" s="760">
        <f>IFERROR(VLOOKUP(B172:B570,低压数据库!C:E,3,FALSE),0)</f>
        <v>0</v>
      </c>
      <c r="E172" s="761"/>
      <c r="F172" s="761"/>
      <c r="G172" s="761"/>
      <c r="H172" s="760"/>
      <c r="I172" s="760">
        <f>IFERROR(VLOOKUP(B172:B570,低压数据库!C:J,8,FALSE),0)</f>
        <v>0</v>
      </c>
      <c r="J172" s="771"/>
      <c r="K172" s="763"/>
      <c r="L172" s="764">
        <f>IFERROR(VLOOKUP($B$28:$B$565,低压数据库!$C:$AR,11,FALSE),0)</f>
        <v>0</v>
      </c>
      <c r="M172" s="764">
        <f>IFERROR(VLOOKUP($B$28:$B$565,低压数据库!$C:$AR,12,FALSE),0)</f>
        <v>0</v>
      </c>
      <c r="N172" s="764">
        <f>IFERROR(VLOOKUP($B$28:$B$565,低压数据库!$C:$AR,13,FALSE),0)</f>
        <v>0</v>
      </c>
      <c r="O172" s="764">
        <f>IFERROR(VLOOKUP($B$28:$B$565,低压数据库!$C:$AR,14,FALSE),0)</f>
        <v>0</v>
      </c>
      <c r="P172" s="764">
        <f>IFERROR(VLOOKUP($B$28:$B$565,低压数据库!$C:$AR,15,FALSE),0)</f>
        <v>0</v>
      </c>
      <c r="Q172" s="764">
        <f>IFERROR(VLOOKUP($B$28:$B$565,低压数据库!$C:$AR,16,FALSE),0)</f>
        <v>0</v>
      </c>
      <c r="R172" s="764">
        <f>IFERROR(VLOOKUP($B$28:$B$565,低压数据库!$C:$AR,17,FALSE),0)</f>
        <v>0</v>
      </c>
      <c r="S172" s="764">
        <f>IFERROR(VLOOKUP($B$28:$B$565,低压数据库!$C:$AR,18,FALSE),0)</f>
        <v>0</v>
      </c>
      <c r="T172" s="764">
        <f>IFERROR(VLOOKUP($B$28:$B$565,低压数据库!$C:$AR,19,FALSE),0)</f>
        <v>0</v>
      </c>
      <c r="U172" s="764">
        <f>IFERROR(VLOOKUP($B$28:$B$565,低压数据库!$C:$AR,20,FALSE),0)</f>
        <v>0</v>
      </c>
      <c r="V172" s="764">
        <f>IFERROR(VLOOKUP($B$28:$B$565,低压数据库!$C:$AR,21,FALSE),0)</f>
        <v>0</v>
      </c>
      <c r="W172" s="764">
        <f>IFERROR(VLOOKUP($B$28:$B$565,低压数据库!$C:$AR,22,FALSE),0)</f>
        <v>0</v>
      </c>
      <c r="X172" s="764">
        <f>IFERROR(VLOOKUP($B$28:$B$565,低压数据库!$C:$AR,23,FALSE),0)</f>
        <v>0</v>
      </c>
      <c r="Y172" s="764">
        <f>IFERROR(VLOOKUP($B$28:$B$565,低压数据库!$C:$AR,24,FALSE),0)</f>
        <v>0</v>
      </c>
      <c r="Z172" s="764">
        <f>IFERROR(VLOOKUP($B$28:$B$565,低压数据库!$C:$AR,25,FALSE),0)</f>
        <v>0</v>
      </c>
      <c r="AA172" s="764">
        <f>IFERROR(VLOOKUP($B$28:$B$565,低压数据库!$C:$AR,26,FALSE),0)</f>
        <v>0</v>
      </c>
      <c r="AB172" s="764">
        <f>IFERROR(VLOOKUP($B$28:$B$565,低压数据库!$C:$AR,27,FALSE),0)</f>
        <v>0</v>
      </c>
      <c r="AC172" s="764">
        <f>IFERROR(VLOOKUP($B$28:$B$565,低压数据库!$C:$AR,28,FALSE),0)</f>
        <v>0</v>
      </c>
      <c r="AD172" s="764">
        <f>IFERROR(VLOOKUP($B$28:$B$565,低压数据库!$C:$AR,29,FALSE),0)</f>
        <v>0</v>
      </c>
      <c r="AE172" s="764">
        <f>IFERROR(VLOOKUP($B$28:$B$565,低压数据库!$C:$AR,30,FALSE),0)</f>
        <v>0</v>
      </c>
      <c r="AF172" s="764">
        <f>IFERROR(VLOOKUP($B$28:$B$565,低压数据库!$C:$AR,31,FALSE),0)</f>
        <v>0</v>
      </c>
      <c r="AG172" s="764">
        <f>IFERROR(VLOOKUP($B$28:$B$565,低压数据库!$C:$AR,32,FALSE),0)</f>
        <v>0</v>
      </c>
      <c r="AH172" s="764">
        <f>IFERROR(VLOOKUP($B$28:$B$565,低压数据库!$C:$AR,33,FALSE),0)</f>
        <v>0</v>
      </c>
      <c r="AI172" s="764">
        <f>IFERROR(VLOOKUP($B$28:$B$565,低压数据库!$C:$AR,34,FALSE),0)</f>
        <v>0</v>
      </c>
      <c r="AJ172" s="764">
        <f>IFERROR(VLOOKUP($B$28:$B$565,低压数据库!$C:$AR,35,FALSE),0)</f>
        <v>0</v>
      </c>
      <c r="AK172" s="764">
        <f>IFERROR(VLOOKUP($B$28:$B$565,低压数据库!$C:$AR,36,FALSE),0)</f>
        <v>0</v>
      </c>
      <c r="AL172" s="764">
        <f>IFERROR(VLOOKUP($B$28:$B$565,低压数据库!$C:$AR,37,FALSE),0)</f>
        <v>0</v>
      </c>
      <c r="AM172" s="764">
        <f>IFERROR(VLOOKUP($B$28:$B$565,低压数据库!$C:$AR,38,FALSE),0)</f>
        <v>0</v>
      </c>
      <c r="AN172" s="764">
        <f>IFERROR(VLOOKUP($B$28:$B$565,低压数据库!$C:$AR,39,FALSE),0)</f>
        <v>0</v>
      </c>
      <c r="AO172" s="764"/>
      <c r="AP172" s="764">
        <f>IFERROR(VLOOKUP($B$28:$B$565,低压数据库!$C:$AR,40,FALSE),0)</f>
        <v>0</v>
      </c>
      <c r="AQ172" s="764">
        <f>IFERROR(VLOOKUP($B$28:$B$565,低压数据库!$C:$AR,41,FALSE),0)</f>
        <v>0</v>
      </c>
      <c r="AR172" s="764"/>
      <c r="AS172" s="764"/>
      <c r="AT172" s="764"/>
      <c r="AU172" s="765">
        <f>IFERROR(VLOOKUP($B$28:$B$565,低压数据库!$C:$AR,42,FALSE),0)</f>
        <v>0</v>
      </c>
    </row>
    <row r="173" s="675" customFormat="1" customHeight="1" spans="1:47">
      <c r="A173" s="769"/>
      <c r="B173" s="772"/>
      <c r="C173" s="759"/>
      <c r="D173" s="760"/>
      <c r="E173" s="761"/>
      <c r="F173" s="761"/>
      <c r="G173" s="761"/>
      <c r="H173" s="760"/>
      <c r="I173" s="760"/>
      <c r="J173" s="768"/>
      <c r="K173" s="763"/>
      <c r="L173" s="764"/>
      <c r="M173" s="764"/>
      <c r="N173" s="764"/>
      <c r="O173" s="764"/>
      <c r="P173" s="764"/>
      <c r="Q173" s="764"/>
      <c r="R173" s="764"/>
      <c r="S173" s="764"/>
      <c r="T173" s="764"/>
      <c r="U173" s="764"/>
      <c r="V173" s="764"/>
      <c r="W173" s="764"/>
      <c r="X173" s="764"/>
      <c r="Y173" s="764"/>
      <c r="Z173" s="764"/>
      <c r="AA173" s="764"/>
      <c r="AB173" s="764"/>
      <c r="AC173" s="764"/>
      <c r="AD173" s="764"/>
      <c r="AE173" s="764"/>
      <c r="AF173" s="764"/>
      <c r="AG173" s="764"/>
      <c r="AH173" s="764"/>
      <c r="AI173" s="764"/>
      <c r="AJ173" s="764"/>
      <c r="AK173" s="764"/>
      <c r="AL173" s="764"/>
      <c r="AM173" s="764"/>
      <c r="AN173" s="764"/>
      <c r="AO173" s="764"/>
      <c r="AP173" s="764"/>
      <c r="AQ173" s="764"/>
      <c r="AR173" s="764"/>
      <c r="AS173" s="764"/>
      <c r="AT173" s="764"/>
      <c r="AU173" s="765"/>
    </row>
    <row r="174" s="675" customFormat="1" customHeight="1" spans="1:47">
      <c r="A174" s="769"/>
      <c r="B174" s="770"/>
      <c r="C174" s="759">
        <f>IFERROR(VLOOKUP(B174:B570,低压数据库!C:D,2,FALSE),0)</f>
        <v>0</v>
      </c>
      <c r="D174" s="760">
        <f>IFERROR(VLOOKUP(B174:B570,低压数据库!C:E,3,FALSE),0)</f>
        <v>0</v>
      </c>
      <c r="E174" s="761"/>
      <c r="F174" s="761"/>
      <c r="G174" s="761"/>
      <c r="H174" s="760"/>
      <c r="I174" s="760">
        <f>IFERROR(VLOOKUP(B174:B570,低压数据库!C:J,8,FALSE),0)</f>
        <v>0</v>
      </c>
      <c r="J174" s="771"/>
      <c r="K174" s="763"/>
      <c r="L174" s="764">
        <f>IFERROR(VLOOKUP($B$28:$B$565,低压数据库!$C:$AR,11,FALSE),0)</f>
        <v>0</v>
      </c>
      <c r="M174" s="764">
        <f>IFERROR(VLOOKUP($B$28:$B$565,低压数据库!$C:$AR,12,FALSE),0)</f>
        <v>0</v>
      </c>
      <c r="N174" s="764">
        <f>IFERROR(VLOOKUP($B$28:$B$565,低压数据库!$C:$AR,13,FALSE),0)</f>
        <v>0</v>
      </c>
      <c r="O174" s="764">
        <f>IFERROR(VLOOKUP($B$28:$B$565,低压数据库!$C:$AR,14,FALSE),0)</f>
        <v>0</v>
      </c>
      <c r="P174" s="764">
        <f>IFERROR(VLOOKUP($B$28:$B$565,低压数据库!$C:$AR,15,FALSE),0)</f>
        <v>0</v>
      </c>
      <c r="Q174" s="764">
        <f>IFERROR(VLOOKUP($B$28:$B$565,低压数据库!$C:$AR,16,FALSE),0)</f>
        <v>0</v>
      </c>
      <c r="R174" s="764">
        <f>IFERROR(VLOOKUP($B$28:$B$565,低压数据库!$C:$AR,17,FALSE),0)</f>
        <v>0</v>
      </c>
      <c r="S174" s="764">
        <f>IFERROR(VLOOKUP($B$28:$B$565,低压数据库!$C:$AR,18,FALSE),0)</f>
        <v>0</v>
      </c>
      <c r="T174" s="764">
        <f>IFERROR(VLOOKUP($B$28:$B$565,低压数据库!$C:$AR,19,FALSE),0)</f>
        <v>0</v>
      </c>
      <c r="U174" s="764">
        <f>IFERROR(VLOOKUP($B$28:$B$565,低压数据库!$C:$AR,20,FALSE),0)</f>
        <v>0</v>
      </c>
      <c r="V174" s="764">
        <f>IFERROR(VLOOKUP($B$28:$B$565,低压数据库!$C:$AR,21,FALSE),0)</f>
        <v>0</v>
      </c>
      <c r="W174" s="764">
        <f>IFERROR(VLOOKUP($B$28:$B$565,低压数据库!$C:$AR,22,FALSE),0)</f>
        <v>0</v>
      </c>
      <c r="X174" s="764">
        <f>IFERROR(VLOOKUP($B$28:$B$565,低压数据库!$C:$AR,23,FALSE),0)</f>
        <v>0</v>
      </c>
      <c r="Y174" s="764">
        <f>IFERROR(VLOOKUP($B$28:$B$565,低压数据库!$C:$AR,24,FALSE),0)</f>
        <v>0</v>
      </c>
      <c r="Z174" s="764">
        <f>IFERROR(VLOOKUP($B$28:$B$565,低压数据库!$C:$AR,25,FALSE),0)</f>
        <v>0</v>
      </c>
      <c r="AA174" s="764">
        <f>IFERROR(VLOOKUP($B$28:$B$565,低压数据库!$C:$AR,26,FALSE),0)</f>
        <v>0</v>
      </c>
      <c r="AB174" s="764">
        <f>IFERROR(VLOOKUP($B$28:$B$565,低压数据库!$C:$AR,27,FALSE),0)</f>
        <v>0</v>
      </c>
      <c r="AC174" s="764">
        <f>IFERROR(VLOOKUP($B$28:$B$565,低压数据库!$C:$AR,28,FALSE),0)</f>
        <v>0</v>
      </c>
      <c r="AD174" s="764">
        <f>IFERROR(VLOOKUP($B$28:$B$565,低压数据库!$C:$AR,29,FALSE),0)</f>
        <v>0</v>
      </c>
      <c r="AE174" s="764">
        <f>IFERROR(VLOOKUP($B$28:$B$565,低压数据库!$C:$AR,30,FALSE),0)</f>
        <v>0</v>
      </c>
      <c r="AF174" s="764">
        <f>IFERROR(VLOOKUP($B$28:$B$565,低压数据库!$C:$AR,31,FALSE),0)</f>
        <v>0</v>
      </c>
      <c r="AG174" s="764">
        <f>IFERROR(VLOOKUP($B$28:$B$565,低压数据库!$C:$AR,32,FALSE),0)</f>
        <v>0</v>
      </c>
      <c r="AH174" s="764">
        <f>IFERROR(VLOOKUP($B$28:$B$565,低压数据库!$C:$AR,33,FALSE),0)</f>
        <v>0</v>
      </c>
      <c r="AI174" s="764">
        <f>IFERROR(VLOOKUP($B$28:$B$565,低压数据库!$C:$AR,34,FALSE),0)</f>
        <v>0</v>
      </c>
      <c r="AJ174" s="764">
        <f>IFERROR(VLOOKUP($B$28:$B$565,低压数据库!$C:$AR,35,FALSE),0)</f>
        <v>0</v>
      </c>
      <c r="AK174" s="764">
        <f>IFERROR(VLOOKUP($B$28:$B$565,低压数据库!$C:$AR,36,FALSE),0)</f>
        <v>0</v>
      </c>
      <c r="AL174" s="764">
        <f>IFERROR(VLOOKUP($B$28:$B$565,低压数据库!$C:$AR,37,FALSE),0)</f>
        <v>0</v>
      </c>
      <c r="AM174" s="764">
        <f>IFERROR(VLOOKUP($B$28:$B$565,低压数据库!$C:$AR,38,FALSE),0)</f>
        <v>0</v>
      </c>
      <c r="AN174" s="764">
        <f>IFERROR(VLOOKUP($B$28:$B$565,低压数据库!$C:$AR,39,FALSE),0)</f>
        <v>0</v>
      </c>
      <c r="AO174" s="764"/>
      <c r="AP174" s="764">
        <f>IFERROR(VLOOKUP($B$28:$B$565,低压数据库!$C:$AR,40,FALSE),0)</f>
        <v>0</v>
      </c>
      <c r="AQ174" s="764">
        <f>IFERROR(VLOOKUP($B$28:$B$565,低压数据库!$C:$AR,41,FALSE),0)</f>
        <v>0</v>
      </c>
      <c r="AR174" s="764"/>
      <c r="AS174" s="764"/>
      <c r="AT174" s="764"/>
      <c r="AU174" s="765">
        <f>IFERROR(VLOOKUP($B$28:$B$565,低压数据库!$C:$AR,42,FALSE),0)</f>
        <v>0</v>
      </c>
    </row>
    <row r="175" s="675" customFormat="1" customHeight="1" spans="1:47">
      <c r="A175" s="769"/>
      <c r="B175" s="772"/>
      <c r="C175" s="759"/>
      <c r="D175" s="760"/>
      <c r="E175" s="761"/>
      <c r="F175" s="761"/>
      <c r="G175" s="761"/>
      <c r="H175" s="760"/>
      <c r="I175" s="760"/>
      <c r="J175" s="768"/>
      <c r="K175" s="763"/>
      <c r="L175" s="764"/>
      <c r="M175" s="764"/>
      <c r="N175" s="764"/>
      <c r="O175" s="764"/>
      <c r="P175" s="764"/>
      <c r="Q175" s="764"/>
      <c r="R175" s="764"/>
      <c r="S175" s="764"/>
      <c r="T175" s="764"/>
      <c r="U175" s="764"/>
      <c r="V175" s="764"/>
      <c r="W175" s="764"/>
      <c r="X175" s="764"/>
      <c r="Y175" s="764"/>
      <c r="Z175" s="764"/>
      <c r="AA175" s="764"/>
      <c r="AB175" s="764"/>
      <c r="AC175" s="764"/>
      <c r="AD175" s="764"/>
      <c r="AE175" s="764"/>
      <c r="AF175" s="764"/>
      <c r="AG175" s="764"/>
      <c r="AH175" s="764"/>
      <c r="AI175" s="764"/>
      <c r="AJ175" s="764"/>
      <c r="AK175" s="764"/>
      <c r="AL175" s="764"/>
      <c r="AM175" s="764"/>
      <c r="AN175" s="764"/>
      <c r="AO175" s="764"/>
      <c r="AP175" s="764"/>
      <c r="AQ175" s="764"/>
      <c r="AR175" s="764"/>
      <c r="AS175" s="764"/>
      <c r="AT175" s="764"/>
      <c r="AU175" s="765"/>
    </row>
    <row r="176" s="675" customFormat="1" customHeight="1" spans="1:47">
      <c r="A176" s="769"/>
      <c r="B176" s="770"/>
      <c r="C176" s="759">
        <f>IFERROR(VLOOKUP(B176:B570,低压数据库!C:D,2,FALSE),0)</f>
        <v>0</v>
      </c>
      <c r="D176" s="760">
        <f>IFERROR(VLOOKUP(B176:B570,低压数据库!C:E,3,FALSE),0)</f>
        <v>0</v>
      </c>
      <c r="E176" s="761"/>
      <c r="F176" s="761"/>
      <c r="G176" s="761"/>
      <c r="H176" s="760"/>
      <c r="I176" s="760">
        <f>IFERROR(VLOOKUP(B176:B570,低压数据库!C:J,8,FALSE),0)</f>
        <v>0</v>
      </c>
      <c r="J176" s="771"/>
      <c r="K176" s="763"/>
      <c r="L176" s="764">
        <f>IFERROR(VLOOKUP($B$28:$B$565,低压数据库!$C:$AR,11,FALSE),0)</f>
        <v>0</v>
      </c>
      <c r="M176" s="764">
        <f>IFERROR(VLOOKUP($B$28:$B$565,低压数据库!$C:$AR,12,FALSE),0)</f>
        <v>0</v>
      </c>
      <c r="N176" s="764">
        <f>IFERROR(VLOOKUP($B$28:$B$565,低压数据库!$C:$AR,13,FALSE),0)</f>
        <v>0</v>
      </c>
      <c r="O176" s="764">
        <f>IFERROR(VLOOKUP($B$28:$B$565,低压数据库!$C:$AR,14,FALSE),0)</f>
        <v>0</v>
      </c>
      <c r="P176" s="764">
        <f>IFERROR(VLOOKUP($B$28:$B$565,低压数据库!$C:$AR,15,FALSE),0)</f>
        <v>0</v>
      </c>
      <c r="Q176" s="764">
        <f>IFERROR(VLOOKUP($B$28:$B$565,低压数据库!$C:$AR,16,FALSE),0)</f>
        <v>0</v>
      </c>
      <c r="R176" s="764">
        <f>IFERROR(VLOOKUP($B$28:$B$565,低压数据库!$C:$AR,17,FALSE),0)</f>
        <v>0</v>
      </c>
      <c r="S176" s="764">
        <f>IFERROR(VLOOKUP($B$28:$B$565,低压数据库!$C:$AR,18,FALSE),0)</f>
        <v>0</v>
      </c>
      <c r="T176" s="764">
        <f>IFERROR(VLOOKUP($B$28:$B$565,低压数据库!$C:$AR,19,FALSE),0)</f>
        <v>0</v>
      </c>
      <c r="U176" s="764">
        <f>IFERROR(VLOOKUP($B$28:$B$565,低压数据库!$C:$AR,20,FALSE),0)</f>
        <v>0</v>
      </c>
      <c r="V176" s="764">
        <f>IFERROR(VLOOKUP($B$28:$B$565,低压数据库!$C:$AR,21,FALSE),0)</f>
        <v>0</v>
      </c>
      <c r="W176" s="764">
        <f>IFERROR(VLOOKUP($B$28:$B$565,低压数据库!$C:$AR,22,FALSE),0)</f>
        <v>0</v>
      </c>
      <c r="X176" s="764">
        <f>IFERROR(VLOOKUP($B$28:$B$565,低压数据库!$C:$AR,23,FALSE),0)</f>
        <v>0</v>
      </c>
      <c r="Y176" s="764">
        <f>IFERROR(VLOOKUP($B$28:$B$565,低压数据库!$C:$AR,24,FALSE),0)</f>
        <v>0</v>
      </c>
      <c r="Z176" s="764">
        <f>IFERROR(VLOOKUP($B$28:$B$565,低压数据库!$C:$AR,25,FALSE),0)</f>
        <v>0</v>
      </c>
      <c r="AA176" s="764">
        <f>IFERROR(VLOOKUP($B$28:$B$565,低压数据库!$C:$AR,26,FALSE),0)</f>
        <v>0</v>
      </c>
      <c r="AB176" s="764">
        <f>IFERROR(VLOOKUP($B$28:$B$565,低压数据库!$C:$AR,27,FALSE),0)</f>
        <v>0</v>
      </c>
      <c r="AC176" s="764">
        <f>IFERROR(VLOOKUP($B$28:$B$565,低压数据库!$C:$AR,28,FALSE),0)</f>
        <v>0</v>
      </c>
      <c r="AD176" s="764">
        <f>IFERROR(VLOOKUP($B$28:$B$565,低压数据库!$C:$AR,29,FALSE),0)</f>
        <v>0</v>
      </c>
      <c r="AE176" s="764">
        <f>IFERROR(VLOOKUP($B$28:$B$565,低压数据库!$C:$AR,30,FALSE),0)</f>
        <v>0</v>
      </c>
      <c r="AF176" s="764">
        <f>IFERROR(VLOOKUP($B$28:$B$565,低压数据库!$C:$AR,31,FALSE),0)</f>
        <v>0</v>
      </c>
      <c r="AG176" s="764">
        <f>IFERROR(VLOOKUP($B$28:$B$565,低压数据库!$C:$AR,32,FALSE),0)</f>
        <v>0</v>
      </c>
      <c r="AH176" s="764">
        <f>IFERROR(VLOOKUP($B$28:$B$565,低压数据库!$C:$AR,33,FALSE),0)</f>
        <v>0</v>
      </c>
      <c r="AI176" s="764">
        <f>IFERROR(VLOOKUP($B$28:$B$565,低压数据库!$C:$AR,34,FALSE),0)</f>
        <v>0</v>
      </c>
      <c r="AJ176" s="764">
        <f>IFERROR(VLOOKUP($B$28:$B$565,低压数据库!$C:$AR,35,FALSE),0)</f>
        <v>0</v>
      </c>
      <c r="AK176" s="764">
        <f>IFERROR(VLOOKUP($B$28:$B$565,低压数据库!$C:$AR,36,FALSE),0)</f>
        <v>0</v>
      </c>
      <c r="AL176" s="764">
        <f>IFERROR(VLOOKUP($B$28:$B$565,低压数据库!$C:$AR,37,FALSE),0)</f>
        <v>0</v>
      </c>
      <c r="AM176" s="764">
        <f>IFERROR(VLOOKUP($B$28:$B$565,低压数据库!$C:$AR,38,FALSE),0)</f>
        <v>0</v>
      </c>
      <c r="AN176" s="764">
        <f>IFERROR(VLOOKUP($B$28:$B$565,低压数据库!$C:$AR,39,FALSE),0)</f>
        <v>0</v>
      </c>
      <c r="AO176" s="764"/>
      <c r="AP176" s="764">
        <f>IFERROR(VLOOKUP($B$28:$B$565,低压数据库!$C:$AR,40,FALSE),0)</f>
        <v>0</v>
      </c>
      <c r="AQ176" s="764">
        <f>IFERROR(VLOOKUP($B$28:$B$565,低压数据库!$C:$AR,41,FALSE),0)</f>
        <v>0</v>
      </c>
      <c r="AR176" s="764"/>
      <c r="AS176" s="764"/>
      <c r="AT176" s="764"/>
      <c r="AU176" s="765">
        <f>IFERROR(VLOOKUP($B$28:$B$565,低压数据库!$C:$AR,42,FALSE),0)</f>
        <v>0</v>
      </c>
    </row>
    <row r="177" s="675" customFormat="1" customHeight="1" spans="1:47">
      <c r="A177" s="769"/>
      <c r="B177" s="772"/>
      <c r="C177" s="759"/>
      <c r="D177" s="760"/>
      <c r="E177" s="761"/>
      <c r="F177" s="761"/>
      <c r="G177" s="761"/>
      <c r="H177" s="760"/>
      <c r="I177" s="760"/>
      <c r="J177" s="768"/>
      <c r="K177" s="763"/>
      <c r="L177" s="764"/>
      <c r="M177" s="764"/>
      <c r="N177" s="764"/>
      <c r="O177" s="764"/>
      <c r="P177" s="764"/>
      <c r="Q177" s="764"/>
      <c r="R177" s="764"/>
      <c r="S177" s="764"/>
      <c r="T177" s="764"/>
      <c r="U177" s="764"/>
      <c r="V177" s="764"/>
      <c r="W177" s="764"/>
      <c r="X177" s="764"/>
      <c r="Y177" s="764"/>
      <c r="Z177" s="764"/>
      <c r="AA177" s="764"/>
      <c r="AB177" s="764"/>
      <c r="AC177" s="764"/>
      <c r="AD177" s="764"/>
      <c r="AE177" s="764"/>
      <c r="AF177" s="764"/>
      <c r="AG177" s="764"/>
      <c r="AH177" s="764"/>
      <c r="AI177" s="764"/>
      <c r="AJ177" s="764"/>
      <c r="AK177" s="764"/>
      <c r="AL177" s="764"/>
      <c r="AM177" s="764"/>
      <c r="AN177" s="764"/>
      <c r="AO177" s="764"/>
      <c r="AP177" s="764"/>
      <c r="AQ177" s="764"/>
      <c r="AR177" s="764"/>
      <c r="AS177" s="764"/>
      <c r="AT177" s="764"/>
      <c r="AU177" s="765"/>
    </row>
    <row r="178" s="675" customFormat="1" customHeight="1" spans="1:47">
      <c r="A178" s="769"/>
      <c r="B178" s="770"/>
      <c r="C178" s="759">
        <f>IFERROR(VLOOKUP(B178:B570,低压数据库!C:D,2,FALSE),0)</f>
        <v>0</v>
      </c>
      <c r="D178" s="760">
        <f>IFERROR(VLOOKUP(B178:B570,低压数据库!C:E,3,FALSE),0)</f>
        <v>0</v>
      </c>
      <c r="E178" s="761"/>
      <c r="F178" s="761"/>
      <c r="G178" s="761"/>
      <c r="H178" s="760"/>
      <c r="I178" s="760">
        <f>IFERROR(VLOOKUP(B178:B570,低压数据库!C:J,8,FALSE),0)</f>
        <v>0</v>
      </c>
      <c r="J178" s="771"/>
      <c r="K178" s="763"/>
      <c r="L178" s="764">
        <f>IFERROR(VLOOKUP($B$28:$B$565,低压数据库!$C:$AR,11,FALSE),0)</f>
        <v>0</v>
      </c>
      <c r="M178" s="764">
        <f>IFERROR(VLOOKUP($B$28:$B$565,低压数据库!$C:$AR,12,FALSE),0)</f>
        <v>0</v>
      </c>
      <c r="N178" s="764">
        <f>IFERROR(VLOOKUP($B$28:$B$565,低压数据库!$C:$AR,13,FALSE),0)</f>
        <v>0</v>
      </c>
      <c r="O178" s="764">
        <f>IFERROR(VLOOKUP($B$28:$B$565,低压数据库!$C:$AR,14,FALSE),0)</f>
        <v>0</v>
      </c>
      <c r="P178" s="764">
        <f>IFERROR(VLOOKUP($B$28:$B$565,低压数据库!$C:$AR,15,FALSE),0)</f>
        <v>0</v>
      </c>
      <c r="Q178" s="764">
        <f>IFERROR(VLOOKUP($B$28:$B$565,低压数据库!$C:$AR,16,FALSE),0)</f>
        <v>0</v>
      </c>
      <c r="R178" s="764">
        <f>IFERROR(VLOOKUP($B$28:$B$565,低压数据库!$C:$AR,17,FALSE),0)</f>
        <v>0</v>
      </c>
      <c r="S178" s="764">
        <f>IFERROR(VLOOKUP($B$28:$B$565,低压数据库!$C:$AR,18,FALSE),0)</f>
        <v>0</v>
      </c>
      <c r="T178" s="764">
        <f>IFERROR(VLOOKUP($B$28:$B$565,低压数据库!$C:$AR,19,FALSE),0)</f>
        <v>0</v>
      </c>
      <c r="U178" s="764">
        <f>IFERROR(VLOOKUP($B$28:$B$565,低压数据库!$C:$AR,20,FALSE),0)</f>
        <v>0</v>
      </c>
      <c r="V178" s="764">
        <f>IFERROR(VLOOKUP($B$28:$B$565,低压数据库!$C:$AR,21,FALSE),0)</f>
        <v>0</v>
      </c>
      <c r="W178" s="764">
        <f>IFERROR(VLOOKUP($B$28:$B$565,低压数据库!$C:$AR,22,FALSE),0)</f>
        <v>0</v>
      </c>
      <c r="X178" s="764">
        <f>IFERROR(VLOOKUP($B$28:$B$565,低压数据库!$C:$AR,23,FALSE),0)</f>
        <v>0</v>
      </c>
      <c r="Y178" s="764">
        <f>IFERROR(VLOOKUP($B$28:$B$565,低压数据库!$C:$AR,24,FALSE),0)</f>
        <v>0</v>
      </c>
      <c r="Z178" s="764">
        <f>IFERROR(VLOOKUP($B$28:$B$565,低压数据库!$C:$AR,25,FALSE),0)</f>
        <v>0</v>
      </c>
      <c r="AA178" s="764">
        <f>IFERROR(VLOOKUP($B$28:$B$565,低压数据库!$C:$AR,26,FALSE),0)</f>
        <v>0</v>
      </c>
      <c r="AB178" s="764">
        <f>IFERROR(VLOOKUP($B$28:$B$565,低压数据库!$C:$AR,27,FALSE),0)</f>
        <v>0</v>
      </c>
      <c r="AC178" s="764">
        <f>IFERROR(VLOOKUP($B$28:$B$565,低压数据库!$C:$AR,28,FALSE),0)</f>
        <v>0</v>
      </c>
      <c r="AD178" s="764">
        <f>IFERROR(VLOOKUP($B$28:$B$565,低压数据库!$C:$AR,29,FALSE),0)</f>
        <v>0</v>
      </c>
      <c r="AE178" s="764">
        <f>IFERROR(VLOOKUP($B$28:$B$565,低压数据库!$C:$AR,30,FALSE),0)</f>
        <v>0</v>
      </c>
      <c r="AF178" s="764">
        <f>IFERROR(VLOOKUP($B$28:$B$565,低压数据库!$C:$AR,31,FALSE),0)</f>
        <v>0</v>
      </c>
      <c r="AG178" s="764">
        <f>IFERROR(VLOOKUP($B$28:$B$565,低压数据库!$C:$AR,32,FALSE),0)</f>
        <v>0</v>
      </c>
      <c r="AH178" s="764">
        <f>IFERROR(VLOOKUP($B$28:$B$565,低压数据库!$C:$AR,33,FALSE),0)</f>
        <v>0</v>
      </c>
      <c r="AI178" s="764">
        <f>IFERROR(VLOOKUP($B$28:$B$565,低压数据库!$C:$AR,34,FALSE),0)</f>
        <v>0</v>
      </c>
      <c r="AJ178" s="764">
        <f>IFERROR(VLOOKUP($B$28:$B$565,低压数据库!$C:$AR,35,FALSE),0)</f>
        <v>0</v>
      </c>
      <c r="AK178" s="764">
        <f>IFERROR(VLOOKUP($B$28:$B$565,低压数据库!$C:$AR,36,FALSE),0)</f>
        <v>0</v>
      </c>
      <c r="AL178" s="764">
        <f>IFERROR(VLOOKUP($B$28:$B$565,低压数据库!$C:$AR,37,FALSE),0)</f>
        <v>0</v>
      </c>
      <c r="AM178" s="764">
        <f>IFERROR(VLOOKUP($B$28:$B$565,低压数据库!$C:$AR,38,FALSE),0)</f>
        <v>0</v>
      </c>
      <c r="AN178" s="764">
        <f>IFERROR(VLOOKUP($B$28:$B$565,低压数据库!$C:$AR,39,FALSE),0)</f>
        <v>0</v>
      </c>
      <c r="AO178" s="764"/>
      <c r="AP178" s="764">
        <f>IFERROR(VLOOKUP($B$28:$B$565,低压数据库!$C:$AR,40,FALSE),0)</f>
        <v>0</v>
      </c>
      <c r="AQ178" s="764">
        <f>IFERROR(VLOOKUP($B$28:$B$565,低压数据库!$C:$AR,41,FALSE),0)</f>
        <v>0</v>
      </c>
      <c r="AR178" s="764"/>
      <c r="AS178" s="764"/>
      <c r="AT178" s="764"/>
      <c r="AU178" s="765">
        <f>IFERROR(VLOOKUP($B$28:$B$565,低压数据库!$C:$AR,42,FALSE),0)</f>
        <v>0</v>
      </c>
    </row>
    <row r="179" s="675" customFormat="1" customHeight="1" spans="1:47">
      <c r="A179" s="769"/>
      <c r="B179" s="772"/>
      <c r="C179" s="759"/>
      <c r="D179" s="760"/>
      <c r="E179" s="761"/>
      <c r="F179" s="761"/>
      <c r="G179" s="761"/>
      <c r="H179" s="760"/>
      <c r="I179" s="760"/>
      <c r="J179" s="768"/>
      <c r="K179" s="763"/>
      <c r="L179" s="764"/>
      <c r="M179" s="764"/>
      <c r="N179" s="764"/>
      <c r="O179" s="764"/>
      <c r="P179" s="764"/>
      <c r="Q179" s="764"/>
      <c r="R179" s="764"/>
      <c r="S179" s="764"/>
      <c r="T179" s="764"/>
      <c r="U179" s="764"/>
      <c r="V179" s="764"/>
      <c r="W179" s="764"/>
      <c r="X179" s="764"/>
      <c r="Y179" s="764"/>
      <c r="Z179" s="764"/>
      <c r="AA179" s="764"/>
      <c r="AB179" s="764"/>
      <c r="AC179" s="764"/>
      <c r="AD179" s="764"/>
      <c r="AE179" s="764"/>
      <c r="AF179" s="764"/>
      <c r="AG179" s="764"/>
      <c r="AH179" s="764"/>
      <c r="AI179" s="764"/>
      <c r="AJ179" s="764"/>
      <c r="AK179" s="764"/>
      <c r="AL179" s="764"/>
      <c r="AM179" s="764"/>
      <c r="AN179" s="764"/>
      <c r="AO179" s="764"/>
      <c r="AP179" s="764"/>
      <c r="AQ179" s="764"/>
      <c r="AR179" s="764"/>
      <c r="AS179" s="764"/>
      <c r="AT179" s="764"/>
      <c r="AU179" s="765"/>
    </row>
    <row r="180" s="675" customFormat="1" customHeight="1" spans="1:47">
      <c r="A180" s="769"/>
      <c r="B180" s="770"/>
      <c r="C180" s="759">
        <f>IFERROR(VLOOKUP(B180:B570,低压数据库!C:D,2,FALSE),0)</f>
        <v>0</v>
      </c>
      <c r="D180" s="760">
        <f>IFERROR(VLOOKUP(B180:B570,低压数据库!C:E,3,FALSE),0)</f>
        <v>0</v>
      </c>
      <c r="E180" s="761"/>
      <c r="F180" s="761"/>
      <c r="G180" s="761"/>
      <c r="H180" s="760"/>
      <c r="I180" s="760">
        <f>IFERROR(VLOOKUP(B180:B570,低压数据库!C:J,8,FALSE),0)</f>
        <v>0</v>
      </c>
      <c r="J180" s="771"/>
      <c r="K180" s="763"/>
      <c r="L180" s="764">
        <f>IFERROR(VLOOKUP($B$28:$B$565,低压数据库!$C:$AR,11,FALSE),0)</f>
        <v>0</v>
      </c>
      <c r="M180" s="764">
        <f>IFERROR(VLOOKUP($B$28:$B$565,低压数据库!$C:$AR,12,FALSE),0)</f>
        <v>0</v>
      </c>
      <c r="N180" s="764">
        <f>IFERROR(VLOOKUP($B$28:$B$565,低压数据库!$C:$AR,13,FALSE),0)</f>
        <v>0</v>
      </c>
      <c r="O180" s="764">
        <f>IFERROR(VLOOKUP($B$28:$B$565,低压数据库!$C:$AR,14,FALSE),0)</f>
        <v>0</v>
      </c>
      <c r="P180" s="764">
        <f>IFERROR(VLOOKUP($B$28:$B$565,低压数据库!$C:$AR,15,FALSE),0)</f>
        <v>0</v>
      </c>
      <c r="Q180" s="764">
        <f>IFERROR(VLOOKUP($B$28:$B$565,低压数据库!$C:$AR,16,FALSE),0)</f>
        <v>0</v>
      </c>
      <c r="R180" s="764">
        <f>IFERROR(VLOOKUP($B$28:$B$565,低压数据库!$C:$AR,17,FALSE),0)</f>
        <v>0</v>
      </c>
      <c r="S180" s="764">
        <f>IFERROR(VLOOKUP($B$28:$B$565,低压数据库!$C:$AR,18,FALSE),0)</f>
        <v>0</v>
      </c>
      <c r="T180" s="764">
        <f>IFERROR(VLOOKUP($B$28:$B$565,低压数据库!$C:$AR,19,FALSE),0)</f>
        <v>0</v>
      </c>
      <c r="U180" s="764">
        <f>IFERROR(VLOOKUP($B$28:$B$565,低压数据库!$C:$AR,20,FALSE),0)</f>
        <v>0</v>
      </c>
      <c r="V180" s="764">
        <f>IFERROR(VLOOKUP($B$28:$B$565,低压数据库!$C:$AR,21,FALSE),0)</f>
        <v>0</v>
      </c>
      <c r="W180" s="764">
        <f>IFERROR(VLOOKUP($B$28:$B$565,低压数据库!$C:$AR,22,FALSE),0)</f>
        <v>0</v>
      </c>
      <c r="X180" s="764">
        <f>IFERROR(VLOOKUP($B$28:$B$565,低压数据库!$C:$AR,23,FALSE),0)</f>
        <v>0</v>
      </c>
      <c r="Y180" s="764">
        <f>IFERROR(VLOOKUP($B$28:$B$565,低压数据库!$C:$AR,24,FALSE),0)</f>
        <v>0</v>
      </c>
      <c r="Z180" s="764">
        <f>IFERROR(VLOOKUP($B$28:$B$565,低压数据库!$C:$AR,25,FALSE),0)</f>
        <v>0</v>
      </c>
      <c r="AA180" s="764">
        <f>IFERROR(VLOOKUP($B$28:$B$565,低压数据库!$C:$AR,26,FALSE),0)</f>
        <v>0</v>
      </c>
      <c r="AB180" s="764">
        <f>IFERROR(VLOOKUP($B$28:$B$565,低压数据库!$C:$AR,27,FALSE),0)</f>
        <v>0</v>
      </c>
      <c r="AC180" s="764">
        <f>IFERROR(VLOOKUP($B$28:$B$565,低压数据库!$C:$AR,28,FALSE),0)</f>
        <v>0</v>
      </c>
      <c r="AD180" s="764">
        <f>IFERROR(VLOOKUP($B$28:$B$565,低压数据库!$C:$AR,29,FALSE),0)</f>
        <v>0</v>
      </c>
      <c r="AE180" s="764">
        <f>IFERROR(VLOOKUP($B$28:$B$565,低压数据库!$C:$AR,30,FALSE),0)</f>
        <v>0</v>
      </c>
      <c r="AF180" s="764">
        <f>IFERROR(VLOOKUP($B$28:$B$565,低压数据库!$C:$AR,31,FALSE),0)</f>
        <v>0</v>
      </c>
      <c r="AG180" s="764">
        <f>IFERROR(VLOOKUP($B$28:$B$565,低压数据库!$C:$AR,32,FALSE),0)</f>
        <v>0</v>
      </c>
      <c r="AH180" s="764">
        <f>IFERROR(VLOOKUP($B$28:$B$565,低压数据库!$C:$AR,33,FALSE),0)</f>
        <v>0</v>
      </c>
      <c r="AI180" s="764">
        <f>IFERROR(VLOOKUP($B$28:$B$565,低压数据库!$C:$AR,34,FALSE),0)</f>
        <v>0</v>
      </c>
      <c r="AJ180" s="764">
        <f>IFERROR(VLOOKUP($B$28:$B$565,低压数据库!$C:$AR,35,FALSE),0)</f>
        <v>0</v>
      </c>
      <c r="AK180" s="764">
        <f>IFERROR(VLOOKUP($B$28:$B$565,低压数据库!$C:$AR,36,FALSE),0)</f>
        <v>0</v>
      </c>
      <c r="AL180" s="764">
        <f>IFERROR(VLOOKUP($B$28:$B$565,低压数据库!$C:$AR,37,FALSE),0)</f>
        <v>0</v>
      </c>
      <c r="AM180" s="764">
        <f>IFERROR(VLOOKUP($B$28:$B$565,低压数据库!$C:$AR,38,FALSE),0)</f>
        <v>0</v>
      </c>
      <c r="AN180" s="764">
        <f>IFERROR(VLOOKUP($B$28:$B$565,低压数据库!$C:$AR,39,FALSE),0)</f>
        <v>0</v>
      </c>
      <c r="AO180" s="764"/>
      <c r="AP180" s="764">
        <f>IFERROR(VLOOKUP($B$28:$B$565,低压数据库!$C:$AR,40,FALSE),0)</f>
        <v>0</v>
      </c>
      <c r="AQ180" s="764">
        <f>IFERROR(VLOOKUP($B$28:$B$565,低压数据库!$C:$AR,41,FALSE),0)</f>
        <v>0</v>
      </c>
      <c r="AR180" s="764"/>
      <c r="AS180" s="764"/>
      <c r="AT180" s="764"/>
      <c r="AU180" s="765">
        <f>IFERROR(VLOOKUP($B$28:$B$565,低压数据库!$C:$AR,42,FALSE),0)</f>
        <v>0</v>
      </c>
    </row>
    <row r="181" s="675" customFormat="1" customHeight="1" spans="1:47">
      <c r="A181" s="769"/>
      <c r="B181" s="772"/>
      <c r="C181" s="759"/>
      <c r="D181" s="760"/>
      <c r="E181" s="761"/>
      <c r="F181" s="761"/>
      <c r="G181" s="761"/>
      <c r="H181" s="760"/>
      <c r="I181" s="760"/>
      <c r="J181" s="768"/>
      <c r="K181" s="763"/>
      <c r="L181" s="764"/>
      <c r="M181" s="764"/>
      <c r="N181" s="764"/>
      <c r="O181" s="764"/>
      <c r="P181" s="764"/>
      <c r="Q181" s="764"/>
      <c r="R181" s="764"/>
      <c r="S181" s="764"/>
      <c r="T181" s="764"/>
      <c r="U181" s="764"/>
      <c r="V181" s="764"/>
      <c r="W181" s="764"/>
      <c r="X181" s="764"/>
      <c r="Y181" s="764"/>
      <c r="Z181" s="764"/>
      <c r="AA181" s="764"/>
      <c r="AB181" s="764"/>
      <c r="AC181" s="764"/>
      <c r="AD181" s="764"/>
      <c r="AE181" s="764"/>
      <c r="AF181" s="764"/>
      <c r="AG181" s="764"/>
      <c r="AH181" s="764"/>
      <c r="AI181" s="764"/>
      <c r="AJ181" s="764"/>
      <c r="AK181" s="764"/>
      <c r="AL181" s="764"/>
      <c r="AM181" s="764"/>
      <c r="AN181" s="764"/>
      <c r="AO181" s="764"/>
      <c r="AP181" s="764"/>
      <c r="AQ181" s="764"/>
      <c r="AR181" s="764"/>
      <c r="AS181" s="764"/>
      <c r="AT181" s="764"/>
      <c r="AU181" s="765"/>
    </row>
    <row r="182" s="675" customFormat="1" customHeight="1" spans="1:47">
      <c r="A182" s="769"/>
      <c r="B182" s="770"/>
      <c r="C182" s="759">
        <f>IFERROR(VLOOKUP(B182:B570,低压数据库!C:D,2,FALSE),0)</f>
        <v>0</v>
      </c>
      <c r="D182" s="760">
        <f>IFERROR(VLOOKUP(B182:B570,低压数据库!C:E,3,FALSE),0)</f>
        <v>0</v>
      </c>
      <c r="E182" s="761"/>
      <c r="F182" s="761"/>
      <c r="G182" s="761"/>
      <c r="H182" s="760"/>
      <c r="I182" s="760">
        <f>IFERROR(VLOOKUP(B182:B570,低压数据库!C:J,8,FALSE),0)</f>
        <v>0</v>
      </c>
      <c r="J182" s="771"/>
      <c r="K182" s="763"/>
      <c r="L182" s="764">
        <f>IFERROR(VLOOKUP($B$28:$B$565,低压数据库!$C:$AR,11,FALSE),0)</f>
        <v>0</v>
      </c>
      <c r="M182" s="764">
        <f>IFERROR(VLOOKUP($B$28:$B$565,低压数据库!$C:$AR,12,FALSE),0)</f>
        <v>0</v>
      </c>
      <c r="N182" s="764">
        <f>IFERROR(VLOOKUP($B$28:$B$565,低压数据库!$C:$AR,13,FALSE),0)</f>
        <v>0</v>
      </c>
      <c r="O182" s="764">
        <f>IFERROR(VLOOKUP($B$28:$B$565,低压数据库!$C:$AR,14,FALSE),0)</f>
        <v>0</v>
      </c>
      <c r="P182" s="764">
        <f>IFERROR(VLOOKUP($B$28:$B$565,低压数据库!$C:$AR,15,FALSE),0)</f>
        <v>0</v>
      </c>
      <c r="Q182" s="764">
        <f>IFERROR(VLOOKUP($B$28:$B$565,低压数据库!$C:$AR,16,FALSE),0)</f>
        <v>0</v>
      </c>
      <c r="R182" s="764">
        <f>IFERROR(VLOOKUP($B$28:$B$565,低压数据库!$C:$AR,17,FALSE),0)</f>
        <v>0</v>
      </c>
      <c r="S182" s="764">
        <f>IFERROR(VLOOKUP($B$28:$B$565,低压数据库!$C:$AR,18,FALSE),0)</f>
        <v>0</v>
      </c>
      <c r="T182" s="764">
        <f>IFERROR(VLOOKUP($B$28:$B$565,低压数据库!$C:$AR,19,FALSE),0)</f>
        <v>0</v>
      </c>
      <c r="U182" s="764">
        <f>IFERROR(VLOOKUP($B$28:$B$565,低压数据库!$C:$AR,20,FALSE),0)</f>
        <v>0</v>
      </c>
      <c r="V182" s="764">
        <f>IFERROR(VLOOKUP($B$28:$B$565,低压数据库!$C:$AR,21,FALSE),0)</f>
        <v>0</v>
      </c>
      <c r="W182" s="764">
        <f>IFERROR(VLOOKUP($B$28:$B$565,低压数据库!$C:$AR,22,FALSE),0)</f>
        <v>0</v>
      </c>
      <c r="X182" s="764">
        <f>IFERROR(VLOOKUP($B$28:$B$565,低压数据库!$C:$AR,23,FALSE),0)</f>
        <v>0</v>
      </c>
      <c r="Y182" s="764">
        <f>IFERROR(VLOOKUP($B$28:$B$565,低压数据库!$C:$AR,24,FALSE),0)</f>
        <v>0</v>
      </c>
      <c r="Z182" s="764">
        <f>IFERROR(VLOOKUP($B$28:$B$565,低压数据库!$C:$AR,25,FALSE),0)</f>
        <v>0</v>
      </c>
      <c r="AA182" s="764">
        <f>IFERROR(VLOOKUP($B$28:$B$565,低压数据库!$C:$AR,26,FALSE),0)</f>
        <v>0</v>
      </c>
      <c r="AB182" s="764">
        <f>IFERROR(VLOOKUP($B$28:$B$565,低压数据库!$C:$AR,27,FALSE),0)</f>
        <v>0</v>
      </c>
      <c r="AC182" s="764">
        <f>IFERROR(VLOOKUP($B$28:$B$565,低压数据库!$C:$AR,28,FALSE),0)</f>
        <v>0</v>
      </c>
      <c r="AD182" s="764">
        <f>IFERROR(VLOOKUP($B$28:$B$565,低压数据库!$C:$AR,29,FALSE),0)</f>
        <v>0</v>
      </c>
      <c r="AE182" s="764">
        <f>IFERROR(VLOOKUP($B$28:$B$565,低压数据库!$C:$AR,30,FALSE),0)</f>
        <v>0</v>
      </c>
      <c r="AF182" s="764">
        <f>IFERROR(VLOOKUP($B$28:$B$565,低压数据库!$C:$AR,31,FALSE),0)</f>
        <v>0</v>
      </c>
      <c r="AG182" s="764">
        <f>IFERROR(VLOOKUP($B$28:$B$565,低压数据库!$C:$AR,32,FALSE),0)</f>
        <v>0</v>
      </c>
      <c r="AH182" s="764">
        <f>IFERROR(VLOOKUP($B$28:$B$565,低压数据库!$C:$AR,33,FALSE),0)</f>
        <v>0</v>
      </c>
      <c r="AI182" s="764">
        <f>IFERROR(VLOOKUP($B$28:$B$565,低压数据库!$C:$AR,34,FALSE),0)</f>
        <v>0</v>
      </c>
      <c r="AJ182" s="764">
        <f>IFERROR(VLOOKUP($B$28:$B$565,低压数据库!$C:$AR,35,FALSE),0)</f>
        <v>0</v>
      </c>
      <c r="AK182" s="764">
        <f>IFERROR(VLOOKUP($B$28:$B$565,低压数据库!$C:$AR,36,FALSE),0)</f>
        <v>0</v>
      </c>
      <c r="AL182" s="764">
        <f>IFERROR(VLOOKUP($B$28:$B$565,低压数据库!$C:$AR,37,FALSE),0)</f>
        <v>0</v>
      </c>
      <c r="AM182" s="764">
        <f>IFERROR(VLOOKUP($B$28:$B$565,低压数据库!$C:$AR,38,FALSE),0)</f>
        <v>0</v>
      </c>
      <c r="AN182" s="764">
        <f>IFERROR(VLOOKUP($B$28:$B$565,低压数据库!$C:$AR,39,FALSE),0)</f>
        <v>0</v>
      </c>
      <c r="AO182" s="764"/>
      <c r="AP182" s="764">
        <f>IFERROR(VLOOKUP($B$28:$B$565,低压数据库!$C:$AR,40,FALSE),0)</f>
        <v>0</v>
      </c>
      <c r="AQ182" s="764">
        <f>IFERROR(VLOOKUP($B$28:$B$565,低压数据库!$C:$AR,41,FALSE),0)</f>
        <v>0</v>
      </c>
      <c r="AR182" s="764"/>
      <c r="AS182" s="764"/>
      <c r="AT182" s="764"/>
      <c r="AU182" s="765">
        <f>IFERROR(VLOOKUP($B$28:$B$565,低压数据库!$C:$AR,42,FALSE),0)</f>
        <v>0</v>
      </c>
    </row>
    <row r="183" s="675" customFormat="1" customHeight="1" spans="1:47">
      <c r="A183" s="769"/>
      <c r="B183" s="772"/>
      <c r="C183" s="759"/>
      <c r="D183" s="760"/>
      <c r="E183" s="761"/>
      <c r="F183" s="761"/>
      <c r="G183" s="761"/>
      <c r="H183" s="760"/>
      <c r="I183" s="760"/>
      <c r="J183" s="768"/>
      <c r="K183" s="763"/>
      <c r="L183" s="764"/>
      <c r="M183" s="764"/>
      <c r="N183" s="764"/>
      <c r="O183" s="764"/>
      <c r="P183" s="764"/>
      <c r="Q183" s="764"/>
      <c r="R183" s="764"/>
      <c r="S183" s="764"/>
      <c r="T183" s="764"/>
      <c r="U183" s="764"/>
      <c r="V183" s="764"/>
      <c r="W183" s="764"/>
      <c r="X183" s="764"/>
      <c r="Y183" s="764"/>
      <c r="Z183" s="764"/>
      <c r="AA183" s="764"/>
      <c r="AB183" s="764"/>
      <c r="AC183" s="764"/>
      <c r="AD183" s="764"/>
      <c r="AE183" s="764"/>
      <c r="AF183" s="764"/>
      <c r="AG183" s="764"/>
      <c r="AH183" s="764"/>
      <c r="AI183" s="764"/>
      <c r="AJ183" s="764"/>
      <c r="AK183" s="764"/>
      <c r="AL183" s="764"/>
      <c r="AM183" s="764"/>
      <c r="AN183" s="764"/>
      <c r="AO183" s="764"/>
      <c r="AP183" s="764"/>
      <c r="AQ183" s="764"/>
      <c r="AR183" s="764"/>
      <c r="AS183" s="764"/>
      <c r="AT183" s="764"/>
      <c r="AU183" s="765"/>
    </row>
    <row r="184" s="675" customFormat="1" customHeight="1" spans="1:47">
      <c r="A184" s="769"/>
      <c r="B184" s="770"/>
      <c r="C184" s="759">
        <f>IFERROR(VLOOKUP(B184:B570,低压数据库!C:D,2,FALSE),0)</f>
        <v>0</v>
      </c>
      <c r="D184" s="760">
        <f>IFERROR(VLOOKUP(B184:B570,低压数据库!C:E,3,FALSE),0)</f>
        <v>0</v>
      </c>
      <c r="E184" s="761"/>
      <c r="F184" s="761"/>
      <c r="G184" s="761"/>
      <c r="H184" s="760"/>
      <c r="I184" s="760">
        <f>IFERROR(VLOOKUP(B184:B570,低压数据库!C:J,8,FALSE),0)</f>
        <v>0</v>
      </c>
      <c r="J184" s="771"/>
      <c r="K184" s="763"/>
      <c r="L184" s="764">
        <f>IFERROR(VLOOKUP($B$28:$B$565,低压数据库!$C:$AR,11,FALSE),0)</f>
        <v>0</v>
      </c>
      <c r="M184" s="764">
        <f>IFERROR(VLOOKUP($B$28:$B$565,低压数据库!$C:$AR,12,FALSE),0)</f>
        <v>0</v>
      </c>
      <c r="N184" s="764">
        <f>IFERROR(VLOOKUP($B$28:$B$565,低压数据库!$C:$AR,13,FALSE),0)</f>
        <v>0</v>
      </c>
      <c r="O184" s="764">
        <f>IFERROR(VLOOKUP($B$28:$B$565,低压数据库!$C:$AR,14,FALSE),0)</f>
        <v>0</v>
      </c>
      <c r="P184" s="764">
        <f>IFERROR(VLOOKUP($B$28:$B$565,低压数据库!$C:$AR,15,FALSE),0)</f>
        <v>0</v>
      </c>
      <c r="Q184" s="764">
        <f>IFERROR(VLOOKUP($B$28:$B$565,低压数据库!$C:$AR,16,FALSE),0)</f>
        <v>0</v>
      </c>
      <c r="R184" s="764">
        <f>IFERROR(VLOOKUP($B$28:$B$565,低压数据库!$C:$AR,17,FALSE),0)</f>
        <v>0</v>
      </c>
      <c r="S184" s="764">
        <f>IFERROR(VLOOKUP($B$28:$B$565,低压数据库!$C:$AR,18,FALSE),0)</f>
        <v>0</v>
      </c>
      <c r="T184" s="764">
        <f>IFERROR(VLOOKUP($B$28:$B$565,低压数据库!$C:$AR,19,FALSE),0)</f>
        <v>0</v>
      </c>
      <c r="U184" s="764">
        <f>IFERROR(VLOOKUP($B$28:$B$565,低压数据库!$C:$AR,20,FALSE),0)</f>
        <v>0</v>
      </c>
      <c r="V184" s="764">
        <f>IFERROR(VLOOKUP($B$28:$B$565,低压数据库!$C:$AR,21,FALSE),0)</f>
        <v>0</v>
      </c>
      <c r="W184" s="764">
        <f>IFERROR(VLOOKUP($B$28:$B$565,低压数据库!$C:$AR,22,FALSE),0)</f>
        <v>0</v>
      </c>
      <c r="X184" s="764">
        <f>IFERROR(VLOOKUP($B$28:$B$565,低压数据库!$C:$AR,23,FALSE),0)</f>
        <v>0</v>
      </c>
      <c r="Y184" s="764">
        <f>IFERROR(VLOOKUP($B$28:$B$565,低压数据库!$C:$AR,24,FALSE),0)</f>
        <v>0</v>
      </c>
      <c r="Z184" s="764">
        <f>IFERROR(VLOOKUP($B$28:$B$565,低压数据库!$C:$AR,25,FALSE),0)</f>
        <v>0</v>
      </c>
      <c r="AA184" s="764">
        <f>IFERROR(VLOOKUP($B$28:$B$565,低压数据库!$C:$AR,26,FALSE),0)</f>
        <v>0</v>
      </c>
      <c r="AB184" s="764">
        <f>IFERROR(VLOOKUP($B$28:$B$565,低压数据库!$C:$AR,27,FALSE),0)</f>
        <v>0</v>
      </c>
      <c r="AC184" s="764">
        <f>IFERROR(VLOOKUP($B$28:$B$565,低压数据库!$C:$AR,28,FALSE),0)</f>
        <v>0</v>
      </c>
      <c r="AD184" s="764">
        <f>IFERROR(VLOOKUP($B$28:$B$565,低压数据库!$C:$AR,29,FALSE),0)</f>
        <v>0</v>
      </c>
      <c r="AE184" s="764">
        <f>IFERROR(VLOOKUP($B$28:$B$565,低压数据库!$C:$AR,30,FALSE),0)</f>
        <v>0</v>
      </c>
      <c r="AF184" s="764">
        <f>IFERROR(VLOOKUP($B$28:$B$565,低压数据库!$C:$AR,31,FALSE),0)</f>
        <v>0</v>
      </c>
      <c r="AG184" s="764">
        <f>IFERROR(VLOOKUP($B$28:$B$565,低压数据库!$C:$AR,32,FALSE),0)</f>
        <v>0</v>
      </c>
      <c r="AH184" s="764">
        <f>IFERROR(VLOOKUP($B$28:$B$565,低压数据库!$C:$AR,33,FALSE),0)</f>
        <v>0</v>
      </c>
      <c r="AI184" s="764">
        <f>IFERROR(VLOOKUP($B$28:$B$565,低压数据库!$C:$AR,34,FALSE),0)</f>
        <v>0</v>
      </c>
      <c r="AJ184" s="764">
        <f>IFERROR(VLOOKUP($B$28:$B$565,低压数据库!$C:$AR,35,FALSE),0)</f>
        <v>0</v>
      </c>
      <c r="AK184" s="764">
        <f>IFERROR(VLOOKUP($B$28:$B$565,低压数据库!$C:$AR,36,FALSE),0)</f>
        <v>0</v>
      </c>
      <c r="AL184" s="764">
        <f>IFERROR(VLOOKUP($B$28:$B$565,低压数据库!$C:$AR,37,FALSE),0)</f>
        <v>0</v>
      </c>
      <c r="AM184" s="764">
        <f>IFERROR(VLOOKUP($B$28:$B$565,低压数据库!$C:$AR,38,FALSE),0)</f>
        <v>0</v>
      </c>
      <c r="AN184" s="764">
        <f>IFERROR(VLOOKUP($B$28:$B$565,低压数据库!$C:$AR,39,FALSE),0)</f>
        <v>0</v>
      </c>
      <c r="AO184" s="764"/>
      <c r="AP184" s="764">
        <f>IFERROR(VLOOKUP($B$28:$B$565,低压数据库!$C:$AR,40,FALSE),0)</f>
        <v>0</v>
      </c>
      <c r="AQ184" s="764">
        <f>IFERROR(VLOOKUP($B$28:$B$565,低压数据库!$C:$AR,41,FALSE),0)</f>
        <v>0</v>
      </c>
      <c r="AR184" s="764"/>
      <c r="AS184" s="764"/>
      <c r="AT184" s="764"/>
      <c r="AU184" s="765">
        <f>IFERROR(VLOOKUP($B$28:$B$565,低压数据库!$C:$AR,42,FALSE),0)</f>
        <v>0</v>
      </c>
    </row>
    <row r="185" s="675" customFormat="1" customHeight="1" spans="1:47">
      <c r="A185" s="769"/>
      <c r="B185" s="772"/>
      <c r="C185" s="759"/>
      <c r="D185" s="760"/>
      <c r="E185" s="761"/>
      <c r="F185" s="761"/>
      <c r="G185" s="761"/>
      <c r="H185" s="760"/>
      <c r="I185" s="760"/>
      <c r="J185" s="768"/>
      <c r="K185" s="763"/>
      <c r="L185" s="764"/>
      <c r="M185" s="764"/>
      <c r="N185" s="764"/>
      <c r="O185" s="764"/>
      <c r="P185" s="764"/>
      <c r="Q185" s="764"/>
      <c r="R185" s="764"/>
      <c r="S185" s="764"/>
      <c r="T185" s="764"/>
      <c r="U185" s="764"/>
      <c r="V185" s="764"/>
      <c r="W185" s="764"/>
      <c r="X185" s="764"/>
      <c r="Y185" s="764"/>
      <c r="Z185" s="764"/>
      <c r="AA185" s="764"/>
      <c r="AB185" s="764"/>
      <c r="AC185" s="764"/>
      <c r="AD185" s="764"/>
      <c r="AE185" s="764"/>
      <c r="AF185" s="764"/>
      <c r="AG185" s="764"/>
      <c r="AH185" s="764"/>
      <c r="AI185" s="764"/>
      <c r="AJ185" s="764"/>
      <c r="AK185" s="764"/>
      <c r="AL185" s="764"/>
      <c r="AM185" s="764"/>
      <c r="AN185" s="764"/>
      <c r="AO185" s="764"/>
      <c r="AP185" s="764"/>
      <c r="AQ185" s="764"/>
      <c r="AR185" s="764"/>
      <c r="AS185" s="764"/>
      <c r="AT185" s="764"/>
      <c r="AU185" s="765"/>
    </row>
    <row r="186" s="675" customFormat="1" customHeight="1" spans="1:47">
      <c r="A186" s="769"/>
      <c r="B186" s="770"/>
      <c r="C186" s="759">
        <f>IFERROR(VLOOKUP(B186:B570,低压数据库!C:D,2,FALSE),0)</f>
        <v>0</v>
      </c>
      <c r="D186" s="760">
        <f>IFERROR(VLOOKUP(B186:B570,低压数据库!C:E,3,FALSE),0)</f>
        <v>0</v>
      </c>
      <c r="E186" s="761"/>
      <c r="F186" s="761"/>
      <c r="G186" s="761"/>
      <c r="H186" s="760"/>
      <c r="I186" s="760">
        <f>IFERROR(VLOOKUP(B186:B570,低压数据库!C:J,8,FALSE),0)</f>
        <v>0</v>
      </c>
      <c r="J186" s="771"/>
      <c r="K186" s="763"/>
      <c r="L186" s="764">
        <f>IFERROR(VLOOKUP($B$28:$B$565,低压数据库!$C:$AR,11,FALSE),0)</f>
        <v>0</v>
      </c>
      <c r="M186" s="764">
        <f>IFERROR(VLOOKUP($B$28:$B$565,低压数据库!$C:$AR,12,FALSE),0)</f>
        <v>0</v>
      </c>
      <c r="N186" s="764">
        <f>IFERROR(VLOOKUP($B$28:$B$565,低压数据库!$C:$AR,13,FALSE),0)</f>
        <v>0</v>
      </c>
      <c r="O186" s="764">
        <f>IFERROR(VLOOKUP($B$28:$B$565,低压数据库!$C:$AR,14,FALSE),0)</f>
        <v>0</v>
      </c>
      <c r="P186" s="764">
        <f>IFERROR(VLOOKUP($B$28:$B$565,低压数据库!$C:$AR,15,FALSE),0)</f>
        <v>0</v>
      </c>
      <c r="Q186" s="764">
        <f>IFERROR(VLOOKUP($B$28:$B$565,低压数据库!$C:$AR,16,FALSE),0)</f>
        <v>0</v>
      </c>
      <c r="R186" s="764">
        <f>IFERROR(VLOOKUP($B$28:$B$565,低压数据库!$C:$AR,17,FALSE),0)</f>
        <v>0</v>
      </c>
      <c r="S186" s="764">
        <f>IFERROR(VLOOKUP($B$28:$B$565,低压数据库!$C:$AR,18,FALSE),0)</f>
        <v>0</v>
      </c>
      <c r="T186" s="764">
        <f>IFERROR(VLOOKUP($B$28:$B$565,低压数据库!$C:$AR,19,FALSE),0)</f>
        <v>0</v>
      </c>
      <c r="U186" s="764">
        <f>IFERROR(VLOOKUP($B$28:$B$565,低压数据库!$C:$AR,20,FALSE),0)</f>
        <v>0</v>
      </c>
      <c r="V186" s="764">
        <f>IFERROR(VLOOKUP($B$28:$B$565,低压数据库!$C:$AR,21,FALSE),0)</f>
        <v>0</v>
      </c>
      <c r="W186" s="764">
        <f>IFERROR(VLOOKUP($B$28:$B$565,低压数据库!$C:$AR,22,FALSE),0)</f>
        <v>0</v>
      </c>
      <c r="X186" s="764">
        <f>IFERROR(VLOOKUP($B$28:$B$565,低压数据库!$C:$AR,23,FALSE),0)</f>
        <v>0</v>
      </c>
      <c r="Y186" s="764">
        <f>IFERROR(VLOOKUP($B$28:$B$565,低压数据库!$C:$AR,24,FALSE),0)</f>
        <v>0</v>
      </c>
      <c r="Z186" s="764">
        <f>IFERROR(VLOOKUP($B$28:$B$565,低压数据库!$C:$AR,25,FALSE),0)</f>
        <v>0</v>
      </c>
      <c r="AA186" s="764">
        <f>IFERROR(VLOOKUP($B$28:$B$565,低压数据库!$C:$AR,26,FALSE),0)</f>
        <v>0</v>
      </c>
      <c r="AB186" s="764">
        <f>IFERROR(VLOOKUP($B$28:$B$565,低压数据库!$C:$AR,27,FALSE),0)</f>
        <v>0</v>
      </c>
      <c r="AC186" s="764">
        <f>IFERROR(VLOOKUP($B$28:$B$565,低压数据库!$C:$AR,28,FALSE),0)</f>
        <v>0</v>
      </c>
      <c r="AD186" s="764">
        <f>IFERROR(VLOOKUP($B$28:$B$565,低压数据库!$C:$AR,29,FALSE),0)</f>
        <v>0</v>
      </c>
      <c r="AE186" s="764">
        <f>IFERROR(VLOOKUP($B$28:$B$565,低压数据库!$C:$AR,30,FALSE),0)</f>
        <v>0</v>
      </c>
      <c r="AF186" s="764">
        <f>IFERROR(VLOOKUP($B$28:$B$565,低压数据库!$C:$AR,31,FALSE),0)</f>
        <v>0</v>
      </c>
      <c r="AG186" s="764">
        <f>IFERROR(VLOOKUP($B$28:$B$565,低压数据库!$C:$AR,32,FALSE),0)</f>
        <v>0</v>
      </c>
      <c r="AH186" s="764">
        <f>IFERROR(VLOOKUP($B$28:$B$565,低压数据库!$C:$AR,33,FALSE),0)</f>
        <v>0</v>
      </c>
      <c r="AI186" s="764">
        <f>IFERROR(VLOOKUP($B$28:$B$565,低压数据库!$C:$AR,34,FALSE),0)</f>
        <v>0</v>
      </c>
      <c r="AJ186" s="764">
        <f>IFERROR(VLOOKUP($B$28:$B$565,低压数据库!$C:$AR,35,FALSE),0)</f>
        <v>0</v>
      </c>
      <c r="AK186" s="764">
        <f>IFERROR(VLOOKUP($B$28:$B$565,低压数据库!$C:$AR,36,FALSE),0)</f>
        <v>0</v>
      </c>
      <c r="AL186" s="764">
        <f>IFERROR(VLOOKUP($B$28:$B$565,低压数据库!$C:$AR,37,FALSE),0)</f>
        <v>0</v>
      </c>
      <c r="AM186" s="764">
        <f>IFERROR(VLOOKUP($B$28:$B$565,低压数据库!$C:$AR,38,FALSE),0)</f>
        <v>0</v>
      </c>
      <c r="AN186" s="764">
        <f>IFERROR(VLOOKUP($B$28:$B$565,低压数据库!$C:$AR,39,FALSE),0)</f>
        <v>0</v>
      </c>
      <c r="AO186" s="764"/>
      <c r="AP186" s="764">
        <f>IFERROR(VLOOKUP($B$28:$B$565,低压数据库!$C:$AR,40,FALSE),0)</f>
        <v>0</v>
      </c>
      <c r="AQ186" s="764">
        <f>IFERROR(VLOOKUP($B$28:$B$565,低压数据库!$C:$AR,41,FALSE),0)</f>
        <v>0</v>
      </c>
      <c r="AR186" s="764"/>
      <c r="AS186" s="764"/>
      <c r="AT186" s="764"/>
      <c r="AU186" s="765">
        <f>IFERROR(VLOOKUP($B$28:$B$565,低压数据库!$C:$AR,42,FALSE),0)</f>
        <v>0</v>
      </c>
    </row>
    <row r="187" s="675" customFormat="1" customHeight="1" spans="1:47">
      <c r="A187" s="769"/>
      <c r="B187" s="772"/>
      <c r="C187" s="759"/>
      <c r="D187" s="760"/>
      <c r="E187" s="761"/>
      <c r="F187" s="761"/>
      <c r="G187" s="761"/>
      <c r="H187" s="760"/>
      <c r="I187" s="760"/>
      <c r="J187" s="768"/>
      <c r="K187" s="763"/>
      <c r="L187" s="764"/>
      <c r="M187" s="764"/>
      <c r="N187" s="764"/>
      <c r="O187" s="764"/>
      <c r="P187" s="764"/>
      <c r="Q187" s="764"/>
      <c r="R187" s="764"/>
      <c r="S187" s="764"/>
      <c r="T187" s="764"/>
      <c r="U187" s="764"/>
      <c r="V187" s="764"/>
      <c r="W187" s="764"/>
      <c r="X187" s="764"/>
      <c r="Y187" s="764"/>
      <c r="Z187" s="764"/>
      <c r="AA187" s="764"/>
      <c r="AB187" s="764"/>
      <c r="AC187" s="764"/>
      <c r="AD187" s="764"/>
      <c r="AE187" s="764"/>
      <c r="AF187" s="764"/>
      <c r="AG187" s="764"/>
      <c r="AH187" s="764"/>
      <c r="AI187" s="764"/>
      <c r="AJ187" s="764"/>
      <c r="AK187" s="764"/>
      <c r="AL187" s="764"/>
      <c r="AM187" s="764"/>
      <c r="AN187" s="764"/>
      <c r="AO187" s="764"/>
      <c r="AP187" s="764"/>
      <c r="AQ187" s="764"/>
      <c r="AR187" s="764"/>
      <c r="AS187" s="764"/>
      <c r="AT187" s="764"/>
      <c r="AU187" s="765"/>
    </row>
    <row r="188" s="675" customFormat="1" customHeight="1" spans="1:47">
      <c r="A188" s="769"/>
      <c r="B188" s="770"/>
      <c r="C188" s="759">
        <f>IFERROR(VLOOKUP(B188:B570,低压数据库!C:D,2,FALSE),0)</f>
        <v>0</v>
      </c>
      <c r="D188" s="760">
        <f>IFERROR(VLOOKUP(B188:B570,低压数据库!C:E,3,FALSE),0)</f>
        <v>0</v>
      </c>
      <c r="E188" s="761"/>
      <c r="F188" s="761"/>
      <c r="G188" s="761"/>
      <c r="H188" s="760"/>
      <c r="I188" s="760">
        <f>IFERROR(VLOOKUP(B188:B570,低压数据库!C:J,8,FALSE),0)</f>
        <v>0</v>
      </c>
      <c r="J188" s="771"/>
      <c r="K188" s="763"/>
      <c r="L188" s="764">
        <f>IFERROR(VLOOKUP($B$28:$B$565,低压数据库!$C:$AR,11,FALSE),0)</f>
        <v>0</v>
      </c>
      <c r="M188" s="764">
        <f>IFERROR(VLOOKUP($B$28:$B$565,低压数据库!$C:$AR,12,FALSE),0)</f>
        <v>0</v>
      </c>
      <c r="N188" s="764">
        <f>IFERROR(VLOOKUP($B$28:$B$565,低压数据库!$C:$AR,13,FALSE),0)</f>
        <v>0</v>
      </c>
      <c r="O188" s="764">
        <f>IFERROR(VLOOKUP($B$28:$B$565,低压数据库!$C:$AR,14,FALSE),0)</f>
        <v>0</v>
      </c>
      <c r="P188" s="764">
        <f>IFERROR(VLOOKUP($B$28:$B$565,低压数据库!$C:$AR,15,FALSE),0)</f>
        <v>0</v>
      </c>
      <c r="Q188" s="764">
        <f>IFERROR(VLOOKUP($B$28:$B$565,低压数据库!$C:$AR,16,FALSE),0)</f>
        <v>0</v>
      </c>
      <c r="R188" s="764">
        <f>IFERROR(VLOOKUP($B$28:$B$565,低压数据库!$C:$AR,17,FALSE),0)</f>
        <v>0</v>
      </c>
      <c r="S188" s="764">
        <f>IFERROR(VLOOKUP($B$28:$B$565,低压数据库!$C:$AR,18,FALSE),0)</f>
        <v>0</v>
      </c>
      <c r="T188" s="764">
        <f>IFERROR(VLOOKUP($B$28:$B$565,低压数据库!$C:$AR,19,FALSE),0)</f>
        <v>0</v>
      </c>
      <c r="U188" s="764">
        <f>IFERROR(VLOOKUP($B$28:$B$565,低压数据库!$C:$AR,20,FALSE),0)</f>
        <v>0</v>
      </c>
      <c r="V188" s="764">
        <f>IFERROR(VLOOKUP($B$28:$B$565,低压数据库!$C:$AR,21,FALSE),0)</f>
        <v>0</v>
      </c>
      <c r="W188" s="764">
        <f>IFERROR(VLOOKUP($B$28:$B$565,低压数据库!$C:$AR,22,FALSE),0)</f>
        <v>0</v>
      </c>
      <c r="X188" s="764">
        <f>IFERROR(VLOOKUP($B$28:$B$565,低压数据库!$C:$AR,23,FALSE),0)</f>
        <v>0</v>
      </c>
      <c r="Y188" s="764">
        <f>IFERROR(VLOOKUP($B$28:$B$565,低压数据库!$C:$AR,24,FALSE),0)</f>
        <v>0</v>
      </c>
      <c r="Z188" s="764">
        <f>IFERROR(VLOOKUP($B$28:$B$565,低压数据库!$C:$AR,25,FALSE),0)</f>
        <v>0</v>
      </c>
      <c r="AA188" s="764">
        <f>IFERROR(VLOOKUP($B$28:$B$565,低压数据库!$C:$AR,26,FALSE),0)</f>
        <v>0</v>
      </c>
      <c r="AB188" s="764">
        <f>IFERROR(VLOOKUP($B$28:$B$565,低压数据库!$C:$AR,27,FALSE),0)</f>
        <v>0</v>
      </c>
      <c r="AC188" s="764">
        <f>IFERROR(VLOOKUP($B$28:$B$565,低压数据库!$C:$AR,28,FALSE),0)</f>
        <v>0</v>
      </c>
      <c r="AD188" s="764">
        <f>IFERROR(VLOOKUP($B$28:$B$565,低压数据库!$C:$AR,29,FALSE),0)</f>
        <v>0</v>
      </c>
      <c r="AE188" s="764">
        <f>IFERROR(VLOOKUP($B$28:$B$565,低压数据库!$C:$AR,30,FALSE),0)</f>
        <v>0</v>
      </c>
      <c r="AF188" s="764">
        <f>IFERROR(VLOOKUP($B$28:$B$565,低压数据库!$C:$AR,31,FALSE),0)</f>
        <v>0</v>
      </c>
      <c r="AG188" s="764">
        <f>IFERROR(VLOOKUP($B$28:$B$565,低压数据库!$C:$AR,32,FALSE),0)</f>
        <v>0</v>
      </c>
      <c r="AH188" s="764">
        <f>IFERROR(VLOOKUP($B$28:$B$565,低压数据库!$C:$AR,33,FALSE),0)</f>
        <v>0</v>
      </c>
      <c r="AI188" s="764">
        <f>IFERROR(VLOOKUP($B$28:$B$565,低压数据库!$C:$AR,34,FALSE),0)</f>
        <v>0</v>
      </c>
      <c r="AJ188" s="764">
        <f>IFERROR(VLOOKUP($B$28:$B$565,低压数据库!$C:$AR,35,FALSE),0)</f>
        <v>0</v>
      </c>
      <c r="AK188" s="764">
        <f>IFERROR(VLOOKUP($B$28:$B$565,低压数据库!$C:$AR,36,FALSE),0)</f>
        <v>0</v>
      </c>
      <c r="AL188" s="764">
        <f>IFERROR(VLOOKUP($B$28:$B$565,低压数据库!$C:$AR,37,FALSE),0)</f>
        <v>0</v>
      </c>
      <c r="AM188" s="764">
        <f>IFERROR(VLOOKUP($B$28:$B$565,低压数据库!$C:$AR,38,FALSE),0)</f>
        <v>0</v>
      </c>
      <c r="AN188" s="764">
        <f>IFERROR(VLOOKUP($B$28:$B$565,低压数据库!$C:$AR,39,FALSE),0)</f>
        <v>0</v>
      </c>
      <c r="AO188" s="764"/>
      <c r="AP188" s="764">
        <f>IFERROR(VLOOKUP($B$28:$B$565,低压数据库!$C:$AR,40,FALSE),0)</f>
        <v>0</v>
      </c>
      <c r="AQ188" s="764">
        <f>IFERROR(VLOOKUP($B$28:$B$565,低压数据库!$C:$AR,41,FALSE),0)</f>
        <v>0</v>
      </c>
      <c r="AR188" s="764"/>
      <c r="AS188" s="764"/>
      <c r="AT188" s="764"/>
      <c r="AU188" s="765">
        <f>IFERROR(VLOOKUP($B$28:$B$565,低压数据库!$C:$AR,42,FALSE),0)</f>
        <v>0</v>
      </c>
    </row>
    <row r="189" s="675" customFormat="1" customHeight="1" spans="1:47">
      <c r="A189" s="769"/>
      <c r="B189" s="772"/>
      <c r="C189" s="759"/>
      <c r="D189" s="760"/>
      <c r="E189" s="761"/>
      <c r="F189" s="761"/>
      <c r="G189" s="761"/>
      <c r="H189" s="760"/>
      <c r="I189" s="760"/>
      <c r="J189" s="768"/>
      <c r="K189" s="763"/>
      <c r="L189" s="764"/>
      <c r="M189" s="764"/>
      <c r="N189" s="764"/>
      <c r="O189" s="764"/>
      <c r="P189" s="764"/>
      <c r="Q189" s="764"/>
      <c r="R189" s="764"/>
      <c r="S189" s="764"/>
      <c r="T189" s="764"/>
      <c r="U189" s="764"/>
      <c r="V189" s="764"/>
      <c r="W189" s="764"/>
      <c r="X189" s="764"/>
      <c r="Y189" s="764"/>
      <c r="Z189" s="764"/>
      <c r="AA189" s="764"/>
      <c r="AB189" s="764"/>
      <c r="AC189" s="764"/>
      <c r="AD189" s="764"/>
      <c r="AE189" s="764"/>
      <c r="AF189" s="764"/>
      <c r="AG189" s="764"/>
      <c r="AH189" s="764"/>
      <c r="AI189" s="764"/>
      <c r="AJ189" s="764"/>
      <c r="AK189" s="764"/>
      <c r="AL189" s="764"/>
      <c r="AM189" s="764"/>
      <c r="AN189" s="764"/>
      <c r="AO189" s="764"/>
      <c r="AP189" s="764"/>
      <c r="AQ189" s="764"/>
      <c r="AR189" s="764"/>
      <c r="AS189" s="764"/>
      <c r="AT189" s="764"/>
      <c r="AU189" s="765"/>
    </row>
    <row r="190" s="675" customFormat="1" customHeight="1" spans="1:47">
      <c r="A190" s="769"/>
      <c r="B190" s="770"/>
      <c r="C190" s="759">
        <f>IFERROR(VLOOKUP(B190:B570,低压数据库!C:D,2,FALSE),0)</f>
        <v>0</v>
      </c>
      <c r="D190" s="760">
        <f>IFERROR(VLOOKUP(B190:B570,低压数据库!C:E,3,FALSE),0)</f>
        <v>0</v>
      </c>
      <c r="E190" s="761"/>
      <c r="F190" s="761"/>
      <c r="G190" s="761"/>
      <c r="H190" s="760"/>
      <c r="I190" s="760">
        <f>IFERROR(VLOOKUP(B190:B570,低压数据库!C:J,8,FALSE),0)</f>
        <v>0</v>
      </c>
      <c r="J190" s="771"/>
      <c r="K190" s="763"/>
      <c r="L190" s="764">
        <f>IFERROR(VLOOKUP($B$28:$B$565,低压数据库!$C:$AR,11,FALSE),0)</f>
        <v>0</v>
      </c>
      <c r="M190" s="764">
        <f>IFERROR(VLOOKUP($B$28:$B$565,低压数据库!$C:$AR,12,FALSE),0)</f>
        <v>0</v>
      </c>
      <c r="N190" s="764">
        <f>IFERROR(VLOOKUP($B$28:$B$565,低压数据库!$C:$AR,13,FALSE),0)</f>
        <v>0</v>
      </c>
      <c r="O190" s="764">
        <f>IFERROR(VLOOKUP($B$28:$B$565,低压数据库!$C:$AR,14,FALSE),0)</f>
        <v>0</v>
      </c>
      <c r="P190" s="764">
        <f>IFERROR(VLOOKUP($B$28:$B$565,低压数据库!$C:$AR,15,FALSE),0)</f>
        <v>0</v>
      </c>
      <c r="Q190" s="764">
        <f>IFERROR(VLOOKUP($B$28:$B$565,低压数据库!$C:$AR,16,FALSE),0)</f>
        <v>0</v>
      </c>
      <c r="R190" s="764">
        <f>IFERROR(VLOOKUP($B$28:$B$565,低压数据库!$C:$AR,17,FALSE),0)</f>
        <v>0</v>
      </c>
      <c r="S190" s="764">
        <f>IFERROR(VLOOKUP($B$28:$B$565,低压数据库!$C:$AR,18,FALSE),0)</f>
        <v>0</v>
      </c>
      <c r="T190" s="764">
        <f>IFERROR(VLOOKUP($B$28:$B$565,低压数据库!$C:$AR,19,FALSE),0)</f>
        <v>0</v>
      </c>
      <c r="U190" s="764">
        <f>IFERROR(VLOOKUP($B$28:$B$565,低压数据库!$C:$AR,20,FALSE),0)</f>
        <v>0</v>
      </c>
      <c r="V190" s="764">
        <f>IFERROR(VLOOKUP($B$28:$B$565,低压数据库!$C:$AR,21,FALSE),0)</f>
        <v>0</v>
      </c>
      <c r="W190" s="764">
        <f>IFERROR(VLOOKUP($B$28:$B$565,低压数据库!$C:$AR,22,FALSE),0)</f>
        <v>0</v>
      </c>
      <c r="X190" s="764">
        <f>IFERROR(VLOOKUP($B$28:$B$565,低压数据库!$C:$AR,23,FALSE),0)</f>
        <v>0</v>
      </c>
      <c r="Y190" s="764">
        <f>IFERROR(VLOOKUP($B$28:$B$565,低压数据库!$C:$AR,24,FALSE),0)</f>
        <v>0</v>
      </c>
      <c r="Z190" s="764">
        <f>IFERROR(VLOOKUP($B$28:$B$565,低压数据库!$C:$AR,25,FALSE),0)</f>
        <v>0</v>
      </c>
      <c r="AA190" s="764">
        <f>IFERROR(VLOOKUP($B$28:$B$565,低压数据库!$C:$AR,26,FALSE),0)</f>
        <v>0</v>
      </c>
      <c r="AB190" s="764">
        <f>IFERROR(VLOOKUP($B$28:$B$565,低压数据库!$C:$AR,27,FALSE),0)</f>
        <v>0</v>
      </c>
      <c r="AC190" s="764">
        <f>IFERROR(VLOOKUP($B$28:$B$565,低压数据库!$C:$AR,28,FALSE),0)</f>
        <v>0</v>
      </c>
      <c r="AD190" s="764">
        <f>IFERROR(VLOOKUP($B$28:$B$565,低压数据库!$C:$AR,29,FALSE),0)</f>
        <v>0</v>
      </c>
      <c r="AE190" s="764">
        <f>IFERROR(VLOOKUP($B$28:$B$565,低压数据库!$C:$AR,30,FALSE),0)</f>
        <v>0</v>
      </c>
      <c r="AF190" s="764">
        <f>IFERROR(VLOOKUP($B$28:$B$565,低压数据库!$C:$AR,31,FALSE),0)</f>
        <v>0</v>
      </c>
      <c r="AG190" s="764">
        <f>IFERROR(VLOOKUP($B$28:$B$565,低压数据库!$C:$AR,32,FALSE),0)</f>
        <v>0</v>
      </c>
      <c r="AH190" s="764">
        <f>IFERROR(VLOOKUP($B$28:$B$565,低压数据库!$C:$AR,33,FALSE),0)</f>
        <v>0</v>
      </c>
      <c r="AI190" s="764">
        <f>IFERROR(VLOOKUP($B$28:$B$565,低压数据库!$C:$AR,34,FALSE),0)</f>
        <v>0</v>
      </c>
      <c r="AJ190" s="764">
        <f>IFERROR(VLOOKUP($B$28:$B$565,低压数据库!$C:$AR,35,FALSE),0)</f>
        <v>0</v>
      </c>
      <c r="AK190" s="764">
        <f>IFERROR(VLOOKUP($B$28:$B$565,低压数据库!$C:$AR,36,FALSE),0)</f>
        <v>0</v>
      </c>
      <c r="AL190" s="764">
        <f>IFERROR(VLOOKUP($B$28:$B$565,低压数据库!$C:$AR,37,FALSE),0)</f>
        <v>0</v>
      </c>
      <c r="AM190" s="764">
        <f>IFERROR(VLOOKUP($B$28:$B$565,低压数据库!$C:$AR,38,FALSE),0)</f>
        <v>0</v>
      </c>
      <c r="AN190" s="764">
        <f>IFERROR(VLOOKUP($B$28:$B$565,低压数据库!$C:$AR,39,FALSE),0)</f>
        <v>0</v>
      </c>
      <c r="AO190" s="764"/>
      <c r="AP190" s="764">
        <f>IFERROR(VLOOKUP($B$28:$B$565,低压数据库!$C:$AR,40,FALSE),0)</f>
        <v>0</v>
      </c>
      <c r="AQ190" s="764">
        <f>IFERROR(VLOOKUP($B$28:$B$565,低压数据库!$C:$AR,41,FALSE),0)</f>
        <v>0</v>
      </c>
      <c r="AR190" s="764"/>
      <c r="AS190" s="764"/>
      <c r="AT190" s="764"/>
      <c r="AU190" s="765">
        <f>IFERROR(VLOOKUP($B$28:$B$565,低压数据库!$C:$AR,42,FALSE),0)</f>
        <v>0</v>
      </c>
    </row>
    <row r="191" s="675" customFormat="1" customHeight="1" spans="1:47">
      <c r="A191" s="769"/>
      <c r="B191" s="772"/>
      <c r="C191" s="759"/>
      <c r="D191" s="760"/>
      <c r="E191" s="761"/>
      <c r="F191" s="761"/>
      <c r="G191" s="761"/>
      <c r="H191" s="760"/>
      <c r="I191" s="760"/>
      <c r="J191" s="768"/>
      <c r="K191" s="763"/>
      <c r="L191" s="764"/>
      <c r="M191" s="764"/>
      <c r="N191" s="764"/>
      <c r="O191" s="764"/>
      <c r="P191" s="764"/>
      <c r="Q191" s="764"/>
      <c r="R191" s="764"/>
      <c r="S191" s="764"/>
      <c r="T191" s="764"/>
      <c r="U191" s="764"/>
      <c r="V191" s="764"/>
      <c r="W191" s="764"/>
      <c r="X191" s="764"/>
      <c r="Y191" s="764"/>
      <c r="Z191" s="764"/>
      <c r="AA191" s="764"/>
      <c r="AB191" s="764"/>
      <c r="AC191" s="764"/>
      <c r="AD191" s="764"/>
      <c r="AE191" s="764"/>
      <c r="AF191" s="764"/>
      <c r="AG191" s="764"/>
      <c r="AH191" s="764"/>
      <c r="AI191" s="764"/>
      <c r="AJ191" s="764"/>
      <c r="AK191" s="764"/>
      <c r="AL191" s="764"/>
      <c r="AM191" s="764"/>
      <c r="AN191" s="764"/>
      <c r="AO191" s="764"/>
      <c r="AP191" s="764"/>
      <c r="AQ191" s="764"/>
      <c r="AR191" s="764"/>
      <c r="AS191" s="764"/>
      <c r="AT191" s="764"/>
      <c r="AU191" s="765"/>
    </row>
    <row r="192" s="675" customFormat="1" customHeight="1" spans="1:47">
      <c r="A192" s="769"/>
      <c r="B192" s="770"/>
      <c r="C192" s="759">
        <f>IFERROR(VLOOKUP(B192:B570,低压数据库!C:D,2,FALSE),0)</f>
        <v>0</v>
      </c>
      <c r="D192" s="760">
        <f>IFERROR(VLOOKUP(B192:B570,低压数据库!C:E,3,FALSE),0)</f>
        <v>0</v>
      </c>
      <c r="E192" s="761"/>
      <c r="F192" s="761"/>
      <c r="G192" s="761"/>
      <c r="H192" s="760"/>
      <c r="I192" s="760">
        <f>IFERROR(VLOOKUP(B192:B570,低压数据库!C:J,8,FALSE),0)</f>
        <v>0</v>
      </c>
      <c r="J192" s="771"/>
      <c r="K192" s="763"/>
      <c r="L192" s="764">
        <f>IFERROR(VLOOKUP($B$28:$B$565,低压数据库!$C:$AR,11,FALSE),0)</f>
        <v>0</v>
      </c>
      <c r="M192" s="764">
        <f>IFERROR(VLOOKUP($B$28:$B$565,低压数据库!$C:$AR,12,FALSE),0)</f>
        <v>0</v>
      </c>
      <c r="N192" s="764">
        <f>IFERROR(VLOOKUP($B$28:$B$565,低压数据库!$C:$AR,13,FALSE),0)</f>
        <v>0</v>
      </c>
      <c r="O192" s="764">
        <f>IFERROR(VLOOKUP($B$28:$B$565,低压数据库!$C:$AR,14,FALSE),0)</f>
        <v>0</v>
      </c>
      <c r="P192" s="764">
        <f>IFERROR(VLOOKUP($B$28:$B$565,低压数据库!$C:$AR,15,FALSE),0)</f>
        <v>0</v>
      </c>
      <c r="Q192" s="764">
        <f>IFERROR(VLOOKUP($B$28:$B$565,低压数据库!$C:$AR,16,FALSE),0)</f>
        <v>0</v>
      </c>
      <c r="R192" s="764">
        <f>IFERROR(VLOOKUP($B$28:$B$565,低压数据库!$C:$AR,17,FALSE),0)</f>
        <v>0</v>
      </c>
      <c r="S192" s="764">
        <f>IFERROR(VLOOKUP($B$28:$B$565,低压数据库!$C:$AR,18,FALSE),0)</f>
        <v>0</v>
      </c>
      <c r="T192" s="764">
        <f>IFERROR(VLOOKUP($B$28:$B$565,低压数据库!$C:$AR,19,FALSE),0)</f>
        <v>0</v>
      </c>
      <c r="U192" s="764">
        <f>IFERROR(VLOOKUP($B$28:$B$565,低压数据库!$C:$AR,20,FALSE),0)</f>
        <v>0</v>
      </c>
      <c r="V192" s="764">
        <f>IFERROR(VLOOKUP($B$28:$B$565,低压数据库!$C:$AR,21,FALSE),0)</f>
        <v>0</v>
      </c>
      <c r="W192" s="764">
        <f>IFERROR(VLOOKUP($B$28:$B$565,低压数据库!$C:$AR,22,FALSE),0)</f>
        <v>0</v>
      </c>
      <c r="X192" s="764">
        <f>IFERROR(VLOOKUP($B$28:$B$565,低压数据库!$C:$AR,23,FALSE),0)</f>
        <v>0</v>
      </c>
      <c r="Y192" s="764">
        <f>IFERROR(VLOOKUP($B$28:$B$565,低压数据库!$C:$AR,24,FALSE),0)</f>
        <v>0</v>
      </c>
      <c r="Z192" s="764">
        <f>IFERROR(VLOOKUP($B$28:$B$565,低压数据库!$C:$AR,25,FALSE),0)</f>
        <v>0</v>
      </c>
      <c r="AA192" s="764">
        <f>IFERROR(VLOOKUP($B$28:$B$565,低压数据库!$C:$AR,26,FALSE),0)</f>
        <v>0</v>
      </c>
      <c r="AB192" s="764">
        <f>IFERROR(VLOOKUP($B$28:$B$565,低压数据库!$C:$AR,27,FALSE),0)</f>
        <v>0</v>
      </c>
      <c r="AC192" s="764">
        <f>IFERROR(VLOOKUP($B$28:$B$565,低压数据库!$C:$AR,28,FALSE),0)</f>
        <v>0</v>
      </c>
      <c r="AD192" s="764">
        <f>IFERROR(VLOOKUP($B$28:$B$565,低压数据库!$C:$AR,29,FALSE),0)</f>
        <v>0</v>
      </c>
      <c r="AE192" s="764">
        <f>IFERROR(VLOOKUP($B$28:$B$565,低压数据库!$C:$AR,30,FALSE),0)</f>
        <v>0</v>
      </c>
      <c r="AF192" s="764">
        <f>IFERROR(VLOOKUP($B$28:$B$565,低压数据库!$C:$AR,31,FALSE),0)</f>
        <v>0</v>
      </c>
      <c r="AG192" s="764">
        <f>IFERROR(VLOOKUP($B$28:$B$565,低压数据库!$C:$AR,32,FALSE),0)</f>
        <v>0</v>
      </c>
      <c r="AH192" s="764">
        <f>IFERROR(VLOOKUP($B$28:$B$565,低压数据库!$C:$AR,33,FALSE),0)</f>
        <v>0</v>
      </c>
      <c r="AI192" s="764">
        <f>IFERROR(VLOOKUP($B$28:$B$565,低压数据库!$C:$AR,34,FALSE),0)</f>
        <v>0</v>
      </c>
      <c r="AJ192" s="764">
        <f>IFERROR(VLOOKUP($B$28:$B$565,低压数据库!$C:$AR,35,FALSE),0)</f>
        <v>0</v>
      </c>
      <c r="AK192" s="764">
        <f>IFERROR(VLOOKUP($B$28:$B$565,低压数据库!$C:$AR,36,FALSE),0)</f>
        <v>0</v>
      </c>
      <c r="AL192" s="764">
        <f>IFERROR(VLOOKUP($B$28:$B$565,低压数据库!$C:$AR,37,FALSE),0)</f>
        <v>0</v>
      </c>
      <c r="AM192" s="764">
        <f>IFERROR(VLOOKUP($B$28:$B$565,低压数据库!$C:$AR,38,FALSE),0)</f>
        <v>0</v>
      </c>
      <c r="AN192" s="764">
        <f>IFERROR(VLOOKUP($B$28:$B$565,低压数据库!$C:$AR,39,FALSE),0)</f>
        <v>0</v>
      </c>
      <c r="AO192" s="764"/>
      <c r="AP192" s="764">
        <f>IFERROR(VLOOKUP($B$28:$B$565,低压数据库!$C:$AR,40,FALSE),0)</f>
        <v>0</v>
      </c>
      <c r="AQ192" s="764">
        <f>IFERROR(VLOOKUP($B$28:$B$565,低压数据库!$C:$AR,41,FALSE),0)</f>
        <v>0</v>
      </c>
      <c r="AR192" s="764"/>
      <c r="AS192" s="764"/>
      <c r="AT192" s="764"/>
      <c r="AU192" s="765">
        <f>IFERROR(VLOOKUP($B$28:$B$565,低压数据库!$C:$AR,42,FALSE),0)</f>
        <v>0</v>
      </c>
    </row>
    <row r="193" s="675" customFormat="1" customHeight="1" spans="1:47">
      <c r="A193" s="769"/>
      <c r="B193" s="772"/>
      <c r="C193" s="759"/>
      <c r="D193" s="760"/>
      <c r="E193" s="761"/>
      <c r="F193" s="761"/>
      <c r="G193" s="761"/>
      <c r="H193" s="760"/>
      <c r="I193" s="760"/>
      <c r="J193" s="768"/>
      <c r="K193" s="763"/>
      <c r="L193" s="764"/>
      <c r="M193" s="764"/>
      <c r="N193" s="764"/>
      <c r="O193" s="764"/>
      <c r="P193" s="764"/>
      <c r="Q193" s="764"/>
      <c r="R193" s="764"/>
      <c r="S193" s="764"/>
      <c r="T193" s="764"/>
      <c r="U193" s="764"/>
      <c r="V193" s="764"/>
      <c r="W193" s="764"/>
      <c r="X193" s="764"/>
      <c r="Y193" s="764"/>
      <c r="Z193" s="764"/>
      <c r="AA193" s="764"/>
      <c r="AB193" s="764"/>
      <c r="AC193" s="764"/>
      <c r="AD193" s="764"/>
      <c r="AE193" s="764"/>
      <c r="AF193" s="764"/>
      <c r="AG193" s="764"/>
      <c r="AH193" s="764"/>
      <c r="AI193" s="764"/>
      <c r="AJ193" s="764"/>
      <c r="AK193" s="764"/>
      <c r="AL193" s="764"/>
      <c r="AM193" s="764"/>
      <c r="AN193" s="764"/>
      <c r="AO193" s="764"/>
      <c r="AP193" s="764"/>
      <c r="AQ193" s="764"/>
      <c r="AR193" s="764"/>
      <c r="AS193" s="764"/>
      <c r="AT193" s="764"/>
      <c r="AU193" s="765"/>
    </row>
    <row r="194" s="675" customFormat="1" customHeight="1" spans="1:47">
      <c r="A194" s="769"/>
      <c r="B194" s="770"/>
      <c r="C194" s="759">
        <f>IFERROR(VLOOKUP(B194:B570,低压数据库!C:D,2,FALSE),0)</f>
        <v>0</v>
      </c>
      <c r="D194" s="760">
        <f>IFERROR(VLOOKUP(B194:B570,低压数据库!C:E,3,FALSE),0)</f>
        <v>0</v>
      </c>
      <c r="E194" s="761"/>
      <c r="F194" s="761"/>
      <c r="G194" s="761"/>
      <c r="H194" s="760"/>
      <c r="I194" s="760">
        <f>IFERROR(VLOOKUP(B194:B570,低压数据库!C:J,8,FALSE),0)</f>
        <v>0</v>
      </c>
      <c r="J194" s="771"/>
      <c r="K194" s="763"/>
      <c r="L194" s="764">
        <f>IFERROR(VLOOKUP($B$28:$B$565,低压数据库!$C:$AR,11,FALSE),0)</f>
        <v>0</v>
      </c>
      <c r="M194" s="764">
        <f>IFERROR(VLOOKUP($B$28:$B$565,低压数据库!$C:$AR,12,FALSE),0)</f>
        <v>0</v>
      </c>
      <c r="N194" s="764">
        <f>IFERROR(VLOOKUP($B$28:$B$565,低压数据库!$C:$AR,13,FALSE),0)</f>
        <v>0</v>
      </c>
      <c r="O194" s="764">
        <f>IFERROR(VLOOKUP($B$28:$B$565,低压数据库!$C:$AR,14,FALSE),0)</f>
        <v>0</v>
      </c>
      <c r="P194" s="764">
        <f>IFERROR(VLOOKUP($B$28:$B$565,低压数据库!$C:$AR,15,FALSE),0)</f>
        <v>0</v>
      </c>
      <c r="Q194" s="764">
        <f>IFERROR(VLOOKUP($B$28:$B$565,低压数据库!$C:$AR,16,FALSE),0)</f>
        <v>0</v>
      </c>
      <c r="R194" s="764">
        <f>IFERROR(VLOOKUP($B$28:$B$565,低压数据库!$C:$AR,17,FALSE),0)</f>
        <v>0</v>
      </c>
      <c r="S194" s="764">
        <f>IFERROR(VLOOKUP($B$28:$B$565,低压数据库!$C:$AR,18,FALSE),0)</f>
        <v>0</v>
      </c>
      <c r="T194" s="764">
        <f>IFERROR(VLOOKUP($B$28:$B$565,低压数据库!$C:$AR,19,FALSE),0)</f>
        <v>0</v>
      </c>
      <c r="U194" s="764">
        <f>IFERROR(VLOOKUP($B$28:$B$565,低压数据库!$C:$AR,20,FALSE),0)</f>
        <v>0</v>
      </c>
      <c r="V194" s="764">
        <f>IFERROR(VLOOKUP($B$28:$B$565,低压数据库!$C:$AR,21,FALSE),0)</f>
        <v>0</v>
      </c>
      <c r="W194" s="764">
        <f>IFERROR(VLOOKUP($B$28:$B$565,低压数据库!$C:$AR,22,FALSE),0)</f>
        <v>0</v>
      </c>
      <c r="X194" s="764">
        <f>IFERROR(VLOOKUP($B$28:$B$565,低压数据库!$C:$AR,23,FALSE),0)</f>
        <v>0</v>
      </c>
      <c r="Y194" s="764">
        <f>IFERROR(VLOOKUP($B$28:$B$565,低压数据库!$C:$AR,24,FALSE),0)</f>
        <v>0</v>
      </c>
      <c r="Z194" s="764">
        <f>IFERROR(VLOOKUP($B$28:$B$565,低压数据库!$C:$AR,25,FALSE),0)</f>
        <v>0</v>
      </c>
      <c r="AA194" s="764">
        <f>IFERROR(VLOOKUP($B$28:$B$565,低压数据库!$C:$AR,26,FALSE),0)</f>
        <v>0</v>
      </c>
      <c r="AB194" s="764">
        <f>IFERROR(VLOOKUP($B$28:$B$565,低压数据库!$C:$AR,27,FALSE),0)</f>
        <v>0</v>
      </c>
      <c r="AC194" s="764">
        <f>IFERROR(VLOOKUP($B$28:$B$565,低压数据库!$C:$AR,28,FALSE),0)</f>
        <v>0</v>
      </c>
      <c r="AD194" s="764">
        <f>IFERROR(VLOOKUP($B$28:$B$565,低压数据库!$C:$AR,29,FALSE),0)</f>
        <v>0</v>
      </c>
      <c r="AE194" s="764">
        <f>IFERROR(VLOOKUP($B$28:$B$565,低压数据库!$C:$AR,30,FALSE),0)</f>
        <v>0</v>
      </c>
      <c r="AF194" s="764">
        <f>IFERROR(VLOOKUP($B$28:$B$565,低压数据库!$C:$AR,31,FALSE),0)</f>
        <v>0</v>
      </c>
      <c r="AG194" s="764">
        <f>IFERROR(VLOOKUP($B$28:$B$565,低压数据库!$C:$AR,32,FALSE),0)</f>
        <v>0</v>
      </c>
      <c r="AH194" s="764">
        <f>IFERROR(VLOOKUP($B$28:$B$565,低压数据库!$C:$AR,33,FALSE),0)</f>
        <v>0</v>
      </c>
      <c r="AI194" s="764">
        <f>IFERROR(VLOOKUP($B$28:$B$565,低压数据库!$C:$AR,34,FALSE),0)</f>
        <v>0</v>
      </c>
      <c r="AJ194" s="764">
        <f>IFERROR(VLOOKUP($B$28:$B$565,低压数据库!$C:$AR,35,FALSE),0)</f>
        <v>0</v>
      </c>
      <c r="AK194" s="764">
        <f>IFERROR(VLOOKUP($B$28:$B$565,低压数据库!$C:$AR,36,FALSE),0)</f>
        <v>0</v>
      </c>
      <c r="AL194" s="764">
        <f>IFERROR(VLOOKUP($B$28:$B$565,低压数据库!$C:$AR,37,FALSE),0)</f>
        <v>0</v>
      </c>
      <c r="AM194" s="764">
        <f>IFERROR(VLOOKUP($B$28:$B$565,低压数据库!$C:$AR,38,FALSE),0)</f>
        <v>0</v>
      </c>
      <c r="AN194" s="764">
        <f>IFERROR(VLOOKUP($B$28:$B$565,低压数据库!$C:$AR,39,FALSE),0)</f>
        <v>0</v>
      </c>
      <c r="AO194" s="764"/>
      <c r="AP194" s="764">
        <f>IFERROR(VLOOKUP($B$28:$B$565,低压数据库!$C:$AR,40,FALSE),0)</f>
        <v>0</v>
      </c>
      <c r="AQ194" s="764">
        <f>IFERROR(VLOOKUP($B$28:$B$565,低压数据库!$C:$AR,41,FALSE),0)</f>
        <v>0</v>
      </c>
      <c r="AR194" s="764"/>
      <c r="AS194" s="764"/>
      <c r="AT194" s="764"/>
      <c r="AU194" s="765">
        <f>IFERROR(VLOOKUP($B$28:$B$565,低压数据库!$C:$AR,42,FALSE),0)</f>
        <v>0</v>
      </c>
    </row>
    <row r="195" s="675" customFormat="1" customHeight="1" spans="1:47">
      <c r="A195" s="769"/>
      <c r="B195" s="772"/>
      <c r="C195" s="759"/>
      <c r="D195" s="760"/>
      <c r="E195" s="761"/>
      <c r="F195" s="761"/>
      <c r="G195" s="761"/>
      <c r="H195" s="760"/>
      <c r="I195" s="760"/>
      <c r="J195" s="768"/>
      <c r="K195" s="763"/>
      <c r="L195" s="764"/>
      <c r="M195" s="764"/>
      <c r="N195" s="764"/>
      <c r="O195" s="764"/>
      <c r="P195" s="764"/>
      <c r="Q195" s="764"/>
      <c r="R195" s="764"/>
      <c r="S195" s="764"/>
      <c r="T195" s="764"/>
      <c r="U195" s="764"/>
      <c r="V195" s="764"/>
      <c r="W195" s="764"/>
      <c r="X195" s="764"/>
      <c r="Y195" s="764"/>
      <c r="Z195" s="764"/>
      <c r="AA195" s="764"/>
      <c r="AB195" s="764"/>
      <c r="AC195" s="764"/>
      <c r="AD195" s="764"/>
      <c r="AE195" s="764"/>
      <c r="AF195" s="764"/>
      <c r="AG195" s="764"/>
      <c r="AH195" s="764"/>
      <c r="AI195" s="764"/>
      <c r="AJ195" s="764"/>
      <c r="AK195" s="764"/>
      <c r="AL195" s="764"/>
      <c r="AM195" s="764"/>
      <c r="AN195" s="764"/>
      <c r="AO195" s="764"/>
      <c r="AP195" s="764"/>
      <c r="AQ195" s="764"/>
      <c r="AR195" s="764"/>
      <c r="AS195" s="764"/>
      <c r="AT195" s="764"/>
      <c r="AU195" s="765"/>
    </row>
    <row r="196" s="675" customFormat="1" customHeight="1" spans="1:47">
      <c r="A196" s="769"/>
      <c r="B196" s="770"/>
      <c r="C196" s="759">
        <f>IFERROR(VLOOKUP(B196:B570,低压数据库!C:D,2,FALSE),0)</f>
        <v>0</v>
      </c>
      <c r="D196" s="760">
        <f>IFERROR(VLOOKUP(B196:B570,低压数据库!C:E,3,FALSE),0)</f>
        <v>0</v>
      </c>
      <c r="E196" s="761"/>
      <c r="F196" s="761"/>
      <c r="G196" s="761"/>
      <c r="H196" s="760"/>
      <c r="I196" s="760">
        <f>IFERROR(VLOOKUP(B196:B570,低压数据库!C:J,8,FALSE),0)</f>
        <v>0</v>
      </c>
      <c r="J196" s="771"/>
      <c r="K196" s="763"/>
      <c r="L196" s="764">
        <f>IFERROR(VLOOKUP($B$28:$B$565,低压数据库!$C:$AR,11,FALSE),0)</f>
        <v>0</v>
      </c>
      <c r="M196" s="764">
        <f>IFERROR(VLOOKUP($B$28:$B$565,低压数据库!$C:$AR,12,FALSE),0)</f>
        <v>0</v>
      </c>
      <c r="N196" s="764">
        <f>IFERROR(VLOOKUP($B$28:$B$565,低压数据库!$C:$AR,13,FALSE),0)</f>
        <v>0</v>
      </c>
      <c r="O196" s="764">
        <f>IFERROR(VLOOKUP($B$28:$B$565,低压数据库!$C:$AR,14,FALSE),0)</f>
        <v>0</v>
      </c>
      <c r="P196" s="764">
        <f>IFERROR(VLOOKUP($B$28:$B$565,低压数据库!$C:$AR,15,FALSE),0)</f>
        <v>0</v>
      </c>
      <c r="Q196" s="764">
        <f>IFERROR(VLOOKUP($B$28:$B$565,低压数据库!$C:$AR,16,FALSE),0)</f>
        <v>0</v>
      </c>
      <c r="R196" s="764">
        <f>IFERROR(VLOOKUP($B$28:$B$565,低压数据库!$C:$AR,17,FALSE),0)</f>
        <v>0</v>
      </c>
      <c r="S196" s="764">
        <f>IFERROR(VLOOKUP($B$28:$B$565,低压数据库!$C:$AR,18,FALSE),0)</f>
        <v>0</v>
      </c>
      <c r="T196" s="764">
        <f>IFERROR(VLOOKUP($B$28:$B$565,低压数据库!$C:$AR,19,FALSE),0)</f>
        <v>0</v>
      </c>
      <c r="U196" s="764">
        <f>IFERROR(VLOOKUP($B$28:$B$565,低压数据库!$C:$AR,20,FALSE),0)</f>
        <v>0</v>
      </c>
      <c r="V196" s="764">
        <f>IFERROR(VLOOKUP($B$28:$B$565,低压数据库!$C:$AR,21,FALSE),0)</f>
        <v>0</v>
      </c>
      <c r="W196" s="764">
        <f>IFERROR(VLOOKUP($B$28:$B$565,低压数据库!$C:$AR,22,FALSE),0)</f>
        <v>0</v>
      </c>
      <c r="X196" s="764">
        <f>IFERROR(VLOOKUP($B$28:$B$565,低压数据库!$C:$AR,23,FALSE),0)</f>
        <v>0</v>
      </c>
      <c r="Y196" s="764">
        <f>IFERROR(VLOOKUP($B$28:$B$565,低压数据库!$C:$AR,24,FALSE),0)</f>
        <v>0</v>
      </c>
      <c r="Z196" s="764">
        <f>IFERROR(VLOOKUP($B$28:$B$565,低压数据库!$C:$AR,25,FALSE),0)</f>
        <v>0</v>
      </c>
      <c r="AA196" s="764">
        <f>IFERROR(VLOOKUP($B$28:$B$565,低压数据库!$C:$AR,26,FALSE),0)</f>
        <v>0</v>
      </c>
      <c r="AB196" s="764">
        <f>IFERROR(VLOOKUP($B$28:$B$565,低压数据库!$C:$AR,27,FALSE),0)</f>
        <v>0</v>
      </c>
      <c r="AC196" s="764">
        <f>IFERROR(VLOOKUP($B$28:$B$565,低压数据库!$C:$AR,28,FALSE),0)</f>
        <v>0</v>
      </c>
      <c r="AD196" s="764">
        <f>IFERROR(VLOOKUP($B$28:$B$565,低压数据库!$C:$AR,29,FALSE),0)</f>
        <v>0</v>
      </c>
      <c r="AE196" s="764">
        <f>IFERROR(VLOOKUP($B$28:$B$565,低压数据库!$C:$AR,30,FALSE),0)</f>
        <v>0</v>
      </c>
      <c r="AF196" s="764">
        <f>IFERROR(VLOOKUP($B$28:$B$565,低压数据库!$C:$AR,31,FALSE),0)</f>
        <v>0</v>
      </c>
      <c r="AG196" s="764">
        <f>IFERROR(VLOOKUP($B$28:$B$565,低压数据库!$C:$AR,32,FALSE),0)</f>
        <v>0</v>
      </c>
      <c r="AH196" s="764">
        <f>IFERROR(VLOOKUP($B$28:$B$565,低压数据库!$C:$AR,33,FALSE),0)</f>
        <v>0</v>
      </c>
      <c r="AI196" s="764">
        <f>IFERROR(VLOOKUP($B$28:$B$565,低压数据库!$C:$AR,34,FALSE),0)</f>
        <v>0</v>
      </c>
      <c r="AJ196" s="764">
        <f>IFERROR(VLOOKUP($B$28:$B$565,低压数据库!$C:$AR,35,FALSE),0)</f>
        <v>0</v>
      </c>
      <c r="AK196" s="764">
        <f>IFERROR(VLOOKUP($B$28:$B$565,低压数据库!$C:$AR,36,FALSE),0)</f>
        <v>0</v>
      </c>
      <c r="AL196" s="764">
        <f>IFERROR(VLOOKUP($B$28:$B$565,低压数据库!$C:$AR,37,FALSE),0)</f>
        <v>0</v>
      </c>
      <c r="AM196" s="764">
        <f>IFERROR(VLOOKUP($B$28:$B$565,低压数据库!$C:$AR,38,FALSE),0)</f>
        <v>0</v>
      </c>
      <c r="AN196" s="764">
        <f>IFERROR(VLOOKUP($B$28:$B$565,低压数据库!$C:$AR,39,FALSE),0)</f>
        <v>0</v>
      </c>
      <c r="AO196" s="764"/>
      <c r="AP196" s="764">
        <f>IFERROR(VLOOKUP($B$28:$B$565,低压数据库!$C:$AR,40,FALSE),0)</f>
        <v>0</v>
      </c>
      <c r="AQ196" s="764">
        <f>IFERROR(VLOOKUP($B$28:$B$565,低压数据库!$C:$AR,41,FALSE),0)</f>
        <v>0</v>
      </c>
      <c r="AR196" s="764"/>
      <c r="AS196" s="764"/>
      <c r="AT196" s="764"/>
      <c r="AU196" s="765">
        <f>IFERROR(VLOOKUP($B$28:$B$565,低压数据库!$C:$AR,42,FALSE),0)</f>
        <v>0</v>
      </c>
    </row>
    <row r="197" s="675" customFormat="1" customHeight="1" spans="1:47">
      <c r="A197" s="769"/>
      <c r="B197" s="772"/>
      <c r="C197" s="759"/>
      <c r="D197" s="760"/>
      <c r="E197" s="761"/>
      <c r="F197" s="761"/>
      <c r="G197" s="761"/>
      <c r="H197" s="760"/>
      <c r="I197" s="760"/>
      <c r="J197" s="768"/>
      <c r="K197" s="763"/>
      <c r="L197" s="764"/>
      <c r="M197" s="764"/>
      <c r="N197" s="764"/>
      <c r="O197" s="764"/>
      <c r="P197" s="764"/>
      <c r="Q197" s="764"/>
      <c r="R197" s="764"/>
      <c r="S197" s="764"/>
      <c r="T197" s="764"/>
      <c r="U197" s="764"/>
      <c r="V197" s="764"/>
      <c r="W197" s="764"/>
      <c r="X197" s="764"/>
      <c r="Y197" s="764"/>
      <c r="Z197" s="764"/>
      <c r="AA197" s="764"/>
      <c r="AB197" s="764"/>
      <c r="AC197" s="764"/>
      <c r="AD197" s="764"/>
      <c r="AE197" s="764"/>
      <c r="AF197" s="764"/>
      <c r="AG197" s="764"/>
      <c r="AH197" s="764"/>
      <c r="AI197" s="764"/>
      <c r="AJ197" s="764"/>
      <c r="AK197" s="764"/>
      <c r="AL197" s="764"/>
      <c r="AM197" s="764"/>
      <c r="AN197" s="764"/>
      <c r="AO197" s="764"/>
      <c r="AP197" s="764"/>
      <c r="AQ197" s="764"/>
      <c r="AR197" s="764"/>
      <c r="AS197" s="764"/>
      <c r="AT197" s="764"/>
      <c r="AU197" s="765"/>
    </row>
    <row r="198" s="675" customFormat="1" customHeight="1" spans="1:47">
      <c r="A198" s="769"/>
      <c r="B198" s="770"/>
      <c r="C198" s="759">
        <f>IFERROR(VLOOKUP(B198:B570,低压数据库!C:D,2,FALSE),0)</f>
        <v>0</v>
      </c>
      <c r="D198" s="760">
        <f>IFERROR(VLOOKUP(B198:B570,低压数据库!C:E,3,FALSE),0)</f>
        <v>0</v>
      </c>
      <c r="E198" s="761"/>
      <c r="F198" s="761"/>
      <c r="G198" s="761"/>
      <c r="H198" s="760"/>
      <c r="I198" s="760">
        <f>IFERROR(VLOOKUP(B198:B570,低压数据库!C:J,8,FALSE),0)</f>
        <v>0</v>
      </c>
      <c r="J198" s="771"/>
      <c r="K198" s="763"/>
      <c r="L198" s="764">
        <f>IFERROR(VLOOKUP($B$28:$B$565,低压数据库!$C:$AR,11,FALSE),0)</f>
        <v>0</v>
      </c>
      <c r="M198" s="764">
        <f>IFERROR(VLOOKUP($B$28:$B$565,低压数据库!$C:$AR,12,FALSE),0)</f>
        <v>0</v>
      </c>
      <c r="N198" s="764">
        <f>IFERROR(VLOOKUP($B$28:$B$565,低压数据库!$C:$AR,13,FALSE),0)</f>
        <v>0</v>
      </c>
      <c r="O198" s="764">
        <f>IFERROR(VLOOKUP($B$28:$B$565,低压数据库!$C:$AR,14,FALSE),0)</f>
        <v>0</v>
      </c>
      <c r="P198" s="764">
        <f>IFERROR(VLOOKUP($B$28:$B$565,低压数据库!$C:$AR,15,FALSE),0)</f>
        <v>0</v>
      </c>
      <c r="Q198" s="764">
        <f>IFERROR(VLOOKUP($B$28:$B$565,低压数据库!$C:$AR,16,FALSE),0)</f>
        <v>0</v>
      </c>
      <c r="R198" s="764">
        <f>IFERROR(VLOOKUP($B$28:$B$565,低压数据库!$C:$AR,17,FALSE),0)</f>
        <v>0</v>
      </c>
      <c r="S198" s="764">
        <f>IFERROR(VLOOKUP($B$28:$B$565,低压数据库!$C:$AR,18,FALSE),0)</f>
        <v>0</v>
      </c>
      <c r="T198" s="764">
        <f>IFERROR(VLOOKUP($B$28:$B$565,低压数据库!$C:$AR,19,FALSE),0)</f>
        <v>0</v>
      </c>
      <c r="U198" s="764">
        <f>IFERROR(VLOOKUP($B$28:$B$565,低压数据库!$C:$AR,20,FALSE),0)</f>
        <v>0</v>
      </c>
      <c r="V198" s="764">
        <f>IFERROR(VLOOKUP($B$28:$B$565,低压数据库!$C:$AR,21,FALSE),0)</f>
        <v>0</v>
      </c>
      <c r="W198" s="764">
        <f>IFERROR(VLOOKUP($B$28:$B$565,低压数据库!$C:$AR,22,FALSE),0)</f>
        <v>0</v>
      </c>
      <c r="X198" s="764">
        <f>IFERROR(VLOOKUP($B$28:$B$565,低压数据库!$C:$AR,23,FALSE),0)</f>
        <v>0</v>
      </c>
      <c r="Y198" s="764">
        <f>IFERROR(VLOOKUP($B$28:$B$565,低压数据库!$C:$AR,24,FALSE),0)</f>
        <v>0</v>
      </c>
      <c r="Z198" s="764">
        <f>IFERROR(VLOOKUP($B$28:$B$565,低压数据库!$C:$AR,25,FALSE),0)</f>
        <v>0</v>
      </c>
      <c r="AA198" s="764">
        <f>IFERROR(VLOOKUP($B$28:$B$565,低压数据库!$C:$AR,26,FALSE),0)</f>
        <v>0</v>
      </c>
      <c r="AB198" s="764">
        <f>IFERROR(VLOOKUP($B$28:$B$565,低压数据库!$C:$AR,27,FALSE),0)</f>
        <v>0</v>
      </c>
      <c r="AC198" s="764">
        <f>IFERROR(VLOOKUP($B$28:$B$565,低压数据库!$C:$AR,28,FALSE),0)</f>
        <v>0</v>
      </c>
      <c r="AD198" s="764">
        <f>IFERROR(VLOOKUP($B$28:$B$565,低压数据库!$C:$AR,29,FALSE),0)</f>
        <v>0</v>
      </c>
      <c r="AE198" s="764">
        <f>IFERROR(VLOOKUP($B$28:$B$565,低压数据库!$C:$AR,30,FALSE),0)</f>
        <v>0</v>
      </c>
      <c r="AF198" s="764">
        <f>IFERROR(VLOOKUP($B$28:$B$565,低压数据库!$C:$AR,31,FALSE),0)</f>
        <v>0</v>
      </c>
      <c r="AG198" s="764">
        <f>IFERROR(VLOOKUP($B$28:$B$565,低压数据库!$C:$AR,32,FALSE),0)</f>
        <v>0</v>
      </c>
      <c r="AH198" s="764">
        <f>IFERROR(VLOOKUP($B$28:$B$565,低压数据库!$C:$AR,33,FALSE),0)</f>
        <v>0</v>
      </c>
      <c r="AI198" s="764">
        <f>IFERROR(VLOOKUP($B$28:$B$565,低压数据库!$C:$AR,34,FALSE),0)</f>
        <v>0</v>
      </c>
      <c r="AJ198" s="764">
        <f>IFERROR(VLOOKUP($B$28:$B$565,低压数据库!$C:$AR,35,FALSE),0)</f>
        <v>0</v>
      </c>
      <c r="AK198" s="764">
        <f>IFERROR(VLOOKUP($B$28:$B$565,低压数据库!$C:$AR,36,FALSE),0)</f>
        <v>0</v>
      </c>
      <c r="AL198" s="764">
        <f>IFERROR(VLOOKUP($B$28:$B$565,低压数据库!$C:$AR,37,FALSE),0)</f>
        <v>0</v>
      </c>
      <c r="AM198" s="764">
        <f>IFERROR(VLOOKUP($B$28:$B$565,低压数据库!$C:$AR,38,FALSE),0)</f>
        <v>0</v>
      </c>
      <c r="AN198" s="764">
        <f>IFERROR(VLOOKUP($B$28:$B$565,低压数据库!$C:$AR,39,FALSE),0)</f>
        <v>0</v>
      </c>
      <c r="AO198" s="764"/>
      <c r="AP198" s="764">
        <f>IFERROR(VLOOKUP($B$28:$B$565,低压数据库!$C:$AR,40,FALSE),0)</f>
        <v>0</v>
      </c>
      <c r="AQ198" s="764">
        <f>IFERROR(VLOOKUP($B$28:$B$565,低压数据库!$C:$AR,41,FALSE),0)</f>
        <v>0</v>
      </c>
      <c r="AR198" s="764"/>
      <c r="AS198" s="764"/>
      <c r="AT198" s="764"/>
      <c r="AU198" s="765">
        <f>IFERROR(VLOOKUP($B$28:$B$565,低压数据库!$C:$AR,42,FALSE),0)</f>
        <v>0</v>
      </c>
    </row>
    <row r="199" s="675" customFormat="1" customHeight="1" spans="1:47">
      <c r="A199" s="769"/>
      <c r="B199" s="772"/>
      <c r="C199" s="759"/>
      <c r="D199" s="760"/>
      <c r="E199" s="761"/>
      <c r="F199" s="761"/>
      <c r="G199" s="761"/>
      <c r="H199" s="760"/>
      <c r="I199" s="760"/>
      <c r="J199" s="768"/>
      <c r="K199" s="763"/>
      <c r="L199" s="764"/>
      <c r="M199" s="764"/>
      <c r="N199" s="764"/>
      <c r="O199" s="764"/>
      <c r="P199" s="764"/>
      <c r="Q199" s="764"/>
      <c r="R199" s="764"/>
      <c r="S199" s="764"/>
      <c r="T199" s="764"/>
      <c r="U199" s="764"/>
      <c r="V199" s="764"/>
      <c r="W199" s="764"/>
      <c r="X199" s="764"/>
      <c r="Y199" s="764"/>
      <c r="Z199" s="764"/>
      <c r="AA199" s="764"/>
      <c r="AB199" s="764"/>
      <c r="AC199" s="764"/>
      <c r="AD199" s="764"/>
      <c r="AE199" s="764"/>
      <c r="AF199" s="764"/>
      <c r="AG199" s="764"/>
      <c r="AH199" s="764"/>
      <c r="AI199" s="764"/>
      <c r="AJ199" s="764"/>
      <c r="AK199" s="764"/>
      <c r="AL199" s="764"/>
      <c r="AM199" s="764"/>
      <c r="AN199" s="764"/>
      <c r="AO199" s="764"/>
      <c r="AP199" s="764"/>
      <c r="AQ199" s="764"/>
      <c r="AR199" s="764"/>
      <c r="AS199" s="764"/>
      <c r="AT199" s="764"/>
      <c r="AU199" s="765"/>
    </row>
    <row r="200" s="675" customFormat="1" customHeight="1" spans="1:47">
      <c r="A200" s="769"/>
      <c r="B200" s="770"/>
      <c r="C200" s="759">
        <f>IFERROR(VLOOKUP(B200:B570,低压数据库!C:D,2,FALSE),0)</f>
        <v>0</v>
      </c>
      <c r="D200" s="760">
        <f>IFERROR(VLOOKUP(B200:B570,低压数据库!C:E,3,FALSE),0)</f>
        <v>0</v>
      </c>
      <c r="E200" s="761"/>
      <c r="F200" s="761"/>
      <c r="G200" s="761"/>
      <c r="H200" s="760"/>
      <c r="I200" s="760">
        <f>IFERROR(VLOOKUP(B200:B570,低压数据库!C:J,8,FALSE),0)</f>
        <v>0</v>
      </c>
      <c r="J200" s="771"/>
      <c r="K200" s="763"/>
      <c r="L200" s="764">
        <f>IFERROR(VLOOKUP($B$28:$B$565,低压数据库!$C:$AR,11,FALSE),0)</f>
        <v>0</v>
      </c>
      <c r="M200" s="764">
        <f>IFERROR(VLOOKUP($B$28:$B$565,低压数据库!$C:$AR,12,FALSE),0)</f>
        <v>0</v>
      </c>
      <c r="N200" s="764">
        <f>IFERROR(VLOOKUP($B$28:$B$565,低压数据库!$C:$AR,13,FALSE),0)</f>
        <v>0</v>
      </c>
      <c r="O200" s="764">
        <f>IFERROR(VLOOKUP($B$28:$B$565,低压数据库!$C:$AR,14,FALSE),0)</f>
        <v>0</v>
      </c>
      <c r="P200" s="764">
        <f>IFERROR(VLOOKUP($B$28:$B$565,低压数据库!$C:$AR,15,FALSE),0)</f>
        <v>0</v>
      </c>
      <c r="Q200" s="764">
        <f>IFERROR(VLOOKUP($B$28:$B$565,低压数据库!$C:$AR,16,FALSE),0)</f>
        <v>0</v>
      </c>
      <c r="R200" s="764">
        <f>IFERROR(VLOOKUP($B$28:$B$565,低压数据库!$C:$AR,17,FALSE),0)</f>
        <v>0</v>
      </c>
      <c r="S200" s="764">
        <f>IFERROR(VLOOKUP($B$28:$B$565,低压数据库!$C:$AR,18,FALSE),0)</f>
        <v>0</v>
      </c>
      <c r="T200" s="764">
        <f>IFERROR(VLOOKUP($B$28:$B$565,低压数据库!$C:$AR,19,FALSE),0)</f>
        <v>0</v>
      </c>
      <c r="U200" s="764">
        <f>IFERROR(VLOOKUP($B$28:$B$565,低压数据库!$C:$AR,20,FALSE),0)</f>
        <v>0</v>
      </c>
      <c r="V200" s="764">
        <f>IFERROR(VLOOKUP($B$28:$B$565,低压数据库!$C:$AR,21,FALSE),0)</f>
        <v>0</v>
      </c>
      <c r="W200" s="764">
        <f>IFERROR(VLOOKUP($B$28:$B$565,低压数据库!$C:$AR,22,FALSE),0)</f>
        <v>0</v>
      </c>
      <c r="X200" s="764">
        <f>IFERROR(VLOOKUP($B$28:$B$565,低压数据库!$C:$AR,23,FALSE),0)</f>
        <v>0</v>
      </c>
      <c r="Y200" s="764">
        <f>IFERROR(VLOOKUP($B$28:$B$565,低压数据库!$C:$AR,24,FALSE),0)</f>
        <v>0</v>
      </c>
      <c r="Z200" s="764">
        <f>IFERROR(VLOOKUP($B$28:$B$565,低压数据库!$C:$AR,25,FALSE),0)</f>
        <v>0</v>
      </c>
      <c r="AA200" s="764">
        <f>IFERROR(VLOOKUP($B$28:$B$565,低压数据库!$C:$AR,26,FALSE),0)</f>
        <v>0</v>
      </c>
      <c r="AB200" s="764">
        <f>IFERROR(VLOOKUP($B$28:$B$565,低压数据库!$C:$AR,27,FALSE),0)</f>
        <v>0</v>
      </c>
      <c r="AC200" s="764">
        <f>IFERROR(VLOOKUP($B$28:$B$565,低压数据库!$C:$AR,28,FALSE),0)</f>
        <v>0</v>
      </c>
      <c r="AD200" s="764">
        <f>IFERROR(VLOOKUP($B$28:$B$565,低压数据库!$C:$AR,29,FALSE),0)</f>
        <v>0</v>
      </c>
      <c r="AE200" s="764">
        <f>IFERROR(VLOOKUP($B$28:$B$565,低压数据库!$C:$AR,30,FALSE),0)</f>
        <v>0</v>
      </c>
      <c r="AF200" s="764">
        <f>IFERROR(VLOOKUP($B$28:$B$565,低压数据库!$C:$AR,31,FALSE),0)</f>
        <v>0</v>
      </c>
      <c r="AG200" s="764">
        <f>IFERROR(VLOOKUP($B$28:$B$565,低压数据库!$C:$AR,32,FALSE),0)</f>
        <v>0</v>
      </c>
      <c r="AH200" s="764">
        <f>IFERROR(VLOOKUP($B$28:$B$565,低压数据库!$C:$AR,33,FALSE),0)</f>
        <v>0</v>
      </c>
      <c r="AI200" s="764">
        <f>IFERROR(VLOOKUP($B$28:$B$565,低压数据库!$C:$AR,34,FALSE),0)</f>
        <v>0</v>
      </c>
      <c r="AJ200" s="764">
        <f>IFERROR(VLOOKUP($B$28:$B$565,低压数据库!$C:$AR,35,FALSE),0)</f>
        <v>0</v>
      </c>
      <c r="AK200" s="764">
        <f>IFERROR(VLOOKUP($B$28:$B$565,低压数据库!$C:$AR,36,FALSE),0)</f>
        <v>0</v>
      </c>
      <c r="AL200" s="764">
        <f>IFERROR(VLOOKUP($B$28:$B$565,低压数据库!$C:$AR,37,FALSE),0)</f>
        <v>0</v>
      </c>
      <c r="AM200" s="764">
        <f>IFERROR(VLOOKUP($B$28:$B$565,低压数据库!$C:$AR,38,FALSE),0)</f>
        <v>0</v>
      </c>
      <c r="AN200" s="764">
        <f>IFERROR(VLOOKUP($B$28:$B$565,低压数据库!$C:$AR,39,FALSE),0)</f>
        <v>0</v>
      </c>
      <c r="AO200" s="764"/>
      <c r="AP200" s="764">
        <f>IFERROR(VLOOKUP($B$28:$B$565,低压数据库!$C:$AR,40,FALSE),0)</f>
        <v>0</v>
      </c>
      <c r="AQ200" s="764">
        <f>IFERROR(VLOOKUP($B$28:$B$565,低压数据库!$C:$AR,41,FALSE),0)</f>
        <v>0</v>
      </c>
      <c r="AR200" s="764"/>
      <c r="AS200" s="764"/>
      <c r="AT200" s="764"/>
      <c r="AU200" s="765">
        <f>IFERROR(VLOOKUP($B$28:$B$565,低压数据库!$C:$AR,42,FALSE),0)</f>
        <v>0</v>
      </c>
    </row>
    <row r="201" s="675" customFormat="1" customHeight="1" spans="1:47">
      <c r="A201" s="769"/>
      <c r="B201" s="772"/>
      <c r="C201" s="759"/>
      <c r="D201" s="760"/>
      <c r="E201" s="761"/>
      <c r="F201" s="761"/>
      <c r="G201" s="761"/>
      <c r="H201" s="760"/>
      <c r="I201" s="760"/>
      <c r="J201" s="768"/>
      <c r="K201" s="763"/>
      <c r="L201" s="764"/>
      <c r="M201" s="764"/>
      <c r="N201" s="764"/>
      <c r="O201" s="764"/>
      <c r="P201" s="764"/>
      <c r="Q201" s="764"/>
      <c r="R201" s="764"/>
      <c r="S201" s="764"/>
      <c r="T201" s="764"/>
      <c r="U201" s="764"/>
      <c r="V201" s="764"/>
      <c r="W201" s="764"/>
      <c r="X201" s="764"/>
      <c r="Y201" s="764"/>
      <c r="Z201" s="764"/>
      <c r="AA201" s="764"/>
      <c r="AB201" s="764"/>
      <c r="AC201" s="764"/>
      <c r="AD201" s="764"/>
      <c r="AE201" s="764"/>
      <c r="AF201" s="764"/>
      <c r="AG201" s="764"/>
      <c r="AH201" s="764"/>
      <c r="AI201" s="764"/>
      <c r="AJ201" s="764"/>
      <c r="AK201" s="764"/>
      <c r="AL201" s="764"/>
      <c r="AM201" s="764"/>
      <c r="AN201" s="764"/>
      <c r="AO201" s="764"/>
      <c r="AP201" s="764"/>
      <c r="AQ201" s="764"/>
      <c r="AR201" s="764"/>
      <c r="AS201" s="764"/>
      <c r="AT201" s="764"/>
      <c r="AU201" s="765"/>
    </row>
    <row r="202" s="675" customFormat="1" customHeight="1" spans="1:47">
      <c r="A202" s="769"/>
      <c r="B202" s="770"/>
      <c r="C202" s="759">
        <f>IFERROR(VLOOKUP(B202:B570,低压数据库!C:D,2,FALSE),0)</f>
        <v>0</v>
      </c>
      <c r="D202" s="760">
        <f>IFERROR(VLOOKUP(B202:B570,低压数据库!C:E,3,FALSE),0)</f>
        <v>0</v>
      </c>
      <c r="E202" s="761"/>
      <c r="F202" s="761"/>
      <c r="G202" s="761"/>
      <c r="H202" s="760"/>
      <c r="I202" s="760">
        <f>IFERROR(VLOOKUP(B202:B570,低压数据库!C:J,8,FALSE),0)</f>
        <v>0</v>
      </c>
      <c r="J202" s="771"/>
      <c r="K202" s="763"/>
      <c r="L202" s="764">
        <f>IFERROR(VLOOKUP($B$28:$B$565,低压数据库!$C:$AR,11,FALSE),0)</f>
        <v>0</v>
      </c>
      <c r="M202" s="764">
        <f>IFERROR(VLOOKUP($B$28:$B$565,低压数据库!$C:$AR,12,FALSE),0)</f>
        <v>0</v>
      </c>
      <c r="N202" s="764">
        <f>IFERROR(VLOOKUP($B$28:$B$565,低压数据库!$C:$AR,13,FALSE),0)</f>
        <v>0</v>
      </c>
      <c r="O202" s="764">
        <f>IFERROR(VLOOKUP($B$28:$B$565,低压数据库!$C:$AR,14,FALSE),0)</f>
        <v>0</v>
      </c>
      <c r="P202" s="764">
        <f>IFERROR(VLOOKUP($B$28:$B$565,低压数据库!$C:$AR,15,FALSE),0)</f>
        <v>0</v>
      </c>
      <c r="Q202" s="764">
        <f>IFERROR(VLOOKUP($B$28:$B$565,低压数据库!$C:$AR,16,FALSE),0)</f>
        <v>0</v>
      </c>
      <c r="R202" s="764">
        <f>IFERROR(VLOOKUP($B$28:$B$565,低压数据库!$C:$AR,17,FALSE),0)</f>
        <v>0</v>
      </c>
      <c r="S202" s="764">
        <f>IFERROR(VLOOKUP($B$28:$B$565,低压数据库!$C:$AR,18,FALSE),0)</f>
        <v>0</v>
      </c>
      <c r="T202" s="764">
        <f>IFERROR(VLOOKUP($B$28:$B$565,低压数据库!$C:$AR,19,FALSE),0)</f>
        <v>0</v>
      </c>
      <c r="U202" s="764">
        <f>IFERROR(VLOOKUP($B$28:$B$565,低压数据库!$C:$AR,20,FALSE),0)</f>
        <v>0</v>
      </c>
      <c r="V202" s="764">
        <f>IFERROR(VLOOKUP($B$28:$B$565,低压数据库!$C:$AR,21,FALSE),0)</f>
        <v>0</v>
      </c>
      <c r="W202" s="764">
        <f>IFERROR(VLOOKUP($B$28:$B$565,低压数据库!$C:$AR,22,FALSE),0)</f>
        <v>0</v>
      </c>
      <c r="X202" s="764">
        <f>IFERROR(VLOOKUP($B$28:$B$565,低压数据库!$C:$AR,23,FALSE),0)</f>
        <v>0</v>
      </c>
      <c r="Y202" s="764">
        <f>IFERROR(VLOOKUP($B$28:$B$565,低压数据库!$C:$AR,24,FALSE),0)</f>
        <v>0</v>
      </c>
      <c r="Z202" s="764">
        <f>IFERROR(VLOOKUP($B$28:$B$565,低压数据库!$C:$AR,25,FALSE),0)</f>
        <v>0</v>
      </c>
      <c r="AA202" s="764">
        <f>IFERROR(VLOOKUP($B$28:$B$565,低压数据库!$C:$AR,26,FALSE),0)</f>
        <v>0</v>
      </c>
      <c r="AB202" s="764">
        <f>IFERROR(VLOOKUP($B$28:$B$565,低压数据库!$C:$AR,27,FALSE),0)</f>
        <v>0</v>
      </c>
      <c r="AC202" s="764">
        <f>IFERROR(VLOOKUP($B$28:$B$565,低压数据库!$C:$AR,28,FALSE),0)</f>
        <v>0</v>
      </c>
      <c r="AD202" s="764">
        <f>IFERROR(VLOOKUP($B$28:$B$565,低压数据库!$C:$AR,29,FALSE),0)</f>
        <v>0</v>
      </c>
      <c r="AE202" s="764">
        <f>IFERROR(VLOOKUP($B$28:$B$565,低压数据库!$C:$AR,30,FALSE),0)</f>
        <v>0</v>
      </c>
      <c r="AF202" s="764">
        <f>IFERROR(VLOOKUP($B$28:$B$565,低压数据库!$C:$AR,31,FALSE),0)</f>
        <v>0</v>
      </c>
      <c r="AG202" s="764">
        <f>IFERROR(VLOOKUP($B$28:$B$565,低压数据库!$C:$AR,32,FALSE),0)</f>
        <v>0</v>
      </c>
      <c r="AH202" s="764">
        <f>IFERROR(VLOOKUP($B$28:$B$565,低压数据库!$C:$AR,33,FALSE),0)</f>
        <v>0</v>
      </c>
      <c r="AI202" s="764">
        <f>IFERROR(VLOOKUP($B$28:$B$565,低压数据库!$C:$AR,34,FALSE),0)</f>
        <v>0</v>
      </c>
      <c r="AJ202" s="764">
        <f>IFERROR(VLOOKUP($B$28:$B$565,低压数据库!$C:$AR,35,FALSE),0)</f>
        <v>0</v>
      </c>
      <c r="AK202" s="764">
        <f>IFERROR(VLOOKUP($B$28:$B$565,低压数据库!$C:$AR,36,FALSE),0)</f>
        <v>0</v>
      </c>
      <c r="AL202" s="764">
        <f>IFERROR(VLOOKUP($B$28:$B$565,低压数据库!$C:$AR,37,FALSE),0)</f>
        <v>0</v>
      </c>
      <c r="AM202" s="764">
        <f>IFERROR(VLOOKUP($B$28:$B$565,低压数据库!$C:$AR,38,FALSE),0)</f>
        <v>0</v>
      </c>
      <c r="AN202" s="764">
        <f>IFERROR(VLOOKUP($B$28:$B$565,低压数据库!$C:$AR,39,FALSE),0)</f>
        <v>0</v>
      </c>
      <c r="AO202" s="764"/>
      <c r="AP202" s="764">
        <f>IFERROR(VLOOKUP($B$28:$B$565,低压数据库!$C:$AR,40,FALSE),0)</f>
        <v>0</v>
      </c>
      <c r="AQ202" s="764">
        <f>IFERROR(VLOOKUP($B$28:$B$565,低压数据库!$C:$AR,41,FALSE),0)</f>
        <v>0</v>
      </c>
      <c r="AR202" s="764"/>
      <c r="AS202" s="764"/>
      <c r="AT202" s="764"/>
      <c r="AU202" s="765">
        <f>IFERROR(VLOOKUP($B$28:$B$565,低压数据库!$C:$AR,42,FALSE),0)</f>
        <v>0</v>
      </c>
    </row>
    <row r="203" s="675" customFormat="1" customHeight="1" spans="1:47">
      <c r="A203" s="769"/>
      <c r="B203" s="772"/>
      <c r="C203" s="759"/>
      <c r="D203" s="760"/>
      <c r="E203" s="761"/>
      <c r="F203" s="761"/>
      <c r="G203" s="761"/>
      <c r="H203" s="760"/>
      <c r="I203" s="760"/>
      <c r="J203" s="768"/>
      <c r="K203" s="763"/>
      <c r="L203" s="764"/>
      <c r="M203" s="764"/>
      <c r="N203" s="764"/>
      <c r="O203" s="764"/>
      <c r="P203" s="764"/>
      <c r="Q203" s="764"/>
      <c r="R203" s="764"/>
      <c r="S203" s="764"/>
      <c r="T203" s="764"/>
      <c r="U203" s="764"/>
      <c r="V203" s="764"/>
      <c r="W203" s="764"/>
      <c r="X203" s="764"/>
      <c r="Y203" s="764"/>
      <c r="Z203" s="764"/>
      <c r="AA203" s="764"/>
      <c r="AB203" s="764"/>
      <c r="AC203" s="764"/>
      <c r="AD203" s="764"/>
      <c r="AE203" s="764"/>
      <c r="AF203" s="764"/>
      <c r="AG203" s="764"/>
      <c r="AH203" s="764"/>
      <c r="AI203" s="764"/>
      <c r="AJ203" s="764"/>
      <c r="AK203" s="764"/>
      <c r="AL203" s="764"/>
      <c r="AM203" s="764"/>
      <c r="AN203" s="764"/>
      <c r="AO203" s="764"/>
      <c r="AP203" s="764"/>
      <c r="AQ203" s="764"/>
      <c r="AR203" s="764"/>
      <c r="AS203" s="764"/>
      <c r="AT203" s="764"/>
      <c r="AU203" s="765"/>
    </row>
    <row r="204" s="675" customFormat="1" customHeight="1" spans="1:47">
      <c r="A204" s="769"/>
      <c r="B204" s="770"/>
      <c r="C204" s="759">
        <f>IFERROR(VLOOKUP(B204:B570,低压数据库!C:D,2,FALSE),0)</f>
        <v>0</v>
      </c>
      <c r="D204" s="760">
        <f>IFERROR(VLOOKUP(B204:B570,低压数据库!C:E,3,FALSE),0)</f>
        <v>0</v>
      </c>
      <c r="E204" s="761"/>
      <c r="F204" s="761"/>
      <c r="G204" s="761"/>
      <c r="H204" s="760"/>
      <c r="I204" s="760">
        <f>IFERROR(VLOOKUP(B204:B570,低压数据库!C:J,8,FALSE),0)</f>
        <v>0</v>
      </c>
      <c r="J204" s="771"/>
      <c r="K204" s="763"/>
      <c r="L204" s="764">
        <f>IFERROR(VLOOKUP($B$28:$B$565,低压数据库!$C:$AR,11,FALSE),0)</f>
        <v>0</v>
      </c>
      <c r="M204" s="764">
        <f>IFERROR(VLOOKUP($B$28:$B$565,低压数据库!$C:$AR,12,FALSE),0)</f>
        <v>0</v>
      </c>
      <c r="N204" s="764">
        <f>IFERROR(VLOOKUP($B$28:$B$565,低压数据库!$C:$AR,13,FALSE),0)</f>
        <v>0</v>
      </c>
      <c r="O204" s="764">
        <f>IFERROR(VLOOKUP($B$28:$B$565,低压数据库!$C:$AR,14,FALSE),0)</f>
        <v>0</v>
      </c>
      <c r="P204" s="764">
        <f>IFERROR(VLOOKUP($B$28:$B$565,低压数据库!$C:$AR,15,FALSE),0)</f>
        <v>0</v>
      </c>
      <c r="Q204" s="764">
        <f>IFERROR(VLOOKUP($B$28:$B$565,低压数据库!$C:$AR,16,FALSE),0)</f>
        <v>0</v>
      </c>
      <c r="R204" s="764">
        <f>IFERROR(VLOOKUP($B$28:$B$565,低压数据库!$C:$AR,17,FALSE),0)</f>
        <v>0</v>
      </c>
      <c r="S204" s="764">
        <f>IFERROR(VLOOKUP($B$28:$B$565,低压数据库!$C:$AR,18,FALSE),0)</f>
        <v>0</v>
      </c>
      <c r="T204" s="764">
        <f>IFERROR(VLOOKUP($B$28:$B$565,低压数据库!$C:$AR,19,FALSE),0)</f>
        <v>0</v>
      </c>
      <c r="U204" s="764">
        <f>IFERROR(VLOOKUP($B$28:$B$565,低压数据库!$C:$AR,20,FALSE),0)</f>
        <v>0</v>
      </c>
      <c r="V204" s="764">
        <f>IFERROR(VLOOKUP($B$28:$B$565,低压数据库!$C:$AR,21,FALSE),0)</f>
        <v>0</v>
      </c>
      <c r="W204" s="764">
        <f>IFERROR(VLOOKUP($B$28:$B$565,低压数据库!$C:$AR,22,FALSE),0)</f>
        <v>0</v>
      </c>
      <c r="X204" s="764">
        <f>IFERROR(VLOOKUP($B$28:$B$565,低压数据库!$C:$AR,23,FALSE),0)</f>
        <v>0</v>
      </c>
      <c r="Y204" s="764">
        <f>IFERROR(VLOOKUP($B$28:$B$565,低压数据库!$C:$AR,24,FALSE),0)</f>
        <v>0</v>
      </c>
      <c r="Z204" s="764">
        <f>IFERROR(VLOOKUP($B$28:$B$565,低压数据库!$C:$AR,25,FALSE),0)</f>
        <v>0</v>
      </c>
      <c r="AA204" s="764">
        <f>IFERROR(VLOOKUP($B$28:$B$565,低压数据库!$C:$AR,26,FALSE),0)</f>
        <v>0</v>
      </c>
      <c r="AB204" s="764">
        <f>IFERROR(VLOOKUP($B$28:$B$565,低压数据库!$C:$AR,27,FALSE),0)</f>
        <v>0</v>
      </c>
      <c r="AC204" s="764">
        <f>IFERROR(VLOOKUP($B$28:$B$565,低压数据库!$C:$AR,28,FALSE),0)</f>
        <v>0</v>
      </c>
      <c r="AD204" s="764">
        <f>IFERROR(VLOOKUP($B$28:$B$565,低压数据库!$C:$AR,29,FALSE),0)</f>
        <v>0</v>
      </c>
      <c r="AE204" s="764">
        <f>IFERROR(VLOOKUP($B$28:$B$565,低压数据库!$C:$AR,30,FALSE),0)</f>
        <v>0</v>
      </c>
      <c r="AF204" s="764">
        <f>IFERROR(VLOOKUP($B$28:$B$565,低压数据库!$C:$AR,31,FALSE),0)</f>
        <v>0</v>
      </c>
      <c r="AG204" s="764">
        <f>IFERROR(VLOOKUP($B$28:$B$565,低压数据库!$C:$AR,32,FALSE),0)</f>
        <v>0</v>
      </c>
      <c r="AH204" s="764">
        <f>IFERROR(VLOOKUP($B$28:$B$565,低压数据库!$C:$AR,33,FALSE),0)</f>
        <v>0</v>
      </c>
      <c r="AI204" s="764">
        <f>IFERROR(VLOOKUP($B$28:$B$565,低压数据库!$C:$AR,34,FALSE),0)</f>
        <v>0</v>
      </c>
      <c r="AJ204" s="764">
        <f>IFERROR(VLOOKUP($B$28:$B$565,低压数据库!$C:$AR,35,FALSE),0)</f>
        <v>0</v>
      </c>
      <c r="AK204" s="764">
        <f>IFERROR(VLOOKUP($B$28:$B$565,低压数据库!$C:$AR,36,FALSE),0)</f>
        <v>0</v>
      </c>
      <c r="AL204" s="764">
        <f>IFERROR(VLOOKUP($B$28:$B$565,低压数据库!$C:$AR,37,FALSE),0)</f>
        <v>0</v>
      </c>
      <c r="AM204" s="764">
        <f>IFERROR(VLOOKUP($B$28:$B$565,低压数据库!$C:$AR,38,FALSE),0)</f>
        <v>0</v>
      </c>
      <c r="AN204" s="764">
        <f>IFERROR(VLOOKUP($B$28:$B$565,低压数据库!$C:$AR,39,FALSE),0)</f>
        <v>0</v>
      </c>
      <c r="AO204" s="764"/>
      <c r="AP204" s="764">
        <f>IFERROR(VLOOKUP($B$28:$B$565,低压数据库!$C:$AR,40,FALSE),0)</f>
        <v>0</v>
      </c>
      <c r="AQ204" s="764">
        <f>IFERROR(VLOOKUP($B$28:$B$565,低压数据库!$C:$AR,41,FALSE),0)</f>
        <v>0</v>
      </c>
      <c r="AR204" s="764"/>
      <c r="AS204" s="764"/>
      <c r="AT204" s="764"/>
      <c r="AU204" s="765">
        <f>IFERROR(VLOOKUP($B$28:$B$565,低压数据库!$C:$AR,42,FALSE),0)</f>
        <v>0</v>
      </c>
    </row>
    <row r="205" s="675" customFormat="1" customHeight="1" spans="1:47">
      <c r="A205" s="769"/>
      <c r="B205" s="772"/>
      <c r="C205" s="759"/>
      <c r="D205" s="760"/>
      <c r="E205" s="761"/>
      <c r="F205" s="761"/>
      <c r="G205" s="761"/>
      <c r="H205" s="760"/>
      <c r="I205" s="760"/>
      <c r="J205" s="768"/>
      <c r="K205" s="763"/>
      <c r="L205" s="764"/>
      <c r="M205" s="764"/>
      <c r="N205" s="764"/>
      <c r="O205" s="764"/>
      <c r="P205" s="764"/>
      <c r="Q205" s="764"/>
      <c r="R205" s="764"/>
      <c r="S205" s="764"/>
      <c r="T205" s="764"/>
      <c r="U205" s="764"/>
      <c r="V205" s="764"/>
      <c r="W205" s="764"/>
      <c r="X205" s="764"/>
      <c r="Y205" s="764"/>
      <c r="Z205" s="764"/>
      <c r="AA205" s="764"/>
      <c r="AB205" s="764"/>
      <c r="AC205" s="764"/>
      <c r="AD205" s="764"/>
      <c r="AE205" s="764"/>
      <c r="AF205" s="764"/>
      <c r="AG205" s="764"/>
      <c r="AH205" s="764"/>
      <c r="AI205" s="764"/>
      <c r="AJ205" s="764"/>
      <c r="AK205" s="764"/>
      <c r="AL205" s="764"/>
      <c r="AM205" s="764"/>
      <c r="AN205" s="764"/>
      <c r="AO205" s="764"/>
      <c r="AP205" s="764"/>
      <c r="AQ205" s="764"/>
      <c r="AR205" s="764"/>
      <c r="AS205" s="764"/>
      <c r="AT205" s="764"/>
      <c r="AU205" s="765"/>
    </row>
    <row r="206" s="675" customFormat="1" customHeight="1" spans="1:47">
      <c r="A206" s="769"/>
      <c r="B206" s="770"/>
      <c r="C206" s="759">
        <f>IFERROR(VLOOKUP(B206:B570,低压数据库!C:D,2,FALSE),0)</f>
        <v>0</v>
      </c>
      <c r="D206" s="760">
        <f>IFERROR(VLOOKUP(B206:B570,低压数据库!C:E,3,FALSE),0)</f>
        <v>0</v>
      </c>
      <c r="E206" s="761"/>
      <c r="F206" s="761"/>
      <c r="G206" s="761"/>
      <c r="H206" s="760"/>
      <c r="I206" s="760">
        <f>IFERROR(VLOOKUP(B206:B570,低压数据库!C:J,8,FALSE),0)</f>
        <v>0</v>
      </c>
      <c r="J206" s="771"/>
      <c r="K206" s="763"/>
      <c r="L206" s="764">
        <f>IFERROR(VLOOKUP($B$28:$B$565,低压数据库!$C:$AR,11,FALSE),0)</f>
        <v>0</v>
      </c>
      <c r="M206" s="764">
        <f>IFERROR(VLOOKUP($B$28:$B$565,低压数据库!$C:$AR,12,FALSE),0)</f>
        <v>0</v>
      </c>
      <c r="N206" s="764">
        <f>IFERROR(VLOOKUP($B$28:$B$565,低压数据库!$C:$AR,13,FALSE),0)</f>
        <v>0</v>
      </c>
      <c r="O206" s="764">
        <f>IFERROR(VLOOKUP($B$28:$B$565,低压数据库!$C:$AR,14,FALSE),0)</f>
        <v>0</v>
      </c>
      <c r="P206" s="764">
        <f>IFERROR(VLOOKUP($B$28:$B$565,低压数据库!$C:$AR,15,FALSE),0)</f>
        <v>0</v>
      </c>
      <c r="Q206" s="764">
        <f>IFERROR(VLOOKUP($B$28:$B$565,低压数据库!$C:$AR,16,FALSE),0)</f>
        <v>0</v>
      </c>
      <c r="R206" s="764">
        <f>IFERROR(VLOOKUP($B$28:$B$565,低压数据库!$C:$AR,17,FALSE),0)</f>
        <v>0</v>
      </c>
      <c r="S206" s="764">
        <f>IFERROR(VLOOKUP($B$28:$B$565,低压数据库!$C:$AR,18,FALSE),0)</f>
        <v>0</v>
      </c>
      <c r="T206" s="764">
        <f>IFERROR(VLOOKUP($B$28:$B$565,低压数据库!$C:$AR,19,FALSE),0)</f>
        <v>0</v>
      </c>
      <c r="U206" s="764">
        <f>IFERROR(VLOOKUP($B$28:$B$565,低压数据库!$C:$AR,20,FALSE),0)</f>
        <v>0</v>
      </c>
      <c r="V206" s="764">
        <f>IFERROR(VLOOKUP($B$28:$B$565,低压数据库!$C:$AR,21,FALSE),0)</f>
        <v>0</v>
      </c>
      <c r="W206" s="764">
        <f>IFERROR(VLOOKUP($B$28:$B$565,低压数据库!$C:$AR,22,FALSE),0)</f>
        <v>0</v>
      </c>
      <c r="X206" s="764">
        <f>IFERROR(VLOOKUP($B$28:$B$565,低压数据库!$C:$AR,23,FALSE),0)</f>
        <v>0</v>
      </c>
      <c r="Y206" s="764">
        <f>IFERROR(VLOOKUP($B$28:$B$565,低压数据库!$C:$AR,24,FALSE),0)</f>
        <v>0</v>
      </c>
      <c r="Z206" s="764">
        <f>IFERROR(VLOOKUP($B$28:$B$565,低压数据库!$C:$AR,25,FALSE),0)</f>
        <v>0</v>
      </c>
      <c r="AA206" s="764">
        <f>IFERROR(VLOOKUP($B$28:$B$565,低压数据库!$C:$AR,26,FALSE),0)</f>
        <v>0</v>
      </c>
      <c r="AB206" s="764">
        <f>IFERROR(VLOOKUP($B$28:$B$565,低压数据库!$C:$AR,27,FALSE),0)</f>
        <v>0</v>
      </c>
      <c r="AC206" s="764">
        <f>IFERROR(VLOOKUP($B$28:$B$565,低压数据库!$C:$AR,28,FALSE),0)</f>
        <v>0</v>
      </c>
      <c r="AD206" s="764">
        <f>IFERROR(VLOOKUP($B$28:$B$565,低压数据库!$C:$AR,29,FALSE),0)</f>
        <v>0</v>
      </c>
      <c r="AE206" s="764">
        <f>IFERROR(VLOOKUP($B$28:$B$565,低压数据库!$C:$AR,30,FALSE),0)</f>
        <v>0</v>
      </c>
      <c r="AF206" s="764">
        <f>IFERROR(VLOOKUP($B$28:$B$565,低压数据库!$C:$AR,31,FALSE),0)</f>
        <v>0</v>
      </c>
      <c r="AG206" s="764">
        <f>IFERROR(VLOOKUP($B$28:$B$565,低压数据库!$C:$AR,32,FALSE),0)</f>
        <v>0</v>
      </c>
      <c r="AH206" s="764">
        <f>IFERROR(VLOOKUP($B$28:$B$565,低压数据库!$C:$AR,33,FALSE),0)</f>
        <v>0</v>
      </c>
      <c r="AI206" s="764">
        <f>IFERROR(VLOOKUP($B$28:$B$565,低压数据库!$C:$AR,34,FALSE),0)</f>
        <v>0</v>
      </c>
      <c r="AJ206" s="764">
        <f>IFERROR(VLOOKUP($B$28:$B$565,低压数据库!$C:$AR,35,FALSE),0)</f>
        <v>0</v>
      </c>
      <c r="AK206" s="764">
        <f>IFERROR(VLOOKUP($B$28:$B$565,低压数据库!$C:$AR,36,FALSE),0)</f>
        <v>0</v>
      </c>
      <c r="AL206" s="764">
        <f>IFERROR(VLOOKUP($B$28:$B$565,低压数据库!$C:$AR,37,FALSE),0)</f>
        <v>0</v>
      </c>
      <c r="AM206" s="764">
        <f>IFERROR(VLOOKUP($B$28:$B$565,低压数据库!$C:$AR,38,FALSE),0)</f>
        <v>0</v>
      </c>
      <c r="AN206" s="764">
        <f>IFERROR(VLOOKUP($B$28:$B$565,低压数据库!$C:$AR,39,FALSE),0)</f>
        <v>0</v>
      </c>
      <c r="AO206" s="764"/>
      <c r="AP206" s="764">
        <f>IFERROR(VLOOKUP($B$28:$B$565,低压数据库!$C:$AR,40,FALSE),0)</f>
        <v>0</v>
      </c>
      <c r="AQ206" s="764">
        <f>IFERROR(VLOOKUP($B$28:$B$565,低压数据库!$C:$AR,41,FALSE),0)</f>
        <v>0</v>
      </c>
      <c r="AR206" s="764"/>
      <c r="AS206" s="764"/>
      <c r="AT206" s="764"/>
      <c r="AU206" s="765">
        <f>IFERROR(VLOOKUP($B$28:$B$565,低压数据库!$C:$AR,42,FALSE),0)</f>
        <v>0</v>
      </c>
    </row>
    <row r="207" s="675" customFormat="1" customHeight="1" spans="1:47">
      <c r="A207" s="769"/>
      <c r="B207" s="772"/>
      <c r="C207" s="759"/>
      <c r="D207" s="760"/>
      <c r="E207" s="761"/>
      <c r="F207" s="761"/>
      <c r="G207" s="761"/>
      <c r="H207" s="760"/>
      <c r="I207" s="760"/>
      <c r="J207" s="768"/>
      <c r="K207" s="763"/>
      <c r="L207" s="764"/>
      <c r="M207" s="764"/>
      <c r="N207" s="764"/>
      <c r="O207" s="764"/>
      <c r="P207" s="764"/>
      <c r="Q207" s="764"/>
      <c r="R207" s="764"/>
      <c r="S207" s="764"/>
      <c r="T207" s="764"/>
      <c r="U207" s="764"/>
      <c r="V207" s="764"/>
      <c r="W207" s="764"/>
      <c r="X207" s="764"/>
      <c r="Y207" s="764"/>
      <c r="Z207" s="764"/>
      <c r="AA207" s="764"/>
      <c r="AB207" s="764"/>
      <c r="AC207" s="764"/>
      <c r="AD207" s="764"/>
      <c r="AE207" s="764"/>
      <c r="AF207" s="764"/>
      <c r="AG207" s="764"/>
      <c r="AH207" s="764"/>
      <c r="AI207" s="764"/>
      <c r="AJ207" s="764"/>
      <c r="AK207" s="764"/>
      <c r="AL207" s="764"/>
      <c r="AM207" s="764"/>
      <c r="AN207" s="764"/>
      <c r="AO207" s="764"/>
      <c r="AP207" s="764"/>
      <c r="AQ207" s="764"/>
      <c r="AR207" s="764"/>
      <c r="AS207" s="764"/>
      <c r="AT207" s="764"/>
      <c r="AU207" s="765"/>
    </row>
    <row r="208" s="675" customFormat="1" customHeight="1" spans="1:47">
      <c r="A208" s="769"/>
      <c r="B208" s="770"/>
      <c r="C208" s="759">
        <f>IFERROR(VLOOKUP(B208:B570,低压数据库!C:D,2,FALSE),0)</f>
        <v>0</v>
      </c>
      <c r="D208" s="760">
        <f>IFERROR(VLOOKUP(B208:B570,低压数据库!C:E,3,FALSE),0)</f>
        <v>0</v>
      </c>
      <c r="E208" s="761"/>
      <c r="F208" s="761"/>
      <c r="G208" s="761"/>
      <c r="H208" s="760"/>
      <c r="I208" s="760">
        <f>IFERROR(VLOOKUP(B208:B570,低压数据库!C:J,8,FALSE),0)</f>
        <v>0</v>
      </c>
      <c r="J208" s="771"/>
      <c r="K208" s="763"/>
      <c r="L208" s="764">
        <f>IFERROR(VLOOKUP($B$28:$B$565,低压数据库!$C:$AR,11,FALSE),0)</f>
        <v>0</v>
      </c>
      <c r="M208" s="764">
        <f>IFERROR(VLOOKUP($B$28:$B$565,低压数据库!$C:$AR,12,FALSE),0)</f>
        <v>0</v>
      </c>
      <c r="N208" s="764">
        <f>IFERROR(VLOOKUP($B$28:$B$565,低压数据库!$C:$AR,13,FALSE),0)</f>
        <v>0</v>
      </c>
      <c r="O208" s="764">
        <f>IFERROR(VLOOKUP($B$28:$B$565,低压数据库!$C:$AR,14,FALSE),0)</f>
        <v>0</v>
      </c>
      <c r="P208" s="764">
        <f>IFERROR(VLOOKUP($B$28:$B$565,低压数据库!$C:$AR,15,FALSE),0)</f>
        <v>0</v>
      </c>
      <c r="Q208" s="764">
        <f>IFERROR(VLOOKUP($B$28:$B$565,低压数据库!$C:$AR,16,FALSE),0)</f>
        <v>0</v>
      </c>
      <c r="R208" s="764">
        <f>IFERROR(VLOOKUP($B$28:$B$565,低压数据库!$C:$AR,17,FALSE),0)</f>
        <v>0</v>
      </c>
      <c r="S208" s="764">
        <f>IFERROR(VLOOKUP($B$28:$B$565,低压数据库!$C:$AR,18,FALSE),0)</f>
        <v>0</v>
      </c>
      <c r="T208" s="764">
        <f>IFERROR(VLOOKUP($B$28:$B$565,低压数据库!$C:$AR,19,FALSE),0)</f>
        <v>0</v>
      </c>
      <c r="U208" s="764">
        <f>IFERROR(VLOOKUP($B$28:$B$565,低压数据库!$C:$AR,20,FALSE),0)</f>
        <v>0</v>
      </c>
      <c r="V208" s="764">
        <f>IFERROR(VLOOKUP($B$28:$B$565,低压数据库!$C:$AR,21,FALSE),0)</f>
        <v>0</v>
      </c>
      <c r="W208" s="764">
        <f>IFERROR(VLOOKUP($B$28:$B$565,低压数据库!$C:$AR,22,FALSE),0)</f>
        <v>0</v>
      </c>
      <c r="X208" s="764">
        <f>IFERROR(VLOOKUP($B$28:$B$565,低压数据库!$C:$AR,23,FALSE),0)</f>
        <v>0</v>
      </c>
      <c r="Y208" s="764">
        <f>IFERROR(VLOOKUP($B$28:$B$565,低压数据库!$C:$AR,24,FALSE),0)</f>
        <v>0</v>
      </c>
      <c r="Z208" s="764">
        <f>IFERROR(VLOOKUP($B$28:$B$565,低压数据库!$C:$AR,25,FALSE),0)</f>
        <v>0</v>
      </c>
      <c r="AA208" s="764">
        <f>IFERROR(VLOOKUP($B$28:$B$565,低压数据库!$C:$AR,26,FALSE),0)</f>
        <v>0</v>
      </c>
      <c r="AB208" s="764">
        <f>IFERROR(VLOOKUP($B$28:$B$565,低压数据库!$C:$AR,27,FALSE),0)</f>
        <v>0</v>
      </c>
      <c r="AC208" s="764">
        <f>IFERROR(VLOOKUP($B$28:$B$565,低压数据库!$C:$AR,28,FALSE),0)</f>
        <v>0</v>
      </c>
      <c r="AD208" s="764">
        <f>IFERROR(VLOOKUP($B$28:$B$565,低压数据库!$C:$AR,29,FALSE),0)</f>
        <v>0</v>
      </c>
      <c r="AE208" s="764">
        <f>IFERROR(VLOOKUP($B$28:$B$565,低压数据库!$C:$AR,30,FALSE),0)</f>
        <v>0</v>
      </c>
      <c r="AF208" s="764">
        <f>IFERROR(VLOOKUP($B$28:$B$565,低压数据库!$C:$AR,31,FALSE),0)</f>
        <v>0</v>
      </c>
      <c r="AG208" s="764">
        <f>IFERROR(VLOOKUP($B$28:$B$565,低压数据库!$C:$AR,32,FALSE),0)</f>
        <v>0</v>
      </c>
      <c r="AH208" s="764">
        <f>IFERROR(VLOOKUP($B$28:$B$565,低压数据库!$C:$AR,33,FALSE),0)</f>
        <v>0</v>
      </c>
      <c r="AI208" s="764">
        <f>IFERROR(VLOOKUP($B$28:$B$565,低压数据库!$C:$AR,34,FALSE),0)</f>
        <v>0</v>
      </c>
      <c r="AJ208" s="764">
        <f>IFERROR(VLOOKUP($B$28:$B$565,低压数据库!$C:$AR,35,FALSE),0)</f>
        <v>0</v>
      </c>
      <c r="AK208" s="764">
        <f>IFERROR(VLOOKUP($B$28:$B$565,低压数据库!$C:$AR,36,FALSE),0)</f>
        <v>0</v>
      </c>
      <c r="AL208" s="764">
        <f>IFERROR(VLOOKUP($B$28:$B$565,低压数据库!$C:$AR,37,FALSE),0)</f>
        <v>0</v>
      </c>
      <c r="AM208" s="764">
        <f>IFERROR(VLOOKUP($B$28:$B$565,低压数据库!$C:$AR,38,FALSE),0)</f>
        <v>0</v>
      </c>
      <c r="AN208" s="764">
        <f>IFERROR(VLOOKUP($B$28:$B$565,低压数据库!$C:$AR,39,FALSE),0)</f>
        <v>0</v>
      </c>
      <c r="AO208" s="764"/>
      <c r="AP208" s="764">
        <f>IFERROR(VLOOKUP($B$28:$B$565,低压数据库!$C:$AR,40,FALSE),0)</f>
        <v>0</v>
      </c>
      <c r="AQ208" s="764">
        <f>IFERROR(VLOOKUP($B$28:$B$565,低压数据库!$C:$AR,41,FALSE),0)</f>
        <v>0</v>
      </c>
      <c r="AR208" s="764"/>
      <c r="AS208" s="764"/>
      <c r="AT208" s="764"/>
      <c r="AU208" s="765">
        <f>IFERROR(VLOOKUP($B$28:$B$565,低压数据库!$C:$AR,42,FALSE),0)</f>
        <v>0</v>
      </c>
    </row>
    <row r="209" s="675" customFormat="1" customHeight="1" spans="1:47">
      <c r="A209" s="769"/>
      <c r="B209" s="772"/>
      <c r="C209" s="759"/>
      <c r="D209" s="760"/>
      <c r="E209" s="761"/>
      <c r="F209" s="761"/>
      <c r="G209" s="761"/>
      <c r="H209" s="760"/>
      <c r="I209" s="760"/>
      <c r="J209" s="768"/>
      <c r="K209" s="763"/>
      <c r="L209" s="764"/>
      <c r="M209" s="764"/>
      <c r="N209" s="764"/>
      <c r="O209" s="764"/>
      <c r="P209" s="764"/>
      <c r="Q209" s="764"/>
      <c r="R209" s="764"/>
      <c r="S209" s="764"/>
      <c r="T209" s="764"/>
      <c r="U209" s="764"/>
      <c r="V209" s="764"/>
      <c r="W209" s="764"/>
      <c r="X209" s="764"/>
      <c r="Y209" s="764"/>
      <c r="Z209" s="764"/>
      <c r="AA209" s="764"/>
      <c r="AB209" s="764"/>
      <c r="AC209" s="764"/>
      <c r="AD209" s="764"/>
      <c r="AE209" s="764"/>
      <c r="AF209" s="764"/>
      <c r="AG209" s="764"/>
      <c r="AH209" s="764"/>
      <c r="AI209" s="764"/>
      <c r="AJ209" s="764"/>
      <c r="AK209" s="764"/>
      <c r="AL209" s="764"/>
      <c r="AM209" s="764"/>
      <c r="AN209" s="764"/>
      <c r="AO209" s="764"/>
      <c r="AP209" s="764"/>
      <c r="AQ209" s="764"/>
      <c r="AR209" s="764"/>
      <c r="AS209" s="764"/>
      <c r="AT209" s="764"/>
      <c r="AU209" s="765"/>
    </row>
    <row r="210" s="675" customFormat="1" customHeight="1" spans="1:47">
      <c r="A210" s="769"/>
      <c r="B210" s="770"/>
      <c r="C210" s="759">
        <f>IFERROR(VLOOKUP(B210:B570,低压数据库!C:D,2,FALSE),0)</f>
        <v>0</v>
      </c>
      <c r="D210" s="760">
        <f>IFERROR(VLOOKUP(B210:B570,低压数据库!C:E,3,FALSE),0)</f>
        <v>0</v>
      </c>
      <c r="E210" s="761"/>
      <c r="F210" s="761"/>
      <c r="G210" s="761"/>
      <c r="H210" s="760"/>
      <c r="I210" s="760">
        <f>IFERROR(VLOOKUP(B210:B570,低压数据库!C:J,8,FALSE),0)</f>
        <v>0</v>
      </c>
      <c r="J210" s="771"/>
      <c r="K210" s="763"/>
      <c r="L210" s="764">
        <f>IFERROR(VLOOKUP($B$28:$B$565,低压数据库!$C:$AR,11,FALSE),0)</f>
        <v>0</v>
      </c>
      <c r="M210" s="764">
        <f>IFERROR(VLOOKUP($B$28:$B$565,低压数据库!$C:$AR,12,FALSE),0)</f>
        <v>0</v>
      </c>
      <c r="N210" s="764">
        <f>IFERROR(VLOOKUP($B$28:$B$565,低压数据库!$C:$AR,13,FALSE),0)</f>
        <v>0</v>
      </c>
      <c r="O210" s="764">
        <f>IFERROR(VLOOKUP($B$28:$B$565,低压数据库!$C:$AR,14,FALSE),0)</f>
        <v>0</v>
      </c>
      <c r="P210" s="764">
        <f>IFERROR(VLOOKUP($B$28:$B$565,低压数据库!$C:$AR,15,FALSE),0)</f>
        <v>0</v>
      </c>
      <c r="Q210" s="764">
        <f>IFERROR(VLOOKUP($B$28:$B$565,低压数据库!$C:$AR,16,FALSE),0)</f>
        <v>0</v>
      </c>
      <c r="R210" s="764">
        <f>IFERROR(VLOOKUP($B$28:$B$565,低压数据库!$C:$AR,17,FALSE),0)</f>
        <v>0</v>
      </c>
      <c r="S210" s="764">
        <f>IFERROR(VLOOKUP($B$28:$B$565,低压数据库!$C:$AR,18,FALSE),0)</f>
        <v>0</v>
      </c>
      <c r="T210" s="764">
        <f>IFERROR(VLOOKUP($B$28:$B$565,低压数据库!$C:$AR,19,FALSE),0)</f>
        <v>0</v>
      </c>
      <c r="U210" s="764">
        <f>IFERROR(VLOOKUP($B$28:$B$565,低压数据库!$C:$AR,20,FALSE),0)</f>
        <v>0</v>
      </c>
      <c r="V210" s="764">
        <f>IFERROR(VLOOKUP($B$28:$B$565,低压数据库!$C:$AR,21,FALSE),0)</f>
        <v>0</v>
      </c>
      <c r="W210" s="764">
        <f>IFERROR(VLOOKUP($B$28:$B$565,低压数据库!$C:$AR,22,FALSE),0)</f>
        <v>0</v>
      </c>
      <c r="X210" s="764">
        <f>IFERROR(VLOOKUP($B$28:$B$565,低压数据库!$C:$AR,23,FALSE),0)</f>
        <v>0</v>
      </c>
      <c r="Y210" s="764">
        <f>IFERROR(VLOOKUP($B$28:$B$565,低压数据库!$C:$AR,24,FALSE),0)</f>
        <v>0</v>
      </c>
      <c r="Z210" s="764">
        <f>IFERROR(VLOOKUP($B$28:$B$565,低压数据库!$C:$AR,25,FALSE),0)</f>
        <v>0</v>
      </c>
      <c r="AA210" s="764">
        <f>IFERROR(VLOOKUP($B$28:$B$565,低压数据库!$C:$AR,26,FALSE),0)</f>
        <v>0</v>
      </c>
      <c r="AB210" s="764">
        <f>IFERROR(VLOOKUP($B$28:$B$565,低压数据库!$C:$AR,27,FALSE),0)</f>
        <v>0</v>
      </c>
      <c r="AC210" s="764">
        <f>IFERROR(VLOOKUP($B$28:$B$565,低压数据库!$C:$AR,28,FALSE),0)</f>
        <v>0</v>
      </c>
      <c r="AD210" s="764">
        <f>IFERROR(VLOOKUP($B$28:$B$565,低压数据库!$C:$AR,29,FALSE),0)</f>
        <v>0</v>
      </c>
      <c r="AE210" s="764">
        <f>IFERROR(VLOOKUP($B$28:$B$565,低压数据库!$C:$AR,30,FALSE),0)</f>
        <v>0</v>
      </c>
      <c r="AF210" s="764">
        <f>IFERROR(VLOOKUP($B$28:$B$565,低压数据库!$C:$AR,31,FALSE),0)</f>
        <v>0</v>
      </c>
      <c r="AG210" s="764">
        <f>IFERROR(VLOOKUP($B$28:$B$565,低压数据库!$C:$AR,32,FALSE),0)</f>
        <v>0</v>
      </c>
      <c r="AH210" s="764">
        <f>IFERROR(VLOOKUP($B$28:$B$565,低压数据库!$C:$AR,33,FALSE),0)</f>
        <v>0</v>
      </c>
      <c r="AI210" s="764">
        <f>IFERROR(VLOOKUP($B$28:$B$565,低压数据库!$C:$AR,34,FALSE),0)</f>
        <v>0</v>
      </c>
      <c r="AJ210" s="764">
        <f>IFERROR(VLOOKUP($B$28:$B$565,低压数据库!$C:$AR,35,FALSE),0)</f>
        <v>0</v>
      </c>
      <c r="AK210" s="764">
        <f>IFERROR(VLOOKUP($B$28:$B$565,低压数据库!$C:$AR,36,FALSE),0)</f>
        <v>0</v>
      </c>
      <c r="AL210" s="764">
        <f>IFERROR(VLOOKUP($B$28:$B$565,低压数据库!$C:$AR,37,FALSE),0)</f>
        <v>0</v>
      </c>
      <c r="AM210" s="764">
        <f>IFERROR(VLOOKUP($B$28:$B$565,低压数据库!$C:$AR,38,FALSE),0)</f>
        <v>0</v>
      </c>
      <c r="AN210" s="764">
        <f>IFERROR(VLOOKUP($B$28:$B$565,低压数据库!$C:$AR,39,FALSE),0)</f>
        <v>0</v>
      </c>
      <c r="AO210" s="764"/>
      <c r="AP210" s="764">
        <f>IFERROR(VLOOKUP($B$28:$B$565,低压数据库!$C:$AR,40,FALSE),0)</f>
        <v>0</v>
      </c>
      <c r="AQ210" s="764">
        <f>IFERROR(VLOOKUP($B$28:$B$565,低压数据库!$C:$AR,41,FALSE),0)</f>
        <v>0</v>
      </c>
      <c r="AR210" s="764"/>
      <c r="AS210" s="764"/>
      <c r="AT210" s="764"/>
      <c r="AU210" s="765">
        <f>IFERROR(VLOOKUP($B$28:$B$565,低压数据库!$C:$AR,42,FALSE),0)</f>
        <v>0</v>
      </c>
    </row>
    <row r="211" s="675" customFormat="1" customHeight="1" spans="1:47">
      <c r="A211" s="769"/>
      <c r="B211" s="772"/>
      <c r="C211" s="759"/>
      <c r="D211" s="760"/>
      <c r="E211" s="761"/>
      <c r="F211" s="761"/>
      <c r="G211" s="761"/>
      <c r="H211" s="760"/>
      <c r="I211" s="760"/>
      <c r="J211" s="768"/>
      <c r="K211" s="763"/>
      <c r="L211" s="764"/>
      <c r="M211" s="764"/>
      <c r="N211" s="764"/>
      <c r="O211" s="764"/>
      <c r="P211" s="764"/>
      <c r="Q211" s="764"/>
      <c r="R211" s="764"/>
      <c r="S211" s="764"/>
      <c r="T211" s="764"/>
      <c r="U211" s="764"/>
      <c r="V211" s="764"/>
      <c r="W211" s="764"/>
      <c r="X211" s="764"/>
      <c r="Y211" s="764"/>
      <c r="Z211" s="764"/>
      <c r="AA211" s="764"/>
      <c r="AB211" s="764"/>
      <c r="AC211" s="764"/>
      <c r="AD211" s="764"/>
      <c r="AE211" s="764"/>
      <c r="AF211" s="764"/>
      <c r="AG211" s="764"/>
      <c r="AH211" s="764"/>
      <c r="AI211" s="764"/>
      <c r="AJ211" s="764"/>
      <c r="AK211" s="764"/>
      <c r="AL211" s="764"/>
      <c r="AM211" s="764"/>
      <c r="AN211" s="764"/>
      <c r="AO211" s="764"/>
      <c r="AP211" s="764"/>
      <c r="AQ211" s="764"/>
      <c r="AR211" s="764"/>
      <c r="AS211" s="764"/>
      <c r="AT211" s="764"/>
      <c r="AU211" s="765"/>
    </row>
    <row r="212" s="675" customFormat="1" customHeight="1" spans="1:47">
      <c r="A212" s="769"/>
      <c r="B212" s="770"/>
      <c r="C212" s="759">
        <f>IFERROR(VLOOKUP(B212:B570,低压数据库!C:D,2,FALSE),0)</f>
        <v>0</v>
      </c>
      <c r="D212" s="760">
        <f>IFERROR(VLOOKUP(B212:B570,低压数据库!C:E,3,FALSE),0)</f>
        <v>0</v>
      </c>
      <c r="E212" s="761"/>
      <c r="F212" s="761"/>
      <c r="G212" s="761"/>
      <c r="H212" s="760"/>
      <c r="I212" s="760">
        <f>IFERROR(VLOOKUP(B212:B570,低压数据库!C:J,8,FALSE),0)</f>
        <v>0</v>
      </c>
      <c r="J212" s="771"/>
      <c r="K212" s="763"/>
      <c r="L212" s="764">
        <f>IFERROR(VLOOKUP($B$28:$B$565,低压数据库!$C:$AR,11,FALSE),0)</f>
        <v>0</v>
      </c>
      <c r="M212" s="764">
        <f>IFERROR(VLOOKUP($B$28:$B$565,低压数据库!$C:$AR,12,FALSE),0)</f>
        <v>0</v>
      </c>
      <c r="N212" s="764">
        <f>IFERROR(VLOOKUP($B$28:$B$565,低压数据库!$C:$AR,13,FALSE),0)</f>
        <v>0</v>
      </c>
      <c r="O212" s="764">
        <f>IFERROR(VLOOKUP($B$28:$B$565,低压数据库!$C:$AR,14,FALSE),0)</f>
        <v>0</v>
      </c>
      <c r="P212" s="764">
        <f>IFERROR(VLOOKUP($B$28:$B$565,低压数据库!$C:$AR,15,FALSE),0)</f>
        <v>0</v>
      </c>
      <c r="Q212" s="764">
        <f>IFERROR(VLOOKUP($B$28:$B$565,低压数据库!$C:$AR,16,FALSE),0)</f>
        <v>0</v>
      </c>
      <c r="R212" s="764">
        <f>IFERROR(VLOOKUP($B$28:$B$565,低压数据库!$C:$AR,17,FALSE),0)</f>
        <v>0</v>
      </c>
      <c r="S212" s="764">
        <f>IFERROR(VLOOKUP($B$28:$B$565,低压数据库!$C:$AR,18,FALSE),0)</f>
        <v>0</v>
      </c>
      <c r="T212" s="764">
        <f>IFERROR(VLOOKUP($B$28:$B$565,低压数据库!$C:$AR,19,FALSE),0)</f>
        <v>0</v>
      </c>
      <c r="U212" s="764">
        <f>IFERROR(VLOOKUP($B$28:$B$565,低压数据库!$C:$AR,20,FALSE),0)</f>
        <v>0</v>
      </c>
      <c r="V212" s="764">
        <f>IFERROR(VLOOKUP($B$28:$B$565,低压数据库!$C:$AR,21,FALSE),0)</f>
        <v>0</v>
      </c>
      <c r="W212" s="764">
        <f>IFERROR(VLOOKUP($B$28:$B$565,低压数据库!$C:$AR,22,FALSE),0)</f>
        <v>0</v>
      </c>
      <c r="X212" s="764">
        <f>IFERROR(VLOOKUP($B$28:$B$565,低压数据库!$C:$AR,23,FALSE),0)</f>
        <v>0</v>
      </c>
      <c r="Y212" s="764">
        <f>IFERROR(VLOOKUP($B$28:$B$565,低压数据库!$C:$AR,24,FALSE),0)</f>
        <v>0</v>
      </c>
      <c r="Z212" s="764">
        <f>IFERROR(VLOOKUP($B$28:$B$565,低压数据库!$C:$AR,25,FALSE),0)</f>
        <v>0</v>
      </c>
      <c r="AA212" s="764">
        <f>IFERROR(VLOOKUP($B$28:$B$565,低压数据库!$C:$AR,26,FALSE),0)</f>
        <v>0</v>
      </c>
      <c r="AB212" s="764">
        <f>IFERROR(VLOOKUP($B$28:$B$565,低压数据库!$C:$AR,27,FALSE),0)</f>
        <v>0</v>
      </c>
      <c r="AC212" s="764">
        <f>IFERROR(VLOOKUP($B$28:$B$565,低压数据库!$C:$AR,28,FALSE),0)</f>
        <v>0</v>
      </c>
      <c r="AD212" s="764">
        <f>IFERROR(VLOOKUP($B$28:$B$565,低压数据库!$C:$AR,29,FALSE),0)</f>
        <v>0</v>
      </c>
      <c r="AE212" s="764">
        <f>IFERROR(VLOOKUP($B$28:$B$565,低压数据库!$C:$AR,30,FALSE),0)</f>
        <v>0</v>
      </c>
      <c r="AF212" s="764">
        <f>IFERROR(VLOOKUP($B$28:$B$565,低压数据库!$C:$AR,31,FALSE),0)</f>
        <v>0</v>
      </c>
      <c r="AG212" s="764">
        <f>IFERROR(VLOOKUP($B$28:$B$565,低压数据库!$C:$AR,32,FALSE),0)</f>
        <v>0</v>
      </c>
      <c r="AH212" s="764">
        <f>IFERROR(VLOOKUP($B$28:$B$565,低压数据库!$C:$AR,33,FALSE),0)</f>
        <v>0</v>
      </c>
      <c r="AI212" s="764">
        <f>IFERROR(VLOOKUP($B$28:$B$565,低压数据库!$C:$AR,34,FALSE),0)</f>
        <v>0</v>
      </c>
      <c r="AJ212" s="764">
        <f>IFERROR(VLOOKUP($B$28:$B$565,低压数据库!$C:$AR,35,FALSE),0)</f>
        <v>0</v>
      </c>
      <c r="AK212" s="764">
        <f>IFERROR(VLOOKUP($B$28:$B$565,低压数据库!$C:$AR,36,FALSE),0)</f>
        <v>0</v>
      </c>
      <c r="AL212" s="764">
        <f>IFERROR(VLOOKUP($B$28:$B$565,低压数据库!$C:$AR,37,FALSE),0)</f>
        <v>0</v>
      </c>
      <c r="AM212" s="764">
        <f>IFERROR(VLOOKUP($B$28:$B$565,低压数据库!$C:$AR,38,FALSE),0)</f>
        <v>0</v>
      </c>
      <c r="AN212" s="764">
        <f>IFERROR(VLOOKUP($B$28:$B$565,低压数据库!$C:$AR,39,FALSE),0)</f>
        <v>0</v>
      </c>
      <c r="AO212" s="764"/>
      <c r="AP212" s="764">
        <f>IFERROR(VLOOKUP($B$28:$B$565,低压数据库!$C:$AR,40,FALSE),0)</f>
        <v>0</v>
      </c>
      <c r="AQ212" s="764">
        <f>IFERROR(VLOOKUP($B$28:$B$565,低压数据库!$C:$AR,41,FALSE),0)</f>
        <v>0</v>
      </c>
      <c r="AR212" s="764"/>
      <c r="AS212" s="764"/>
      <c r="AT212" s="764"/>
      <c r="AU212" s="765">
        <f>IFERROR(VLOOKUP($B$28:$B$565,低压数据库!$C:$AR,42,FALSE),0)</f>
        <v>0</v>
      </c>
    </row>
    <row r="213" s="675" customFormat="1" customHeight="1" spans="1:47">
      <c r="A213" s="769"/>
      <c r="B213" s="772"/>
      <c r="C213" s="759"/>
      <c r="D213" s="760"/>
      <c r="E213" s="761"/>
      <c r="F213" s="761"/>
      <c r="G213" s="761"/>
      <c r="H213" s="760"/>
      <c r="I213" s="760"/>
      <c r="J213" s="768"/>
      <c r="K213" s="763"/>
      <c r="L213" s="764"/>
      <c r="M213" s="764"/>
      <c r="N213" s="764"/>
      <c r="O213" s="764"/>
      <c r="P213" s="764"/>
      <c r="Q213" s="764"/>
      <c r="R213" s="764"/>
      <c r="S213" s="764"/>
      <c r="T213" s="764"/>
      <c r="U213" s="764"/>
      <c r="V213" s="764"/>
      <c r="W213" s="764"/>
      <c r="X213" s="764"/>
      <c r="Y213" s="764"/>
      <c r="Z213" s="764"/>
      <c r="AA213" s="764"/>
      <c r="AB213" s="764"/>
      <c r="AC213" s="764"/>
      <c r="AD213" s="764"/>
      <c r="AE213" s="764"/>
      <c r="AF213" s="764"/>
      <c r="AG213" s="764"/>
      <c r="AH213" s="764"/>
      <c r="AI213" s="764"/>
      <c r="AJ213" s="764"/>
      <c r="AK213" s="764"/>
      <c r="AL213" s="764"/>
      <c r="AM213" s="764"/>
      <c r="AN213" s="764"/>
      <c r="AO213" s="764"/>
      <c r="AP213" s="764"/>
      <c r="AQ213" s="764"/>
      <c r="AR213" s="764"/>
      <c r="AS213" s="764"/>
      <c r="AT213" s="764"/>
      <c r="AU213" s="765"/>
    </row>
    <row r="214" s="675" customFormat="1" customHeight="1" spans="1:47">
      <c r="A214" s="769"/>
      <c r="B214" s="770"/>
      <c r="C214" s="759">
        <f>IFERROR(VLOOKUP(B214:B570,低压数据库!C:D,2,FALSE),0)</f>
        <v>0</v>
      </c>
      <c r="D214" s="760">
        <f>IFERROR(VLOOKUP(B214:B570,低压数据库!C:E,3,FALSE),0)</f>
        <v>0</v>
      </c>
      <c r="E214" s="761"/>
      <c r="F214" s="761"/>
      <c r="G214" s="761"/>
      <c r="H214" s="760"/>
      <c r="I214" s="760">
        <f>IFERROR(VLOOKUP(B214:B570,低压数据库!C:J,8,FALSE),0)</f>
        <v>0</v>
      </c>
      <c r="J214" s="771"/>
      <c r="K214" s="763"/>
      <c r="L214" s="764">
        <f>IFERROR(VLOOKUP($B$28:$B$565,低压数据库!$C:$AR,11,FALSE),0)</f>
        <v>0</v>
      </c>
      <c r="M214" s="764">
        <f>IFERROR(VLOOKUP($B$28:$B$565,低压数据库!$C:$AR,12,FALSE),0)</f>
        <v>0</v>
      </c>
      <c r="N214" s="764">
        <f>IFERROR(VLOOKUP($B$28:$B$565,低压数据库!$C:$AR,13,FALSE),0)</f>
        <v>0</v>
      </c>
      <c r="O214" s="764">
        <f>IFERROR(VLOOKUP($B$28:$B$565,低压数据库!$C:$AR,14,FALSE),0)</f>
        <v>0</v>
      </c>
      <c r="P214" s="764">
        <f>IFERROR(VLOOKUP($B$28:$B$565,低压数据库!$C:$AR,15,FALSE),0)</f>
        <v>0</v>
      </c>
      <c r="Q214" s="764">
        <f>IFERROR(VLOOKUP($B$28:$B$565,低压数据库!$C:$AR,16,FALSE),0)</f>
        <v>0</v>
      </c>
      <c r="R214" s="764">
        <f>IFERROR(VLOOKUP($B$28:$B$565,低压数据库!$C:$AR,17,FALSE),0)</f>
        <v>0</v>
      </c>
      <c r="S214" s="764">
        <f>IFERROR(VLOOKUP($B$28:$B$565,低压数据库!$C:$AR,18,FALSE),0)</f>
        <v>0</v>
      </c>
      <c r="T214" s="764">
        <f>IFERROR(VLOOKUP($B$28:$B$565,低压数据库!$C:$AR,19,FALSE),0)</f>
        <v>0</v>
      </c>
      <c r="U214" s="764">
        <f>IFERROR(VLOOKUP($B$28:$B$565,低压数据库!$C:$AR,20,FALSE),0)</f>
        <v>0</v>
      </c>
      <c r="V214" s="764">
        <f>IFERROR(VLOOKUP($B$28:$B$565,低压数据库!$C:$AR,21,FALSE),0)</f>
        <v>0</v>
      </c>
      <c r="W214" s="764">
        <f>IFERROR(VLOOKUP($B$28:$B$565,低压数据库!$C:$AR,22,FALSE),0)</f>
        <v>0</v>
      </c>
      <c r="X214" s="764">
        <f>IFERROR(VLOOKUP($B$28:$B$565,低压数据库!$C:$AR,23,FALSE),0)</f>
        <v>0</v>
      </c>
      <c r="Y214" s="764">
        <f>IFERROR(VLOOKUP($B$28:$B$565,低压数据库!$C:$AR,24,FALSE),0)</f>
        <v>0</v>
      </c>
      <c r="Z214" s="764">
        <f>IFERROR(VLOOKUP($B$28:$B$565,低压数据库!$C:$AR,25,FALSE),0)</f>
        <v>0</v>
      </c>
      <c r="AA214" s="764">
        <f>IFERROR(VLOOKUP($B$28:$B$565,低压数据库!$C:$AR,26,FALSE),0)</f>
        <v>0</v>
      </c>
      <c r="AB214" s="764">
        <f>IFERROR(VLOOKUP($B$28:$B$565,低压数据库!$C:$AR,27,FALSE),0)</f>
        <v>0</v>
      </c>
      <c r="AC214" s="764">
        <f>IFERROR(VLOOKUP($B$28:$B$565,低压数据库!$C:$AR,28,FALSE),0)</f>
        <v>0</v>
      </c>
      <c r="AD214" s="764">
        <f>IFERROR(VLOOKUP($B$28:$B$565,低压数据库!$C:$AR,29,FALSE),0)</f>
        <v>0</v>
      </c>
      <c r="AE214" s="764">
        <f>IFERROR(VLOOKUP($B$28:$B$565,低压数据库!$C:$AR,30,FALSE),0)</f>
        <v>0</v>
      </c>
      <c r="AF214" s="764">
        <f>IFERROR(VLOOKUP($B$28:$B$565,低压数据库!$C:$AR,31,FALSE),0)</f>
        <v>0</v>
      </c>
      <c r="AG214" s="764">
        <f>IFERROR(VLOOKUP($B$28:$B$565,低压数据库!$C:$AR,32,FALSE),0)</f>
        <v>0</v>
      </c>
      <c r="AH214" s="764">
        <f>IFERROR(VLOOKUP($B$28:$B$565,低压数据库!$C:$AR,33,FALSE),0)</f>
        <v>0</v>
      </c>
      <c r="AI214" s="764">
        <f>IFERROR(VLOOKUP($B$28:$B$565,低压数据库!$C:$AR,34,FALSE),0)</f>
        <v>0</v>
      </c>
      <c r="AJ214" s="764">
        <f>IFERROR(VLOOKUP($B$28:$B$565,低压数据库!$C:$AR,35,FALSE),0)</f>
        <v>0</v>
      </c>
      <c r="AK214" s="764">
        <f>IFERROR(VLOOKUP($B$28:$B$565,低压数据库!$C:$AR,36,FALSE),0)</f>
        <v>0</v>
      </c>
      <c r="AL214" s="764">
        <f>IFERROR(VLOOKUP($B$28:$B$565,低压数据库!$C:$AR,37,FALSE),0)</f>
        <v>0</v>
      </c>
      <c r="AM214" s="764">
        <f>IFERROR(VLOOKUP($B$28:$B$565,低压数据库!$C:$AR,38,FALSE),0)</f>
        <v>0</v>
      </c>
      <c r="AN214" s="764">
        <f>IFERROR(VLOOKUP($B$28:$B$565,低压数据库!$C:$AR,39,FALSE),0)</f>
        <v>0</v>
      </c>
      <c r="AO214" s="764"/>
      <c r="AP214" s="764">
        <f>IFERROR(VLOOKUP($B$28:$B$565,低压数据库!$C:$AR,40,FALSE),0)</f>
        <v>0</v>
      </c>
      <c r="AQ214" s="764">
        <f>IFERROR(VLOOKUP($B$28:$B$565,低压数据库!$C:$AR,41,FALSE),0)</f>
        <v>0</v>
      </c>
      <c r="AR214" s="764"/>
      <c r="AS214" s="764"/>
      <c r="AT214" s="764"/>
      <c r="AU214" s="765">
        <f>IFERROR(VLOOKUP($B$28:$B$565,低压数据库!$C:$AR,42,FALSE),0)</f>
        <v>0</v>
      </c>
    </row>
    <row r="215" s="675" customFormat="1" customHeight="1" spans="1:47">
      <c r="A215" s="769"/>
      <c r="B215" s="772"/>
      <c r="C215" s="759"/>
      <c r="D215" s="760"/>
      <c r="E215" s="761"/>
      <c r="F215" s="761"/>
      <c r="G215" s="761"/>
      <c r="H215" s="760"/>
      <c r="I215" s="760"/>
      <c r="J215" s="768"/>
      <c r="K215" s="763"/>
      <c r="L215" s="764"/>
      <c r="M215" s="764"/>
      <c r="N215" s="764"/>
      <c r="O215" s="764"/>
      <c r="P215" s="764"/>
      <c r="Q215" s="764"/>
      <c r="R215" s="764"/>
      <c r="S215" s="764"/>
      <c r="T215" s="764"/>
      <c r="U215" s="764"/>
      <c r="V215" s="764"/>
      <c r="W215" s="764"/>
      <c r="X215" s="764"/>
      <c r="Y215" s="764"/>
      <c r="Z215" s="764"/>
      <c r="AA215" s="764"/>
      <c r="AB215" s="764"/>
      <c r="AC215" s="764"/>
      <c r="AD215" s="764"/>
      <c r="AE215" s="764"/>
      <c r="AF215" s="764"/>
      <c r="AG215" s="764"/>
      <c r="AH215" s="764"/>
      <c r="AI215" s="764"/>
      <c r="AJ215" s="764"/>
      <c r="AK215" s="764"/>
      <c r="AL215" s="764"/>
      <c r="AM215" s="764"/>
      <c r="AN215" s="764"/>
      <c r="AO215" s="764"/>
      <c r="AP215" s="764"/>
      <c r="AQ215" s="764"/>
      <c r="AR215" s="764"/>
      <c r="AS215" s="764"/>
      <c r="AT215" s="764"/>
      <c r="AU215" s="765"/>
    </row>
    <row r="216" s="675" customFormat="1" customHeight="1" spans="1:47">
      <c r="A216" s="769"/>
      <c r="B216" s="770"/>
      <c r="C216" s="759">
        <f>IFERROR(VLOOKUP(B216:B570,低压数据库!C:D,2,FALSE),0)</f>
        <v>0</v>
      </c>
      <c r="D216" s="760">
        <f>IFERROR(VLOOKUP(B216:B570,低压数据库!C:E,3,FALSE),0)</f>
        <v>0</v>
      </c>
      <c r="E216" s="761"/>
      <c r="F216" s="761"/>
      <c r="G216" s="761"/>
      <c r="H216" s="760"/>
      <c r="I216" s="760">
        <f>IFERROR(VLOOKUP(B216:B570,低压数据库!C:J,8,FALSE),0)</f>
        <v>0</v>
      </c>
      <c r="J216" s="771"/>
      <c r="K216" s="763"/>
      <c r="L216" s="764">
        <f>IFERROR(VLOOKUP($B$28:$B$565,低压数据库!$C:$AR,11,FALSE),0)</f>
        <v>0</v>
      </c>
      <c r="M216" s="764">
        <f>IFERROR(VLOOKUP($B$28:$B$565,低压数据库!$C:$AR,12,FALSE),0)</f>
        <v>0</v>
      </c>
      <c r="N216" s="764">
        <f>IFERROR(VLOOKUP($B$28:$B$565,低压数据库!$C:$AR,13,FALSE),0)</f>
        <v>0</v>
      </c>
      <c r="O216" s="764">
        <f>IFERROR(VLOOKUP($B$28:$B$565,低压数据库!$C:$AR,14,FALSE),0)</f>
        <v>0</v>
      </c>
      <c r="P216" s="764">
        <f>IFERROR(VLOOKUP($B$28:$B$565,低压数据库!$C:$AR,15,FALSE),0)</f>
        <v>0</v>
      </c>
      <c r="Q216" s="764">
        <f>IFERROR(VLOOKUP($B$28:$B$565,低压数据库!$C:$AR,16,FALSE),0)</f>
        <v>0</v>
      </c>
      <c r="R216" s="764">
        <f>IFERROR(VLOOKUP($B$28:$B$565,低压数据库!$C:$AR,17,FALSE),0)</f>
        <v>0</v>
      </c>
      <c r="S216" s="764">
        <f>IFERROR(VLOOKUP($B$28:$B$565,低压数据库!$C:$AR,18,FALSE),0)</f>
        <v>0</v>
      </c>
      <c r="T216" s="764">
        <f>IFERROR(VLOOKUP($B$28:$B$565,低压数据库!$C:$AR,19,FALSE),0)</f>
        <v>0</v>
      </c>
      <c r="U216" s="764">
        <f>IFERROR(VLOOKUP($B$28:$B$565,低压数据库!$C:$AR,20,FALSE),0)</f>
        <v>0</v>
      </c>
      <c r="V216" s="764">
        <f>IFERROR(VLOOKUP($B$28:$B$565,低压数据库!$C:$AR,21,FALSE),0)</f>
        <v>0</v>
      </c>
      <c r="W216" s="764">
        <f>IFERROR(VLOOKUP($B$28:$B$565,低压数据库!$C:$AR,22,FALSE),0)</f>
        <v>0</v>
      </c>
      <c r="X216" s="764">
        <f>IFERROR(VLOOKUP($B$28:$B$565,低压数据库!$C:$AR,23,FALSE),0)</f>
        <v>0</v>
      </c>
      <c r="Y216" s="764">
        <f>IFERROR(VLOOKUP($B$28:$B$565,低压数据库!$C:$AR,24,FALSE),0)</f>
        <v>0</v>
      </c>
      <c r="Z216" s="764">
        <f>IFERROR(VLOOKUP($B$28:$B$565,低压数据库!$C:$AR,25,FALSE),0)</f>
        <v>0</v>
      </c>
      <c r="AA216" s="764">
        <f>IFERROR(VLOOKUP($B$28:$B$565,低压数据库!$C:$AR,26,FALSE),0)</f>
        <v>0</v>
      </c>
      <c r="AB216" s="764">
        <f>IFERROR(VLOOKUP($B$28:$B$565,低压数据库!$C:$AR,27,FALSE),0)</f>
        <v>0</v>
      </c>
      <c r="AC216" s="764">
        <f>IFERROR(VLOOKUP($B$28:$B$565,低压数据库!$C:$AR,28,FALSE),0)</f>
        <v>0</v>
      </c>
      <c r="AD216" s="764">
        <f>IFERROR(VLOOKUP($B$28:$B$565,低压数据库!$C:$AR,29,FALSE),0)</f>
        <v>0</v>
      </c>
      <c r="AE216" s="764">
        <f>IFERROR(VLOOKUP($B$28:$B$565,低压数据库!$C:$AR,30,FALSE),0)</f>
        <v>0</v>
      </c>
      <c r="AF216" s="764">
        <f>IFERROR(VLOOKUP($B$28:$B$565,低压数据库!$C:$AR,31,FALSE),0)</f>
        <v>0</v>
      </c>
      <c r="AG216" s="764">
        <f>IFERROR(VLOOKUP($B$28:$B$565,低压数据库!$C:$AR,32,FALSE),0)</f>
        <v>0</v>
      </c>
      <c r="AH216" s="764">
        <f>IFERROR(VLOOKUP($B$28:$B$565,低压数据库!$C:$AR,33,FALSE),0)</f>
        <v>0</v>
      </c>
      <c r="AI216" s="764">
        <f>IFERROR(VLOOKUP($B$28:$B$565,低压数据库!$C:$AR,34,FALSE),0)</f>
        <v>0</v>
      </c>
      <c r="AJ216" s="764">
        <f>IFERROR(VLOOKUP($B$28:$B$565,低压数据库!$C:$AR,35,FALSE),0)</f>
        <v>0</v>
      </c>
      <c r="AK216" s="764">
        <f>IFERROR(VLOOKUP($B$28:$B$565,低压数据库!$C:$AR,36,FALSE),0)</f>
        <v>0</v>
      </c>
      <c r="AL216" s="764">
        <f>IFERROR(VLOOKUP($B$28:$B$565,低压数据库!$C:$AR,37,FALSE),0)</f>
        <v>0</v>
      </c>
      <c r="AM216" s="764">
        <f>IFERROR(VLOOKUP($B$28:$B$565,低压数据库!$C:$AR,38,FALSE),0)</f>
        <v>0</v>
      </c>
      <c r="AN216" s="764">
        <f>IFERROR(VLOOKUP($B$28:$B$565,低压数据库!$C:$AR,39,FALSE),0)</f>
        <v>0</v>
      </c>
      <c r="AO216" s="764"/>
      <c r="AP216" s="764">
        <f>IFERROR(VLOOKUP($B$28:$B$565,低压数据库!$C:$AR,40,FALSE),0)</f>
        <v>0</v>
      </c>
      <c r="AQ216" s="764">
        <f>IFERROR(VLOOKUP($B$28:$B$565,低压数据库!$C:$AR,41,FALSE),0)</f>
        <v>0</v>
      </c>
      <c r="AR216" s="764"/>
      <c r="AS216" s="764"/>
      <c r="AT216" s="764"/>
      <c r="AU216" s="765">
        <f>IFERROR(VLOOKUP($B$28:$B$565,低压数据库!$C:$AR,42,FALSE),0)</f>
        <v>0</v>
      </c>
    </row>
    <row r="217" s="675" customFormat="1" customHeight="1" spans="1:47">
      <c r="A217" s="769"/>
      <c r="B217" s="772"/>
      <c r="C217" s="759"/>
      <c r="D217" s="760"/>
      <c r="E217" s="761"/>
      <c r="F217" s="761"/>
      <c r="G217" s="761"/>
      <c r="H217" s="760"/>
      <c r="I217" s="760"/>
      <c r="J217" s="768"/>
      <c r="K217" s="763"/>
      <c r="L217" s="764"/>
      <c r="M217" s="764"/>
      <c r="N217" s="764"/>
      <c r="O217" s="764"/>
      <c r="P217" s="764"/>
      <c r="Q217" s="764"/>
      <c r="R217" s="764"/>
      <c r="S217" s="764"/>
      <c r="T217" s="764"/>
      <c r="U217" s="764"/>
      <c r="V217" s="764"/>
      <c r="W217" s="764"/>
      <c r="X217" s="764"/>
      <c r="Y217" s="764"/>
      <c r="Z217" s="764"/>
      <c r="AA217" s="764"/>
      <c r="AB217" s="764"/>
      <c r="AC217" s="764"/>
      <c r="AD217" s="764"/>
      <c r="AE217" s="764"/>
      <c r="AF217" s="764"/>
      <c r="AG217" s="764"/>
      <c r="AH217" s="764"/>
      <c r="AI217" s="764"/>
      <c r="AJ217" s="764"/>
      <c r="AK217" s="764"/>
      <c r="AL217" s="764"/>
      <c r="AM217" s="764"/>
      <c r="AN217" s="764"/>
      <c r="AO217" s="764"/>
      <c r="AP217" s="764"/>
      <c r="AQ217" s="764"/>
      <c r="AR217" s="764"/>
      <c r="AS217" s="764"/>
      <c r="AT217" s="764"/>
      <c r="AU217" s="765"/>
    </row>
    <row r="218" s="675" customFormat="1" customHeight="1" spans="1:47">
      <c r="A218" s="769"/>
      <c r="B218" s="770"/>
      <c r="C218" s="759">
        <f>IFERROR(VLOOKUP(B218:B570,低压数据库!C:D,2,FALSE),0)</f>
        <v>0</v>
      </c>
      <c r="D218" s="760">
        <f>IFERROR(VLOOKUP(B218:B570,低压数据库!C:E,3,FALSE),0)</f>
        <v>0</v>
      </c>
      <c r="E218" s="761"/>
      <c r="F218" s="761"/>
      <c r="G218" s="761"/>
      <c r="H218" s="760"/>
      <c r="I218" s="760">
        <f>IFERROR(VLOOKUP(B218:B570,低压数据库!C:J,8,FALSE),0)</f>
        <v>0</v>
      </c>
      <c r="J218" s="771"/>
      <c r="K218" s="763"/>
      <c r="L218" s="764">
        <f>IFERROR(VLOOKUP($B$28:$B$565,低压数据库!$C:$AR,11,FALSE),0)</f>
        <v>0</v>
      </c>
      <c r="M218" s="764">
        <f>IFERROR(VLOOKUP($B$28:$B$565,低压数据库!$C:$AR,12,FALSE),0)</f>
        <v>0</v>
      </c>
      <c r="N218" s="764">
        <f>IFERROR(VLOOKUP($B$28:$B$565,低压数据库!$C:$AR,13,FALSE),0)</f>
        <v>0</v>
      </c>
      <c r="O218" s="764">
        <f>IFERROR(VLOOKUP($B$28:$B$565,低压数据库!$C:$AR,14,FALSE),0)</f>
        <v>0</v>
      </c>
      <c r="P218" s="764">
        <f>IFERROR(VLOOKUP($B$28:$B$565,低压数据库!$C:$AR,15,FALSE),0)</f>
        <v>0</v>
      </c>
      <c r="Q218" s="764">
        <f>IFERROR(VLOOKUP($B$28:$B$565,低压数据库!$C:$AR,16,FALSE),0)</f>
        <v>0</v>
      </c>
      <c r="R218" s="764">
        <f>IFERROR(VLOOKUP($B$28:$B$565,低压数据库!$C:$AR,17,FALSE),0)</f>
        <v>0</v>
      </c>
      <c r="S218" s="764">
        <f>IFERROR(VLOOKUP($B$28:$B$565,低压数据库!$C:$AR,18,FALSE),0)</f>
        <v>0</v>
      </c>
      <c r="T218" s="764">
        <f>IFERROR(VLOOKUP($B$28:$B$565,低压数据库!$C:$AR,19,FALSE),0)</f>
        <v>0</v>
      </c>
      <c r="U218" s="764">
        <f>IFERROR(VLOOKUP($B$28:$B$565,低压数据库!$C:$AR,20,FALSE),0)</f>
        <v>0</v>
      </c>
      <c r="V218" s="764">
        <f>IFERROR(VLOOKUP($B$28:$B$565,低压数据库!$C:$AR,21,FALSE),0)</f>
        <v>0</v>
      </c>
      <c r="W218" s="764">
        <f>IFERROR(VLOOKUP($B$28:$B$565,低压数据库!$C:$AR,22,FALSE),0)</f>
        <v>0</v>
      </c>
      <c r="X218" s="764">
        <f>IFERROR(VLOOKUP($B$28:$B$565,低压数据库!$C:$AR,23,FALSE),0)</f>
        <v>0</v>
      </c>
      <c r="Y218" s="764">
        <f>IFERROR(VLOOKUP($B$28:$B$565,低压数据库!$C:$AR,24,FALSE),0)</f>
        <v>0</v>
      </c>
      <c r="Z218" s="764">
        <f>IFERROR(VLOOKUP($B$28:$B$565,低压数据库!$C:$AR,25,FALSE),0)</f>
        <v>0</v>
      </c>
      <c r="AA218" s="764">
        <f>IFERROR(VLOOKUP($B$28:$B$565,低压数据库!$C:$AR,26,FALSE),0)</f>
        <v>0</v>
      </c>
      <c r="AB218" s="764">
        <f>IFERROR(VLOOKUP($B$28:$B$565,低压数据库!$C:$AR,27,FALSE),0)</f>
        <v>0</v>
      </c>
      <c r="AC218" s="764">
        <f>IFERROR(VLOOKUP($B$28:$B$565,低压数据库!$C:$AR,28,FALSE),0)</f>
        <v>0</v>
      </c>
      <c r="AD218" s="764">
        <f>IFERROR(VLOOKUP($B$28:$B$565,低压数据库!$C:$AR,29,FALSE),0)</f>
        <v>0</v>
      </c>
      <c r="AE218" s="764">
        <f>IFERROR(VLOOKUP($B$28:$B$565,低压数据库!$C:$AR,30,FALSE),0)</f>
        <v>0</v>
      </c>
      <c r="AF218" s="764">
        <f>IFERROR(VLOOKUP($B$28:$B$565,低压数据库!$C:$AR,31,FALSE),0)</f>
        <v>0</v>
      </c>
      <c r="AG218" s="764">
        <f>IFERROR(VLOOKUP($B$28:$B$565,低压数据库!$C:$AR,32,FALSE),0)</f>
        <v>0</v>
      </c>
      <c r="AH218" s="764">
        <f>IFERROR(VLOOKUP($B$28:$B$565,低压数据库!$C:$AR,33,FALSE),0)</f>
        <v>0</v>
      </c>
      <c r="AI218" s="764">
        <f>IFERROR(VLOOKUP($B$28:$B$565,低压数据库!$C:$AR,34,FALSE),0)</f>
        <v>0</v>
      </c>
      <c r="AJ218" s="764">
        <f>IFERROR(VLOOKUP($B$28:$B$565,低压数据库!$C:$AR,35,FALSE),0)</f>
        <v>0</v>
      </c>
      <c r="AK218" s="764">
        <f>IFERROR(VLOOKUP($B$28:$B$565,低压数据库!$C:$AR,36,FALSE),0)</f>
        <v>0</v>
      </c>
      <c r="AL218" s="764">
        <f>IFERROR(VLOOKUP($B$28:$B$565,低压数据库!$C:$AR,37,FALSE),0)</f>
        <v>0</v>
      </c>
      <c r="AM218" s="764">
        <f>IFERROR(VLOOKUP($B$28:$B$565,低压数据库!$C:$AR,38,FALSE),0)</f>
        <v>0</v>
      </c>
      <c r="AN218" s="764">
        <f>IFERROR(VLOOKUP($B$28:$B$565,低压数据库!$C:$AR,39,FALSE),0)</f>
        <v>0</v>
      </c>
      <c r="AO218" s="764"/>
      <c r="AP218" s="764">
        <f>IFERROR(VLOOKUP($B$28:$B$565,低压数据库!$C:$AR,40,FALSE),0)</f>
        <v>0</v>
      </c>
      <c r="AQ218" s="764">
        <f>IFERROR(VLOOKUP($B$28:$B$565,低压数据库!$C:$AR,41,FALSE),0)</f>
        <v>0</v>
      </c>
      <c r="AR218" s="764"/>
      <c r="AS218" s="764"/>
      <c r="AT218" s="764"/>
      <c r="AU218" s="765">
        <f>IFERROR(VLOOKUP($B$28:$B$565,低压数据库!$C:$AR,42,FALSE),0)</f>
        <v>0</v>
      </c>
    </row>
    <row r="219" s="675" customFormat="1" customHeight="1" spans="1:47">
      <c r="A219" s="769"/>
      <c r="B219" s="772"/>
      <c r="C219" s="759"/>
      <c r="D219" s="760"/>
      <c r="E219" s="761"/>
      <c r="F219" s="761"/>
      <c r="G219" s="761"/>
      <c r="H219" s="760"/>
      <c r="I219" s="760"/>
      <c r="J219" s="768"/>
      <c r="K219" s="763"/>
      <c r="L219" s="764"/>
      <c r="M219" s="764"/>
      <c r="N219" s="764"/>
      <c r="O219" s="764"/>
      <c r="P219" s="764"/>
      <c r="Q219" s="764"/>
      <c r="R219" s="764"/>
      <c r="S219" s="764"/>
      <c r="T219" s="764"/>
      <c r="U219" s="764"/>
      <c r="V219" s="764"/>
      <c r="W219" s="764"/>
      <c r="X219" s="764"/>
      <c r="Y219" s="764"/>
      <c r="Z219" s="764"/>
      <c r="AA219" s="764"/>
      <c r="AB219" s="764"/>
      <c r="AC219" s="764"/>
      <c r="AD219" s="764"/>
      <c r="AE219" s="764"/>
      <c r="AF219" s="764"/>
      <c r="AG219" s="764"/>
      <c r="AH219" s="764"/>
      <c r="AI219" s="764"/>
      <c r="AJ219" s="764"/>
      <c r="AK219" s="764"/>
      <c r="AL219" s="764"/>
      <c r="AM219" s="764"/>
      <c r="AN219" s="764"/>
      <c r="AO219" s="764"/>
      <c r="AP219" s="764"/>
      <c r="AQ219" s="764"/>
      <c r="AR219" s="764"/>
      <c r="AS219" s="764"/>
      <c r="AT219" s="764"/>
      <c r="AU219" s="765"/>
    </row>
    <row r="220" s="675" customFormat="1" customHeight="1" spans="1:47">
      <c r="A220" s="769"/>
      <c r="B220" s="770"/>
      <c r="C220" s="759">
        <f>IFERROR(VLOOKUP(B220:B570,低压数据库!C:D,2,FALSE),0)</f>
        <v>0</v>
      </c>
      <c r="D220" s="760">
        <f>IFERROR(VLOOKUP(B220:B570,低压数据库!C:E,3,FALSE),0)</f>
        <v>0</v>
      </c>
      <c r="E220" s="761"/>
      <c r="F220" s="761"/>
      <c r="G220" s="761"/>
      <c r="H220" s="760"/>
      <c r="I220" s="760">
        <f>IFERROR(VLOOKUP(B220:B570,低压数据库!C:J,8,FALSE),0)</f>
        <v>0</v>
      </c>
      <c r="J220" s="771"/>
      <c r="K220" s="763"/>
      <c r="L220" s="764">
        <f>IFERROR(VLOOKUP($B$28:$B$565,低压数据库!$C:$AR,11,FALSE),0)</f>
        <v>0</v>
      </c>
      <c r="M220" s="764">
        <f>IFERROR(VLOOKUP($B$28:$B$565,低压数据库!$C:$AR,12,FALSE),0)</f>
        <v>0</v>
      </c>
      <c r="N220" s="764">
        <f>IFERROR(VLOOKUP($B$28:$B$565,低压数据库!$C:$AR,13,FALSE),0)</f>
        <v>0</v>
      </c>
      <c r="O220" s="764">
        <f>IFERROR(VLOOKUP($B$28:$B$565,低压数据库!$C:$AR,14,FALSE),0)</f>
        <v>0</v>
      </c>
      <c r="P220" s="764">
        <f>IFERROR(VLOOKUP($B$28:$B$565,低压数据库!$C:$AR,15,FALSE),0)</f>
        <v>0</v>
      </c>
      <c r="Q220" s="764">
        <f>IFERROR(VLOOKUP($B$28:$B$565,低压数据库!$C:$AR,16,FALSE),0)</f>
        <v>0</v>
      </c>
      <c r="R220" s="764">
        <f>IFERROR(VLOOKUP($B$28:$B$565,低压数据库!$C:$AR,17,FALSE),0)</f>
        <v>0</v>
      </c>
      <c r="S220" s="764">
        <f>IFERROR(VLOOKUP($B$28:$B$565,低压数据库!$C:$AR,18,FALSE),0)</f>
        <v>0</v>
      </c>
      <c r="T220" s="764">
        <f>IFERROR(VLOOKUP($B$28:$B$565,低压数据库!$C:$AR,19,FALSE),0)</f>
        <v>0</v>
      </c>
      <c r="U220" s="764">
        <f>IFERROR(VLOOKUP($B$28:$B$565,低压数据库!$C:$AR,20,FALSE),0)</f>
        <v>0</v>
      </c>
      <c r="V220" s="764">
        <f>IFERROR(VLOOKUP($B$28:$B$565,低压数据库!$C:$AR,21,FALSE),0)</f>
        <v>0</v>
      </c>
      <c r="W220" s="764">
        <f>IFERROR(VLOOKUP($B$28:$B$565,低压数据库!$C:$AR,22,FALSE),0)</f>
        <v>0</v>
      </c>
      <c r="X220" s="764">
        <f>IFERROR(VLOOKUP($B$28:$B$565,低压数据库!$C:$AR,23,FALSE),0)</f>
        <v>0</v>
      </c>
      <c r="Y220" s="764">
        <f>IFERROR(VLOOKUP($B$28:$B$565,低压数据库!$C:$AR,24,FALSE),0)</f>
        <v>0</v>
      </c>
      <c r="Z220" s="764">
        <f>IFERROR(VLOOKUP($B$28:$B$565,低压数据库!$C:$AR,25,FALSE),0)</f>
        <v>0</v>
      </c>
      <c r="AA220" s="764">
        <f>IFERROR(VLOOKUP($B$28:$B$565,低压数据库!$C:$AR,26,FALSE),0)</f>
        <v>0</v>
      </c>
      <c r="AB220" s="764">
        <f>IFERROR(VLOOKUP($B$28:$B$565,低压数据库!$C:$AR,27,FALSE),0)</f>
        <v>0</v>
      </c>
      <c r="AC220" s="764">
        <f>IFERROR(VLOOKUP($B$28:$B$565,低压数据库!$C:$AR,28,FALSE),0)</f>
        <v>0</v>
      </c>
      <c r="AD220" s="764">
        <f>IFERROR(VLOOKUP($B$28:$B$565,低压数据库!$C:$AR,29,FALSE),0)</f>
        <v>0</v>
      </c>
      <c r="AE220" s="764">
        <f>IFERROR(VLOOKUP($B$28:$B$565,低压数据库!$C:$AR,30,FALSE),0)</f>
        <v>0</v>
      </c>
      <c r="AF220" s="764">
        <f>IFERROR(VLOOKUP($B$28:$B$565,低压数据库!$C:$AR,31,FALSE),0)</f>
        <v>0</v>
      </c>
      <c r="AG220" s="764">
        <f>IFERROR(VLOOKUP($B$28:$B$565,低压数据库!$C:$AR,32,FALSE),0)</f>
        <v>0</v>
      </c>
      <c r="AH220" s="764">
        <f>IFERROR(VLOOKUP($B$28:$B$565,低压数据库!$C:$AR,33,FALSE),0)</f>
        <v>0</v>
      </c>
      <c r="AI220" s="764">
        <f>IFERROR(VLOOKUP($B$28:$B$565,低压数据库!$C:$AR,34,FALSE),0)</f>
        <v>0</v>
      </c>
      <c r="AJ220" s="764">
        <f>IFERROR(VLOOKUP($B$28:$B$565,低压数据库!$C:$AR,35,FALSE),0)</f>
        <v>0</v>
      </c>
      <c r="AK220" s="764">
        <f>IFERROR(VLOOKUP($B$28:$B$565,低压数据库!$C:$AR,36,FALSE),0)</f>
        <v>0</v>
      </c>
      <c r="AL220" s="764">
        <f>IFERROR(VLOOKUP($B$28:$B$565,低压数据库!$C:$AR,37,FALSE),0)</f>
        <v>0</v>
      </c>
      <c r="AM220" s="764">
        <f>IFERROR(VLOOKUP($B$28:$B$565,低压数据库!$C:$AR,38,FALSE),0)</f>
        <v>0</v>
      </c>
      <c r="AN220" s="764">
        <f>IFERROR(VLOOKUP($B$28:$B$565,低压数据库!$C:$AR,39,FALSE),0)</f>
        <v>0</v>
      </c>
      <c r="AO220" s="764"/>
      <c r="AP220" s="764">
        <f>IFERROR(VLOOKUP($B$28:$B$565,低压数据库!$C:$AR,40,FALSE),0)</f>
        <v>0</v>
      </c>
      <c r="AQ220" s="764">
        <f>IFERROR(VLOOKUP($B$28:$B$565,低压数据库!$C:$AR,41,FALSE),0)</f>
        <v>0</v>
      </c>
      <c r="AR220" s="764"/>
      <c r="AS220" s="764"/>
      <c r="AT220" s="764"/>
      <c r="AU220" s="765">
        <f>IFERROR(VLOOKUP($B$28:$B$565,低压数据库!$C:$AR,42,FALSE),0)</f>
        <v>0</v>
      </c>
    </row>
    <row r="221" s="675" customFormat="1" customHeight="1" spans="1:47">
      <c r="A221" s="769"/>
      <c r="B221" s="772"/>
      <c r="C221" s="759"/>
      <c r="D221" s="760"/>
      <c r="E221" s="761"/>
      <c r="F221" s="761"/>
      <c r="G221" s="761"/>
      <c r="H221" s="760"/>
      <c r="I221" s="760"/>
      <c r="J221" s="768"/>
      <c r="K221" s="763"/>
      <c r="L221" s="764"/>
      <c r="M221" s="764"/>
      <c r="N221" s="764"/>
      <c r="O221" s="764"/>
      <c r="P221" s="764"/>
      <c r="Q221" s="764"/>
      <c r="R221" s="764"/>
      <c r="S221" s="764"/>
      <c r="T221" s="764"/>
      <c r="U221" s="764"/>
      <c r="V221" s="764"/>
      <c r="W221" s="764"/>
      <c r="X221" s="764"/>
      <c r="Y221" s="764"/>
      <c r="Z221" s="764"/>
      <c r="AA221" s="764"/>
      <c r="AB221" s="764"/>
      <c r="AC221" s="764"/>
      <c r="AD221" s="764"/>
      <c r="AE221" s="764"/>
      <c r="AF221" s="764"/>
      <c r="AG221" s="764"/>
      <c r="AH221" s="764"/>
      <c r="AI221" s="764"/>
      <c r="AJ221" s="764"/>
      <c r="AK221" s="764"/>
      <c r="AL221" s="764"/>
      <c r="AM221" s="764"/>
      <c r="AN221" s="764"/>
      <c r="AO221" s="764"/>
      <c r="AP221" s="764"/>
      <c r="AQ221" s="764"/>
      <c r="AR221" s="764"/>
      <c r="AS221" s="764"/>
      <c r="AT221" s="764"/>
      <c r="AU221" s="765"/>
    </row>
    <row r="222" s="675" customFormat="1" customHeight="1" spans="1:47">
      <c r="A222" s="769"/>
      <c r="B222" s="770"/>
      <c r="C222" s="759">
        <f>IFERROR(VLOOKUP(B222:B570,低压数据库!C:D,2,FALSE),0)</f>
        <v>0</v>
      </c>
      <c r="D222" s="760">
        <f>IFERROR(VLOOKUP(B222:B570,低压数据库!C:E,3,FALSE),0)</f>
        <v>0</v>
      </c>
      <c r="E222" s="761"/>
      <c r="F222" s="761"/>
      <c r="G222" s="761"/>
      <c r="H222" s="760"/>
      <c r="I222" s="760">
        <f>IFERROR(VLOOKUP(B222:B570,低压数据库!C:J,8,FALSE),0)</f>
        <v>0</v>
      </c>
      <c r="J222" s="771"/>
      <c r="K222" s="763"/>
      <c r="L222" s="764">
        <f>IFERROR(VLOOKUP($B$28:$B$565,低压数据库!$C:$AR,11,FALSE),0)</f>
        <v>0</v>
      </c>
      <c r="M222" s="764">
        <f>IFERROR(VLOOKUP($B$28:$B$565,低压数据库!$C:$AR,12,FALSE),0)</f>
        <v>0</v>
      </c>
      <c r="N222" s="764">
        <f>IFERROR(VLOOKUP($B$28:$B$565,低压数据库!$C:$AR,13,FALSE),0)</f>
        <v>0</v>
      </c>
      <c r="O222" s="764">
        <f>IFERROR(VLOOKUP($B$28:$B$565,低压数据库!$C:$AR,14,FALSE),0)</f>
        <v>0</v>
      </c>
      <c r="P222" s="764">
        <f>IFERROR(VLOOKUP($B$28:$B$565,低压数据库!$C:$AR,15,FALSE),0)</f>
        <v>0</v>
      </c>
      <c r="Q222" s="764">
        <f>IFERROR(VLOOKUP($B$28:$B$565,低压数据库!$C:$AR,16,FALSE),0)</f>
        <v>0</v>
      </c>
      <c r="R222" s="764">
        <f>IFERROR(VLOOKUP($B$28:$B$565,低压数据库!$C:$AR,17,FALSE),0)</f>
        <v>0</v>
      </c>
      <c r="S222" s="764">
        <f>IFERROR(VLOOKUP($B$28:$B$565,低压数据库!$C:$AR,18,FALSE),0)</f>
        <v>0</v>
      </c>
      <c r="T222" s="764">
        <f>IFERROR(VLOOKUP($B$28:$B$565,低压数据库!$C:$AR,19,FALSE),0)</f>
        <v>0</v>
      </c>
      <c r="U222" s="764">
        <f>IFERROR(VLOOKUP($B$28:$B$565,低压数据库!$C:$AR,20,FALSE),0)</f>
        <v>0</v>
      </c>
      <c r="V222" s="764">
        <f>IFERROR(VLOOKUP($B$28:$B$565,低压数据库!$C:$AR,21,FALSE),0)</f>
        <v>0</v>
      </c>
      <c r="W222" s="764">
        <f>IFERROR(VLOOKUP($B$28:$B$565,低压数据库!$C:$AR,22,FALSE),0)</f>
        <v>0</v>
      </c>
      <c r="X222" s="764">
        <f>IFERROR(VLOOKUP($B$28:$B$565,低压数据库!$C:$AR,23,FALSE),0)</f>
        <v>0</v>
      </c>
      <c r="Y222" s="764">
        <f>IFERROR(VLOOKUP($B$28:$B$565,低压数据库!$C:$AR,24,FALSE),0)</f>
        <v>0</v>
      </c>
      <c r="Z222" s="764">
        <f>IFERROR(VLOOKUP($B$28:$B$565,低压数据库!$C:$AR,25,FALSE),0)</f>
        <v>0</v>
      </c>
      <c r="AA222" s="764">
        <f>IFERROR(VLOOKUP($B$28:$B$565,低压数据库!$C:$AR,26,FALSE),0)</f>
        <v>0</v>
      </c>
      <c r="AB222" s="764">
        <f>IFERROR(VLOOKUP($B$28:$B$565,低压数据库!$C:$AR,27,FALSE),0)</f>
        <v>0</v>
      </c>
      <c r="AC222" s="764">
        <f>IFERROR(VLOOKUP($B$28:$B$565,低压数据库!$C:$AR,28,FALSE),0)</f>
        <v>0</v>
      </c>
      <c r="AD222" s="764">
        <f>IFERROR(VLOOKUP($B$28:$B$565,低压数据库!$C:$AR,29,FALSE),0)</f>
        <v>0</v>
      </c>
      <c r="AE222" s="764">
        <f>IFERROR(VLOOKUP($B$28:$B$565,低压数据库!$C:$AR,30,FALSE),0)</f>
        <v>0</v>
      </c>
      <c r="AF222" s="764">
        <f>IFERROR(VLOOKUP($B$28:$B$565,低压数据库!$C:$AR,31,FALSE),0)</f>
        <v>0</v>
      </c>
      <c r="AG222" s="764">
        <f>IFERROR(VLOOKUP($B$28:$B$565,低压数据库!$C:$AR,32,FALSE),0)</f>
        <v>0</v>
      </c>
      <c r="AH222" s="764">
        <f>IFERROR(VLOOKUP($B$28:$B$565,低压数据库!$C:$AR,33,FALSE),0)</f>
        <v>0</v>
      </c>
      <c r="AI222" s="764">
        <f>IFERROR(VLOOKUP($B$28:$B$565,低压数据库!$C:$AR,34,FALSE),0)</f>
        <v>0</v>
      </c>
      <c r="AJ222" s="764">
        <f>IFERROR(VLOOKUP($B$28:$B$565,低压数据库!$C:$AR,35,FALSE),0)</f>
        <v>0</v>
      </c>
      <c r="AK222" s="764">
        <f>IFERROR(VLOOKUP($B$28:$B$565,低压数据库!$C:$AR,36,FALSE),0)</f>
        <v>0</v>
      </c>
      <c r="AL222" s="764">
        <f>IFERROR(VLOOKUP($B$28:$B$565,低压数据库!$C:$AR,37,FALSE),0)</f>
        <v>0</v>
      </c>
      <c r="AM222" s="764">
        <f>IFERROR(VLOOKUP($B$28:$B$565,低压数据库!$C:$AR,38,FALSE),0)</f>
        <v>0</v>
      </c>
      <c r="AN222" s="764">
        <f>IFERROR(VLOOKUP($B$28:$B$565,低压数据库!$C:$AR,39,FALSE),0)</f>
        <v>0</v>
      </c>
      <c r="AO222" s="764"/>
      <c r="AP222" s="764">
        <f>IFERROR(VLOOKUP($B$28:$B$565,低压数据库!$C:$AR,40,FALSE),0)</f>
        <v>0</v>
      </c>
      <c r="AQ222" s="764">
        <f>IFERROR(VLOOKUP($B$28:$B$565,低压数据库!$C:$AR,41,FALSE),0)</f>
        <v>0</v>
      </c>
      <c r="AR222" s="764"/>
      <c r="AS222" s="764"/>
      <c r="AT222" s="764"/>
      <c r="AU222" s="765">
        <f>IFERROR(VLOOKUP($B$28:$B$565,低压数据库!$C:$AR,42,FALSE),0)</f>
        <v>0</v>
      </c>
    </row>
    <row r="223" s="675" customFormat="1" customHeight="1" spans="1:47">
      <c r="A223" s="769"/>
      <c r="B223" s="772"/>
      <c r="C223" s="759"/>
      <c r="D223" s="760"/>
      <c r="E223" s="761"/>
      <c r="F223" s="761"/>
      <c r="G223" s="761"/>
      <c r="H223" s="760"/>
      <c r="I223" s="760"/>
      <c r="J223" s="768"/>
      <c r="K223" s="763"/>
      <c r="L223" s="764"/>
      <c r="M223" s="764"/>
      <c r="N223" s="764"/>
      <c r="O223" s="764"/>
      <c r="P223" s="764"/>
      <c r="Q223" s="764"/>
      <c r="R223" s="764"/>
      <c r="S223" s="764"/>
      <c r="T223" s="764"/>
      <c r="U223" s="764"/>
      <c r="V223" s="764"/>
      <c r="W223" s="764"/>
      <c r="X223" s="764"/>
      <c r="Y223" s="764"/>
      <c r="Z223" s="764"/>
      <c r="AA223" s="764"/>
      <c r="AB223" s="764"/>
      <c r="AC223" s="764"/>
      <c r="AD223" s="764"/>
      <c r="AE223" s="764"/>
      <c r="AF223" s="764"/>
      <c r="AG223" s="764"/>
      <c r="AH223" s="764"/>
      <c r="AI223" s="764"/>
      <c r="AJ223" s="764"/>
      <c r="AK223" s="764"/>
      <c r="AL223" s="764"/>
      <c r="AM223" s="764"/>
      <c r="AN223" s="764"/>
      <c r="AO223" s="764"/>
      <c r="AP223" s="764"/>
      <c r="AQ223" s="764"/>
      <c r="AR223" s="764"/>
      <c r="AS223" s="764"/>
      <c r="AT223" s="764"/>
      <c r="AU223" s="765"/>
    </row>
    <row r="224" s="675" customFormat="1" customHeight="1" spans="1:47">
      <c r="A224" s="769"/>
      <c r="B224" s="770"/>
      <c r="C224" s="759">
        <f>IFERROR(VLOOKUP(B224:B570,低压数据库!C:D,2,FALSE),0)</f>
        <v>0</v>
      </c>
      <c r="D224" s="760">
        <f>IFERROR(VLOOKUP(B224:B570,低压数据库!C:E,3,FALSE),0)</f>
        <v>0</v>
      </c>
      <c r="E224" s="761"/>
      <c r="F224" s="761"/>
      <c r="G224" s="761"/>
      <c r="H224" s="760"/>
      <c r="I224" s="760">
        <f>IFERROR(VLOOKUP(B224:B570,低压数据库!C:J,8,FALSE),0)</f>
        <v>0</v>
      </c>
      <c r="J224" s="771"/>
      <c r="K224" s="763"/>
      <c r="L224" s="764">
        <f>IFERROR(VLOOKUP($B$28:$B$565,低压数据库!$C:$AR,11,FALSE),0)</f>
        <v>0</v>
      </c>
      <c r="M224" s="764">
        <f>IFERROR(VLOOKUP($B$28:$B$565,低压数据库!$C:$AR,12,FALSE),0)</f>
        <v>0</v>
      </c>
      <c r="N224" s="764">
        <f>IFERROR(VLOOKUP($B$28:$B$565,低压数据库!$C:$AR,13,FALSE),0)</f>
        <v>0</v>
      </c>
      <c r="O224" s="764">
        <f>IFERROR(VLOOKUP($B$28:$B$565,低压数据库!$C:$AR,14,FALSE),0)</f>
        <v>0</v>
      </c>
      <c r="P224" s="764">
        <f>IFERROR(VLOOKUP($B$28:$B$565,低压数据库!$C:$AR,15,FALSE),0)</f>
        <v>0</v>
      </c>
      <c r="Q224" s="764">
        <f>IFERROR(VLOOKUP($B$28:$B$565,低压数据库!$C:$AR,16,FALSE),0)</f>
        <v>0</v>
      </c>
      <c r="R224" s="764">
        <f>IFERROR(VLOOKUP($B$28:$B$565,低压数据库!$C:$AR,17,FALSE),0)</f>
        <v>0</v>
      </c>
      <c r="S224" s="764">
        <f>IFERROR(VLOOKUP($B$28:$B$565,低压数据库!$C:$AR,18,FALSE),0)</f>
        <v>0</v>
      </c>
      <c r="T224" s="764">
        <f>IFERROR(VLOOKUP($B$28:$B$565,低压数据库!$C:$AR,19,FALSE),0)</f>
        <v>0</v>
      </c>
      <c r="U224" s="764">
        <f>IFERROR(VLOOKUP($B$28:$B$565,低压数据库!$C:$AR,20,FALSE),0)</f>
        <v>0</v>
      </c>
      <c r="V224" s="764">
        <f>IFERROR(VLOOKUP($B$28:$B$565,低压数据库!$C:$AR,21,FALSE),0)</f>
        <v>0</v>
      </c>
      <c r="W224" s="764">
        <f>IFERROR(VLOOKUP($B$28:$B$565,低压数据库!$C:$AR,22,FALSE),0)</f>
        <v>0</v>
      </c>
      <c r="X224" s="764">
        <f>IFERROR(VLOOKUP($B$28:$B$565,低压数据库!$C:$AR,23,FALSE),0)</f>
        <v>0</v>
      </c>
      <c r="Y224" s="764">
        <f>IFERROR(VLOOKUP($B$28:$B$565,低压数据库!$C:$AR,24,FALSE),0)</f>
        <v>0</v>
      </c>
      <c r="Z224" s="764">
        <f>IFERROR(VLOOKUP($B$28:$B$565,低压数据库!$C:$AR,25,FALSE),0)</f>
        <v>0</v>
      </c>
      <c r="AA224" s="764">
        <f>IFERROR(VLOOKUP($B$28:$B$565,低压数据库!$C:$AR,26,FALSE),0)</f>
        <v>0</v>
      </c>
      <c r="AB224" s="764">
        <f>IFERROR(VLOOKUP($B$28:$B$565,低压数据库!$C:$AR,27,FALSE),0)</f>
        <v>0</v>
      </c>
      <c r="AC224" s="764">
        <f>IFERROR(VLOOKUP($B$28:$B$565,低压数据库!$C:$AR,28,FALSE),0)</f>
        <v>0</v>
      </c>
      <c r="AD224" s="764">
        <f>IFERROR(VLOOKUP($B$28:$B$565,低压数据库!$C:$AR,29,FALSE),0)</f>
        <v>0</v>
      </c>
      <c r="AE224" s="764">
        <f>IFERROR(VLOOKUP($B$28:$B$565,低压数据库!$C:$AR,30,FALSE),0)</f>
        <v>0</v>
      </c>
      <c r="AF224" s="764">
        <f>IFERROR(VLOOKUP($B$28:$B$565,低压数据库!$C:$AR,31,FALSE),0)</f>
        <v>0</v>
      </c>
      <c r="AG224" s="764">
        <f>IFERROR(VLOOKUP($B$28:$B$565,低压数据库!$C:$AR,32,FALSE),0)</f>
        <v>0</v>
      </c>
      <c r="AH224" s="764">
        <f>IFERROR(VLOOKUP($B$28:$B$565,低压数据库!$C:$AR,33,FALSE),0)</f>
        <v>0</v>
      </c>
      <c r="AI224" s="764">
        <f>IFERROR(VLOOKUP($B$28:$B$565,低压数据库!$C:$AR,34,FALSE),0)</f>
        <v>0</v>
      </c>
      <c r="AJ224" s="764">
        <f>IFERROR(VLOOKUP($B$28:$B$565,低压数据库!$C:$AR,35,FALSE),0)</f>
        <v>0</v>
      </c>
      <c r="AK224" s="764">
        <f>IFERROR(VLOOKUP($B$28:$B$565,低压数据库!$C:$AR,36,FALSE),0)</f>
        <v>0</v>
      </c>
      <c r="AL224" s="764">
        <f>IFERROR(VLOOKUP($B$28:$B$565,低压数据库!$C:$AR,37,FALSE),0)</f>
        <v>0</v>
      </c>
      <c r="AM224" s="764">
        <f>IFERROR(VLOOKUP($B$28:$B$565,低压数据库!$C:$AR,38,FALSE),0)</f>
        <v>0</v>
      </c>
      <c r="AN224" s="764">
        <f>IFERROR(VLOOKUP($B$28:$B$565,低压数据库!$C:$AR,39,FALSE),0)</f>
        <v>0</v>
      </c>
      <c r="AO224" s="764"/>
      <c r="AP224" s="764">
        <f>IFERROR(VLOOKUP($B$28:$B$565,低压数据库!$C:$AR,40,FALSE),0)</f>
        <v>0</v>
      </c>
      <c r="AQ224" s="764">
        <f>IFERROR(VLOOKUP($B$28:$B$565,低压数据库!$C:$AR,41,FALSE),0)</f>
        <v>0</v>
      </c>
      <c r="AR224" s="764"/>
      <c r="AS224" s="764"/>
      <c r="AT224" s="764"/>
      <c r="AU224" s="765">
        <f>IFERROR(VLOOKUP($B$28:$B$565,低压数据库!$C:$AR,42,FALSE),0)</f>
        <v>0</v>
      </c>
    </row>
    <row r="225" s="675" customFormat="1" customHeight="1" spans="1:47">
      <c r="A225" s="769"/>
      <c r="B225" s="772"/>
      <c r="C225" s="759"/>
      <c r="D225" s="760"/>
      <c r="E225" s="761"/>
      <c r="F225" s="761"/>
      <c r="G225" s="761"/>
      <c r="H225" s="760"/>
      <c r="I225" s="760"/>
      <c r="J225" s="768"/>
      <c r="K225" s="763"/>
      <c r="L225" s="764"/>
      <c r="M225" s="764"/>
      <c r="N225" s="764"/>
      <c r="O225" s="764"/>
      <c r="P225" s="764"/>
      <c r="Q225" s="764"/>
      <c r="R225" s="764"/>
      <c r="S225" s="764"/>
      <c r="T225" s="764"/>
      <c r="U225" s="764"/>
      <c r="V225" s="764"/>
      <c r="W225" s="764"/>
      <c r="X225" s="764"/>
      <c r="Y225" s="764"/>
      <c r="Z225" s="764"/>
      <c r="AA225" s="764"/>
      <c r="AB225" s="764"/>
      <c r="AC225" s="764"/>
      <c r="AD225" s="764"/>
      <c r="AE225" s="764"/>
      <c r="AF225" s="764"/>
      <c r="AG225" s="764"/>
      <c r="AH225" s="764"/>
      <c r="AI225" s="764"/>
      <c r="AJ225" s="764"/>
      <c r="AK225" s="764"/>
      <c r="AL225" s="764"/>
      <c r="AM225" s="764"/>
      <c r="AN225" s="764"/>
      <c r="AO225" s="764"/>
      <c r="AP225" s="764"/>
      <c r="AQ225" s="764"/>
      <c r="AR225" s="764"/>
      <c r="AS225" s="764"/>
      <c r="AT225" s="764"/>
      <c r="AU225" s="765"/>
    </row>
    <row r="226" s="675" customFormat="1" customHeight="1" spans="1:47">
      <c r="A226" s="769"/>
      <c r="B226" s="770"/>
      <c r="C226" s="759">
        <f>IFERROR(VLOOKUP(B226:B570,低压数据库!C:D,2,FALSE),0)</f>
        <v>0</v>
      </c>
      <c r="D226" s="760">
        <f>IFERROR(VLOOKUP(B226:B570,低压数据库!C:E,3,FALSE),0)</f>
        <v>0</v>
      </c>
      <c r="E226" s="761"/>
      <c r="F226" s="761"/>
      <c r="G226" s="761"/>
      <c r="H226" s="760"/>
      <c r="I226" s="760">
        <f>IFERROR(VLOOKUP(B226:B570,低压数据库!C:J,8,FALSE),0)</f>
        <v>0</v>
      </c>
      <c r="J226" s="771"/>
      <c r="K226" s="763"/>
      <c r="L226" s="764">
        <f>IFERROR(VLOOKUP($B$28:$B$565,低压数据库!$C:$AR,11,FALSE),0)</f>
        <v>0</v>
      </c>
      <c r="M226" s="764">
        <f>IFERROR(VLOOKUP($B$28:$B$565,低压数据库!$C:$AR,12,FALSE),0)</f>
        <v>0</v>
      </c>
      <c r="N226" s="764">
        <f>IFERROR(VLOOKUP($B$28:$B$565,低压数据库!$C:$AR,13,FALSE),0)</f>
        <v>0</v>
      </c>
      <c r="O226" s="764">
        <f>IFERROR(VLOOKUP($B$28:$B$565,低压数据库!$C:$AR,14,FALSE),0)</f>
        <v>0</v>
      </c>
      <c r="P226" s="764">
        <f>IFERROR(VLOOKUP($B$28:$B$565,低压数据库!$C:$AR,15,FALSE),0)</f>
        <v>0</v>
      </c>
      <c r="Q226" s="764">
        <f>IFERROR(VLOOKUP($B$28:$B$565,低压数据库!$C:$AR,16,FALSE),0)</f>
        <v>0</v>
      </c>
      <c r="R226" s="764">
        <f>IFERROR(VLOOKUP($B$28:$B$565,低压数据库!$C:$AR,17,FALSE),0)</f>
        <v>0</v>
      </c>
      <c r="S226" s="764">
        <f>IFERROR(VLOOKUP($B$28:$B$565,低压数据库!$C:$AR,18,FALSE),0)</f>
        <v>0</v>
      </c>
      <c r="T226" s="764">
        <f>IFERROR(VLOOKUP($B$28:$B$565,低压数据库!$C:$AR,19,FALSE),0)</f>
        <v>0</v>
      </c>
      <c r="U226" s="764">
        <f>IFERROR(VLOOKUP($B$28:$B$565,低压数据库!$C:$AR,20,FALSE),0)</f>
        <v>0</v>
      </c>
      <c r="V226" s="764">
        <f>IFERROR(VLOOKUP($B$28:$B$565,低压数据库!$C:$AR,21,FALSE),0)</f>
        <v>0</v>
      </c>
      <c r="W226" s="764">
        <f>IFERROR(VLOOKUP($B$28:$B$565,低压数据库!$C:$AR,22,FALSE),0)</f>
        <v>0</v>
      </c>
      <c r="X226" s="764">
        <f>IFERROR(VLOOKUP($B$28:$B$565,低压数据库!$C:$AR,23,FALSE),0)</f>
        <v>0</v>
      </c>
      <c r="Y226" s="764">
        <f>IFERROR(VLOOKUP($B$28:$B$565,低压数据库!$C:$AR,24,FALSE),0)</f>
        <v>0</v>
      </c>
      <c r="Z226" s="764">
        <f>IFERROR(VLOOKUP($B$28:$B$565,低压数据库!$C:$AR,25,FALSE),0)</f>
        <v>0</v>
      </c>
      <c r="AA226" s="764">
        <f>IFERROR(VLOOKUP($B$28:$B$565,低压数据库!$C:$AR,26,FALSE),0)</f>
        <v>0</v>
      </c>
      <c r="AB226" s="764">
        <f>IFERROR(VLOOKUP($B$28:$B$565,低压数据库!$C:$AR,27,FALSE),0)</f>
        <v>0</v>
      </c>
      <c r="AC226" s="764">
        <f>IFERROR(VLOOKUP($B$28:$B$565,低压数据库!$C:$AR,28,FALSE),0)</f>
        <v>0</v>
      </c>
      <c r="AD226" s="764">
        <f>IFERROR(VLOOKUP($B$28:$B$565,低压数据库!$C:$AR,29,FALSE),0)</f>
        <v>0</v>
      </c>
      <c r="AE226" s="764">
        <f>IFERROR(VLOOKUP($B$28:$B$565,低压数据库!$C:$AR,30,FALSE),0)</f>
        <v>0</v>
      </c>
      <c r="AF226" s="764">
        <f>IFERROR(VLOOKUP($B$28:$B$565,低压数据库!$C:$AR,31,FALSE),0)</f>
        <v>0</v>
      </c>
      <c r="AG226" s="764">
        <f>IFERROR(VLOOKUP($B$28:$B$565,低压数据库!$C:$AR,32,FALSE),0)</f>
        <v>0</v>
      </c>
      <c r="AH226" s="764">
        <f>IFERROR(VLOOKUP($B$28:$B$565,低压数据库!$C:$AR,33,FALSE),0)</f>
        <v>0</v>
      </c>
      <c r="AI226" s="764">
        <f>IFERROR(VLOOKUP($B$28:$B$565,低压数据库!$C:$AR,34,FALSE),0)</f>
        <v>0</v>
      </c>
      <c r="AJ226" s="764">
        <f>IFERROR(VLOOKUP($B$28:$B$565,低压数据库!$C:$AR,35,FALSE),0)</f>
        <v>0</v>
      </c>
      <c r="AK226" s="764">
        <f>IFERROR(VLOOKUP($B$28:$B$565,低压数据库!$C:$AR,36,FALSE),0)</f>
        <v>0</v>
      </c>
      <c r="AL226" s="764">
        <f>IFERROR(VLOOKUP($B$28:$B$565,低压数据库!$C:$AR,37,FALSE),0)</f>
        <v>0</v>
      </c>
      <c r="AM226" s="764">
        <f>IFERROR(VLOOKUP($B$28:$B$565,低压数据库!$C:$AR,38,FALSE),0)</f>
        <v>0</v>
      </c>
      <c r="AN226" s="764">
        <f>IFERROR(VLOOKUP($B$28:$B$565,低压数据库!$C:$AR,39,FALSE),0)</f>
        <v>0</v>
      </c>
      <c r="AO226" s="764"/>
      <c r="AP226" s="764">
        <f>IFERROR(VLOOKUP($B$28:$B$565,低压数据库!$C:$AR,40,FALSE),0)</f>
        <v>0</v>
      </c>
      <c r="AQ226" s="764">
        <f>IFERROR(VLOOKUP($B$28:$B$565,低压数据库!$C:$AR,41,FALSE),0)</f>
        <v>0</v>
      </c>
      <c r="AR226" s="764"/>
      <c r="AS226" s="764"/>
      <c r="AT226" s="764"/>
      <c r="AU226" s="765">
        <f>IFERROR(VLOOKUP($B$28:$B$565,低压数据库!$C:$AR,42,FALSE),0)</f>
        <v>0</v>
      </c>
    </row>
    <row r="227" s="675" customFormat="1" customHeight="1" spans="1:47">
      <c r="A227" s="769"/>
      <c r="B227" s="772"/>
      <c r="C227" s="759"/>
      <c r="D227" s="760"/>
      <c r="E227" s="761"/>
      <c r="F227" s="761"/>
      <c r="G227" s="761"/>
      <c r="H227" s="760"/>
      <c r="I227" s="760"/>
      <c r="J227" s="768"/>
      <c r="K227" s="763"/>
      <c r="L227" s="764"/>
      <c r="M227" s="764"/>
      <c r="N227" s="764"/>
      <c r="O227" s="764"/>
      <c r="P227" s="764"/>
      <c r="Q227" s="764"/>
      <c r="R227" s="764"/>
      <c r="S227" s="764"/>
      <c r="T227" s="764"/>
      <c r="U227" s="764"/>
      <c r="V227" s="764"/>
      <c r="W227" s="764"/>
      <c r="X227" s="764"/>
      <c r="Y227" s="764"/>
      <c r="Z227" s="764"/>
      <c r="AA227" s="764"/>
      <c r="AB227" s="764"/>
      <c r="AC227" s="764"/>
      <c r="AD227" s="764"/>
      <c r="AE227" s="764"/>
      <c r="AF227" s="764"/>
      <c r="AG227" s="764"/>
      <c r="AH227" s="764"/>
      <c r="AI227" s="764"/>
      <c r="AJ227" s="764"/>
      <c r="AK227" s="764"/>
      <c r="AL227" s="764"/>
      <c r="AM227" s="764"/>
      <c r="AN227" s="764"/>
      <c r="AO227" s="764"/>
      <c r="AP227" s="764"/>
      <c r="AQ227" s="764"/>
      <c r="AR227" s="764"/>
      <c r="AS227" s="764"/>
      <c r="AT227" s="764"/>
      <c r="AU227" s="765"/>
    </row>
    <row r="228" s="675" customFormat="1" customHeight="1" spans="1:47">
      <c r="A228" s="769"/>
      <c r="B228" s="770"/>
      <c r="C228" s="759">
        <f>IFERROR(VLOOKUP(B228:B570,低压数据库!C:D,2,FALSE),0)</f>
        <v>0</v>
      </c>
      <c r="D228" s="760">
        <f>IFERROR(VLOOKUP(B228:B570,低压数据库!C:E,3,FALSE),0)</f>
        <v>0</v>
      </c>
      <c r="E228" s="761"/>
      <c r="F228" s="761"/>
      <c r="G228" s="761"/>
      <c r="H228" s="760"/>
      <c r="I228" s="760">
        <f>IFERROR(VLOOKUP(B228:B570,低压数据库!C:J,8,FALSE),0)</f>
        <v>0</v>
      </c>
      <c r="J228" s="771"/>
      <c r="K228" s="763"/>
      <c r="L228" s="764">
        <f>IFERROR(VLOOKUP($B$28:$B$565,低压数据库!$C:$AR,11,FALSE),0)</f>
        <v>0</v>
      </c>
      <c r="M228" s="764">
        <f>IFERROR(VLOOKUP($B$28:$B$565,低压数据库!$C:$AR,12,FALSE),0)</f>
        <v>0</v>
      </c>
      <c r="N228" s="764">
        <f>IFERROR(VLOOKUP($B$28:$B$565,低压数据库!$C:$AR,13,FALSE),0)</f>
        <v>0</v>
      </c>
      <c r="O228" s="764">
        <f>IFERROR(VLOOKUP($B$28:$B$565,低压数据库!$C:$AR,14,FALSE),0)</f>
        <v>0</v>
      </c>
      <c r="P228" s="764">
        <f>IFERROR(VLOOKUP($B$28:$B$565,低压数据库!$C:$AR,15,FALSE),0)</f>
        <v>0</v>
      </c>
      <c r="Q228" s="764">
        <f>IFERROR(VLOOKUP($B$28:$B$565,低压数据库!$C:$AR,16,FALSE),0)</f>
        <v>0</v>
      </c>
      <c r="R228" s="764">
        <f>IFERROR(VLOOKUP($B$28:$B$565,低压数据库!$C:$AR,17,FALSE),0)</f>
        <v>0</v>
      </c>
      <c r="S228" s="764">
        <f>IFERROR(VLOOKUP($B$28:$B$565,低压数据库!$C:$AR,18,FALSE),0)</f>
        <v>0</v>
      </c>
      <c r="T228" s="764">
        <f>IFERROR(VLOOKUP($B$28:$B$565,低压数据库!$C:$AR,19,FALSE),0)</f>
        <v>0</v>
      </c>
      <c r="U228" s="764">
        <f>IFERROR(VLOOKUP($B$28:$B$565,低压数据库!$C:$AR,20,FALSE),0)</f>
        <v>0</v>
      </c>
      <c r="V228" s="764">
        <f>IFERROR(VLOOKUP($B$28:$B$565,低压数据库!$C:$AR,21,FALSE),0)</f>
        <v>0</v>
      </c>
      <c r="W228" s="764">
        <f>IFERROR(VLOOKUP($B$28:$B$565,低压数据库!$C:$AR,22,FALSE),0)</f>
        <v>0</v>
      </c>
      <c r="X228" s="764">
        <f>IFERROR(VLOOKUP($B$28:$B$565,低压数据库!$C:$AR,23,FALSE),0)</f>
        <v>0</v>
      </c>
      <c r="Y228" s="764">
        <f>IFERROR(VLOOKUP($B$28:$B$565,低压数据库!$C:$AR,24,FALSE),0)</f>
        <v>0</v>
      </c>
      <c r="Z228" s="764">
        <f>IFERROR(VLOOKUP($B$28:$B$565,低压数据库!$C:$AR,25,FALSE),0)</f>
        <v>0</v>
      </c>
      <c r="AA228" s="764">
        <f>IFERROR(VLOOKUP($B$28:$B$565,低压数据库!$C:$AR,26,FALSE),0)</f>
        <v>0</v>
      </c>
      <c r="AB228" s="764">
        <f>IFERROR(VLOOKUP($B$28:$B$565,低压数据库!$C:$AR,27,FALSE),0)</f>
        <v>0</v>
      </c>
      <c r="AC228" s="764">
        <f>IFERROR(VLOOKUP($B$28:$B$565,低压数据库!$C:$AR,28,FALSE),0)</f>
        <v>0</v>
      </c>
      <c r="AD228" s="764">
        <f>IFERROR(VLOOKUP($B$28:$B$565,低压数据库!$C:$AR,29,FALSE),0)</f>
        <v>0</v>
      </c>
      <c r="AE228" s="764">
        <f>IFERROR(VLOOKUP($B$28:$B$565,低压数据库!$C:$AR,30,FALSE),0)</f>
        <v>0</v>
      </c>
      <c r="AF228" s="764">
        <f>IFERROR(VLOOKUP($B$28:$B$565,低压数据库!$C:$AR,31,FALSE),0)</f>
        <v>0</v>
      </c>
      <c r="AG228" s="764">
        <f>IFERROR(VLOOKUP($B$28:$B$565,低压数据库!$C:$AR,32,FALSE),0)</f>
        <v>0</v>
      </c>
      <c r="AH228" s="764">
        <f>IFERROR(VLOOKUP($B$28:$B$565,低压数据库!$C:$AR,33,FALSE),0)</f>
        <v>0</v>
      </c>
      <c r="AI228" s="764">
        <f>IFERROR(VLOOKUP($B$28:$B$565,低压数据库!$C:$AR,34,FALSE),0)</f>
        <v>0</v>
      </c>
      <c r="AJ228" s="764">
        <f>IFERROR(VLOOKUP($B$28:$B$565,低压数据库!$C:$AR,35,FALSE),0)</f>
        <v>0</v>
      </c>
      <c r="AK228" s="764">
        <f>IFERROR(VLOOKUP($B$28:$B$565,低压数据库!$C:$AR,36,FALSE),0)</f>
        <v>0</v>
      </c>
      <c r="AL228" s="764">
        <f>IFERROR(VLOOKUP($B$28:$B$565,低压数据库!$C:$AR,37,FALSE),0)</f>
        <v>0</v>
      </c>
      <c r="AM228" s="764">
        <f>IFERROR(VLOOKUP($B$28:$B$565,低压数据库!$C:$AR,38,FALSE),0)</f>
        <v>0</v>
      </c>
      <c r="AN228" s="764">
        <f>IFERROR(VLOOKUP($B$28:$B$565,低压数据库!$C:$AR,39,FALSE),0)</f>
        <v>0</v>
      </c>
      <c r="AO228" s="764"/>
      <c r="AP228" s="764">
        <f>IFERROR(VLOOKUP($B$28:$B$565,低压数据库!$C:$AR,40,FALSE),0)</f>
        <v>0</v>
      </c>
      <c r="AQ228" s="764">
        <f>IFERROR(VLOOKUP($B$28:$B$565,低压数据库!$C:$AR,41,FALSE),0)</f>
        <v>0</v>
      </c>
      <c r="AR228" s="764"/>
      <c r="AS228" s="764"/>
      <c r="AT228" s="764"/>
      <c r="AU228" s="765">
        <f>IFERROR(VLOOKUP($B$28:$B$565,低压数据库!$C:$AR,42,FALSE),0)</f>
        <v>0</v>
      </c>
    </row>
    <row r="229" s="675" customFormat="1" customHeight="1" spans="1:47">
      <c r="A229" s="769"/>
      <c r="B229" s="772"/>
      <c r="C229" s="759"/>
      <c r="D229" s="760"/>
      <c r="E229" s="761"/>
      <c r="F229" s="761"/>
      <c r="G229" s="761"/>
      <c r="H229" s="760"/>
      <c r="I229" s="760"/>
      <c r="J229" s="768"/>
      <c r="K229" s="763"/>
      <c r="L229" s="764"/>
      <c r="M229" s="764"/>
      <c r="N229" s="764"/>
      <c r="O229" s="764"/>
      <c r="P229" s="764"/>
      <c r="Q229" s="764"/>
      <c r="R229" s="764"/>
      <c r="S229" s="764"/>
      <c r="T229" s="764"/>
      <c r="U229" s="764"/>
      <c r="V229" s="764"/>
      <c r="W229" s="764"/>
      <c r="X229" s="764"/>
      <c r="Y229" s="764"/>
      <c r="Z229" s="764"/>
      <c r="AA229" s="764"/>
      <c r="AB229" s="764"/>
      <c r="AC229" s="764"/>
      <c r="AD229" s="764"/>
      <c r="AE229" s="764"/>
      <c r="AF229" s="764"/>
      <c r="AG229" s="764"/>
      <c r="AH229" s="764"/>
      <c r="AI229" s="764"/>
      <c r="AJ229" s="764"/>
      <c r="AK229" s="764"/>
      <c r="AL229" s="764"/>
      <c r="AM229" s="764"/>
      <c r="AN229" s="764"/>
      <c r="AO229" s="764"/>
      <c r="AP229" s="764"/>
      <c r="AQ229" s="764"/>
      <c r="AR229" s="764"/>
      <c r="AS229" s="764"/>
      <c r="AT229" s="764"/>
      <c r="AU229" s="765"/>
    </row>
    <row r="230" s="675" customFormat="1" customHeight="1" spans="1:47">
      <c r="A230" s="769"/>
      <c r="B230" s="770"/>
      <c r="C230" s="759">
        <f>IFERROR(VLOOKUP(B230:B570,低压数据库!C:D,2,FALSE),0)</f>
        <v>0</v>
      </c>
      <c r="D230" s="760">
        <f>IFERROR(VLOOKUP(B230:B570,低压数据库!C:E,3,FALSE),0)</f>
        <v>0</v>
      </c>
      <c r="E230" s="761"/>
      <c r="F230" s="761"/>
      <c r="G230" s="761"/>
      <c r="H230" s="760"/>
      <c r="I230" s="760">
        <f>IFERROR(VLOOKUP(B230:B570,低压数据库!C:J,8,FALSE),0)</f>
        <v>0</v>
      </c>
      <c r="J230" s="771"/>
      <c r="K230" s="763"/>
      <c r="L230" s="764">
        <f>IFERROR(VLOOKUP($B$28:$B$565,低压数据库!$C:$AR,11,FALSE),0)</f>
        <v>0</v>
      </c>
      <c r="M230" s="764">
        <f>IFERROR(VLOOKUP($B$28:$B$565,低压数据库!$C:$AR,12,FALSE),0)</f>
        <v>0</v>
      </c>
      <c r="N230" s="764">
        <f>IFERROR(VLOOKUP($B$28:$B$565,低压数据库!$C:$AR,13,FALSE),0)</f>
        <v>0</v>
      </c>
      <c r="O230" s="764">
        <f>IFERROR(VLOOKUP($B$28:$B$565,低压数据库!$C:$AR,14,FALSE),0)</f>
        <v>0</v>
      </c>
      <c r="P230" s="764">
        <f>IFERROR(VLOOKUP($B$28:$B$565,低压数据库!$C:$AR,15,FALSE),0)</f>
        <v>0</v>
      </c>
      <c r="Q230" s="764">
        <f>IFERROR(VLOOKUP($B$28:$B$565,低压数据库!$C:$AR,16,FALSE),0)</f>
        <v>0</v>
      </c>
      <c r="R230" s="764">
        <f>IFERROR(VLOOKUP($B$28:$B$565,低压数据库!$C:$AR,17,FALSE),0)</f>
        <v>0</v>
      </c>
      <c r="S230" s="764">
        <f>IFERROR(VLOOKUP($B$28:$B$565,低压数据库!$C:$AR,18,FALSE),0)</f>
        <v>0</v>
      </c>
      <c r="T230" s="764">
        <f>IFERROR(VLOOKUP($B$28:$B$565,低压数据库!$C:$AR,19,FALSE),0)</f>
        <v>0</v>
      </c>
      <c r="U230" s="764">
        <f>IFERROR(VLOOKUP($B$28:$B$565,低压数据库!$C:$AR,20,FALSE),0)</f>
        <v>0</v>
      </c>
      <c r="V230" s="764">
        <f>IFERROR(VLOOKUP($B$28:$B$565,低压数据库!$C:$AR,21,FALSE),0)</f>
        <v>0</v>
      </c>
      <c r="W230" s="764">
        <f>IFERROR(VLOOKUP($B$28:$B$565,低压数据库!$C:$AR,22,FALSE),0)</f>
        <v>0</v>
      </c>
      <c r="X230" s="764">
        <f>IFERROR(VLOOKUP($B$28:$B$565,低压数据库!$C:$AR,23,FALSE),0)</f>
        <v>0</v>
      </c>
      <c r="Y230" s="764">
        <f>IFERROR(VLOOKUP($B$28:$B$565,低压数据库!$C:$AR,24,FALSE),0)</f>
        <v>0</v>
      </c>
      <c r="Z230" s="764">
        <f>IFERROR(VLOOKUP($B$28:$B$565,低压数据库!$C:$AR,25,FALSE),0)</f>
        <v>0</v>
      </c>
      <c r="AA230" s="764">
        <f>IFERROR(VLOOKUP($B$28:$B$565,低压数据库!$C:$AR,26,FALSE),0)</f>
        <v>0</v>
      </c>
      <c r="AB230" s="764">
        <f>IFERROR(VLOOKUP($B$28:$B$565,低压数据库!$C:$AR,27,FALSE),0)</f>
        <v>0</v>
      </c>
      <c r="AC230" s="764">
        <f>IFERROR(VLOOKUP($B$28:$B$565,低压数据库!$C:$AR,28,FALSE),0)</f>
        <v>0</v>
      </c>
      <c r="AD230" s="764">
        <f>IFERROR(VLOOKUP($B$28:$B$565,低压数据库!$C:$AR,29,FALSE),0)</f>
        <v>0</v>
      </c>
      <c r="AE230" s="764">
        <f>IFERROR(VLOOKUP($B$28:$B$565,低压数据库!$C:$AR,30,FALSE),0)</f>
        <v>0</v>
      </c>
      <c r="AF230" s="764">
        <f>IFERROR(VLOOKUP($B$28:$B$565,低压数据库!$C:$AR,31,FALSE),0)</f>
        <v>0</v>
      </c>
      <c r="AG230" s="764">
        <f>IFERROR(VLOOKUP($B$28:$B$565,低压数据库!$C:$AR,32,FALSE),0)</f>
        <v>0</v>
      </c>
      <c r="AH230" s="764">
        <f>IFERROR(VLOOKUP($B$28:$B$565,低压数据库!$C:$AR,33,FALSE),0)</f>
        <v>0</v>
      </c>
      <c r="AI230" s="764">
        <f>IFERROR(VLOOKUP($B$28:$B$565,低压数据库!$C:$AR,34,FALSE),0)</f>
        <v>0</v>
      </c>
      <c r="AJ230" s="764">
        <f>IFERROR(VLOOKUP($B$28:$B$565,低压数据库!$C:$AR,35,FALSE),0)</f>
        <v>0</v>
      </c>
      <c r="AK230" s="764">
        <f>IFERROR(VLOOKUP($B$28:$B$565,低压数据库!$C:$AR,36,FALSE),0)</f>
        <v>0</v>
      </c>
      <c r="AL230" s="764">
        <f>IFERROR(VLOOKUP($B$28:$B$565,低压数据库!$C:$AR,37,FALSE),0)</f>
        <v>0</v>
      </c>
      <c r="AM230" s="764">
        <f>IFERROR(VLOOKUP($B$28:$B$565,低压数据库!$C:$AR,38,FALSE),0)</f>
        <v>0</v>
      </c>
      <c r="AN230" s="764">
        <f>IFERROR(VLOOKUP($B$28:$B$565,低压数据库!$C:$AR,39,FALSE),0)</f>
        <v>0</v>
      </c>
      <c r="AO230" s="764"/>
      <c r="AP230" s="764">
        <f>IFERROR(VLOOKUP($B$28:$B$565,低压数据库!$C:$AR,40,FALSE),0)</f>
        <v>0</v>
      </c>
      <c r="AQ230" s="764">
        <f>IFERROR(VLOOKUP($B$28:$B$565,低压数据库!$C:$AR,41,FALSE),0)</f>
        <v>0</v>
      </c>
      <c r="AR230" s="764"/>
      <c r="AS230" s="764"/>
      <c r="AT230" s="764"/>
      <c r="AU230" s="765">
        <f>IFERROR(VLOOKUP($B$28:$B$565,低压数据库!$C:$AR,42,FALSE),0)</f>
        <v>0</v>
      </c>
    </row>
    <row r="231" s="675" customFormat="1" customHeight="1" spans="1:47">
      <c r="A231" s="769"/>
      <c r="B231" s="772"/>
      <c r="C231" s="759"/>
      <c r="D231" s="760"/>
      <c r="E231" s="761"/>
      <c r="F231" s="761"/>
      <c r="G231" s="761"/>
      <c r="H231" s="760"/>
      <c r="I231" s="760"/>
      <c r="J231" s="768"/>
      <c r="K231" s="763"/>
      <c r="L231" s="764"/>
      <c r="M231" s="764"/>
      <c r="N231" s="764"/>
      <c r="O231" s="764"/>
      <c r="P231" s="764"/>
      <c r="Q231" s="764"/>
      <c r="R231" s="764"/>
      <c r="S231" s="764"/>
      <c r="T231" s="764"/>
      <c r="U231" s="764"/>
      <c r="V231" s="764"/>
      <c r="W231" s="764"/>
      <c r="X231" s="764"/>
      <c r="Y231" s="764"/>
      <c r="Z231" s="764"/>
      <c r="AA231" s="764"/>
      <c r="AB231" s="764"/>
      <c r="AC231" s="764"/>
      <c r="AD231" s="764"/>
      <c r="AE231" s="764"/>
      <c r="AF231" s="764"/>
      <c r="AG231" s="764"/>
      <c r="AH231" s="764"/>
      <c r="AI231" s="764"/>
      <c r="AJ231" s="764"/>
      <c r="AK231" s="764"/>
      <c r="AL231" s="764"/>
      <c r="AM231" s="764"/>
      <c r="AN231" s="764"/>
      <c r="AO231" s="764"/>
      <c r="AP231" s="764"/>
      <c r="AQ231" s="764"/>
      <c r="AR231" s="764"/>
      <c r="AS231" s="764"/>
      <c r="AT231" s="764"/>
      <c r="AU231" s="765"/>
    </row>
    <row r="232" s="675" customFormat="1" customHeight="1" spans="1:47">
      <c r="A232" s="769"/>
      <c r="B232" s="770"/>
      <c r="C232" s="759">
        <f>IFERROR(VLOOKUP(B232:B570,低压数据库!C:D,2,FALSE),0)</f>
        <v>0</v>
      </c>
      <c r="D232" s="760">
        <f>IFERROR(VLOOKUP(B232:B570,低压数据库!C:E,3,FALSE),0)</f>
        <v>0</v>
      </c>
      <c r="E232" s="761"/>
      <c r="F232" s="761"/>
      <c r="G232" s="761"/>
      <c r="H232" s="760"/>
      <c r="I232" s="760">
        <f>IFERROR(VLOOKUP(B232:B570,低压数据库!C:J,8,FALSE),0)</f>
        <v>0</v>
      </c>
      <c r="J232" s="771"/>
      <c r="K232" s="763"/>
      <c r="L232" s="764">
        <f>IFERROR(VLOOKUP($B$28:$B$565,低压数据库!$C:$AR,11,FALSE),0)</f>
        <v>0</v>
      </c>
      <c r="M232" s="764">
        <f>IFERROR(VLOOKUP($B$28:$B$565,低压数据库!$C:$AR,12,FALSE),0)</f>
        <v>0</v>
      </c>
      <c r="N232" s="764">
        <f>IFERROR(VLOOKUP($B$28:$B$565,低压数据库!$C:$AR,13,FALSE),0)</f>
        <v>0</v>
      </c>
      <c r="O232" s="764">
        <f>IFERROR(VLOOKUP($B$28:$B$565,低压数据库!$C:$AR,14,FALSE),0)</f>
        <v>0</v>
      </c>
      <c r="P232" s="764">
        <f>IFERROR(VLOOKUP($B$28:$B$565,低压数据库!$C:$AR,15,FALSE),0)</f>
        <v>0</v>
      </c>
      <c r="Q232" s="764">
        <f>IFERROR(VLOOKUP($B$28:$B$565,低压数据库!$C:$AR,16,FALSE),0)</f>
        <v>0</v>
      </c>
      <c r="R232" s="764">
        <f>IFERROR(VLOOKUP($B$28:$B$565,低压数据库!$C:$AR,17,FALSE),0)</f>
        <v>0</v>
      </c>
      <c r="S232" s="764">
        <f>IFERROR(VLOOKUP($B$28:$B$565,低压数据库!$C:$AR,18,FALSE),0)</f>
        <v>0</v>
      </c>
      <c r="T232" s="764">
        <f>IFERROR(VLOOKUP($B$28:$B$565,低压数据库!$C:$AR,19,FALSE),0)</f>
        <v>0</v>
      </c>
      <c r="U232" s="764">
        <f>IFERROR(VLOOKUP($B$28:$B$565,低压数据库!$C:$AR,20,FALSE),0)</f>
        <v>0</v>
      </c>
      <c r="V232" s="764">
        <f>IFERROR(VLOOKUP($B$28:$B$565,低压数据库!$C:$AR,21,FALSE),0)</f>
        <v>0</v>
      </c>
      <c r="W232" s="764">
        <f>IFERROR(VLOOKUP($B$28:$B$565,低压数据库!$C:$AR,22,FALSE),0)</f>
        <v>0</v>
      </c>
      <c r="X232" s="764">
        <f>IFERROR(VLOOKUP($B$28:$B$565,低压数据库!$C:$AR,23,FALSE),0)</f>
        <v>0</v>
      </c>
      <c r="Y232" s="764">
        <f>IFERROR(VLOOKUP($B$28:$B$565,低压数据库!$C:$AR,24,FALSE),0)</f>
        <v>0</v>
      </c>
      <c r="Z232" s="764">
        <f>IFERROR(VLOOKUP($B$28:$B$565,低压数据库!$C:$AR,25,FALSE),0)</f>
        <v>0</v>
      </c>
      <c r="AA232" s="764">
        <f>IFERROR(VLOOKUP($B$28:$B$565,低压数据库!$C:$AR,26,FALSE),0)</f>
        <v>0</v>
      </c>
      <c r="AB232" s="764">
        <f>IFERROR(VLOOKUP($B$28:$B$565,低压数据库!$C:$AR,27,FALSE),0)</f>
        <v>0</v>
      </c>
      <c r="AC232" s="764">
        <f>IFERROR(VLOOKUP($B$28:$B$565,低压数据库!$C:$AR,28,FALSE),0)</f>
        <v>0</v>
      </c>
      <c r="AD232" s="764">
        <f>IFERROR(VLOOKUP($B$28:$B$565,低压数据库!$C:$AR,29,FALSE),0)</f>
        <v>0</v>
      </c>
      <c r="AE232" s="764">
        <f>IFERROR(VLOOKUP($B$28:$B$565,低压数据库!$C:$AR,30,FALSE),0)</f>
        <v>0</v>
      </c>
      <c r="AF232" s="764">
        <f>IFERROR(VLOOKUP($B$28:$B$565,低压数据库!$C:$AR,31,FALSE),0)</f>
        <v>0</v>
      </c>
      <c r="AG232" s="764">
        <f>IFERROR(VLOOKUP($B$28:$B$565,低压数据库!$C:$AR,32,FALSE),0)</f>
        <v>0</v>
      </c>
      <c r="AH232" s="764">
        <f>IFERROR(VLOOKUP($B$28:$B$565,低压数据库!$C:$AR,33,FALSE),0)</f>
        <v>0</v>
      </c>
      <c r="AI232" s="764">
        <f>IFERROR(VLOOKUP($B$28:$B$565,低压数据库!$C:$AR,34,FALSE),0)</f>
        <v>0</v>
      </c>
      <c r="AJ232" s="764">
        <f>IFERROR(VLOOKUP($B$28:$B$565,低压数据库!$C:$AR,35,FALSE),0)</f>
        <v>0</v>
      </c>
      <c r="AK232" s="764">
        <f>IFERROR(VLOOKUP($B$28:$B$565,低压数据库!$C:$AR,36,FALSE),0)</f>
        <v>0</v>
      </c>
      <c r="AL232" s="764">
        <f>IFERROR(VLOOKUP($B$28:$B$565,低压数据库!$C:$AR,37,FALSE),0)</f>
        <v>0</v>
      </c>
      <c r="AM232" s="764">
        <f>IFERROR(VLOOKUP($B$28:$B$565,低压数据库!$C:$AR,38,FALSE),0)</f>
        <v>0</v>
      </c>
      <c r="AN232" s="764">
        <f>IFERROR(VLOOKUP($B$28:$B$565,低压数据库!$C:$AR,39,FALSE),0)</f>
        <v>0</v>
      </c>
      <c r="AO232" s="764"/>
      <c r="AP232" s="764">
        <f>IFERROR(VLOOKUP($B$28:$B$565,低压数据库!$C:$AR,40,FALSE),0)</f>
        <v>0</v>
      </c>
      <c r="AQ232" s="764">
        <f>IFERROR(VLOOKUP($B$28:$B$565,低压数据库!$C:$AR,41,FALSE),0)</f>
        <v>0</v>
      </c>
      <c r="AR232" s="764"/>
      <c r="AS232" s="764"/>
      <c r="AT232" s="764"/>
      <c r="AU232" s="765">
        <f>IFERROR(VLOOKUP($B$28:$B$565,低压数据库!$C:$AR,42,FALSE),0)</f>
        <v>0</v>
      </c>
    </row>
    <row r="233" s="675" customFormat="1" customHeight="1" spans="1:47">
      <c r="A233" s="769"/>
      <c r="B233" s="772"/>
      <c r="C233" s="759"/>
      <c r="D233" s="760"/>
      <c r="E233" s="761"/>
      <c r="F233" s="761"/>
      <c r="G233" s="761"/>
      <c r="H233" s="760"/>
      <c r="I233" s="760"/>
      <c r="J233" s="768"/>
      <c r="K233" s="763"/>
      <c r="L233" s="764"/>
      <c r="M233" s="764"/>
      <c r="N233" s="764"/>
      <c r="O233" s="764"/>
      <c r="P233" s="764"/>
      <c r="Q233" s="764"/>
      <c r="R233" s="764"/>
      <c r="S233" s="764"/>
      <c r="T233" s="764"/>
      <c r="U233" s="764"/>
      <c r="V233" s="764"/>
      <c r="W233" s="764"/>
      <c r="X233" s="764"/>
      <c r="Y233" s="764"/>
      <c r="Z233" s="764"/>
      <c r="AA233" s="764"/>
      <c r="AB233" s="764"/>
      <c r="AC233" s="764"/>
      <c r="AD233" s="764"/>
      <c r="AE233" s="764"/>
      <c r="AF233" s="764"/>
      <c r="AG233" s="764"/>
      <c r="AH233" s="764"/>
      <c r="AI233" s="764"/>
      <c r="AJ233" s="764"/>
      <c r="AK233" s="764"/>
      <c r="AL233" s="764"/>
      <c r="AM233" s="764"/>
      <c r="AN233" s="764"/>
      <c r="AO233" s="764"/>
      <c r="AP233" s="764"/>
      <c r="AQ233" s="764"/>
      <c r="AR233" s="764"/>
      <c r="AS233" s="764"/>
      <c r="AT233" s="764"/>
      <c r="AU233" s="765"/>
    </row>
    <row r="234" s="675" customFormat="1" customHeight="1" spans="1:47">
      <c r="A234" s="769"/>
      <c r="B234" s="770"/>
      <c r="C234" s="759">
        <f>IFERROR(VLOOKUP(B234:B570,低压数据库!C:D,2,FALSE),0)</f>
        <v>0</v>
      </c>
      <c r="D234" s="760">
        <f>IFERROR(VLOOKUP(B234:B570,低压数据库!C:E,3,FALSE),0)</f>
        <v>0</v>
      </c>
      <c r="E234" s="761"/>
      <c r="F234" s="761"/>
      <c r="G234" s="761"/>
      <c r="H234" s="760"/>
      <c r="I234" s="760">
        <f>IFERROR(VLOOKUP(B234:B570,低压数据库!C:J,8,FALSE),0)</f>
        <v>0</v>
      </c>
      <c r="J234" s="771"/>
      <c r="K234" s="763"/>
      <c r="L234" s="764">
        <f>IFERROR(VLOOKUP($B$28:$B$565,低压数据库!$C:$AR,11,FALSE),0)</f>
        <v>0</v>
      </c>
      <c r="M234" s="764">
        <f>IFERROR(VLOOKUP($B$28:$B$565,低压数据库!$C:$AR,12,FALSE),0)</f>
        <v>0</v>
      </c>
      <c r="N234" s="764">
        <f>IFERROR(VLOOKUP($B$28:$B$565,低压数据库!$C:$AR,13,FALSE),0)</f>
        <v>0</v>
      </c>
      <c r="O234" s="764">
        <f>IFERROR(VLOOKUP($B$28:$B$565,低压数据库!$C:$AR,14,FALSE),0)</f>
        <v>0</v>
      </c>
      <c r="P234" s="764">
        <f>IFERROR(VLOOKUP($B$28:$B$565,低压数据库!$C:$AR,15,FALSE),0)</f>
        <v>0</v>
      </c>
      <c r="Q234" s="764">
        <f>IFERROR(VLOOKUP($B$28:$B$565,低压数据库!$C:$AR,16,FALSE),0)</f>
        <v>0</v>
      </c>
      <c r="R234" s="764">
        <f>IFERROR(VLOOKUP($B$28:$B$565,低压数据库!$C:$AR,17,FALSE),0)</f>
        <v>0</v>
      </c>
      <c r="S234" s="764">
        <f>IFERROR(VLOOKUP($B$28:$B$565,低压数据库!$C:$AR,18,FALSE),0)</f>
        <v>0</v>
      </c>
      <c r="T234" s="764">
        <f>IFERROR(VLOOKUP($B$28:$B$565,低压数据库!$C:$AR,19,FALSE),0)</f>
        <v>0</v>
      </c>
      <c r="U234" s="764">
        <f>IFERROR(VLOOKUP($B$28:$B$565,低压数据库!$C:$AR,20,FALSE),0)</f>
        <v>0</v>
      </c>
      <c r="V234" s="764">
        <f>IFERROR(VLOOKUP($B$28:$B$565,低压数据库!$C:$AR,21,FALSE),0)</f>
        <v>0</v>
      </c>
      <c r="W234" s="764">
        <f>IFERROR(VLOOKUP($B$28:$B$565,低压数据库!$C:$AR,22,FALSE),0)</f>
        <v>0</v>
      </c>
      <c r="X234" s="764">
        <f>IFERROR(VLOOKUP($B$28:$B$565,低压数据库!$C:$AR,23,FALSE),0)</f>
        <v>0</v>
      </c>
      <c r="Y234" s="764">
        <f>IFERROR(VLOOKUP($B$28:$B$565,低压数据库!$C:$AR,24,FALSE),0)</f>
        <v>0</v>
      </c>
      <c r="Z234" s="764">
        <f>IFERROR(VLOOKUP($B$28:$B$565,低压数据库!$C:$AR,25,FALSE),0)</f>
        <v>0</v>
      </c>
      <c r="AA234" s="764">
        <f>IFERROR(VLOOKUP($B$28:$B$565,低压数据库!$C:$AR,26,FALSE),0)</f>
        <v>0</v>
      </c>
      <c r="AB234" s="764">
        <f>IFERROR(VLOOKUP($B$28:$B$565,低压数据库!$C:$AR,27,FALSE),0)</f>
        <v>0</v>
      </c>
      <c r="AC234" s="764">
        <f>IFERROR(VLOOKUP($B$28:$B$565,低压数据库!$C:$AR,28,FALSE),0)</f>
        <v>0</v>
      </c>
      <c r="AD234" s="764">
        <f>IFERROR(VLOOKUP($B$28:$B$565,低压数据库!$C:$AR,29,FALSE),0)</f>
        <v>0</v>
      </c>
      <c r="AE234" s="764">
        <f>IFERROR(VLOOKUP($B$28:$B$565,低压数据库!$C:$AR,30,FALSE),0)</f>
        <v>0</v>
      </c>
      <c r="AF234" s="764">
        <f>IFERROR(VLOOKUP($B$28:$B$565,低压数据库!$C:$AR,31,FALSE),0)</f>
        <v>0</v>
      </c>
      <c r="AG234" s="764">
        <f>IFERROR(VLOOKUP($B$28:$B$565,低压数据库!$C:$AR,32,FALSE),0)</f>
        <v>0</v>
      </c>
      <c r="AH234" s="764">
        <f>IFERROR(VLOOKUP($B$28:$B$565,低压数据库!$C:$AR,33,FALSE),0)</f>
        <v>0</v>
      </c>
      <c r="AI234" s="764">
        <f>IFERROR(VLOOKUP($B$28:$B$565,低压数据库!$C:$AR,34,FALSE),0)</f>
        <v>0</v>
      </c>
      <c r="AJ234" s="764">
        <f>IFERROR(VLOOKUP($B$28:$B$565,低压数据库!$C:$AR,35,FALSE),0)</f>
        <v>0</v>
      </c>
      <c r="AK234" s="764">
        <f>IFERROR(VLOOKUP($B$28:$B$565,低压数据库!$C:$AR,36,FALSE),0)</f>
        <v>0</v>
      </c>
      <c r="AL234" s="764">
        <f>IFERROR(VLOOKUP($B$28:$B$565,低压数据库!$C:$AR,37,FALSE),0)</f>
        <v>0</v>
      </c>
      <c r="AM234" s="764">
        <f>IFERROR(VLOOKUP($B$28:$B$565,低压数据库!$C:$AR,38,FALSE),0)</f>
        <v>0</v>
      </c>
      <c r="AN234" s="764">
        <f>IFERROR(VLOOKUP($B$28:$B$565,低压数据库!$C:$AR,39,FALSE),0)</f>
        <v>0</v>
      </c>
      <c r="AO234" s="764"/>
      <c r="AP234" s="764">
        <f>IFERROR(VLOOKUP($B$28:$B$565,低压数据库!$C:$AR,40,FALSE),0)</f>
        <v>0</v>
      </c>
      <c r="AQ234" s="764">
        <f>IFERROR(VLOOKUP($B$28:$B$565,低压数据库!$C:$AR,41,FALSE),0)</f>
        <v>0</v>
      </c>
      <c r="AR234" s="764"/>
      <c r="AS234" s="764"/>
      <c r="AT234" s="764"/>
      <c r="AU234" s="765">
        <f>IFERROR(VLOOKUP($B$28:$B$565,低压数据库!$C:$AR,42,FALSE),0)</f>
        <v>0</v>
      </c>
    </row>
    <row r="235" s="675" customFormat="1" customHeight="1" spans="1:47">
      <c r="A235" s="769"/>
      <c r="B235" s="772"/>
      <c r="C235" s="759"/>
      <c r="D235" s="760"/>
      <c r="E235" s="761"/>
      <c r="F235" s="761"/>
      <c r="G235" s="761"/>
      <c r="H235" s="760"/>
      <c r="I235" s="760"/>
      <c r="J235" s="768"/>
      <c r="K235" s="763"/>
      <c r="L235" s="764"/>
      <c r="M235" s="764"/>
      <c r="N235" s="764"/>
      <c r="O235" s="764"/>
      <c r="P235" s="764"/>
      <c r="Q235" s="764"/>
      <c r="R235" s="764"/>
      <c r="S235" s="764"/>
      <c r="T235" s="764"/>
      <c r="U235" s="764"/>
      <c r="V235" s="764"/>
      <c r="W235" s="764"/>
      <c r="X235" s="764"/>
      <c r="Y235" s="764"/>
      <c r="Z235" s="764"/>
      <c r="AA235" s="764"/>
      <c r="AB235" s="764"/>
      <c r="AC235" s="764"/>
      <c r="AD235" s="764"/>
      <c r="AE235" s="764"/>
      <c r="AF235" s="764"/>
      <c r="AG235" s="764"/>
      <c r="AH235" s="764"/>
      <c r="AI235" s="764"/>
      <c r="AJ235" s="764"/>
      <c r="AK235" s="764"/>
      <c r="AL235" s="764"/>
      <c r="AM235" s="764"/>
      <c r="AN235" s="764"/>
      <c r="AO235" s="764"/>
      <c r="AP235" s="764"/>
      <c r="AQ235" s="764"/>
      <c r="AR235" s="764"/>
      <c r="AS235" s="764"/>
      <c r="AT235" s="764"/>
      <c r="AU235" s="765"/>
    </row>
    <row r="236" s="675" customFormat="1" customHeight="1" spans="1:47">
      <c r="A236" s="769"/>
      <c r="B236" s="770"/>
      <c r="C236" s="759">
        <f>IFERROR(VLOOKUP(B236:B570,低压数据库!C:D,2,FALSE),0)</f>
        <v>0</v>
      </c>
      <c r="D236" s="760">
        <f>IFERROR(VLOOKUP(B236:B570,低压数据库!C:E,3,FALSE),0)</f>
        <v>0</v>
      </c>
      <c r="E236" s="761"/>
      <c r="F236" s="761"/>
      <c r="G236" s="761"/>
      <c r="H236" s="760"/>
      <c r="I236" s="760">
        <f>IFERROR(VLOOKUP(B236:B570,低压数据库!C:J,8,FALSE),0)</f>
        <v>0</v>
      </c>
      <c r="J236" s="771"/>
      <c r="K236" s="763"/>
      <c r="L236" s="764">
        <f>IFERROR(VLOOKUP($B$28:$B$565,低压数据库!$C:$AR,11,FALSE),0)</f>
        <v>0</v>
      </c>
      <c r="M236" s="764">
        <f>IFERROR(VLOOKUP($B$28:$B$565,低压数据库!$C:$AR,12,FALSE),0)</f>
        <v>0</v>
      </c>
      <c r="N236" s="764">
        <f>IFERROR(VLOOKUP($B$28:$B$565,低压数据库!$C:$AR,13,FALSE),0)</f>
        <v>0</v>
      </c>
      <c r="O236" s="764">
        <f>IFERROR(VLOOKUP($B$28:$B$565,低压数据库!$C:$AR,14,FALSE),0)</f>
        <v>0</v>
      </c>
      <c r="P236" s="764">
        <f>IFERROR(VLOOKUP($B$28:$B$565,低压数据库!$C:$AR,15,FALSE),0)</f>
        <v>0</v>
      </c>
      <c r="Q236" s="764">
        <f>IFERROR(VLOOKUP($B$28:$B$565,低压数据库!$C:$AR,16,FALSE),0)</f>
        <v>0</v>
      </c>
      <c r="R236" s="764">
        <f>IFERROR(VLOOKUP($B$28:$B$565,低压数据库!$C:$AR,17,FALSE),0)</f>
        <v>0</v>
      </c>
      <c r="S236" s="764">
        <f>IFERROR(VLOOKUP($B$28:$B$565,低压数据库!$C:$AR,18,FALSE),0)</f>
        <v>0</v>
      </c>
      <c r="T236" s="764">
        <f>IFERROR(VLOOKUP($B$28:$B$565,低压数据库!$C:$AR,19,FALSE),0)</f>
        <v>0</v>
      </c>
      <c r="U236" s="764">
        <f>IFERROR(VLOOKUP($B$28:$B$565,低压数据库!$C:$AR,20,FALSE),0)</f>
        <v>0</v>
      </c>
      <c r="V236" s="764">
        <f>IFERROR(VLOOKUP($B$28:$B$565,低压数据库!$C:$AR,21,FALSE),0)</f>
        <v>0</v>
      </c>
      <c r="W236" s="764">
        <f>IFERROR(VLOOKUP($B$28:$B$565,低压数据库!$C:$AR,22,FALSE),0)</f>
        <v>0</v>
      </c>
      <c r="X236" s="764">
        <f>IFERROR(VLOOKUP($B$28:$B$565,低压数据库!$C:$AR,23,FALSE),0)</f>
        <v>0</v>
      </c>
      <c r="Y236" s="764">
        <f>IFERROR(VLOOKUP($B$28:$B$565,低压数据库!$C:$AR,24,FALSE),0)</f>
        <v>0</v>
      </c>
      <c r="Z236" s="764">
        <f>IFERROR(VLOOKUP($B$28:$B$565,低压数据库!$C:$AR,25,FALSE),0)</f>
        <v>0</v>
      </c>
      <c r="AA236" s="764">
        <f>IFERROR(VLOOKUP($B$28:$B$565,低压数据库!$C:$AR,26,FALSE),0)</f>
        <v>0</v>
      </c>
      <c r="AB236" s="764">
        <f>IFERROR(VLOOKUP($B$28:$B$565,低压数据库!$C:$AR,27,FALSE),0)</f>
        <v>0</v>
      </c>
      <c r="AC236" s="764">
        <f>IFERROR(VLOOKUP($B$28:$B$565,低压数据库!$C:$AR,28,FALSE),0)</f>
        <v>0</v>
      </c>
      <c r="AD236" s="764">
        <f>IFERROR(VLOOKUP($B$28:$B$565,低压数据库!$C:$AR,29,FALSE),0)</f>
        <v>0</v>
      </c>
      <c r="AE236" s="764">
        <f>IFERROR(VLOOKUP($B$28:$B$565,低压数据库!$C:$AR,30,FALSE),0)</f>
        <v>0</v>
      </c>
      <c r="AF236" s="764">
        <f>IFERROR(VLOOKUP($B$28:$B$565,低压数据库!$C:$AR,31,FALSE),0)</f>
        <v>0</v>
      </c>
      <c r="AG236" s="764">
        <f>IFERROR(VLOOKUP($B$28:$B$565,低压数据库!$C:$AR,32,FALSE),0)</f>
        <v>0</v>
      </c>
      <c r="AH236" s="764">
        <f>IFERROR(VLOOKUP($B$28:$B$565,低压数据库!$C:$AR,33,FALSE),0)</f>
        <v>0</v>
      </c>
      <c r="AI236" s="764">
        <f>IFERROR(VLOOKUP($B$28:$B$565,低压数据库!$C:$AR,34,FALSE),0)</f>
        <v>0</v>
      </c>
      <c r="AJ236" s="764">
        <f>IFERROR(VLOOKUP($B$28:$B$565,低压数据库!$C:$AR,35,FALSE),0)</f>
        <v>0</v>
      </c>
      <c r="AK236" s="764">
        <f>IFERROR(VLOOKUP($B$28:$B$565,低压数据库!$C:$AR,36,FALSE),0)</f>
        <v>0</v>
      </c>
      <c r="AL236" s="764">
        <f>IFERROR(VLOOKUP($B$28:$B$565,低压数据库!$C:$AR,37,FALSE),0)</f>
        <v>0</v>
      </c>
      <c r="AM236" s="764">
        <f>IFERROR(VLOOKUP($B$28:$B$565,低压数据库!$C:$AR,38,FALSE),0)</f>
        <v>0</v>
      </c>
      <c r="AN236" s="764">
        <f>IFERROR(VLOOKUP($B$28:$B$565,低压数据库!$C:$AR,39,FALSE),0)</f>
        <v>0</v>
      </c>
      <c r="AO236" s="764"/>
      <c r="AP236" s="764">
        <f>IFERROR(VLOOKUP($B$28:$B$565,低压数据库!$C:$AR,40,FALSE),0)</f>
        <v>0</v>
      </c>
      <c r="AQ236" s="764">
        <f>IFERROR(VLOOKUP($B$28:$B$565,低压数据库!$C:$AR,41,FALSE),0)</f>
        <v>0</v>
      </c>
      <c r="AR236" s="764"/>
      <c r="AS236" s="764"/>
      <c r="AT236" s="764"/>
      <c r="AU236" s="765">
        <f>IFERROR(VLOOKUP($B$28:$B$565,低压数据库!$C:$AR,42,FALSE),0)</f>
        <v>0</v>
      </c>
    </row>
    <row r="237" s="675" customFormat="1" customHeight="1" spans="1:47">
      <c r="A237" s="769"/>
      <c r="B237" s="772"/>
      <c r="C237" s="759"/>
      <c r="D237" s="760"/>
      <c r="E237" s="761"/>
      <c r="F237" s="761"/>
      <c r="G237" s="761"/>
      <c r="H237" s="760"/>
      <c r="I237" s="760"/>
      <c r="J237" s="768"/>
      <c r="K237" s="763"/>
      <c r="L237" s="764"/>
      <c r="M237" s="764"/>
      <c r="N237" s="764"/>
      <c r="O237" s="764"/>
      <c r="P237" s="764"/>
      <c r="Q237" s="764"/>
      <c r="R237" s="764"/>
      <c r="S237" s="764"/>
      <c r="T237" s="764"/>
      <c r="U237" s="764"/>
      <c r="V237" s="764"/>
      <c r="W237" s="764"/>
      <c r="X237" s="764"/>
      <c r="Y237" s="764"/>
      <c r="Z237" s="764"/>
      <c r="AA237" s="764"/>
      <c r="AB237" s="764"/>
      <c r="AC237" s="764"/>
      <c r="AD237" s="764"/>
      <c r="AE237" s="764"/>
      <c r="AF237" s="764"/>
      <c r="AG237" s="764"/>
      <c r="AH237" s="764"/>
      <c r="AI237" s="764"/>
      <c r="AJ237" s="764"/>
      <c r="AK237" s="764"/>
      <c r="AL237" s="764"/>
      <c r="AM237" s="764"/>
      <c r="AN237" s="764"/>
      <c r="AO237" s="764"/>
      <c r="AP237" s="764"/>
      <c r="AQ237" s="764"/>
      <c r="AR237" s="764"/>
      <c r="AS237" s="764"/>
      <c r="AT237" s="764"/>
      <c r="AU237" s="765"/>
    </row>
    <row r="238" s="675" customFormat="1" customHeight="1" spans="1:47">
      <c r="A238" s="769"/>
      <c r="B238" s="770"/>
      <c r="C238" s="759">
        <f>IFERROR(VLOOKUP(B238:B570,低压数据库!C:D,2,FALSE),0)</f>
        <v>0</v>
      </c>
      <c r="D238" s="760">
        <f>IFERROR(VLOOKUP(B238:B570,低压数据库!C:E,3,FALSE),0)</f>
        <v>0</v>
      </c>
      <c r="E238" s="761"/>
      <c r="F238" s="761"/>
      <c r="G238" s="761"/>
      <c r="H238" s="760"/>
      <c r="I238" s="760">
        <f>IFERROR(VLOOKUP(B238:B570,低压数据库!C:J,8,FALSE),0)</f>
        <v>0</v>
      </c>
      <c r="J238" s="771"/>
      <c r="K238" s="763"/>
      <c r="L238" s="764">
        <f>IFERROR(VLOOKUP($B$28:$B$565,低压数据库!$C:$AR,11,FALSE),0)</f>
        <v>0</v>
      </c>
      <c r="M238" s="764">
        <f>IFERROR(VLOOKUP($B$28:$B$565,低压数据库!$C:$AR,12,FALSE),0)</f>
        <v>0</v>
      </c>
      <c r="N238" s="764">
        <f>IFERROR(VLOOKUP($B$28:$B$565,低压数据库!$C:$AR,13,FALSE),0)</f>
        <v>0</v>
      </c>
      <c r="O238" s="764">
        <f>IFERROR(VLOOKUP($B$28:$B$565,低压数据库!$C:$AR,14,FALSE),0)</f>
        <v>0</v>
      </c>
      <c r="P238" s="764">
        <f>IFERROR(VLOOKUP($B$28:$B$565,低压数据库!$C:$AR,15,FALSE),0)</f>
        <v>0</v>
      </c>
      <c r="Q238" s="764">
        <f>IFERROR(VLOOKUP($B$28:$B$565,低压数据库!$C:$AR,16,FALSE),0)</f>
        <v>0</v>
      </c>
      <c r="R238" s="764">
        <f>IFERROR(VLOOKUP($B$28:$B$565,低压数据库!$C:$AR,17,FALSE),0)</f>
        <v>0</v>
      </c>
      <c r="S238" s="764">
        <f>IFERROR(VLOOKUP($B$28:$B$565,低压数据库!$C:$AR,18,FALSE),0)</f>
        <v>0</v>
      </c>
      <c r="T238" s="764">
        <f>IFERROR(VLOOKUP($B$28:$B$565,低压数据库!$C:$AR,19,FALSE),0)</f>
        <v>0</v>
      </c>
      <c r="U238" s="764">
        <f>IFERROR(VLOOKUP($B$28:$B$565,低压数据库!$C:$AR,20,FALSE),0)</f>
        <v>0</v>
      </c>
      <c r="V238" s="764">
        <f>IFERROR(VLOOKUP($B$28:$B$565,低压数据库!$C:$AR,21,FALSE),0)</f>
        <v>0</v>
      </c>
      <c r="W238" s="764">
        <f>IFERROR(VLOOKUP($B$28:$B$565,低压数据库!$C:$AR,22,FALSE),0)</f>
        <v>0</v>
      </c>
      <c r="X238" s="764">
        <f>IFERROR(VLOOKUP($B$28:$B$565,低压数据库!$C:$AR,23,FALSE),0)</f>
        <v>0</v>
      </c>
      <c r="Y238" s="764">
        <f>IFERROR(VLOOKUP($B$28:$B$565,低压数据库!$C:$AR,24,FALSE),0)</f>
        <v>0</v>
      </c>
      <c r="Z238" s="764">
        <f>IFERROR(VLOOKUP($B$28:$B$565,低压数据库!$C:$AR,25,FALSE),0)</f>
        <v>0</v>
      </c>
      <c r="AA238" s="764">
        <f>IFERROR(VLOOKUP($B$28:$B$565,低压数据库!$C:$AR,26,FALSE),0)</f>
        <v>0</v>
      </c>
      <c r="AB238" s="764">
        <f>IFERROR(VLOOKUP($B$28:$B$565,低压数据库!$C:$AR,27,FALSE),0)</f>
        <v>0</v>
      </c>
      <c r="AC238" s="764">
        <f>IFERROR(VLOOKUP($B$28:$B$565,低压数据库!$C:$AR,28,FALSE),0)</f>
        <v>0</v>
      </c>
      <c r="AD238" s="764">
        <f>IFERROR(VLOOKUP($B$28:$B$565,低压数据库!$C:$AR,29,FALSE),0)</f>
        <v>0</v>
      </c>
      <c r="AE238" s="764">
        <f>IFERROR(VLOOKUP($B$28:$B$565,低压数据库!$C:$AR,30,FALSE),0)</f>
        <v>0</v>
      </c>
      <c r="AF238" s="764">
        <f>IFERROR(VLOOKUP($B$28:$B$565,低压数据库!$C:$AR,31,FALSE),0)</f>
        <v>0</v>
      </c>
      <c r="AG238" s="764">
        <f>IFERROR(VLOOKUP($B$28:$B$565,低压数据库!$C:$AR,32,FALSE),0)</f>
        <v>0</v>
      </c>
      <c r="AH238" s="764">
        <f>IFERROR(VLOOKUP($B$28:$B$565,低压数据库!$C:$AR,33,FALSE),0)</f>
        <v>0</v>
      </c>
      <c r="AI238" s="764">
        <f>IFERROR(VLOOKUP($B$28:$B$565,低压数据库!$C:$AR,34,FALSE),0)</f>
        <v>0</v>
      </c>
      <c r="AJ238" s="764">
        <f>IFERROR(VLOOKUP($B$28:$B$565,低压数据库!$C:$AR,35,FALSE),0)</f>
        <v>0</v>
      </c>
      <c r="AK238" s="764">
        <f>IFERROR(VLOOKUP($B$28:$B$565,低压数据库!$C:$AR,36,FALSE),0)</f>
        <v>0</v>
      </c>
      <c r="AL238" s="764">
        <f>IFERROR(VLOOKUP($B$28:$B$565,低压数据库!$C:$AR,37,FALSE),0)</f>
        <v>0</v>
      </c>
      <c r="AM238" s="764">
        <f>IFERROR(VLOOKUP($B$28:$B$565,低压数据库!$C:$AR,38,FALSE),0)</f>
        <v>0</v>
      </c>
      <c r="AN238" s="764">
        <f>IFERROR(VLOOKUP($B$28:$B$565,低压数据库!$C:$AR,39,FALSE),0)</f>
        <v>0</v>
      </c>
      <c r="AO238" s="764"/>
      <c r="AP238" s="764">
        <f>IFERROR(VLOOKUP($B$28:$B$565,低压数据库!$C:$AR,40,FALSE),0)</f>
        <v>0</v>
      </c>
      <c r="AQ238" s="764">
        <f>IFERROR(VLOOKUP($B$28:$B$565,低压数据库!$C:$AR,41,FALSE),0)</f>
        <v>0</v>
      </c>
      <c r="AR238" s="764"/>
      <c r="AS238" s="764"/>
      <c r="AT238" s="764"/>
      <c r="AU238" s="765">
        <f>IFERROR(VLOOKUP($B$28:$B$565,低压数据库!$C:$AR,42,FALSE),0)</f>
        <v>0</v>
      </c>
    </row>
    <row r="239" s="675" customFormat="1" customHeight="1" spans="1:47">
      <c r="A239" s="769"/>
      <c r="B239" s="772"/>
      <c r="C239" s="759"/>
      <c r="D239" s="760"/>
      <c r="E239" s="761"/>
      <c r="F239" s="761"/>
      <c r="G239" s="761"/>
      <c r="H239" s="760"/>
      <c r="I239" s="760"/>
      <c r="J239" s="768"/>
      <c r="K239" s="763"/>
      <c r="L239" s="764"/>
      <c r="M239" s="764"/>
      <c r="N239" s="764"/>
      <c r="O239" s="764"/>
      <c r="P239" s="764"/>
      <c r="Q239" s="764"/>
      <c r="R239" s="764"/>
      <c r="S239" s="764"/>
      <c r="T239" s="764"/>
      <c r="U239" s="764"/>
      <c r="V239" s="764"/>
      <c r="W239" s="764"/>
      <c r="X239" s="764"/>
      <c r="Y239" s="764"/>
      <c r="Z239" s="764"/>
      <c r="AA239" s="764"/>
      <c r="AB239" s="764"/>
      <c r="AC239" s="764"/>
      <c r="AD239" s="764"/>
      <c r="AE239" s="764"/>
      <c r="AF239" s="764"/>
      <c r="AG239" s="764"/>
      <c r="AH239" s="764"/>
      <c r="AI239" s="764"/>
      <c r="AJ239" s="764"/>
      <c r="AK239" s="764"/>
      <c r="AL239" s="764"/>
      <c r="AM239" s="764"/>
      <c r="AN239" s="764"/>
      <c r="AO239" s="764"/>
      <c r="AP239" s="764"/>
      <c r="AQ239" s="764"/>
      <c r="AR239" s="764"/>
      <c r="AS239" s="764"/>
      <c r="AT239" s="764"/>
      <c r="AU239" s="765"/>
    </row>
    <row r="240" s="675" customFormat="1" customHeight="1" spans="1:47">
      <c r="A240" s="769"/>
      <c r="B240" s="770"/>
      <c r="C240" s="759">
        <f>IFERROR(VLOOKUP(B240:B570,低压数据库!C:D,2,FALSE),0)</f>
        <v>0</v>
      </c>
      <c r="D240" s="760">
        <f>IFERROR(VLOOKUP(B240:B570,低压数据库!C:E,3,FALSE),0)</f>
        <v>0</v>
      </c>
      <c r="E240" s="761"/>
      <c r="F240" s="761"/>
      <c r="G240" s="761"/>
      <c r="H240" s="760"/>
      <c r="I240" s="760">
        <f>IFERROR(VLOOKUP(B240:B570,低压数据库!C:J,8,FALSE),0)</f>
        <v>0</v>
      </c>
      <c r="J240" s="771"/>
      <c r="K240" s="763"/>
      <c r="L240" s="764">
        <f>IFERROR(VLOOKUP($B$28:$B$565,低压数据库!$C:$AR,11,FALSE),0)</f>
        <v>0</v>
      </c>
      <c r="M240" s="764">
        <f>IFERROR(VLOOKUP($B$28:$B$565,低压数据库!$C:$AR,12,FALSE),0)</f>
        <v>0</v>
      </c>
      <c r="N240" s="764">
        <f>IFERROR(VLOOKUP($B$28:$B$565,低压数据库!$C:$AR,13,FALSE),0)</f>
        <v>0</v>
      </c>
      <c r="O240" s="764">
        <f>IFERROR(VLOOKUP($B$28:$B$565,低压数据库!$C:$AR,14,FALSE),0)</f>
        <v>0</v>
      </c>
      <c r="P240" s="764">
        <f>IFERROR(VLOOKUP($B$28:$B$565,低压数据库!$C:$AR,15,FALSE),0)</f>
        <v>0</v>
      </c>
      <c r="Q240" s="764">
        <f>IFERROR(VLOOKUP($B$28:$B$565,低压数据库!$C:$AR,16,FALSE),0)</f>
        <v>0</v>
      </c>
      <c r="R240" s="764">
        <f>IFERROR(VLOOKUP($B$28:$B$565,低压数据库!$C:$AR,17,FALSE),0)</f>
        <v>0</v>
      </c>
      <c r="S240" s="764">
        <f>IFERROR(VLOOKUP($B$28:$B$565,低压数据库!$C:$AR,18,FALSE),0)</f>
        <v>0</v>
      </c>
      <c r="T240" s="764">
        <f>IFERROR(VLOOKUP($B$28:$B$565,低压数据库!$C:$AR,19,FALSE),0)</f>
        <v>0</v>
      </c>
      <c r="U240" s="764">
        <f>IFERROR(VLOOKUP($B$28:$B$565,低压数据库!$C:$AR,20,FALSE),0)</f>
        <v>0</v>
      </c>
      <c r="V240" s="764">
        <f>IFERROR(VLOOKUP($B$28:$B$565,低压数据库!$C:$AR,21,FALSE),0)</f>
        <v>0</v>
      </c>
      <c r="W240" s="764">
        <f>IFERROR(VLOOKUP($B$28:$B$565,低压数据库!$C:$AR,22,FALSE),0)</f>
        <v>0</v>
      </c>
      <c r="X240" s="764">
        <f>IFERROR(VLOOKUP($B$28:$B$565,低压数据库!$C:$AR,23,FALSE),0)</f>
        <v>0</v>
      </c>
      <c r="Y240" s="764">
        <f>IFERROR(VLOOKUP($B$28:$B$565,低压数据库!$C:$AR,24,FALSE),0)</f>
        <v>0</v>
      </c>
      <c r="Z240" s="764">
        <f>IFERROR(VLOOKUP($B$28:$B$565,低压数据库!$C:$AR,25,FALSE),0)</f>
        <v>0</v>
      </c>
      <c r="AA240" s="764">
        <f>IFERROR(VLOOKUP($B$28:$B$565,低压数据库!$C:$AR,26,FALSE),0)</f>
        <v>0</v>
      </c>
      <c r="AB240" s="764">
        <f>IFERROR(VLOOKUP($B$28:$B$565,低压数据库!$C:$AR,27,FALSE),0)</f>
        <v>0</v>
      </c>
      <c r="AC240" s="764">
        <f>IFERROR(VLOOKUP($B$28:$B$565,低压数据库!$C:$AR,28,FALSE),0)</f>
        <v>0</v>
      </c>
      <c r="AD240" s="764">
        <f>IFERROR(VLOOKUP($B$28:$B$565,低压数据库!$C:$AR,29,FALSE),0)</f>
        <v>0</v>
      </c>
      <c r="AE240" s="764">
        <f>IFERROR(VLOOKUP($B$28:$B$565,低压数据库!$C:$AR,30,FALSE),0)</f>
        <v>0</v>
      </c>
      <c r="AF240" s="764">
        <f>IFERROR(VLOOKUP($B$28:$B$565,低压数据库!$C:$AR,31,FALSE),0)</f>
        <v>0</v>
      </c>
      <c r="AG240" s="764">
        <f>IFERROR(VLOOKUP($B$28:$B$565,低压数据库!$C:$AR,32,FALSE),0)</f>
        <v>0</v>
      </c>
      <c r="AH240" s="764">
        <f>IFERROR(VLOOKUP($B$28:$B$565,低压数据库!$C:$AR,33,FALSE),0)</f>
        <v>0</v>
      </c>
      <c r="AI240" s="764">
        <f>IFERROR(VLOOKUP($B$28:$B$565,低压数据库!$C:$AR,34,FALSE),0)</f>
        <v>0</v>
      </c>
      <c r="AJ240" s="764">
        <f>IFERROR(VLOOKUP($B$28:$B$565,低压数据库!$C:$AR,35,FALSE),0)</f>
        <v>0</v>
      </c>
      <c r="AK240" s="764">
        <f>IFERROR(VLOOKUP($B$28:$B$565,低压数据库!$C:$AR,36,FALSE),0)</f>
        <v>0</v>
      </c>
      <c r="AL240" s="764">
        <f>IFERROR(VLOOKUP($B$28:$B$565,低压数据库!$C:$AR,37,FALSE),0)</f>
        <v>0</v>
      </c>
      <c r="AM240" s="764">
        <f>IFERROR(VLOOKUP($B$28:$B$565,低压数据库!$C:$AR,38,FALSE),0)</f>
        <v>0</v>
      </c>
      <c r="AN240" s="764">
        <f>IFERROR(VLOOKUP($B$28:$B$565,低压数据库!$C:$AR,39,FALSE),0)</f>
        <v>0</v>
      </c>
      <c r="AO240" s="764"/>
      <c r="AP240" s="764">
        <f>IFERROR(VLOOKUP($B$28:$B$565,低压数据库!$C:$AR,40,FALSE),0)</f>
        <v>0</v>
      </c>
      <c r="AQ240" s="764">
        <f>IFERROR(VLOOKUP($B$28:$B$565,低压数据库!$C:$AR,41,FALSE),0)</f>
        <v>0</v>
      </c>
      <c r="AR240" s="764"/>
      <c r="AS240" s="764"/>
      <c r="AT240" s="764"/>
      <c r="AU240" s="765">
        <f>IFERROR(VLOOKUP($B$28:$B$565,低压数据库!$C:$AR,42,FALSE),0)</f>
        <v>0</v>
      </c>
    </row>
    <row r="241" s="675" customFormat="1" customHeight="1" spans="1:47">
      <c r="A241" s="769"/>
      <c r="B241" s="772"/>
      <c r="C241" s="759"/>
      <c r="D241" s="760"/>
      <c r="E241" s="761"/>
      <c r="F241" s="761"/>
      <c r="G241" s="761"/>
      <c r="H241" s="760"/>
      <c r="I241" s="760"/>
      <c r="J241" s="768"/>
      <c r="K241" s="763"/>
      <c r="L241" s="764"/>
      <c r="M241" s="764"/>
      <c r="N241" s="764"/>
      <c r="O241" s="764"/>
      <c r="P241" s="764"/>
      <c r="Q241" s="764"/>
      <c r="R241" s="764"/>
      <c r="S241" s="764"/>
      <c r="T241" s="764"/>
      <c r="U241" s="764"/>
      <c r="V241" s="764"/>
      <c r="W241" s="764"/>
      <c r="X241" s="764"/>
      <c r="Y241" s="764"/>
      <c r="Z241" s="764"/>
      <c r="AA241" s="764"/>
      <c r="AB241" s="764"/>
      <c r="AC241" s="764"/>
      <c r="AD241" s="764"/>
      <c r="AE241" s="764"/>
      <c r="AF241" s="764"/>
      <c r="AG241" s="764"/>
      <c r="AH241" s="764"/>
      <c r="AI241" s="764"/>
      <c r="AJ241" s="764"/>
      <c r="AK241" s="764"/>
      <c r="AL241" s="764"/>
      <c r="AM241" s="764"/>
      <c r="AN241" s="764"/>
      <c r="AO241" s="764"/>
      <c r="AP241" s="764"/>
      <c r="AQ241" s="764"/>
      <c r="AR241" s="764"/>
      <c r="AS241" s="764"/>
      <c r="AT241" s="764"/>
      <c r="AU241" s="765"/>
    </row>
    <row r="242" s="675" customFormat="1" customHeight="1" spans="1:47">
      <c r="A242" s="769"/>
      <c r="B242" s="770"/>
      <c r="C242" s="759">
        <f>IFERROR(VLOOKUP(B242:B570,低压数据库!C:D,2,FALSE),0)</f>
        <v>0</v>
      </c>
      <c r="D242" s="760">
        <f>IFERROR(VLOOKUP(B242:B570,低压数据库!C:E,3,FALSE),0)</f>
        <v>0</v>
      </c>
      <c r="E242" s="761"/>
      <c r="F242" s="761"/>
      <c r="G242" s="761"/>
      <c r="H242" s="760"/>
      <c r="I242" s="760">
        <f>IFERROR(VLOOKUP(B242:B570,低压数据库!C:J,8,FALSE),0)</f>
        <v>0</v>
      </c>
      <c r="J242" s="771"/>
      <c r="K242" s="763"/>
      <c r="L242" s="764">
        <f>IFERROR(VLOOKUP($B$28:$B$565,低压数据库!$C:$AR,11,FALSE),0)</f>
        <v>0</v>
      </c>
      <c r="M242" s="764">
        <f>IFERROR(VLOOKUP($B$28:$B$565,低压数据库!$C:$AR,12,FALSE),0)</f>
        <v>0</v>
      </c>
      <c r="N242" s="764">
        <f>IFERROR(VLOOKUP($B$28:$B$565,低压数据库!$C:$AR,13,FALSE),0)</f>
        <v>0</v>
      </c>
      <c r="O242" s="764">
        <f>IFERROR(VLOOKUP($B$28:$B$565,低压数据库!$C:$AR,14,FALSE),0)</f>
        <v>0</v>
      </c>
      <c r="P242" s="764">
        <f>IFERROR(VLOOKUP($B$28:$B$565,低压数据库!$C:$AR,15,FALSE),0)</f>
        <v>0</v>
      </c>
      <c r="Q242" s="764">
        <f>IFERROR(VLOOKUP($B$28:$B$565,低压数据库!$C:$AR,16,FALSE),0)</f>
        <v>0</v>
      </c>
      <c r="R242" s="764">
        <f>IFERROR(VLOOKUP($B$28:$B$565,低压数据库!$C:$AR,17,FALSE),0)</f>
        <v>0</v>
      </c>
      <c r="S242" s="764">
        <f>IFERROR(VLOOKUP($B$28:$B$565,低压数据库!$C:$AR,18,FALSE),0)</f>
        <v>0</v>
      </c>
      <c r="T242" s="764">
        <f>IFERROR(VLOOKUP($B$28:$B$565,低压数据库!$C:$AR,19,FALSE),0)</f>
        <v>0</v>
      </c>
      <c r="U242" s="764">
        <f>IFERROR(VLOOKUP($B$28:$B$565,低压数据库!$C:$AR,20,FALSE),0)</f>
        <v>0</v>
      </c>
      <c r="V242" s="764">
        <f>IFERROR(VLOOKUP($B$28:$B$565,低压数据库!$C:$AR,21,FALSE),0)</f>
        <v>0</v>
      </c>
      <c r="W242" s="764">
        <f>IFERROR(VLOOKUP($B$28:$B$565,低压数据库!$C:$AR,22,FALSE),0)</f>
        <v>0</v>
      </c>
      <c r="X242" s="764">
        <f>IFERROR(VLOOKUP($B$28:$B$565,低压数据库!$C:$AR,23,FALSE),0)</f>
        <v>0</v>
      </c>
      <c r="Y242" s="764">
        <f>IFERROR(VLOOKUP($B$28:$B$565,低压数据库!$C:$AR,24,FALSE),0)</f>
        <v>0</v>
      </c>
      <c r="Z242" s="764">
        <f>IFERROR(VLOOKUP($B$28:$B$565,低压数据库!$C:$AR,25,FALSE),0)</f>
        <v>0</v>
      </c>
      <c r="AA242" s="764">
        <f>IFERROR(VLOOKUP($B$28:$B$565,低压数据库!$C:$AR,26,FALSE),0)</f>
        <v>0</v>
      </c>
      <c r="AB242" s="764">
        <f>IFERROR(VLOOKUP($B$28:$B$565,低压数据库!$C:$AR,27,FALSE),0)</f>
        <v>0</v>
      </c>
      <c r="AC242" s="764">
        <f>IFERROR(VLOOKUP($B$28:$B$565,低压数据库!$C:$AR,28,FALSE),0)</f>
        <v>0</v>
      </c>
      <c r="AD242" s="764">
        <f>IFERROR(VLOOKUP($B$28:$B$565,低压数据库!$C:$AR,29,FALSE),0)</f>
        <v>0</v>
      </c>
      <c r="AE242" s="764">
        <f>IFERROR(VLOOKUP($B$28:$B$565,低压数据库!$C:$AR,30,FALSE),0)</f>
        <v>0</v>
      </c>
      <c r="AF242" s="764">
        <f>IFERROR(VLOOKUP($B$28:$B$565,低压数据库!$C:$AR,31,FALSE),0)</f>
        <v>0</v>
      </c>
      <c r="AG242" s="764">
        <f>IFERROR(VLOOKUP($B$28:$B$565,低压数据库!$C:$AR,32,FALSE),0)</f>
        <v>0</v>
      </c>
      <c r="AH242" s="764">
        <f>IFERROR(VLOOKUP($B$28:$B$565,低压数据库!$C:$AR,33,FALSE),0)</f>
        <v>0</v>
      </c>
      <c r="AI242" s="764">
        <f>IFERROR(VLOOKUP($B$28:$B$565,低压数据库!$C:$AR,34,FALSE),0)</f>
        <v>0</v>
      </c>
      <c r="AJ242" s="764">
        <f>IFERROR(VLOOKUP($B$28:$B$565,低压数据库!$C:$AR,35,FALSE),0)</f>
        <v>0</v>
      </c>
      <c r="AK242" s="764">
        <f>IFERROR(VLOOKUP($B$28:$B$565,低压数据库!$C:$AR,36,FALSE),0)</f>
        <v>0</v>
      </c>
      <c r="AL242" s="764">
        <f>IFERROR(VLOOKUP($B$28:$B$565,低压数据库!$C:$AR,37,FALSE),0)</f>
        <v>0</v>
      </c>
      <c r="AM242" s="764">
        <f>IFERROR(VLOOKUP($B$28:$B$565,低压数据库!$C:$AR,38,FALSE),0)</f>
        <v>0</v>
      </c>
      <c r="AN242" s="764">
        <f>IFERROR(VLOOKUP($B$28:$B$565,低压数据库!$C:$AR,39,FALSE),0)</f>
        <v>0</v>
      </c>
      <c r="AO242" s="764"/>
      <c r="AP242" s="764">
        <f>IFERROR(VLOOKUP($B$28:$B$565,低压数据库!$C:$AR,40,FALSE),0)</f>
        <v>0</v>
      </c>
      <c r="AQ242" s="764">
        <f>IFERROR(VLOOKUP($B$28:$B$565,低压数据库!$C:$AR,41,FALSE),0)</f>
        <v>0</v>
      </c>
      <c r="AR242" s="764"/>
      <c r="AS242" s="764"/>
      <c r="AT242" s="764"/>
      <c r="AU242" s="765">
        <f>IFERROR(VLOOKUP($B$28:$B$565,低压数据库!$C:$AR,42,FALSE),0)</f>
        <v>0</v>
      </c>
    </row>
    <row r="243" s="675" customFormat="1" customHeight="1" spans="1:47">
      <c r="A243" s="769"/>
      <c r="B243" s="772"/>
      <c r="C243" s="759"/>
      <c r="D243" s="760"/>
      <c r="E243" s="761"/>
      <c r="F243" s="761"/>
      <c r="G243" s="761"/>
      <c r="H243" s="760"/>
      <c r="I243" s="760"/>
      <c r="J243" s="768"/>
      <c r="K243" s="763"/>
      <c r="L243" s="764"/>
      <c r="M243" s="764"/>
      <c r="N243" s="764"/>
      <c r="O243" s="764"/>
      <c r="P243" s="764"/>
      <c r="Q243" s="764"/>
      <c r="R243" s="764"/>
      <c r="S243" s="764"/>
      <c r="T243" s="764"/>
      <c r="U243" s="764"/>
      <c r="V243" s="764"/>
      <c r="W243" s="764"/>
      <c r="X243" s="764"/>
      <c r="Y243" s="764"/>
      <c r="Z243" s="764"/>
      <c r="AA243" s="764"/>
      <c r="AB243" s="764"/>
      <c r="AC243" s="764"/>
      <c r="AD243" s="764"/>
      <c r="AE243" s="764"/>
      <c r="AF243" s="764"/>
      <c r="AG243" s="764"/>
      <c r="AH243" s="764"/>
      <c r="AI243" s="764"/>
      <c r="AJ243" s="764"/>
      <c r="AK243" s="764"/>
      <c r="AL243" s="764"/>
      <c r="AM243" s="764"/>
      <c r="AN243" s="764"/>
      <c r="AO243" s="764"/>
      <c r="AP243" s="764"/>
      <c r="AQ243" s="764"/>
      <c r="AR243" s="764"/>
      <c r="AS243" s="764"/>
      <c r="AT243" s="764"/>
      <c r="AU243" s="765"/>
    </row>
    <row r="244" s="675" customFormat="1" customHeight="1" spans="1:47">
      <c r="A244" s="769"/>
      <c r="B244" s="770"/>
      <c r="C244" s="759">
        <f>IFERROR(VLOOKUP(B244:B570,低压数据库!C:D,2,FALSE),0)</f>
        <v>0</v>
      </c>
      <c r="D244" s="760">
        <f>IFERROR(VLOOKUP(B244:B570,低压数据库!C:E,3,FALSE),0)</f>
        <v>0</v>
      </c>
      <c r="E244" s="761"/>
      <c r="F244" s="761"/>
      <c r="G244" s="761"/>
      <c r="H244" s="760"/>
      <c r="I244" s="760">
        <f>IFERROR(VLOOKUP(B244:B570,低压数据库!C:J,8,FALSE),0)</f>
        <v>0</v>
      </c>
      <c r="J244" s="771"/>
      <c r="K244" s="763"/>
      <c r="L244" s="764">
        <f>IFERROR(VLOOKUP($B$28:$B$565,低压数据库!$C:$AR,11,FALSE),0)</f>
        <v>0</v>
      </c>
      <c r="M244" s="764">
        <f>IFERROR(VLOOKUP($B$28:$B$565,低压数据库!$C:$AR,12,FALSE),0)</f>
        <v>0</v>
      </c>
      <c r="N244" s="764">
        <f>IFERROR(VLOOKUP($B$28:$B$565,低压数据库!$C:$AR,13,FALSE),0)</f>
        <v>0</v>
      </c>
      <c r="O244" s="764">
        <f>IFERROR(VLOOKUP($B$28:$B$565,低压数据库!$C:$AR,14,FALSE),0)</f>
        <v>0</v>
      </c>
      <c r="P244" s="764">
        <f>IFERROR(VLOOKUP($B$28:$B$565,低压数据库!$C:$AR,15,FALSE),0)</f>
        <v>0</v>
      </c>
      <c r="Q244" s="764">
        <f>IFERROR(VLOOKUP($B$28:$B$565,低压数据库!$C:$AR,16,FALSE),0)</f>
        <v>0</v>
      </c>
      <c r="R244" s="764">
        <f>IFERROR(VLOOKUP($B$28:$B$565,低压数据库!$C:$AR,17,FALSE),0)</f>
        <v>0</v>
      </c>
      <c r="S244" s="764">
        <f>IFERROR(VLOOKUP($B$28:$B$565,低压数据库!$C:$AR,18,FALSE),0)</f>
        <v>0</v>
      </c>
      <c r="T244" s="764">
        <f>IFERROR(VLOOKUP($B$28:$B$565,低压数据库!$C:$AR,19,FALSE),0)</f>
        <v>0</v>
      </c>
      <c r="U244" s="764">
        <f>IFERROR(VLOOKUP($B$28:$B$565,低压数据库!$C:$AR,20,FALSE),0)</f>
        <v>0</v>
      </c>
      <c r="V244" s="764">
        <f>IFERROR(VLOOKUP($B$28:$B$565,低压数据库!$C:$AR,21,FALSE),0)</f>
        <v>0</v>
      </c>
      <c r="W244" s="764">
        <f>IFERROR(VLOOKUP($B$28:$B$565,低压数据库!$C:$AR,22,FALSE),0)</f>
        <v>0</v>
      </c>
      <c r="X244" s="764">
        <f>IFERROR(VLOOKUP($B$28:$B$565,低压数据库!$C:$AR,23,FALSE),0)</f>
        <v>0</v>
      </c>
      <c r="Y244" s="764">
        <f>IFERROR(VLOOKUP($B$28:$B$565,低压数据库!$C:$AR,24,FALSE),0)</f>
        <v>0</v>
      </c>
      <c r="Z244" s="764">
        <f>IFERROR(VLOOKUP($B$28:$B$565,低压数据库!$C:$AR,25,FALSE),0)</f>
        <v>0</v>
      </c>
      <c r="AA244" s="764">
        <f>IFERROR(VLOOKUP($B$28:$B$565,低压数据库!$C:$AR,26,FALSE),0)</f>
        <v>0</v>
      </c>
      <c r="AB244" s="764">
        <f>IFERROR(VLOOKUP($B$28:$B$565,低压数据库!$C:$AR,27,FALSE),0)</f>
        <v>0</v>
      </c>
      <c r="AC244" s="764">
        <f>IFERROR(VLOOKUP($B$28:$B$565,低压数据库!$C:$AR,28,FALSE),0)</f>
        <v>0</v>
      </c>
      <c r="AD244" s="764">
        <f>IFERROR(VLOOKUP($B$28:$B$565,低压数据库!$C:$AR,29,FALSE),0)</f>
        <v>0</v>
      </c>
      <c r="AE244" s="764">
        <f>IFERROR(VLOOKUP($B$28:$B$565,低压数据库!$C:$AR,30,FALSE),0)</f>
        <v>0</v>
      </c>
      <c r="AF244" s="764">
        <f>IFERROR(VLOOKUP($B$28:$B$565,低压数据库!$C:$AR,31,FALSE),0)</f>
        <v>0</v>
      </c>
      <c r="AG244" s="764">
        <f>IFERROR(VLOOKUP($B$28:$B$565,低压数据库!$C:$AR,32,FALSE),0)</f>
        <v>0</v>
      </c>
      <c r="AH244" s="764">
        <f>IFERROR(VLOOKUP($B$28:$B$565,低压数据库!$C:$AR,33,FALSE),0)</f>
        <v>0</v>
      </c>
      <c r="AI244" s="764">
        <f>IFERROR(VLOOKUP($B$28:$B$565,低压数据库!$C:$AR,34,FALSE),0)</f>
        <v>0</v>
      </c>
      <c r="AJ244" s="764">
        <f>IFERROR(VLOOKUP($B$28:$B$565,低压数据库!$C:$AR,35,FALSE),0)</f>
        <v>0</v>
      </c>
      <c r="AK244" s="764">
        <f>IFERROR(VLOOKUP($B$28:$B$565,低压数据库!$C:$AR,36,FALSE),0)</f>
        <v>0</v>
      </c>
      <c r="AL244" s="764">
        <f>IFERROR(VLOOKUP($B$28:$B$565,低压数据库!$C:$AR,37,FALSE),0)</f>
        <v>0</v>
      </c>
      <c r="AM244" s="764">
        <f>IFERROR(VLOOKUP($B$28:$B$565,低压数据库!$C:$AR,38,FALSE),0)</f>
        <v>0</v>
      </c>
      <c r="AN244" s="764">
        <f>IFERROR(VLOOKUP($B$28:$B$565,低压数据库!$C:$AR,39,FALSE),0)</f>
        <v>0</v>
      </c>
      <c r="AO244" s="764"/>
      <c r="AP244" s="764">
        <f>IFERROR(VLOOKUP($B$28:$B$565,低压数据库!$C:$AR,40,FALSE),0)</f>
        <v>0</v>
      </c>
      <c r="AQ244" s="764">
        <f>IFERROR(VLOOKUP($B$28:$B$565,低压数据库!$C:$AR,41,FALSE),0)</f>
        <v>0</v>
      </c>
      <c r="AR244" s="764"/>
      <c r="AS244" s="764"/>
      <c r="AT244" s="764"/>
      <c r="AU244" s="765">
        <f>IFERROR(VLOOKUP($B$28:$B$565,低压数据库!$C:$AR,42,FALSE),0)</f>
        <v>0</v>
      </c>
    </row>
    <row r="245" s="675" customFormat="1" customHeight="1" spans="1:47">
      <c r="A245" s="769"/>
      <c r="B245" s="772"/>
      <c r="C245" s="759"/>
      <c r="D245" s="760"/>
      <c r="E245" s="761"/>
      <c r="F245" s="761"/>
      <c r="G245" s="761"/>
      <c r="H245" s="760"/>
      <c r="I245" s="760"/>
      <c r="J245" s="768"/>
      <c r="K245" s="763"/>
      <c r="L245" s="764"/>
      <c r="M245" s="764"/>
      <c r="N245" s="764"/>
      <c r="O245" s="764"/>
      <c r="P245" s="764"/>
      <c r="Q245" s="764"/>
      <c r="R245" s="764"/>
      <c r="S245" s="764"/>
      <c r="T245" s="764"/>
      <c r="U245" s="764"/>
      <c r="V245" s="764"/>
      <c r="W245" s="764"/>
      <c r="X245" s="764"/>
      <c r="Y245" s="764"/>
      <c r="Z245" s="764"/>
      <c r="AA245" s="764"/>
      <c r="AB245" s="764"/>
      <c r="AC245" s="764"/>
      <c r="AD245" s="764"/>
      <c r="AE245" s="764"/>
      <c r="AF245" s="764"/>
      <c r="AG245" s="764"/>
      <c r="AH245" s="764"/>
      <c r="AI245" s="764"/>
      <c r="AJ245" s="764"/>
      <c r="AK245" s="764"/>
      <c r="AL245" s="764"/>
      <c r="AM245" s="764"/>
      <c r="AN245" s="764"/>
      <c r="AO245" s="764"/>
      <c r="AP245" s="764"/>
      <c r="AQ245" s="764"/>
      <c r="AR245" s="764"/>
      <c r="AS245" s="764"/>
      <c r="AT245" s="764"/>
      <c r="AU245" s="765"/>
    </row>
    <row r="246" s="675" customFormat="1" customHeight="1" spans="1:47">
      <c r="A246" s="769"/>
      <c r="B246" s="770"/>
      <c r="C246" s="759">
        <f>IFERROR(VLOOKUP(B246:B570,低压数据库!C:D,2,FALSE),0)</f>
        <v>0</v>
      </c>
      <c r="D246" s="760">
        <f>IFERROR(VLOOKUP(B246:B570,低压数据库!C:E,3,FALSE),0)</f>
        <v>0</v>
      </c>
      <c r="E246" s="761"/>
      <c r="F246" s="761"/>
      <c r="G246" s="761"/>
      <c r="H246" s="760"/>
      <c r="I246" s="760">
        <f>IFERROR(VLOOKUP(B246:B570,低压数据库!C:J,8,FALSE),0)</f>
        <v>0</v>
      </c>
      <c r="J246" s="771"/>
      <c r="K246" s="763"/>
      <c r="L246" s="764">
        <f>IFERROR(VLOOKUP($B$28:$B$565,低压数据库!$C:$AR,11,FALSE),0)</f>
        <v>0</v>
      </c>
      <c r="M246" s="764">
        <f>IFERROR(VLOOKUP($B$28:$B$565,低压数据库!$C:$AR,12,FALSE),0)</f>
        <v>0</v>
      </c>
      <c r="N246" s="764">
        <f>IFERROR(VLOOKUP($B$28:$B$565,低压数据库!$C:$AR,13,FALSE),0)</f>
        <v>0</v>
      </c>
      <c r="O246" s="764">
        <f>IFERROR(VLOOKUP($B$28:$B$565,低压数据库!$C:$AR,14,FALSE),0)</f>
        <v>0</v>
      </c>
      <c r="P246" s="764">
        <f>IFERROR(VLOOKUP($B$28:$B$565,低压数据库!$C:$AR,15,FALSE),0)</f>
        <v>0</v>
      </c>
      <c r="Q246" s="764">
        <f>IFERROR(VLOOKUP($B$28:$B$565,低压数据库!$C:$AR,16,FALSE),0)</f>
        <v>0</v>
      </c>
      <c r="R246" s="764">
        <f>IFERROR(VLOOKUP($B$28:$B$565,低压数据库!$C:$AR,17,FALSE),0)</f>
        <v>0</v>
      </c>
      <c r="S246" s="764">
        <f>IFERROR(VLOOKUP($B$28:$B$565,低压数据库!$C:$AR,18,FALSE),0)</f>
        <v>0</v>
      </c>
      <c r="T246" s="764">
        <f>IFERROR(VLOOKUP($B$28:$B$565,低压数据库!$C:$AR,19,FALSE),0)</f>
        <v>0</v>
      </c>
      <c r="U246" s="764">
        <f>IFERROR(VLOOKUP($B$28:$B$565,低压数据库!$C:$AR,20,FALSE),0)</f>
        <v>0</v>
      </c>
      <c r="V246" s="764">
        <f>IFERROR(VLOOKUP($B$28:$B$565,低压数据库!$C:$AR,21,FALSE),0)</f>
        <v>0</v>
      </c>
      <c r="W246" s="764">
        <f>IFERROR(VLOOKUP($B$28:$B$565,低压数据库!$C:$AR,22,FALSE),0)</f>
        <v>0</v>
      </c>
      <c r="X246" s="764">
        <f>IFERROR(VLOOKUP($B$28:$B$565,低压数据库!$C:$AR,23,FALSE),0)</f>
        <v>0</v>
      </c>
      <c r="Y246" s="764">
        <f>IFERROR(VLOOKUP($B$28:$B$565,低压数据库!$C:$AR,24,FALSE),0)</f>
        <v>0</v>
      </c>
      <c r="Z246" s="764">
        <f>IFERROR(VLOOKUP($B$28:$B$565,低压数据库!$C:$AR,25,FALSE),0)</f>
        <v>0</v>
      </c>
      <c r="AA246" s="764">
        <f>IFERROR(VLOOKUP($B$28:$B$565,低压数据库!$C:$AR,26,FALSE),0)</f>
        <v>0</v>
      </c>
      <c r="AB246" s="764">
        <f>IFERROR(VLOOKUP($B$28:$B$565,低压数据库!$C:$AR,27,FALSE),0)</f>
        <v>0</v>
      </c>
      <c r="AC246" s="764">
        <f>IFERROR(VLOOKUP($B$28:$B$565,低压数据库!$C:$AR,28,FALSE),0)</f>
        <v>0</v>
      </c>
      <c r="AD246" s="764">
        <f>IFERROR(VLOOKUP($B$28:$B$565,低压数据库!$C:$AR,29,FALSE),0)</f>
        <v>0</v>
      </c>
      <c r="AE246" s="764">
        <f>IFERROR(VLOOKUP($B$28:$B$565,低压数据库!$C:$AR,30,FALSE),0)</f>
        <v>0</v>
      </c>
      <c r="AF246" s="764">
        <f>IFERROR(VLOOKUP($B$28:$B$565,低压数据库!$C:$AR,31,FALSE),0)</f>
        <v>0</v>
      </c>
      <c r="AG246" s="764">
        <f>IFERROR(VLOOKUP($B$28:$B$565,低压数据库!$C:$AR,32,FALSE),0)</f>
        <v>0</v>
      </c>
      <c r="AH246" s="764">
        <f>IFERROR(VLOOKUP($B$28:$B$565,低压数据库!$C:$AR,33,FALSE),0)</f>
        <v>0</v>
      </c>
      <c r="AI246" s="764">
        <f>IFERROR(VLOOKUP($B$28:$B$565,低压数据库!$C:$AR,34,FALSE),0)</f>
        <v>0</v>
      </c>
      <c r="AJ246" s="764">
        <f>IFERROR(VLOOKUP($B$28:$B$565,低压数据库!$C:$AR,35,FALSE),0)</f>
        <v>0</v>
      </c>
      <c r="AK246" s="764">
        <f>IFERROR(VLOOKUP($B$28:$B$565,低压数据库!$C:$AR,36,FALSE),0)</f>
        <v>0</v>
      </c>
      <c r="AL246" s="764">
        <f>IFERROR(VLOOKUP($B$28:$B$565,低压数据库!$C:$AR,37,FALSE),0)</f>
        <v>0</v>
      </c>
      <c r="AM246" s="764">
        <f>IFERROR(VLOOKUP($B$28:$B$565,低压数据库!$C:$AR,38,FALSE),0)</f>
        <v>0</v>
      </c>
      <c r="AN246" s="764">
        <f>IFERROR(VLOOKUP($B$28:$B$565,低压数据库!$C:$AR,39,FALSE),0)</f>
        <v>0</v>
      </c>
      <c r="AO246" s="764"/>
      <c r="AP246" s="764">
        <f>IFERROR(VLOOKUP($B$28:$B$565,低压数据库!$C:$AR,40,FALSE),0)</f>
        <v>0</v>
      </c>
      <c r="AQ246" s="764">
        <f>IFERROR(VLOOKUP($B$28:$B$565,低压数据库!$C:$AR,41,FALSE),0)</f>
        <v>0</v>
      </c>
      <c r="AR246" s="764"/>
      <c r="AS246" s="764"/>
      <c r="AT246" s="764"/>
      <c r="AU246" s="765">
        <f>IFERROR(VLOOKUP($B$28:$B$565,低压数据库!$C:$AR,42,FALSE),0)</f>
        <v>0</v>
      </c>
    </row>
    <row r="247" s="675" customFormat="1" customHeight="1" spans="1:47">
      <c r="A247" s="769"/>
      <c r="B247" s="772"/>
      <c r="C247" s="759"/>
      <c r="D247" s="760"/>
      <c r="E247" s="761"/>
      <c r="F247" s="761"/>
      <c r="G247" s="761"/>
      <c r="H247" s="760"/>
      <c r="I247" s="760"/>
      <c r="J247" s="768"/>
      <c r="K247" s="763"/>
      <c r="L247" s="764"/>
      <c r="M247" s="764"/>
      <c r="N247" s="764"/>
      <c r="O247" s="764"/>
      <c r="P247" s="764"/>
      <c r="Q247" s="764"/>
      <c r="R247" s="764"/>
      <c r="S247" s="764"/>
      <c r="T247" s="764"/>
      <c r="U247" s="764"/>
      <c r="V247" s="764"/>
      <c r="W247" s="764"/>
      <c r="X247" s="764"/>
      <c r="Y247" s="764"/>
      <c r="Z247" s="764"/>
      <c r="AA247" s="764"/>
      <c r="AB247" s="764"/>
      <c r="AC247" s="764"/>
      <c r="AD247" s="764"/>
      <c r="AE247" s="764"/>
      <c r="AF247" s="764"/>
      <c r="AG247" s="764"/>
      <c r="AH247" s="764"/>
      <c r="AI247" s="764"/>
      <c r="AJ247" s="764"/>
      <c r="AK247" s="764"/>
      <c r="AL247" s="764"/>
      <c r="AM247" s="764"/>
      <c r="AN247" s="764"/>
      <c r="AO247" s="764"/>
      <c r="AP247" s="764"/>
      <c r="AQ247" s="764"/>
      <c r="AR247" s="764"/>
      <c r="AS247" s="764"/>
      <c r="AT247" s="764"/>
      <c r="AU247" s="765"/>
    </row>
    <row r="248" s="675" customFormat="1" customHeight="1" spans="1:47">
      <c r="A248" s="769"/>
      <c r="B248" s="770"/>
      <c r="C248" s="759">
        <f>IFERROR(VLOOKUP(B248:B570,低压数据库!C:D,2,FALSE),0)</f>
        <v>0</v>
      </c>
      <c r="D248" s="760">
        <f>IFERROR(VLOOKUP(B248:B570,低压数据库!C:E,3,FALSE),0)</f>
        <v>0</v>
      </c>
      <c r="E248" s="761"/>
      <c r="F248" s="761"/>
      <c r="G248" s="761"/>
      <c r="H248" s="760"/>
      <c r="I248" s="760">
        <f>IFERROR(VLOOKUP(B248:B570,低压数据库!C:J,8,FALSE),0)</f>
        <v>0</v>
      </c>
      <c r="J248" s="771"/>
      <c r="K248" s="763"/>
      <c r="L248" s="764">
        <f>IFERROR(VLOOKUP($B$28:$B$565,低压数据库!$C:$AR,11,FALSE),0)</f>
        <v>0</v>
      </c>
      <c r="M248" s="764">
        <f>IFERROR(VLOOKUP($B$28:$B$565,低压数据库!$C:$AR,12,FALSE),0)</f>
        <v>0</v>
      </c>
      <c r="N248" s="764">
        <f>IFERROR(VLOOKUP($B$28:$B$565,低压数据库!$C:$AR,13,FALSE),0)</f>
        <v>0</v>
      </c>
      <c r="O248" s="764">
        <f>IFERROR(VLOOKUP($B$28:$B$565,低压数据库!$C:$AR,14,FALSE),0)</f>
        <v>0</v>
      </c>
      <c r="P248" s="764">
        <f>IFERROR(VLOOKUP($B$28:$B$565,低压数据库!$C:$AR,15,FALSE),0)</f>
        <v>0</v>
      </c>
      <c r="Q248" s="764">
        <f>IFERROR(VLOOKUP($B$28:$B$565,低压数据库!$C:$AR,16,FALSE),0)</f>
        <v>0</v>
      </c>
      <c r="R248" s="764">
        <f>IFERROR(VLOOKUP($B$28:$B$565,低压数据库!$C:$AR,17,FALSE),0)</f>
        <v>0</v>
      </c>
      <c r="S248" s="764">
        <f>IFERROR(VLOOKUP($B$28:$B$565,低压数据库!$C:$AR,18,FALSE),0)</f>
        <v>0</v>
      </c>
      <c r="T248" s="764">
        <f>IFERROR(VLOOKUP($B$28:$B$565,低压数据库!$C:$AR,19,FALSE),0)</f>
        <v>0</v>
      </c>
      <c r="U248" s="764">
        <f>IFERROR(VLOOKUP($B$28:$B$565,低压数据库!$C:$AR,20,FALSE),0)</f>
        <v>0</v>
      </c>
      <c r="V248" s="764">
        <f>IFERROR(VLOOKUP($B$28:$B$565,低压数据库!$C:$AR,21,FALSE),0)</f>
        <v>0</v>
      </c>
      <c r="W248" s="764">
        <f>IFERROR(VLOOKUP($B$28:$B$565,低压数据库!$C:$AR,22,FALSE),0)</f>
        <v>0</v>
      </c>
      <c r="X248" s="764">
        <f>IFERROR(VLOOKUP($B$28:$B$565,低压数据库!$C:$AR,23,FALSE),0)</f>
        <v>0</v>
      </c>
      <c r="Y248" s="764">
        <f>IFERROR(VLOOKUP($B$28:$B$565,低压数据库!$C:$AR,24,FALSE),0)</f>
        <v>0</v>
      </c>
      <c r="Z248" s="764">
        <f>IFERROR(VLOOKUP($B$28:$B$565,低压数据库!$C:$AR,25,FALSE),0)</f>
        <v>0</v>
      </c>
      <c r="AA248" s="764">
        <f>IFERROR(VLOOKUP($B$28:$B$565,低压数据库!$C:$AR,26,FALSE),0)</f>
        <v>0</v>
      </c>
      <c r="AB248" s="764">
        <f>IFERROR(VLOOKUP($B$28:$B$565,低压数据库!$C:$AR,27,FALSE),0)</f>
        <v>0</v>
      </c>
      <c r="AC248" s="764">
        <f>IFERROR(VLOOKUP($B$28:$B$565,低压数据库!$C:$AR,28,FALSE),0)</f>
        <v>0</v>
      </c>
      <c r="AD248" s="764">
        <f>IFERROR(VLOOKUP($B$28:$B$565,低压数据库!$C:$AR,29,FALSE),0)</f>
        <v>0</v>
      </c>
      <c r="AE248" s="764">
        <f>IFERROR(VLOOKUP($B$28:$B$565,低压数据库!$C:$AR,30,FALSE),0)</f>
        <v>0</v>
      </c>
      <c r="AF248" s="764">
        <f>IFERROR(VLOOKUP($B$28:$B$565,低压数据库!$C:$AR,31,FALSE),0)</f>
        <v>0</v>
      </c>
      <c r="AG248" s="764">
        <f>IFERROR(VLOOKUP($B$28:$B$565,低压数据库!$C:$AR,32,FALSE),0)</f>
        <v>0</v>
      </c>
      <c r="AH248" s="764">
        <f>IFERROR(VLOOKUP($B$28:$B$565,低压数据库!$C:$AR,33,FALSE),0)</f>
        <v>0</v>
      </c>
      <c r="AI248" s="764">
        <f>IFERROR(VLOOKUP($B$28:$B$565,低压数据库!$C:$AR,34,FALSE),0)</f>
        <v>0</v>
      </c>
      <c r="AJ248" s="764">
        <f>IFERROR(VLOOKUP($B$28:$B$565,低压数据库!$C:$AR,35,FALSE),0)</f>
        <v>0</v>
      </c>
      <c r="AK248" s="764">
        <f>IFERROR(VLOOKUP($B$28:$B$565,低压数据库!$C:$AR,36,FALSE),0)</f>
        <v>0</v>
      </c>
      <c r="AL248" s="764">
        <f>IFERROR(VLOOKUP($B$28:$B$565,低压数据库!$C:$AR,37,FALSE),0)</f>
        <v>0</v>
      </c>
      <c r="AM248" s="764">
        <f>IFERROR(VLOOKUP($B$28:$B$565,低压数据库!$C:$AR,38,FALSE),0)</f>
        <v>0</v>
      </c>
      <c r="AN248" s="764">
        <f>IFERROR(VLOOKUP($B$28:$B$565,低压数据库!$C:$AR,39,FALSE),0)</f>
        <v>0</v>
      </c>
      <c r="AO248" s="764"/>
      <c r="AP248" s="764">
        <f>IFERROR(VLOOKUP($B$28:$B$565,低压数据库!$C:$AR,40,FALSE),0)</f>
        <v>0</v>
      </c>
      <c r="AQ248" s="764">
        <f>IFERROR(VLOOKUP($B$28:$B$565,低压数据库!$C:$AR,41,FALSE),0)</f>
        <v>0</v>
      </c>
      <c r="AR248" s="764"/>
      <c r="AS248" s="764"/>
      <c r="AT248" s="764"/>
      <c r="AU248" s="765">
        <f>IFERROR(VLOOKUP($B$28:$B$565,低压数据库!$C:$AR,42,FALSE),0)</f>
        <v>0</v>
      </c>
    </row>
    <row r="249" s="675" customFormat="1" customHeight="1" spans="1:47">
      <c r="A249" s="769"/>
      <c r="B249" s="772"/>
      <c r="C249" s="759"/>
      <c r="D249" s="760"/>
      <c r="E249" s="761"/>
      <c r="F249" s="761"/>
      <c r="G249" s="761"/>
      <c r="H249" s="760"/>
      <c r="I249" s="760"/>
      <c r="J249" s="768"/>
      <c r="K249" s="763"/>
      <c r="L249" s="764"/>
      <c r="M249" s="764"/>
      <c r="N249" s="764"/>
      <c r="O249" s="764"/>
      <c r="P249" s="764"/>
      <c r="Q249" s="764"/>
      <c r="R249" s="764"/>
      <c r="S249" s="764"/>
      <c r="T249" s="764"/>
      <c r="U249" s="764"/>
      <c r="V249" s="764"/>
      <c r="W249" s="764"/>
      <c r="X249" s="764"/>
      <c r="Y249" s="764"/>
      <c r="Z249" s="764"/>
      <c r="AA249" s="764"/>
      <c r="AB249" s="764"/>
      <c r="AC249" s="764"/>
      <c r="AD249" s="764"/>
      <c r="AE249" s="764"/>
      <c r="AF249" s="764"/>
      <c r="AG249" s="764"/>
      <c r="AH249" s="764"/>
      <c r="AI249" s="764"/>
      <c r="AJ249" s="764"/>
      <c r="AK249" s="764"/>
      <c r="AL249" s="764"/>
      <c r="AM249" s="764"/>
      <c r="AN249" s="764"/>
      <c r="AO249" s="764"/>
      <c r="AP249" s="764"/>
      <c r="AQ249" s="764"/>
      <c r="AR249" s="764"/>
      <c r="AS249" s="764"/>
      <c r="AT249" s="764"/>
      <c r="AU249" s="765"/>
    </row>
    <row r="250" s="675" customFormat="1" customHeight="1" spans="1:47">
      <c r="A250" s="769"/>
      <c r="B250" s="770"/>
      <c r="C250" s="759">
        <f>IFERROR(VLOOKUP(B250:B570,低压数据库!C:D,2,FALSE),0)</f>
        <v>0</v>
      </c>
      <c r="D250" s="760">
        <f>IFERROR(VLOOKUP(B250:B570,低压数据库!C:E,3,FALSE),0)</f>
        <v>0</v>
      </c>
      <c r="E250" s="761"/>
      <c r="F250" s="761"/>
      <c r="G250" s="761"/>
      <c r="H250" s="760"/>
      <c r="I250" s="760">
        <f>IFERROR(VLOOKUP(B250:B570,低压数据库!C:J,8,FALSE),0)</f>
        <v>0</v>
      </c>
      <c r="J250" s="771"/>
      <c r="K250" s="763"/>
      <c r="L250" s="764">
        <f>IFERROR(VLOOKUP($B$28:$B$565,低压数据库!$C:$AR,11,FALSE),0)</f>
        <v>0</v>
      </c>
      <c r="M250" s="764">
        <f>IFERROR(VLOOKUP($B$28:$B$565,低压数据库!$C:$AR,12,FALSE),0)</f>
        <v>0</v>
      </c>
      <c r="N250" s="764">
        <f>IFERROR(VLOOKUP($B$28:$B$565,低压数据库!$C:$AR,13,FALSE),0)</f>
        <v>0</v>
      </c>
      <c r="O250" s="764">
        <f>IFERROR(VLOOKUP($B$28:$B$565,低压数据库!$C:$AR,14,FALSE),0)</f>
        <v>0</v>
      </c>
      <c r="P250" s="764">
        <f>IFERROR(VLOOKUP($B$28:$B$565,低压数据库!$C:$AR,15,FALSE),0)</f>
        <v>0</v>
      </c>
      <c r="Q250" s="764">
        <f>IFERROR(VLOOKUP($B$28:$B$565,低压数据库!$C:$AR,16,FALSE),0)</f>
        <v>0</v>
      </c>
      <c r="R250" s="764">
        <f>IFERROR(VLOOKUP($B$28:$B$565,低压数据库!$C:$AR,17,FALSE),0)</f>
        <v>0</v>
      </c>
      <c r="S250" s="764">
        <f>IFERROR(VLOOKUP($B$28:$B$565,低压数据库!$C:$AR,18,FALSE),0)</f>
        <v>0</v>
      </c>
      <c r="T250" s="764">
        <f>IFERROR(VLOOKUP($B$28:$B$565,低压数据库!$C:$AR,19,FALSE),0)</f>
        <v>0</v>
      </c>
      <c r="U250" s="764">
        <f>IFERROR(VLOOKUP($B$28:$B$565,低压数据库!$C:$AR,20,FALSE),0)</f>
        <v>0</v>
      </c>
      <c r="V250" s="764">
        <f>IFERROR(VLOOKUP($B$28:$B$565,低压数据库!$C:$AR,21,FALSE),0)</f>
        <v>0</v>
      </c>
      <c r="W250" s="764">
        <f>IFERROR(VLOOKUP($B$28:$B$565,低压数据库!$C:$AR,22,FALSE),0)</f>
        <v>0</v>
      </c>
      <c r="X250" s="764">
        <f>IFERROR(VLOOKUP($B$28:$B$565,低压数据库!$C:$AR,23,FALSE),0)</f>
        <v>0</v>
      </c>
      <c r="Y250" s="764">
        <f>IFERROR(VLOOKUP($B$28:$B$565,低压数据库!$C:$AR,24,FALSE),0)</f>
        <v>0</v>
      </c>
      <c r="Z250" s="764">
        <f>IFERROR(VLOOKUP($B$28:$B$565,低压数据库!$C:$AR,25,FALSE),0)</f>
        <v>0</v>
      </c>
      <c r="AA250" s="764">
        <f>IFERROR(VLOOKUP($B$28:$B$565,低压数据库!$C:$AR,26,FALSE),0)</f>
        <v>0</v>
      </c>
      <c r="AB250" s="764">
        <f>IFERROR(VLOOKUP($B$28:$B$565,低压数据库!$C:$AR,27,FALSE),0)</f>
        <v>0</v>
      </c>
      <c r="AC250" s="764">
        <f>IFERROR(VLOOKUP($B$28:$B$565,低压数据库!$C:$AR,28,FALSE),0)</f>
        <v>0</v>
      </c>
      <c r="AD250" s="764">
        <f>IFERROR(VLOOKUP($B$28:$B$565,低压数据库!$C:$AR,29,FALSE),0)</f>
        <v>0</v>
      </c>
      <c r="AE250" s="764">
        <f>IFERROR(VLOOKUP($B$28:$B$565,低压数据库!$C:$AR,30,FALSE),0)</f>
        <v>0</v>
      </c>
      <c r="AF250" s="764">
        <f>IFERROR(VLOOKUP($B$28:$B$565,低压数据库!$C:$AR,31,FALSE),0)</f>
        <v>0</v>
      </c>
      <c r="AG250" s="764">
        <f>IFERROR(VLOOKUP($B$28:$B$565,低压数据库!$C:$AR,32,FALSE),0)</f>
        <v>0</v>
      </c>
      <c r="AH250" s="764">
        <f>IFERROR(VLOOKUP($B$28:$B$565,低压数据库!$C:$AR,33,FALSE),0)</f>
        <v>0</v>
      </c>
      <c r="AI250" s="764">
        <f>IFERROR(VLOOKUP($B$28:$B$565,低压数据库!$C:$AR,34,FALSE),0)</f>
        <v>0</v>
      </c>
      <c r="AJ250" s="764">
        <f>IFERROR(VLOOKUP($B$28:$B$565,低压数据库!$C:$AR,35,FALSE),0)</f>
        <v>0</v>
      </c>
      <c r="AK250" s="764">
        <f>IFERROR(VLOOKUP($B$28:$B$565,低压数据库!$C:$AR,36,FALSE),0)</f>
        <v>0</v>
      </c>
      <c r="AL250" s="764">
        <f>IFERROR(VLOOKUP($B$28:$B$565,低压数据库!$C:$AR,37,FALSE),0)</f>
        <v>0</v>
      </c>
      <c r="AM250" s="764">
        <f>IFERROR(VLOOKUP($B$28:$B$565,低压数据库!$C:$AR,38,FALSE),0)</f>
        <v>0</v>
      </c>
      <c r="AN250" s="764">
        <f>IFERROR(VLOOKUP($B$28:$B$565,低压数据库!$C:$AR,39,FALSE),0)</f>
        <v>0</v>
      </c>
      <c r="AO250" s="764"/>
      <c r="AP250" s="764">
        <f>IFERROR(VLOOKUP($B$28:$B$565,低压数据库!$C:$AR,40,FALSE),0)</f>
        <v>0</v>
      </c>
      <c r="AQ250" s="764">
        <f>IFERROR(VLOOKUP($B$28:$B$565,低压数据库!$C:$AR,41,FALSE),0)</f>
        <v>0</v>
      </c>
      <c r="AR250" s="764"/>
      <c r="AS250" s="764"/>
      <c r="AT250" s="764"/>
      <c r="AU250" s="765">
        <f>IFERROR(VLOOKUP($B$28:$B$565,低压数据库!$C:$AR,42,FALSE),0)</f>
        <v>0</v>
      </c>
    </row>
    <row r="251" s="675" customFormat="1" customHeight="1" spans="1:47">
      <c r="A251" s="769"/>
      <c r="B251" s="772"/>
      <c r="C251" s="759"/>
      <c r="D251" s="760"/>
      <c r="E251" s="761"/>
      <c r="F251" s="761"/>
      <c r="G251" s="761"/>
      <c r="H251" s="760"/>
      <c r="I251" s="760"/>
      <c r="J251" s="768"/>
      <c r="K251" s="763"/>
      <c r="L251" s="764"/>
      <c r="M251" s="764"/>
      <c r="N251" s="764"/>
      <c r="O251" s="764"/>
      <c r="P251" s="764"/>
      <c r="Q251" s="764"/>
      <c r="R251" s="764"/>
      <c r="S251" s="764"/>
      <c r="T251" s="764"/>
      <c r="U251" s="764"/>
      <c r="V251" s="764"/>
      <c r="W251" s="764"/>
      <c r="X251" s="764"/>
      <c r="Y251" s="764"/>
      <c r="Z251" s="764"/>
      <c r="AA251" s="764"/>
      <c r="AB251" s="764"/>
      <c r="AC251" s="764"/>
      <c r="AD251" s="764"/>
      <c r="AE251" s="764"/>
      <c r="AF251" s="764"/>
      <c r="AG251" s="764"/>
      <c r="AH251" s="764"/>
      <c r="AI251" s="764"/>
      <c r="AJ251" s="764"/>
      <c r="AK251" s="764"/>
      <c r="AL251" s="764"/>
      <c r="AM251" s="764"/>
      <c r="AN251" s="764"/>
      <c r="AO251" s="764"/>
      <c r="AP251" s="764"/>
      <c r="AQ251" s="764"/>
      <c r="AR251" s="764"/>
      <c r="AS251" s="764"/>
      <c r="AT251" s="764"/>
      <c r="AU251" s="765"/>
    </row>
    <row r="252" s="675" customFormat="1" customHeight="1" spans="1:47">
      <c r="A252" s="769"/>
      <c r="B252" s="770"/>
      <c r="C252" s="759">
        <f>IFERROR(VLOOKUP(B252:B570,低压数据库!C:D,2,FALSE),0)</f>
        <v>0</v>
      </c>
      <c r="D252" s="760">
        <f>IFERROR(VLOOKUP(B252:B570,低压数据库!C:E,3,FALSE),0)</f>
        <v>0</v>
      </c>
      <c r="E252" s="761"/>
      <c r="F252" s="761"/>
      <c r="G252" s="761"/>
      <c r="H252" s="760"/>
      <c r="I252" s="760">
        <f>IFERROR(VLOOKUP(B252:B570,低压数据库!C:J,8,FALSE),0)</f>
        <v>0</v>
      </c>
      <c r="J252" s="771"/>
      <c r="K252" s="763"/>
      <c r="L252" s="764">
        <f>IFERROR(VLOOKUP($B$28:$B$565,低压数据库!$C:$AR,11,FALSE),0)</f>
        <v>0</v>
      </c>
      <c r="M252" s="764">
        <f>IFERROR(VLOOKUP($B$28:$B$565,低压数据库!$C:$AR,12,FALSE),0)</f>
        <v>0</v>
      </c>
      <c r="N252" s="764">
        <f>IFERROR(VLOOKUP($B$28:$B$565,低压数据库!$C:$AR,13,FALSE),0)</f>
        <v>0</v>
      </c>
      <c r="O252" s="764">
        <f>IFERROR(VLOOKUP($B$28:$B$565,低压数据库!$C:$AR,14,FALSE),0)</f>
        <v>0</v>
      </c>
      <c r="P252" s="764">
        <f>IFERROR(VLOOKUP($B$28:$B$565,低压数据库!$C:$AR,15,FALSE),0)</f>
        <v>0</v>
      </c>
      <c r="Q252" s="764">
        <f>IFERROR(VLOOKUP($B$28:$B$565,低压数据库!$C:$AR,16,FALSE),0)</f>
        <v>0</v>
      </c>
      <c r="R252" s="764">
        <f>IFERROR(VLOOKUP($B$28:$B$565,低压数据库!$C:$AR,17,FALSE),0)</f>
        <v>0</v>
      </c>
      <c r="S252" s="764">
        <f>IFERROR(VLOOKUP($B$28:$B$565,低压数据库!$C:$AR,18,FALSE),0)</f>
        <v>0</v>
      </c>
      <c r="T252" s="764">
        <f>IFERROR(VLOOKUP($B$28:$B$565,低压数据库!$C:$AR,19,FALSE),0)</f>
        <v>0</v>
      </c>
      <c r="U252" s="764">
        <f>IFERROR(VLOOKUP($B$28:$B$565,低压数据库!$C:$AR,20,FALSE),0)</f>
        <v>0</v>
      </c>
      <c r="V252" s="764">
        <f>IFERROR(VLOOKUP($B$28:$B$565,低压数据库!$C:$AR,21,FALSE),0)</f>
        <v>0</v>
      </c>
      <c r="W252" s="764">
        <f>IFERROR(VLOOKUP($B$28:$B$565,低压数据库!$C:$AR,22,FALSE),0)</f>
        <v>0</v>
      </c>
      <c r="X252" s="764">
        <f>IFERROR(VLOOKUP($B$28:$B$565,低压数据库!$C:$AR,23,FALSE),0)</f>
        <v>0</v>
      </c>
      <c r="Y252" s="764">
        <f>IFERROR(VLOOKUP($B$28:$B$565,低压数据库!$C:$AR,24,FALSE),0)</f>
        <v>0</v>
      </c>
      <c r="Z252" s="764">
        <f>IFERROR(VLOOKUP($B$28:$B$565,低压数据库!$C:$AR,25,FALSE),0)</f>
        <v>0</v>
      </c>
      <c r="AA252" s="764">
        <f>IFERROR(VLOOKUP($B$28:$B$565,低压数据库!$C:$AR,26,FALSE),0)</f>
        <v>0</v>
      </c>
      <c r="AB252" s="764">
        <f>IFERROR(VLOOKUP($B$28:$B$565,低压数据库!$C:$AR,27,FALSE),0)</f>
        <v>0</v>
      </c>
      <c r="AC252" s="764">
        <f>IFERROR(VLOOKUP($B$28:$B$565,低压数据库!$C:$AR,28,FALSE),0)</f>
        <v>0</v>
      </c>
      <c r="AD252" s="764">
        <f>IFERROR(VLOOKUP($B$28:$B$565,低压数据库!$C:$AR,29,FALSE),0)</f>
        <v>0</v>
      </c>
      <c r="AE252" s="764">
        <f>IFERROR(VLOOKUP($B$28:$B$565,低压数据库!$C:$AR,30,FALSE),0)</f>
        <v>0</v>
      </c>
      <c r="AF252" s="764">
        <f>IFERROR(VLOOKUP($B$28:$B$565,低压数据库!$C:$AR,31,FALSE),0)</f>
        <v>0</v>
      </c>
      <c r="AG252" s="764">
        <f>IFERROR(VLOOKUP($B$28:$B$565,低压数据库!$C:$AR,32,FALSE),0)</f>
        <v>0</v>
      </c>
      <c r="AH252" s="764">
        <f>IFERROR(VLOOKUP($B$28:$B$565,低压数据库!$C:$AR,33,FALSE),0)</f>
        <v>0</v>
      </c>
      <c r="AI252" s="764">
        <f>IFERROR(VLOOKUP($B$28:$B$565,低压数据库!$C:$AR,34,FALSE),0)</f>
        <v>0</v>
      </c>
      <c r="AJ252" s="764">
        <f>IFERROR(VLOOKUP($B$28:$B$565,低压数据库!$C:$AR,35,FALSE),0)</f>
        <v>0</v>
      </c>
      <c r="AK252" s="764">
        <f>IFERROR(VLOOKUP($B$28:$B$565,低压数据库!$C:$AR,36,FALSE),0)</f>
        <v>0</v>
      </c>
      <c r="AL252" s="764">
        <f>IFERROR(VLOOKUP($B$28:$B$565,低压数据库!$C:$AR,37,FALSE),0)</f>
        <v>0</v>
      </c>
      <c r="AM252" s="764">
        <f>IFERROR(VLOOKUP($B$28:$B$565,低压数据库!$C:$AR,38,FALSE),0)</f>
        <v>0</v>
      </c>
      <c r="AN252" s="764">
        <f>IFERROR(VLOOKUP($B$28:$B$565,低压数据库!$C:$AR,39,FALSE),0)</f>
        <v>0</v>
      </c>
      <c r="AO252" s="764"/>
      <c r="AP252" s="764">
        <f>IFERROR(VLOOKUP($B$28:$B$565,低压数据库!$C:$AR,40,FALSE),0)</f>
        <v>0</v>
      </c>
      <c r="AQ252" s="764">
        <f>IFERROR(VLOOKUP($B$28:$B$565,低压数据库!$C:$AR,41,FALSE),0)</f>
        <v>0</v>
      </c>
      <c r="AR252" s="764"/>
      <c r="AS252" s="764"/>
      <c r="AT252" s="764"/>
      <c r="AU252" s="765">
        <f>IFERROR(VLOOKUP($B$28:$B$565,低压数据库!$C:$AR,42,FALSE),0)</f>
        <v>0</v>
      </c>
    </row>
    <row r="253" s="675" customFormat="1" customHeight="1" spans="1:47">
      <c r="A253" s="769"/>
      <c r="B253" s="772"/>
      <c r="C253" s="759"/>
      <c r="D253" s="760"/>
      <c r="E253" s="761"/>
      <c r="F253" s="761"/>
      <c r="G253" s="761"/>
      <c r="H253" s="760"/>
      <c r="I253" s="760"/>
      <c r="J253" s="768"/>
      <c r="K253" s="763"/>
      <c r="L253" s="764"/>
      <c r="M253" s="764"/>
      <c r="N253" s="764"/>
      <c r="O253" s="764"/>
      <c r="P253" s="764"/>
      <c r="Q253" s="764"/>
      <c r="R253" s="764"/>
      <c r="S253" s="764"/>
      <c r="T253" s="764"/>
      <c r="U253" s="764"/>
      <c r="V253" s="764"/>
      <c r="W253" s="764"/>
      <c r="X253" s="764"/>
      <c r="Y253" s="764"/>
      <c r="Z253" s="764"/>
      <c r="AA253" s="764"/>
      <c r="AB253" s="764"/>
      <c r="AC253" s="764"/>
      <c r="AD253" s="764"/>
      <c r="AE253" s="764"/>
      <c r="AF253" s="764"/>
      <c r="AG253" s="764"/>
      <c r="AH253" s="764"/>
      <c r="AI253" s="764"/>
      <c r="AJ253" s="764"/>
      <c r="AK253" s="764"/>
      <c r="AL253" s="764"/>
      <c r="AM253" s="764"/>
      <c r="AN253" s="764"/>
      <c r="AO253" s="764"/>
      <c r="AP253" s="764"/>
      <c r="AQ253" s="764"/>
      <c r="AR253" s="764"/>
      <c r="AS253" s="764"/>
      <c r="AT253" s="764"/>
      <c r="AU253" s="765"/>
    </row>
    <row r="254" s="675" customFormat="1" customHeight="1" spans="1:47">
      <c r="A254" s="769"/>
      <c r="B254" s="770"/>
      <c r="C254" s="759">
        <f>IFERROR(VLOOKUP(B254:B570,低压数据库!C:D,2,FALSE),0)</f>
        <v>0</v>
      </c>
      <c r="D254" s="760">
        <f>IFERROR(VLOOKUP(B254:B570,低压数据库!C:E,3,FALSE),0)</f>
        <v>0</v>
      </c>
      <c r="E254" s="761"/>
      <c r="F254" s="761"/>
      <c r="G254" s="761"/>
      <c r="H254" s="760"/>
      <c r="I254" s="760">
        <f>IFERROR(VLOOKUP(B254:B570,低压数据库!C:J,8,FALSE),0)</f>
        <v>0</v>
      </c>
      <c r="J254" s="771"/>
      <c r="K254" s="763"/>
      <c r="L254" s="764">
        <f>IFERROR(VLOOKUP($B$28:$B$565,低压数据库!$C:$AR,11,FALSE),0)</f>
        <v>0</v>
      </c>
      <c r="M254" s="764">
        <f>IFERROR(VLOOKUP($B$28:$B$565,低压数据库!$C:$AR,12,FALSE),0)</f>
        <v>0</v>
      </c>
      <c r="N254" s="764">
        <f>IFERROR(VLOOKUP($B$28:$B$565,低压数据库!$C:$AR,13,FALSE),0)</f>
        <v>0</v>
      </c>
      <c r="O254" s="764">
        <f>IFERROR(VLOOKUP($B$28:$B$565,低压数据库!$C:$AR,14,FALSE),0)</f>
        <v>0</v>
      </c>
      <c r="P254" s="764">
        <f>IFERROR(VLOOKUP($B$28:$B$565,低压数据库!$C:$AR,15,FALSE),0)</f>
        <v>0</v>
      </c>
      <c r="Q254" s="764">
        <f>IFERROR(VLOOKUP($B$28:$B$565,低压数据库!$C:$AR,16,FALSE),0)</f>
        <v>0</v>
      </c>
      <c r="R254" s="764">
        <f>IFERROR(VLOOKUP($B$28:$B$565,低压数据库!$C:$AR,17,FALSE),0)</f>
        <v>0</v>
      </c>
      <c r="S254" s="764">
        <f>IFERROR(VLOOKUP($B$28:$B$565,低压数据库!$C:$AR,18,FALSE),0)</f>
        <v>0</v>
      </c>
      <c r="T254" s="764">
        <f>IFERROR(VLOOKUP($B$28:$B$565,低压数据库!$C:$AR,19,FALSE),0)</f>
        <v>0</v>
      </c>
      <c r="U254" s="764">
        <f>IFERROR(VLOOKUP($B$28:$B$565,低压数据库!$C:$AR,20,FALSE),0)</f>
        <v>0</v>
      </c>
      <c r="V254" s="764">
        <f>IFERROR(VLOOKUP($B$28:$B$565,低压数据库!$C:$AR,21,FALSE),0)</f>
        <v>0</v>
      </c>
      <c r="W254" s="764">
        <f>IFERROR(VLOOKUP($B$28:$B$565,低压数据库!$C:$AR,22,FALSE),0)</f>
        <v>0</v>
      </c>
      <c r="X254" s="764">
        <f>IFERROR(VLOOKUP($B$28:$B$565,低压数据库!$C:$AR,23,FALSE),0)</f>
        <v>0</v>
      </c>
      <c r="Y254" s="764">
        <f>IFERROR(VLOOKUP($B$28:$B$565,低压数据库!$C:$AR,24,FALSE),0)</f>
        <v>0</v>
      </c>
      <c r="Z254" s="764">
        <f>IFERROR(VLOOKUP($B$28:$B$565,低压数据库!$C:$AR,25,FALSE),0)</f>
        <v>0</v>
      </c>
      <c r="AA254" s="764">
        <f>IFERROR(VLOOKUP($B$28:$B$565,低压数据库!$C:$AR,26,FALSE),0)</f>
        <v>0</v>
      </c>
      <c r="AB254" s="764">
        <f>IFERROR(VLOOKUP($B$28:$B$565,低压数据库!$C:$AR,27,FALSE),0)</f>
        <v>0</v>
      </c>
      <c r="AC254" s="764">
        <f>IFERROR(VLOOKUP($B$28:$B$565,低压数据库!$C:$AR,28,FALSE),0)</f>
        <v>0</v>
      </c>
      <c r="AD254" s="764">
        <f>IFERROR(VLOOKUP($B$28:$B$565,低压数据库!$C:$AR,29,FALSE),0)</f>
        <v>0</v>
      </c>
      <c r="AE254" s="764">
        <f>IFERROR(VLOOKUP($B$28:$B$565,低压数据库!$C:$AR,30,FALSE),0)</f>
        <v>0</v>
      </c>
      <c r="AF254" s="764">
        <f>IFERROR(VLOOKUP($B$28:$B$565,低压数据库!$C:$AR,31,FALSE),0)</f>
        <v>0</v>
      </c>
      <c r="AG254" s="764">
        <f>IFERROR(VLOOKUP($B$28:$B$565,低压数据库!$C:$AR,32,FALSE),0)</f>
        <v>0</v>
      </c>
      <c r="AH254" s="764">
        <f>IFERROR(VLOOKUP($B$28:$B$565,低压数据库!$C:$AR,33,FALSE),0)</f>
        <v>0</v>
      </c>
      <c r="AI254" s="764">
        <f>IFERROR(VLOOKUP($B$28:$B$565,低压数据库!$C:$AR,34,FALSE),0)</f>
        <v>0</v>
      </c>
      <c r="AJ254" s="764">
        <f>IFERROR(VLOOKUP($B$28:$B$565,低压数据库!$C:$AR,35,FALSE),0)</f>
        <v>0</v>
      </c>
      <c r="AK254" s="764">
        <f>IFERROR(VLOOKUP($B$28:$B$565,低压数据库!$C:$AR,36,FALSE),0)</f>
        <v>0</v>
      </c>
      <c r="AL254" s="764">
        <f>IFERROR(VLOOKUP($B$28:$B$565,低压数据库!$C:$AR,37,FALSE),0)</f>
        <v>0</v>
      </c>
      <c r="AM254" s="764">
        <f>IFERROR(VLOOKUP($B$28:$B$565,低压数据库!$C:$AR,38,FALSE),0)</f>
        <v>0</v>
      </c>
      <c r="AN254" s="764">
        <f>IFERROR(VLOOKUP($B$28:$B$565,低压数据库!$C:$AR,39,FALSE),0)</f>
        <v>0</v>
      </c>
      <c r="AO254" s="764"/>
      <c r="AP254" s="764">
        <f>IFERROR(VLOOKUP($B$28:$B$565,低压数据库!$C:$AR,40,FALSE),0)</f>
        <v>0</v>
      </c>
      <c r="AQ254" s="764">
        <f>IFERROR(VLOOKUP($B$28:$B$565,低压数据库!$C:$AR,41,FALSE),0)</f>
        <v>0</v>
      </c>
      <c r="AR254" s="764"/>
      <c r="AS254" s="764"/>
      <c r="AT254" s="764"/>
      <c r="AU254" s="765">
        <f>IFERROR(VLOOKUP($B$28:$B$565,低压数据库!$C:$AR,42,FALSE),0)</f>
        <v>0</v>
      </c>
    </row>
    <row r="255" s="675" customFormat="1" customHeight="1" spans="1:47">
      <c r="A255" s="769"/>
      <c r="B255" s="772"/>
      <c r="C255" s="759"/>
      <c r="D255" s="760"/>
      <c r="E255" s="761"/>
      <c r="F255" s="761"/>
      <c r="G255" s="761"/>
      <c r="H255" s="760"/>
      <c r="I255" s="760"/>
      <c r="J255" s="768"/>
      <c r="K255" s="763"/>
      <c r="L255" s="764"/>
      <c r="M255" s="764"/>
      <c r="N255" s="764"/>
      <c r="O255" s="764"/>
      <c r="P255" s="764"/>
      <c r="Q255" s="764"/>
      <c r="R255" s="764"/>
      <c r="S255" s="764"/>
      <c r="T255" s="764"/>
      <c r="U255" s="764"/>
      <c r="V255" s="764"/>
      <c r="W255" s="764"/>
      <c r="X255" s="764"/>
      <c r="Y255" s="764"/>
      <c r="Z255" s="764"/>
      <c r="AA255" s="764"/>
      <c r="AB255" s="764"/>
      <c r="AC255" s="764"/>
      <c r="AD255" s="764"/>
      <c r="AE255" s="764"/>
      <c r="AF255" s="764"/>
      <c r="AG255" s="764"/>
      <c r="AH255" s="764"/>
      <c r="AI255" s="764"/>
      <c r="AJ255" s="764"/>
      <c r="AK255" s="764"/>
      <c r="AL255" s="764"/>
      <c r="AM255" s="764"/>
      <c r="AN255" s="764"/>
      <c r="AO255" s="764"/>
      <c r="AP255" s="764"/>
      <c r="AQ255" s="764"/>
      <c r="AR255" s="764"/>
      <c r="AS255" s="764"/>
      <c r="AT255" s="764"/>
      <c r="AU255" s="765"/>
    </row>
    <row r="256" s="675" customFormat="1" customHeight="1" spans="1:47">
      <c r="A256" s="769"/>
      <c r="B256" s="770"/>
      <c r="C256" s="759">
        <f>IFERROR(VLOOKUP(B256:B570,低压数据库!C:D,2,FALSE),0)</f>
        <v>0</v>
      </c>
      <c r="D256" s="760">
        <f>IFERROR(VLOOKUP(B256:B570,低压数据库!C:E,3,FALSE),0)</f>
        <v>0</v>
      </c>
      <c r="E256" s="761"/>
      <c r="F256" s="761"/>
      <c r="G256" s="761"/>
      <c r="H256" s="760"/>
      <c r="I256" s="760">
        <f>IFERROR(VLOOKUP(B256:B570,低压数据库!C:J,8,FALSE),0)</f>
        <v>0</v>
      </c>
      <c r="J256" s="771"/>
      <c r="K256" s="763"/>
      <c r="L256" s="764">
        <f>IFERROR(VLOOKUP($B$28:$B$565,低压数据库!$C:$AR,11,FALSE),0)</f>
        <v>0</v>
      </c>
      <c r="M256" s="764">
        <f>IFERROR(VLOOKUP($B$28:$B$565,低压数据库!$C:$AR,12,FALSE),0)</f>
        <v>0</v>
      </c>
      <c r="N256" s="764">
        <f>IFERROR(VLOOKUP($B$28:$B$565,低压数据库!$C:$AR,13,FALSE),0)</f>
        <v>0</v>
      </c>
      <c r="O256" s="764">
        <f>IFERROR(VLOOKUP($B$28:$B$565,低压数据库!$C:$AR,14,FALSE),0)</f>
        <v>0</v>
      </c>
      <c r="P256" s="764">
        <f>IFERROR(VLOOKUP($B$28:$B$565,低压数据库!$C:$AR,15,FALSE),0)</f>
        <v>0</v>
      </c>
      <c r="Q256" s="764">
        <f>IFERROR(VLOOKUP($B$28:$B$565,低压数据库!$C:$AR,16,FALSE),0)</f>
        <v>0</v>
      </c>
      <c r="R256" s="764">
        <f>IFERROR(VLOOKUP($B$28:$B$565,低压数据库!$C:$AR,17,FALSE),0)</f>
        <v>0</v>
      </c>
      <c r="S256" s="764">
        <f>IFERROR(VLOOKUP($B$28:$B$565,低压数据库!$C:$AR,18,FALSE),0)</f>
        <v>0</v>
      </c>
      <c r="T256" s="764">
        <f>IFERROR(VLOOKUP($B$28:$B$565,低压数据库!$C:$AR,19,FALSE),0)</f>
        <v>0</v>
      </c>
      <c r="U256" s="764">
        <f>IFERROR(VLOOKUP($B$28:$B$565,低压数据库!$C:$AR,20,FALSE),0)</f>
        <v>0</v>
      </c>
      <c r="V256" s="764">
        <f>IFERROR(VLOOKUP($B$28:$B$565,低压数据库!$C:$AR,21,FALSE),0)</f>
        <v>0</v>
      </c>
      <c r="W256" s="764">
        <f>IFERROR(VLOOKUP($B$28:$B$565,低压数据库!$C:$AR,22,FALSE),0)</f>
        <v>0</v>
      </c>
      <c r="X256" s="764">
        <f>IFERROR(VLOOKUP($B$28:$B$565,低压数据库!$C:$AR,23,FALSE),0)</f>
        <v>0</v>
      </c>
      <c r="Y256" s="764">
        <f>IFERROR(VLOOKUP($B$28:$B$565,低压数据库!$C:$AR,24,FALSE),0)</f>
        <v>0</v>
      </c>
      <c r="Z256" s="764">
        <f>IFERROR(VLOOKUP($B$28:$B$565,低压数据库!$C:$AR,25,FALSE),0)</f>
        <v>0</v>
      </c>
      <c r="AA256" s="764">
        <f>IFERROR(VLOOKUP($B$28:$B$565,低压数据库!$C:$AR,26,FALSE),0)</f>
        <v>0</v>
      </c>
      <c r="AB256" s="764">
        <f>IFERROR(VLOOKUP($B$28:$B$565,低压数据库!$C:$AR,27,FALSE),0)</f>
        <v>0</v>
      </c>
      <c r="AC256" s="764">
        <f>IFERROR(VLOOKUP($B$28:$B$565,低压数据库!$C:$AR,28,FALSE),0)</f>
        <v>0</v>
      </c>
      <c r="AD256" s="764">
        <f>IFERROR(VLOOKUP($B$28:$B$565,低压数据库!$C:$AR,29,FALSE),0)</f>
        <v>0</v>
      </c>
      <c r="AE256" s="764">
        <f>IFERROR(VLOOKUP($B$28:$B$565,低压数据库!$C:$AR,30,FALSE),0)</f>
        <v>0</v>
      </c>
      <c r="AF256" s="764">
        <f>IFERROR(VLOOKUP($B$28:$B$565,低压数据库!$C:$AR,31,FALSE),0)</f>
        <v>0</v>
      </c>
      <c r="AG256" s="764">
        <f>IFERROR(VLOOKUP($B$28:$B$565,低压数据库!$C:$AR,32,FALSE),0)</f>
        <v>0</v>
      </c>
      <c r="AH256" s="764">
        <f>IFERROR(VLOOKUP($B$28:$B$565,低压数据库!$C:$AR,33,FALSE),0)</f>
        <v>0</v>
      </c>
      <c r="AI256" s="764">
        <f>IFERROR(VLOOKUP($B$28:$B$565,低压数据库!$C:$AR,34,FALSE),0)</f>
        <v>0</v>
      </c>
      <c r="AJ256" s="764">
        <f>IFERROR(VLOOKUP($B$28:$B$565,低压数据库!$C:$AR,35,FALSE),0)</f>
        <v>0</v>
      </c>
      <c r="AK256" s="764">
        <f>IFERROR(VLOOKUP($B$28:$B$565,低压数据库!$C:$AR,36,FALSE),0)</f>
        <v>0</v>
      </c>
      <c r="AL256" s="764">
        <f>IFERROR(VLOOKUP($B$28:$B$565,低压数据库!$C:$AR,37,FALSE),0)</f>
        <v>0</v>
      </c>
      <c r="AM256" s="764">
        <f>IFERROR(VLOOKUP($B$28:$B$565,低压数据库!$C:$AR,38,FALSE),0)</f>
        <v>0</v>
      </c>
      <c r="AN256" s="764">
        <f>IFERROR(VLOOKUP($B$28:$B$565,低压数据库!$C:$AR,39,FALSE),0)</f>
        <v>0</v>
      </c>
      <c r="AO256" s="764"/>
      <c r="AP256" s="764">
        <f>IFERROR(VLOOKUP($B$28:$B$565,低压数据库!$C:$AR,40,FALSE),0)</f>
        <v>0</v>
      </c>
      <c r="AQ256" s="764">
        <f>IFERROR(VLOOKUP($B$28:$B$565,低压数据库!$C:$AR,41,FALSE),0)</f>
        <v>0</v>
      </c>
      <c r="AR256" s="764"/>
      <c r="AS256" s="764"/>
      <c r="AT256" s="764"/>
      <c r="AU256" s="765">
        <f>IFERROR(VLOOKUP($B$28:$B$565,低压数据库!$C:$AR,42,FALSE),0)</f>
        <v>0</v>
      </c>
    </row>
    <row r="257" s="675" customFormat="1" customHeight="1" spans="1:47">
      <c r="A257" s="769"/>
      <c r="B257" s="772"/>
      <c r="C257" s="759"/>
      <c r="D257" s="760"/>
      <c r="E257" s="761"/>
      <c r="F257" s="761"/>
      <c r="G257" s="761"/>
      <c r="H257" s="760"/>
      <c r="I257" s="760"/>
      <c r="J257" s="768"/>
      <c r="K257" s="763"/>
      <c r="L257" s="764"/>
      <c r="M257" s="764"/>
      <c r="N257" s="764"/>
      <c r="O257" s="764"/>
      <c r="P257" s="764"/>
      <c r="Q257" s="764"/>
      <c r="R257" s="764"/>
      <c r="S257" s="764"/>
      <c r="T257" s="764"/>
      <c r="U257" s="764"/>
      <c r="V257" s="764"/>
      <c r="W257" s="764"/>
      <c r="X257" s="764"/>
      <c r="Y257" s="764"/>
      <c r="Z257" s="764"/>
      <c r="AA257" s="764"/>
      <c r="AB257" s="764"/>
      <c r="AC257" s="764"/>
      <c r="AD257" s="764"/>
      <c r="AE257" s="764"/>
      <c r="AF257" s="764"/>
      <c r="AG257" s="764"/>
      <c r="AH257" s="764"/>
      <c r="AI257" s="764"/>
      <c r="AJ257" s="764"/>
      <c r="AK257" s="764"/>
      <c r="AL257" s="764"/>
      <c r="AM257" s="764"/>
      <c r="AN257" s="764"/>
      <c r="AO257" s="764"/>
      <c r="AP257" s="764"/>
      <c r="AQ257" s="764"/>
      <c r="AR257" s="764"/>
      <c r="AS257" s="764"/>
      <c r="AT257" s="764"/>
      <c r="AU257" s="765"/>
    </row>
    <row r="258" s="675" customFormat="1" customHeight="1" spans="1:47">
      <c r="A258" s="769"/>
      <c r="B258" s="770"/>
      <c r="C258" s="759">
        <f>IFERROR(VLOOKUP(B258:B570,低压数据库!C:D,2,FALSE),0)</f>
        <v>0</v>
      </c>
      <c r="D258" s="760">
        <f>IFERROR(VLOOKUP(B258:B570,低压数据库!C:E,3,FALSE),0)</f>
        <v>0</v>
      </c>
      <c r="E258" s="761"/>
      <c r="F258" s="761"/>
      <c r="G258" s="761"/>
      <c r="H258" s="760"/>
      <c r="I258" s="760">
        <f>IFERROR(VLOOKUP(B258:B570,低压数据库!C:J,8,FALSE),0)</f>
        <v>0</v>
      </c>
      <c r="J258" s="771"/>
      <c r="K258" s="763"/>
      <c r="L258" s="764">
        <f>IFERROR(VLOOKUP($B$28:$B$565,低压数据库!$C:$AR,11,FALSE),0)</f>
        <v>0</v>
      </c>
      <c r="M258" s="764">
        <f>IFERROR(VLOOKUP($B$28:$B$565,低压数据库!$C:$AR,12,FALSE),0)</f>
        <v>0</v>
      </c>
      <c r="N258" s="764">
        <f>IFERROR(VLOOKUP($B$28:$B$565,低压数据库!$C:$AR,13,FALSE),0)</f>
        <v>0</v>
      </c>
      <c r="O258" s="764">
        <f>IFERROR(VLOOKUP($B$28:$B$565,低压数据库!$C:$AR,14,FALSE),0)</f>
        <v>0</v>
      </c>
      <c r="P258" s="764">
        <f>IFERROR(VLOOKUP($B$28:$B$565,低压数据库!$C:$AR,15,FALSE),0)</f>
        <v>0</v>
      </c>
      <c r="Q258" s="764">
        <f>IFERROR(VLOOKUP($B$28:$B$565,低压数据库!$C:$AR,16,FALSE),0)</f>
        <v>0</v>
      </c>
      <c r="R258" s="764">
        <f>IFERROR(VLOOKUP($B$28:$B$565,低压数据库!$C:$AR,17,FALSE),0)</f>
        <v>0</v>
      </c>
      <c r="S258" s="764">
        <f>IFERROR(VLOOKUP($B$28:$B$565,低压数据库!$C:$AR,18,FALSE),0)</f>
        <v>0</v>
      </c>
      <c r="T258" s="764">
        <f>IFERROR(VLOOKUP($B$28:$B$565,低压数据库!$C:$AR,19,FALSE),0)</f>
        <v>0</v>
      </c>
      <c r="U258" s="764">
        <f>IFERROR(VLOOKUP($B$28:$B$565,低压数据库!$C:$AR,20,FALSE),0)</f>
        <v>0</v>
      </c>
      <c r="V258" s="764">
        <f>IFERROR(VLOOKUP($B$28:$B$565,低压数据库!$C:$AR,21,FALSE),0)</f>
        <v>0</v>
      </c>
      <c r="W258" s="764">
        <f>IFERROR(VLOOKUP($B$28:$B$565,低压数据库!$C:$AR,22,FALSE),0)</f>
        <v>0</v>
      </c>
      <c r="X258" s="764">
        <f>IFERROR(VLOOKUP($B$28:$B$565,低压数据库!$C:$AR,23,FALSE),0)</f>
        <v>0</v>
      </c>
      <c r="Y258" s="764">
        <f>IFERROR(VLOOKUP($B$28:$B$565,低压数据库!$C:$AR,24,FALSE),0)</f>
        <v>0</v>
      </c>
      <c r="Z258" s="764">
        <f>IFERROR(VLOOKUP($B$28:$B$565,低压数据库!$C:$AR,25,FALSE),0)</f>
        <v>0</v>
      </c>
      <c r="AA258" s="764">
        <f>IFERROR(VLOOKUP($B$28:$B$565,低压数据库!$C:$AR,26,FALSE),0)</f>
        <v>0</v>
      </c>
      <c r="AB258" s="764">
        <f>IFERROR(VLOOKUP($B$28:$B$565,低压数据库!$C:$AR,27,FALSE),0)</f>
        <v>0</v>
      </c>
      <c r="AC258" s="764">
        <f>IFERROR(VLOOKUP($B$28:$B$565,低压数据库!$C:$AR,28,FALSE),0)</f>
        <v>0</v>
      </c>
      <c r="AD258" s="764">
        <f>IFERROR(VLOOKUP($B$28:$B$565,低压数据库!$C:$AR,29,FALSE),0)</f>
        <v>0</v>
      </c>
      <c r="AE258" s="764">
        <f>IFERROR(VLOOKUP($B$28:$B$565,低压数据库!$C:$AR,30,FALSE),0)</f>
        <v>0</v>
      </c>
      <c r="AF258" s="764">
        <f>IFERROR(VLOOKUP($B$28:$B$565,低压数据库!$C:$AR,31,FALSE),0)</f>
        <v>0</v>
      </c>
      <c r="AG258" s="764">
        <f>IFERROR(VLOOKUP($B$28:$B$565,低压数据库!$C:$AR,32,FALSE),0)</f>
        <v>0</v>
      </c>
      <c r="AH258" s="764">
        <f>IFERROR(VLOOKUP($B$28:$B$565,低压数据库!$C:$AR,33,FALSE),0)</f>
        <v>0</v>
      </c>
      <c r="AI258" s="764">
        <f>IFERROR(VLOOKUP($B$28:$B$565,低压数据库!$C:$AR,34,FALSE),0)</f>
        <v>0</v>
      </c>
      <c r="AJ258" s="764">
        <f>IFERROR(VLOOKUP($B$28:$B$565,低压数据库!$C:$AR,35,FALSE),0)</f>
        <v>0</v>
      </c>
      <c r="AK258" s="764">
        <f>IFERROR(VLOOKUP($B$28:$B$565,低压数据库!$C:$AR,36,FALSE),0)</f>
        <v>0</v>
      </c>
      <c r="AL258" s="764">
        <f>IFERROR(VLOOKUP($B$28:$B$565,低压数据库!$C:$AR,37,FALSE),0)</f>
        <v>0</v>
      </c>
      <c r="AM258" s="764">
        <f>IFERROR(VLOOKUP($B$28:$B$565,低压数据库!$C:$AR,38,FALSE),0)</f>
        <v>0</v>
      </c>
      <c r="AN258" s="764">
        <f>IFERROR(VLOOKUP($B$28:$B$565,低压数据库!$C:$AR,39,FALSE),0)</f>
        <v>0</v>
      </c>
      <c r="AO258" s="764"/>
      <c r="AP258" s="764">
        <f>IFERROR(VLOOKUP($B$28:$B$565,低压数据库!$C:$AR,40,FALSE),0)</f>
        <v>0</v>
      </c>
      <c r="AQ258" s="764">
        <f>IFERROR(VLOOKUP($B$28:$B$565,低压数据库!$C:$AR,41,FALSE),0)</f>
        <v>0</v>
      </c>
      <c r="AR258" s="764"/>
      <c r="AS258" s="764"/>
      <c r="AT258" s="764"/>
      <c r="AU258" s="765">
        <f>IFERROR(VLOOKUP($B$28:$B$565,低压数据库!$C:$AR,42,FALSE),0)</f>
        <v>0</v>
      </c>
    </row>
    <row r="259" s="675" customFormat="1" customHeight="1" spans="1:47">
      <c r="A259" s="769"/>
      <c r="B259" s="772"/>
      <c r="C259" s="759"/>
      <c r="D259" s="760"/>
      <c r="E259" s="761"/>
      <c r="F259" s="761"/>
      <c r="G259" s="761"/>
      <c r="H259" s="760"/>
      <c r="I259" s="760"/>
      <c r="J259" s="768"/>
      <c r="K259" s="763"/>
      <c r="L259" s="764"/>
      <c r="M259" s="764"/>
      <c r="N259" s="764"/>
      <c r="O259" s="764"/>
      <c r="P259" s="764"/>
      <c r="Q259" s="764"/>
      <c r="R259" s="764"/>
      <c r="S259" s="764"/>
      <c r="T259" s="764"/>
      <c r="U259" s="764"/>
      <c r="V259" s="764"/>
      <c r="W259" s="764"/>
      <c r="X259" s="764"/>
      <c r="Y259" s="764"/>
      <c r="Z259" s="764"/>
      <c r="AA259" s="764"/>
      <c r="AB259" s="764"/>
      <c r="AC259" s="764"/>
      <c r="AD259" s="764"/>
      <c r="AE259" s="764"/>
      <c r="AF259" s="764"/>
      <c r="AG259" s="764"/>
      <c r="AH259" s="764"/>
      <c r="AI259" s="764"/>
      <c r="AJ259" s="764"/>
      <c r="AK259" s="764"/>
      <c r="AL259" s="764"/>
      <c r="AM259" s="764"/>
      <c r="AN259" s="764"/>
      <c r="AO259" s="764"/>
      <c r="AP259" s="764"/>
      <c r="AQ259" s="764"/>
      <c r="AR259" s="764"/>
      <c r="AS259" s="764"/>
      <c r="AT259" s="764"/>
      <c r="AU259" s="765"/>
    </row>
    <row r="260" s="675" customFormat="1" customHeight="1" spans="1:47">
      <c r="A260" s="769"/>
      <c r="B260" s="770"/>
      <c r="C260" s="759">
        <f>IFERROR(VLOOKUP(B260:B570,低压数据库!C:D,2,FALSE),0)</f>
        <v>0</v>
      </c>
      <c r="D260" s="760">
        <f>IFERROR(VLOOKUP(B260:B570,低压数据库!C:E,3,FALSE),0)</f>
        <v>0</v>
      </c>
      <c r="E260" s="761"/>
      <c r="F260" s="761"/>
      <c r="G260" s="761"/>
      <c r="H260" s="760"/>
      <c r="I260" s="760">
        <f>IFERROR(VLOOKUP(B260:B570,低压数据库!C:J,8,FALSE),0)</f>
        <v>0</v>
      </c>
      <c r="J260" s="771"/>
      <c r="K260" s="763"/>
      <c r="L260" s="764">
        <f>IFERROR(VLOOKUP($B$28:$B$565,低压数据库!$C:$AR,11,FALSE),0)</f>
        <v>0</v>
      </c>
      <c r="M260" s="764">
        <f>IFERROR(VLOOKUP($B$28:$B$565,低压数据库!$C:$AR,12,FALSE),0)</f>
        <v>0</v>
      </c>
      <c r="N260" s="764">
        <f>IFERROR(VLOOKUP($B$28:$B$565,低压数据库!$C:$AR,13,FALSE),0)</f>
        <v>0</v>
      </c>
      <c r="O260" s="764">
        <f>IFERROR(VLOOKUP($B$28:$B$565,低压数据库!$C:$AR,14,FALSE),0)</f>
        <v>0</v>
      </c>
      <c r="P260" s="764">
        <f>IFERROR(VLOOKUP($B$28:$B$565,低压数据库!$C:$AR,15,FALSE),0)</f>
        <v>0</v>
      </c>
      <c r="Q260" s="764">
        <f>IFERROR(VLOOKUP($B$28:$B$565,低压数据库!$C:$AR,16,FALSE),0)</f>
        <v>0</v>
      </c>
      <c r="R260" s="764">
        <f>IFERROR(VLOOKUP($B$28:$B$565,低压数据库!$C:$AR,17,FALSE),0)</f>
        <v>0</v>
      </c>
      <c r="S260" s="764">
        <f>IFERROR(VLOOKUP($B$28:$B$565,低压数据库!$C:$AR,18,FALSE),0)</f>
        <v>0</v>
      </c>
      <c r="T260" s="764">
        <f>IFERROR(VLOOKUP($B$28:$B$565,低压数据库!$C:$AR,19,FALSE),0)</f>
        <v>0</v>
      </c>
      <c r="U260" s="764">
        <f>IFERROR(VLOOKUP($B$28:$B$565,低压数据库!$C:$AR,20,FALSE),0)</f>
        <v>0</v>
      </c>
      <c r="V260" s="764">
        <f>IFERROR(VLOOKUP($B$28:$B$565,低压数据库!$C:$AR,21,FALSE),0)</f>
        <v>0</v>
      </c>
      <c r="W260" s="764">
        <f>IFERROR(VLOOKUP($B$28:$B$565,低压数据库!$C:$AR,22,FALSE),0)</f>
        <v>0</v>
      </c>
      <c r="X260" s="764">
        <f>IFERROR(VLOOKUP($B$28:$B$565,低压数据库!$C:$AR,23,FALSE),0)</f>
        <v>0</v>
      </c>
      <c r="Y260" s="764">
        <f>IFERROR(VLOOKUP($B$28:$B$565,低压数据库!$C:$AR,24,FALSE),0)</f>
        <v>0</v>
      </c>
      <c r="Z260" s="764">
        <f>IFERROR(VLOOKUP($B$28:$B$565,低压数据库!$C:$AR,25,FALSE),0)</f>
        <v>0</v>
      </c>
      <c r="AA260" s="764">
        <f>IFERROR(VLOOKUP($B$28:$B$565,低压数据库!$C:$AR,26,FALSE),0)</f>
        <v>0</v>
      </c>
      <c r="AB260" s="764">
        <f>IFERROR(VLOOKUP($B$28:$B$565,低压数据库!$C:$AR,27,FALSE),0)</f>
        <v>0</v>
      </c>
      <c r="AC260" s="764">
        <f>IFERROR(VLOOKUP($B$28:$B$565,低压数据库!$C:$AR,28,FALSE),0)</f>
        <v>0</v>
      </c>
      <c r="AD260" s="764">
        <f>IFERROR(VLOOKUP($B$28:$B$565,低压数据库!$C:$AR,29,FALSE),0)</f>
        <v>0</v>
      </c>
      <c r="AE260" s="764">
        <f>IFERROR(VLOOKUP($B$28:$B$565,低压数据库!$C:$AR,30,FALSE),0)</f>
        <v>0</v>
      </c>
      <c r="AF260" s="764">
        <f>IFERROR(VLOOKUP($B$28:$B$565,低压数据库!$C:$AR,31,FALSE),0)</f>
        <v>0</v>
      </c>
      <c r="AG260" s="764">
        <f>IFERROR(VLOOKUP($B$28:$B$565,低压数据库!$C:$AR,32,FALSE),0)</f>
        <v>0</v>
      </c>
      <c r="AH260" s="764">
        <f>IFERROR(VLOOKUP($B$28:$B$565,低压数据库!$C:$AR,33,FALSE),0)</f>
        <v>0</v>
      </c>
      <c r="AI260" s="764">
        <f>IFERROR(VLOOKUP($B$28:$B$565,低压数据库!$C:$AR,34,FALSE),0)</f>
        <v>0</v>
      </c>
      <c r="AJ260" s="764">
        <f>IFERROR(VLOOKUP($B$28:$B$565,低压数据库!$C:$AR,35,FALSE),0)</f>
        <v>0</v>
      </c>
      <c r="AK260" s="764">
        <f>IFERROR(VLOOKUP($B$28:$B$565,低压数据库!$C:$AR,36,FALSE),0)</f>
        <v>0</v>
      </c>
      <c r="AL260" s="764">
        <f>IFERROR(VLOOKUP($B$28:$B$565,低压数据库!$C:$AR,37,FALSE),0)</f>
        <v>0</v>
      </c>
      <c r="AM260" s="764">
        <f>IFERROR(VLOOKUP($B$28:$B$565,低压数据库!$C:$AR,38,FALSE),0)</f>
        <v>0</v>
      </c>
      <c r="AN260" s="764">
        <f>IFERROR(VLOOKUP($B$28:$B$565,低压数据库!$C:$AR,39,FALSE),0)</f>
        <v>0</v>
      </c>
      <c r="AO260" s="764"/>
      <c r="AP260" s="764">
        <f>IFERROR(VLOOKUP($B$28:$B$565,低压数据库!$C:$AR,40,FALSE),0)</f>
        <v>0</v>
      </c>
      <c r="AQ260" s="764">
        <f>IFERROR(VLOOKUP($B$28:$B$565,低压数据库!$C:$AR,41,FALSE),0)</f>
        <v>0</v>
      </c>
      <c r="AR260" s="764"/>
      <c r="AS260" s="764"/>
      <c r="AT260" s="764"/>
      <c r="AU260" s="765">
        <f>IFERROR(VLOOKUP($B$28:$B$565,低压数据库!$C:$AR,42,FALSE),0)</f>
        <v>0</v>
      </c>
    </row>
    <row r="261" s="675" customFormat="1" customHeight="1" spans="1:47">
      <c r="A261" s="769"/>
      <c r="B261" s="772"/>
      <c r="C261" s="759"/>
      <c r="D261" s="760"/>
      <c r="E261" s="761"/>
      <c r="F261" s="761"/>
      <c r="G261" s="761"/>
      <c r="H261" s="760"/>
      <c r="I261" s="760"/>
      <c r="J261" s="768"/>
      <c r="K261" s="763"/>
      <c r="L261" s="764"/>
      <c r="M261" s="764"/>
      <c r="N261" s="764"/>
      <c r="O261" s="764"/>
      <c r="P261" s="764"/>
      <c r="Q261" s="764"/>
      <c r="R261" s="764"/>
      <c r="S261" s="764"/>
      <c r="T261" s="764"/>
      <c r="U261" s="764"/>
      <c r="V261" s="764"/>
      <c r="W261" s="764"/>
      <c r="X261" s="764"/>
      <c r="Y261" s="764"/>
      <c r="Z261" s="764"/>
      <c r="AA261" s="764"/>
      <c r="AB261" s="764"/>
      <c r="AC261" s="764"/>
      <c r="AD261" s="764"/>
      <c r="AE261" s="764"/>
      <c r="AF261" s="764"/>
      <c r="AG261" s="764"/>
      <c r="AH261" s="764"/>
      <c r="AI261" s="764"/>
      <c r="AJ261" s="764"/>
      <c r="AK261" s="764"/>
      <c r="AL261" s="764"/>
      <c r="AM261" s="764"/>
      <c r="AN261" s="764"/>
      <c r="AO261" s="764"/>
      <c r="AP261" s="764"/>
      <c r="AQ261" s="764"/>
      <c r="AR261" s="764"/>
      <c r="AS261" s="764"/>
      <c r="AT261" s="764"/>
      <c r="AU261" s="765"/>
    </row>
    <row r="262" s="675" customFormat="1" customHeight="1" spans="1:47">
      <c r="A262" s="769"/>
      <c r="B262" s="770"/>
      <c r="C262" s="759">
        <f>IFERROR(VLOOKUP(B262:B570,低压数据库!C:D,2,FALSE),0)</f>
        <v>0</v>
      </c>
      <c r="D262" s="760">
        <f>IFERROR(VLOOKUP(B262:B570,低压数据库!C:E,3,FALSE),0)</f>
        <v>0</v>
      </c>
      <c r="E262" s="761"/>
      <c r="F262" s="761"/>
      <c r="G262" s="761"/>
      <c r="H262" s="760"/>
      <c r="I262" s="760">
        <f>IFERROR(VLOOKUP(B262:B570,低压数据库!C:J,8,FALSE),0)</f>
        <v>0</v>
      </c>
      <c r="J262" s="771"/>
      <c r="K262" s="763"/>
      <c r="L262" s="764">
        <f>IFERROR(VLOOKUP($B$28:$B$565,低压数据库!$C:$AR,11,FALSE),0)</f>
        <v>0</v>
      </c>
      <c r="M262" s="764">
        <f>IFERROR(VLOOKUP($B$28:$B$565,低压数据库!$C:$AR,12,FALSE),0)</f>
        <v>0</v>
      </c>
      <c r="N262" s="764">
        <f>IFERROR(VLOOKUP($B$28:$B$565,低压数据库!$C:$AR,13,FALSE),0)</f>
        <v>0</v>
      </c>
      <c r="O262" s="764">
        <f>IFERROR(VLOOKUP($B$28:$B$565,低压数据库!$C:$AR,14,FALSE),0)</f>
        <v>0</v>
      </c>
      <c r="P262" s="764">
        <f>IFERROR(VLOOKUP($B$28:$B$565,低压数据库!$C:$AR,15,FALSE),0)</f>
        <v>0</v>
      </c>
      <c r="Q262" s="764">
        <f>IFERROR(VLOOKUP($B$28:$B$565,低压数据库!$C:$AR,16,FALSE),0)</f>
        <v>0</v>
      </c>
      <c r="R262" s="764">
        <f>IFERROR(VLOOKUP($B$28:$B$565,低压数据库!$C:$AR,17,FALSE),0)</f>
        <v>0</v>
      </c>
      <c r="S262" s="764">
        <f>IFERROR(VLOOKUP($B$28:$B$565,低压数据库!$C:$AR,18,FALSE),0)</f>
        <v>0</v>
      </c>
      <c r="T262" s="764">
        <f>IFERROR(VLOOKUP($B$28:$B$565,低压数据库!$C:$AR,19,FALSE),0)</f>
        <v>0</v>
      </c>
      <c r="U262" s="764">
        <f>IFERROR(VLOOKUP($B$28:$B$565,低压数据库!$C:$AR,20,FALSE),0)</f>
        <v>0</v>
      </c>
      <c r="V262" s="764">
        <f>IFERROR(VLOOKUP($B$28:$B$565,低压数据库!$C:$AR,21,FALSE),0)</f>
        <v>0</v>
      </c>
      <c r="W262" s="764">
        <f>IFERROR(VLOOKUP($B$28:$B$565,低压数据库!$C:$AR,22,FALSE),0)</f>
        <v>0</v>
      </c>
      <c r="X262" s="764">
        <f>IFERROR(VLOOKUP($B$28:$B$565,低压数据库!$C:$AR,23,FALSE),0)</f>
        <v>0</v>
      </c>
      <c r="Y262" s="764">
        <f>IFERROR(VLOOKUP($B$28:$B$565,低压数据库!$C:$AR,24,FALSE),0)</f>
        <v>0</v>
      </c>
      <c r="Z262" s="764">
        <f>IFERROR(VLOOKUP($B$28:$B$565,低压数据库!$C:$AR,25,FALSE),0)</f>
        <v>0</v>
      </c>
      <c r="AA262" s="764">
        <f>IFERROR(VLOOKUP($B$28:$B$565,低压数据库!$C:$AR,26,FALSE),0)</f>
        <v>0</v>
      </c>
      <c r="AB262" s="764">
        <f>IFERROR(VLOOKUP($B$28:$B$565,低压数据库!$C:$AR,27,FALSE),0)</f>
        <v>0</v>
      </c>
      <c r="AC262" s="764">
        <f>IFERROR(VLOOKUP($B$28:$B$565,低压数据库!$C:$AR,28,FALSE),0)</f>
        <v>0</v>
      </c>
      <c r="AD262" s="764">
        <f>IFERROR(VLOOKUP($B$28:$B$565,低压数据库!$C:$AR,29,FALSE),0)</f>
        <v>0</v>
      </c>
      <c r="AE262" s="764">
        <f>IFERROR(VLOOKUP($B$28:$B$565,低压数据库!$C:$AR,30,FALSE),0)</f>
        <v>0</v>
      </c>
      <c r="AF262" s="764">
        <f>IFERROR(VLOOKUP($B$28:$B$565,低压数据库!$C:$AR,31,FALSE),0)</f>
        <v>0</v>
      </c>
      <c r="AG262" s="764">
        <f>IFERROR(VLOOKUP($B$28:$B$565,低压数据库!$C:$AR,32,FALSE),0)</f>
        <v>0</v>
      </c>
      <c r="AH262" s="764">
        <f>IFERROR(VLOOKUP($B$28:$B$565,低压数据库!$C:$AR,33,FALSE),0)</f>
        <v>0</v>
      </c>
      <c r="AI262" s="764">
        <f>IFERROR(VLOOKUP($B$28:$B$565,低压数据库!$C:$AR,34,FALSE),0)</f>
        <v>0</v>
      </c>
      <c r="AJ262" s="764">
        <f>IFERROR(VLOOKUP($B$28:$B$565,低压数据库!$C:$AR,35,FALSE),0)</f>
        <v>0</v>
      </c>
      <c r="AK262" s="764">
        <f>IFERROR(VLOOKUP($B$28:$B$565,低压数据库!$C:$AR,36,FALSE),0)</f>
        <v>0</v>
      </c>
      <c r="AL262" s="764">
        <f>IFERROR(VLOOKUP($B$28:$B$565,低压数据库!$C:$AR,37,FALSE),0)</f>
        <v>0</v>
      </c>
      <c r="AM262" s="764">
        <f>IFERROR(VLOOKUP($B$28:$B$565,低压数据库!$C:$AR,38,FALSE),0)</f>
        <v>0</v>
      </c>
      <c r="AN262" s="764">
        <f>IFERROR(VLOOKUP($B$28:$B$565,低压数据库!$C:$AR,39,FALSE),0)</f>
        <v>0</v>
      </c>
      <c r="AO262" s="764"/>
      <c r="AP262" s="764">
        <f>IFERROR(VLOOKUP($B$28:$B$565,低压数据库!$C:$AR,40,FALSE),0)</f>
        <v>0</v>
      </c>
      <c r="AQ262" s="764">
        <f>IFERROR(VLOOKUP($B$28:$B$565,低压数据库!$C:$AR,41,FALSE),0)</f>
        <v>0</v>
      </c>
      <c r="AR262" s="764"/>
      <c r="AS262" s="764"/>
      <c r="AT262" s="764"/>
      <c r="AU262" s="765">
        <f>IFERROR(VLOOKUP($B$28:$B$565,低压数据库!$C:$AR,42,FALSE),0)</f>
        <v>0</v>
      </c>
    </row>
    <row r="263" s="675" customFormat="1" customHeight="1" spans="1:47">
      <c r="A263" s="769"/>
      <c r="B263" s="772"/>
      <c r="C263" s="759"/>
      <c r="D263" s="760"/>
      <c r="E263" s="761"/>
      <c r="F263" s="761"/>
      <c r="G263" s="761"/>
      <c r="H263" s="760"/>
      <c r="I263" s="760"/>
      <c r="J263" s="768"/>
      <c r="K263" s="763"/>
      <c r="L263" s="764"/>
      <c r="M263" s="764"/>
      <c r="N263" s="764"/>
      <c r="O263" s="764"/>
      <c r="P263" s="764"/>
      <c r="Q263" s="764"/>
      <c r="R263" s="764"/>
      <c r="S263" s="764"/>
      <c r="T263" s="764"/>
      <c r="U263" s="764"/>
      <c r="V263" s="764"/>
      <c r="W263" s="764"/>
      <c r="X263" s="764"/>
      <c r="Y263" s="764"/>
      <c r="Z263" s="764"/>
      <c r="AA263" s="764"/>
      <c r="AB263" s="764"/>
      <c r="AC263" s="764"/>
      <c r="AD263" s="764"/>
      <c r="AE263" s="764"/>
      <c r="AF263" s="764"/>
      <c r="AG263" s="764"/>
      <c r="AH263" s="764"/>
      <c r="AI263" s="764"/>
      <c r="AJ263" s="764"/>
      <c r="AK263" s="764"/>
      <c r="AL263" s="764"/>
      <c r="AM263" s="764"/>
      <c r="AN263" s="764"/>
      <c r="AO263" s="764"/>
      <c r="AP263" s="764"/>
      <c r="AQ263" s="764"/>
      <c r="AR263" s="764"/>
      <c r="AS263" s="764"/>
      <c r="AT263" s="764"/>
      <c r="AU263" s="765"/>
    </row>
    <row r="264" s="675" customFormat="1" customHeight="1" spans="1:47">
      <c r="A264" s="769"/>
      <c r="B264" s="770"/>
      <c r="C264" s="759">
        <f>IFERROR(VLOOKUP(B264:B570,低压数据库!C:D,2,FALSE),0)</f>
        <v>0</v>
      </c>
      <c r="D264" s="760">
        <f>IFERROR(VLOOKUP(B264:B570,低压数据库!C:E,3,FALSE),0)</f>
        <v>0</v>
      </c>
      <c r="E264" s="761"/>
      <c r="F264" s="761"/>
      <c r="G264" s="761"/>
      <c r="H264" s="760"/>
      <c r="I264" s="760">
        <f>IFERROR(VLOOKUP(B264:B570,低压数据库!C:J,8,FALSE),0)</f>
        <v>0</v>
      </c>
      <c r="J264" s="771"/>
      <c r="K264" s="763"/>
      <c r="L264" s="764">
        <f>IFERROR(VLOOKUP($B$28:$B$565,低压数据库!$C:$AR,11,FALSE),0)</f>
        <v>0</v>
      </c>
      <c r="M264" s="764">
        <f>IFERROR(VLOOKUP($B$28:$B$565,低压数据库!$C:$AR,12,FALSE),0)</f>
        <v>0</v>
      </c>
      <c r="N264" s="764">
        <f>IFERROR(VLOOKUP($B$28:$B$565,低压数据库!$C:$AR,13,FALSE),0)</f>
        <v>0</v>
      </c>
      <c r="O264" s="764">
        <f>IFERROR(VLOOKUP($B$28:$B$565,低压数据库!$C:$AR,14,FALSE),0)</f>
        <v>0</v>
      </c>
      <c r="P264" s="764">
        <f>IFERROR(VLOOKUP($B$28:$B$565,低压数据库!$C:$AR,15,FALSE),0)</f>
        <v>0</v>
      </c>
      <c r="Q264" s="764">
        <f>IFERROR(VLOOKUP($B$28:$B$565,低压数据库!$C:$AR,16,FALSE),0)</f>
        <v>0</v>
      </c>
      <c r="R264" s="764">
        <f>IFERROR(VLOOKUP($B$28:$B$565,低压数据库!$C:$AR,17,FALSE),0)</f>
        <v>0</v>
      </c>
      <c r="S264" s="764">
        <f>IFERROR(VLOOKUP($B$28:$B$565,低压数据库!$C:$AR,18,FALSE),0)</f>
        <v>0</v>
      </c>
      <c r="T264" s="764">
        <f>IFERROR(VLOOKUP($B$28:$B$565,低压数据库!$C:$AR,19,FALSE),0)</f>
        <v>0</v>
      </c>
      <c r="U264" s="764">
        <f>IFERROR(VLOOKUP($B$28:$B$565,低压数据库!$C:$AR,20,FALSE),0)</f>
        <v>0</v>
      </c>
      <c r="V264" s="764">
        <f>IFERROR(VLOOKUP($B$28:$B$565,低压数据库!$C:$AR,21,FALSE),0)</f>
        <v>0</v>
      </c>
      <c r="W264" s="764">
        <f>IFERROR(VLOOKUP($B$28:$B$565,低压数据库!$C:$AR,22,FALSE),0)</f>
        <v>0</v>
      </c>
      <c r="X264" s="764">
        <f>IFERROR(VLOOKUP($B$28:$B$565,低压数据库!$C:$AR,23,FALSE),0)</f>
        <v>0</v>
      </c>
      <c r="Y264" s="764">
        <f>IFERROR(VLOOKUP($B$28:$B$565,低压数据库!$C:$AR,24,FALSE),0)</f>
        <v>0</v>
      </c>
      <c r="Z264" s="764">
        <f>IFERROR(VLOOKUP($B$28:$B$565,低压数据库!$C:$AR,25,FALSE),0)</f>
        <v>0</v>
      </c>
      <c r="AA264" s="764">
        <f>IFERROR(VLOOKUP($B$28:$B$565,低压数据库!$C:$AR,26,FALSE),0)</f>
        <v>0</v>
      </c>
      <c r="AB264" s="764">
        <f>IFERROR(VLOOKUP($B$28:$B$565,低压数据库!$C:$AR,27,FALSE),0)</f>
        <v>0</v>
      </c>
      <c r="AC264" s="764">
        <f>IFERROR(VLOOKUP($B$28:$B$565,低压数据库!$C:$AR,28,FALSE),0)</f>
        <v>0</v>
      </c>
      <c r="AD264" s="764">
        <f>IFERROR(VLOOKUP($B$28:$B$565,低压数据库!$C:$AR,29,FALSE),0)</f>
        <v>0</v>
      </c>
      <c r="AE264" s="764">
        <f>IFERROR(VLOOKUP($B$28:$B$565,低压数据库!$C:$AR,30,FALSE),0)</f>
        <v>0</v>
      </c>
      <c r="AF264" s="764">
        <f>IFERROR(VLOOKUP($B$28:$B$565,低压数据库!$C:$AR,31,FALSE),0)</f>
        <v>0</v>
      </c>
      <c r="AG264" s="764">
        <f>IFERROR(VLOOKUP($B$28:$B$565,低压数据库!$C:$AR,32,FALSE),0)</f>
        <v>0</v>
      </c>
      <c r="AH264" s="764">
        <f>IFERROR(VLOOKUP($B$28:$B$565,低压数据库!$C:$AR,33,FALSE),0)</f>
        <v>0</v>
      </c>
      <c r="AI264" s="764">
        <f>IFERROR(VLOOKUP($B$28:$B$565,低压数据库!$C:$AR,34,FALSE),0)</f>
        <v>0</v>
      </c>
      <c r="AJ264" s="764">
        <f>IFERROR(VLOOKUP($B$28:$B$565,低压数据库!$C:$AR,35,FALSE),0)</f>
        <v>0</v>
      </c>
      <c r="AK264" s="764">
        <f>IFERROR(VLOOKUP($B$28:$B$565,低压数据库!$C:$AR,36,FALSE),0)</f>
        <v>0</v>
      </c>
      <c r="AL264" s="764">
        <f>IFERROR(VLOOKUP($B$28:$B$565,低压数据库!$C:$AR,37,FALSE),0)</f>
        <v>0</v>
      </c>
      <c r="AM264" s="764">
        <f>IFERROR(VLOOKUP($B$28:$B$565,低压数据库!$C:$AR,38,FALSE),0)</f>
        <v>0</v>
      </c>
      <c r="AN264" s="764">
        <f>IFERROR(VLOOKUP($B$28:$B$565,低压数据库!$C:$AR,39,FALSE),0)</f>
        <v>0</v>
      </c>
      <c r="AO264" s="764"/>
      <c r="AP264" s="764">
        <f>IFERROR(VLOOKUP($B$28:$B$565,低压数据库!$C:$AR,40,FALSE),0)</f>
        <v>0</v>
      </c>
      <c r="AQ264" s="764">
        <f>IFERROR(VLOOKUP($B$28:$B$565,低压数据库!$C:$AR,41,FALSE),0)</f>
        <v>0</v>
      </c>
      <c r="AR264" s="764"/>
      <c r="AS264" s="764"/>
      <c r="AT264" s="764"/>
      <c r="AU264" s="765">
        <f>IFERROR(VLOOKUP($B$28:$B$565,低压数据库!$C:$AR,42,FALSE),0)</f>
        <v>0</v>
      </c>
    </row>
    <row r="265" s="675" customFormat="1" customHeight="1" spans="1:47">
      <c r="A265" s="769"/>
      <c r="B265" s="772"/>
      <c r="C265" s="759"/>
      <c r="D265" s="760"/>
      <c r="E265" s="761"/>
      <c r="F265" s="761"/>
      <c r="G265" s="761"/>
      <c r="H265" s="760"/>
      <c r="I265" s="760"/>
      <c r="J265" s="768"/>
      <c r="K265" s="763"/>
      <c r="L265" s="764"/>
      <c r="M265" s="764"/>
      <c r="N265" s="764"/>
      <c r="O265" s="764"/>
      <c r="P265" s="764"/>
      <c r="Q265" s="764"/>
      <c r="R265" s="764"/>
      <c r="S265" s="764"/>
      <c r="T265" s="764"/>
      <c r="U265" s="764"/>
      <c r="V265" s="764"/>
      <c r="W265" s="764"/>
      <c r="X265" s="764"/>
      <c r="Y265" s="764"/>
      <c r="Z265" s="764"/>
      <c r="AA265" s="764"/>
      <c r="AB265" s="764"/>
      <c r="AC265" s="764"/>
      <c r="AD265" s="764"/>
      <c r="AE265" s="764"/>
      <c r="AF265" s="764"/>
      <c r="AG265" s="764"/>
      <c r="AH265" s="764"/>
      <c r="AI265" s="764"/>
      <c r="AJ265" s="764"/>
      <c r="AK265" s="764"/>
      <c r="AL265" s="764"/>
      <c r="AM265" s="764"/>
      <c r="AN265" s="764"/>
      <c r="AO265" s="764"/>
      <c r="AP265" s="764"/>
      <c r="AQ265" s="764"/>
      <c r="AR265" s="764"/>
      <c r="AS265" s="764"/>
      <c r="AT265" s="764"/>
      <c r="AU265" s="765"/>
    </row>
    <row r="266" s="675" customFormat="1" customHeight="1" spans="1:47">
      <c r="A266" s="769"/>
      <c r="B266" s="770"/>
      <c r="C266" s="759">
        <f>IFERROR(VLOOKUP(B266:B570,低压数据库!C:D,2,FALSE),0)</f>
        <v>0</v>
      </c>
      <c r="D266" s="760">
        <f>IFERROR(VLOOKUP(B266:B570,低压数据库!C:E,3,FALSE),0)</f>
        <v>0</v>
      </c>
      <c r="E266" s="761"/>
      <c r="F266" s="761"/>
      <c r="G266" s="761"/>
      <c r="H266" s="760"/>
      <c r="I266" s="760">
        <f>IFERROR(VLOOKUP(B266:B570,低压数据库!C:J,8,FALSE),0)</f>
        <v>0</v>
      </c>
      <c r="J266" s="771"/>
      <c r="K266" s="763"/>
      <c r="L266" s="764">
        <f>IFERROR(VLOOKUP($B$28:$B$565,低压数据库!$C:$AR,11,FALSE),0)</f>
        <v>0</v>
      </c>
      <c r="M266" s="764">
        <f>IFERROR(VLOOKUP($B$28:$B$565,低压数据库!$C:$AR,12,FALSE),0)</f>
        <v>0</v>
      </c>
      <c r="N266" s="764">
        <f>IFERROR(VLOOKUP($B$28:$B$565,低压数据库!$C:$AR,13,FALSE),0)</f>
        <v>0</v>
      </c>
      <c r="O266" s="764">
        <f>IFERROR(VLOOKUP($B$28:$B$565,低压数据库!$C:$AR,14,FALSE),0)</f>
        <v>0</v>
      </c>
      <c r="P266" s="764">
        <f>IFERROR(VLOOKUP($B$28:$B$565,低压数据库!$C:$AR,15,FALSE),0)</f>
        <v>0</v>
      </c>
      <c r="Q266" s="764">
        <f>IFERROR(VLOOKUP($B$28:$B$565,低压数据库!$C:$AR,16,FALSE),0)</f>
        <v>0</v>
      </c>
      <c r="R266" s="764">
        <f>IFERROR(VLOOKUP($B$28:$B$565,低压数据库!$C:$AR,17,FALSE),0)</f>
        <v>0</v>
      </c>
      <c r="S266" s="764">
        <f>IFERROR(VLOOKUP($B$28:$B$565,低压数据库!$C:$AR,18,FALSE),0)</f>
        <v>0</v>
      </c>
      <c r="T266" s="764">
        <f>IFERROR(VLOOKUP($B$28:$B$565,低压数据库!$C:$AR,19,FALSE),0)</f>
        <v>0</v>
      </c>
      <c r="U266" s="764">
        <f>IFERROR(VLOOKUP($B$28:$B$565,低压数据库!$C:$AR,20,FALSE),0)</f>
        <v>0</v>
      </c>
      <c r="V266" s="764">
        <f>IFERROR(VLOOKUP($B$28:$B$565,低压数据库!$C:$AR,21,FALSE),0)</f>
        <v>0</v>
      </c>
      <c r="W266" s="764">
        <f>IFERROR(VLOOKUP($B$28:$B$565,低压数据库!$C:$AR,22,FALSE),0)</f>
        <v>0</v>
      </c>
      <c r="X266" s="764">
        <f>IFERROR(VLOOKUP($B$28:$B$565,低压数据库!$C:$AR,23,FALSE),0)</f>
        <v>0</v>
      </c>
      <c r="Y266" s="764">
        <f>IFERROR(VLOOKUP($B$28:$B$565,低压数据库!$C:$AR,24,FALSE),0)</f>
        <v>0</v>
      </c>
      <c r="Z266" s="764">
        <f>IFERROR(VLOOKUP($B$28:$B$565,低压数据库!$C:$AR,25,FALSE),0)</f>
        <v>0</v>
      </c>
      <c r="AA266" s="764">
        <f>IFERROR(VLOOKUP($B$28:$B$565,低压数据库!$C:$AR,26,FALSE),0)</f>
        <v>0</v>
      </c>
      <c r="AB266" s="764">
        <f>IFERROR(VLOOKUP($B$28:$B$565,低压数据库!$C:$AR,27,FALSE),0)</f>
        <v>0</v>
      </c>
      <c r="AC266" s="764">
        <f>IFERROR(VLOOKUP($B$28:$B$565,低压数据库!$C:$AR,28,FALSE),0)</f>
        <v>0</v>
      </c>
      <c r="AD266" s="764">
        <f>IFERROR(VLOOKUP($B$28:$B$565,低压数据库!$C:$AR,29,FALSE),0)</f>
        <v>0</v>
      </c>
      <c r="AE266" s="764">
        <f>IFERROR(VLOOKUP($B$28:$B$565,低压数据库!$C:$AR,30,FALSE),0)</f>
        <v>0</v>
      </c>
      <c r="AF266" s="764">
        <f>IFERROR(VLOOKUP($B$28:$B$565,低压数据库!$C:$AR,31,FALSE),0)</f>
        <v>0</v>
      </c>
      <c r="AG266" s="764">
        <f>IFERROR(VLOOKUP($B$28:$B$565,低压数据库!$C:$AR,32,FALSE),0)</f>
        <v>0</v>
      </c>
      <c r="AH266" s="764">
        <f>IFERROR(VLOOKUP($B$28:$B$565,低压数据库!$C:$AR,33,FALSE),0)</f>
        <v>0</v>
      </c>
      <c r="AI266" s="764">
        <f>IFERROR(VLOOKUP($B$28:$B$565,低压数据库!$C:$AR,34,FALSE),0)</f>
        <v>0</v>
      </c>
      <c r="AJ266" s="764">
        <f>IFERROR(VLOOKUP($B$28:$B$565,低压数据库!$C:$AR,35,FALSE),0)</f>
        <v>0</v>
      </c>
      <c r="AK266" s="764">
        <f>IFERROR(VLOOKUP($B$28:$B$565,低压数据库!$C:$AR,36,FALSE),0)</f>
        <v>0</v>
      </c>
      <c r="AL266" s="764">
        <f>IFERROR(VLOOKUP($B$28:$B$565,低压数据库!$C:$AR,37,FALSE),0)</f>
        <v>0</v>
      </c>
      <c r="AM266" s="764">
        <f>IFERROR(VLOOKUP($B$28:$B$565,低压数据库!$C:$AR,38,FALSE),0)</f>
        <v>0</v>
      </c>
      <c r="AN266" s="764">
        <f>IFERROR(VLOOKUP($B$28:$B$565,低压数据库!$C:$AR,39,FALSE),0)</f>
        <v>0</v>
      </c>
      <c r="AO266" s="764"/>
      <c r="AP266" s="764">
        <f>IFERROR(VLOOKUP($B$28:$B$565,低压数据库!$C:$AR,40,FALSE),0)</f>
        <v>0</v>
      </c>
      <c r="AQ266" s="764">
        <f>IFERROR(VLOOKUP($B$28:$B$565,低压数据库!$C:$AR,41,FALSE),0)</f>
        <v>0</v>
      </c>
      <c r="AR266" s="764"/>
      <c r="AS266" s="764"/>
      <c r="AT266" s="764"/>
      <c r="AU266" s="765">
        <f>IFERROR(VLOOKUP($B$28:$B$565,低压数据库!$C:$AR,42,FALSE),0)</f>
        <v>0</v>
      </c>
    </row>
    <row r="267" s="675" customFormat="1" customHeight="1" spans="1:47">
      <c r="A267" s="769"/>
      <c r="B267" s="772"/>
      <c r="C267" s="759"/>
      <c r="D267" s="760"/>
      <c r="E267" s="761"/>
      <c r="F267" s="761"/>
      <c r="G267" s="761"/>
      <c r="H267" s="760"/>
      <c r="I267" s="760"/>
      <c r="J267" s="768"/>
      <c r="K267" s="763"/>
      <c r="L267" s="764"/>
      <c r="M267" s="764"/>
      <c r="N267" s="764"/>
      <c r="O267" s="764"/>
      <c r="P267" s="764"/>
      <c r="Q267" s="764"/>
      <c r="R267" s="764"/>
      <c r="S267" s="764"/>
      <c r="T267" s="764"/>
      <c r="U267" s="764"/>
      <c r="V267" s="764"/>
      <c r="W267" s="764"/>
      <c r="X267" s="764"/>
      <c r="Y267" s="764"/>
      <c r="Z267" s="764"/>
      <c r="AA267" s="764"/>
      <c r="AB267" s="764"/>
      <c r="AC267" s="764"/>
      <c r="AD267" s="764"/>
      <c r="AE267" s="764"/>
      <c r="AF267" s="764"/>
      <c r="AG267" s="764"/>
      <c r="AH267" s="764"/>
      <c r="AI267" s="764"/>
      <c r="AJ267" s="764"/>
      <c r="AK267" s="764"/>
      <c r="AL267" s="764"/>
      <c r="AM267" s="764"/>
      <c r="AN267" s="764"/>
      <c r="AO267" s="764"/>
      <c r="AP267" s="764"/>
      <c r="AQ267" s="764"/>
      <c r="AR267" s="764"/>
      <c r="AS267" s="764"/>
      <c r="AT267" s="764"/>
      <c r="AU267" s="765"/>
    </row>
    <row r="268" s="675" customFormat="1" customHeight="1" spans="1:47">
      <c r="A268" s="769"/>
      <c r="B268" s="770"/>
      <c r="C268" s="759">
        <f>IFERROR(VLOOKUP(B268:B570,低压数据库!C:D,2,FALSE),0)</f>
        <v>0</v>
      </c>
      <c r="D268" s="760">
        <f>IFERROR(VLOOKUP(B268:B570,低压数据库!C:E,3,FALSE),0)</f>
        <v>0</v>
      </c>
      <c r="E268" s="761"/>
      <c r="F268" s="761"/>
      <c r="G268" s="761"/>
      <c r="H268" s="760"/>
      <c r="I268" s="760">
        <f>IFERROR(VLOOKUP(B268:B570,低压数据库!C:J,8,FALSE),0)</f>
        <v>0</v>
      </c>
      <c r="J268" s="771"/>
      <c r="K268" s="763"/>
      <c r="L268" s="764">
        <f>IFERROR(VLOOKUP($B$28:$B$565,低压数据库!$C:$AR,11,FALSE),0)</f>
        <v>0</v>
      </c>
      <c r="M268" s="764">
        <f>IFERROR(VLOOKUP($B$28:$B$565,低压数据库!$C:$AR,12,FALSE),0)</f>
        <v>0</v>
      </c>
      <c r="N268" s="764">
        <f>IFERROR(VLOOKUP($B$28:$B$565,低压数据库!$C:$AR,13,FALSE),0)</f>
        <v>0</v>
      </c>
      <c r="O268" s="764">
        <f>IFERROR(VLOOKUP($B$28:$B$565,低压数据库!$C:$AR,14,FALSE),0)</f>
        <v>0</v>
      </c>
      <c r="P268" s="764">
        <f>IFERROR(VLOOKUP($B$28:$B$565,低压数据库!$C:$AR,15,FALSE),0)</f>
        <v>0</v>
      </c>
      <c r="Q268" s="764">
        <f>IFERROR(VLOOKUP($B$28:$B$565,低压数据库!$C:$AR,16,FALSE),0)</f>
        <v>0</v>
      </c>
      <c r="R268" s="764">
        <f>IFERROR(VLOOKUP($B$28:$B$565,低压数据库!$C:$AR,17,FALSE),0)</f>
        <v>0</v>
      </c>
      <c r="S268" s="764">
        <f>IFERROR(VLOOKUP($B$28:$B$565,低压数据库!$C:$AR,18,FALSE),0)</f>
        <v>0</v>
      </c>
      <c r="T268" s="764">
        <f>IFERROR(VLOOKUP($B$28:$B$565,低压数据库!$C:$AR,19,FALSE),0)</f>
        <v>0</v>
      </c>
      <c r="U268" s="764">
        <f>IFERROR(VLOOKUP($B$28:$B$565,低压数据库!$C:$AR,20,FALSE),0)</f>
        <v>0</v>
      </c>
      <c r="V268" s="764">
        <f>IFERROR(VLOOKUP($B$28:$B$565,低压数据库!$C:$AR,21,FALSE),0)</f>
        <v>0</v>
      </c>
      <c r="W268" s="764">
        <f>IFERROR(VLOOKUP($B$28:$B$565,低压数据库!$C:$AR,22,FALSE),0)</f>
        <v>0</v>
      </c>
      <c r="X268" s="764">
        <f>IFERROR(VLOOKUP($B$28:$B$565,低压数据库!$C:$AR,23,FALSE),0)</f>
        <v>0</v>
      </c>
      <c r="Y268" s="764">
        <f>IFERROR(VLOOKUP($B$28:$B$565,低压数据库!$C:$AR,24,FALSE),0)</f>
        <v>0</v>
      </c>
      <c r="Z268" s="764">
        <f>IFERROR(VLOOKUP($B$28:$B$565,低压数据库!$C:$AR,25,FALSE),0)</f>
        <v>0</v>
      </c>
      <c r="AA268" s="764">
        <f>IFERROR(VLOOKUP($B$28:$B$565,低压数据库!$C:$AR,26,FALSE),0)</f>
        <v>0</v>
      </c>
      <c r="AB268" s="764">
        <f>IFERROR(VLOOKUP($B$28:$B$565,低压数据库!$C:$AR,27,FALSE),0)</f>
        <v>0</v>
      </c>
      <c r="AC268" s="764">
        <f>IFERROR(VLOOKUP($B$28:$B$565,低压数据库!$C:$AR,28,FALSE),0)</f>
        <v>0</v>
      </c>
      <c r="AD268" s="764">
        <f>IFERROR(VLOOKUP($B$28:$B$565,低压数据库!$C:$AR,29,FALSE),0)</f>
        <v>0</v>
      </c>
      <c r="AE268" s="764">
        <f>IFERROR(VLOOKUP($B$28:$B$565,低压数据库!$C:$AR,30,FALSE),0)</f>
        <v>0</v>
      </c>
      <c r="AF268" s="764">
        <f>IFERROR(VLOOKUP($B$28:$B$565,低压数据库!$C:$AR,31,FALSE),0)</f>
        <v>0</v>
      </c>
      <c r="AG268" s="764">
        <f>IFERROR(VLOOKUP($B$28:$B$565,低压数据库!$C:$AR,32,FALSE),0)</f>
        <v>0</v>
      </c>
      <c r="AH268" s="764">
        <f>IFERROR(VLOOKUP($B$28:$B$565,低压数据库!$C:$AR,33,FALSE),0)</f>
        <v>0</v>
      </c>
      <c r="AI268" s="764">
        <f>IFERROR(VLOOKUP($B$28:$B$565,低压数据库!$C:$AR,34,FALSE),0)</f>
        <v>0</v>
      </c>
      <c r="AJ268" s="764">
        <f>IFERROR(VLOOKUP($B$28:$B$565,低压数据库!$C:$AR,35,FALSE),0)</f>
        <v>0</v>
      </c>
      <c r="AK268" s="764">
        <f>IFERROR(VLOOKUP($B$28:$B$565,低压数据库!$C:$AR,36,FALSE),0)</f>
        <v>0</v>
      </c>
      <c r="AL268" s="764">
        <f>IFERROR(VLOOKUP($B$28:$B$565,低压数据库!$C:$AR,37,FALSE),0)</f>
        <v>0</v>
      </c>
      <c r="AM268" s="764">
        <f>IFERROR(VLOOKUP($B$28:$B$565,低压数据库!$C:$AR,38,FALSE),0)</f>
        <v>0</v>
      </c>
      <c r="AN268" s="764">
        <f>IFERROR(VLOOKUP($B$28:$B$565,低压数据库!$C:$AR,39,FALSE),0)</f>
        <v>0</v>
      </c>
      <c r="AO268" s="764"/>
      <c r="AP268" s="764">
        <f>IFERROR(VLOOKUP($B$28:$B$565,低压数据库!$C:$AR,40,FALSE),0)</f>
        <v>0</v>
      </c>
      <c r="AQ268" s="764">
        <f>IFERROR(VLOOKUP($B$28:$B$565,低压数据库!$C:$AR,41,FALSE),0)</f>
        <v>0</v>
      </c>
      <c r="AR268" s="764"/>
      <c r="AS268" s="764"/>
      <c r="AT268" s="764"/>
      <c r="AU268" s="765">
        <f>IFERROR(VLOOKUP($B$28:$B$565,低压数据库!$C:$AR,42,FALSE),0)</f>
        <v>0</v>
      </c>
    </row>
    <row r="269" s="675" customFormat="1" customHeight="1" spans="1:47">
      <c r="A269" s="769"/>
      <c r="B269" s="772"/>
      <c r="C269" s="759"/>
      <c r="D269" s="760"/>
      <c r="E269" s="761"/>
      <c r="F269" s="761"/>
      <c r="G269" s="761"/>
      <c r="H269" s="760"/>
      <c r="I269" s="760"/>
      <c r="J269" s="768"/>
      <c r="K269" s="763"/>
      <c r="L269" s="764"/>
      <c r="M269" s="764"/>
      <c r="N269" s="764"/>
      <c r="O269" s="764"/>
      <c r="P269" s="764"/>
      <c r="Q269" s="764"/>
      <c r="R269" s="764"/>
      <c r="S269" s="764"/>
      <c r="T269" s="764"/>
      <c r="U269" s="764"/>
      <c r="V269" s="764"/>
      <c r="W269" s="764"/>
      <c r="X269" s="764"/>
      <c r="Y269" s="764"/>
      <c r="Z269" s="764"/>
      <c r="AA269" s="764"/>
      <c r="AB269" s="764"/>
      <c r="AC269" s="764"/>
      <c r="AD269" s="764"/>
      <c r="AE269" s="764"/>
      <c r="AF269" s="764"/>
      <c r="AG269" s="764"/>
      <c r="AH269" s="764"/>
      <c r="AI269" s="764"/>
      <c r="AJ269" s="764"/>
      <c r="AK269" s="764"/>
      <c r="AL269" s="764"/>
      <c r="AM269" s="764"/>
      <c r="AN269" s="764"/>
      <c r="AO269" s="764"/>
      <c r="AP269" s="764"/>
      <c r="AQ269" s="764"/>
      <c r="AR269" s="764"/>
      <c r="AS269" s="764"/>
      <c r="AT269" s="764"/>
      <c r="AU269" s="765"/>
    </row>
    <row r="270" s="675" customFormat="1" customHeight="1" spans="1:47">
      <c r="A270" s="769"/>
      <c r="B270" s="770"/>
      <c r="C270" s="759">
        <f>IFERROR(VLOOKUP(B270:B570,低压数据库!C:D,2,FALSE),0)</f>
        <v>0</v>
      </c>
      <c r="D270" s="760">
        <f>IFERROR(VLOOKUP(B270:B570,低压数据库!C:E,3,FALSE),0)</f>
        <v>0</v>
      </c>
      <c r="E270" s="761"/>
      <c r="F270" s="761"/>
      <c r="G270" s="761"/>
      <c r="H270" s="760"/>
      <c r="I270" s="760">
        <f>IFERROR(VLOOKUP(B270:B570,低压数据库!C:J,8,FALSE),0)</f>
        <v>0</v>
      </c>
      <c r="J270" s="771"/>
      <c r="K270" s="763"/>
      <c r="L270" s="764">
        <f>IFERROR(VLOOKUP($B$28:$B$565,低压数据库!$C:$AR,11,FALSE),0)</f>
        <v>0</v>
      </c>
      <c r="M270" s="764">
        <f>IFERROR(VLOOKUP($B$28:$B$565,低压数据库!$C:$AR,12,FALSE),0)</f>
        <v>0</v>
      </c>
      <c r="N270" s="764">
        <f>IFERROR(VLOOKUP($B$28:$B$565,低压数据库!$C:$AR,13,FALSE),0)</f>
        <v>0</v>
      </c>
      <c r="O270" s="764">
        <f>IFERROR(VLOOKUP($B$28:$B$565,低压数据库!$C:$AR,14,FALSE),0)</f>
        <v>0</v>
      </c>
      <c r="P270" s="764">
        <f>IFERROR(VLOOKUP($B$28:$B$565,低压数据库!$C:$AR,15,FALSE),0)</f>
        <v>0</v>
      </c>
      <c r="Q270" s="764">
        <f>IFERROR(VLOOKUP($B$28:$B$565,低压数据库!$C:$AR,16,FALSE),0)</f>
        <v>0</v>
      </c>
      <c r="R270" s="764">
        <f>IFERROR(VLOOKUP($B$28:$B$565,低压数据库!$C:$AR,17,FALSE),0)</f>
        <v>0</v>
      </c>
      <c r="S270" s="764">
        <f>IFERROR(VLOOKUP($B$28:$B$565,低压数据库!$C:$AR,18,FALSE),0)</f>
        <v>0</v>
      </c>
      <c r="T270" s="764">
        <f>IFERROR(VLOOKUP($B$28:$B$565,低压数据库!$C:$AR,19,FALSE),0)</f>
        <v>0</v>
      </c>
      <c r="U270" s="764">
        <f>IFERROR(VLOOKUP($B$28:$B$565,低压数据库!$C:$AR,20,FALSE),0)</f>
        <v>0</v>
      </c>
      <c r="V270" s="764">
        <f>IFERROR(VLOOKUP($B$28:$B$565,低压数据库!$C:$AR,21,FALSE),0)</f>
        <v>0</v>
      </c>
      <c r="W270" s="764">
        <f>IFERROR(VLOOKUP($B$28:$B$565,低压数据库!$C:$AR,22,FALSE),0)</f>
        <v>0</v>
      </c>
      <c r="X270" s="764">
        <f>IFERROR(VLOOKUP($B$28:$B$565,低压数据库!$C:$AR,23,FALSE),0)</f>
        <v>0</v>
      </c>
      <c r="Y270" s="764">
        <f>IFERROR(VLOOKUP($B$28:$B$565,低压数据库!$C:$AR,24,FALSE),0)</f>
        <v>0</v>
      </c>
      <c r="Z270" s="764">
        <f>IFERROR(VLOOKUP($B$28:$B$565,低压数据库!$C:$AR,25,FALSE),0)</f>
        <v>0</v>
      </c>
      <c r="AA270" s="764">
        <f>IFERROR(VLOOKUP($B$28:$B$565,低压数据库!$C:$AR,26,FALSE),0)</f>
        <v>0</v>
      </c>
      <c r="AB270" s="764">
        <f>IFERROR(VLOOKUP($B$28:$B$565,低压数据库!$C:$AR,27,FALSE),0)</f>
        <v>0</v>
      </c>
      <c r="AC270" s="764">
        <f>IFERROR(VLOOKUP($B$28:$B$565,低压数据库!$C:$AR,28,FALSE),0)</f>
        <v>0</v>
      </c>
      <c r="AD270" s="764">
        <f>IFERROR(VLOOKUP($B$28:$B$565,低压数据库!$C:$AR,29,FALSE),0)</f>
        <v>0</v>
      </c>
      <c r="AE270" s="764">
        <f>IFERROR(VLOOKUP($B$28:$B$565,低压数据库!$C:$AR,30,FALSE),0)</f>
        <v>0</v>
      </c>
      <c r="AF270" s="764">
        <f>IFERROR(VLOOKUP($B$28:$B$565,低压数据库!$C:$AR,31,FALSE),0)</f>
        <v>0</v>
      </c>
      <c r="AG270" s="764">
        <f>IFERROR(VLOOKUP($B$28:$B$565,低压数据库!$C:$AR,32,FALSE),0)</f>
        <v>0</v>
      </c>
      <c r="AH270" s="764">
        <f>IFERROR(VLOOKUP($B$28:$B$565,低压数据库!$C:$AR,33,FALSE),0)</f>
        <v>0</v>
      </c>
      <c r="AI270" s="764">
        <f>IFERROR(VLOOKUP($B$28:$B$565,低压数据库!$C:$AR,34,FALSE),0)</f>
        <v>0</v>
      </c>
      <c r="AJ270" s="764">
        <f>IFERROR(VLOOKUP($B$28:$B$565,低压数据库!$C:$AR,35,FALSE),0)</f>
        <v>0</v>
      </c>
      <c r="AK270" s="764">
        <f>IFERROR(VLOOKUP($B$28:$B$565,低压数据库!$C:$AR,36,FALSE),0)</f>
        <v>0</v>
      </c>
      <c r="AL270" s="764">
        <f>IFERROR(VLOOKUP($B$28:$B$565,低压数据库!$C:$AR,37,FALSE),0)</f>
        <v>0</v>
      </c>
      <c r="AM270" s="764">
        <f>IFERROR(VLOOKUP($B$28:$B$565,低压数据库!$C:$AR,38,FALSE),0)</f>
        <v>0</v>
      </c>
      <c r="AN270" s="764">
        <f>IFERROR(VLOOKUP($B$28:$B$565,低压数据库!$C:$AR,39,FALSE),0)</f>
        <v>0</v>
      </c>
      <c r="AO270" s="764"/>
      <c r="AP270" s="764">
        <f>IFERROR(VLOOKUP($B$28:$B$565,低压数据库!$C:$AR,40,FALSE),0)</f>
        <v>0</v>
      </c>
      <c r="AQ270" s="764">
        <f>IFERROR(VLOOKUP($B$28:$B$565,低压数据库!$C:$AR,41,FALSE),0)</f>
        <v>0</v>
      </c>
      <c r="AR270" s="764"/>
      <c r="AS270" s="764"/>
      <c r="AT270" s="764"/>
      <c r="AU270" s="765">
        <f>IFERROR(VLOOKUP($B$28:$B$565,低压数据库!$C:$AR,42,FALSE),0)</f>
        <v>0</v>
      </c>
    </row>
    <row r="271" s="675" customFormat="1" customHeight="1" spans="1:47">
      <c r="A271" s="769"/>
      <c r="B271" s="772"/>
      <c r="C271" s="759"/>
      <c r="D271" s="760"/>
      <c r="E271" s="761"/>
      <c r="F271" s="761"/>
      <c r="G271" s="761"/>
      <c r="H271" s="760"/>
      <c r="I271" s="760"/>
      <c r="J271" s="768"/>
      <c r="K271" s="763"/>
      <c r="L271" s="764"/>
      <c r="M271" s="764"/>
      <c r="N271" s="764"/>
      <c r="O271" s="764"/>
      <c r="P271" s="764"/>
      <c r="Q271" s="764"/>
      <c r="R271" s="764"/>
      <c r="S271" s="764"/>
      <c r="T271" s="764"/>
      <c r="U271" s="764"/>
      <c r="V271" s="764"/>
      <c r="W271" s="764"/>
      <c r="X271" s="764"/>
      <c r="Y271" s="764"/>
      <c r="Z271" s="764"/>
      <c r="AA271" s="764"/>
      <c r="AB271" s="764"/>
      <c r="AC271" s="764"/>
      <c r="AD271" s="764"/>
      <c r="AE271" s="764"/>
      <c r="AF271" s="764"/>
      <c r="AG271" s="764"/>
      <c r="AH271" s="764"/>
      <c r="AI271" s="764"/>
      <c r="AJ271" s="764"/>
      <c r="AK271" s="764"/>
      <c r="AL271" s="764"/>
      <c r="AM271" s="764"/>
      <c r="AN271" s="764"/>
      <c r="AO271" s="764"/>
      <c r="AP271" s="764"/>
      <c r="AQ271" s="764"/>
      <c r="AR271" s="764"/>
      <c r="AS271" s="764"/>
      <c r="AT271" s="764"/>
      <c r="AU271" s="765"/>
    </row>
    <row r="272" s="675" customFormat="1" customHeight="1" spans="1:47">
      <c r="A272" s="769"/>
      <c r="B272" s="770"/>
      <c r="C272" s="759">
        <f>IFERROR(VLOOKUP(B272:B570,低压数据库!C:D,2,FALSE),0)</f>
        <v>0</v>
      </c>
      <c r="D272" s="760">
        <f>IFERROR(VLOOKUP(B272:B570,低压数据库!C:E,3,FALSE),0)</f>
        <v>0</v>
      </c>
      <c r="E272" s="761"/>
      <c r="F272" s="761"/>
      <c r="G272" s="761"/>
      <c r="H272" s="760"/>
      <c r="I272" s="760">
        <f>IFERROR(VLOOKUP(B272:B570,低压数据库!C:J,8,FALSE),0)</f>
        <v>0</v>
      </c>
      <c r="J272" s="771"/>
      <c r="K272" s="763"/>
      <c r="L272" s="764">
        <f>IFERROR(VLOOKUP($B$28:$B$565,低压数据库!$C:$AR,11,FALSE),0)</f>
        <v>0</v>
      </c>
      <c r="M272" s="764">
        <f>IFERROR(VLOOKUP($B$28:$B$565,低压数据库!$C:$AR,12,FALSE),0)</f>
        <v>0</v>
      </c>
      <c r="N272" s="764">
        <f>IFERROR(VLOOKUP($B$28:$B$565,低压数据库!$C:$AR,13,FALSE),0)</f>
        <v>0</v>
      </c>
      <c r="O272" s="764">
        <f>IFERROR(VLOOKUP($B$28:$B$565,低压数据库!$C:$AR,14,FALSE),0)</f>
        <v>0</v>
      </c>
      <c r="P272" s="764">
        <f>IFERROR(VLOOKUP($B$28:$B$565,低压数据库!$C:$AR,15,FALSE),0)</f>
        <v>0</v>
      </c>
      <c r="Q272" s="764">
        <f>IFERROR(VLOOKUP($B$28:$B$565,低压数据库!$C:$AR,16,FALSE),0)</f>
        <v>0</v>
      </c>
      <c r="R272" s="764">
        <f>IFERROR(VLOOKUP($B$28:$B$565,低压数据库!$C:$AR,17,FALSE),0)</f>
        <v>0</v>
      </c>
      <c r="S272" s="764">
        <f>IFERROR(VLOOKUP($B$28:$B$565,低压数据库!$C:$AR,18,FALSE),0)</f>
        <v>0</v>
      </c>
      <c r="T272" s="764">
        <f>IFERROR(VLOOKUP($B$28:$B$565,低压数据库!$C:$AR,19,FALSE),0)</f>
        <v>0</v>
      </c>
      <c r="U272" s="764">
        <f>IFERROR(VLOOKUP($B$28:$B$565,低压数据库!$C:$AR,20,FALSE),0)</f>
        <v>0</v>
      </c>
      <c r="V272" s="764">
        <f>IFERROR(VLOOKUP($B$28:$B$565,低压数据库!$C:$AR,21,FALSE),0)</f>
        <v>0</v>
      </c>
      <c r="W272" s="764">
        <f>IFERROR(VLOOKUP($B$28:$B$565,低压数据库!$C:$AR,22,FALSE),0)</f>
        <v>0</v>
      </c>
      <c r="X272" s="764">
        <f>IFERROR(VLOOKUP($B$28:$B$565,低压数据库!$C:$AR,23,FALSE),0)</f>
        <v>0</v>
      </c>
      <c r="Y272" s="764">
        <f>IFERROR(VLOOKUP($B$28:$B$565,低压数据库!$C:$AR,24,FALSE),0)</f>
        <v>0</v>
      </c>
      <c r="Z272" s="764">
        <f>IFERROR(VLOOKUP($B$28:$B$565,低压数据库!$C:$AR,25,FALSE),0)</f>
        <v>0</v>
      </c>
      <c r="AA272" s="764">
        <f>IFERROR(VLOOKUP($B$28:$B$565,低压数据库!$C:$AR,26,FALSE),0)</f>
        <v>0</v>
      </c>
      <c r="AB272" s="764">
        <f>IFERROR(VLOOKUP($B$28:$B$565,低压数据库!$C:$AR,27,FALSE),0)</f>
        <v>0</v>
      </c>
      <c r="AC272" s="764">
        <f>IFERROR(VLOOKUP($B$28:$B$565,低压数据库!$C:$AR,28,FALSE),0)</f>
        <v>0</v>
      </c>
      <c r="AD272" s="764">
        <f>IFERROR(VLOOKUP($B$28:$B$565,低压数据库!$C:$AR,29,FALSE),0)</f>
        <v>0</v>
      </c>
      <c r="AE272" s="764">
        <f>IFERROR(VLOOKUP($B$28:$B$565,低压数据库!$C:$AR,30,FALSE),0)</f>
        <v>0</v>
      </c>
      <c r="AF272" s="764">
        <f>IFERROR(VLOOKUP($B$28:$B$565,低压数据库!$C:$AR,31,FALSE),0)</f>
        <v>0</v>
      </c>
      <c r="AG272" s="764">
        <f>IFERROR(VLOOKUP($B$28:$B$565,低压数据库!$C:$AR,32,FALSE),0)</f>
        <v>0</v>
      </c>
      <c r="AH272" s="764">
        <f>IFERROR(VLOOKUP($B$28:$B$565,低压数据库!$C:$AR,33,FALSE),0)</f>
        <v>0</v>
      </c>
      <c r="AI272" s="764">
        <f>IFERROR(VLOOKUP($B$28:$B$565,低压数据库!$C:$AR,34,FALSE),0)</f>
        <v>0</v>
      </c>
      <c r="AJ272" s="764">
        <f>IFERROR(VLOOKUP($B$28:$B$565,低压数据库!$C:$AR,35,FALSE),0)</f>
        <v>0</v>
      </c>
      <c r="AK272" s="764">
        <f>IFERROR(VLOOKUP($B$28:$B$565,低压数据库!$C:$AR,36,FALSE),0)</f>
        <v>0</v>
      </c>
      <c r="AL272" s="764">
        <f>IFERROR(VLOOKUP($B$28:$B$565,低压数据库!$C:$AR,37,FALSE),0)</f>
        <v>0</v>
      </c>
      <c r="AM272" s="764">
        <f>IFERROR(VLOOKUP($B$28:$B$565,低压数据库!$C:$AR,38,FALSE),0)</f>
        <v>0</v>
      </c>
      <c r="AN272" s="764">
        <f>IFERROR(VLOOKUP($B$28:$B$565,低压数据库!$C:$AR,39,FALSE),0)</f>
        <v>0</v>
      </c>
      <c r="AO272" s="764"/>
      <c r="AP272" s="764">
        <f>IFERROR(VLOOKUP($B$28:$B$565,低压数据库!$C:$AR,40,FALSE),0)</f>
        <v>0</v>
      </c>
      <c r="AQ272" s="764">
        <f>IFERROR(VLOOKUP($B$28:$B$565,低压数据库!$C:$AR,41,FALSE),0)</f>
        <v>0</v>
      </c>
      <c r="AR272" s="764"/>
      <c r="AS272" s="764"/>
      <c r="AT272" s="764"/>
      <c r="AU272" s="765">
        <f>IFERROR(VLOOKUP($B$28:$B$565,低压数据库!$C:$AR,42,FALSE),0)</f>
        <v>0</v>
      </c>
    </row>
    <row r="273" s="675" customFormat="1" customHeight="1" spans="1:47">
      <c r="A273" s="769"/>
      <c r="B273" s="772"/>
      <c r="C273" s="759"/>
      <c r="D273" s="760"/>
      <c r="E273" s="761"/>
      <c r="F273" s="761"/>
      <c r="G273" s="761"/>
      <c r="H273" s="760"/>
      <c r="I273" s="760"/>
      <c r="J273" s="768"/>
      <c r="K273" s="763"/>
      <c r="L273" s="764"/>
      <c r="M273" s="764"/>
      <c r="N273" s="764"/>
      <c r="O273" s="764"/>
      <c r="P273" s="764"/>
      <c r="Q273" s="764"/>
      <c r="R273" s="764"/>
      <c r="S273" s="764"/>
      <c r="T273" s="764"/>
      <c r="U273" s="764"/>
      <c r="V273" s="764"/>
      <c r="W273" s="764"/>
      <c r="X273" s="764"/>
      <c r="Y273" s="764"/>
      <c r="Z273" s="764"/>
      <c r="AA273" s="764"/>
      <c r="AB273" s="764"/>
      <c r="AC273" s="764"/>
      <c r="AD273" s="764"/>
      <c r="AE273" s="764"/>
      <c r="AF273" s="764"/>
      <c r="AG273" s="764"/>
      <c r="AH273" s="764"/>
      <c r="AI273" s="764"/>
      <c r="AJ273" s="764"/>
      <c r="AK273" s="764"/>
      <c r="AL273" s="764"/>
      <c r="AM273" s="764"/>
      <c r="AN273" s="764"/>
      <c r="AO273" s="764"/>
      <c r="AP273" s="764"/>
      <c r="AQ273" s="764"/>
      <c r="AR273" s="764"/>
      <c r="AS273" s="764"/>
      <c r="AT273" s="764"/>
      <c r="AU273" s="765"/>
    </row>
    <row r="274" s="675" customFormat="1" customHeight="1" spans="1:47">
      <c r="A274" s="769"/>
      <c r="B274" s="770"/>
      <c r="C274" s="759">
        <f>IFERROR(VLOOKUP(B274:B570,低压数据库!C:D,2,FALSE),0)</f>
        <v>0</v>
      </c>
      <c r="D274" s="760">
        <f>IFERROR(VLOOKUP(B274:B570,低压数据库!C:E,3,FALSE),0)</f>
        <v>0</v>
      </c>
      <c r="E274" s="761"/>
      <c r="F274" s="761"/>
      <c r="G274" s="761"/>
      <c r="H274" s="760"/>
      <c r="I274" s="760">
        <f>IFERROR(VLOOKUP(B274:B570,低压数据库!C:J,8,FALSE),0)</f>
        <v>0</v>
      </c>
      <c r="J274" s="771"/>
      <c r="K274" s="763"/>
      <c r="L274" s="764">
        <f>IFERROR(VLOOKUP($B$28:$B$565,低压数据库!$C:$AR,11,FALSE),0)</f>
        <v>0</v>
      </c>
      <c r="M274" s="764">
        <f>IFERROR(VLOOKUP($B$28:$B$565,低压数据库!$C:$AR,12,FALSE),0)</f>
        <v>0</v>
      </c>
      <c r="N274" s="764">
        <f>IFERROR(VLOOKUP($B$28:$B$565,低压数据库!$C:$AR,13,FALSE),0)</f>
        <v>0</v>
      </c>
      <c r="O274" s="764">
        <f>IFERROR(VLOOKUP($B$28:$B$565,低压数据库!$C:$AR,14,FALSE),0)</f>
        <v>0</v>
      </c>
      <c r="P274" s="764">
        <f>IFERROR(VLOOKUP($B$28:$B$565,低压数据库!$C:$AR,15,FALSE),0)</f>
        <v>0</v>
      </c>
      <c r="Q274" s="764">
        <f>IFERROR(VLOOKUP($B$28:$B$565,低压数据库!$C:$AR,16,FALSE),0)</f>
        <v>0</v>
      </c>
      <c r="R274" s="764">
        <f>IFERROR(VLOOKUP($B$28:$B$565,低压数据库!$C:$AR,17,FALSE),0)</f>
        <v>0</v>
      </c>
      <c r="S274" s="764">
        <f>IFERROR(VLOOKUP($B$28:$B$565,低压数据库!$C:$AR,18,FALSE),0)</f>
        <v>0</v>
      </c>
      <c r="T274" s="764">
        <f>IFERROR(VLOOKUP($B$28:$B$565,低压数据库!$C:$AR,19,FALSE),0)</f>
        <v>0</v>
      </c>
      <c r="U274" s="764">
        <f>IFERROR(VLOOKUP($B$28:$B$565,低压数据库!$C:$AR,20,FALSE),0)</f>
        <v>0</v>
      </c>
      <c r="V274" s="764">
        <f>IFERROR(VLOOKUP($B$28:$B$565,低压数据库!$C:$AR,21,FALSE),0)</f>
        <v>0</v>
      </c>
      <c r="W274" s="764">
        <f>IFERROR(VLOOKUP($B$28:$B$565,低压数据库!$C:$AR,22,FALSE),0)</f>
        <v>0</v>
      </c>
      <c r="X274" s="764">
        <f>IFERROR(VLOOKUP($B$28:$B$565,低压数据库!$C:$AR,23,FALSE),0)</f>
        <v>0</v>
      </c>
      <c r="Y274" s="764">
        <f>IFERROR(VLOOKUP($B$28:$B$565,低压数据库!$C:$AR,24,FALSE),0)</f>
        <v>0</v>
      </c>
      <c r="Z274" s="764">
        <f>IFERROR(VLOOKUP($B$28:$B$565,低压数据库!$C:$AR,25,FALSE),0)</f>
        <v>0</v>
      </c>
      <c r="AA274" s="764">
        <f>IFERROR(VLOOKUP($B$28:$B$565,低压数据库!$C:$AR,26,FALSE),0)</f>
        <v>0</v>
      </c>
      <c r="AB274" s="764">
        <f>IFERROR(VLOOKUP($B$28:$B$565,低压数据库!$C:$AR,27,FALSE),0)</f>
        <v>0</v>
      </c>
      <c r="AC274" s="764">
        <f>IFERROR(VLOOKUP($B$28:$B$565,低压数据库!$C:$AR,28,FALSE),0)</f>
        <v>0</v>
      </c>
      <c r="AD274" s="764">
        <f>IFERROR(VLOOKUP($B$28:$B$565,低压数据库!$C:$AR,29,FALSE),0)</f>
        <v>0</v>
      </c>
      <c r="AE274" s="764">
        <f>IFERROR(VLOOKUP($B$28:$B$565,低压数据库!$C:$AR,30,FALSE),0)</f>
        <v>0</v>
      </c>
      <c r="AF274" s="764">
        <f>IFERROR(VLOOKUP($B$28:$B$565,低压数据库!$C:$AR,31,FALSE),0)</f>
        <v>0</v>
      </c>
      <c r="AG274" s="764">
        <f>IFERROR(VLOOKUP($B$28:$B$565,低压数据库!$C:$AR,32,FALSE),0)</f>
        <v>0</v>
      </c>
      <c r="AH274" s="764">
        <f>IFERROR(VLOOKUP($B$28:$B$565,低压数据库!$C:$AR,33,FALSE),0)</f>
        <v>0</v>
      </c>
      <c r="AI274" s="764">
        <f>IFERROR(VLOOKUP($B$28:$B$565,低压数据库!$C:$AR,34,FALSE),0)</f>
        <v>0</v>
      </c>
      <c r="AJ274" s="764">
        <f>IFERROR(VLOOKUP($B$28:$B$565,低压数据库!$C:$AR,35,FALSE),0)</f>
        <v>0</v>
      </c>
      <c r="AK274" s="764">
        <f>IFERROR(VLOOKUP($B$28:$B$565,低压数据库!$C:$AR,36,FALSE),0)</f>
        <v>0</v>
      </c>
      <c r="AL274" s="764">
        <f>IFERROR(VLOOKUP($B$28:$B$565,低压数据库!$C:$AR,37,FALSE),0)</f>
        <v>0</v>
      </c>
      <c r="AM274" s="764">
        <f>IFERROR(VLOOKUP($B$28:$B$565,低压数据库!$C:$AR,38,FALSE),0)</f>
        <v>0</v>
      </c>
      <c r="AN274" s="764">
        <f>IFERROR(VLOOKUP($B$28:$B$565,低压数据库!$C:$AR,39,FALSE),0)</f>
        <v>0</v>
      </c>
      <c r="AO274" s="764"/>
      <c r="AP274" s="764">
        <f>IFERROR(VLOOKUP($B$28:$B$565,低压数据库!$C:$AR,40,FALSE),0)</f>
        <v>0</v>
      </c>
      <c r="AQ274" s="764">
        <f>IFERROR(VLOOKUP($B$28:$B$565,低压数据库!$C:$AR,41,FALSE),0)</f>
        <v>0</v>
      </c>
      <c r="AR274" s="764"/>
      <c r="AS274" s="764"/>
      <c r="AT274" s="764"/>
      <c r="AU274" s="765">
        <f>IFERROR(VLOOKUP($B$28:$B$565,低压数据库!$C:$AR,42,FALSE),0)</f>
        <v>0</v>
      </c>
    </row>
    <row r="275" s="675" customFormat="1" customHeight="1" spans="1:47">
      <c r="A275" s="769"/>
      <c r="B275" s="772"/>
      <c r="C275" s="759"/>
      <c r="D275" s="760"/>
      <c r="E275" s="761"/>
      <c r="F275" s="761"/>
      <c r="G275" s="761"/>
      <c r="H275" s="760"/>
      <c r="I275" s="760"/>
      <c r="J275" s="768"/>
      <c r="K275" s="763"/>
      <c r="L275" s="764"/>
      <c r="M275" s="764"/>
      <c r="N275" s="764"/>
      <c r="O275" s="764"/>
      <c r="P275" s="764"/>
      <c r="Q275" s="764"/>
      <c r="R275" s="764"/>
      <c r="S275" s="764"/>
      <c r="T275" s="764"/>
      <c r="U275" s="764"/>
      <c r="V275" s="764"/>
      <c r="W275" s="764"/>
      <c r="X275" s="764"/>
      <c r="Y275" s="764"/>
      <c r="Z275" s="764"/>
      <c r="AA275" s="764"/>
      <c r="AB275" s="764"/>
      <c r="AC275" s="764"/>
      <c r="AD275" s="764"/>
      <c r="AE275" s="764"/>
      <c r="AF275" s="764"/>
      <c r="AG275" s="764"/>
      <c r="AH275" s="764"/>
      <c r="AI275" s="764"/>
      <c r="AJ275" s="764"/>
      <c r="AK275" s="764"/>
      <c r="AL275" s="764"/>
      <c r="AM275" s="764"/>
      <c r="AN275" s="764"/>
      <c r="AO275" s="764"/>
      <c r="AP275" s="764"/>
      <c r="AQ275" s="764"/>
      <c r="AR275" s="764"/>
      <c r="AS275" s="764"/>
      <c r="AT275" s="764"/>
      <c r="AU275" s="765"/>
    </row>
    <row r="276" s="675" customFormat="1" customHeight="1" spans="1:47">
      <c r="A276" s="769"/>
      <c r="B276" s="770"/>
      <c r="C276" s="759">
        <f>IFERROR(VLOOKUP(B276:B570,低压数据库!C:D,2,FALSE),0)</f>
        <v>0</v>
      </c>
      <c r="D276" s="760">
        <f>IFERROR(VLOOKUP(B276:B570,低压数据库!C:E,3,FALSE),0)</f>
        <v>0</v>
      </c>
      <c r="E276" s="761"/>
      <c r="F276" s="761"/>
      <c r="G276" s="761"/>
      <c r="H276" s="760"/>
      <c r="I276" s="760">
        <f>IFERROR(VLOOKUP(B276:B570,低压数据库!C:J,8,FALSE),0)</f>
        <v>0</v>
      </c>
      <c r="J276" s="771"/>
      <c r="K276" s="763"/>
      <c r="L276" s="764">
        <f>IFERROR(VLOOKUP($B$28:$B$565,低压数据库!$C:$AR,11,FALSE),0)</f>
        <v>0</v>
      </c>
      <c r="M276" s="764">
        <f>IFERROR(VLOOKUP($B$28:$B$565,低压数据库!$C:$AR,12,FALSE),0)</f>
        <v>0</v>
      </c>
      <c r="N276" s="764">
        <f>IFERROR(VLOOKUP($B$28:$B$565,低压数据库!$C:$AR,13,FALSE),0)</f>
        <v>0</v>
      </c>
      <c r="O276" s="764">
        <f>IFERROR(VLOOKUP($B$28:$B$565,低压数据库!$C:$AR,14,FALSE),0)</f>
        <v>0</v>
      </c>
      <c r="P276" s="764">
        <f>IFERROR(VLOOKUP($B$28:$B$565,低压数据库!$C:$AR,15,FALSE),0)</f>
        <v>0</v>
      </c>
      <c r="Q276" s="764">
        <f>IFERROR(VLOOKUP($B$28:$B$565,低压数据库!$C:$AR,16,FALSE),0)</f>
        <v>0</v>
      </c>
      <c r="R276" s="764">
        <f>IFERROR(VLOOKUP($B$28:$B$565,低压数据库!$C:$AR,17,FALSE),0)</f>
        <v>0</v>
      </c>
      <c r="S276" s="764">
        <f>IFERROR(VLOOKUP($B$28:$B$565,低压数据库!$C:$AR,18,FALSE),0)</f>
        <v>0</v>
      </c>
      <c r="T276" s="764">
        <f>IFERROR(VLOOKUP($B$28:$B$565,低压数据库!$C:$AR,19,FALSE),0)</f>
        <v>0</v>
      </c>
      <c r="U276" s="764">
        <f>IFERROR(VLOOKUP($B$28:$B$565,低压数据库!$C:$AR,20,FALSE),0)</f>
        <v>0</v>
      </c>
      <c r="V276" s="764">
        <f>IFERROR(VLOOKUP($B$28:$B$565,低压数据库!$C:$AR,21,FALSE),0)</f>
        <v>0</v>
      </c>
      <c r="W276" s="764">
        <f>IFERROR(VLOOKUP($B$28:$B$565,低压数据库!$C:$AR,22,FALSE),0)</f>
        <v>0</v>
      </c>
      <c r="X276" s="764">
        <f>IFERROR(VLOOKUP($B$28:$B$565,低压数据库!$C:$AR,23,FALSE),0)</f>
        <v>0</v>
      </c>
      <c r="Y276" s="764">
        <f>IFERROR(VLOOKUP($B$28:$B$565,低压数据库!$C:$AR,24,FALSE),0)</f>
        <v>0</v>
      </c>
      <c r="Z276" s="764">
        <f>IFERROR(VLOOKUP($B$28:$B$565,低压数据库!$C:$AR,25,FALSE),0)</f>
        <v>0</v>
      </c>
      <c r="AA276" s="764">
        <f>IFERROR(VLOOKUP($B$28:$B$565,低压数据库!$C:$AR,26,FALSE),0)</f>
        <v>0</v>
      </c>
      <c r="AB276" s="764">
        <f>IFERROR(VLOOKUP($B$28:$B$565,低压数据库!$C:$AR,27,FALSE),0)</f>
        <v>0</v>
      </c>
      <c r="AC276" s="764">
        <f>IFERROR(VLOOKUP($B$28:$B$565,低压数据库!$C:$AR,28,FALSE),0)</f>
        <v>0</v>
      </c>
      <c r="AD276" s="764">
        <f>IFERROR(VLOOKUP($B$28:$B$565,低压数据库!$C:$AR,29,FALSE),0)</f>
        <v>0</v>
      </c>
      <c r="AE276" s="764">
        <f>IFERROR(VLOOKUP($B$28:$B$565,低压数据库!$C:$AR,30,FALSE),0)</f>
        <v>0</v>
      </c>
      <c r="AF276" s="764">
        <f>IFERROR(VLOOKUP($B$28:$B$565,低压数据库!$C:$AR,31,FALSE),0)</f>
        <v>0</v>
      </c>
      <c r="AG276" s="764">
        <f>IFERROR(VLOOKUP($B$28:$B$565,低压数据库!$C:$AR,32,FALSE),0)</f>
        <v>0</v>
      </c>
      <c r="AH276" s="764">
        <f>IFERROR(VLOOKUP($B$28:$B$565,低压数据库!$C:$AR,33,FALSE),0)</f>
        <v>0</v>
      </c>
      <c r="AI276" s="764">
        <f>IFERROR(VLOOKUP($B$28:$B$565,低压数据库!$C:$AR,34,FALSE),0)</f>
        <v>0</v>
      </c>
      <c r="AJ276" s="764">
        <f>IFERROR(VLOOKUP($B$28:$B$565,低压数据库!$C:$AR,35,FALSE),0)</f>
        <v>0</v>
      </c>
      <c r="AK276" s="764">
        <f>IFERROR(VLOOKUP($B$28:$B$565,低压数据库!$C:$AR,36,FALSE),0)</f>
        <v>0</v>
      </c>
      <c r="AL276" s="764">
        <f>IFERROR(VLOOKUP($B$28:$B$565,低压数据库!$C:$AR,37,FALSE),0)</f>
        <v>0</v>
      </c>
      <c r="AM276" s="764">
        <f>IFERROR(VLOOKUP($B$28:$B$565,低压数据库!$C:$AR,38,FALSE),0)</f>
        <v>0</v>
      </c>
      <c r="AN276" s="764">
        <f>IFERROR(VLOOKUP($B$28:$B$565,低压数据库!$C:$AR,39,FALSE),0)</f>
        <v>0</v>
      </c>
      <c r="AO276" s="764"/>
      <c r="AP276" s="764">
        <f>IFERROR(VLOOKUP($B$28:$B$565,低压数据库!$C:$AR,40,FALSE),0)</f>
        <v>0</v>
      </c>
      <c r="AQ276" s="764">
        <f>IFERROR(VLOOKUP($B$28:$B$565,低压数据库!$C:$AR,41,FALSE),0)</f>
        <v>0</v>
      </c>
      <c r="AR276" s="764"/>
      <c r="AS276" s="764"/>
      <c r="AT276" s="764"/>
      <c r="AU276" s="765">
        <f>IFERROR(VLOOKUP($B$28:$B$565,低压数据库!$C:$AR,42,FALSE),0)</f>
        <v>0</v>
      </c>
    </row>
    <row r="277" s="675" customFormat="1" customHeight="1" spans="1:47">
      <c r="A277" s="769"/>
      <c r="B277" s="772"/>
      <c r="C277" s="759"/>
      <c r="D277" s="760"/>
      <c r="E277" s="761"/>
      <c r="F277" s="761"/>
      <c r="G277" s="761"/>
      <c r="H277" s="760"/>
      <c r="I277" s="760"/>
      <c r="J277" s="768"/>
      <c r="K277" s="763"/>
      <c r="L277" s="764"/>
      <c r="M277" s="764"/>
      <c r="N277" s="764"/>
      <c r="O277" s="764"/>
      <c r="P277" s="764"/>
      <c r="Q277" s="764"/>
      <c r="R277" s="764"/>
      <c r="S277" s="764"/>
      <c r="T277" s="764"/>
      <c r="U277" s="764"/>
      <c r="V277" s="764"/>
      <c r="W277" s="764"/>
      <c r="X277" s="764"/>
      <c r="Y277" s="764"/>
      <c r="Z277" s="764"/>
      <c r="AA277" s="764"/>
      <c r="AB277" s="764"/>
      <c r="AC277" s="764"/>
      <c r="AD277" s="764"/>
      <c r="AE277" s="764"/>
      <c r="AF277" s="764"/>
      <c r="AG277" s="764"/>
      <c r="AH277" s="764"/>
      <c r="AI277" s="764"/>
      <c r="AJ277" s="764"/>
      <c r="AK277" s="764"/>
      <c r="AL277" s="764"/>
      <c r="AM277" s="764"/>
      <c r="AN277" s="764"/>
      <c r="AO277" s="764"/>
      <c r="AP277" s="764"/>
      <c r="AQ277" s="764"/>
      <c r="AR277" s="764"/>
      <c r="AS277" s="764"/>
      <c r="AT277" s="764"/>
      <c r="AU277" s="765"/>
    </row>
    <row r="278" s="675" customFormat="1" customHeight="1" spans="1:47">
      <c r="A278" s="769"/>
      <c r="B278" s="770"/>
      <c r="C278" s="759">
        <f>IFERROR(VLOOKUP(B278:B570,低压数据库!C:D,2,FALSE),0)</f>
        <v>0</v>
      </c>
      <c r="D278" s="760">
        <f>IFERROR(VLOOKUP(B278:B570,低压数据库!C:E,3,FALSE),0)</f>
        <v>0</v>
      </c>
      <c r="E278" s="761"/>
      <c r="F278" s="761"/>
      <c r="G278" s="761"/>
      <c r="H278" s="760"/>
      <c r="I278" s="760">
        <f>IFERROR(VLOOKUP(B278:B570,低压数据库!C:J,8,FALSE),0)</f>
        <v>0</v>
      </c>
      <c r="J278" s="771"/>
      <c r="K278" s="763"/>
      <c r="L278" s="764">
        <f>IFERROR(VLOOKUP($B$28:$B$565,低压数据库!$C:$AR,11,FALSE),0)</f>
        <v>0</v>
      </c>
      <c r="M278" s="764">
        <f>IFERROR(VLOOKUP($B$28:$B$565,低压数据库!$C:$AR,12,FALSE),0)</f>
        <v>0</v>
      </c>
      <c r="N278" s="764">
        <f>IFERROR(VLOOKUP($B$28:$B$565,低压数据库!$C:$AR,13,FALSE),0)</f>
        <v>0</v>
      </c>
      <c r="O278" s="764">
        <f>IFERROR(VLOOKUP($B$28:$B$565,低压数据库!$C:$AR,14,FALSE),0)</f>
        <v>0</v>
      </c>
      <c r="P278" s="764">
        <f>IFERROR(VLOOKUP($B$28:$B$565,低压数据库!$C:$AR,15,FALSE),0)</f>
        <v>0</v>
      </c>
      <c r="Q278" s="764">
        <f>IFERROR(VLOOKUP($B$28:$B$565,低压数据库!$C:$AR,16,FALSE),0)</f>
        <v>0</v>
      </c>
      <c r="R278" s="764">
        <f>IFERROR(VLOOKUP($B$28:$B$565,低压数据库!$C:$AR,17,FALSE),0)</f>
        <v>0</v>
      </c>
      <c r="S278" s="764">
        <f>IFERROR(VLOOKUP($B$28:$B$565,低压数据库!$C:$AR,18,FALSE),0)</f>
        <v>0</v>
      </c>
      <c r="T278" s="764">
        <f>IFERROR(VLOOKUP($B$28:$B$565,低压数据库!$C:$AR,19,FALSE),0)</f>
        <v>0</v>
      </c>
      <c r="U278" s="764">
        <f>IFERROR(VLOOKUP($B$28:$B$565,低压数据库!$C:$AR,20,FALSE),0)</f>
        <v>0</v>
      </c>
      <c r="V278" s="764">
        <f>IFERROR(VLOOKUP($B$28:$B$565,低压数据库!$C:$AR,21,FALSE),0)</f>
        <v>0</v>
      </c>
      <c r="W278" s="764">
        <f>IFERROR(VLOOKUP($B$28:$B$565,低压数据库!$C:$AR,22,FALSE),0)</f>
        <v>0</v>
      </c>
      <c r="X278" s="764">
        <f>IFERROR(VLOOKUP($B$28:$B$565,低压数据库!$C:$AR,23,FALSE),0)</f>
        <v>0</v>
      </c>
      <c r="Y278" s="764">
        <f>IFERROR(VLOOKUP($B$28:$B$565,低压数据库!$C:$AR,24,FALSE),0)</f>
        <v>0</v>
      </c>
      <c r="Z278" s="764">
        <f>IFERROR(VLOOKUP($B$28:$B$565,低压数据库!$C:$AR,25,FALSE),0)</f>
        <v>0</v>
      </c>
      <c r="AA278" s="764">
        <f>IFERROR(VLOOKUP($B$28:$B$565,低压数据库!$C:$AR,26,FALSE),0)</f>
        <v>0</v>
      </c>
      <c r="AB278" s="764">
        <f>IFERROR(VLOOKUP($B$28:$B$565,低压数据库!$C:$AR,27,FALSE),0)</f>
        <v>0</v>
      </c>
      <c r="AC278" s="764">
        <f>IFERROR(VLOOKUP($B$28:$B$565,低压数据库!$C:$AR,28,FALSE),0)</f>
        <v>0</v>
      </c>
      <c r="AD278" s="764">
        <f>IFERROR(VLOOKUP($B$28:$B$565,低压数据库!$C:$AR,29,FALSE),0)</f>
        <v>0</v>
      </c>
      <c r="AE278" s="764">
        <f>IFERROR(VLOOKUP($B$28:$B$565,低压数据库!$C:$AR,30,FALSE),0)</f>
        <v>0</v>
      </c>
      <c r="AF278" s="764">
        <f>IFERROR(VLOOKUP($B$28:$B$565,低压数据库!$C:$AR,31,FALSE),0)</f>
        <v>0</v>
      </c>
      <c r="AG278" s="764">
        <f>IFERROR(VLOOKUP($B$28:$B$565,低压数据库!$C:$AR,32,FALSE),0)</f>
        <v>0</v>
      </c>
      <c r="AH278" s="764">
        <f>IFERROR(VLOOKUP($B$28:$B$565,低压数据库!$C:$AR,33,FALSE),0)</f>
        <v>0</v>
      </c>
      <c r="AI278" s="764">
        <f>IFERROR(VLOOKUP($B$28:$B$565,低压数据库!$C:$AR,34,FALSE),0)</f>
        <v>0</v>
      </c>
      <c r="AJ278" s="764">
        <f>IFERROR(VLOOKUP($B$28:$B$565,低压数据库!$C:$AR,35,FALSE),0)</f>
        <v>0</v>
      </c>
      <c r="AK278" s="764">
        <f>IFERROR(VLOOKUP($B$28:$B$565,低压数据库!$C:$AR,36,FALSE),0)</f>
        <v>0</v>
      </c>
      <c r="AL278" s="764">
        <f>IFERROR(VLOOKUP($B$28:$B$565,低压数据库!$C:$AR,37,FALSE),0)</f>
        <v>0</v>
      </c>
      <c r="AM278" s="764">
        <f>IFERROR(VLOOKUP($B$28:$B$565,低压数据库!$C:$AR,38,FALSE),0)</f>
        <v>0</v>
      </c>
      <c r="AN278" s="764">
        <f>IFERROR(VLOOKUP($B$28:$B$565,低压数据库!$C:$AR,39,FALSE),0)</f>
        <v>0</v>
      </c>
      <c r="AO278" s="764"/>
      <c r="AP278" s="764">
        <f>IFERROR(VLOOKUP($B$28:$B$565,低压数据库!$C:$AR,40,FALSE),0)</f>
        <v>0</v>
      </c>
      <c r="AQ278" s="764">
        <f>IFERROR(VLOOKUP($B$28:$B$565,低压数据库!$C:$AR,41,FALSE),0)</f>
        <v>0</v>
      </c>
      <c r="AR278" s="764"/>
      <c r="AS278" s="764"/>
      <c r="AT278" s="764"/>
      <c r="AU278" s="765">
        <f>IFERROR(VLOOKUP($B$28:$B$565,低压数据库!$C:$AR,42,FALSE),0)</f>
        <v>0</v>
      </c>
    </row>
    <row r="279" s="675" customFormat="1" customHeight="1" spans="1:47">
      <c r="A279" s="769"/>
      <c r="B279" s="772"/>
      <c r="C279" s="759"/>
      <c r="D279" s="760"/>
      <c r="E279" s="761"/>
      <c r="F279" s="761"/>
      <c r="G279" s="761"/>
      <c r="H279" s="760"/>
      <c r="I279" s="760"/>
      <c r="J279" s="768"/>
      <c r="K279" s="763"/>
      <c r="L279" s="764"/>
      <c r="M279" s="764"/>
      <c r="N279" s="764"/>
      <c r="O279" s="764"/>
      <c r="P279" s="764"/>
      <c r="Q279" s="764"/>
      <c r="R279" s="764"/>
      <c r="S279" s="764"/>
      <c r="T279" s="764"/>
      <c r="U279" s="764"/>
      <c r="V279" s="764"/>
      <c r="W279" s="764"/>
      <c r="X279" s="764"/>
      <c r="Y279" s="764"/>
      <c r="Z279" s="764"/>
      <c r="AA279" s="764"/>
      <c r="AB279" s="764"/>
      <c r="AC279" s="764"/>
      <c r="AD279" s="764"/>
      <c r="AE279" s="764"/>
      <c r="AF279" s="764"/>
      <c r="AG279" s="764"/>
      <c r="AH279" s="764"/>
      <c r="AI279" s="764"/>
      <c r="AJ279" s="764"/>
      <c r="AK279" s="764"/>
      <c r="AL279" s="764"/>
      <c r="AM279" s="764"/>
      <c r="AN279" s="764"/>
      <c r="AO279" s="764"/>
      <c r="AP279" s="764"/>
      <c r="AQ279" s="764"/>
      <c r="AR279" s="764"/>
      <c r="AS279" s="764"/>
      <c r="AT279" s="764"/>
      <c r="AU279" s="765"/>
    </row>
    <row r="280" s="675" customFormat="1" customHeight="1" spans="1:47">
      <c r="A280" s="769"/>
      <c r="B280" s="770"/>
      <c r="C280" s="759">
        <f>IFERROR(VLOOKUP(B280:B570,低压数据库!C:D,2,FALSE),0)</f>
        <v>0</v>
      </c>
      <c r="D280" s="760">
        <f>IFERROR(VLOOKUP(B280:B570,低压数据库!C:E,3,FALSE),0)</f>
        <v>0</v>
      </c>
      <c r="E280" s="761"/>
      <c r="F280" s="761"/>
      <c r="G280" s="761"/>
      <c r="H280" s="760"/>
      <c r="I280" s="760">
        <f>IFERROR(VLOOKUP(B280:B570,低压数据库!C:J,8,FALSE),0)</f>
        <v>0</v>
      </c>
      <c r="J280" s="771"/>
      <c r="K280" s="763"/>
      <c r="L280" s="764">
        <f>IFERROR(VLOOKUP($B$28:$B$565,低压数据库!$C:$AR,11,FALSE),0)</f>
        <v>0</v>
      </c>
      <c r="M280" s="764">
        <f>IFERROR(VLOOKUP($B$28:$B$565,低压数据库!$C:$AR,12,FALSE),0)</f>
        <v>0</v>
      </c>
      <c r="N280" s="764">
        <f>IFERROR(VLOOKUP($B$28:$B$565,低压数据库!$C:$AR,13,FALSE),0)</f>
        <v>0</v>
      </c>
      <c r="O280" s="764">
        <f>IFERROR(VLOOKUP($B$28:$B$565,低压数据库!$C:$AR,14,FALSE),0)</f>
        <v>0</v>
      </c>
      <c r="P280" s="764">
        <f>IFERROR(VLOOKUP($B$28:$B$565,低压数据库!$C:$AR,15,FALSE),0)</f>
        <v>0</v>
      </c>
      <c r="Q280" s="764">
        <f>IFERROR(VLOOKUP($B$28:$B$565,低压数据库!$C:$AR,16,FALSE),0)</f>
        <v>0</v>
      </c>
      <c r="R280" s="764">
        <f>IFERROR(VLOOKUP($B$28:$B$565,低压数据库!$C:$AR,17,FALSE),0)</f>
        <v>0</v>
      </c>
      <c r="S280" s="764">
        <f>IFERROR(VLOOKUP($B$28:$B$565,低压数据库!$C:$AR,18,FALSE),0)</f>
        <v>0</v>
      </c>
      <c r="T280" s="764">
        <f>IFERROR(VLOOKUP($B$28:$B$565,低压数据库!$C:$AR,19,FALSE),0)</f>
        <v>0</v>
      </c>
      <c r="U280" s="764">
        <f>IFERROR(VLOOKUP($B$28:$B$565,低压数据库!$C:$AR,20,FALSE),0)</f>
        <v>0</v>
      </c>
      <c r="V280" s="764">
        <f>IFERROR(VLOOKUP($B$28:$B$565,低压数据库!$C:$AR,21,FALSE),0)</f>
        <v>0</v>
      </c>
      <c r="W280" s="764">
        <f>IFERROR(VLOOKUP($B$28:$B$565,低压数据库!$C:$AR,22,FALSE),0)</f>
        <v>0</v>
      </c>
      <c r="X280" s="764">
        <f>IFERROR(VLOOKUP($B$28:$B$565,低压数据库!$C:$AR,23,FALSE),0)</f>
        <v>0</v>
      </c>
      <c r="Y280" s="764">
        <f>IFERROR(VLOOKUP($B$28:$B$565,低压数据库!$C:$AR,24,FALSE),0)</f>
        <v>0</v>
      </c>
      <c r="Z280" s="764">
        <f>IFERROR(VLOOKUP($B$28:$B$565,低压数据库!$C:$AR,25,FALSE),0)</f>
        <v>0</v>
      </c>
      <c r="AA280" s="764">
        <f>IFERROR(VLOOKUP($B$28:$B$565,低压数据库!$C:$AR,26,FALSE),0)</f>
        <v>0</v>
      </c>
      <c r="AB280" s="764">
        <f>IFERROR(VLOOKUP($B$28:$B$565,低压数据库!$C:$AR,27,FALSE),0)</f>
        <v>0</v>
      </c>
      <c r="AC280" s="764">
        <f>IFERROR(VLOOKUP($B$28:$B$565,低压数据库!$C:$AR,28,FALSE),0)</f>
        <v>0</v>
      </c>
      <c r="AD280" s="764">
        <f>IFERROR(VLOOKUP($B$28:$B$565,低压数据库!$C:$AR,29,FALSE),0)</f>
        <v>0</v>
      </c>
      <c r="AE280" s="764">
        <f>IFERROR(VLOOKUP($B$28:$B$565,低压数据库!$C:$AR,30,FALSE),0)</f>
        <v>0</v>
      </c>
      <c r="AF280" s="764">
        <f>IFERROR(VLOOKUP($B$28:$B$565,低压数据库!$C:$AR,31,FALSE),0)</f>
        <v>0</v>
      </c>
      <c r="AG280" s="764">
        <f>IFERROR(VLOOKUP($B$28:$B$565,低压数据库!$C:$AR,32,FALSE),0)</f>
        <v>0</v>
      </c>
      <c r="AH280" s="764">
        <f>IFERROR(VLOOKUP($B$28:$B$565,低压数据库!$C:$AR,33,FALSE),0)</f>
        <v>0</v>
      </c>
      <c r="AI280" s="764">
        <f>IFERROR(VLOOKUP($B$28:$B$565,低压数据库!$C:$AR,34,FALSE),0)</f>
        <v>0</v>
      </c>
      <c r="AJ280" s="764">
        <f>IFERROR(VLOOKUP($B$28:$B$565,低压数据库!$C:$AR,35,FALSE),0)</f>
        <v>0</v>
      </c>
      <c r="AK280" s="764">
        <f>IFERROR(VLOOKUP($B$28:$B$565,低压数据库!$C:$AR,36,FALSE),0)</f>
        <v>0</v>
      </c>
      <c r="AL280" s="764">
        <f>IFERROR(VLOOKUP($B$28:$B$565,低压数据库!$C:$AR,37,FALSE),0)</f>
        <v>0</v>
      </c>
      <c r="AM280" s="764">
        <f>IFERROR(VLOOKUP($B$28:$B$565,低压数据库!$C:$AR,38,FALSE),0)</f>
        <v>0</v>
      </c>
      <c r="AN280" s="764">
        <f>IFERROR(VLOOKUP($B$28:$B$565,低压数据库!$C:$AR,39,FALSE),0)</f>
        <v>0</v>
      </c>
      <c r="AO280" s="764"/>
      <c r="AP280" s="764">
        <f>IFERROR(VLOOKUP($B$28:$B$565,低压数据库!$C:$AR,40,FALSE),0)</f>
        <v>0</v>
      </c>
      <c r="AQ280" s="764">
        <f>IFERROR(VLOOKUP($B$28:$B$565,低压数据库!$C:$AR,41,FALSE),0)</f>
        <v>0</v>
      </c>
      <c r="AR280" s="764"/>
      <c r="AS280" s="764"/>
      <c r="AT280" s="764"/>
      <c r="AU280" s="765">
        <f>IFERROR(VLOOKUP($B$28:$B$565,低压数据库!$C:$AR,42,FALSE),0)</f>
        <v>0</v>
      </c>
    </row>
    <row r="281" s="675" customFormat="1" customHeight="1" spans="1:47">
      <c r="A281" s="769"/>
      <c r="B281" s="772"/>
      <c r="C281" s="759"/>
      <c r="D281" s="760"/>
      <c r="E281" s="761"/>
      <c r="F281" s="761"/>
      <c r="G281" s="761"/>
      <c r="H281" s="760"/>
      <c r="I281" s="760"/>
      <c r="J281" s="768"/>
      <c r="K281" s="763"/>
      <c r="L281" s="764"/>
      <c r="M281" s="764"/>
      <c r="N281" s="764"/>
      <c r="O281" s="764"/>
      <c r="P281" s="764"/>
      <c r="Q281" s="764"/>
      <c r="R281" s="764"/>
      <c r="S281" s="764"/>
      <c r="T281" s="764"/>
      <c r="U281" s="764"/>
      <c r="V281" s="764"/>
      <c r="W281" s="764"/>
      <c r="X281" s="764"/>
      <c r="Y281" s="764"/>
      <c r="Z281" s="764"/>
      <c r="AA281" s="764"/>
      <c r="AB281" s="764"/>
      <c r="AC281" s="764"/>
      <c r="AD281" s="764"/>
      <c r="AE281" s="764"/>
      <c r="AF281" s="764"/>
      <c r="AG281" s="764"/>
      <c r="AH281" s="764"/>
      <c r="AI281" s="764"/>
      <c r="AJ281" s="764"/>
      <c r="AK281" s="764"/>
      <c r="AL281" s="764"/>
      <c r="AM281" s="764"/>
      <c r="AN281" s="764"/>
      <c r="AO281" s="764"/>
      <c r="AP281" s="764"/>
      <c r="AQ281" s="764"/>
      <c r="AR281" s="764"/>
      <c r="AS281" s="764"/>
      <c r="AT281" s="764"/>
      <c r="AU281" s="765"/>
    </row>
    <row r="282" s="675" customFormat="1" customHeight="1" spans="1:47">
      <c r="A282" s="769"/>
      <c r="B282" s="770"/>
      <c r="C282" s="759">
        <f>IFERROR(VLOOKUP(B282:B570,低压数据库!C:D,2,FALSE),0)</f>
        <v>0</v>
      </c>
      <c r="D282" s="760">
        <f>IFERROR(VLOOKUP(B282:B570,低压数据库!C:E,3,FALSE),0)</f>
        <v>0</v>
      </c>
      <c r="E282" s="761"/>
      <c r="F282" s="761"/>
      <c r="G282" s="761"/>
      <c r="H282" s="760"/>
      <c r="I282" s="760">
        <f>IFERROR(VLOOKUP(B282:B570,低压数据库!C:J,8,FALSE),0)</f>
        <v>0</v>
      </c>
      <c r="J282" s="771"/>
      <c r="K282" s="763"/>
      <c r="L282" s="764">
        <f>IFERROR(VLOOKUP($B$28:$B$565,低压数据库!$C:$AR,11,FALSE),0)</f>
        <v>0</v>
      </c>
      <c r="M282" s="764">
        <f>IFERROR(VLOOKUP($B$28:$B$565,低压数据库!$C:$AR,12,FALSE),0)</f>
        <v>0</v>
      </c>
      <c r="N282" s="764">
        <f>IFERROR(VLOOKUP($B$28:$B$565,低压数据库!$C:$AR,13,FALSE),0)</f>
        <v>0</v>
      </c>
      <c r="O282" s="764">
        <f>IFERROR(VLOOKUP($B$28:$B$565,低压数据库!$C:$AR,14,FALSE),0)</f>
        <v>0</v>
      </c>
      <c r="P282" s="764">
        <f>IFERROR(VLOOKUP($B$28:$B$565,低压数据库!$C:$AR,15,FALSE),0)</f>
        <v>0</v>
      </c>
      <c r="Q282" s="764">
        <f>IFERROR(VLOOKUP($B$28:$B$565,低压数据库!$C:$AR,16,FALSE),0)</f>
        <v>0</v>
      </c>
      <c r="R282" s="764">
        <f>IFERROR(VLOOKUP($B$28:$B$565,低压数据库!$C:$AR,17,FALSE),0)</f>
        <v>0</v>
      </c>
      <c r="S282" s="764">
        <f>IFERROR(VLOOKUP($B$28:$B$565,低压数据库!$C:$AR,18,FALSE),0)</f>
        <v>0</v>
      </c>
      <c r="T282" s="764">
        <f>IFERROR(VLOOKUP($B$28:$B$565,低压数据库!$C:$AR,19,FALSE),0)</f>
        <v>0</v>
      </c>
      <c r="U282" s="764">
        <f>IFERROR(VLOOKUP($B$28:$B$565,低压数据库!$C:$AR,20,FALSE),0)</f>
        <v>0</v>
      </c>
      <c r="V282" s="764">
        <f>IFERROR(VLOOKUP($B$28:$B$565,低压数据库!$C:$AR,21,FALSE),0)</f>
        <v>0</v>
      </c>
      <c r="W282" s="764">
        <f>IFERROR(VLOOKUP($B$28:$B$565,低压数据库!$C:$AR,22,FALSE),0)</f>
        <v>0</v>
      </c>
      <c r="X282" s="764">
        <f>IFERROR(VLOOKUP($B$28:$B$565,低压数据库!$C:$AR,23,FALSE),0)</f>
        <v>0</v>
      </c>
      <c r="Y282" s="764">
        <f>IFERROR(VLOOKUP($B$28:$B$565,低压数据库!$C:$AR,24,FALSE),0)</f>
        <v>0</v>
      </c>
      <c r="Z282" s="764">
        <f>IFERROR(VLOOKUP($B$28:$B$565,低压数据库!$C:$AR,25,FALSE),0)</f>
        <v>0</v>
      </c>
      <c r="AA282" s="764">
        <f>IFERROR(VLOOKUP($B$28:$B$565,低压数据库!$C:$AR,26,FALSE),0)</f>
        <v>0</v>
      </c>
      <c r="AB282" s="764">
        <f>IFERROR(VLOOKUP($B$28:$B$565,低压数据库!$C:$AR,27,FALSE),0)</f>
        <v>0</v>
      </c>
      <c r="AC282" s="764">
        <f>IFERROR(VLOOKUP($B$28:$B$565,低压数据库!$C:$AR,28,FALSE),0)</f>
        <v>0</v>
      </c>
      <c r="AD282" s="764">
        <f>IFERROR(VLOOKUP($B$28:$B$565,低压数据库!$C:$AR,29,FALSE),0)</f>
        <v>0</v>
      </c>
      <c r="AE282" s="764">
        <f>IFERROR(VLOOKUP($B$28:$B$565,低压数据库!$C:$AR,30,FALSE),0)</f>
        <v>0</v>
      </c>
      <c r="AF282" s="764">
        <f>IFERROR(VLOOKUP($B$28:$B$565,低压数据库!$C:$AR,31,FALSE),0)</f>
        <v>0</v>
      </c>
      <c r="AG282" s="764">
        <f>IFERROR(VLOOKUP($B$28:$B$565,低压数据库!$C:$AR,32,FALSE),0)</f>
        <v>0</v>
      </c>
      <c r="AH282" s="764">
        <f>IFERROR(VLOOKUP($B$28:$B$565,低压数据库!$C:$AR,33,FALSE),0)</f>
        <v>0</v>
      </c>
      <c r="AI282" s="764">
        <f>IFERROR(VLOOKUP($B$28:$B$565,低压数据库!$C:$AR,34,FALSE),0)</f>
        <v>0</v>
      </c>
      <c r="AJ282" s="764">
        <f>IFERROR(VLOOKUP($B$28:$B$565,低压数据库!$C:$AR,35,FALSE),0)</f>
        <v>0</v>
      </c>
      <c r="AK282" s="764">
        <f>IFERROR(VLOOKUP($B$28:$B$565,低压数据库!$C:$AR,36,FALSE),0)</f>
        <v>0</v>
      </c>
      <c r="AL282" s="764">
        <f>IFERROR(VLOOKUP($B$28:$B$565,低压数据库!$C:$AR,37,FALSE),0)</f>
        <v>0</v>
      </c>
      <c r="AM282" s="764">
        <f>IFERROR(VLOOKUP($B$28:$B$565,低压数据库!$C:$AR,38,FALSE),0)</f>
        <v>0</v>
      </c>
      <c r="AN282" s="764">
        <f>IFERROR(VLOOKUP($B$28:$B$565,低压数据库!$C:$AR,39,FALSE),0)</f>
        <v>0</v>
      </c>
      <c r="AO282" s="764"/>
      <c r="AP282" s="764">
        <f>IFERROR(VLOOKUP($B$28:$B$565,低压数据库!$C:$AR,40,FALSE),0)</f>
        <v>0</v>
      </c>
      <c r="AQ282" s="764">
        <f>IFERROR(VLOOKUP($B$28:$B$565,低压数据库!$C:$AR,41,FALSE),0)</f>
        <v>0</v>
      </c>
      <c r="AR282" s="764"/>
      <c r="AS282" s="764"/>
      <c r="AT282" s="764"/>
      <c r="AU282" s="765">
        <f>IFERROR(VLOOKUP($B$28:$B$565,低压数据库!$C:$AR,42,FALSE),0)</f>
        <v>0</v>
      </c>
    </row>
    <row r="283" s="675" customFormat="1" customHeight="1" spans="1:47">
      <c r="A283" s="769"/>
      <c r="B283" s="772"/>
      <c r="C283" s="759"/>
      <c r="D283" s="760"/>
      <c r="E283" s="761"/>
      <c r="F283" s="761"/>
      <c r="G283" s="761"/>
      <c r="H283" s="760"/>
      <c r="I283" s="760"/>
      <c r="J283" s="768"/>
      <c r="K283" s="763"/>
      <c r="L283" s="764"/>
      <c r="M283" s="764"/>
      <c r="N283" s="764"/>
      <c r="O283" s="764"/>
      <c r="P283" s="764"/>
      <c r="Q283" s="764"/>
      <c r="R283" s="764"/>
      <c r="S283" s="764"/>
      <c r="T283" s="764"/>
      <c r="U283" s="764"/>
      <c r="V283" s="764"/>
      <c r="W283" s="764"/>
      <c r="X283" s="764"/>
      <c r="Y283" s="764"/>
      <c r="Z283" s="764"/>
      <c r="AA283" s="764"/>
      <c r="AB283" s="764"/>
      <c r="AC283" s="764"/>
      <c r="AD283" s="764"/>
      <c r="AE283" s="764"/>
      <c r="AF283" s="764"/>
      <c r="AG283" s="764"/>
      <c r="AH283" s="764"/>
      <c r="AI283" s="764"/>
      <c r="AJ283" s="764"/>
      <c r="AK283" s="764"/>
      <c r="AL283" s="764"/>
      <c r="AM283" s="764"/>
      <c r="AN283" s="764"/>
      <c r="AO283" s="764"/>
      <c r="AP283" s="764"/>
      <c r="AQ283" s="764"/>
      <c r="AR283" s="764"/>
      <c r="AS283" s="764"/>
      <c r="AT283" s="764"/>
      <c r="AU283" s="765"/>
    </row>
    <row r="284" s="675" customFormat="1" customHeight="1" spans="1:47">
      <c r="A284" s="769"/>
      <c r="B284" s="770"/>
      <c r="C284" s="759">
        <f>IFERROR(VLOOKUP(B284:B570,低压数据库!C:D,2,FALSE),0)</f>
        <v>0</v>
      </c>
      <c r="D284" s="760">
        <f>IFERROR(VLOOKUP(B284:B570,低压数据库!C:E,3,FALSE),0)</f>
        <v>0</v>
      </c>
      <c r="E284" s="761"/>
      <c r="F284" s="761"/>
      <c r="G284" s="761"/>
      <c r="H284" s="760"/>
      <c r="I284" s="760">
        <f>IFERROR(VLOOKUP(B284:B570,低压数据库!C:J,8,FALSE),0)</f>
        <v>0</v>
      </c>
      <c r="J284" s="771"/>
      <c r="K284" s="763"/>
      <c r="L284" s="764">
        <f>IFERROR(VLOOKUP($B$28:$B$565,低压数据库!$C:$AR,11,FALSE),0)</f>
        <v>0</v>
      </c>
      <c r="M284" s="764">
        <f>IFERROR(VLOOKUP($B$28:$B$565,低压数据库!$C:$AR,12,FALSE),0)</f>
        <v>0</v>
      </c>
      <c r="N284" s="764">
        <f>IFERROR(VLOOKUP($B$28:$B$565,低压数据库!$C:$AR,13,FALSE),0)</f>
        <v>0</v>
      </c>
      <c r="O284" s="764">
        <f>IFERROR(VLOOKUP($B$28:$B$565,低压数据库!$C:$AR,14,FALSE),0)</f>
        <v>0</v>
      </c>
      <c r="P284" s="764">
        <f>IFERROR(VLOOKUP($B$28:$B$565,低压数据库!$C:$AR,15,FALSE),0)</f>
        <v>0</v>
      </c>
      <c r="Q284" s="764">
        <f>IFERROR(VLOOKUP($B$28:$B$565,低压数据库!$C:$AR,16,FALSE),0)</f>
        <v>0</v>
      </c>
      <c r="R284" s="764">
        <f>IFERROR(VLOOKUP($B$28:$B$565,低压数据库!$C:$AR,17,FALSE),0)</f>
        <v>0</v>
      </c>
      <c r="S284" s="764">
        <f>IFERROR(VLOOKUP($B$28:$B$565,低压数据库!$C:$AR,18,FALSE),0)</f>
        <v>0</v>
      </c>
      <c r="T284" s="764">
        <f>IFERROR(VLOOKUP($B$28:$B$565,低压数据库!$C:$AR,19,FALSE),0)</f>
        <v>0</v>
      </c>
      <c r="U284" s="764">
        <f>IFERROR(VLOOKUP($B$28:$B$565,低压数据库!$C:$AR,20,FALSE),0)</f>
        <v>0</v>
      </c>
      <c r="V284" s="764">
        <f>IFERROR(VLOOKUP($B$28:$B$565,低压数据库!$C:$AR,21,FALSE),0)</f>
        <v>0</v>
      </c>
      <c r="W284" s="764">
        <f>IFERROR(VLOOKUP($B$28:$B$565,低压数据库!$C:$AR,22,FALSE),0)</f>
        <v>0</v>
      </c>
      <c r="X284" s="764">
        <f>IFERROR(VLOOKUP($B$28:$B$565,低压数据库!$C:$AR,23,FALSE),0)</f>
        <v>0</v>
      </c>
      <c r="Y284" s="764">
        <f>IFERROR(VLOOKUP($B$28:$B$565,低压数据库!$C:$AR,24,FALSE),0)</f>
        <v>0</v>
      </c>
      <c r="Z284" s="764">
        <f>IFERROR(VLOOKUP($B$28:$B$565,低压数据库!$C:$AR,25,FALSE),0)</f>
        <v>0</v>
      </c>
      <c r="AA284" s="764">
        <f>IFERROR(VLOOKUP($B$28:$B$565,低压数据库!$C:$AR,26,FALSE),0)</f>
        <v>0</v>
      </c>
      <c r="AB284" s="764">
        <f>IFERROR(VLOOKUP($B$28:$B$565,低压数据库!$C:$AR,27,FALSE),0)</f>
        <v>0</v>
      </c>
      <c r="AC284" s="764">
        <f>IFERROR(VLOOKUP($B$28:$B$565,低压数据库!$C:$AR,28,FALSE),0)</f>
        <v>0</v>
      </c>
      <c r="AD284" s="764">
        <f>IFERROR(VLOOKUP($B$28:$B$565,低压数据库!$C:$AR,29,FALSE),0)</f>
        <v>0</v>
      </c>
      <c r="AE284" s="764">
        <f>IFERROR(VLOOKUP($B$28:$B$565,低压数据库!$C:$AR,30,FALSE),0)</f>
        <v>0</v>
      </c>
      <c r="AF284" s="764">
        <f>IFERROR(VLOOKUP($B$28:$B$565,低压数据库!$C:$AR,31,FALSE),0)</f>
        <v>0</v>
      </c>
      <c r="AG284" s="764">
        <f>IFERROR(VLOOKUP($B$28:$B$565,低压数据库!$C:$AR,32,FALSE),0)</f>
        <v>0</v>
      </c>
      <c r="AH284" s="764">
        <f>IFERROR(VLOOKUP($B$28:$B$565,低压数据库!$C:$AR,33,FALSE),0)</f>
        <v>0</v>
      </c>
      <c r="AI284" s="764">
        <f>IFERROR(VLOOKUP($B$28:$B$565,低压数据库!$C:$AR,34,FALSE),0)</f>
        <v>0</v>
      </c>
      <c r="AJ284" s="764">
        <f>IFERROR(VLOOKUP($B$28:$B$565,低压数据库!$C:$AR,35,FALSE),0)</f>
        <v>0</v>
      </c>
      <c r="AK284" s="764">
        <f>IFERROR(VLOOKUP($B$28:$B$565,低压数据库!$C:$AR,36,FALSE),0)</f>
        <v>0</v>
      </c>
      <c r="AL284" s="764">
        <f>IFERROR(VLOOKUP($B$28:$B$565,低压数据库!$C:$AR,37,FALSE),0)</f>
        <v>0</v>
      </c>
      <c r="AM284" s="764">
        <f>IFERROR(VLOOKUP($B$28:$B$565,低压数据库!$C:$AR,38,FALSE),0)</f>
        <v>0</v>
      </c>
      <c r="AN284" s="764">
        <f>IFERROR(VLOOKUP($B$28:$B$565,低压数据库!$C:$AR,39,FALSE),0)</f>
        <v>0</v>
      </c>
      <c r="AO284" s="764"/>
      <c r="AP284" s="764">
        <f>IFERROR(VLOOKUP($B$28:$B$565,低压数据库!$C:$AR,40,FALSE),0)</f>
        <v>0</v>
      </c>
      <c r="AQ284" s="764">
        <f>IFERROR(VLOOKUP($B$28:$B$565,低压数据库!$C:$AR,41,FALSE),0)</f>
        <v>0</v>
      </c>
      <c r="AR284" s="764"/>
      <c r="AS284" s="764"/>
      <c r="AT284" s="764"/>
      <c r="AU284" s="765">
        <f>IFERROR(VLOOKUP($B$28:$B$565,低压数据库!$C:$AR,42,FALSE),0)</f>
        <v>0</v>
      </c>
    </row>
    <row r="285" s="675" customFormat="1" customHeight="1" spans="1:47">
      <c r="A285" s="769"/>
      <c r="B285" s="772"/>
      <c r="C285" s="759"/>
      <c r="D285" s="760"/>
      <c r="E285" s="761"/>
      <c r="F285" s="761"/>
      <c r="G285" s="761"/>
      <c r="H285" s="760"/>
      <c r="I285" s="760"/>
      <c r="J285" s="768"/>
      <c r="K285" s="763"/>
      <c r="L285" s="764"/>
      <c r="M285" s="764"/>
      <c r="N285" s="764"/>
      <c r="O285" s="764"/>
      <c r="P285" s="764"/>
      <c r="Q285" s="764"/>
      <c r="R285" s="764"/>
      <c r="S285" s="764"/>
      <c r="T285" s="764"/>
      <c r="U285" s="764"/>
      <c r="V285" s="764"/>
      <c r="W285" s="764"/>
      <c r="X285" s="764"/>
      <c r="Y285" s="764"/>
      <c r="Z285" s="764"/>
      <c r="AA285" s="764"/>
      <c r="AB285" s="764"/>
      <c r="AC285" s="764"/>
      <c r="AD285" s="764"/>
      <c r="AE285" s="764"/>
      <c r="AF285" s="764"/>
      <c r="AG285" s="764"/>
      <c r="AH285" s="764"/>
      <c r="AI285" s="764"/>
      <c r="AJ285" s="764"/>
      <c r="AK285" s="764"/>
      <c r="AL285" s="764"/>
      <c r="AM285" s="764"/>
      <c r="AN285" s="764"/>
      <c r="AO285" s="764"/>
      <c r="AP285" s="764"/>
      <c r="AQ285" s="764"/>
      <c r="AR285" s="764"/>
      <c r="AS285" s="764"/>
      <c r="AT285" s="764"/>
      <c r="AU285" s="765"/>
    </row>
    <row r="286" s="675" customFormat="1" customHeight="1" spans="1:47">
      <c r="A286" s="769"/>
      <c r="B286" s="770"/>
      <c r="C286" s="759">
        <f>IFERROR(VLOOKUP(B286:B570,低压数据库!C:D,2,FALSE),0)</f>
        <v>0</v>
      </c>
      <c r="D286" s="760">
        <f>IFERROR(VLOOKUP(B286:B570,低压数据库!C:E,3,FALSE),0)</f>
        <v>0</v>
      </c>
      <c r="E286" s="761"/>
      <c r="F286" s="761"/>
      <c r="G286" s="761"/>
      <c r="H286" s="760"/>
      <c r="I286" s="760">
        <f>IFERROR(VLOOKUP(B286:B570,低压数据库!C:J,8,FALSE),0)</f>
        <v>0</v>
      </c>
      <c r="J286" s="771"/>
      <c r="K286" s="763"/>
      <c r="L286" s="764">
        <f>IFERROR(VLOOKUP($B$28:$B$565,低压数据库!$C:$AR,11,FALSE),0)</f>
        <v>0</v>
      </c>
      <c r="M286" s="764">
        <f>IFERROR(VLOOKUP($B$28:$B$565,低压数据库!$C:$AR,12,FALSE),0)</f>
        <v>0</v>
      </c>
      <c r="N286" s="764">
        <f>IFERROR(VLOOKUP($B$28:$B$565,低压数据库!$C:$AR,13,FALSE),0)</f>
        <v>0</v>
      </c>
      <c r="O286" s="764">
        <f>IFERROR(VLOOKUP($B$28:$B$565,低压数据库!$C:$AR,14,FALSE),0)</f>
        <v>0</v>
      </c>
      <c r="P286" s="764">
        <f>IFERROR(VLOOKUP($B$28:$B$565,低压数据库!$C:$AR,15,FALSE),0)</f>
        <v>0</v>
      </c>
      <c r="Q286" s="764">
        <f>IFERROR(VLOOKUP($B$28:$B$565,低压数据库!$C:$AR,16,FALSE),0)</f>
        <v>0</v>
      </c>
      <c r="R286" s="764">
        <f>IFERROR(VLOOKUP($B$28:$B$565,低压数据库!$C:$AR,17,FALSE),0)</f>
        <v>0</v>
      </c>
      <c r="S286" s="764">
        <f>IFERROR(VLOOKUP($B$28:$B$565,低压数据库!$C:$AR,18,FALSE),0)</f>
        <v>0</v>
      </c>
      <c r="T286" s="764">
        <f>IFERROR(VLOOKUP($B$28:$B$565,低压数据库!$C:$AR,19,FALSE),0)</f>
        <v>0</v>
      </c>
      <c r="U286" s="764">
        <f>IFERROR(VLOOKUP($B$28:$B$565,低压数据库!$C:$AR,20,FALSE),0)</f>
        <v>0</v>
      </c>
      <c r="V286" s="764">
        <f>IFERROR(VLOOKUP($B$28:$B$565,低压数据库!$C:$AR,21,FALSE),0)</f>
        <v>0</v>
      </c>
      <c r="W286" s="764">
        <f>IFERROR(VLOOKUP($B$28:$B$565,低压数据库!$C:$AR,22,FALSE),0)</f>
        <v>0</v>
      </c>
      <c r="X286" s="764">
        <f>IFERROR(VLOOKUP($B$28:$B$565,低压数据库!$C:$AR,23,FALSE),0)</f>
        <v>0</v>
      </c>
      <c r="Y286" s="764">
        <f>IFERROR(VLOOKUP($B$28:$B$565,低压数据库!$C:$AR,24,FALSE),0)</f>
        <v>0</v>
      </c>
      <c r="Z286" s="764">
        <f>IFERROR(VLOOKUP($B$28:$B$565,低压数据库!$C:$AR,25,FALSE),0)</f>
        <v>0</v>
      </c>
      <c r="AA286" s="764">
        <f>IFERROR(VLOOKUP($B$28:$B$565,低压数据库!$C:$AR,26,FALSE),0)</f>
        <v>0</v>
      </c>
      <c r="AB286" s="764">
        <f>IFERROR(VLOOKUP($B$28:$B$565,低压数据库!$C:$AR,27,FALSE),0)</f>
        <v>0</v>
      </c>
      <c r="AC286" s="764">
        <f>IFERROR(VLOOKUP($B$28:$B$565,低压数据库!$C:$AR,28,FALSE),0)</f>
        <v>0</v>
      </c>
      <c r="AD286" s="764">
        <f>IFERROR(VLOOKUP($B$28:$B$565,低压数据库!$C:$AR,29,FALSE),0)</f>
        <v>0</v>
      </c>
      <c r="AE286" s="764">
        <f>IFERROR(VLOOKUP($B$28:$B$565,低压数据库!$C:$AR,30,FALSE),0)</f>
        <v>0</v>
      </c>
      <c r="AF286" s="764">
        <f>IFERROR(VLOOKUP($B$28:$B$565,低压数据库!$C:$AR,31,FALSE),0)</f>
        <v>0</v>
      </c>
      <c r="AG286" s="764">
        <f>IFERROR(VLOOKUP($B$28:$B$565,低压数据库!$C:$AR,32,FALSE),0)</f>
        <v>0</v>
      </c>
      <c r="AH286" s="764">
        <f>IFERROR(VLOOKUP($B$28:$B$565,低压数据库!$C:$AR,33,FALSE),0)</f>
        <v>0</v>
      </c>
      <c r="AI286" s="764">
        <f>IFERROR(VLOOKUP($B$28:$B$565,低压数据库!$C:$AR,34,FALSE),0)</f>
        <v>0</v>
      </c>
      <c r="AJ286" s="764">
        <f>IFERROR(VLOOKUP($B$28:$B$565,低压数据库!$C:$AR,35,FALSE),0)</f>
        <v>0</v>
      </c>
      <c r="AK286" s="764">
        <f>IFERROR(VLOOKUP($B$28:$B$565,低压数据库!$C:$AR,36,FALSE),0)</f>
        <v>0</v>
      </c>
      <c r="AL286" s="764">
        <f>IFERROR(VLOOKUP($B$28:$B$565,低压数据库!$C:$AR,37,FALSE),0)</f>
        <v>0</v>
      </c>
      <c r="AM286" s="764">
        <f>IFERROR(VLOOKUP($B$28:$B$565,低压数据库!$C:$AR,38,FALSE),0)</f>
        <v>0</v>
      </c>
      <c r="AN286" s="764">
        <f>IFERROR(VLOOKUP($B$28:$B$565,低压数据库!$C:$AR,39,FALSE),0)</f>
        <v>0</v>
      </c>
      <c r="AO286" s="764"/>
      <c r="AP286" s="764">
        <f>IFERROR(VLOOKUP($B$28:$B$565,低压数据库!$C:$AR,40,FALSE),0)</f>
        <v>0</v>
      </c>
      <c r="AQ286" s="764">
        <f>IFERROR(VLOOKUP($B$28:$B$565,低压数据库!$C:$AR,41,FALSE),0)</f>
        <v>0</v>
      </c>
      <c r="AR286" s="764"/>
      <c r="AS286" s="764"/>
      <c r="AT286" s="764"/>
      <c r="AU286" s="765">
        <f>IFERROR(VLOOKUP($B$28:$B$565,低压数据库!$C:$AR,42,FALSE),0)</f>
        <v>0</v>
      </c>
    </row>
    <row r="287" s="675" customFormat="1" customHeight="1" spans="1:47">
      <c r="A287" s="769"/>
      <c r="B287" s="772"/>
      <c r="C287" s="759"/>
      <c r="D287" s="760"/>
      <c r="E287" s="761"/>
      <c r="F287" s="761"/>
      <c r="G287" s="761"/>
      <c r="H287" s="760"/>
      <c r="I287" s="760"/>
      <c r="J287" s="768"/>
      <c r="K287" s="763"/>
      <c r="L287" s="764"/>
      <c r="M287" s="764"/>
      <c r="N287" s="764"/>
      <c r="O287" s="764"/>
      <c r="P287" s="764"/>
      <c r="Q287" s="764"/>
      <c r="R287" s="764"/>
      <c r="S287" s="764"/>
      <c r="T287" s="764"/>
      <c r="U287" s="764"/>
      <c r="V287" s="764"/>
      <c r="W287" s="764"/>
      <c r="X287" s="764"/>
      <c r="Y287" s="764"/>
      <c r="Z287" s="764"/>
      <c r="AA287" s="764"/>
      <c r="AB287" s="764"/>
      <c r="AC287" s="764"/>
      <c r="AD287" s="764"/>
      <c r="AE287" s="764"/>
      <c r="AF287" s="764"/>
      <c r="AG287" s="764"/>
      <c r="AH287" s="764"/>
      <c r="AI287" s="764"/>
      <c r="AJ287" s="764"/>
      <c r="AK287" s="764"/>
      <c r="AL287" s="764"/>
      <c r="AM287" s="764"/>
      <c r="AN287" s="764"/>
      <c r="AO287" s="764"/>
      <c r="AP287" s="764"/>
      <c r="AQ287" s="764"/>
      <c r="AR287" s="764"/>
      <c r="AS287" s="764"/>
      <c r="AT287" s="764"/>
      <c r="AU287" s="765"/>
    </row>
    <row r="288" s="675" customFormat="1" customHeight="1" spans="1:47">
      <c r="A288" s="769"/>
      <c r="B288" s="770"/>
      <c r="C288" s="759">
        <f>IFERROR(VLOOKUP(B288:B570,低压数据库!C:D,2,FALSE),0)</f>
        <v>0</v>
      </c>
      <c r="D288" s="760">
        <f>IFERROR(VLOOKUP(B288:B570,低压数据库!C:E,3,FALSE),0)</f>
        <v>0</v>
      </c>
      <c r="E288" s="761"/>
      <c r="F288" s="761"/>
      <c r="G288" s="761"/>
      <c r="H288" s="760"/>
      <c r="I288" s="760">
        <f>IFERROR(VLOOKUP(B288:B570,低压数据库!C:J,8,FALSE),0)</f>
        <v>0</v>
      </c>
      <c r="J288" s="771"/>
      <c r="K288" s="763"/>
      <c r="L288" s="764">
        <f>IFERROR(VLOOKUP($B$28:$B$565,低压数据库!$C:$AR,11,FALSE),0)</f>
        <v>0</v>
      </c>
      <c r="M288" s="764">
        <f>IFERROR(VLOOKUP($B$28:$B$565,低压数据库!$C:$AR,12,FALSE),0)</f>
        <v>0</v>
      </c>
      <c r="N288" s="764">
        <f>IFERROR(VLOOKUP($B$28:$B$565,低压数据库!$C:$AR,13,FALSE),0)</f>
        <v>0</v>
      </c>
      <c r="O288" s="764">
        <f>IFERROR(VLOOKUP($B$28:$B$565,低压数据库!$C:$AR,14,FALSE),0)</f>
        <v>0</v>
      </c>
      <c r="P288" s="764">
        <f>IFERROR(VLOOKUP($B$28:$B$565,低压数据库!$C:$AR,15,FALSE),0)</f>
        <v>0</v>
      </c>
      <c r="Q288" s="764">
        <f>IFERROR(VLOOKUP($B$28:$B$565,低压数据库!$C:$AR,16,FALSE),0)</f>
        <v>0</v>
      </c>
      <c r="R288" s="764">
        <f>IFERROR(VLOOKUP($B$28:$B$565,低压数据库!$C:$AR,17,FALSE),0)</f>
        <v>0</v>
      </c>
      <c r="S288" s="764">
        <f>IFERROR(VLOOKUP($B$28:$B$565,低压数据库!$C:$AR,18,FALSE),0)</f>
        <v>0</v>
      </c>
      <c r="T288" s="764">
        <f>IFERROR(VLOOKUP($B$28:$B$565,低压数据库!$C:$AR,19,FALSE),0)</f>
        <v>0</v>
      </c>
      <c r="U288" s="764">
        <f>IFERROR(VLOOKUP($B$28:$B$565,低压数据库!$C:$AR,20,FALSE),0)</f>
        <v>0</v>
      </c>
      <c r="V288" s="764">
        <f>IFERROR(VLOOKUP($B$28:$B$565,低压数据库!$C:$AR,21,FALSE),0)</f>
        <v>0</v>
      </c>
      <c r="W288" s="764">
        <f>IFERROR(VLOOKUP($B$28:$B$565,低压数据库!$C:$AR,22,FALSE),0)</f>
        <v>0</v>
      </c>
      <c r="X288" s="764">
        <f>IFERROR(VLOOKUP($B$28:$B$565,低压数据库!$C:$AR,23,FALSE),0)</f>
        <v>0</v>
      </c>
      <c r="Y288" s="764">
        <f>IFERROR(VLOOKUP($B$28:$B$565,低压数据库!$C:$AR,24,FALSE),0)</f>
        <v>0</v>
      </c>
      <c r="Z288" s="764">
        <f>IFERROR(VLOOKUP($B$28:$B$565,低压数据库!$C:$AR,25,FALSE),0)</f>
        <v>0</v>
      </c>
      <c r="AA288" s="764">
        <f>IFERROR(VLOOKUP($B$28:$B$565,低压数据库!$C:$AR,26,FALSE),0)</f>
        <v>0</v>
      </c>
      <c r="AB288" s="764">
        <f>IFERROR(VLOOKUP($B$28:$B$565,低压数据库!$C:$AR,27,FALSE),0)</f>
        <v>0</v>
      </c>
      <c r="AC288" s="764">
        <f>IFERROR(VLOOKUP($B$28:$B$565,低压数据库!$C:$AR,28,FALSE),0)</f>
        <v>0</v>
      </c>
      <c r="AD288" s="764">
        <f>IFERROR(VLOOKUP($B$28:$B$565,低压数据库!$C:$AR,29,FALSE),0)</f>
        <v>0</v>
      </c>
      <c r="AE288" s="764">
        <f>IFERROR(VLOOKUP($B$28:$B$565,低压数据库!$C:$AR,30,FALSE),0)</f>
        <v>0</v>
      </c>
      <c r="AF288" s="764">
        <f>IFERROR(VLOOKUP($B$28:$B$565,低压数据库!$C:$AR,31,FALSE),0)</f>
        <v>0</v>
      </c>
      <c r="AG288" s="764">
        <f>IFERROR(VLOOKUP($B$28:$B$565,低压数据库!$C:$AR,32,FALSE),0)</f>
        <v>0</v>
      </c>
      <c r="AH288" s="764">
        <f>IFERROR(VLOOKUP($B$28:$B$565,低压数据库!$C:$AR,33,FALSE),0)</f>
        <v>0</v>
      </c>
      <c r="AI288" s="764">
        <f>IFERROR(VLOOKUP($B$28:$B$565,低压数据库!$C:$AR,34,FALSE),0)</f>
        <v>0</v>
      </c>
      <c r="AJ288" s="764">
        <f>IFERROR(VLOOKUP($B$28:$B$565,低压数据库!$C:$AR,35,FALSE),0)</f>
        <v>0</v>
      </c>
      <c r="AK288" s="764">
        <f>IFERROR(VLOOKUP($B$28:$B$565,低压数据库!$C:$AR,36,FALSE),0)</f>
        <v>0</v>
      </c>
      <c r="AL288" s="764">
        <f>IFERROR(VLOOKUP($B$28:$B$565,低压数据库!$C:$AR,37,FALSE),0)</f>
        <v>0</v>
      </c>
      <c r="AM288" s="764">
        <f>IFERROR(VLOOKUP($B$28:$B$565,低压数据库!$C:$AR,38,FALSE),0)</f>
        <v>0</v>
      </c>
      <c r="AN288" s="764">
        <f>IFERROR(VLOOKUP($B$28:$B$565,低压数据库!$C:$AR,39,FALSE),0)</f>
        <v>0</v>
      </c>
      <c r="AO288" s="764"/>
      <c r="AP288" s="764">
        <f>IFERROR(VLOOKUP($B$28:$B$565,低压数据库!$C:$AR,40,FALSE),0)</f>
        <v>0</v>
      </c>
      <c r="AQ288" s="764">
        <f>IFERROR(VLOOKUP($B$28:$B$565,低压数据库!$C:$AR,41,FALSE),0)</f>
        <v>0</v>
      </c>
      <c r="AR288" s="764"/>
      <c r="AS288" s="764"/>
      <c r="AT288" s="764"/>
      <c r="AU288" s="765">
        <f>IFERROR(VLOOKUP($B$28:$B$565,低压数据库!$C:$AR,42,FALSE),0)</f>
        <v>0</v>
      </c>
    </row>
    <row r="289" s="675" customFormat="1" customHeight="1" spans="1:47">
      <c r="A289" s="769"/>
      <c r="B289" s="772"/>
      <c r="C289" s="759"/>
      <c r="D289" s="760"/>
      <c r="E289" s="761"/>
      <c r="F289" s="761"/>
      <c r="G289" s="761"/>
      <c r="H289" s="760"/>
      <c r="I289" s="760"/>
      <c r="J289" s="768"/>
      <c r="K289" s="763"/>
      <c r="L289" s="764"/>
      <c r="M289" s="764"/>
      <c r="N289" s="764"/>
      <c r="O289" s="764"/>
      <c r="P289" s="764"/>
      <c r="Q289" s="764"/>
      <c r="R289" s="764"/>
      <c r="S289" s="764"/>
      <c r="T289" s="764"/>
      <c r="U289" s="764"/>
      <c r="V289" s="764"/>
      <c r="W289" s="764"/>
      <c r="X289" s="764"/>
      <c r="Y289" s="764"/>
      <c r="Z289" s="764"/>
      <c r="AA289" s="764"/>
      <c r="AB289" s="764"/>
      <c r="AC289" s="764"/>
      <c r="AD289" s="764"/>
      <c r="AE289" s="764"/>
      <c r="AF289" s="764"/>
      <c r="AG289" s="764"/>
      <c r="AH289" s="764"/>
      <c r="AI289" s="764"/>
      <c r="AJ289" s="764"/>
      <c r="AK289" s="764"/>
      <c r="AL289" s="764"/>
      <c r="AM289" s="764"/>
      <c r="AN289" s="764"/>
      <c r="AO289" s="764"/>
      <c r="AP289" s="764"/>
      <c r="AQ289" s="764"/>
      <c r="AR289" s="764"/>
      <c r="AS289" s="764"/>
      <c r="AT289" s="764"/>
      <c r="AU289" s="765"/>
    </row>
    <row r="290" s="675" customFormat="1" customHeight="1" spans="1:47">
      <c r="A290" s="769"/>
      <c r="B290" s="770"/>
      <c r="C290" s="759">
        <f>IFERROR(VLOOKUP(B290:B570,低压数据库!C:D,2,FALSE),0)</f>
        <v>0</v>
      </c>
      <c r="D290" s="760">
        <f>IFERROR(VLOOKUP(B290:B570,低压数据库!C:E,3,FALSE),0)</f>
        <v>0</v>
      </c>
      <c r="E290" s="761"/>
      <c r="F290" s="761"/>
      <c r="G290" s="761"/>
      <c r="H290" s="760"/>
      <c r="I290" s="760">
        <f>IFERROR(VLOOKUP(B290:B570,低压数据库!C:J,8,FALSE),0)</f>
        <v>0</v>
      </c>
      <c r="J290" s="771"/>
      <c r="K290" s="763"/>
      <c r="L290" s="764">
        <f>IFERROR(VLOOKUP($B$28:$B$565,低压数据库!$C:$AR,11,FALSE),0)</f>
        <v>0</v>
      </c>
      <c r="M290" s="764">
        <f>IFERROR(VLOOKUP($B$28:$B$565,低压数据库!$C:$AR,12,FALSE),0)</f>
        <v>0</v>
      </c>
      <c r="N290" s="764">
        <f>IFERROR(VLOOKUP($B$28:$B$565,低压数据库!$C:$AR,13,FALSE),0)</f>
        <v>0</v>
      </c>
      <c r="O290" s="764">
        <f>IFERROR(VLOOKUP($B$28:$B$565,低压数据库!$C:$AR,14,FALSE),0)</f>
        <v>0</v>
      </c>
      <c r="P290" s="764">
        <f>IFERROR(VLOOKUP($B$28:$B$565,低压数据库!$C:$AR,15,FALSE),0)</f>
        <v>0</v>
      </c>
      <c r="Q290" s="764">
        <f>IFERROR(VLOOKUP($B$28:$B$565,低压数据库!$C:$AR,16,FALSE),0)</f>
        <v>0</v>
      </c>
      <c r="R290" s="764">
        <f>IFERROR(VLOOKUP($B$28:$B$565,低压数据库!$C:$AR,17,FALSE),0)</f>
        <v>0</v>
      </c>
      <c r="S290" s="764">
        <f>IFERROR(VLOOKUP($B$28:$B$565,低压数据库!$C:$AR,18,FALSE),0)</f>
        <v>0</v>
      </c>
      <c r="T290" s="764">
        <f>IFERROR(VLOOKUP($B$28:$B$565,低压数据库!$C:$AR,19,FALSE),0)</f>
        <v>0</v>
      </c>
      <c r="U290" s="764">
        <f>IFERROR(VLOOKUP($B$28:$B$565,低压数据库!$C:$AR,20,FALSE),0)</f>
        <v>0</v>
      </c>
      <c r="V290" s="764">
        <f>IFERROR(VLOOKUP($B$28:$B$565,低压数据库!$C:$AR,21,FALSE),0)</f>
        <v>0</v>
      </c>
      <c r="W290" s="764">
        <f>IFERROR(VLOOKUP($B$28:$B$565,低压数据库!$C:$AR,22,FALSE),0)</f>
        <v>0</v>
      </c>
      <c r="X290" s="764">
        <f>IFERROR(VLOOKUP($B$28:$B$565,低压数据库!$C:$AR,23,FALSE),0)</f>
        <v>0</v>
      </c>
      <c r="Y290" s="764">
        <f>IFERROR(VLOOKUP($B$28:$B$565,低压数据库!$C:$AR,24,FALSE),0)</f>
        <v>0</v>
      </c>
      <c r="Z290" s="764">
        <f>IFERROR(VLOOKUP($B$28:$B$565,低压数据库!$C:$AR,25,FALSE),0)</f>
        <v>0</v>
      </c>
      <c r="AA290" s="764">
        <f>IFERROR(VLOOKUP($B$28:$B$565,低压数据库!$C:$AR,26,FALSE),0)</f>
        <v>0</v>
      </c>
      <c r="AB290" s="764">
        <f>IFERROR(VLOOKUP($B$28:$B$565,低压数据库!$C:$AR,27,FALSE),0)</f>
        <v>0</v>
      </c>
      <c r="AC290" s="764">
        <f>IFERROR(VLOOKUP($B$28:$B$565,低压数据库!$C:$AR,28,FALSE),0)</f>
        <v>0</v>
      </c>
      <c r="AD290" s="764">
        <f>IFERROR(VLOOKUP($B$28:$B$565,低压数据库!$C:$AR,29,FALSE),0)</f>
        <v>0</v>
      </c>
      <c r="AE290" s="764">
        <f>IFERROR(VLOOKUP($B$28:$B$565,低压数据库!$C:$AR,30,FALSE),0)</f>
        <v>0</v>
      </c>
      <c r="AF290" s="764">
        <f>IFERROR(VLOOKUP($B$28:$B$565,低压数据库!$C:$AR,31,FALSE),0)</f>
        <v>0</v>
      </c>
      <c r="AG290" s="764">
        <f>IFERROR(VLOOKUP($B$28:$B$565,低压数据库!$C:$AR,32,FALSE),0)</f>
        <v>0</v>
      </c>
      <c r="AH290" s="764">
        <f>IFERROR(VLOOKUP($B$28:$B$565,低压数据库!$C:$AR,33,FALSE),0)</f>
        <v>0</v>
      </c>
      <c r="AI290" s="764">
        <f>IFERROR(VLOOKUP($B$28:$B$565,低压数据库!$C:$AR,34,FALSE),0)</f>
        <v>0</v>
      </c>
      <c r="AJ290" s="764">
        <f>IFERROR(VLOOKUP($B$28:$B$565,低压数据库!$C:$AR,35,FALSE),0)</f>
        <v>0</v>
      </c>
      <c r="AK290" s="764">
        <f>IFERROR(VLOOKUP($B$28:$B$565,低压数据库!$C:$AR,36,FALSE),0)</f>
        <v>0</v>
      </c>
      <c r="AL290" s="764">
        <f>IFERROR(VLOOKUP($B$28:$B$565,低压数据库!$C:$AR,37,FALSE),0)</f>
        <v>0</v>
      </c>
      <c r="AM290" s="764">
        <f>IFERROR(VLOOKUP($B$28:$B$565,低压数据库!$C:$AR,38,FALSE),0)</f>
        <v>0</v>
      </c>
      <c r="AN290" s="764">
        <f>IFERROR(VLOOKUP($B$28:$B$565,低压数据库!$C:$AR,39,FALSE),0)</f>
        <v>0</v>
      </c>
      <c r="AO290" s="764"/>
      <c r="AP290" s="764">
        <f>IFERROR(VLOOKUP($B$28:$B$565,低压数据库!$C:$AR,40,FALSE),0)</f>
        <v>0</v>
      </c>
      <c r="AQ290" s="764">
        <f>IFERROR(VLOOKUP($B$28:$B$565,低压数据库!$C:$AR,41,FALSE),0)</f>
        <v>0</v>
      </c>
      <c r="AR290" s="764"/>
      <c r="AS290" s="764"/>
      <c r="AT290" s="764"/>
      <c r="AU290" s="765">
        <f>IFERROR(VLOOKUP($B$28:$B$565,低压数据库!$C:$AR,42,FALSE),0)</f>
        <v>0</v>
      </c>
    </row>
    <row r="291" s="675" customFormat="1" customHeight="1" spans="1:47">
      <c r="A291" s="769"/>
      <c r="B291" s="772"/>
      <c r="C291" s="759"/>
      <c r="D291" s="760"/>
      <c r="E291" s="761"/>
      <c r="F291" s="761"/>
      <c r="G291" s="761"/>
      <c r="H291" s="760"/>
      <c r="I291" s="760"/>
      <c r="J291" s="768"/>
      <c r="K291" s="763"/>
      <c r="L291" s="764"/>
      <c r="M291" s="764"/>
      <c r="N291" s="764"/>
      <c r="O291" s="764"/>
      <c r="P291" s="764"/>
      <c r="Q291" s="764"/>
      <c r="R291" s="764"/>
      <c r="S291" s="764"/>
      <c r="T291" s="764"/>
      <c r="U291" s="764"/>
      <c r="V291" s="764"/>
      <c r="W291" s="764"/>
      <c r="X291" s="764"/>
      <c r="Y291" s="764"/>
      <c r="Z291" s="764"/>
      <c r="AA291" s="764"/>
      <c r="AB291" s="764"/>
      <c r="AC291" s="764"/>
      <c r="AD291" s="764"/>
      <c r="AE291" s="764"/>
      <c r="AF291" s="764"/>
      <c r="AG291" s="764"/>
      <c r="AH291" s="764"/>
      <c r="AI291" s="764"/>
      <c r="AJ291" s="764"/>
      <c r="AK291" s="764"/>
      <c r="AL291" s="764"/>
      <c r="AM291" s="764"/>
      <c r="AN291" s="764"/>
      <c r="AO291" s="764"/>
      <c r="AP291" s="764"/>
      <c r="AQ291" s="764"/>
      <c r="AR291" s="764"/>
      <c r="AS291" s="764"/>
      <c r="AT291" s="764"/>
      <c r="AU291" s="765"/>
    </row>
    <row r="292" s="675" customFormat="1" customHeight="1" spans="1:47">
      <c r="A292" s="769"/>
      <c r="B292" s="770"/>
      <c r="C292" s="759">
        <f>IFERROR(VLOOKUP(B292:B570,低压数据库!C:D,2,FALSE),0)</f>
        <v>0</v>
      </c>
      <c r="D292" s="760">
        <f>IFERROR(VLOOKUP(B292:B570,低压数据库!C:E,3,FALSE),0)</f>
        <v>0</v>
      </c>
      <c r="E292" s="761"/>
      <c r="F292" s="761"/>
      <c r="G292" s="761"/>
      <c r="H292" s="760"/>
      <c r="I292" s="760">
        <f>IFERROR(VLOOKUP(B292:B570,低压数据库!C:J,8,FALSE),0)</f>
        <v>0</v>
      </c>
      <c r="J292" s="771"/>
      <c r="K292" s="763"/>
      <c r="L292" s="764">
        <f>IFERROR(VLOOKUP($B$28:$B$565,低压数据库!$C:$AR,11,FALSE),0)</f>
        <v>0</v>
      </c>
      <c r="M292" s="764">
        <f>IFERROR(VLOOKUP($B$28:$B$565,低压数据库!$C:$AR,12,FALSE),0)</f>
        <v>0</v>
      </c>
      <c r="N292" s="764">
        <f>IFERROR(VLOOKUP($B$28:$B$565,低压数据库!$C:$AR,13,FALSE),0)</f>
        <v>0</v>
      </c>
      <c r="O292" s="764">
        <f>IFERROR(VLOOKUP($B$28:$B$565,低压数据库!$C:$AR,14,FALSE),0)</f>
        <v>0</v>
      </c>
      <c r="P292" s="764">
        <f>IFERROR(VLOOKUP($B$28:$B$565,低压数据库!$C:$AR,15,FALSE),0)</f>
        <v>0</v>
      </c>
      <c r="Q292" s="764">
        <f>IFERROR(VLOOKUP($B$28:$B$565,低压数据库!$C:$AR,16,FALSE),0)</f>
        <v>0</v>
      </c>
      <c r="R292" s="764">
        <f>IFERROR(VLOOKUP($B$28:$B$565,低压数据库!$C:$AR,17,FALSE),0)</f>
        <v>0</v>
      </c>
      <c r="S292" s="764">
        <f>IFERROR(VLOOKUP($B$28:$B$565,低压数据库!$C:$AR,18,FALSE),0)</f>
        <v>0</v>
      </c>
      <c r="T292" s="764">
        <f>IFERROR(VLOOKUP($B$28:$B$565,低压数据库!$C:$AR,19,FALSE),0)</f>
        <v>0</v>
      </c>
      <c r="U292" s="764">
        <f>IFERROR(VLOOKUP($B$28:$B$565,低压数据库!$C:$AR,20,FALSE),0)</f>
        <v>0</v>
      </c>
      <c r="V292" s="764">
        <f>IFERROR(VLOOKUP($B$28:$B$565,低压数据库!$C:$AR,21,FALSE),0)</f>
        <v>0</v>
      </c>
      <c r="W292" s="764">
        <f>IFERROR(VLOOKUP($B$28:$B$565,低压数据库!$C:$AR,22,FALSE),0)</f>
        <v>0</v>
      </c>
      <c r="X292" s="764">
        <f>IFERROR(VLOOKUP($B$28:$B$565,低压数据库!$C:$AR,23,FALSE),0)</f>
        <v>0</v>
      </c>
      <c r="Y292" s="764">
        <f>IFERROR(VLOOKUP($B$28:$B$565,低压数据库!$C:$AR,24,FALSE),0)</f>
        <v>0</v>
      </c>
      <c r="Z292" s="764">
        <f>IFERROR(VLOOKUP($B$28:$B$565,低压数据库!$C:$AR,25,FALSE),0)</f>
        <v>0</v>
      </c>
      <c r="AA292" s="764">
        <f>IFERROR(VLOOKUP($B$28:$B$565,低压数据库!$C:$AR,26,FALSE),0)</f>
        <v>0</v>
      </c>
      <c r="AB292" s="764">
        <f>IFERROR(VLOOKUP($B$28:$B$565,低压数据库!$C:$AR,27,FALSE),0)</f>
        <v>0</v>
      </c>
      <c r="AC292" s="764">
        <f>IFERROR(VLOOKUP($B$28:$B$565,低压数据库!$C:$AR,28,FALSE),0)</f>
        <v>0</v>
      </c>
      <c r="AD292" s="764">
        <f>IFERROR(VLOOKUP($B$28:$B$565,低压数据库!$C:$AR,29,FALSE),0)</f>
        <v>0</v>
      </c>
      <c r="AE292" s="764">
        <f>IFERROR(VLOOKUP($B$28:$B$565,低压数据库!$C:$AR,30,FALSE),0)</f>
        <v>0</v>
      </c>
      <c r="AF292" s="764">
        <f>IFERROR(VLOOKUP($B$28:$B$565,低压数据库!$C:$AR,31,FALSE),0)</f>
        <v>0</v>
      </c>
      <c r="AG292" s="764">
        <f>IFERROR(VLOOKUP($B$28:$B$565,低压数据库!$C:$AR,32,FALSE),0)</f>
        <v>0</v>
      </c>
      <c r="AH292" s="764">
        <f>IFERROR(VLOOKUP($B$28:$B$565,低压数据库!$C:$AR,33,FALSE),0)</f>
        <v>0</v>
      </c>
      <c r="AI292" s="764">
        <f>IFERROR(VLOOKUP($B$28:$B$565,低压数据库!$C:$AR,34,FALSE),0)</f>
        <v>0</v>
      </c>
      <c r="AJ292" s="764">
        <f>IFERROR(VLOOKUP($B$28:$B$565,低压数据库!$C:$AR,35,FALSE),0)</f>
        <v>0</v>
      </c>
      <c r="AK292" s="764">
        <f>IFERROR(VLOOKUP($B$28:$B$565,低压数据库!$C:$AR,36,FALSE),0)</f>
        <v>0</v>
      </c>
      <c r="AL292" s="764">
        <f>IFERROR(VLOOKUP($B$28:$B$565,低压数据库!$C:$AR,37,FALSE),0)</f>
        <v>0</v>
      </c>
      <c r="AM292" s="764">
        <f>IFERROR(VLOOKUP($B$28:$B$565,低压数据库!$C:$AR,38,FALSE),0)</f>
        <v>0</v>
      </c>
      <c r="AN292" s="764">
        <f>IFERROR(VLOOKUP($B$28:$B$565,低压数据库!$C:$AR,39,FALSE),0)</f>
        <v>0</v>
      </c>
      <c r="AO292" s="764"/>
      <c r="AP292" s="764">
        <f>IFERROR(VLOOKUP($B$28:$B$565,低压数据库!$C:$AR,40,FALSE),0)</f>
        <v>0</v>
      </c>
      <c r="AQ292" s="764">
        <f>IFERROR(VLOOKUP($B$28:$B$565,低压数据库!$C:$AR,41,FALSE),0)</f>
        <v>0</v>
      </c>
      <c r="AR292" s="764"/>
      <c r="AS292" s="764"/>
      <c r="AT292" s="764"/>
      <c r="AU292" s="765">
        <f>IFERROR(VLOOKUP($B$28:$B$565,低压数据库!$C:$AR,42,FALSE),0)</f>
        <v>0</v>
      </c>
    </row>
    <row r="293" s="675" customFormat="1" customHeight="1" spans="1:47">
      <c r="A293" s="769"/>
      <c r="B293" s="772"/>
      <c r="C293" s="759"/>
      <c r="D293" s="760"/>
      <c r="E293" s="761"/>
      <c r="F293" s="761"/>
      <c r="G293" s="761"/>
      <c r="H293" s="760"/>
      <c r="I293" s="760"/>
      <c r="J293" s="768"/>
      <c r="K293" s="763"/>
      <c r="L293" s="764"/>
      <c r="M293" s="764"/>
      <c r="N293" s="764"/>
      <c r="O293" s="764"/>
      <c r="P293" s="764"/>
      <c r="Q293" s="764"/>
      <c r="R293" s="764"/>
      <c r="S293" s="764"/>
      <c r="T293" s="764"/>
      <c r="U293" s="764"/>
      <c r="V293" s="764"/>
      <c r="W293" s="764"/>
      <c r="X293" s="764"/>
      <c r="Y293" s="764"/>
      <c r="Z293" s="764"/>
      <c r="AA293" s="764"/>
      <c r="AB293" s="764"/>
      <c r="AC293" s="764"/>
      <c r="AD293" s="764"/>
      <c r="AE293" s="764"/>
      <c r="AF293" s="764"/>
      <c r="AG293" s="764"/>
      <c r="AH293" s="764"/>
      <c r="AI293" s="764"/>
      <c r="AJ293" s="764"/>
      <c r="AK293" s="764"/>
      <c r="AL293" s="764"/>
      <c r="AM293" s="764"/>
      <c r="AN293" s="764"/>
      <c r="AO293" s="764"/>
      <c r="AP293" s="764"/>
      <c r="AQ293" s="764"/>
      <c r="AR293" s="764"/>
      <c r="AS293" s="764"/>
      <c r="AT293" s="764"/>
      <c r="AU293" s="765"/>
    </row>
    <row r="294" s="675" customFormat="1" customHeight="1" spans="1:47">
      <c r="A294" s="769"/>
      <c r="B294" s="770"/>
      <c r="C294" s="759">
        <f>IFERROR(VLOOKUP(B294:B570,低压数据库!C:D,2,FALSE),0)</f>
        <v>0</v>
      </c>
      <c r="D294" s="760">
        <f>IFERROR(VLOOKUP(B294:B570,低压数据库!C:E,3,FALSE),0)</f>
        <v>0</v>
      </c>
      <c r="E294" s="761"/>
      <c r="F294" s="761"/>
      <c r="G294" s="761"/>
      <c r="H294" s="760"/>
      <c r="I294" s="760">
        <f>IFERROR(VLOOKUP(B294:B570,低压数据库!C:J,8,FALSE),0)</f>
        <v>0</v>
      </c>
      <c r="J294" s="771"/>
      <c r="K294" s="763"/>
      <c r="L294" s="764">
        <f>IFERROR(VLOOKUP($B$28:$B$565,低压数据库!$C:$AR,11,FALSE),0)</f>
        <v>0</v>
      </c>
      <c r="M294" s="764">
        <f>IFERROR(VLOOKUP($B$28:$B$565,低压数据库!$C:$AR,12,FALSE),0)</f>
        <v>0</v>
      </c>
      <c r="N294" s="764">
        <f>IFERROR(VLOOKUP($B$28:$B$565,低压数据库!$C:$AR,13,FALSE),0)</f>
        <v>0</v>
      </c>
      <c r="O294" s="764">
        <f>IFERROR(VLOOKUP($B$28:$B$565,低压数据库!$C:$AR,14,FALSE),0)</f>
        <v>0</v>
      </c>
      <c r="P294" s="764">
        <f>IFERROR(VLOOKUP($B$28:$B$565,低压数据库!$C:$AR,15,FALSE),0)</f>
        <v>0</v>
      </c>
      <c r="Q294" s="764">
        <f>IFERROR(VLOOKUP($B$28:$B$565,低压数据库!$C:$AR,16,FALSE),0)</f>
        <v>0</v>
      </c>
      <c r="R294" s="764">
        <f>IFERROR(VLOOKUP($B$28:$B$565,低压数据库!$C:$AR,17,FALSE),0)</f>
        <v>0</v>
      </c>
      <c r="S294" s="764">
        <f>IFERROR(VLOOKUP($B$28:$B$565,低压数据库!$C:$AR,18,FALSE),0)</f>
        <v>0</v>
      </c>
      <c r="T294" s="764">
        <f>IFERROR(VLOOKUP($B$28:$B$565,低压数据库!$C:$AR,19,FALSE),0)</f>
        <v>0</v>
      </c>
      <c r="U294" s="764">
        <f>IFERROR(VLOOKUP($B$28:$B$565,低压数据库!$C:$AR,20,FALSE),0)</f>
        <v>0</v>
      </c>
      <c r="V294" s="764">
        <f>IFERROR(VLOOKUP($B$28:$B$565,低压数据库!$C:$AR,21,FALSE),0)</f>
        <v>0</v>
      </c>
      <c r="W294" s="764">
        <f>IFERROR(VLOOKUP($B$28:$B$565,低压数据库!$C:$AR,22,FALSE),0)</f>
        <v>0</v>
      </c>
      <c r="X294" s="764">
        <f>IFERROR(VLOOKUP($B$28:$B$565,低压数据库!$C:$AR,23,FALSE),0)</f>
        <v>0</v>
      </c>
      <c r="Y294" s="764">
        <f>IFERROR(VLOOKUP($B$28:$B$565,低压数据库!$C:$AR,24,FALSE),0)</f>
        <v>0</v>
      </c>
      <c r="Z294" s="764">
        <f>IFERROR(VLOOKUP($B$28:$B$565,低压数据库!$C:$AR,25,FALSE),0)</f>
        <v>0</v>
      </c>
      <c r="AA294" s="764">
        <f>IFERROR(VLOOKUP($B$28:$B$565,低压数据库!$C:$AR,26,FALSE),0)</f>
        <v>0</v>
      </c>
      <c r="AB294" s="764">
        <f>IFERROR(VLOOKUP($B$28:$B$565,低压数据库!$C:$AR,27,FALSE),0)</f>
        <v>0</v>
      </c>
      <c r="AC294" s="764">
        <f>IFERROR(VLOOKUP($B$28:$B$565,低压数据库!$C:$AR,28,FALSE),0)</f>
        <v>0</v>
      </c>
      <c r="AD294" s="764">
        <f>IFERROR(VLOOKUP($B$28:$B$565,低压数据库!$C:$AR,29,FALSE),0)</f>
        <v>0</v>
      </c>
      <c r="AE294" s="764">
        <f>IFERROR(VLOOKUP($B$28:$B$565,低压数据库!$C:$AR,30,FALSE),0)</f>
        <v>0</v>
      </c>
      <c r="AF294" s="764">
        <f>IFERROR(VLOOKUP($B$28:$B$565,低压数据库!$C:$AR,31,FALSE),0)</f>
        <v>0</v>
      </c>
      <c r="AG294" s="764">
        <f>IFERROR(VLOOKUP($B$28:$B$565,低压数据库!$C:$AR,32,FALSE),0)</f>
        <v>0</v>
      </c>
      <c r="AH294" s="764">
        <f>IFERROR(VLOOKUP($B$28:$B$565,低压数据库!$C:$AR,33,FALSE),0)</f>
        <v>0</v>
      </c>
      <c r="AI294" s="764">
        <f>IFERROR(VLOOKUP($B$28:$B$565,低压数据库!$C:$AR,34,FALSE),0)</f>
        <v>0</v>
      </c>
      <c r="AJ294" s="764">
        <f>IFERROR(VLOOKUP($B$28:$B$565,低压数据库!$C:$AR,35,FALSE),0)</f>
        <v>0</v>
      </c>
      <c r="AK294" s="764">
        <f>IFERROR(VLOOKUP($B$28:$B$565,低压数据库!$C:$AR,36,FALSE),0)</f>
        <v>0</v>
      </c>
      <c r="AL294" s="764">
        <f>IFERROR(VLOOKUP($B$28:$B$565,低压数据库!$C:$AR,37,FALSE),0)</f>
        <v>0</v>
      </c>
      <c r="AM294" s="764">
        <f>IFERROR(VLOOKUP($B$28:$B$565,低压数据库!$C:$AR,38,FALSE),0)</f>
        <v>0</v>
      </c>
      <c r="AN294" s="764">
        <f>IFERROR(VLOOKUP($B$28:$B$565,低压数据库!$C:$AR,39,FALSE),0)</f>
        <v>0</v>
      </c>
      <c r="AO294" s="764"/>
      <c r="AP294" s="764">
        <f>IFERROR(VLOOKUP($B$28:$B$565,低压数据库!$C:$AR,40,FALSE),0)</f>
        <v>0</v>
      </c>
      <c r="AQ294" s="764">
        <f>IFERROR(VLOOKUP($B$28:$B$565,低压数据库!$C:$AR,41,FALSE),0)</f>
        <v>0</v>
      </c>
      <c r="AR294" s="764"/>
      <c r="AS294" s="764"/>
      <c r="AT294" s="764"/>
      <c r="AU294" s="765">
        <f>IFERROR(VLOOKUP($B$28:$B$565,低压数据库!$C:$AR,42,FALSE),0)</f>
        <v>0</v>
      </c>
    </row>
    <row r="295" s="675" customFormat="1" customHeight="1" spans="1:47">
      <c r="A295" s="769"/>
      <c r="B295" s="772"/>
      <c r="C295" s="759"/>
      <c r="D295" s="760"/>
      <c r="E295" s="761"/>
      <c r="F295" s="761"/>
      <c r="G295" s="761"/>
      <c r="H295" s="760"/>
      <c r="I295" s="760"/>
      <c r="J295" s="768"/>
      <c r="K295" s="763"/>
      <c r="L295" s="764"/>
      <c r="M295" s="764"/>
      <c r="N295" s="764"/>
      <c r="O295" s="764"/>
      <c r="P295" s="764"/>
      <c r="Q295" s="764"/>
      <c r="R295" s="764"/>
      <c r="S295" s="764"/>
      <c r="T295" s="764"/>
      <c r="U295" s="764"/>
      <c r="V295" s="764"/>
      <c r="W295" s="764"/>
      <c r="X295" s="764"/>
      <c r="Y295" s="764"/>
      <c r="Z295" s="764"/>
      <c r="AA295" s="764"/>
      <c r="AB295" s="764"/>
      <c r="AC295" s="764"/>
      <c r="AD295" s="764"/>
      <c r="AE295" s="764"/>
      <c r="AF295" s="764"/>
      <c r="AG295" s="764"/>
      <c r="AH295" s="764"/>
      <c r="AI295" s="764"/>
      <c r="AJ295" s="764"/>
      <c r="AK295" s="764"/>
      <c r="AL295" s="764"/>
      <c r="AM295" s="764"/>
      <c r="AN295" s="764"/>
      <c r="AO295" s="764"/>
      <c r="AP295" s="764"/>
      <c r="AQ295" s="764"/>
      <c r="AR295" s="764"/>
      <c r="AS295" s="764"/>
      <c r="AT295" s="764"/>
      <c r="AU295" s="765"/>
    </row>
    <row r="296" s="675" customFormat="1" customHeight="1" spans="1:47">
      <c r="A296" s="769"/>
      <c r="B296" s="770"/>
      <c r="C296" s="759">
        <f>IFERROR(VLOOKUP(B296:B570,低压数据库!C:D,2,FALSE),0)</f>
        <v>0</v>
      </c>
      <c r="D296" s="760">
        <f>IFERROR(VLOOKUP(B296:B570,低压数据库!C:E,3,FALSE),0)</f>
        <v>0</v>
      </c>
      <c r="E296" s="761"/>
      <c r="F296" s="761"/>
      <c r="G296" s="761"/>
      <c r="H296" s="760"/>
      <c r="I296" s="760">
        <f>IFERROR(VLOOKUP(B296:B570,低压数据库!C:J,8,FALSE),0)</f>
        <v>0</v>
      </c>
      <c r="J296" s="771"/>
      <c r="K296" s="763"/>
      <c r="L296" s="764">
        <f>IFERROR(VLOOKUP($B$28:$B$565,低压数据库!$C:$AR,11,FALSE),0)</f>
        <v>0</v>
      </c>
      <c r="M296" s="764">
        <f>IFERROR(VLOOKUP($B$28:$B$565,低压数据库!$C:$AR,12,FALSE),0)</f>
        <v>0</v>
      </c>
      <c r="N296" s="764">
        <f>IFERROR(VLOOKUP($B$28:$B$565,低压数据库!$C:$AR,13,FALSE),0)</f>
        <v>0</v>
      </c>
      <c r="O296" s="764">
        <f>IFERROR(VLOOKUP($B$28:$B$565,低压数据库!$C:$AR,14,FALSE),0)</f>
        <v>0</v>
      </c>
      <c r="P296" s="764">
        <f>IFERROR(VLOOKUP($B$28:$B$565,低压数据库!$C:$AR,15,FALSE),0)</f>
        <v>0</v>
      </c>
      <c r="Q296" s="764">
        <f>IFERROR(VLOOKUP($B$28:$B$565,低压数据库!$C:$AR,16,FALSE),0)</f>
        <v>0</v>
      </c>
      <c r="R296" s="764">
        <f>IFERROR(VLOOKUP($B$28:$B$565,低压数据库!$C:$AR,17,FALSE),0)</f>
        <v>0</v>
      </c>
      <c r="S296" s="764">
        <f>IFERROR(VLOOKUP($B$28:$B$565,低压数据库!$C:$AR,18,FALSE),0)</f>
        <v>0</v>
      </c>
      <c r="T296" s="764">
        <f>IFERROR(VLOOKUP($B$28:$B$565,低压数据库!$C:$AR,19,FALSE),0)</f>
        <v>0</v>
      </c>
      <c r="U296" s="764">
        <f>IFERROR(VLOOKUP($B$28:$B$565,低压数据库!$C:$AR,20,FALSE),0)</f>
        <v>0</v>
      </c>
      <c r="V296" s="764">
        <f>IFERROR(VLOOKUP($B$28:$B$565,低压数据库!$C:$AR,21,FALSE),0)</f>
        <v>0</v>
      </c>
      <c r="W296" s="764">
        <f>IFERROR(VLOOKUP($B$28:$B$565,低压数据库!$C:$AR,22,FALSE),0)</f>
        <v>0</v>
      </c>
      <c r="X296" s="764">
        <f>IFERROR(VLOOKUP($B$28:$B$565,低压数据库!$C:$AR,23,FALSE),0)</f>
        <v>0</v>
      </c>
      <c r="Y296" s="764">
        <f>IFERROR(VLOOKUP($B$28:$B$565,低压数据库!$C:$AR,24,FALSE),0)</f>
        <v>0</v>
      </c>
      <c r="Z296" s="764">
        <f>IFERROR(VLOOKUP($B$28:$B$565,低压数据库!$C:$AR,25,FALSE),0)</f>
        <v>0</v>
      </c>
      <c r="AA296" s="764">
        <f>IFERROR(VLOOKUP($B$28:$B$565,低压数据库!$C:$AR,26,FALSE),0)</f>
        <v>0</v>
      </c>
      <c r="AB296" s="764">
        <f>IFERROR(VLOOKUP($B$28:$B$565,低压数据库!$C:$AR,27,FALSE),0)</f>
        <v>0</v>
      </c>
      <c r="AC296" s="764">
        <f>IFERROR(VLOOKUP($B$28:$B$565,低压数据库!$C:$AR,28,FALSE),0)</f>
        <v>0</v>
      </c>
      <c r="AD296" s="764">
        <f>IFERROR(VLOOKUP($B$28:$B$565,低压数据库!$C:$AR,29,FALSE),0)</f>
        <v>0</v>
      </c>
      <c r="AE296" s="764">
        <f>IFERROR(VLOOKUP($B$28:$B$565,低压数据库!$C:$AR,30,FALSE),0)</f>
        <v>0</v>
      </c>
      <c r="AF296" s="764">
        <f>IFERROR(VLOOKUP($B$28:$B$565,低压数据库!$C:$AR,31,FALSE),0)</f>
        <v>0</v>
      </c>
      <c r="AG296" s="764">
        <f>IFERROR(VLOOKUP($B$28:$B$565,低压数据库!$C:$AR,32,FALSE),0)</f>
        <v>0</v>
      </c>
      <c r="AH296" s="764">
        <f>IFERROR(VLOOKUP($B$28:$B$565,低压数据库!$C:$AR,33,FALSE),0)</f>
        <v>0</v>
      </c>
      <c r="AI296" s="764">
        <f>IFERROR(VLOOKUP($B$28:$B$565,低压数据库!$C:$AR,34,FALSE),0)</f>
        <v>0</v>
      </c>
      <c r="AJ296" s="764">
        <f>IFERROR(VLOOKUP($B$28:$B$565,低压数据库!$C:$AR,35,FALSE),0)</f>
        <v>0</v>
      </c>
      <c r="AK296" s="764">
        <f>IFERROR(VLOOKUP($B$28:$B$565,低压数据库!$C:$AR,36,FALSE),0)</f>
        <v>0</v>
      </c>
      <c r="AL296" s="764">
        <f>IFERROR(VLOOKUP($B$28:$B$565,低压数据库!$C:$AR,37,FALSE),0)</f>
        <v>0</v>
      </c>
      <c r="AM296" s="764">
        <f>IFERROR(VLOOKUP($B$28:$B$565,低压数据库!$C:$AR,38,FALSE),0)</f>
        <v>0</v>
      </c>
      <c r="AN296" s="764">
        <f>IFERROR(VLOOKUP($B$28:$B$565,低压数据库!$C:$AR,39,FALSE),0)</f>
        <v>0</v>
      </c>
      <c r="AO296" s="764"/>
      <c r="AP296" s="764">
        <f>IFERROR(VLOOKUP($B$28:$B$565,低压数据库!$C:$AR,40,FALSE),0)</f>
        <v>0</v>
      </c>
      <c r="AQ296" s="764">
        <f>IFERROR(VLOOKUP($B$28:$B$565,低压数据库!$C:$AR,41,FALSE),0)</f>
        <v>0</v>
      </c>
      <c r="AR296" s="764"/>
      <c r="AS296" s="764"/>
      <c r="AT296" s="764"/>
      <c r="AU296" s="765">
        <f>IFERROR(VLOOKUP($B$28:$B$565,低压数据库!$C:$AR,42,FALSE),0)</f>
        <v>0</v>
      </c>
    </row>
    <row r="297" s="675" customFormat="1" customHeight="1" spans="1:47">
      <c r="A297" s="769"/>
      <c r="B297" s="772"/>
      <c r="C297" s="759"/>
      <c r="D297" s="760"/>
      <c r="E297" s="761"/>
      <c r="F297" s="761"/>
      <c r="G297" s="761"/>
      <c r="H297" s="760"/>
      <c r="I297" s="760"/>
      <c r="J297" s="768"/>
      <c r="K297" s="763"/>
      <c r="L297" s="764"/>
      <c r="M297" s="764"/>
      <c r="N297" s="764"/>
      <c r="O297" s="764"/>
      <c r="P297" s="764"/>
      <c r="Q297" s="764"/>
      <c r="R297" s="764"/>
      <c r="S297" s="764"/>
      <c r="T297" s="764"/>
      <c r="U297" s="764"/>
      <c r="V297" s="764"/>
      <c r="W297" s="764"/>
      <c r="X297" s="764"/>
      <c r="Y297" s="764"/>
      <c r="Z297" s="764"/>
      <c r="AA297" s="764"/>
      <c r="AB297" s="764"/>
      <c r="AC297" s="764"/>
      <c r="AD297" s="764"/>
      <c r="AE297" s="764"/>
      <c r="AF297" s="764"/>
      <c r="AG297" s="764"/>
      <c r="AH297" s="764"/>
      <c r="AI297" s="764"/>
      <c r="AJ297" s="764"/>
      <c r="AK297" s="764"/>
      <c r="AL297" s="764"/>
      <c r="AM297" s="764"/>
      <c r="AN297" s="764"/>
      <c r="AO297" s="764"/>
      <c r="AP297" s="764"/>
      <c r="AQ297" s="764"/>
      <c r="AR297" s="764"/>
      <c r="AS297" s="764"/>
      <c r="AT297" s="764"/>
      <c r="AU297" s="765"/>
    </row>
    <row r="298" s="675" customFormat="1" customHeight="1" spans="1:47">
      <c r="A298" s="769"/>
      <c r="B298" s="770"/>
      <c r="C298" s="759">
        <f>IFERROR(VLOOKUP(B298:B570,低压数据库!C:D,2,FALSE),0)</f>
        <v>0</v>
      </c>
      <c r="D298" s="760">
        <f>IFERROR(VLOOKUP(B298:B570,低压数据库!C:E,3,FALSE),0)</f>
        <v>0</v>
      </c>
      <c r="E298" s="761"/>
      <c r="F298" s="761"/>
      <c r="G298" s="761"/>
      <c r="H298" s="760"/>
      <c r="I298" s="760">
        <f>IFERROR(VLOOKUP(B298:B570,低压数据库!C:J,8,FALSE),0)</f>
        <v>0</v>
      </c>
      <c r="J298" s="771"/>
      <c r="K298" s="763"/>
      <c r="L298" s="764">
        <f>IFERROR(VLOOKUP($B$28:$B$565,低压数据库!$C:$AR,11,FALSE),0)</f>
        <v>0</v>
      </c>
      <c r="M298" s="764">
        <f>IFERROR(VLOOKUP($B$28:$B$565,低压数据库!$C:$AR,12,FALSE),0)</f>
        <v>0</v>
      </c>
      <c r="N298" s="764">
        <f>IFERROR(VLOOKUP($B$28:$B$565,低压数据库!$C:$AR,13,FALSE),0)</f>
        <v>0</v>
      </c>
      <c r="O298" s="764">
        <f>IFERROR(VLOOKUP($B$28:$B$565,低压数据库!$C:$AR,14,FALSE),0)</f>
        <v>0</v>
      </c>
      <c r="P298" s="764">
        <f>IFERROR(VLOOKUP($B$28:$B$565,低压数据库!$C:$AR,15,FALSE),0)</f>
        <v>0</v>
      </c>
      <c r="Q298" s="764">
        <f>IFERROR(VLOOKUP($B$28:$B$565,低压数据库!$C:$AR,16,FALSE),0)</f>
        <v>0</v>
      </c>
      <c r="R298" s="764">
        <f>IFERROR(VLOOKUP($B$28:$B$565,低压数据库!$C:$AR,17,FALSE),0)</f>
        <v>0</v>
      </c>
      <c r="S298" s="764">
        <f>IFERROR(VLOOKUP($B$28:$B$565,低压数据库!$C:$AR,18,FALSE),0)</f>
        <v>0</v>
      </c>
      <c r="T298" s="764">
        <f>IFERROR(VLOOKUP($B$28:$B$565,低压数据库!$C:$AR,19,FALSE),0)</f>
        <v>0</v>
      </c>
      <c r="U298" s="764">
        <f>IFERROR(VLOOKUP($B$28:$B$565,低压数据库!$C:$AR,20,FALSE),0)</f>
        <v>0</v>
      </c>
      <c r="V298" s="764">
        <f>IFERROR(VLOOKUP($B$28:$B$565,低压数据库!$C:$AR,21,FALSE),0)</f>
        <v>0</v>
      </c>
      <c r="W298" s="764">
        <f>IFERROR(VLOOKUP($B$28:$B$565,低压数据库!$C:$AR,22,FALSE),0)</f>
        <v>0</v>
      </c>
      <c r="X298" s="764">
        <f>IFERROR(VLOOKUP($B$28:$B$565,低压数据库!$C:$AR,23,FALSE),0)</f>
        <v>0</v>
      </c>
      <c r="Y298" s="764">
        <f>IFERROR(VLOOKUP($B$28:$B$565,低压数据库!$C:$AR,24,FALSE),0)</f>
        <v>0</v>
      </c>
      <c r="Z298" s="764">
        <f>IFERROR(VLOOKUP($B$28:$B$565,低压数据库!$C:$AR,25,FALSE),0)</f>
        <v>0</v>
      </c>
      <c r="AA298" s="764">
        <f>IFERROR(VLOOKUP($B$28:$B$565,低压数据库!$C:$AR,26,FALSE),0)</f>
        <v>0</v>
      </c>
      <c r="AB298" s="764">
        <f>IFERROR(VLOOKUP($B$28:$B$565,低压数据库!$C:$AR,27,FALSE),0)</f>
        <v>0</v>
      </c>
      <c r="AC298" s="764">
        <f>IFERROR(VLOOKUP($B$28:$B$565,低压数据库!$C:$AR,28,FALSE),0)</f>
        <v>0</v>
      </c>
      <c r="AD298" s="764">
        <f>IFERROR(VLOOKUP($B$28:$B$565,低压数据库!$C:$AR,29,FALSE),0)</f>
        <v>0</v>
      </c>
      <c r="AE298" s="764">
        <f>IFERROR(VLOOKUP($B$28:$B$565,低压数据库!$C:$AR,30,FALSE),0)</f>
        <v>0</v>
      </c>
      <c r="AF298" s="764">
        <f>IFERROR(VLOOKUP($B$28:$B$565,低压数据库!$C:$AR,31,FALSE),0)</f>
        <v>0</v>
      </c>
      <c r="AG298" s="764">
        <f>IFERROR(VLOOKUP($B$28:$B$565,低压数据库!$C:$AR,32,FALSE),0)</f>
        <v>0</v>
      </c>
      <c r="AH298" s="764">
        <f>IFERROR(VLOOKUP($B$28:$B$565,低压数据库!$C:$AR,33,FALSE),0)</f>
        <v>0</v>
      </c>
      <c r="AI298" s="764">
        <f>IFERROR(VLOOKUP($B$28:$B$565,低压数据库!$C:$AR,34,FALSE),0)</f>
        <v>0</v>
      </c>
      <c r="AJ298" s="764">
        <f>IFERROR(VLOOKUP($B$28:$B$565,低压数据库!$C:$AR,35,FALSE),0)</f>
        <v>0</v>
      </c>
      <c r="AK298" s="764">
        <f>IFERROR(VLOOKUP($B$28:$B$565,低压数据库!$C:$AR,36,FALSE),0)</f>
        <v>0</v>
      </c>
      <c r="AL298" s="764">
        <f>IFERROR(VLOOKUP($B$28:$B$565,低压数据库!$C:$AR,37,FALSE),0)</f>
        <v>0</v>
      </c>
      <c r="AM298" s="764">
        <f>IFERROR(VLOOKUP($B$28:$B$565,低压数据库!$C:$AR,38,FALSE),0)</f>
        <v>0</v>
      </c>
      <c r="AN298" s="764">
        <f>IFERROR(VLOOKUP($B$28:$B$565,低压数据库!$C:$AR,39,FALSE),0)</f>
        <v>0</v>
      </c>
      <c r="AO298" s="764"/>
      <c r="AP298" s="764">
        <f>IFERROR(VLOOKUP($B$28:$B$565,低压数据库!$C:$AR,40,FALSE),0)</f>
        <v>0</v>
      </c>
      <c r="AQ298" s="764">
        <f>IFERROR(VLOOKUP($B$28:$B$565,低压数据库!$C:$AR,41,FALSE),0)</f>
        <v>0</v>
      </c>
      <c r="AR298" s="764"/>
      <c r="AS298" s="764"/>
      <c r="AT298" s="764"/>
      <c r="AU298" s="765">
        <f>IFERROR(VLOOKUP($B$28:$B$565,低压数据库!$C:$AR,42,FALSE),0)</f>
        <v>0</v>
      </c>
    </row>
    <row r="299" s="675" customFormat="1" customHeight="1" spans="1:47">
      <c r="A299" s="769"/>
      <c r="B299" s="772"/>
      <c r="C299" s="759"/>
      <c r="D299" s="760"/>
      <c r="E299" s="761"/>
      <c r="F299" s="761"/>
      <c r="G299" s="761"/>
      <c r="H299" s="760"/>
      <c r="I299" s="760"/>
      <c r="J299" s="768"/>
      <c r="K299" s="763"/>
      <c r="L299" s="764"/>
      <c r="M299" s="764"/>
      <c r="N299" s="764"/>
      <c r="O299" s="764"/>
      <c r="P299" s="764"/>
      <c r="Q299" s="764"/>
      <c r="R299" s="764"/>
      <c r="S299" s="764"/>
      <c r="T299" s="764"/>
      <c r="U299" s="764"/>
      <c r="V299" s="764"/>
      <c r="W299" s="764"/>
      <c r="X299" s="764"/>
      <c r="Y299" s="764"/>
      <c r="Z299" s="764"/>
      <c r="AA299" s="764"/>
      <c r="AB299" s="764"/>
      <c r="AC299" s="764"/>
      <c r="AD299" s="764"/>
      <c r="AE299" s="764"/>
      <c r="AF299" s="764"/>
      <c r="AG299" s="764"/>
      <c r="AH299" s="764"/>
      <c r="AI299" s="764"/>
      <c r="AJ299" s="764"/>
      <c r="AK299" s="764"/>
      <c r="AL299" s="764"/>
      <c r="AM299" s="764"/>
      <c r="AN299" s="764"/>
      <c r="AO299" s="764"/>
      <c r="AP299" s="764"/>
      <c r="AQ299" s="764"/>
      <c r="AR299" s="764"/>
      <c r="AS299" s="764"/>
      <c r="AT299" s="764"/>
      <c r="AU299" s="765"/>
    </row>
    <row r="300" s="675" customFormat="1" customHeight="1" spans="1:47">
      <c r="A300" s="769"/>
      <c r="B300" s="770"/>
      <c r="C300" s="759">
        <f>IFERROR(VLOOKUP(B300:B570,低压数据库!C:D,2,FALSE),0)</f>
        <v>0</v>
      </c>
      <c r="D300" s="760">
        <f>IFERROR(VLOOKUP(B300:B570,低压数据库!C:E,3,FALSE),0)</f>
        <v>0</v>
      </c>
      <c r="E300" s="761"/>
      <c r="F300" s="761"/>
      <c r="G300" s="761"/>
      <c r="H300" s="760"/>
      <c r="I300" s="760">
        <f>IFERROR(VLOOKUP(B300:B570,低压数据库!C:J,8,FALSE),0)</f>
        <v>0</v>
      </c>
      <c r="J300" s="771"/>
      <c r="K300" s="763"/>
      <c r="L300" s="764">
        <f>IFERROR(VLOOKUP($B$28:$B$565,低压数据库!$C:$AR,11,FALSE),0)</f>
        <v>0</v>
      </c>
      <c r="M300" s="764">
        <f>IFERROR(VLOOKUP($B$28:$B$565,低压数据库!$C:$AR,12,FALSE),0)</f>
        <v>0</v>
      </c>
      <c r="N300" s="764">
        <f>IFERROR(VLOOKUP($B$28:$B$565,低压数据库!$C:$AR,13,FALSE),0)</f>
        <v>0</v>
      </c>
      <c r="O300" s="764">
        <f>IFERROR(VLOOKUP($B$28:$B$565,低压数据库!$C:$AR,14,FALSE),0)</f>
        <v>0</v>
      </c>
      <c r="P300" s="764">
        <f>IFERROR(VLOOKUP($B$28:$B$565,低压数据库!$C:$AR,15,FALSE),0)</f>
        <v>0</v>
      </c>
      <c r="Q300" s="764">
        <f>IFERROR(VLOOKUP($B$28:$B$565,低压数据库!$C:$AR,16,FALSE),0)</f>
        <v>0</v>
      </c>
      <c r="R300" s="764">
        <f>IFERROR(VLOOKUP($B$28:$B$565,低压数据库!$C:$AR,17,FALSE),0)</f>
        <v>0</v>
      </c>
      <c r="S300" s="764">
        <f>IFERROR(VLOOKUP($B$28:$B$565,低压数据库!$C:$AR,18,FALSE),0)</f>
        <v>0</v>
      </c>
      <c r="T300" s="764">
        <f>IFERROR(VLOOKUP($B$28:$B$565,低压数据库!$C:$AR,19,FALSE),0)</f>
        <v>0</v>
      </c>
      <c r="U300" s="764">
        <f>IFERROR(VLOOKUP($B$28:$B$565,低压数据库!$C:$AR,20,FALSE),0)</f>
        <v>0</v>
      </c>
      <c r="V300" s="764">
        <f>IFERROR(VLOOKUP($B$28:$B$565,低压数据库!$C:$AR,21,FALSE),0)</f>
        <v>0</v>
      </c>
      <c r="W300" s="764">
        <f>IFERROR(VLOOKUP($B$28:$B$565,低压数据库!$C:$AR,22,FALSE),0)</f>
        <v>0</v>
      </c>
      <c r="X300" s="764">
        <f>IFERROR(VLOOKUP($B$28:$B$565,低压数据库!$C:$AR,23,FALSE),0)</f>
        <v>0</v>
      </c>
      <c r="Y300" s="764">
        <f>IFERROR(VLOOKUP($B$28:$B$565,低压数据库!$C:$AR,24,FALSE),0)</f>
        <v>0</v>
      </c>
      <c r="Z300" s="764">
        <f>IFERROR(VLOOKUP($B$28:$B$565,低压数据库!$C:$AR,25,FALSE),0)</f>
        <v>0</v>
      </c>
      <c r="AA300" s="764">
        <f>IFERROR(VLOOKUP($B$28:$B$565,低压数据库!$C:$AR,26,FALSE),0)</f>
        <v>0</v>
      </c>
      <c r="AB300" s="764">
        <f>IFERROR(VLOOKUP($B$28:$B$565,低压数据库!$C:$AR,27,FALSE),0)</f>
        <v>0</v>
      </c>
      <c r="AC300" s="764">
        <f>IFERROR(VLOOKUP($B$28:$B$565,低压数据库!$C:$AR,28,FALSE),0)</f>
        <v>0</v>
      </c>
      <c r="AD300" s="764">
        <f>IFERROR(VLOOKUP($B$28:$B$565,低压数据库!$C:$AR,29,FALSE),0)</f>
        <v>0</v>
      </c>
      <c r="AE300" s="764">
        <f>IFERROR(VLOOKUP($B$28:$B$565,低压数据库!$C:$AR,30,FALSE),0)</f>
        <v>0</v>
      </c>
      <c r="AF300" s="764">
        <f>IFERROR(VLOOKUP($B$28:$B$565,低压数据库!$C:$AR,31,FALSE),0)</f>
        <v>0</v>
      </c>
      <c r="AG300" s="764">
        <f>IFERROR(VLOOKUP($B$28:$B$565,低压数据库!$C:$AR,32,FALSE),0)</f>
        <v>0</v>
      </c>
      <c r="AH300" s="764">
        <f>IFERROR(VLOOKUP($B$28:$B$565,低压数据库!$C:$AR,33,FALSE),0)</f>
        <v>0</v>
      </c>
      <c r="AI300" s="764">
        <f>IFERROR(VLOOKUP($B$28:$B$565,低压数据库!$C:$AR,34,FALSE),0)</f>
        <v>0</v>
      </c>
      <c r="AJ300" s="764">
        <f>IFERROR(VLOOKUP($B$28:$B$565,低压数据库!$C:$AR,35,FALSE),0)</f>
        <v>0</v>
      </c>
      <c r="AK300" s="764">
        <f>IFERROR(VLOOKUP($B$28:$B$565,低压数据库!$C:$AR,36,FALSE),0)</f>
        <v>0</v>
      </c>
      <c r="AL300" s="764">
        <f>IFERROR(VLOOKUP($B$28:$B$565,低压数据库!$C:$AR,37,FALSE),0)</f>
        <v>0</v>
      </c>
      <c r="AM300" s="764">
        <f>IFERROR(VLOOKUP($B$28:$B$565,低压数据库!$C:$AR,38,FALSE),0)</f>
        <v>0</v>
      </c>
      <c r="AN300" s="764">
        <f>IFERROR(VLOOKUP($B$28:$B$565,低压数据库!$C:$AR,39,FALSE),0)</f>
        <v>0</v>
      </c>
      <c r="AO300" s="764"/>
      <c r="AP300" s="764">
        <f>IFERROR(VLOOKUP($B$28:$B$565,低压数据库!$C:$AR,40,FALSE),0)</f>
        <v>0</v>
      </c>
      <c r="AQ300" s="764">
        <f>IFERROR(VLOOKUP($B$28:$B$565,低压数据库!$C:$AR,41,FALSE),0)</f>
        <v>0</v>
      </c>
      <c r="AR300" s="764"/>
      <c r="AS300" s="764"/>
      <c r="AT300" s="764"/>
      <c r="AU300" s="765">
        <f>IFERROR(VLOOKUP($B$28:$B$565,低压数据库!$C:$AR,42,FALSE),0)</f>
        <v>0</v>
      </c>
    </row>
    <row r="301" s="675" customFormat="1" customHeight="1" spans="1:47">
      <c r="A301" s="769"/>
      <c r="B301" s="772"/>
      <c r="C301" s="759"/>
      <c r="D301" s="760"/>
      <c r="E301" s="761"/>
      <c r="F301" s="761"/>
      <c r="G301" s="761"/>
      <c r="H301" s="760"/>
      <c r="I301" s="760"/>
      <c r="J301" s="768"/>
      <c r="K301" s="763"/>
      <c r="L301" s="764"/>
      <c r="M301" s="764"/>
      <c r="N301" s="764"/>
      <c r="O301" s="764"/>
      <c r="P301" s="764"/>
      <c r="Q301" s="764"/>
      <c r="R301" s="764"/>
      <c r="S301" s="764"/>
      <c r="T301" s="764"/>
      <c r="U301" s="764"/>
      <c r="V301" s="764"/>
      <c r="W301" s="764"/>
      <c r="X301" s="764"/>
      <c r="Y301" s="764"/>
      <c r="Z301" s="764"/>
      <c r="AA301" s="764"/>
      <c r="AB301" s="764"/>
      <c r="AC301" s="764"/>
      <c r="AD301" s="764"/>
      <c r="AE301" s="764"/>
      <c r="AF301" s="764"/>
      <c r="AG301" s="764"/>
      <c r="AH301" s="764"/>
      <c r="AI301" s="764"/>
      <c r="AJ301" s="764"/>
      <c r="AK301" s="764"/>
      <c r="AL301" s="764"/>
      <c r="AM301" s="764"/>
      <c r="AN301" s="764"/>
      <c r="AO301" s="764"/>
      <c r="AP301" s="764"/>
      <c r="AQ301" s="764"/>
      <c r="AR301" s="764"/>
      <c r="AS301" s="764"/>
      <c r="AT301" s="764"/>
      <c r="AU301" s="765"/>
    </row>
    <row r="302" s="675" customFormat="1" customHeight="1" spans="1:47">
      <c r="A302" s="769"/>
      <c r="B302" s="770"/>
      <c r="C302" s="759">
        <f>IFERROR(VLOOKUP(B302:B570,低压数据库!C:D,2,FALSE),0)</f>
        <v>0</v>
      </c>
      <c r="D302" s="760">
        <f>IFERROR(VLOOKUP(B302:B570,低压数据库!C:E,3,FALSE),0)</f>
        <v>0</v>
      </c>
      <c r="E302" s="761"/>
      <c r="F302" s="761"/>
      <c r="G302" s="761"/>
      <c r="H302" s="760"/>
      <c r="I302" s="760">
        <f>IFERROR(VLOOKUP(B302:B570,低压数据库!C:J,8,FALSE),0)</f>
        <v>0</v>
      </c>
      <c r="J302" s="771"/>
      <c r="K302" s="763"/>
      <c r="L302" s="764">
        <f>IFERROR(VLOOKUP($B$28:$B$565,低压数据库!$C:$AR,11,FALSE),0)</f>
        <v>0</v>
      </c>
      <c r="M302" s="764">
        <f>IFERROR(VLOOKUP($B$28:$B$565,低压数据库!$C:$AR,12,FALSE),0)</f>
        <v>0</v>
      </c>
      <c r="N302" s="764">
        <f>IFERROR(VLOOKUP($B$28:$B$565,低压数据库!$C:$AR,13,FALSE),0)</f>
        <v>0</v>
      </c>
      <c r="O302" s="764">
        <f>IFERROR(VLOOKUP($B$28:$B$565,低压数据库!$C:$AR,14,FALSE),0)</f>
        <v>0</v>
      </c>
      <c r="P302" s="764">
        <f>IFERROR(VLOOKUP($B$28:$B$565,低压数据库!$C:$AR,15,FALSE),0)</f>
        <v>0</v>
      </c>
      <c r="Q302" s="764">
        <f>IFERROR(VLOOKUP($B$28:$B$565,低压数据库!$C:$AR,16,FALSE),0)</f>
        <v>0</v>
      </c>
      <c r="R302" s="764">
        <f>IFERROR(VLOOKUP($B$28:$B$565,低压数据库!$C:$AR,17,FALSE),0)</f>
        <v>0</v>
      </c>
      <c r="S302" s="764">
        <f>IFERROR(VLOOKUP($B$28:$B$565,低压数据库!$C:$AR,18,FALSE),0)</f>
        <v>0</v>
      </c>
      <c r="T302" s="764">
        <f>IFERROR(VLOOKUP($B$28:$B$565,低压数据库!$C:$AR,19,FALSE),0)</f>
        <v>0</v>
      </c>
      <c r="U302" s="764">
        <f>IFERROR(VLOOKUP($B$28:$B$565,低压数据库!$C:$AR,20,FALSE),0)</f>
        <v>0</v>
      </c>
      <c r="V302" s="764">
        <f>IFERROR(VLOOKUP($B$28:$B$565,低压数据库!$C:$AR,21,FALSE),0)</f>
        <v>0</v>
      </c>
      <c r="W302" s="764">
        <f>IFERROR(VLOOKUP($B$28:$B$565,低压数据库!$C:$AR,22,FALSE),0)</f>
        <v>0</v>
      </c>
      <c r="X302" s="764">
        <f>IFERROR(VLOOKUP($B$28:$B$565,低压数据库!$C:$AR,23,FALSE),0)</f>
        <v>0</v>
      </c>
      <c r="Y302" s="764">
        <f>IFERROR(VLOOKUP($B$28:$B$565,低压数据库!$C:$AR,24,FALSE),0)</f>
        <v>0</v>
      </c>
      <c r="Z302" s="764">
        <f>IFERROR(VLOOKUP($B$28:$B$565,低压数据库!$C:$AR,25,FALSE),0)</f>
        <v>0</v>
      </c>
      <c r="AA302" s="764">
        <f>IFERROR(VLOOKUP($B$28:$B$565,低压数据库!$C:$AR,26,FALSE),0)</f>
        <v>0</v>
      </c>
      <c r="AB302" s="764">
        <f>IFERROR(VLOOKUP($B$28:$B$565,低压数据库!$C:$AR,27,FALSE),0)</f>
        <v>0</v>
      </c>
      <c r="AC302" s="764">
        <f>IFERROR(VLOOKUP($B$28:$B$565,低压数据库!$C:$AR,28,FALSE),0)</f>
        <v>0</v>
      </c>
      <c r="AD302" s="764">
        <f>IFERROR(VLOOKUP($B$28:$B$565,低压数据库!$C:$AR,29,FALSE),0)</f>
        <v>0</v>
      </c>
      <c r="AE302" s="764">
        <f>IFERROR(VLOOKUP($B$28:$B$565,低压数据库!$C:$AR,30,FALSE),0)</f>
        <v>0</v>
      </c>
      <c r="AF302" s="764">
        <f>IFERROR(VLOOKUP($B$28:$B$565,低压数据库!$C:$AR,31,FALSE),0)</f>
        <v>0</v>
      </c>
      <c r="AG302" s="764">
        <f>IFERROR(VLOOKUP($B$28:$B$565,低压数据库!$C:$AR,32,FALSE),0)</f>
        <v>0</v>
      </c>
      <c r="AH302" s="764">
        <f>IFERROR(VLOOKUP($B$28:$B$565,低压数据库!$C:$AR,33,FALSE),0)</f>
        <v>0</v>
      </c>
      <c r="AI302" s="764">
        <f>IFERROR(VLOOKUP($B$28:$B$565,低压数据库!$C:$AR,34,FALSE),0)</f>
        <v>0</v>
      </c>
      <c r="AJ302" s="764">
        <f>IFERROR(VLOOKUP($B$28:$B$565,低压数据库!$C:$AR,35,FALSE),0)</f>
        <v>0</v>
      </c>
      <c r="AK302" s="764">
        <f>IFERROR(VLOOKUP($B$28:$B$565,低压数据库!$C:$AR,36,FALSE),0)</f>
        <v>0</v>
      </c>
      <c r="AL302" s="764">
        <f>IFERROR(VLOOKUP($B$28:$B$565,低压数据库!$C:$AR,37,FALSE),0)</f>
        <v>0</v>
      </c>
      <c r="AM302" s="764">
        <f>IFERROR(VLOOKUP($B$28:$B$565,低压数据库!$C:$AR,38,FALSE),0)</f>
        <v>0</v>
      </c>
      <c r="AN302" s="764">
        <f>IFERROR(VLOOKUP($B$28:$B$565,低压数据库!$C:$AR,39,FALSE),0)</f>
        <v>0</v>
      </c>
      <c r="AO302" s="764"/>
      <c r="AP302" s="764">
        <f>IFERROR(VLOOKUP($B$28:$B$565,低压数据库!$C:$AR,40,FALSE),0)</f>
        <v>0</v>
      </c>
      <c r="AQ302" s="764">
        <f>IFERROR(VLOOKUP($B$28:$B$565,低压数据库!$C:$AR,41,FALSE),0)</f>
        <v>0</v>
      </c>
      <c r="AR302" s="764"/>
      <c r="AS302" s="764"/>
      <c r="AT302" s="764"/>
      <c r="AU302" s="765">
        <f>IFERROR(VLOOKUP($B$28:$B$565,低压数据库!$C:$AR,42,FALSE),0)</f>
        <v>0</v>
      </c>
    </row>
    <row r="303" s="675" customFormat="1" customHeight="1" spans="1:47">
      <c r="A303" s="769"/>
      <c r="B303" s="772"/>
      <c r="C303" s="759"/>
      <c r="D303" s="760"/>
      <c r="E303" s="761"/>
      <c r="F303" s="761"/>
      <c r="G303" s="761"/>
      <c r="H303" s="760"/>
      <c r="I303" s="760"/>
      <c r="J303" s="768"/>
      <c r="K303" s="763"/>
      <c r="L303" s="764"/>
      <c r="M303" s="764"/>
      <c r="N303" s="764"/>
      <c r="O303" s="764"/>
      <c r="P303" s="764"/>
      <c r="Q303" s="764"/>
      <c r="R303" s="764"/>
      <c r="S303" s="764"/>
      <c r="T303" s="764"/>
      <c r="U303" s="764"/>
      <c r="V303" s="764"/>
      <c r="W303" s="764"/>
      <c r="X303" s="764"/>
      <c r="Y303" s="764"/>
      <c r="Z303" s="764"/>
      <c r="AA303" s="764"/>
      <c r="AB303" s="764"/>
      <c r="AC303" s="764"/>
      <c r="AD303" s="764"/>
      <c r="AE303" s="764"/>
      <c r="AF303" s="764"/>
      <c r="AG303" s="764"/>
      <c r="AH303" s="764"/>
      <c r="AI303" s="764"/>
      <c r="AJ303" s="764"/>
      <c r="AK303" s="764"/>
      <c r="AL303" s="764"/>
      <c r="AM303" s="764"/>
      <c r="AN303" s="764"/>
      <c r="AO303" s="764"/>
      <c r="AP303" s="764"/>
      <c r="AQ303" s="764"/>
      <c r="AR303" s="764"/>
      <c r="AS303" s="764"/>
      <c r="AT303" s="764"/>
      <c r="AU303" s="765"/>
    </row>
    <row r="304" s="675" customFormat="1" customHeight="1" spans="1:47">
      <c r="A304" s="769"/>
      <c r="B304" s="770"/>
      <c r="C304" s="759">
        <f>IFERROR(VLOOKUP(B304:B570,低压数据库!C:D,2,FALSE),0)</f>
        <v>0</v>
      </c>
      <c r="D304" s="760">
        <f>IFERROR(VLOOKUP(B304:B570,低压数据库!C:E,3,FALSE),0)</f>
        <v>0</v>
      </c>
      <c r="E304" s="761"/>
      <c r="F304" s="761"/>
      <c r="G304" s="761"/>
      <c r="H304" s="760"/>
      <c r="I304" s="760">
        <f>IFERROR(VLOOKUP(B304:B570,低压数据库!C:J,8,FALSE),0)</f>
        <v>0</v>
      </c>
      <c r="J304" s="771"/>
      <c r="K304" s="763"/>
      <c r="L304" s="764">
        <f>IFERROR(VLOOKUP($B$28:$B$565,低压数据库!$C:$AR,11,FALSE),0)</f>
        <v>0</v>
      </c>
      <c r="M304" s="764">
        <f>IFERROR(VLOOKUP($B$28:$B$565,低压数据库!$C:$AR,12,FALSE),0)</f>
        <v>0</v>
      </c>
      <c r="N304" s="764">
        <f>IFERROR(VLOOKUP($B$28:$B$565,低压数据库!$C:$AR,13,FALSE),0)</f>
        <v>0</v>
      </c>
      <c r="O304" s="764">
        <f>IFERROR(VLOOKUP($B$28:$B$565,低压数据库!$C:$AR,14,FALSE),0)</f>
        <v>0</v>
      </c>
      <c r="P304" s="764">
        <f>IFERROR(VLOOKUP($B$28:$B$565,低压数据库!$C:$AR,15,FALSE),0)</f>
        <v>0</v>
      </c>
      <c r="Q304" s="764">
        <f>IFERROR(VLOOKUP($B$28:$B$565,低压数据库!$C:$AR,16,FALSE),0)</f>
        <v>0</v>
      </c>
      <c r="R304" s="764">
        <f>IFERROR(VLOOKUP($B$28:$B$565,低压数据库!$C:$AR,17,FALSE),0)</f>
        <v>0</v>
      </c>
      <c r="S304" s="764">
        <f>IFERROR(VLOOKUP($B$28:$B$565,低压数据库!$C:$AR,18,FALSE),0)</f>
        <v>0</v>
      </c>
      <c r="T304" s="764">
        <f>IFERROR(VLOOKUP($B$28:$B$565,低压数据库!$C:$AR,19,FALSE),0)</f>
        <v>0</v>
      </c>
      <c r="U304" s="764">
        <f>IFERROR(VLOOKUP($B$28:$B$565,低压数据库!$C:$AR,20,FALSE),0)</f>
        <v>0</v>
      </c>
      <c r="V304" s="764">
        <f>IFERROR(VLOOKUP($B$28:$B$565,低压数据库!$C:$AR,21,FALSE),0)</f>
        <v>0</v>
      </c>
      <c r="W304" s="764">
        <f>IFERROR(VLOOKUP($B$28:$B$565,低压数据库!$C:$AR,22,FALSE),0)</f>
        <v>0</v>
      </c>
      <c r="X304" s="764">
        <f>IFERROR(VLOOKUP($B$28:$B$565,低压数据库!$C:$AR,23,FALSE),0)</f>
        <v>0</v>
      </c>
      <c r="Y304" s="764">
        <f>IFERROR(VLOOKUP($B$28:$B$565,低压数据库!$C:$AR,24,FALSE),0)</f>
        <v>0</v>
      </c>
      <c r="Z304" s="764">
        <f>IFERROR(VLOOKUP($B$28:$B$565,低压数据库!$C:$AR,25,FALSE),0)</f>
        <v>0</v>
      </c>
      <c r="AA304" s="764">
        <f>IFERROR(VLOOKUP($B$28:$B$565,低压数据库!$C:$AR,26,FALSE),0)</f>
        <v>0</v>
      </c>
      <c r="AB304" s="764">
        <f>IFERROR(VLOOKUP($B$28:$B$565,低压数据库!$C:$AR,27,FALSE),0)</f>
        <v>0</v>
      </c>
      <c r="AC304" s="764">
        <f>IFERROR(VLOOKUP($B$28:$B$565,低压数据库!$C:$AR,28,FALSE),0)</f>
        <v>0</v>
      </c>
      <c r="AD304" s="764">
        <f>IFERROR(VLOOKUP($B$28:$B$565,低压数据库!$C:$AR,29,FALSE),0)</f>
        <v>0</v>
      </c>
      <c r="AE304" s="764">
        <f>IFERROR(VLOOKUP($B$28:$B$565,低压数据库!$C:$AR,30,FALSE),0)</f>
        <v>0</v>
      </c>
      <c r="AF304" s="764">
        <f>IFERROR(VLOOKUP($B$28:$B$565,低压数据库!$C:$AR,31,FALSE),0)</f>
        <v>0</v>
      </c>
      <c r="AG304" s="764">
        <f>IFERROR(VLOOKUP($B$28:$B$565,低压数据库!$C:$AR,32,FALSE),0)</f>
        <v>0</v>
      </c>
      <c r="AH304" s="764">
        <f>IFERROR(VLOOKUP($B$28:$B$565,低压数据库!$C:$AR,33,FALSE),0)</f>
        <v>0</v>
      </c>
      <c r="AI304" s="764">
        <f>IFERROR(VLOOKUP($B$28:$B$565,低压数据库!$C:$AR,34,FALSE),0)</f>
        <v>0</v>
      </c>
      <c r="AJ304" s="764">
        <f>IFERROR(VLOOKUP($B$28:$B$565,低压数据库!$C:$AR,35,FALSE),0)</f>
        <v>0</v>
      </c>
      <c r="AK304" s="764">
        <f>IFERROR(VLOOKUP($B$28:$B$565,低压数据库!$C:$AR,36,FALSE),0)</f>
        <v>0</v>
      </c>
      <c r="AL304" s="764">
        <f>IFERROR(VLOOKUP($B$28:$B$565,低压数据库!$C:$AR,37,FALSE),0)</f>
        <v>0</v>
      </c>
      <c r="AM304" s="764">
        <f>IFERROR(VLOOKUP($B$28:$B$565,低压数据库!$C:$AR,38,FALSE),0)</f>
        <v>0</v>
      </c>
      <c r="AN304" s="764">
        <f>IFERROR(VLOOKUP($B$28:$B$565,低压数据库!$C:$AR,39,FALSE),0)</f>
        <v>0</v>
      </c>
      <c r="AO304" s="764"/>
      <c r="AP304" s="764">
        <f>IFERROR(VLOOKUP($B$28:$B$565,低压数据库!$C:$AR,40,FALSE),0)</f>
        <v>0</v>
      </c>
      <c r="AQ304" s="764">
        <f>IFERROR(VLOOKUP($B$28:$B$565,低压数据库!$C:$AR,41,FALSE),0)</f>
        <v>0</v>
      </c>
      <c r="AR304" s="764"/>
      <c r="AS304" s="764"/>
      <c r="AT304" s="764"/>
      <c r="AU304" s="765">
        <f>IFERROR(VLOOKUP($B$28:$B$565,低压数据库!$C:$AR,42,FALSE),0)</f>
        <v>0</v>
      </c>
    </row>
    <row r="305" s="675" customFormat="1" customHeight="1" spans="1:47">
      <c r="A305" s="769"/>
      <c r="B305" s="772"/>
      <c r="C305" s="759"/>
      <c r="D305" s="760"/>
      <c r="E305" s="761"/>
      <c r="F305" s="761"/>
      <c r="G305" s="761"/>
      <c r="H305" s="760"/>
      <c r="I305" s="760"/>
      <c r="J305" s="768"/>
      <c r="K305" s="763"/>
      <c r="L305" s="764"/>
      <c r="M305" s="764"/>
      <c r="N305" s="764"/>
      <c r="O305" s="764"/>
      <c r="P305" s="764"/>
      <c r="Q305" s="764"/>
      <c r="R305" s="764"/>
      <c r="S305" s="764"/>
      <c r="T305" s="764"/>
      <c r="U305" s="764"/>
      <c r="V305" s="764"/>
      <c r="W305" s="764"/>
      <c r="X305" s="764"/>
      <c r="Y305" s="764"/>
      <c r="Z305" s="764"/>
      <c r="AA305" s="764"/>
      <c r="AB305" s="764"/>
      <c r="AC305" s="764"/>
      <c r="AD305" s="764"/>
      <c r="AE305" s="764"/>
      <c r="AF305" s="764"/>
      <c r="AG305" s="764"/>
      <c r="AH305" s="764"/>
      <c r="AI305" s="764"/>
      <c r="AJ305" s="764"/>
      <c r="AK305" s="764"/>
      <c r="AL305" s="764"/>
      <c r="AM305" s="764"/>
      <c r="AN305" s="764"/>
      <c r="AO305" s="764"/>
      <c r="AP305" s="764"/>
      <c r="AQ305" s="764"/>
      <c r="AR305" s="764"/>
      <c r="AS305" s="764"/>
      <c r="AT305" s="764"/>
      <c r="AU305" s="765"/>
    </row>
    <row r="306" s="675" customFormat="1" customHeight="1" spans="1:47">
      <c r="A306" s="769"/>
      <c r="B306" s="770"/>
      <c r="C306" s="759">
        <f>IFERROR(VLOOKUP(B306:B570,低压数据库!C:D,2,FALSE),0)</f>
        <v>0</v>
      </c>
      <c r="D306" s="760">
        <f>IFERROR(VLOOKUP(B306:B570,低压数据库!C:E,3,FALSE),0)</f>
        <v>0</v>
      </c>
      <c r="E306" s="761"/>
      <c r="F306" s="761"/>
      <c r="G306" s="761"/>
      <c r="H306" s="760"/>
      <c r="I306" s="760">
        <f>IFERROR(VLOOKUP(B306:B570,低压数据库!C:J,8,FALSE),0)</f>
        <v>0</v>
      </c>
      <c r="J306" s="771"/>
      <c r="K306" s="763"/>
      <c r="L306" s="764">
        <f>IFERROR(VLOOKUP($B$28:$B$565,低压数据库!$C:$AR,11,FALSE),0)</f>
        <v>0</v>
      </c>
      <c r="M306" s="764">
        <f>IFERROR(VLOOKUP($B$28:$B$565,低压数据库!$C:$AR,12,FALSE),0)</f>
        <v>0</v>
      </c>
      <c r="N306" s="764">
        <f>IFERROR(VLOOKUP($B$28:$B$565,低压数据库!$C:$AR,13,FALSE),0)</f>
        <v>0</v>
      </c>
      <c r="O306" s="764">
        <f>IFERROR(VLOOKUP($B$28:$B$565,低压数据库!$C:$AR,14,FALSE),0)</f>
        <v>0</v>
      </c>
      <c r="P306" s="764">
        <f>IFERROR(VLOOKUP($B$28:$B$565,低压数据库!$C:$AR,15,FALSE),0)</f>
        <v>0</v>
      </c>
      <c r="Q306" s="764">
        <f>IFERROR(VLOOKUP($B$28:$B$565,低压数据库!$C:$AR,16,FALSE),0)</f>
        <v>0</v>
      </c>
      <c r="R306" s="764">
        <f>IFERROR(VLOOKUP($B$28:$B$565,低压数据库!$C:$AR,17,FALSE),0)</f>
        <v>0</v>
      </c>
      <c r="S306" s="764">
        <f>IFERROR(VLOOKUP($B$28:$B$565,低压数据库!$C:$AR,18,FALSE),0)</f>
        <v>0</v>
      </c>
      <c r="T306" s="764">
        <f>IFERROR(VLOOKUP($B$28:$B$565,低压数据库!$C:$AR,19,FALSE),0)</f>
        <v>0</v>
      </c>
      <c r="U306" s="764">
        <f>IFERROR(VLOOKUP($B$28:$B$565,低压数据库!$C:$AR,20,FALSE),0)</f>
        <v>0</v>
      </c>
      <c r="V306" s="764">
        <f>IFERROR(VLOOKUP($B$28:$B$565,低压数据库!$C:$AR,21,FALSE),0)</f>
        <v>0</v>
      </c>
      <c r="W306" s="764">
        <f>IFERROR(VLOOKUP($B$28:$B$565,低压数据库!$C:$AR,22,FALSE),0)</f>
        <v>0</v>
      </c>
      <c r="X306" s="764">
        <f>IFERROR(VLOOKUP($B$28:$B$565,低压数据库!$C:$AR,23,FALSE),0)</f>
        <v>0</v>
      </c>
      <c r="Y306" s="764">
        <f>IFERROR(VLOOKUP($B$28:$B$565,低压数据库!$C:$AR,24,FALSE),0)</f>
        <v>0</v>
      </c>
      <c r="Z306" s="764">
        <f>IFERROR(VLOOKUP($B$28:$B$565,低压数据库!$C:$AR,25,FALSE),0)</f>
        <v>0</v>
      </c>
      <c r="AA306" s="764">
        <f>IFERROR(VLOOKUP($B$28:$B$565,低压数据库!$C:$AR,26,FALSE),0)</f>
        <v>0</v>
      </c>
      <c r="AB306" s="764">
        <f>IFERROR(VLOOKUP($B$28:$B$565,低压数据库!$C:$AR,27,FALSE),0)</f>
        <v>0</v>
      </c>
      <c r="AC306" s="764">
        <f>IFERROR(VLOOKUP($B$28:$B$565,低压数据库!$C:$AR,28,FALSE),0)</f>
        <v>0</v>
      </c>
      <c r="AD306" s="764">
        <f>IFERROR(VLOOKUP($B$28:$B$565,低压数据库!$C:$AR,29,FALSE),0)</f>
        <v>0</v>
      </c>
      <c r="AE306" s="764">
        <f>IFERROR(VLOOKUP($B$28:$B$565,低压数据库!$C:$AR,30,FALSE),0)</f>
        <v>0</v>
      </c>
      <c r="AF306" s="764">
        <f>IFERROR(VLOOKUP($B$28:$B$565,低压数据库!$C:$AR,31,FALSE),0)</f>
        <v>0</v>
      </c>
      <c r="AG306" s="764">
        <f>IFERROR(VLOOKUP($B$28:$B$565,低压数据库!$C:$AR,32,FALSE),0)</f>
        <v>0</v>
      </c>
      <c r="AH306" s="764">
        <f>IFERROR(VLOOKUP($B$28:$B$565,低压数据库!$C:$AR,33,FALSE),0)</f>
        <v>0</v>
      </c>
      <c r="AI306" s="764">
        <f>IFERROR(VLOOKUP($B$28:$B$565,低压数据库!$C:$AR,34,FALSE),0)</f>
        <v>0</v>
      </c>
      <c r="AJ306" s="764">
        <f>IFERROR(VLOOKUP($B$28:$B$565,低压数据库!$C:$AR,35,FALSE),0)</f>
        <v>0</v>
      </c>
      <c r="AK306" s="764">
        <f>IFERROR(VLOOKUP($B$28:$B$565,低压数据库!$C:$AR,36,FALSE),0)</f>
        <v>0</v>
      </c>
      <c r="AL306" s="764">
        <f>IFERROR(VLOOKUP($B$28:$B$565,低压数据库!$C:$AR,37,FALSE),0)</f>
        <v>0</v>
      </c>
      <c r="AM306" s="764">
        <f>IFERROR(VLOOKUP($B$28:$B$565,低压数据库!$C:$AR,38,FALSE),0)</f>
        <v>0</v>
      </c>
      <c r="AN306" s="764">
        <f>IFERROR(VLOOKUP($B$28:$B$565,低压数据库!$C:$AR,39,FALSE),0)</f>
        <v>0</v>
      </c>
      <c r="AO306" s="764"/>
      <c r="AP306" s="764">
        <f>IFERROR(VLOOKUP($B$28:$B$565,低压数据库!$C:$AR,40,FALSE),0)</f>
        <v>0</v>
      </c>
      <c r="AQ306" s="764">
        <f>IFERROR(VLOOKUP($B$28:$B$565,低压数据库!$C:$AR,41,FALSE),0)</f>
        <v>0</v>
      </c>
      <c r="AR306" s="764"/>
      <c r="AS306" s="764"/>
      <c r="AT306" s="764"/>
      <c r="AU306" s="765">
        <f>IFERROR(VLOOKUP($B$28:$B$565,低压数据库!$C:$AR,42,FALSE),0)</f>
        <v>0</v>
      </c>
    </row>
    <row r="307" s="675" customFormat="1" customHeight="1" spans="1:47">
      <c r="A307" s="769"/>
      <c r="B307" s="772"/>
      <c r="C307" s="759"/>
      <c r="D307" s="760"/>
      <c r="E307" s="761"/>
      <c r="F307" s="761"/>
      <c r="G307" s="761"/>
      <c r="H307" s="760"/>
      <c r="I307" s="760"/>
      <c r="J307" s="768"/>
      <c r="K307" s="763"/>
      <c r="L307" s="764"/>
      <c r="M307" s="764"/>
      <c r="N307" s="764"/>
      <c r="O307" s="764"/>
      <c r="P307" s="764"/>
      <c r="Q307" s="764"/>
      <c r="R307" s="764"/>
      <c r="S307" s="764"/>
      <c r="T307" s="764"/>
      <c r="U307" s="764"/>
      <c r="V307" s="764"/>
      <c r="W307" s="764"/>
      <c r="X307" s="764"/>
      <c r="Y307" s="764"/>
      <c r="Z307" s="764"/>
      <c r="AA307" s="764"/>
      <c r="AB307" s="764"/>
      <c r="AC307" s="764"/>
      <c r="AD307" s="764"/>
      <c r="AE307" s="764"/>
      <c r="AF307" s="764"/>
      <c r="AG307" s="764"/>
      <c r="AH307" s="764"/>
      <c r="AI307" s="764"/>
      <c r="AJ307" s="764"/>
      <c r="AK307" s="764"/>
      <c r="AL307" s="764"/>
      <c r="AM307" s="764"/>
      <c r="AN307" s="764"/>
      <c r="AO307" s="764"/>
      <c r="AP307" s="764"/>
      <c r="AQ307" s="764"/>
      <c r="AR307" s="764"/>
      <c r="AS307" s="764"/>
      <c r="AT307" s="764"/>
      <c r="AU307" s="765"/>
    </row>
    <row r="308" s="675" customFormat="1" customHeight="1" spans="1:47">
      <c r="A308" s="769"/>
      <c r="B308" s="770"/>
      <c r="C308" s="759">
        <f>IFERROR(VLOOKUP(B308:B570,低压数据库!C:D,2,FALSE),0)</f>
        <v>0</v>
      </c>
      <c r="D308" s="760">
        <f>IFERROR(VLOOKUP(B308:B570,低压数据库!C:E,3,FALSE),0)</f>
        <v>0</v>
      </c>
      <c r="E308" s="761"/>
      <c r="F308" s="761"/>
      <c r="G308" s="761"/>
      <c r="H308" s="760"/>
      <c r="I308" s="760">
        <f>IFERROR(VLOOKUP(B308:B570,低压数据库!C:J,8,FALSE),0)</f>
        <v>0</v>
      </c>
      <c r="J308" s="771"/>
      <c r="K308" s="763"/>
      <c r="L308" s="764">
        <f>IFERROR(VLOOKUP($B$28:$B$565,低压数据库!$C:$AR,11,FALSE),0)</f>
        <v>0</v>
      </c>
      <c r="M308" s="764">
        <f>IFERROR(VLOOKUP($B$28:$B$565,低压数据库!$C:$AR,12,FALSE),0)</f>
        <v>0</v>
      </c>
      <c r="N308" s="764">
        <f>IFERROR(VLOOKUP($B$28:$B$565,低压数据库!$C:$AR,13,FALSE),0)</f>
        <v>0</v>
      </c>
      <c r="O308" s="764">
        <f>IFERROR(VLOOKUP($B$28:$B$565,低压数据库!$C:$AR,14,FALSE),0)</f>
        <v>0</v>
      </c>
      <c r="P308" s="764">
        <f>IFERROR(VLOOKUP($B$28:$B$565,低压数据库!$C:$AR,15,FALSE),0)</f>
        <v>0</v>
      </c>
      <c r="Q308" s="764">
        <f>IFERROR(VLOOKUP($B$28:$B$565,低压数据库!$C:$AR,16,FALSE),0)</f>
        <v>0</v>
      </c>
      <c r="R308" s="764">
        <f>IFERROR(VLOOKUP($B$28:$B$565,低压数据库!$C:$AR,17,FALSE),0)</f>
        <v>0</v>
      </c>
      <c r="S308" s="764">
        <f>IFERROR(VLOOKUP($B$28:$B$565,低压数据库!$C:$AR,18,FALSE),0)</f>
        <v>0</v>
      </c>
      <c r="T308" s="764">
        <f>IFERROR(VLOOKUP($B$28:$B$565,低压数据库!$C:$AR,19,FALSE),0)</f>
        <v>0</v>
      </c>
      <c r="U308" s="764">
        <f>IFERROR(VLOOKUP($B$28:$B$565,低压数据库!$C:$AR,20,FALSE),0)</f>
        <v>0</v>
      </c>
      <c r="V308" s="764">
        <f>IFERROR(VLOOKUP($B$28:$B$565,低压数据库!$C:$AR,21,FALSE),0)</f>
        <v>0</v>
      </c>
      <c r="W308" s="764">
        <f>IFERROR(VLOOKUP($B$28:$B$565,低压数据库!$C:$AR,22,FALSE),0)</f>
        <v>0</v>
      </c>
      <c r="X308" s="764">
        <f>IFERROR(VLOOKUP($B$28:$B$565,低压数据库!$C:$AR,23,FALSE),0)</f>
        <v>0</v>
      </c>
      <c r="Y308" s="764">
        <f>IFERROR(VLOOKUP($B$28:$B$565,低压数据库!$C:$AR,24,FALSE),0)</f>
        <v>0</v>
      </c>
      <c r="Z308" s="764">
        <f>IFERROR(VLOOKUP($B$28:$B$565,低压数据库!$C:$AR,25,FALSE),0)</f>
        <v>0</v>
      </c>
      <c r="AA308" s="764">
        <f>IFERROR(VLOOKUP($B$28:$B$565,低压数据库!$C:$AR,26,FALSE),0)</f>
        <v>0</v>
      </c>
      <c r="AB308" s="764">
        <f>IFERROR(VLOOKUP($B$28:$B$565,低压数据库!$C:$AR,27,FALSE),0)</f>
        <v>0</v>
      </c>
      <c r="AC308" s="764">
        <f>IFERROR(VLOOKUP($B$28:$B$565,低压数据库!$C:$AR,28,FALSE),0)</f>
        <v>0</v>
      </c>
      <c r="AD308" s="764">
        <f>IFERROR(VLOOKUP($B$28:$B$565,低压数据库!$C:$AR,29,FALSE),0)</f>
        <v>0</v>
      </c>
      <c r="AE308" s="764">
        <f>IFERROR(VLOOKUP($B$28:$B$565,低压数据库!$C:$AR,30,FALSE),0)</f>
        <v>0</v>
      </c>
      <c r="AF308" s="764">
        <f>IFERROR(VLOOKUP($B$28:$B$565,低压数据库!$C:$AR,31,FALSE),0)</f>
        <v>0</v>
      </c>
      <c r="AG308" s="764">
        <f>IFERROR(VLOOKUP($B$28:$B$565,低压数据库!$C:$AR,32,FALSE),0)</f>
        <v>0</v>
      </c>
      <c r="AH308" s="764">
        <f>IFERROR(VLOOKUP($B$28:$B$565,低压数据库!$C:$AR,33,FALSE),0)</f>
        <v>0</v>
      </c>
      <c r="AI308" s="764">
        <f>IFERROR(VLOOKUP($B$28:$B$565,低压数据库!$C:$AR,34,FALSE),0)</f>
        <v>0</v>
      </c>
      <c r="AJ308" s="764">
        <f>IFERROR(VLOOKUP($B$28:$B$565,低压数据库!$C:$AR,35,FALSE),0)</f>
        <v>0</v>
      </c>
      <c r="AK308" s="764">
        <f>IFERROR(VLOOKUP($B$28:$B$565,低压数据库!$C:$AR,36,FALSE),0)</f>
        <v>0</v>
      </c>
      <c r="AL308" s="764">
        <f>IFERROR(VLOOKUP($B$28:$B$565,低压数据库!$C:$AR,37,FALSE),0)</f>
        <v>0</v>
      </c>
      <c r="AM308" s="764">
        <f>IFERROR(VLOOKUP($B$28:$B$565,低压数据库!$C:$AR,38,FALSE),0)</f>
        <v>0</v>
      </c>
      <c r="AN308" s="764">
        <f>IFERROR(VLOOKUP($B$28:$B$565,低压数据库!$C:$AR,39,FALSE),0)</f>
        <v>0</v>
      </c>
      <c r="AO308" s="764"/>
      <c r="AP308" s="764">
        <f>IFERROR(VLOOKUP($B$28:$B$565,低压数据库!$C:$AR,40,FALSE),0)</f>
        <v>0</v>
      </c>
      <c r="AQ308" s="764">
        <f>IFERROR(VLOOKUP($B$28:$B$565,低压数据库!$C:$AR,41,FALSE),0)</f>
        <v>0</v>
      </c>
      <c r="AR308" s="764"/>
      <c r="AS308" s="764"/>
      <c r="AT308" s="764"/>
      <c r="AU308" s="765">
        <f>IFERROR(VLOOKUP($B$28:$B$565,低压数据库!$C:$AR,42,FALSE),0)</f>
        <v>0</v>
      </c>
    </row>
    <row r="309" s="675" customFormat="1" customHeight="1" spans="1:47">
      <c r="A309" s="769"/>
      <c r="B309" s="772"/>
      <c r="C309" s="759"/>
      <c r="D309" s="760"/>
      <c r="E309" s="761"/>
      <c r="F309" s="761"/>
      <c r="G309" s="761"/>
      <c r="H309" s="760"/>
      <c r="I309" s="760"/>
      <c r="J309" s="768"/>
      <c r="K309" s="763"/>
      <c r="L309" s="764"/>
      <c r="M309" s="764"/>
      <c r="N309" s="764"/>
      <c r="O309" s="764"/>
      <c r="P309" s="764"/>
      <c r="Q309" s="764"/>
      <c r="R309" s="764"/>
      <c r="S309" s="764"/>
      <c r="T309" s="764"/>
      <c r="U309" s="764"/>
      <c r="V309" s="764"/>
      <c r="W309" s="764"/>
      <c r="X309" s="764"/>
      <c r="Y309" s="764"/>
      <c r="Z309" s="764"/>
      <c r="AA309" s="764"/>
      <c r="AB309" s="764"/>
      <c r="AC309" s="764"/>
      <c r="AD309" s="764"/>
      <c r="AE309" s="764"/>
      <c r="AF309" s="764"/>
      <c r="AG309" s="764"/>
      <c r="AH309" s="764"/>
      <c r="AI309" s="764"/>
      <c r="AJ309" s="764"/>
      <c r="AK309" s="764"/>
      <c r="AL309" s="764"/>
      <c r="AM309" s="764"/>
      <c r="AN309" s="764"/>
      <c r="AO309" s="764"/>
      <c r="AP309" s="764"/>
      <c r="AQ309" s="764"/>
      <c r="AR309" s="764"/>
      <c r="AS309" s="764"/>
      <c r="AT309" s="764"/>
      <c r="AU309" s="765"/>
    </row>
    <row r="310" s="675" customFormat="1" customHeight="1" spans="1:47">
      <c r="A310" s="769"/>
      <c r="B310" s="770"/>
      <c r="C310" s="759">
        <f>IFERROR(VLOOKUP(B310:B570,低压数据库!C:D,2,FALSE),0)</f>
        <v>0</v>
      </c>
      <c r="D310" s="760">
        <f>IFERROR(VLOOKUP(B310:B570,低压数据库!C:E,3,FALSE),0)</f>
        <v>0</v>
      </c>
      <c r="E310" s="761"/>
      <c r="F310" s="761"/>
      <c r="G310" s="761"/>
      <c r="H310" s="760"/>
      <c r="I310" s="760">
        <f>IFERROR(VLOOKUP(B310:B570,低压数据库!C:J,8,FALSE),0)</f>
        <v>0</v>
      </c>
      <c r="J310" s="771"/>
      <c r="K310" s="763"/>
      <c r="L310" s="764">
        <f>IFERROR(VLOOKUP($B$28:$B$565,低压数据库!$C:$AR,11,FALSE),0)</f>
        <v>0</v>
      </c>
      <c r="M310" s="764">
        <f>IFERROR(VLOOKUP($B$28:$B$565,低压数据库!$C:$AR,12,FALSE),0)</f>
        <v>0</v>
      </c>
      <c r="N310" s="764">
        <f>IFERROR(VLOOKUP($B$28:$B$565,低压数据库!$C:$AR,13,FALSE),0)</f>
        <v>0</v>
      </c>
      <c r="O310" s="764">
        <f>IFERROR(VLOOKUP($B$28:$B$565,低压数据库!$C:$AR,14,FALSE),0)</f>
        <v>0</v>
      </c>
      <c r="P310" s="764">
        <f>IFERROR(VLOOKUP($B$28:$B$565,低压数据库!$C:$AR,15,FALSE),0)</f>
        <v>0</v>
      </c>
      <c r="Q310" s="764">
        <f>IFERROR(VLOOKUP($B$28:$B$565,低压数据库!$C:$AR,16,FALSE),0)</f>
        <v>0</v>
      </c>
      <c r="R310" s="764">
        <f>IFERROR(VLOOKUP($B$28:$B$565,低压数据库!$C:$AR,17,FALSE),0)</f>
        <v>0</v>
      </c>
      <c r="S310" s="764">
        <f>IFERROR(VLOOKUP($B$28:$B$565,低压数据库!$C:$AR,18,FALSE),0)</f>
        <v>0</v>
      </c>
      <c r="T310" s="764">
        <f>IFERROR(VLOOKUP($B$28:$B$565,低压数据库!$C:$AR,19,FALSE),0)</f>
        <v>0</v>
      </c>
      <c r="U310" s="764">
        <f>IFERROR(VLOOKUP($B$28:$B$565,低压数据库!$C:$AR,20,FALSE),0)</f>
        <v>0</v>
      </c>
      <c r="V310" s="764">
        <f>IFERROR(VLOOKUP($B$28:$B$565,低压数据库!$C:$AR,21,FALSE),0)</f>
        <v>0</v>
      </c>
      <c r="W310" s="764">
        <f>IFERROR(VLOOKUP($B$28:$B$565,低压数据库!$C:$AR,22,FALSE),0)</f>
        <v>0</v>
      </c>
      <c r="X310" s="764">
        <f>IFERROR(VLOOKUP($B$28:$B$565,低压数据库!$C:$AR,23,FALSE),0)</f>
        <v>0</v>
      </c>
      <c r="Y310" s="764">
        <f>IFERROR(VLOOKUP($B$28:$B$565,低压数据库!$C:$AR,24,FALSE),0)</f>
        <v>0</v>
      </c>
      <c r="Z310" s="764">
        <f>IFERROR(VLOOKUP($B$28:$B$565,低压数据库!$C:$AR,25,FALSE),0)</f>
        <v>0</v>
      </c>
      <c r="AA310" s="764">
        <f>IFERROR(VLOOKUP($B$28:$B$565,低压数据库!$C:$AR,26,FALSE),0)</f>
        <v>0</v>
      </c>
      <c r="AB310" s="764">
        <f>IFERROR(VLOOKUP($B$28:$B$565,低压数据库!$C:$AR,27,FALSE),0)</f>
        <v>0</v>
      </c>
      <c r="AC310" s="764">
        <f>IFERROR(VLOOKUP($B$28:$B$565,低压数据库!$C:$AR,28,FALSE),0)</f>
        <v>0</v>
      </c>
      <c r="AD310" s="764">
        <f>IFERROR(VLOOKUP($B$28:$B$565,低压数据库!$C:$AR,29,FALSE),0)</f>
        <v>0</v>
      </c>
      <c r="AE310" s="764">
        <f>IFERROR(VLOOKUP($B$28:$B$565,低压数据库!$C:$AR,30,FALSE),0)</f>
        <v>0</v>
      </c>
      <c r="AF310" s="764">
        <f>IFERROR(VLOOKUP($B$28:$B$565,低压数据库!$C:$AR,31,FALSE),0)</f>
        <v>0</v>
      </c>
      <c r="AG310" s="764">
        <f>IFERROR(VLOOKUP($B$28:$B$565,低压数据库!$C:$AR,32,FALSE),0)</f>
        <v>0</v>
      </c>
      <c r="AH310" s="764">
        <f>IFERROR(VLOOKUP($B$28:$B$565,低压数据库!$C:$AR,33,FALSE),0)</f>
        <v>0</v>
      </c>
      <c r="AI310" s="764">
        <f>IFERROR(VLOOKUP($B$28:$B$565,低压数据库!$C:$AR,34,FALSE),0)</f>
        <v>0</v>
      </c>
      <c r="AJ310" s="764">
        <f>IFERROR(VLOOKUP($B$28:$B$565,低压数据库!$C:$AR,35,FALSE),0)</f>
        <v>0</v>
      </c>
      <c r="AK310" s="764">
        <f>IFERROR(VLOOKUP($B$28:$B$565,低压数据库!$C:$AR,36,FALSE),0)</f>
        <v>0</v>
      </c>
      <c r="AL310" s="764">
        <f>IFERROR(VLOOKUP($B$28:$B$565,低压数据库!$C:$AR,37,FALSE),0)</f>
        <v>0</v>
      </c>
      <c r="AM310" s="764">
        <f>IFERROR(VLOOKUP($B$28:$B$565,低压数据库!$C:$AR,38,FALSE),0)</f>
        <v>0</v>
      </c>
      <c r="AN310" s="764">
        <f>IFERROR(VLOOKUP($B$28:$B$565,低压数据库!$C:$AR,39,FALSE),0)</f>
        <v>0</v>
      </c>
      <c r="AO310" s="764"/>
      <c r="AP310" s="764">
        <f>IFERROR(VLOOKUP($B$28:$B$565,低压数据库!$C:$AR,40,FALSE),0)</f>
        <v>0</v>
      </c>
      <c r="AQ310" s="764">
        <f>IFERROR(VLOOKUP($B$28:$B$565,低压数据库!$C:$AR,41,FALSE),0)</f>
        <v>0</v>
      </c>
      <c r="AR310" s="764"/>
      <c r="AS310" s="764"/>
      <c r="AT310" s="764"/>
      <c r="AU310" s="765">
        <f>IFERROR(VLOOKUP($B$28:$B$565,低压数据库!$C:$AR,42,FALSE),0)</f>
        <v>0</v>
      </c>
    </row>
    <row r="311" s="675" customFormat="1" customHeight="1" spans="1:47">
      <c r="A311" s="769"/>
      <c r="B311" s="772"/>
      <c r="C311" s="759"/>
      <c r="D311" s="760"/>
      <c r="E311" s="761"/>
      <c r="F311" s="761"/>
      <c r="G311" s="761"/>
      <c r="H311" s="760"/>
      <c r="I311" s="760"/>
      <c r="J311" s="768"/>
      <c r="K311" s="763"/>
      <c r="L311" s="764"/>
      <c r="M311" s="764"/>
      <c r="N311" s="764"/>
      <c r="O311" s="764"/>
      <c r="P311" s="764"/>
      <c r="Q311" s="764"/>
      <c r="R311" s="764"/>
      <c r="S311" s="764"/>
      <c r="T311" s="764"/>
      <c r="U311" s="764"/>
      <c r="V311" s="764"/>
      <c r="W311" s="764"/>
      <c r="X311" s="764"/>
      <c r="Y311" s="764"/>
      <c r="Z311" s="764"/>
      <c r="AA311" s="764"/>
      <c r="AB311" s="764"/>
      <c r="AC311" s="764"/>
      <c r="AD311" s="764"/>
      <c r="AE311" s="764"/>
      <c r="AF311" s="764"/>
      <c r="AG311" s="764"/>
      <c r="AH311" s="764"/>
      <c r="AI311" s="764"/>
      <c r="AJ311" s="764"/>
      <c r="AK311" s="764"/>
      <c r="AL311" s="764"/>
      <c r="AM311" s="764"/>
      <c r="AN311" s="764"/>
      <c r="AO311" s="764"/>
      <c r="AP311" s="764"/>
      <c r="AQ311" s="764"/>
      <c r="AR311" s="764"/>
      <c r="AS311" s="764"/>
      <c r="AT311" s="764"/>
      <c r="AU311" s="765"/>
    </row>
    <row r="312" s="675" customFormat="1" customHeight="1" spans="1:47">
      <c r="A312" s="769"/>
      <c r="B312" s="770"/>
      <c r="C312" s="759">
        <f>IFERROR(VLOOKUP(B312:B570,低压数据库!C:D,2,FALSE),0)</f>
        <v>0</v>
      </c>
      <c r="D312" s="760">
        <f>IFERROR(VLOOKUP(B312:B570,低压数据库!C:E,3,FALSE),0)</f>
        <v>0</v>
      </c>
      <c r="E312" s="761"/>
      <c r="F312" s="761"/>
      <c r="G312" s="761"/>
      <c r="H312" s="760"/>
      <c r="I312" s="760">
        <f>IFERROR(VLOOKUP(B312:B570,低压数据库!C:J,8,FALSE),0)</f>
        <v>0</v>
      </c>
      <c r="J312" s="771"/>
      <c r="K312" s="763"/>
      <c r="L312" s="764">
        <f>IFERROR(VLOOKUP($B$28:$B$565,低压数据库!$C:$AR,11,FALSE),0)</f>
        <v>0</v>
      </c>
      <c r="M312" s="764">
        <f>IFERROR(VLOOKUP($B$28:$B$565,低压数据库!$C:$AR,12,FALSE),0)</f>
        <v>0</v>
      </c>
      <c r="N312" s="764">
        <f>IFERROR(VLOOKUP($B$28:$B$565,低压数据库!$C:$AR,13,FALSE),0)</f>
        <v>0</v>
      </c>
      <c r="O312" s="764">
        <f>IFERROR(VLOOKUP($B$28:$B$565,低压数据库!$C:$AR,14,FALSE),0)</f>
        <v>0</v>
      </c>
      <c r="P312" s="764">
        <f>IFERROR(VLOOKUP($B$28:$B$565,低压数据库!$C:$AR,15,FALSE),0)</f>
        <v>0</v>
      </c>
      <c r="Q312" s="764">
        <f>IFERROR(VLOOKUP($B$28:$B$565,低压数据库!$C:$AR,16,FALSE),0)</f>
        <v>0</v>
      </c>
      <c r="R312" s="764">
        <f>IFERROR(VLOOKUP($B$28:$B$565,低压数据库!$C:$AR,17,FALSE),0)</f>
        <v>0</v>
      </c>
      <c r="S312" s="764">
        <f>IFERROR(VLOOKUP($B$28:$B$565,低压数据库!$C:$AR,18,FALSE),0)</f>
        <v>0</v>
      </c>
      <c r="T312" s="764">
        <f>IFERROR(VLOOKUP($B$28:$B$565,低压数据库!$C:$AR,19,FALSE),0)</f>
        <v>0</v>
      </c>
      <c r="U312" s="764">
        <f>IFERROR(VLOOKUP($B$28:$B$565,低压数据库!$C:$AR,20,FALSE),0)</f>
        <v>0</v>
      </c>
      <c r="V312" s="764">
        <f>IFERROR(VLOOKUP($B$28:$B$565,低压数据库!$C:$AR,21,FALSE),0)</f>
        <v>0</v>
      </c>
      <c r="W312" s="764">
        <f>IFERROR(VLOOKUP($B$28:$B$565,低压数据库!$C:$AR,22,FALSE),0)</f>
        <v>0</v>
      </c>
      <c r="X312" s="764">
        <f>IFERROR(VLOOKUP($B$28:$B$565,低压数据库!$C:$AR,23,FALSE),0)</f>
        <v>0</v>
      </c>
      <c r="Y312" s="764">
        <f>IFERROR(VLOOKUP($B$28:$B$565,低压数据库!$C:$AR,24,FALSE),0)</f>
        <v>0</v>
      </c>
      <c r="Z312" s="764">
        <f>IFERROR(VLOOKUP($B$28:$B$565,低压数据库!$C:$AR,25,FALSE),0)</f>
        <v>0</v>
      </c>
      <c r="AA312" s="764">
        <f>IFERROR(VLOOKUP($B$28:$B$565,低压数据库!$C:$AR,26,FALSE),0)</f>
        <v>0</v>
      </c>
      <c r="AB312" s="764">
        <f>IFERROR(VLOOKUP($B$28:$B$565,低压数据库!$C:$AR,27,FALSE),0)</f>
        <v>0</v>
      </c>
      <c r="AC312" s="764">
        <f>IFERROR(VLOOKUP($B$28:$B$565,低压数据库!$C:$AR,28,FALSE),0)</f>
        <v>0</v>
      </c>
      <c r="AD312" s="764">
        <f>IFERROR(VLOOKUP($B$28:$B$565,低压数据库!$C:$AR,29,FALSE),0)</f>
        <v>0</v>
      </c>
      <c r="AE312" s="764">
        <f>IFERROR(VLOOKUP($B$28:$B$565,低压数据库!$C:$AR,30,FALSE),0)</f>
        <v>0</v>
      </c>
      <c r="AF312" s="764">
        <f>IFERROR(VLOOKUP($B$28:$B$565,低压数据库!$C:$AR,31,FALSE),0)</f>
        <v>0</v>
      </c>
      <c r="AG312" s="764">
        <f>IFERROR(VLOOKUP($B$28:$B$565,低压数据库!$C:$AR,32,FALSE),0)</f>
        <v>0</v>
      </c>
      <c r="AH312" s="764">
        <f>IFERROR(VLOOKUP($B$28:$B$565,低压数据库!$C:$AR,33,FALSE),0)</f>
        <v>0</v>
      </c>
      <c r="AI312" s="764">
        <f>IFERROR(VLOOKUP($B$28:$B$565,低压数据库!$C:$AR,34,FALSE),0)</f>
        <v>0</v>
      </c>
      <c r="AJ312" s="764">
        <f>IFERROR(VLOOKUP($B$28:$B$565,低压数据库!$C:$AR,35,FALSE),0)</f>
        <v>0</v>
      </c>
      <c r="AK312" s="764">
        <f>IFERROR(VLOOKUP($B$28:$B$565,低压数据库!$C:$AR,36,FALSE),0)</f>
        <v>0</v>
      </c>
      <c r="AL312" s="764">
        <f>IFERROR(VLOOKUP($B$28:$B$565,低压数据库!$C:$AR,37,FALSE),0)</f>
        <v>0</v>
      </c>
      <c r="AM312" s="764">
        <f>IFERROR(VLOOKUP($B$28:$B$565,低压数据库!$C:$AR,38,FALSE),0)</f>
        <v>0</v>
      </c>
      <c r="AN312" s="764">
        <f>IFERROR(VLOOKUP($B$28:$B$565,低压数据库!$C:$AR,39,FALSE),0)</f>
        <v>0</v>
      </c>
      <c r="AO312" s="764"/>
      <c r="AP312" s="764">
        <f>IFERROR(VLOOKUP($B$28:$B$565,低压数据库!$C:$AR,40,FALSE),0)</f>
        <v>0</v>
      </c>
      <c r="AQ312" s="764">
        <f>IFERROR(VLOOKUP($B$28:$B$565,低压数据库!$C:$AR,41,FALSE),0)</f>
        <v>0</v>
      </c>
      <c r="AR312" s="764"/>
      <c r="AS312" s="764"/>
      <c r="AT312" s="764"/>
      <c r="AU312" s="765">
        <f>IFERROR(VLOOKUP($B$28:$B$565,低压数据库!$C:$AR,42,FALSE),0)</f>
        <v>0</v>
      </c>
    </row>
    <row r="313" s="675" customFormat="1" customHeight="1" spans="1:47">
      <c r="A313" s="769"/>
      <c r="B313" s="772"/>
      <c r="C313" s="759"/>
      <c r="D313" s="760"/>
      <c r="E313" s="761"/>
      <c r="F313" s="761"/>
      <c r="G313" s="761"/>
      <c r="H313" s="760"/>
      <c r="I313" s="760"/>
      <c r="J313" s="768"/>
      <c r="K313" s="763"/>
      <c r="L313" s="764"/>
      <c r="M313" s="764"/>
      <c r="N313" s="764"/>
      <c r="O313" s="764"/>
      <c r="P313" s="764"/>
      <c r="Q313" s="764"/>
      <c r="R313" s="764"/>
      <c r="S313" s="764"/>
      <c r="T313" s="764"/>
      <c r="U313" s="764"/>
      <c r="V313" s="764"/>
      <c r="W313" s="764"/>
      <c r="X313" s="764"/>
      <c r="Y313" s="764"/>
      <c r="Z313" s="764"/>
      <c r="AA313" s="764"/>
      <c r="AB313" s="764"/>
      <c r="AC313" s="764"/>
      <c r="AD313" s="764"/>
      <c r="AE313" s="764"/>
      <c r="AF313" s="764"/>
      <c r="AG313" s="764"/>
      <c r="AH313" s="764"/>
      <c r="AI313" s="764"/>
      <c r="AJ313" s="764"/>
      <c r="AK313" s="764"/>
      <c r="AL313" s="764"/>
      <c r="AM313" s="764"/>
      <c r="AN313" s="764"/>
      <c r="AO313" s="764"/>
      <c r="AP313" s="764"/>
      <c r="AQ313" s="764"/>
      <c r="AR313" s="764"/>
      <c r="AS313" s="764"/>
      <c r="AT313" s="764"/>
      <c r="AU313" s="765"/>
    </row>
    <row r="314" s="675" customFormat="1" customHeight="1" spans="1:47">
      <c r="A314" s="769"/>
      <c r="B314" s="770"/>
      <c r="C314" s="759">
        <f>IFERROR(VLOOKUP(B314:B570,低压数据库!C:D,2,FALSE),0)</f>
        <v>0</v>
      </c>
      <c r="D314" s="760">
        <f>IFERROR(VLOOKUP(B314:B570,低压数据库!C:E,3,FALSE),0)</f>
        <v>0</v>
      </c>
      <c r="E314" s="761"/>
      <c r="F314" s="761"/>
      <c r="G314" s="761"/>
      <c r="H314" s="760"/>
      <c r="I314" s="760">
        <f>IFERROR(VLOOKUP(B314:B570,低压数据库!C:J,8,FALSE),0)</f>
        <v>0</v>
      </c>
      <c r="J314" s="771"/>
      <c r="K314" s="763"/>
      <c r="L314" s="764">
        <f>IFERROR(VLOOKUP($B$28:$B$565,低压数据库!$C:$AR,11,FALSE),0)</f>
        <v>0</v>
      </c>
      <c r="M314" s="764">
        <f>IFERROR(VLOOKUP($B$28:$B$565,低压数据库!$C:$AR,12,FALSE),0)</f>
        <v>0</v>
      </c>
      <c r="N314" s="764">
        <f>IFERROR(VLOOKUP($B$28:$B$565,低压数据库!$C:$AR,13,FALSE),0)</f>
        <v>0</v>
      </c>
      <c r="O314" s="764">
        <f>IFERROR(VLOOKUP($B$28:$B$565,低压数据库!$C:$AR,14,FALSE),0)</f>
        <v>0</v>
      </c>
      <c r="P314" s="764">
        <f>IFERROR(VLOOKUP($B$28:$B$565,低压数据库!$C:$AR,15,FALSE),0)</f>
        <v>0</v>
      </c>
      <c r="Q314" s="764">
        <f>IFERROR(VLOOKUP($B$28:$B$565,低压数据库!$C:$AR,16,FALSE),0)</f>
        <v>0</v>
      </c>
      <c r="R314" s="764">
        <f>IFERROR(VLOOKUP($B$28:$B$565,低压数据库!$C:$AR,17,FALSE),0)</f>
        <v>0</v>
      </c>
      <c r="S314" s="764">
        <f>IFERROR(VLOOKUP($B$28:$B$565,低压数据库!$C:$AR,18,FALSE),0)</f>
        <v>0</v>
      </c>
      <c r="T314" s="764">
        <f>IFERROR(VLOOKUP($B$28:$B$565,低压数据库!$C:$AR,19,FALSE),0)</f>
        <v>0</v>
      </c>
      <c r="U314" s="764">
        <f>IFERROR(VLOOKUP($B$28:$B$565,低压数据库!$C:$AR,20,FALSE),0)</f>
        <v>0</v>
      </c>
      <c r="V314" s="764">
        <f>IFERROR(VLOOKUP($B$28:$B$565,低压数据库!$C:$AR,21,FALSE),0)</f>
        <v>0</v>
      </c>
      <c r="W314" s="764">
        <f>IFERROR(VLOOKUP($B$28:$B$565,低压数据库!$C:$AR,22,FALSE),0)</f>
        <v>0</v>
      </c>
      <c r="X314" s="764">
        <f>IFERROR(VLOOKUP($B$28:$B$565,低压数据库!$C:$AR,23,FALSE),0)</f>
        <v>0</v>
      </c>
      <c r="Y314" s="764">
        <f>IFERROR(VLOOKUP($B$28:$B$565,低压数据库!$C:$AR,24,FALSE),0)</f>
        <v>0</v>
      </c>
      <c r="Z314" s="764">
        <f>IFERROR(VLOOKUP($B$28:$B$565,低压数据库!$C:$AR,25,FALSE),0)</f>
        <v>0</v>
      </c>
      <c r="AA314" s="764">
        <f>IFERROR(VLOOKUP($B$28:$B$565,低压数据库!$C:$AR,26,FALSE),0)</f>
        <v>0</v>
      </c>
      <c r="AB314" s="764">
        <f>IFERROR(VLOOKUP($B$28:$B$565,低压数据库!$C:$AR,27,FALSE),0)</f>
        <v>0</v>
      </c>
      <c r="AC314" s="764">
        <f>IFERROR(VLOOKUP($B$28:$B$565,低压数据库!$C:$AR,28,FALSE),0)</f>
        <v>0</v>
      </c>
      <c r="AD314" s="764">
        <f>IFERROR(VLOOKUP($B$28:$B$565,低压数据库!$C:$AR,29,FALSE),0)</f>
        <v>0</v>
      </c>
      <c r="AE314" s="764">
        <f>IFERROR(VLOOKUP($B$28:$B$565,低压数据库!$C:$AR,30,FALSE),0)</f>
        <v>0</v>
      </c>
      <c r="AF314" s="764">
        <f>IFERROR(VLOOKUP($B$28:$B$565,低压数据库!$C:$AR,31,FALSE),0)</f>
        <v>0</v>
      </c>
      <c r="AG314" s="764">
        <f>IFERROR(VLOOKUP($B$28:$B$565,低压数据库!$C:$AR,32,FALSE),0)</f>
        <v>0</v>
      </c>
      <c r="AH314" s="764">
        <f>IFERROR(VLOOKUP($B$28:$B$565,低压数据库!$C:$AR,33,FALSE),0)</f>
        <v>0</v>
      </c>
      <c r="AI314" s="764">
        <f>IFERROR(VLOOKUP($B$28:$B$565,低压数据库!$C:$AR,34,FALSE),0)</f>
        <v>0</v>
      </c>
      <c r="AJ314" s="764">
        <f>IFERROR(VLOOKUP($B$28:$B$565,低压数据库!$C:$AR,35,FALSE),0)</f>
        <v>0</v>
      </c>
      <c r="AK314" s="764">
        <f>IFERROR(VLOOKUP($B$28:$B$565,低压数据库!$C:$AR,36,FALSE),0)</f>
        <v>0</v>
      </c>
      <c r="AL314" s="764">
        <f>IFERROR(VLOOKUP($B$28:$B$565,低压数据库!$C:$AR,37,FALSE),0)</f>
        <v>0</v>
      </c>
      <c r="AM314" s="764">
        <f>IFERROR(VLOOKUP($B$28:$B$565,低压数据库!$C:$AR,38,FALSE),0)</f>
        <v>0</v>
      </c>
      <c r="AN314" s="764">
        <f>IFERROR(VLOOKUP($B$28:$B$565,低压数据库!$C:$AR,39,FALSE),0)</f>
        <v>0</v>
      </c>
      <c r="AO314" s="764"/>
      <c r="AP314" s="764">
        <f>IFERROR(VLOOKUP($B$28:$B$565,低压数据库!$C:$AR,40,FALSE),0)</f>
        <v>0</v>
      </c>
      <c r="AQ314" s="764">
        <f>IFERROR(VLOOKUP($B$28:$B$565,低压数据库!$C:$AR,41,FALSE),0)</f>
        <v>0</v>
      </c>
      <c r="AR314" s="764"/>
      <c r="AS314" s="764"/>
      <c r="AT314" s="764"/>
      <c r="AU314" s="765">
        <f>IFERROR(VLOOKUP($B$28:$B$565,低压数据库!$C:$AR,42,FALSE),0)</f>
        <v>0</v>
      </c>
    </row>
    <row r="315" s="675" customFormat="1" customHeight="1" spans="1:47">
      <c r="A315" s="769"/>
      <c r="B315" s="772"/>
      <c r="C315" s="759"/>
      <c r="D315" s="760"/>
      <c r="E315" s="761"/>
      <c r="F315" s="761"/>
      <c r="G315" s="761"/>
      <c r="H315" s="760"/>
      <c r="I315" s="760"/>
      <c r="J315" s="768"/>
      <c r="K315" s="763"/>
      <c r="L315" s="764"/>
      <c r="M315" s="764"/>
      <c r="N315" s="764"/>
      <c r="O315" s="764"/>
      <c r="P315" s="764"/>
      <c r="Q315" s="764"/>
      <c r="R315" s="764"/>
      <c r="S315" s="764"/>
      <c r="T315" s="764"/>
      <c r="U315" s="764"/>
      <c r="V315" s="764"/>
      <c r="W315" s="764"/>
      <c r="X315" s="764"/>
      <c r="Y315" s="764"/>
      <c r="Z315" s="764"/>
      <c r="AA315" s="764"/>
      <c r="AB315" s="764"/>
      <c r="AC315" s="764"/>
      <c r="AD315" s="764"/>
      <c r="AE315" s="764"/>
      <c r="AF315" s="764"/>
      <c r="AG315" s="764"/>
      <c r="AH315" s="764"/>
      <c r="AI315" s="764"/>
      <c r="AJ315" s="764"/>
      <c r="AK315" s="764"/>
      <c r="AL315" s="764"/>
      <c r="AM315" s="764"/>
      <c r="AN315" s="764"/>
      <c r="AO315" s="764"/>
      <c r="AP315" s="764"/>
      <c r="AQ315" s="764"/>
      <c r="AR315" s="764"/>
      <c r="AS315" s="764"/>
      <c r="AT315" s="764"/>
      <c r="AU315" s="765"/>
    </row>
    <row r="316" s="675" customFormat="1" customHeight="1" spans="1:47">
      <c r="A316" s="769"/>
      <c r="B316" s="770"/>
      <c r="C316" s="759">
        <f>IFERROR(VLOOKUP(B316:B570,低压数据库!C:D,2,FALSE),0)</f>
        <v>0</v>
      </c>
      <c r="D316" s="760">
        <f>IFERROR(VLOOKUP(B316:B570,低压数据库!C:E,3,FALSE),0)</f>
        <v>0</v>
      </c>
      <c r="E316" s="761"/>
      <c r="F316" s="761"/>
      <c r="G316" s="761"/>
      <c r="H316" s="760"/>
      <c r="I316" s="760">
        <f>IFERROR(VLOOKUP(B316:B570,低压数据库!C:J,8,FALSE),0)</f>
        <v>0</v>
      </c>
      <c r="J316" s="771"/>
      <c r="K316" s="763"/>
      <c r="L316" s="764">
        <f>IFERROR(VLOOKUP($B$28:$B$565,低压数据库!$C:$AR,11,FALSE),0)</f>
        <v>0</v>
      </c>
      <c r="M316" s="764">
        <f>IFERROR(VLOOKUP($B$28:$B$565,低压数据库!$C:$AR,12,FALSE),0)</f>
        <v>0</v>
      </c>
      <c r="N316" s="764">
        <f>IFERROR(VLOOKUP($B$28:$B$565,低压数据库!$C:$AR,13,FALSE),0)</f>
        <v>0</v>
      </c>
      <c r="O316" s="764">
        <f>IFERROR(VLOOKUP($B$28:$B$565,低压数据库!$C:$AR,14,FALSE),0)</f>
        <v>0</v>
      </c>
      <c r="P316" s="764">
        <f>IFERROR(VLOOKUP($B$28:$B$565,低压数据库!$C:$AR,15,FALSE),0)</f>
        <v>0</v>
      </c>
      <c r="Q316" s="764">
        <f>IFERROR(VLOOKUP($B$28:$B$565,低压数据库!$C:$AR,16,FALSE),0)</f>
        <v>0</v>
      </c>
      <c r="R316" s="764">
        <f>IFERROR(VLOOKUP($B$28:$B$565,低压数据库!$C:$AR,17,FALSE),0)</f>
        <v>0</v>
      </c>
      <c r="S316" s="764">
        <f>IFERROR(VLOOKUP($B$28:$B$565,低压数据库!$C:$AR,18,FALSE),0)</f>
        <v>0</v>
      </c>
      <c r="T316" s="764">
        <f>IFERROR(VLOOKUP($B$28:$B$565,低压数据库!$C:$AR,19,FALSE),0)</f>
        <v>0</v>
      </c>
      <c r="U316" s="764">
        <f>IFERROR(VLOOKUP($B$28:$B$565,低压数据库!$C:$AR,20,FALSE),0)</f>
        <v>0</v>
      </c>
      <c r="V316" s="764">
        <f>IFERROR(VLOOKUP($B$28:$B$565,低压数据库!$C:$AR,21,FALSE),0)</f>
        <v>0</v>
      </c>
      <c r="W316" s="764">
        <f>IFERROR(VLOOKUP($B$28:$B$565,低压数据库!$C:$AR,22,FALSE),0)</f>
        <v>0</v>
      </c>
      <c r="X316" s="764">
        <f>IFERROR(VLOOKUP($B$28:$B$565,低压数据库!$C:$AR,23,FALSE),0)</f>
        <v>0</v>
      </c>
      <c r="Y316" s="764">
        <f>IFERROR(VLOOKUP($B$28:$B$565,低压数据库!$C:$AR,24,FALSE),0)</f>
        <v>0</v>
      </c>
      <c r="Z316" s="764">
        <f>IFERROR(VLOOKUP($B$28:$B$565,低压数据库!$C:$AR,25,FALSE),0)</f>
        <v>0</v>
      </c>
      <c r="AA316" s="764">
        <f>IFERROR(VLOOKUP($B$28:$B$565,低压数据库!$C:$AR,26,FALSE),0)</f>
        <v>0</v>
      </c>
      <c r="AB316" s="764">
        <f>IFERROR(VLOOKUP($B$28:$B$565,低压数据库!$C:$AR,27,FALSE),0)</f>
        <v>0</v>
      </c>
      <c r="AC316" s="764">
        <f>IFERROR(VLOOKUP($B$28:$B$565,低压数据库!$C:$AR,28,FALSE),0)</f>
        <v>0</v>
      </c>
      <c r="AD316" s="764">
        <f>IFERROR(VLOOKUP($B$28:$B$565,低压数据库!$C:$AR,29,FALSE),0)</f>
        <v>0</v>
      </c>
      <c r="AE316" s="764">
        <f>IFERROR(VLOOKUP($B$28:$B$565,低压数据库!$C:$AR,30,FALSE),0)</f>
        <v>0</v>
      </c>
      <c r="AF316" s="764">
        <f>IFERROR(VLOOKUP($B$28:$B$565,低压数据库!$C:$AR,31,FALSE),0)</f>
        <v>0</v>
      </c>
      <c r="AG316" s="764">
        <f>IFERROR(VLOOKUP($B$28:$B$565,低压数据库!$C:$AR,32,FALSE),0)</f>
        <v>0</v>
      </c>
      <c r="AH316" s="764">
        <f>IFERROR(VLOOKUP($B$28:$B$565,低压数据库!$C:$AR,33,FALSE),0)</f>
        <v>0</v>
      </c>
      <c r="AI316" s="764">
        <f>IFERROR(VLOOKUP($B$28:$B$565,低压数据库!$C:$AR,34,FALSE),0)</f>
        <v>0</v>
      </c>
      <c r="AJ316" s="764">
        <f>IFERROR(VLOOKUP($B$28:$B$565,低压数据库!$C:$AR,35,FALSE),0)</f>
        <v>0</v>
      </c>
      <c r="AK316" s="764">
        <f>IFERROR(VLOOKUP($B$28:$B$565,低压数据库!$C:$AR,36,FALSE),0)</f>
        <v>0</v>
      </c>
      <c r="AL316" s="764">
        <f>IFERROR(VLOOKUP($B$28:$B$565,低压数据库!$C:$AR,37,FALSE),0)</f>
        <v>0</v>
      </c>
      <c r="AM316" s="764">
        <f>IFERROR(VLOOKUP($B$28:$B$565,低压数据库!$C:$AR,38,FALSE),0)</f>
        <v>0</v>
      </c>
      <c r="AN316" s="764">
        <f>IFERROR(VLOOKUP($B$28:$B$565,低压数据库!$C:$AR,39,FALSE),0)</f>
        <v>0</v>
      </c>
      <c r="AO316" s="764"/>
      <c r="AP316" s="764">
        <f>IFERROR(VLOOKUP($B$28:$B$565,低压数据库!$C:$AR,40,FALSE),0)</f>
        <v>0</v>
      </c>
      <c r="AQ316" s="764">
        <f>IFERROR(VLOOKUP($B$28:$B$565,低压数据库!$C:$AR,41,FALSE),0)</f>
        <v>0</v>
      </c>
      <c r="AR316" s="764"/>
      <c r="AS316" s="764"/>
      <c r="AT316" s="764"/>
      <c r="AU316" s="765">
        <f>IFERROR(VLOOKUP($B$28:$B$565,低压数据库!$C:$AR,42,FALSE),0)</f>
        <v>0</v>
      </c>
    </row>
    <row r="317" s="675" customFormat="1" customHeight="1" spans="1:47">
      <c r="A317" s="769"/>
      <c r="B317" s="772"/>
      <c r="C317" s="759"/>
      <c r="D317" s="760"/>
      <c r="E317" s="761"/>
      <c r="F317" s="761"/>
      <c r="G317" s="761"/>
      <c r="H317" s="760"/>
      <c r="I317" s="760"/>
      <c r="J317" s="768"/>
      <c r="K317" s="763"/>
      <c r="L317" s="764"/>
      <c r="M317" s="764"/>
      <c r="N317" s="764"/>
      <c r="O317" s="764"/>
      <c r="P317" s="764"/>
      <c r="Q317" s="764"/>
      <c r="R317" s="764"/>
      <c r="S317" s="764"/>
      <c r="T317" s="764"/>
      <c r="U317" s="764"/>
      <c r="V317" s="764"/>
      <c r="W317" s="764"/>
      <c r="X317" s="764"/>
      <c r="Y317" s="764"/>
      <c r="Z317" s="764"/>
      <c r="AA317" s="764"/>
      <c r="AB317" s="764"/>
      <c r="AC317" s="764"/>
      <c r="AD317" s="764"/>
      <c r="AE317" s="764"/>
      <c r="AF317" s="764"/>
      <c r="AG317" s="764"/>
      <c r="AH317" s="764"/>
      <c r="AI317" s="764"/>
      <c r="AJ317" s="764"/>
      <c r="AK317" s="764"/>
      <c r="AL317" s="764"/>
      <c r="AM317" s="764"/>
      <c r="AN317" s="764"/>
      <c r="AO317" s="764"/>
      <c r="AP317" s="764"/>
      <c r="AQ317" s="764"/>
      <c r="AR317" s="764"/>
      <c r="AS317" s="764"/>
      <c r="AT317" s="764"/>
      <c r="AU317" s="765"/>
    </row>
    <row r="318" s="675" customFormat="1" customHeight="1" spans="1:47">
      <c r="A318" s="769"/>
      <c r="B318" s="770"/>
      <c r="C318" s="759">
        <f>IFERROR(VLOOKUP(B318:B570,低压数据库!C:D,2,FALSE),0)</f>
        <v>0</v>
      </c>
      <c r="D318" s="760">
        <f>IFERROR(VLOOKUP(B318:B570,低压数据库!C:E,3,FALSE),0)</f>
        <v>0</v>
      </c>
      <c r="E318" s="761"/>
      <c r="F318" s="761"/>
      <c r="G318" s="761"/>
      <c r="H318" s="760"/>
      <c r="I318" s="760">
        <f>IFERROR(VLOOKUP(B318:B570,低压数据库!C:J,8,FALSE),0)</f>
        <v>0</v>
      </c>
      <c r="J318" s="771"/>
      <c r="K318" s="763"/>
      <c r="L318" s="764">
        <f>IFERROR(VLOOKUP($B$28:$B$565,低压数据库!$C:$AR,11,FALSE),0)</f>
        <v>0</v>
      </c>
      <c r="M318" s="764">
        <f>IFERROR(VLOOKUP($B$28:$B$565,低压数据库!$C:$AR,12,FALSE),0)</f>
        <v>0</v>
      </c>
      <c r="N318" s="764">
        <f>IFERROR(VLOOKUP($B$28:$B$565,低压数据库!$C:$AR,13,FALSE),0)</f>
        <v>0</v>
      </c>
      <c r="O318" s="764">
        <f>IFERROR(VLOOKUP($B$28:$B$565,低压数据库!$C:$AR,14,FALSE),0)</f>
        <v>0</v>
      </c>
      <c r="P318" s="764">
        <f>IFERROR(VLOOKUP($B$28:$B$565,低压数据库!$C:$AR,15,FALSE),0)</f>
        <v>0</v>
      </c>
      <c r="Q318" s="764">
        <f>IFERROR(VLOOKUP($B$28:$B$565,低压数据库!$C:$AR,16,FALSE),0)</f>
        <v>0</v>
      </c>
      <c r="R318" s="764">
        <f>IFERROR(VLOOKUP($B$28:$B$565,低压数据库!$C:$AR,17,FALSE),0)</f>
        <v>0</v>
      </c>
      <c r="S318" s="764">
        <f>IFERROR(VLOOKUP($B$28:$B$565,低压数据库!$C:$AR,18,FALSE),0)</f>
        <v>0</v>
      </c>
      <c r="T318" s="764">
        <f>IFERROR(VLOOKUP($B$28:$B$565,低压数据库!$C:$AR,19,FALSE),0)</f>
        <v>0</v>
      </c>
      <c r="U318" s="764">
        <f>IFERROR(VLOOKUP($B$28:$B$565,低压数据库!$C:$AR,20,FALSE),0)</f>
        <v>0</v>
      </c>
      <c r="V318" s="764">
        <f>IFERROR(VLOOKUP($B$28:$B$565,低压数据库!$C:$AR,21,FALSE),0)</f>
        <v>0</v>
      </c>
      <c r="W318" s="764">
        <f>IFERROR(VLOOKUP($B$28:$B$565,低压数据库!$C:$AR,22,FALSE),0)</f>
        <v>0</v>
      </c>
      <c r="X318" s="764">
        <f>IFERROR(VLOOKUP($B$28:$B$565,低压数据库!$C:$AR,23,FALSE),0)</f>
        <v>0</v>
      </c>
      <c r="Y318" s="764">
        <f>IFERROR(VLOOKUP($B$28:$B$565,低压数据库!$C:$AR,24,FALSE),0)</f>
        <v>0</v>
      </c>
      <c r="Z318" s="764">
        <f>IFERROR(VLOOKUP($B$28:$B$565,低压数据库!$C:$AR,25,FALSE),0)</f>
        <v>0</v>
      </c>
      <c r="AA318" s="764">
        <f>IFERROR(VLOOKUP($B$28:$B$565,低压数据库!$C:$AR,26,FALSE),0)</f>
        <v>0</v>
      </c>
      <c r="AB318" s="764">
        <f>IFERROR(VLOOKUP($B$28:$B$565,低压数据库!$C:$AR,27,FALSE),0)</f>
        <v>0</v>
      </c>
      <c r="AC318" s="764">
        <f>IFERROR(VLOOKUP($B$28:$B$565,低压数据库!$C:$AR,28,FALSE),0)</f>
        <v>0</v>
      </c>
      <c r="AD318" s="764">
        <f>IFERROR(VLOOKUP($B$28:$B$565,低压数据库!$C:$AR,29,FALSE),0)</f>
        <v>0</v>
      </c>
      <c r="AE318" s="764">
        <f>IFERROR(VLOOKUP($B$28:$B$565,低压数据库!$C:$AR,30,FALSE),0)</f>
        <v>0</v>
      </c>
      <c r="AF318" s="764">
        <f>IFERROR(VLOOKUP($B$28:$B$565,低压数据库!$C:$AR,31,FALSE),0)</f>
        <v>0</v>
      </c>
      <c r="AG318" s="764">
        <f>IFERROR(VLOOKUP($B$28:$B$565,低压数据库!$C:$AR,32,FALSE),0)</f>
        <v>0</v>
      </c>
      <c r="AH318" s="764">
        <f>IFERROR(VLOOKUP($B$28:$B$565,低压数据库!$C:$AR,33,FALSE),0)</f>
        <v>0</v>
      </c>
      <c r="AI318" s="764">
        <f>IFERROR(VLOOKUP($B$28:$B$565,低压数据库!$C:$AR,34,FALSE),0)</f>
        <v>0</v>
      </c>
      <c r="AJ318" s="764">
        <f>IFERROR(VLOOKUP($B$28:$B$565,低压数据库!$C:$AR,35,FALSE),0)</f>
        <v>0</v>
      </c>
      <c r="AK318" s="764">
        <f>IFERROR(VLOOKUP($B$28:$B$565,低压数据库!$C:$AR,36,FALSE),0)</f>
        <v>0</v>
      </c>
      <c r="AL318" s="764">
        <f>IFERROR(VLOOKUP($B$28:$B$565,低压数据库!$C:$AR,37,FALSE),0)</f>
        <v>0</v>
      </c>
      <c r="AM318" s="764">
        <f>IFERROR(VLOOKUP($B$28:$B$565,低压数据库!$C:$AR,38,FALSE),0)</f>
        <v>0</v>
      </c>
      <c r="AN318" s="764">
        <f>IFERROR(VLOOKUP($B$28:$B$565,低压数据库!$C:$AR,39,FALSE),0)</f>
        <v>0</v>
      </c>
      <c r="AO318" s="764"/>
      <c r="AP318" s="764">
        <f>IFERROR(VLOOKUP($B$28:$B$565,低压数据库!$C:$AR,40,FALSE),0)</f>
        <v>0</v>
      </c>
      <c r="AQ318" s="764">
        <f>IFERROR(VLOOKUP($B$28:$B$565,低压数据库!$C:$AR,41,FALSE),0)</f>
        <v>0</v>
      </c>
      <c r="AR318" s="764"/>
      <c r="AS318" s="764"/>
      <c r="AT318" s="764"/>
      <c r="AU318" s="765">
        <f>IFERROR(VLOOKUP($B$28:$B$565,低压数据库!$C:$AR,42,FALSE),0)</f>
        <v>0</v>
      </c>
    </row>
    <row r="319" s="675" customFormat="1" customHeight="1" spans="1:47">
      <c r="A319" s="769"/>
      <c r="B319" s="772"/>
      <c r="C319" s="759"/>
      <c r="D319" s="760"/>
      <c r="E319" s="761"/>
      <c r="F319" s="761"/>
      <c r="G319" s="761"/>
      <c r="H319" s="760"/>
      <c r="I319" s="760"/>
      <c r="J319" s="768"/>
      <c r="K319" s="763"/>
      <c r="L319" s="764"/>
      <c r="M319" s="764"/>
      <c r="N319" s="764"/>
      <c r="O319" s="764"/>
      <c r="P319" s="764"/>
      <c r="Q319" s="764"/>
      <c r="R319" s="764"/>
      <c r="S319" s="764"/>
      <c r="T319" s="764"/>
      <c r="U319" s="764"/>
      <c r="V319" s="764"/>
      <c r="W319" s="764"/>
      <c r="X319" s="764"/>
      <c r="Y319" s="764"/>
      <c r="Z319" s="764"/>
      <c r="AA319" s="764"/>
      <c r="AB319" s="764"/>
      <c r="AC319" s="764"/>
      <c r="AD319" s="764"/>
      <c r="AE319" s="764"/>
      <c r="AF319" s="764"/>
      <c r="AG319" s="764"/>
      <c r="AH319" s="764"/>
      <c r="AI319" s="764"/>
      <c r="AJ319" s="764"/>
      <c r="AK319" s="764"/>
      <c r="AL319" s="764"/>
      <c r="AM319" s="764"/>
      <c r="AN319" s="764"/>
      <c r="AO319" s="764"/>
      <c r="AP319" s="764"/>
      <c r="AQ319" s="764"/>
      <c r="AR319" s="764"/>
      <c r="AS319" s="764"/>
      <c r="AT319" s="764"/>
      <c r="AU319" s="765"/>
    </row>
    <row r="320" s="675" customFormat="1" customHeight="1" spans="1:47">
      <c r="A320" s="769"/>
      <c r="B320" s="770"/>
      <c r="C320" s="759">
        <f>IFERROR(VLOOKUP(B320:B570,低压数据库!C:D,2,FALSE),0)</f>
        <v>0</v>
      </c>
      <c r="D320" s="760">
        <f>IFERROR(VLOOKUP(B320:B570,低压数据库!C:E,3,FALSE),0)</f>
        <v>0</v>
      </c>
      <c r="E320" s="761"/>
      <c r="F320" s="761"/>
      <c r="G320" s="761"/>
      <c r="H320" s="760"/>
      <c r="I320" s="760">
        <f>IFERROR(VLOOKUP(B320:B570,低压数据库!C:J,8,FALSE),0)</f>
        <v>0</v>
      </c>
      <c r="J320" s="771"/>
      <c r="K320" s="763"/>
      <c r="L320" s="764">
        <f>IFERROR(VLOOKUP($B$28:$B$565,低压数据库!$C:$AR,11,FALSE),0)</f>
        <v>0</v>
      </c>
      <c r="M320" s="764">
        <f>IFERROR(VLOOKUP($B$28:$B$565,低压数据库!$C:$AR,12,FALSE),0)</f>
        <v>0</v>
      </c>
      <c r="N320" s="764">
        <f>IFERROR(VLOOKUP($B$28:$B$565,低压数据库!$C:$AR,13,FALSE),0)</f>
        <v>0</v>
      </c>
      <c r="O320" s="764">
        <f>IFERROR(VLOOKUP($B$28:$B$565,低压数据库!$C:$AR,14,FALSE),0)</f>
        <v>0</v>
      </c>
      <c r="P320" s="764">
        <f>IFERROR(VLOOKUP($B$28:$B$565,低压数据库!$C:$AR,15,FALSE),0)</f>
        <v>0</v>
      </c>
      <c r="Q320" s="764">
        <f>IFERROR(VLOOKUP($B$28:$B$565,低压数据库!$C:$AR,16,FALSE),0)</f>
        <v>0</v>
      </c>
      <c r="R320" s="764">
        <f>IFERROR(VLOOKUP($B$28:$B$565,低压数据库!$C:$AR,17,FALSE),0)</f>
        <v>0</v>
      </c>
      <c r="S320" s="764">
        <f>IFERROR(VLOOKUP($B$28:$B$565,低压数据库!$C:$AR,18,FALSE),0)</f>
        <v>0</v>
      </c>
      <c r="T320" s="764">
        <f>IFERROR(VLOOKUP($B$28:$B$565,低压数据库!$C:$AR,19,FALSE),0)</f>
        <v>0</v>
      </c>
      <c r="U320" s="764">
        <f>IFERROR(VLOOKUP($B$28:$B$565,低压数据库!$C:$AR,20,FALSE),0)</f>
        <v>0</v>
      </c>
      <c r="V320" s="764">
        <f>IFERROR(VLOOKUP($B$28:$B$565,低压数据库!$C:$AR,21,FALSE),0)</f>
        <v>0</v>
      </c>
      <c r="W320" s="764">
        <f>IFERROR(VLOOKUP($B$28:$B$565,低压数据库!$C:$AR,22,FALSE),0)</f>
        <v>0</v>
      </c>
      <c r="X320" s="764">
        <f>IFERROR(VLOOKUP($B$28:$B$565,低压数据库!$C:$AR,23,FALSE),0)</f>
        <v>0</v>
      </c>
      <c r="Y320" s="764">
        <f>IFERROR(VLOOKUP($B$28:$B$565,低压数据库!$C:$AR,24,FALSE),0)</f>
        <v>0</v>
      </c>
      <c r="Z320" s="764">
        <f>IFERROR(VLOOKUP($B$28:$B$565,低压数据库!$C:$AR,25,FALSE),0)</f>
        <v>0</v>
      </c>
      <c r="AA320" s="764">
        <f>IFERROR(VLOOKUP($B$28:$B$565,低压数据库!$C:$AR,26,FALSE),0)</f>
        <v>0</v>
      </c>
      <c r="AB320" s="764">
        <f>IFERROR(VLOOKUP($B$28:$B$565,低压数据库!$C:$AR,27,FALSE),0)</f>
        <v>0</v>
      </c>
      <c r="AC320" s="764">
        <f>IFERROR(VLOOKUP($B$28:$B$565,低压数据库!$C:$AR,28,FALSE),0)</f>
        <v>0</v>
      </c>
      <c r="AD320" s="764">
        <f>IFERROR(VLOOKUP($B$28:$B$565,低压数据库!$C:$AR,29,FALSE),0)</f>
        <v>0</v>
      </c>
      <c r="AE320" s="764">
        <f>IFERROR(VLOOKUP($B$28:$B$565,低压数据库!$C:$AR,30,FALSE),0)</f>
        <v>0</v>
      </c>
      <c r="AF320" s="764">
        <f>IFERROR(VLOOKUP($B$28:$B$565,低压数据库!$C:$AR,31,FALSE),0)</f>
        <v>0</v>
      </c>
      <c r="AG320" s="764">
        <f>IFERROR(VLOOKUP($B$28:$B$565,低压数据库!$C:$AR,32,FALSE),0)</f>
        <v>0</v>
      </c>
      <c r="AH320" s="764">
        <f>IFERROR(VLOOKUP($B$28:$B$565,低压数据库!$C:$AR,33,FALSE),0)</f>
        <v>0</v>
      </c>
      <c r="AI320" s="764">
        <f>IFERROR(VLOOKUP($B$28:$B$565,低压数据库!$C:$AR,34,FALSE),0)</f>
        <v>0</v>
      </c>
      <c r="AJ320" s="764">
        <f>IFERROR(VLOOKUP($B$28:$B$565,低压数据库!$C:$AR,35,FALSE),0)</f>
        <v>0</v>
      </c>
      <c r="AK320" s="764">
        <f>IFERROR(VLOOKUP($B$28:$B$565,低压数据库!$C:$AR,36,FALSE),0)</f>
        <v>0</v>
      </c>
      <c r="AL320" s="764">
        <f>IFERROR(VLOOKUP($B$28:$B$565,低压数据库!$C:$AR,37,FALSE),0)</f>
        <v>0</v>
      </c>
      <c r="AM320" s="764">
        <f>IFERROR(VLOOKUP($B$28:$B$565,低压数据库!$C:$AR,38,FALSE),0)</f>
        <v>0</v>
      </c>
      <c r="AN320" s="764">
        <f>IFERROR(VLOOKUP($B$28:$B$565,低压数据库!$C:$AR,39,FALSE),0)</f>
        <v>0</v>
      </c>
      <c r="AO320" s="764"/>
      <c r="AP320" s="764">
        <f>IFERROR(VLOOKUP($B$28:$B$565,低压数据库!$C:$AR,40,FALSE),0)</f>
        <v>0</v>
      </c>
      <c r="AQ320" s="764">
        <f>IFERROR(VLOOKUP($B$28:$B$565,低压数据库!$C:$AR,41,FALSE),0)</f>
        <v>0</v>
      </c>
      <c r="AR320" s="764"/>
      <c r="AS320" s="764"/>
      <c r="AT320" s="764"/>
      <c r="AU320" s="765">
        <f>IFERROR(VLOOKUP($B$28:$B$565,低压数据库!$C:$AR,42,FALSE),0)</f>
        <v>0</v>
      </c>
    </row>
    <row r="321" s="675" customFormat="1" customHeight="1" spans="1:47">
      <c r="A321" s="769"/>
      <c r="B321" s="772"/>
      <c r="C321" s="759"/>
      <c r="D321" s="760"/>
      <c r="E321" s="761"/>
      <c r="F321" s="761"/>
      <c r="G321" s="761"/>
      <c r="H321" s="760"/>
      <c r="I321" s="760"/>
      <c r="J321" s="768"/>
      <c r="K321" s="763"/>
      <c r="L321" s="764"/>
      <c r="M321" s="764"/>
      <c r="N321" s="764"/>
      <c r="O321" s="764"/>
      <c r="P321" s="764"/>
      <c r="Q321" s="764"/>
      <c r="R321" s="764"/>
      <c r="S321" s="764"/>
      <c r="T321" s="764"/>
      <c r="U321" s="764"/>
      <c r="V321" s="764"/>
      <c r="W321" s="764"/>
      <c r="X321" s="764"/>
      <c r="Y321" s="764"/>
      <c r="Z321" s="764"/>
      <c r="AA321" s="764"/>
      <c r="AB321" s="764"/>
      <c r="AC321" s="764"/>
      <c r="AD321" s="764"/>
      <c r="AE321" s="764"/>
      <c r="AF321" s="764"/>
      <c r="AG321" s="764"/>
      <c r="AH321" s="764"/>
      <c r="AI321" s="764"/>
      <c r="AJ321" s="764"/>
      <c r="AK321" s="764"/>
      <c r="AL321" s="764"/>
      <c r="AM321" s="764"/>
      <c r="AN321" s="764"/>
      <c r="AO321" s="764"/>
      <c r="AP321" s="764"/>
      <c r="AQ321" s="764"/>
      <c r="AR321" s="764"/>
      <c r="AS321" s="764"/>
      <c r="AT321" s="764"/>
      <c r="AU321" s="765"/>
    </row>
    <row r="322" s="675" customFormat="1" customHeight="1" spans="1:47">
      <c r="A322" s="769"/>
      <c r="B322" s="770"/>
      <c r="C322" s="759">
        <f>IFERROR(VLOOKUP(B322:B570,低压数据库!C:D,2,FALSE),0)</f>
        <v>0</v>
      </c>
      <c r="D322" s="760">
        <f>IFERROR(VLOOKUP(B322:B570,低压数据库!C:E,3,FALSE),0)</f>
        <v>0</v>
      </c>
      <c r="E322" s="761"/>
      <c r="F322" s="761"/>
      <c r="G322" s="761"/>
      <c r="H322" s="760"/>
      <c r="I322" s="760">
        <f>IFERROR(VLOOKUP(B322:B570,低压数据库!C:J,8,FALSE),0)</f>
        <v>0</v>
      </c>
      <c r="J322" s="771"/>
      <c r="K322" s="763"/>
      <c r="L322" s="764">
        <f>IFERROR(VLOOKUP($B$28:$B$565,低压数据库!$C:$AR,11,FALSE),0)</f>
        <v>0</v>
      </c>
      <c r="M322" s="764">
        <f>IFERROR(VLOOKUP($B$28:$B$565,低压数据库!$C:$AR,12,FALSE),0)</f>
        <v>0</v>
      </c>
      <c r="N322" s="764">
        <f>IFERROR(VLOOKUP($B$28:$B$565,低压数据库!$C:$AR,13,FALSE),0)</f>
        <v>0</v>
      </c>
      <c r="O322" s="764">
        <f>IFERROR(VLOOKUP($B$28:$B$565,低压数据库!$C:$AR,14,FALSE),0)</f>
        <v>0</v>
      </c>
      <c r="P322" s="764">
        <f>IFERROR(VLOOKUP($B$28:$B$565,低压数据库!$C:$AR,15,FALSE),0)</f>
        <v>0</v>
      </c>
      <c r="Q322" s="764">
        <f>IFERROR(VLOOKUP($B$28:$B$565,低压数据库!$C:$AR,16,FALSE),0)</f>
        <v>0</v>
      </c>
      <c r="R322" s="764">
        <f>IFERROR(VLOOKUP($B$28:$B$565,低压数据库!$C:$AR,17,FALSE),0)</f>
        <v>0</v>
      </c>
      <c r="S322" s="764">
        <f>IFERROR(VLOOKUP($B$28:$B$565,低压数据库!$C:$AR,18,FALSE),0)</f>
        <v>0</v>
      </c>
      <c r="T322" s="764">
        <f>IFERROR(VLOOKUP($B$28:$B$565,低压数据库!$C:$AR,19,FALSE),0)</f>
        <v>0</v>
      </c>
      <c r="U322" s="764">
        <f>IFERROR(VLOOKUP($B$28:$B$565,低压数据库!$C:$AR,20,FALSE),0)</f>
        <v>0</v>
      </c>
      <c r="V322" s="764">
        <f>IFERROR(VLOOKUP($B$28:$B$565,低压数据库!$C:$AR,21,FALSE),0)</f>
        <v>0</v>
      </c>
      <c r="W322" s="764">
        <f>IFERROR(VLOOKUP($B$28:$B$565,低压数据库!$C:$AR,22,FALSE),0)</f>
        <v>0</v>
      </c>
      <c r="X322" s="764">
        <f>IFERROR(VLOOKUP($B$28:$B$565,低压数据库!$C:$AR,23,FALSE),0)</f>
        <v>0</v>
      </c>
      <c r="Y322" s="764">
        <f>IFERROR(VLOOKUP($B$28:$B$565,低压数据库!$C:$AR,24,FALSE),0)</f>
        <v>0</v>
      </c>
      <c r="Z322" s="764">
        <f>IFERROR(VLOOKUP($B$28:$B$565,低压数据库!$C:$AR,25,FALSE),0)</f>
        <v>0</v>
      </c>
      <c r="AA322" s="764">
        <f>IFERROR(VLOOKUP($B$28:$B$565,低压数据库!$C:$AR,26,FALSE),0)</f>
        <v>0</v>
      </c>
      <c r="AB322" s="764">
        <f>IFERROR(VLOOKUP($B$28:$B$565,低压数据库!$C:$AR,27,FALSE),0)</f>
        <v>0</v>
      </c>
      <c r="AC322" s="764">
        <f>IFERROR(VLOOKUP($B$28:$B$565,低压数据库!$C:$AR,28,FALSE),0)</f>
        <v>0</v>
      </c>
      <c r="AD322" s="764">
        <f>IFERROR(VLOOKUP($B$28:$B$565,低压数据库!$C:$AR,29,FALSE),0)</f>
        <v>0</v>
      </c>
      <c r="AE322" s="764">
        <f>IFERROR(VLOOKUP($B$28:$B$565,低压数据库!$C:$AR,30,FALSE),0)</f>
        <v>0</v>
      </c>
      <c r="AF322" s="764">
        <f>IFERROR(VLOOKUP($B$28:$B$565,低压数据库!$C:$AR,31,FALSE),0)</f>
        <v>0</v>
      </c>
      <c r="AG322" s="764">
        <f>IFERROR(VLOOKUP($B$28:$B$565,低压数据库!$C:$AR,32,FALSE),0)</f>
        <v>0</v>
      </c>
      <c r="AH322" s="764">
        <f>IFERROR(VLOOKUP($B$28:$B$565,低压数据库!$C:$AR,33,FALSE),0)</f>
        <v>0</v>
      </c>
      <c r="AI322" s="764">
        <f>IFERROR(VLOOKUP($B$28:$B$565,低压数据库!$C:$AR,34,FALSE),0)</f>
        <v>0</v>
      </c>
      <c r="AJ322" s="764">
        <f>IFERROR(VLOOKUP($B$28:$B$565,低压数据库!$C:$AR,35,FALSE),0)</f>
        <v>0</v>
      </c>
      <c r="AK322" s="764">
        <f>IFERROR(VLOOKUP($B$28:$B$565,低压数据库!$C:$AR,36,FALSE),0)</f>
        <v>0</v>
      </c>
      <c r="AL322" s="764">
        <f>IFERROR(VLOOKUP($B$28:$B$565,低压数据库!$C:$AR,37,FALSE),0)</f>
        <v>0</v>
      </c>
      <c r="AM322" s="764">
        <f>IFERROR(VLOOKUP($B$28:$B$565,低压数据库!$C:$AR,38,FALSE),0)</f>
        <v>0</v>
      </c>
      <c r="AN322" s="764">
        <f>IFERROR(VLOOKUP($B$28:$B$565,低压数据库!$C:$AR,39,FALSE),0)</f>
        <v>0</v>
      </c>
      <c r="AO322" s="764"/>
      <c r="AP322" s="764">
        <f>IFERROR(VLOOKUP($B$28:$B$565,低压数据库!$C:$AR,40,FALSE),0)</f>
        <v>0</v>
      </c>
      <c r="AQ322" s="764">
        <f>IFERROR(VLOOKUP($B$28:$B$565,低压数据库!$C:$AR,41,FALSE),0)</f>
        <v>0</v>
      </c>
      <c r="AR322" s="764"/>
      <c r="AS322" s="764"/>
      <c r="AT322" s="764"/>
      <c r="AU322" s="765">
        <f>IFERROR(VLOOKUP($B$28:$B$565,低压数据库!$C:$AR,42,FALSE),0)</f>
        <v>0</v>
      </c>
    </row>
    <row r="323" s="675" customFormat="1" customHeight="1" spans="1:47">
      <c r="A323" s="769"/>
      <c r="B323" s="772"/>
      <c r="C323" s="759"/>
      <c r="D323" s="760"/>
      <c r="E323" s="761"/>
      <c r="F323" s="761"/>
      <c r="G323" s="761"/>
      <c r="H323" s="760"/>
      <c r="I323" s="760"/>
      <c r="J323" s="768"/>
      <c r="K323" s="763"/>
      <c r="L323" s="764"/>
      <c r="M323" s="764"/>
      <c r="N323" s="764"/>
      <c r="O323" s="764"/>
      <c r="P323" s="764"/>
      <c r="Q323" s="764"/>
      <c r="R323" s="764"/>
      <c r="S323" s="764"/>
      <c r="T323" s="764"/>
      <c r="U323" s="764"/>
      <c r="V323" s="764"/>
      <c r="W323" s="764"/>
      <c r="X323" s="764"/>
      <c r="Y323" s="764"/>
      <c r="Z323" s="764"/>
      <c r="AA323" s="764"/>
      <c r="AB323" s="764"/>
      <c r="AC323" s="764"/>
      <c r="AD323" s="764"/>
      <c r="AE323" s="764"/>
      <c r="AF323" s="764"/>
      <c r="AG323" s="764"/>
      <c r="AH323" s="764"/>
      <c r="AI323" s="764"/>
      <c r="AJ323" s="764"/>
      <c r="AK323" s="764"/>
      <c r="AL323" s="764"/>
      <c r="AM323" s="764"/>
      <c r="AN323" s="764"/>
      <c r="AO323" s="764"/>
      <c r="AP323" s="764"/>
      <c r="AQ323" s="764"/>
      <c r="AR323" s="764"/>
      <c r="AS323" s="764"/>
      <c r="AT323" s="764"/>
      <c r="AU323" s="765"/>
    </row>
    <row r="324" s="675" customFormat="1" customHeight="1" spans="1:47">
      <c r="A324" s="769"/>
      <c r="B324" s="770"/>
      <c r="C324" s="759">
        <f>IFERROR(VLOOKUP(B324:B570,低压数据库!C:D,2,FALSE),0)</f>
        <v>0</v>
      </c>
      <c r="D324" s="760">
        <f>IFERROR(VLOOKUP(B324:B570,低压数据库!C:E,3,FALSE),0)</f>
        <v>0</v>
      </c>
      <c r="E324" s="761"/>
      <c r="F324" s="761"/>
      <c r="G324" s="761"/>
      <c r="H324" s="760"/>
      <c r="I324" s="760">
        <f>IFERROR(VLOOKUP(B324:B570,低压数据库!C:J,8,FALSE),0)</f>
        <v>0</v>
      </c>
      <c r="J324" s="771"/>
      <c r="K324" s="763"/>
      <c r="L324" s="764">
        <f>IFERROR(VLOOKUP($B$28:$B$565,低压数据库!$C:$AR,11,FALSE),0)</f>
        <v>0</v>
      </c>
      <c r="M324" s="764">
        <f>IFERROR(VLOOKUP($B$28:$B$565,低压数据库!$C:$AR,12,FALSE),0)</f>
        <v>0</v>
      </c>
      <c r="N324" s="764">
        <f>IFERROR(VLOOKUP($B$28:$B$565,低压数据库!$C:$AR,13,FALSE),0)</f>
        <v>0</v>
      </c>
      <c r="O324" s="764">
        <f>IFERROR(VLOOKUP($B$28:$B$565,低压数据库!$C:$AR,14,FALSE),0)</f>
        <v>0</v>
      </c>
      <c r="P324" s="764">
        <f>IFERROR(VLOOKUP($B$28:$B$565,低压数据库!$C:$AR,15,FALSE),0)</f>
        <v>0</v>
      </c>
      <c r="Q324" s="764">
        <f>IFERROR(VLOOKUP($B$28:$B$565,低压数据库!$C:$AR,16,FALSE),0)</f>
        <v>0</v>
      </c>
      <c r="R324" s="764">
        <f>IFERROR(VLOOKUP($B$28:$B$565,低压数据库!$C:$AR,17,FALSE),0)</f>
        <v>0</v>
      </c>
      <c r="S324" s="764">
        <f>IFERROR(VLOOKUP($B$28:$B$565,低压数据库!$C:$AR,18,FALSE),0)</f>
        <v>0</v>
      </c>
      <c r="T324" s="764">
        <f>IFERROR(VLOOKUP($B$28:$B$565,低压数据库!$C:$AR,19,FALSE),0)</f>
        <v>0</v>
      </c>
      <c r="U324" s="764">
        <f>IFERROR(VLOOKUP($B$28:$B$565,低压数据库!$C:$AR,20,FALSE),0)</f>
        <v>0</v>
      </c>
      <c r="V324" s="764">
        <f>IFERROR(VLOOKUP($B$28:$B$565,低压数据库!$C:$AR,21,FALSE),0)</f>
        <v>0</v>
      </c>
      <c r="W324" s="764">
        <f>IFERROR(VLOOKUP($B$28:$B$565,低压数据库!$C:$AR,22,FALSE),0)</f>
        <v>0</v>
      </c>
      <c r="X324" s="764">
        <f>IFERROR(VLOOKUP($B$28:$B$565,低压数据库!$C:$AR,23,FALSE),0)</f>
        <v>0</v>
      </c>
      <c r="Y324" s="764">
        <f>IFERROR(VLOOKUP($B$28:$B$565,低压数据库!$C:$AR,24,FALSE),0)</f>
        <v>0</v>
      </c>
      <c r="Z324" s="764">
        <f>IFERROR(VLOOKUP($B$28:$B$565,低压数据库!$C:$AR,25,FALSE),0)</f>
        <v>0</v>
      </c>
      <c r="AA324" s="764">
        <f>IFERROR(VLOOKUP($B$28:$B$565,低压数据库!$C:$AR,26,FALSE),0)</f>
        <v>0</v>
      </c>
      <c r="AB324" s="764">
        <f>IFERROR(VLOOKUP($B$28:$B$565,低压数据库!$C:$AR,27,FALSE),0)</f>
        <v>0</v>
      </c>
      <c r="AC324" s="764">
        <f>IFERROR(VLOOKUP($B$28:$B$565,低压数据库!$C:$AR,28,FALSE),0)</f>
        <v>0</v>
      </c>
      <c r="AD324" s="764">
        <f>IFERROR(VLOOKUP($B$28:$B$565,低压数据库!$C:$AR,29,FALSE),0)</f>
        <v>0</v>
      </c>
      <c r="AE324" s="764">
        <f>IFERROR(VLOOKUP($B$28:$B$565,低压数据库!$C:$AR,30,FALSE),0)</f>
        <v>0</v>
      </c>
      <c r="AF324" s="764">
        <f>IFERROR(VLOOKUP($B$28:$B$565,低压数据库!$C:$AR,31,FALSE),0)</f>
        <v>0</v>
      </c>
      <c r="AG324" s="764">
        <f>IFERROR(VLOOKUP($B$28:$B$565,低压数据库!$C:$AR,32,FALSE),0)</f>
        <v>0</v>
      </c>
      <c r="AH324" s="764">
        <f>IFERROR(VLOOKUP($B$28:$B$565,低压数据库!$C:$AR,33,FALSE),0)</f>
        <v>0</v>
      </c>
      <c r="AI324" s="764">
        <f>IFERROR(VLOOKUP($B$28:$B$565,低压数据库!$C:$AR,34,FALSE),0)</f>
        <v>0</v>
      </c>
      <c r="AJ324" s="764">
        <f>IFERROR(VLOOKUP($B$28:$B$565,低压数据库!$C:$AR,35,FALSE),0)</f>
        <v>0</v>
      </c>
      <c r="AK324" s="764">
        <f>IFERROR(VLOOKUP($B$28:$B$565,低压数据库!$C:$AR,36,FALSE),0)</f>
        <v>0</v>
      </c>
      <c r="AL324" s="764">
        <f>IFERROR(VLOOKUP($B$28:$B$565,低压数据库!$C:$AR,37,FALSE),0)</f>
        <v>0</v>
      </c>
      <c r="AM324" s="764">
        <f>IFERROR(VLOOKUP($B$28:$B$565,低压数据库!$C:$AR,38,FALSE),0)</f>
        <v>0</v>
      </c>
      <c r="AN324" s="764">
        <f>IFERROR(VLOOKUP($B$28:$B$565,低压数据库!$C:$AR,39,FALSE),0)</f>
        <v>0</v>
      </c>
      <c r="AO324" s="764"/>
      <c r="AP324" s="764">
        <f>IFERROR(VLOOKUP($B$28:$B$565,低压数据库!$C:$AR,40,FALSE),0)</f>
        <v>0</v>
      </c>
      <c r="AQ324" s="764">
        <f>IFERROR(VLOOKUP($B$28:$B$565,低压数据库!$C:$AR,41,FALSE),0)</f>
        <v>0</v>
      </c>
      <c r="AR324" s="764"/>
      <c r="AS324" s="764"/>
      <c r="AT324" s="764"/>
      <c r="AU324" s="765">
        <f>IFERROR(VLOOKUP($B$28:$B$565,低压数据库!$C:$AR,42,FALSE),0)</f>
        <v>0</v>
      </c>
    </row>
    <row r="325" s="675" customFormat="1" customHeight="1" spans="1:47">
      <c r="A325" s="769"/>
      <c r="B325" s="772"/>
      <c r="C325" s="759"/>
      <c r="D325" s="760"/>
      <c r="E325" s="761"/>
      <c r="F325" s="761"/>
      <c r="G325" s="761"/>
      <c r="H325" s="760"/>
      <c r="I325" s="760"/>
      <c r="J325" s="768"/>
      <c r="K325" s="763"/>
      <c r="L325" s="764"/>
      <c r="M325" s="764"/>
      <c r="N325" s="764"/>
      <c r="O325" s="764"/>
      <c r="P325" s="764"/>
      <c r="Q325" s="764"/>
      <c r="R325" s="764"/>
      <c r="S325" s="764"/>
      <c r="T325" s="764"/>
      <c r="U325" s="764"/>
      <c r="V325" s="764"/>
      <c r="W325" s="764"/>
      <c r="X325" s="764"/>
      <c r="Y325" s="764"/>
      <c r="Z325" s="764"/>
      <c r="AA325" s="764"/>
      <c r="AB325" s="764"/>
      <c r="AC325" s="764"/>
      <c r="AD325" s="764"/>
      <c r="AE325" s="764"/>
      <c r="AF325" s="764"/>
      <c r="AG325" s="764"/>
      <c r="AH325" s="764"/>
      <c r="AI325" s="764"/>
      <c r="AJ325" s="764"/>
      <c r="AK325" s="764"/>
      <c r="AL325" s="764"/>
      <c r="AM325" s="764"/>
      <c r="AN325" s="764"/>
      <c r="AO325" s="764"/>
      <c r="AP325" s="764"/>
      <c r="AQ325" s="764"/>
      <c r="AR325" s="764"/>
      <c r="AS325" s="764"/>
      <c r="AT325" s="764"/>
      <c r="AU325" s="765"/>
    </row>
    <row r="326" s="675" customFormat="1" customHeight="1" spans="1:47">
      <c r="A326" s="769"/>
      <c r="B326" s="770"/>
      <c r="C326" s="759">
        <f>IFERROR(VLOOKUP(B326:B570,低压数据库!C:D,2,FALSE),0)</f>
        <v>0</v>
      </c>
      <c r="D326" s="760">
        <f>IFERROR(VLOOKUP(B326:B570,低压数据库!C:E,3,FALSE),0)</f>
        <v>0</v>
      </c>
      <c r="E326" s="761"/>
      <c r="F326" s="761"/>
      <c r="G326" s="761"/>
      <c r="H326" s="760"/>
      <c r="I326" s="760">
        <f>IFERROR(VLOOKUP(B326:B570,低压数据库!C:J,8,FALSE),0)</f>
        <v>0</v>
      </c>
      <c r="J326" s="771"/>
      <c r="K326" s="763"/>
      <c r="L326" s="764">
        <f>IFERROR(VLOOKUP($B$28:$B$565,低压数据库!$C:$AR,11,FALSE),0)</f>
        <v>0</v>
      </c>
      <c r="M326" s="764">
        <f>IFERROR(VLOOKUP($B$28:$B$565,低压数据库!$C:$AR,12,FALSE),0)</f>
        <v>0</v>
      </c>
      <c r="N326" s="764">
        <f>IFERROR(VLOOKUP($B$28:$B$565,低压数据库!$C:$AR,13,FALSE),0)</f>
        <v>0</v>
      </c>
      <c r="O326" s="764">
        <f>IFERROR(VLOOKUP($B$28:$B$565,低压数据库!$C:$AR,14,FALSE),0)</f>
        <v>0</v>
      </c>
      <c r="P326" s="764">
        <f>IFERROR(VLOOKUP($B$28:$B$565,低压数据库!$C:$AR,15,FALSE),0)</f>
        <v>0</v>
      </c>
      <c r="Q326" s="764">
        <f>IFERROR(VLOOKUP($B$28:$B$565,低压数据库!$C:$AR,16,FALSE),0)</f>
        <v>0</v>
      </c>
      <c r="R326" s="764">
        <f>IFERROR(VLOOKUP($B$28:$B$565,低压数据库!$C:$AR,17,FALSE),0)</f>
        <v>0</v>
      </c>
      <c r="S326" s="764">
        <f>IFERROR(VLOOKUP($B$28:$B$565,低压数据库!$C:$AR,18,FALSE),0)</f>
        <v>0</v>
      </c>
      <c r="T326" s="764">
        <f>IFERROR(VLOOKUP($B$28:$B$565,低压数据库!$C:$AR,19,FALSE),0)</f>
        <v>0</v>
      </c>
      <c r="U326" s="764">
        <f>IFERROR(VLOOKUP($B$28:$B$565,低压数据库!$C:$AR,20,FALSE),0)</f>
        <v>0</v>
      </c>
      <c r="V326" s="764">
        <f>IFERROR(VLOOKUP($B$28:$B$565,低压数据库!$C:$AR,21,FALSE),0)</f>
        <v>0</v>
      </c>
      <c r="W326" s="764">
        <f>IFERROR(VLOOKUP($B$28:$B$565,低压数据库!$C:$AR,22,FALSE),0)</f>
        <v>0</v>
      </c>
      <c r="X326" s="764">
        <f>IFERROR(VLOOKUP($B$28:$B$565,低压数据库!$C:$AR,23,FALSE),0)</f>
        <v>0</v>
      </c>
      <c r="Y326" s="764">
        <f>IFERROR(VLOOKUP($B$28:$B$565,低压数据库!$C:$AR,24,FALSE),0)</f>
        <v>0</v>
      </c>
      <c r="Z326" s="764">
        <f>IFERROR(VLOOKUP($B$28:$B$565,低压数据库!$C:$AR,25,FALSE),0)</f>
        <v>0</v>
      </c>
      <c r="AA326" s="764">
        <f>IFERROR(VLOOKUP($B$28:$B$565,低压数据库!$C:$AR,26,FALSE),0)</f>
        <v>0</v>
      </c>
      <c r="AB326" s="764">
        <f>IFERROR(VLOOKUP($B$28:$B$565,低压数据库!$C:$AR,27,FALSE),0)</f>
        <v>0</v>
      </c>
      <c r="AC326" s="764">
        <f>IFERROR(VLOOKUP($B$28:$B$565,低压数据库!$C:$AR,28,FALSE),0)</f>
        <v>0</v>
      </c>
      <c r="AD326" s="764">
        <f>IFERROR(VLOOKUP($B$28:$B$565,低压数据库!$C:$AR,29,FALSE),0)</f>
        <v>0</v>
      </c>
      <c r="AE326" s="764">
        <f>IFERROR(VLOOKUP($B$28:$B$565,低压数据库!$C:$AR,30,FALSE),0)</f>
        <v>0</v>
      </c>
      <c r="AF326" s="764">
        <f>IFERROR(VLOOKUP($B$28:$B$565,低压数据库!$C:$AR,31,FALSE),0)</f>
        <v>0</v>
      </c>
      <c r="AG326" s="764">
        <f>IFERROR(VLOOKUP($B$28:$B$565,低压数据库!$C:$AR,32,FALSE),0)</f>
        <v>0</v>
      </c>
      <c r="AH326" s="764">
        <f>IFERROR(VLOOKUP($B$28:$B$565,低压数据库!$C:$AR,33,FALSE),0)</f>
        <v>0</v>
      </c>
      <c r="AI326" s="764">
        <f>IFERROR(VLOOKUP($B$28:$B$565,低压数据库!$C:$AR,34,FALSE),0)</f>
        <v>0</v>
      </c>
      <c r="AJ326" s="764">
        <f>IFERROR(VLOOKUP($B$28:$B$565,低压数据库!$C:$AR,35,FALSE),0)</f>
        <v>0</v>
      </c>
      <c r="AK326" s="764">
        <f>IFERROR(VLOOKUP($B$28:$B$565,低压数据库!$C:$AR,36,FALSE),0)</f>
        <v>0</v>
      </c>
      <c r="AL326" s="764">
        <f>IFERROR(VLOOKUP($B$28:$B$565,低压数据库!$C:$AR,37,FALSE),0)</f>
        <v>0</v>
      </c>
      <c r="AM326" s="764">
        <f>IFERROR(VLOOKUP($B$28:$B$565,低压数据库!$C:$AR,38,FALSE),0)</f>
        <v>0</v>
      </c>
      <c r="AN326" s="764">
        <f>IFERROR(VLOOKUP($B$28:$B$565,低压数据库!$C:$AR,39,FALSE),0)</f>
        <v>0</v>
      </c>
      <c r="AO326" s="764"/>
      <c r="AP326" s="764">
        <f>IFERROR(VLOOKUP($B$28:$B$565,低压数据库!$C:$AR,40,FALSE),0)</f>
        <v>0</v>
      </c>
      <c r="AQ326" s="764">
        <f>IFERROR(VLOOKUP($B$28:$B$565,低压数据库!$C:$AR,41,FALSE),0)</f>
        <v>0</v>
      </c>
      <c r="AR326" s="764"/>
      <c r="AS326" s="764"/>
      <c r="AT326" s="764"/>
      <c r="AU326" s="765">
        <f>IFERROR(VLOOKUP($B$28:$B$565,低压数据库!$C:$AR,42,FALSE),0)</f>
        <v>0</v>
      </c>
    </row>
    <row r="327" s="675" customFormat="1" customHeight="1" spans="1:47">
      <c r="A327" s="769"/>
      <c r="B327" s="772"/>
      <c r="C327" s="759"/>
      <c r="D327" s="760"/>
      <c r="E327" s="761"/>
      <c r="F327" s="761"/>
      <c r="G327" s="761"/>
      <c r="H327" s="760"/>
      <c r="I327" s="760"/>
      <c r="J327" s="768"/>
      <c r="K327" s="763"/>
      <c r="L327" s="764"/>
      <c r="M327" s="764"/>
      <c r="N327" s="764"/>
      <c r="O327" s="764"/>
      <c r="P327" s="764"/>
      <c r="Q327" s="764"/>
      <c r="R327" s="764"/>
      <c r="S327" s="764"/>
      <c r="T327" s="764"/>
      <c r="U327" s="764"/>
      <c r="V327" s="764"/>
      <c r="W327" s="764"/>
      <c r="X327" s="764"/>
      <c r="Y327" s="764"/>
      <c r="Z327" s="764"/>
      <c r="AA327" s="764"/>
      <c r="AB327" s="764"/>
      <c r="AC327" s="764"/>
      <c r="AD327" s="764"/>
      <c r="AE327" s="764"/>
      <c r="AF327" s="764"/>
      <c r="AG327" s="764"/>
      <c r="AH327" s="764"/>
      <c r="AI327" s="764"/>
      <c r="AJ327" s="764"/>
      <c r="AK327" s="764"/>
      <c r="AL327" s="764"/>
      <c r="AM327" s="764"/>
      <c r="AN327" s="764"/>
      <c r="AO327" s="764"/>
      <c r="AP327" s="764"/>
      <c r="AQ327" s="764"/>
      <c r="AR327" s="764"/>
      <c r="AS327" s="764"/>
      <c r="AT327" s="764"/>
      <c r="AU327" s="765"/>
    </row>
    <row r="328" s="675" customFormat="1" customHeight="1" spans="1:47">
      <c r="A328" s="769"/>
      <c r="B328" s="770"/>
      <c r="C328" s="759">
        <f>IFERROR(VLOOKUP(B328:B570,低压数据库!C:D,2,FALSE),0)</f>
        <v>0</v>
      </c>
      <c r="D328" s="760">
        <f>IFERROR(VLOOKUP(B328:B570,低压数据库!C:E,3,FALSE),0)</f>
        <v>0</v>
      </c>
      <c r="E328" s="761"/>
      <c r="F328" s="761"/>
      <c r="G328" s="761"/>
      <c r="H328" s="760"/>
      <c r="I328" s="760">
        <f>IFERROR(VLOOKUP(B328:B570,低压数据库!C:J,8,FALSE),0)</f>
        <v>0</v>
      </c>
      <c r="J328" s="771"/>
      <c r="K328" s="763"/>
      <c r="L328" s="764">
        <f>IFERROR(VLOOKUP($B$28:$B$565,低压数据库!$C:$AR,11,FALSE),0)</f>
        <v>0</v>
      </c>
      <c r="M328" s="764">
        <f>IFERROR(VLOOKUP($B$28:$B$565,低压数据库!$C:$AR,12,FALSE),0)</f>
        <v>0</v>
      </c>
      <c r="N328" s="764">
        <f>IFERROR(VLOOKUP($B$28:$B$565,低压数据库!$C:$AR,13,FALSE),0)</f>
        <v>0</v>
      </c>
      <c r="O328" s="764">
        <f>IFERROR(VLOOKUP($B$28:$B$565,低压数据库!$C:$AR,14,FALSE),0)</f>
        <v>0</v>
      </c>
      <c r="P328" s="764">
        <f>IFERROR(VLOOKUP($B$28:$B$565,低压数据库!$C:$AR,15,FALSE),0)</f>
        <v>0</v>
      </c>
      <c r="Q328" s="764">
        <f>IFERROR(VLOOKUP($B$28:$B$565,低压数据库!$C:$AR,16,FALSE),0)</f>
        <v>0</v>
      </c>
      <c r="R328" s="764">
        <f>IFERROR(VLOOKUP($B$28:$B$565,低压数据库!$C:$AR,17,FALSE),0)</f>
        <v>0</v>
      </c>
      <c r="S328" s="764">
        <f>IFERROR(VLOOKUP($B$28:$B$565,低压数据库!$C:$AR,18,FALSE),0)</f>
        <v>0</v>
      </c>
      <c r="T328" s="764">
        <f>IFERROR(VLOOKUP($B$28:$B$565,低压数据库!$C:$AR,19,FALSE),0)</f>
        <v>0</v>
      </c>
      <c r="U328" s="764">
        <f>IFERROR(VLOOKUP($B$28:$B$565,低压数据库!$C:$AR,20,FALSE),0)</f>
        <v>0</v>
      </c>
      <c r="V328" s="764">
        <f>IFERROR(VLOOKUP($B$28:$B$565,低压数据库!$C:$AR,21,FALSE),0)</f>
        <v>0</v>
      </c>
      <c r="W328" s="764">
        <f>IFERROR(VLOOKUP($B$28:$B$565,低压数据库!$C:$AR,22,FALSE),0)</f>
        <v>0</v>
      </c>
      <c r="X328" s="764">
        <f>IFERROR(VLOOKUP($B$28:$B$565,低压数据库!$C:$AR,23,FALSE),0)</f>
        <v>0</v>
      </c>
      <c r="Y328" s="764">
        <f>IFERROR(VLOOKUP($B$28:$B$565,低压数据库!$C:$AR,24,FALSE),0)</f>
        <v>0</v>
      </c>
      <c r="Z328" s="764">
        <f>IFERROR(VLOOKUP($B$28:$B$565,低压数据库!$C:$AR,25,FALSE),0)</f>
        <v>0</v>
      </c>
      <c r="AA328" s="764">
        <f>IFERROR(VLOOKUP($B$28:$B$565,低压数据库!$C:$AR,26,FALSE),0)</f>
        <v>0</v>
      </c>
      <c r="AB328" s="764">
        <f>IFERROR(VLOOKUP($B$28:$B$565,低压数据库!$C:$AR,27,FALSE),0)</f>
        <v>0</v>
      </c>
      <c r="AC328" s="764">
        <f>IFERROR(VLOOKUP($B$28:$B$565,低压数据库!$C:$AR,28,FALSE),0)</f>
        <v>0</v>
      </c>
      <c r="AD328" s="764">
        <f>IFERROR(VLOOKUP($B$28:$B$565,低压数据库!$C:$AR,29,FALSE),0)</f>
        <v>0</v>
      </c>
      <c r="AE328" s="764">
        <f>IFERROR(VLOOKUP($B$28:$B$565,低压数据库!$C:$AR,30,FALSE),0)</f>
        <v>0</v>
      </c>
      <c r="AF328" s="764">
        <f>IFERROR(VLOOKUP($B$28:$B$565,低压数据库!$C:$AR,31,FALSE),0)</f>
        <v>0</v>
      </c>
      <c r="AG328" s="764">
        <f>IFERROR(VLOOKUP($B$28:$B$565,低压数据库!$C:$AR,32,FALSE),0)</f>
        <v>0</v>
      </c>
      <c r="AH328" s="764">
        <f>IFERROR(VLOOKUP($B$28:$B$565,低压数据库!$C:$AR,33,FALSE),0)</f>
        <v>0</v>
      </c>
      <c r="AI328" s="764">
        <f>IFERROR(VLOOKUP($B$28:$B$565,低压数据库!$C:$AR,34,FALSE),0)</f>
        <v>0</v>
      </c>
      <c r="AJ328" s="764">
        <f>IFERROR(VLOOKUP($B$28:$B$565,低压数据库!$C:$AR,35,FALSE),0)</f>
        <v>0</v>
      </c>
      <c r="AK328" s="764">
        <f>IFERROR(VLOOKUP($B$28:$B$565,低压数据库!$C:$AR,36,FALSE),0)</f>
        <v>0</v>
      </c>
      <c r="AL328" s="764">
        <f>IFERROR(VLOOKUP($B$28:$B$565,低压数据库!$C:$AR,37,FALSE),0)</f>
        <v>0</v>
      </c>
      <c r="AM328" s="764">
        <f>IFERROR(VLOOKUP($B$28:$B$565,低压数据库!$C:$AR,38,FALSE),0)</f>
        <v>0</v>
      </c>
      <c r="AN328" s="764">
        <f>IFERROR(VLOOKUP($B$28:$B$565,低压数据库!$C:$AR,39,FALSE),0)</f>
        <v>0</v>
      </c>
      <c r="AO328" s="764"/>
      <c r="AP328" s="764">
        <f>IFERROR(VLOOKUP($B$28:$B$565,低压数据库!$C:$AR,40,FALSE),0)</f>
        <v>0</v>
      </c>
      <c r="AQ328" s="764">
        <f>IFERROR(VLOOKUP($B$28:$B$565,低压数据库!$C:$AR,41,FALSE),0)</f>
        <v>0</v>
      </c>
      <c r="AR328" s="764"/>
      <c r="AS328" s="764"/>
      <c r="AT328" s="764"/>
      <c r="AU328" s="765">
        <f>IFERROR(VLOOKUP($B$28:$B$565,低压数据库!$C:$AR,42,FALSE),0)</f>
        <v>0</v>
      </c>
    </row>
    <row r="329" s="675" customFormat="1" customHeight="1" spans="1:47">
      <c r="A329" s="769"/>
      <c r="B329" s="772"/>
      <c r="C329" s="759"/>
      <c r="D329" s="760"/>
      <c r="E329" s="761"/>
      <c r="F329" s="761"/>
      <c r="G329" s="761"/>
      <c r="H329" s="760"/>
      <c r="I329" s="760"/>
      <c r="J329" s="768"/>
      <c r="K329" s="763"/>
      <c r="L329" s="764"/>
      <c r="M329" s="764"/>
      <c r="N329" s="764"/>
      <c r="O329" s="764"/>
      <c r="P329" s="764"/>
      <c r="Q329" s="764"/>
      <c r="R329" s="764"/>
      <c r="S329" s="764"/>
      <c r="T329" s="764"/>
      <c r="U329" s="764"/>
      <c r="V329" s="764"/>
      <c r="W329" s="764"/>
      <c r="X329" s="764"/>
      <c r="Y329" s="764"/>
      <c r="Z329" s="764"/>
      <c r="AA329" s="764"/>
      <c r="AB329" s="764"/>
      <c r="AC329" s="764"/>
      <c r="AD329" s="764"/>
      <c r="AE329" s="764"/>
      <c r="AF329" s="764"/>
      <c r="AG329" s="764"/>
      <c r="AH329" s="764"/>
      <c r="AI329" s="764"/>
      <c r="AJ329" s="764"/>
      <c r="AK329" s="764"/>
      <c r="AL329" s="764"/>
      <c r="AM329" s="764"/>
      <c r="AN329" s="764"/>
      <c r="AO329" s="764"/>
      <c r="AP329" s="764"/>
      <c r="AQ329" s="764"/>
      <c r="AR329" s="764"/>
      <c r="AS329" s="764"/>
      <c r="AT329" s="764"/>
      <c r="AU329" s="765"/>
    </row>
    <row r="330" s="675" customFormat="1" customHeight="1" spans="1:47">
      <c r="A330" s="769"/>
      <c r="B330" s="770"/>
      <c r="C330" s="759">
        <f>IFERROR(VLOOKUP(B330:B570,低压数据库!C:D,2,FALSE),0)</f>
        <v>0</v>
      </c>
      <c r="D330" s="760">
        <f>IFERROR(VLOOKUP(B330:B570,低压数据库!C:E,3,FALSE),0)</f>
        <v>0</v>
      </c>
      <c r="E330" s="761"/>
      <c r="F330" s="761"/>
      <c r="G330" s="761"/>
      <c r="H330" s="760"/>
      <c r="I330" s="760">
        <f>IFERROR(VLOOKUP(B330:B570,低压数据库!C:J,8,FALSE),0)</f>
        <v>0</v>
      </c>
      <c r="J330" s="771"/>
      <c r="K330" s="763"/>
      <c r="L330" s="764">
        <f>IFERROR(VLOOKUP($B$28:$B$565,低压数据库!$C:$AR,11,FALSE),0)</f>
        <v>0</v>
      </c>
      <c r="M330" s="764">
        <f>IFERROR(VLOOKUP($B$28:$B$565,低压数据库!$C:$AR,12,FALSE),0)</f>
        <v>0</v>
      </c>
      <c r="N330" s="764">
        <f>IFERROR(VLOOKUP($B$28:$B$565,低压数据库!$C:$AR,13,FALSE),0)</f>
        <v>0</v>
      </c>
      <c r="O330" s="764">
        <f>IFERROR(VLOOKUP($B$28:$B$565,低压数据库!$C:$AR,14,FALSE),0)</f>
        <v>0</v>
      </c>
      <c r="P330" s="764">
        <f>IFERROR(VLOOKUP($B$28:$B$565,低压数据库!$C:$AR,15,FALSE),0)</f>
        <v>0</v>
      </c>
      <c r="Q330" s="764">
        <f>IFERROR(VLOOKUP($B$28:$B$565,低压数据库!$C:$AR,16,FALSE),0)</f>
        <v>0</v>
      </c>
      <c r="R330" s="764">
        <f>IFERROR(VLOOKUP($B$28:$B$565,低压数据库!$C:$AR,17,FALSE),0)</f>
        <v>0</v>
      </c>
      <c r="S330" s="764">
        <f>IFERROR(VLOOKUP($B$28:$B$565,低压数据库!$C:$AR,18,FALSE),0)</f>
        <v>0</v>
      </c>
      <c r="T330" s="764">
        <f>IFERROR(VLOOKUP($B$28:$B$565,低压数据库!$C:$AR,19,FALSE),0)</f>
        <v>0</v>
      </c>
      <c r="U330" s="764">
        <f>IFERROR(VLOOKUP($B$28:$B$565,低压数据库!$C:$AR,20,FALSE),0)</f>
        <v>0</v>
      </c>
      <c r="V330" s="764">
        <f>IFERROR(VLOOKUP($B$28:$B$565,低压数据库!$C:$AR,21,FALSE),0)</f>
        <v>0</v>
      </c>
      <c r="W330" s="764">
        <f>IFERROR(VLOOKUP($B$28:$B$565,低压数据库!$C:$AR,22,FALSE),0)</f>
        <v>0</v>
      </c>
      <c r="X330" s="764">
        <f>IFERROR(VLOOKUP($B$28:$B$565,低压数据库!$C:$AR,23,FALSE),0)</f>
        <v>0</v>
      </c>
      <c r="Y330" s="764">
        <f>IFERROR(VLOOKUP($B$28:$B$565,低压数据库!$C:$AR,24,FALSE),0)</f>
        <v>0</v>
      </c>
      <c r="Z330" s="764">
        <f>IFERROR(VLOOKUP($B$28:$B$565,低压数据库!$C:$AR,25,FALSE),0)</f>
        <v>0</v>
      </c>
      <c r="AA330" s="764">
        <f>IFERROR(VLOOKUP($B$28:$B$565,低压数据库!$C:$AR,26,FALSE),0)</f>
        <v>0</v>
      </c>
      <c r="AB330" s="764">
        <f>IFERROR(VLOOKUP($B$28:$B$565,低压数据库!$C:$AR,27,FALSE),0)</f>
        <v>0</v>
      </c>
      <c r="AC330" s="764">
        <f>IFERROR(VLOOKUP($B$28:$B$565,低压数据库!$C:$AR,28,FALSE),0)</f>
        <v>0</v>
      </c>
      <c r="AD330" s="764">
        <f>IFERROR(VLOOKUP($B$28:$B$565,低压数据库!$C:$AR,29,FALSE),0)</f>
        <v>0</v>
      </c>
      <c r="AE330" s="764">
        <f>IFERROR(VLOOKUP($B$28:$B$565,低压数据库!$C:$AR,30,FALSE),0)</f>
        <v>0</v>
      </c>
      <c r="AF330" s="764">
        <f>IFERROR(VLOOKUP($B$28:$B$565,低压数据库!$C:$AR,31,FALSE),0)</f>
        <v>0</v>
      </c>
      <c r="AG330" s="764">
        <f>IFERROR(VLOOKUP($B$28:$B$565,低压数据库!$C:$AR,32,FALSE),0)</f>
        <v>0</v>
      </c>
      <c r="AH330" s="764">
        <f>IFERROR(VLOOKUP($B$28:$B$565,低压数据库!$C:$AR,33,FALSE),0)</f>
        <v>0</v>
      </c>
      <c r="AI330" s="764">
        <f>IFERROR(VLOOKUP($B$28:$B$565,低压数据库!$C:$AR,34,FALSE),0)</f>
        <v>0</v>
      </c>
      <c r="AJ330" s="764">
        <f>IFERROR(VLOOKUP($B$28:$B$565,低压数据库!$C:$AR,35,FALSE),0)</f>
        <v>0</v>
      </c>
      <c r="AK330" s="764">
        <f>IFERROR(VLOOKUP($B$28:$B$565,低压数据库!$C:$AR,36,FALSE),0)</f>
        <v>0</v>
      </c>
      <c r="AL330" s="764">
        <f>IFERROR(VLOOKUP($B$28:$B$565,低压数据库!$C:$AR,37,FALSE),0)</f>
        <v>0</v>
      </c>
      <c r="AM330" s="764">
        <f>IFERROR(VLOOKUP($B$28:$B$565,低压数据库!$C:$AR,38,FALSE),0)</f>
        <v>0</v>
      </c>
      <c r="AN330" s="764">
        <f>IFERROR(VLOOKUP($B$28:$B$565,低压数据库!$C:$AR,39,FALSE),0)</f>
        <v>0</v>
      </c>
      <c r="AO330" s="764"/>
      <c r="AP330" s="764">
        <f>IFERROR(VLOOKUP($B$28:$B$565,低压数据库!$C:$AR,40,FALSE),0)</f>
        <v>0</v>
      </c>
      <c r="AQ330" s="764">
        <f>IFERROR(VLOOKUP($B$28:$B$565,低压数据库!$C:$AR,41,FALSE),0)</f>
        <v>0</v>
      </c>
      <c r="AR330" s="764"/>
      <c r="AS330" s="764"/>
      <c r="AT330" s="764"/>
      <c r="AU330" s="765">
        <f>IFERROR(VLOOKUP($B$28:$B$565,低压数据库!$C:$AR,42,FALSE),0)</f>
        <v>0</v>
      </c>
    </row>
    <row r="331" s="675" customFormat="1" customHeight="1" spans="1:47">
      <c r="A331" s="769"/>
      <c r="B331" s="772"/>
      <c r="C331" s="759"/>
      <c r="D331" s="760"/>
      <c r="E331" s="761"/>
      <c r="F331" s="761"/>
      <c r="G331" s="761"/>
      <c r="H331" s="760"/>
      <c r="I331" s="760"/>
      <c r="J331" s="768"/>
      <c r="K331" s="763"/>
      <c r="L331" s="764"/>
      <c r="M331" s="764"/>
      <c r="N331" s="764"/>
      <c r="O331" s="764"/>
      <c r="P331" s="764"/>
      <c r="Q331" s="764"/>
      <c r="R331" s="764"/>
      <c r="S331" s="764"/>
      <c r="T331" s="764"/>
      <c r="U331" s="764"/>
      <c r="V331" s="764"/>
      <c r="W331" s="764"/>
      <c r="X331" s="764"/>
      <c r="Y331" s="764"/>
      <c r="Z331" s="764"/>
      <c r="AA331" s="764"/>
      <c r="AB331" s="764"/>
      <c r="AC331" s="764"/>
      <c r="AD331" s="764"/>
      <c r="AE331" s="764"/>
      <c r="AF331" s="764"/>
      <c r="AG331" s="764"/>
      <c r="AH331" s="764"/>
      <c r="AI331" s="764"/>
      <c r="AJ331" s="764"/>
      <c r="AK331" s="764"/>
      <c r="AL331" s="764"/>
      <c r="AM331" s="764"/>
      <c r="AN331" s="764"/>
      <c r="AO331" s="764"/>
      <c r="AP331" s="764"/>
      <c r="AQ331" s="764"/>
      <c r="AR331" s="764"/>
      <c r="AS331" s="764"/>
      <c r="AT331" s="764"/>
      <c r="AU331" s="765"/>
    </row>
    <row r="332" s="675" customFormat="1" customHeight="1" spans="1:47">
      <c r="A332" s="769"/>
      <c r="B332" s="770"/>
      <c r="C332" s="759">
        <f>IFERROR(VLOOKUP(B332:B570,低压数据库!C:D,2,FALSE),0)</f>
        <v>0</v>
      </c>
      <c r="D332" s="760">
        <f>IFERROR(VLOOKUP(B332:B570,低压数据库!C:E,3,FALSE),0)</f>
        <v>0</v>
      </c>
      <c r="E332" s="761"/>
      <c r="F332" s="761"/>
      <c r="G332" s="761"/>
      <c r="H332" s="760"/>
      <c r="I332" s="760">
        <f>IFERROR(VLOOKUP(B332:B570,低压数据库!C:J,8,FALSE),0)</f>
        <v>0</v>
      </c>
      <c r="J332" s="771"/>
      <c r="K332" s="763"/>
      <c r="L332" s="764">
        <f>IFERROR(VLOOKUP($B$28:$B$565,低压数据库!$C:$AR,11,FALSE),0)</f>
        <v>0</v>
      </c>
      <c r="M332" s="764">
        <f>IFERROR(VLOOKUP($B$28:$B$565,低压数据库!$C:$AR,12,FALSE),0)</f>
        <v>0</v>
      </c>
      <c r="N332" s="764">
        <f>IFERROR(VLOOKUP($B$28:$B$565,低压数据库!$C:$AR,13,FALSE),0)</f>
        <v>0</v>
      </c>
      <c r="O332" s="764">
        <f>IFERROR(VLOOKUP($B$28:$B$565,低压数据库!$C:$AR,14,FALSE),0)</f>
        <v>0</v>
      </c>
      <c r="P332" s="764">
        <f>IFERROR(VLOOKUP($B$28:$B$565,低压数据库!$C:$AR,15,FALSE),0)</f>
        <v>0</v>
      </c>
      <c r="Q332" s="764">
        <f>IFERROR(VLOOKUP($B$28:$B$565,低压数据库!$C:$AR,16,FALSE),0)</f>
        <v>0</v>
      </c>
      <c r="R332" s="764">
        <f>IFERROR(VLOOKUP($B$28:$B$565,低压数据库!$C:$AR,17,FALSE),0)</f>
        <v>0</v>
      </c>
      <c r="S332" s="764">
        <f>IFERROR(VLOOKUP($B$28:$B$565,低压数据库!$C:$AR,18,FALSE),0)</f>
        <v>0</v>
      </c>
      <c r="T332" s="764">
        <f>IFERROR(VLOOKUP($B$28:$B$565,低压数据库!$C:$AR,19,FALSE),0)</f>
        <v>0</v>
      </c>
      <c r="U332" s="764">
        <f>IFERROR(VLOOKUP($B$28:$B$565,低压数据库!$C:$AR,20,FALSE),0)</f>
        <v>0</v>
      </c>
      <c r="V332" s="764">
        <f>IFERROR(VLOOKUP($B$28:$B$565,低压数据库!$C:$AR,21,FALSE),0)</f>
        <v>0</v>
      </c>
      <c r="W332" s="764">
        <f>IFERROR(VLOOKUP($B$28:$B$565,低压数据库!$C:$AR,22,FALSE),0)</f>
        <v>0</v>
      </c>
      <c r="X332" s="764">
        <f>IFERROR(VLOOKUP($B$28:$B$565,低压数据库!$C:$AR,23,FALSE),0)</f>
        <v>0</v>
      </c>
      <c r="Y332" s="764">
        <f>IFERROR(VLOOKUP($B$28:$B$565,低压数据库!$C:$AR,24,FALSE),0)</f>
        <v>0</v>
      </c>
      <c r="Z332" s="764">
        <f>IFERROR(VLOOKUP($B$28:$B$565,低压数据库!$C:$AR,25,FALSE),0)</f>
        <v>0</v>
      </c>
      <c r="AA332" s="764">
        <f>IFERROR(VLOOKUP($B$28:$B$565,低压数据库!$C:$AR,26,FALSE),0)</f>
        <v>0</v>
      </c>
      <c r="AB332" s="764">
        <f>IFERROR(VLOOKUP($B$28:$B$565,低压数据库!$C:$AR,27,FALSE),0)</f>
        <v>0</v>
      </c>
      <c r="AC332" s="764">
        <f>IFERROR(VLOOKUP($B$28:$B$565,低压数据库!$C:$AR,28,FALSE),0)</f>
        <v>0</v>
      </c>
      <c r="AD332" s="764">
        <f>IFERROR(VLOOKUP($B$28:$B$565,低压数据库!$C:$AR,29,FALSE),0)</f>
        <v>0</v>
      </c>
      <c r="AE332" s="764">
        <f>IFERROR(VLOOKUP($B$28:$B$565,低压数据库!$C:$AR,30,FALSE),0)</f>
        <v>0</v>
      </c>
      <c r="AF332" s="764">
        <f>IFERROR(VLOOKUP($B$28:$B$565,低压数据库!$C:$AR,31,FALSE),0)</f>
        <v>0</v>
      </c>
      <c r="AG332" s="764">
        <f>IFERROR(VLOOKUP($B$28:$B$565,低压数据库!$C:$AR,32,FALSE),0)</f>
        <v>0</v>
      </c>
      <c r="AH332" s="764">
        <f>IFERROR(VLOOKUP($B$28:$B$565,低压数据库!$C:$AR,33,FALSE),0)</f>
        <v>0</v>
      </c>
      <c r="AI332" s="764">
        <f>IFERROR(VLOOKUP($B$28:$B$565,低压数据库!$C:$AR,34,FALSE),0)</f>
        <v>0</v>
      </c>
      <c r="AJ332" s="764">
        <f>IFERROR(VLOOKUP($B$28:$B$565,低压数据库!$C:$AR,35,FALSE),0)</f>
        <v>0</v>
      </c>
      <c r="AK332" s="764">
        <f>IFERROR(VLOOKUP($B$28:$B$565,低压数据库!$C:$AR,36,FALSE),0)</f>
        <v>0</v>
      </c>
      <c r="AL332" s="764">
        <f>IFERROR(VLOOKUP($B$28:$B$565,低压数据库!$C:$AR,37,FALSE),0)</f>
        <v>0</v>
      </c>
      <c r="AM332" s="764">
        <f>IFERROR(VLOOKUP($B$28:$B$565,低压数据库!$C:$AR,38,FALSE),0)</f>
        <v>0</v>
      </c>
      <c r="AN332" s="764">
        <f>IFERROR(VLOOKUP($B$28:$B$565,低压数据库!$C:$AR,39,FALSE),0)</f>
        <v>0</v>
      </c>
      <c r="AO332" s="764"/>
      <c r="AP332" s="764">
        <f>IFERROR(VLOOKUP($B$28:$B$565,低压数据库!$C:$AR,40,FALSE),0)</f>
        <v>0</v>
      </c>
      <c r="AQ332" s="764">
        <f>IFERROR(VLOOKUP($B$28:$B$565,低压数据库!$C:$AR,41,FALSE),0)</f>
        <v>0</v>
      </c>
      <c r="AR332" s="764"/>
      <c r="AS332" s="764"/>
      <c r="AT332" s="764"/>
      <c r="AU332" s="765">
        <f>IFERROR(VLOOKUP($B$28:$B$565,低压数据库!$C:$AR,42,FALSE),0)</f>
        <v>0</v>
      </c>
    </row>
    <row r="333" s="675" customFormat="1" customHeight="1" spans="1:47">
      <c r="A333" s="769"/>
      <c r="B333" s="772"/>
      <c r="C333" s="759"/>
      <c r="D333" s="760"/>
      <c r="E333" s="761"/>
      <c r="F333" s="761"/>
      <c r="G333" s="761"/>
      <c r="H333" s="760"/>
      <c r="I333" s="760"/>
      <c r="J333" s="768"/>
      <c r="K333" s="763"/>
      <c r="L333" s="764"/>
      <c r="M333" s="764"/>
      <c r="N333" s="764"/>
      <c r="O333" s="764"/>
      <c r="P333" s="764"/>
      <c r="Q333" s="764"/>
      <c r="R333" s="764"/>
      <c r="S333" s="764"/>
      <c r="T333" s="764"/>
      <c r="U333" s="764"/>
      <c r="V333" s="764"/>
      <c r="W333" s="764"/>
      <c r="X333" s="764"/>
      <c r="Y333" s="764"/>
      <c r="Z333" s="764"/>
      <c r="AA333" s="764"/>
      <c r="AB333" s="764"/>
      <c r="AC333" s="764"/>
      <c r="AD333" s="764"/>
      <c r="AE333" s="764"/>
      <c r="AF333" s="764"/>
      <c r="AG333" s="764"/>
      <c r="AH333" s="764"/>
      <c r="AI333" s="764"/>
      <c r="AJ333" s="764"/>
      <c r="AK333" s="764"/>
      <c r="AL333" s="764"/>
      <c r="AM333" s="764"/>
      <c r="AN333" s="764"/>
      <c r="AO333" s="764"/>
      <c r="AP333" s="764"/>
      <c r="AQ333" s="764"/>
      <c r="AR333" s="764"/>
      <c r="AS333" s="764"/>
      <c r="AT333" s="764"/>
      <c r="AU333" s="765"/>
    </row>
    <row r="334" s="675" customFormat="1" customHeight="1" spans="1:47">
      <c r="A334" s="769"/>
      <c r="B334" s="770"/>
      <c r="C334" s="759">
        <f>IFERROR(VLOOKUP(B334:B570,低压数据库!C:D,2,FALSE),0)</f>
        <v>0</v>
      </c>
      <c r="D334" s="760">
        <f>IFERROR(VLOOKUP(B334:B570,低压数据库!C:E,3,FALSE),0)</f>
        <v>0</v>
      </c>
      <c r="E334" s="761"/>
      <c r="F334" s="761"/>
      <c r="G334" s="761"/>
      <c r="H334" s="760"/>
      <c r="I334" s="760">
        <f>IFERROR(VLOOKUP(B334:B570,低压数据库!C:J,8,FALSE),0)</f>
        <v>0</v>
      </c>
      <c r="J334" s="771"/>
      <c r="K334" s="763"/>
      <c r="L334" s="764">
        <f>IFERROR(VLOOKUP($B$28:$B$565,低压数据库!$C:$AR,11,FALSE),0)</f>
        <v>0</v>
      </c>
      <c r="M334" s="764">
        <f>IFERROR(VLOOKUP($B$28:$B$565,低压数据库!$C:$AR,12,FALSE),0)</f>
        <v>0</v>
      </c>
      <c r="N334" s="764">
        <f>IFERROR(VLOOKUP($B$28:$B$565,低压数据库!$C:$AR,13,FALSE),0)</f>
        <v>0</v>
      </c>
      <c r="O334" s="764">
        <f>IFERROR(VLOOKUP($B$28:$B$565,低压数据库!$C:$AR,14,FALSE),0)</f>
        <v>0</v>
      </c>
      <c r="P334" s="764">
        <f>IFERROR(VLOOKUP($B$28:$B$565,低压数据库!$C:$AR,15,FALSE),0)</f>
        <v>0</v>
      </c>
      <c r="Q334" s="764">
        <f>IFERROR(VLOOKUP($B$28:$B$565,低压数据库!$C:$AR,16,FALSE),0)</f>
        <v>0</v>
      </c>
      <c r="R334" s="764">
        <f>IFERROR(VLOOKUP($B$28:$B$565,低压数据库!$C:$AR,17,FALSE),0)</f>
        <v>0</v>
      </c>
      <c r="S334" s="764">
        <f>IFERROR(VLOOKUP($B$28:$B$565,低压数据库!$C:$AR,18,FALSE),0)</f>
        <v>0</v>
      </c>
      <c r="T334" s="764">
        <f>IFERROR(VLOOKUP($B$28:$B$565,低压数据库!$C:$AR,19,FALSE),0)</f>
        <v>0</v>
      </c>
      <c r="U334" s="764">
        <f>IFERROR(VLOOKUP($B$28:$B$565,低压数据库!$C:$AR,20,FALSE),0)</f>
        <v>0</v>
      </c>
      <c r="V334" s="764">
        <f>IFERROR(VLOOKUP($B$28:$B$565,低压数据库!$C:$AR,21,FALSE),0)</f>
        <v>0</v>
      </c>
      <c r="W334" s="764">
        <f>IFERROR(VLOOKUP($B$28:$B$565,低压数据库!$C:$AR,22,FALSE),0)</f>
        <v>0</v>
      </c>
      <c r="X334" s="764">
        <f>IFERROR(VLOOKUP($B$28:$B$565,低压数据库!$C:$AR,23,FALSE),0)</f>
        <v>0</v>
      </c>
      <c r="Y334" s="764">
        <f>IFERROR(VLOOKUP($B$28:$B$565,低压数据库!$C:$AR,24,FALSE),0)</f>
        <v>0</v>
      </c>
      <c r="Z334" s="764">
        <f>IFERROR(VLOOKUP($B$28:$B$565,低压数据库!$C:$AR,25,FALSE),0)</f>
        <v>0</v>
      </c>
      <c r="AA334" s="764">
        <f>IFERROR(VLOOKUP($B$28:$B$565,低压数据库!$C:$AR,26,FALSE),0)</f>
        <v>0</v>
      </c>
      <c r="AB334" s="764">
        <f>IFERROR(VLOOKUP($B$28:$B$565,低压数据库!$C:$AR,27,FALSE),0)</f>
        <v>0</v>
      </c>
      <c r="AC334" s="764">
        <f>IFERROR(VLOOKUP($B$28:$B$565,低压数据库!$C:$AR,28,FALSE),0)</f>
        <v>0</v>
      </c>
      <c r="AD334" s="764">
        <f>IFERROR(VLOOKUP($B$28:$B$565,低压数据库!$C:$AR,29,FALSE),0)</f>
        <v>0</v>
      </c>
      <c r="AE334" s="764">
        <f>IFERROR(VLOOKUP($B$28:$B$565,低压数据库!$C:$AR,30,FALSE),0)</f>
        <v>0</v>
      </c>
      <c r="AF334" s="764">
        <f>IFERROR(VLOOKUP($B$28:$B$565,低压数据库!$C:$AR,31,FALSE),0)</f>
        <v>0</v>
      </c>
      <c r="AG334" s="764">
        <f>IFERROR(VLOOKUP($B$28:$B$565,低压数据库!$C:$AR,32,FALSE),0)</f>
        <v>0</v>
      </c>
      <c r="AH334" s="764">
        <f>IFERROR(VLOOKUP($B$28:$B$565,低压数据库!$C:$AR,33,FALSE),0)</f>
        <v>0</v>
      </c>
      <c r="AI334" s="764">
        <f>IFERROR(VLOOKUP($B$28:$B$565,低压数据库!$C:$AR,34,FALSE),0)</f>
        <v>0</v>
      </c>
      <c r="AJ334" s="764">
        <f>IFERROR(VLOOKUP($B$28:$B$565,低压数据库!$C:$AR,35,FALSE),0)</f>
        <v>0</v>
      </c>
      <c r="AK334" s="764">
        <f>IFERROR(VLOOKUP($B$28:$B$565,低压数据库!$C:$AR,36,FALSE),0)</f>
        <v>0</v>
      </c>
      <c r="AL334" s="764">
        <f>IFERROR(VLOOKUP($B$28:$B$565,低压数据库!$C:$AR,37,FALSE),0)</f>
        <v>0</v>
      </c>
      <c r="AM334" s="764">
        <f>IFERROR(VLOOKUP($B$28:$B$565,低压数据库!$C:$AR,38,FALSE),0)</f>
        <v>0</v>
      </c>
      <c r="AN334" s="764">
        <f>IFERROR(VLOOKUP($B$28:$B$565,低压数据库!$C:$AR,39,FALSE),0)</f>
        <v>0</v>
      </c>
      <c r="AO334" s="764"/>
      <c r="AP334" s="764">
        <f>IFERROR(VLOOKUP($B$28:$B$565,低压数据库!$C:$AR,40,FALSE),0)</f>
        <v>0</v>
      </c>
      <c r="AQ334" s="764">
        <f>IFERROR(VLOOKUP($B$28:$B$565,低压数据库!$C:$AR,41,FALSE),0)</f>
        <v>0</v>
      </c>
      <c r="AR334" s="764"/>
      <c r="AS334" s="764"/>
      <c r="AT334" s="764"/>
      <c r="AU334" s="765">
        <f>IFERROR(VLOOKUP($B$28:$B$565,低压数据库!$C:$AR,42,FALSE),0)</f>
        <v>0</v>
      </c>
    </row>
    <row r="335" s="675" customFormat="1" customHeight="1" spans="1:47">
      <c r="A335" s="769"/>
      <c r="B335" s="772"/>
      <c r="C335" s="759"/>
      <c r="D335" s="760"/>
      <c r="E335" s="761"/>
      <c r="F335" s="761"/>
      <c r="G335" s="761"/>
      <c r="H335" s="760"/>
      <c r="I335" s="760"/>
      <c r="J335" s="768"/>
      <c r="K335" s="763"/>
      <c r="L335" s="764"/>
      <c r="M335" s="764"/>
      <c r="N335" s="764"/>
      <c r="O335" s="764"/>
      <c r="P335" s="764"/>
      <c r="Q335" s="764"/>
      <c r="R335" s="764"/>
      <c r="S335" s="764"/>
      <c r="T335" s="764"/>
      <c r="U335" s="764"/>
      <c r="V335" s="764"/>
      <c r="W335" s="764"/>
      <c r="X335" s="764"/>
      <c r="Y335" s="764"/>
      <c r="Z335" s="764"/>
      <c r="AA335" s="764"/>
      <c r="AB335" s="764"/>
      <c r="AC335" s="764"/>
      <c r="AD335" s="764"/>
      <c r="AE335" s="764"/>
      <c r="AF335" s="764"/>
      <c r="AG335" s="764"/>
      <c r="AH335" s="764"/>
      <c r="AI335" s="764"/>
      <c r="AJ335" s="764"/>
      <c r="AK335" s="764"/>
      <c r="AL335" s="764"/>
      <c r="AM335" s="764"/>
      <c r="AN335" s="764"/>
      <c r="AO335" s="764"/>
      <c r="AP335" s="764"/>
      <c r="AQ335" s="764"/>
      <c r="AR335" s="764"/>
      <c r="AS335" s="764"/>
      <c r="AT335" s="764"/>
      <c r="AU335" s="765"/>
    </row>
    <row r="336" s="675" customFormat="1" customHeight="1" spans="1:47">
      <c r="A336" s="769"/>
      <c r="B336" s="770"/>
      <c r="C336" s="759">
        <f>IFERROR(VLOOKUP(B336:B570,低压数据库!C:D,2,FALSE),0)</f>
        <v>0</v>
      </c>
      <c r="D336" s="760">
        <f>IFERROR(VLOOKUP(B336:B570,低压数据库!C:E,3,FALSE),0)</f>
        <v>0</v>
      </c>
      <c r="E336" s="761"/>
      <c r="F336" s="761"/>
      <c r="G336" s="761"/>
      <c r="H336" s="760"/>
      <c r="I336" s="760">
        <f>IFERROR(VLOOKUP(B336:B570,低压数据库!C:J,8,FALSE),0)</f>
        <v>0</v>
      </c>
      <c r="J336" s="771"/>
      <c r="K336" s="763"/>
      <c r="L336" s="764">
        <f>IFERROR(VLOOKUP($B$28:$B$565,低压数据库!$C:$AR,11,FALSE),0)</f>
        <v>0</v>
      </c>
      <c r="M336" s="764">
        <f>IFERROR(VLOOKUP($B$28:$B$565,低压数据库!$C:$AR,12,FALSE),0)</f>
        <v>0</v>
      </c>
      <c r="N336" s="764">
        <f>IFERROR(VLOOKUP($B$28:$B$565,低压数据库!$C:$AR,13,FALSE),0)</f>
        <v>0</v>
      </c>
      <c r="O336" s="764">
        <f>IFERROR(VLOOKUP($B$28:$B$565,低压数据库!$C:$AR,14,FALSE),0)</f>
        <v>0</v>
      </c>
      <c r="P336" s="764">
        <f>IFERROR(VLOOKUP($B$28:$B$565,低压数据库!$C:$AR,15,FALSE),0)</f>
        <v>0</v>
      </c>
      <c r="Q336" s="764">
        <f>IFERROR(VLOOKUP($B$28:$B$565,低压数据库!$C:$AR,16,FALSE),0)</f>
        <v>0</v>
      </c>
      <c r="R336" s="764">
        <f>IFERROR(VLOOKUP($B$28:$B$565,低压数据库!$C:$AR,17,FALSE),0)</f>
        <v>0</v>
      </c>
      <c r="S336" s="764">
        <f>IFERROR(VLOOKUP($B$28:$B$565,低压数据库!$C:$AR,18,FALSE),0)</f>
        <v>0</v>
      </c>
      <c r="T336" s="764">
        <f>IFERROR(VLOOKUP($B$28:$B$565,低压数据库!$C:$AR,19,FALSE),0)</f>
        <v>0</v>
      </c>
      <c r="U336" s="764">
        <f>IFERROR(VLOOKUP($B$28:$B$565,低压数据库!$C:$AR,20,FALSE),0)</f>
        <v>0</v>
      </c>
      <c r="V336" s="764">
        <f>IFERROR(VLOOKUP($B$28:$B$565,低压数据库!$C:$AR,21,FALSE),0)</f>
        <v>0</v>
      </c>
      <c r="W336" s="764">
        <f>IFERROR(VLOOKUP($B$28:$B$565,低压数据库!$C:$AR,22,FALSE),0)</f>
        <v>0</v>
      </c>
      <c r="X336" s="764">
        <f>IFERROR(VLOOKUP($B$28:$B$565,低压数据库!$C:$AR,23,FALSE),0)</f>
        <v>0</v>
      </c>
      <c r="Y336" s="764">
        <f>IFERROR(VLOOKUP($B$28:$B$565,低压数据库!$C:$AR,24,FALSE),0)</f>
        <v>0</v>
      </c>
      <c r="Z336" s="764">
        <f>IFERROR(VLOOKUP($B$28:$B$565,低压数据库!$C:$AR,25,FALSE),0)</f>
        <v>0</v>
      </c>
      <c r="AA336" s="764">
        <f>IFERROR(VLOOKUP($B$28:$B$565,低压数据库!$C:$AR,26,FALSE),0)</f>
        <v>0</v>
      </c>
      <c r="AB336" s="764">
        <f>IFERROR(VLOOKUP($B$28:$B$565,低压数据库!$C:$AR,27,FALSE),0)</f>
        <v>0</v>
      </c>
      <c r="AC336" s="764">
        <f>IFERROR(VLOOKUP($B$28:$B$565,低压数据库!$C:$AR,28,FALSE),0)</f>
        <v>0</v>
      </c>
      <c r="AD336" s="764">
        <f>IFERROR(VLOOKUP($B$28:$B$565,低压数据库!$C:$AR,29,FALSE),0)</f>
        <v>0</v>
      </c>
      <c r="AE336" s="764">
        <f>IFERROR(VLOOKUP($B$28:$B$565,低压数据库!$C:$AR,30,FALSE),0)</f>
        <v>0</v>
      </c>
      <c r="AF336" s="764">
        <f>IFERROR(VLOOKUP($B$28:$B$565,低压数据库!$C:$AR,31,FALSE),0)</f>
        <v>0</v>
      </c>
      <c r="AG336" s="764">
        <f>IFERROR(VLOOKUP($B$28:$B$565,低压数据库!$C:$AR,32,FALSE),0)</f>
        <v>0</v>
      </c>
      <c r="AH336" s="764">
        <f>IFERROR(VLOOKUP($B$28:$B$565,低压数据库!$C:$AR,33,FALSE),0)</f>
        <v>0</v>
      </c>
      <c r="AI336" s="764">
        <f>IFERROR(VLOOKUP($B$28:$B$565,低压数据库!$C:$AR,34,FALSE),0)</f>
        <v>0</v>
      </c>
      <c r="AJ336" s="764">
        <f>IFERROR(VLOOKUP($B$28:$B$565,低压数据库!$C:$AR,35,FALSE),0)</f>
        <v>0</v>
      </c>
      <c r="AK336" s="764">
        <f>IFERROR(VLOOKUP($B$28:$B$565,低压数据库!$C:$AR,36,FALSE),0)</f>
        <v>0</v>
      </c>
      <c r="AL336" s="764">
        <f>IFERROR(VLOOKUP($B$28:$B$565,低压数据库!$C:$AR,37,FALSE),0)</f>
        <v>0</v>
      </c>
      <c r="AM336" s="764">
        <f>IFERROR(VLOOKUP($B$28:$B$565,低压数据库!$C:$AR,38,FALSE),0)</f>
        <v>0</v>
      </c>
      <c r="AN336" s="764">
        <f>IFERROR(VLOOKUP($B$28:$B$565,低压数据库!$C:$AR,39,FALSE),0)</f>
        <v>0</v>
      </c>
      <c r="AO336" s="764"/>
      <c r="AP336" s="764">
        <f>IFERROR(VLOOKUP($B$28:$B$565,低压数据库!$C:$AR,40,FALSE),0)</f>
        <v>0</v>
      </c>
      <c r="AQ336" s="764">
        <f>IFERROR(VLOOKUP($B$28:$B$565,低压数据库!$C:$AR,41,FALSE),0)</f>
        <v>0</v>
      </c>
      <c r="AR336" s="764"/>
      <c r="AS336" s="764"/>
      <c r="AT336" s="764"/>
      <c r="AU336" s="765">
        <f>IFERROR(VLOOKUP($B$28:$B$565,低压数据库!$C:$AR,42,FALSE),0)</f>
        <v>0</v>
      </c>
    </row>
    <row r="337" s="675" customFormat="1" customHeight="1" spans="1:47">
      <c r="A337" s="769"/>
      <c r="B337" s="772"/>
      <c r="C337" s="759"/>
      <c r="D337" s="760"/>
      <c r="E337" s="761"/>
      <c r="F337" s="761"/>
      <c r="G337" s="761"/>
      <c r="H337" s="760"/>
      <c r="I337" s="760"/>
      <c r="J337" s="768"/>
      <c r="K337" s="763"/>
      <c r="L337" s="764"/>
      <c r="M337" s="764"/>
      <c r="N337" s="764"/>
      <c r="O337" s="764"/>
      <c r="P337" s="764"/>
      <c r="Q337" s="764"/>
      <c r="R337" s="764"/>
      <c r="S337" s="764"/>
      <c r="T337" s="764"/>
      <c r="U337" s="764"/>
      <c r="V337" s="764"/>
      <c r="W337" s="764"/>
      <c r="X337" s="764"/>
      <c r="Y337" s="764"/>
      <c r="Z337" s="764"/>
      <c r="AA337" s="764"/>
      <c r="AB337" s="764"/>
      <c r="AC337" s="764"/>
      <c r="AD337" s="764"/>
      <c r="AE337" s="764"/>
      <c r="AF337" s="764"/>
      <c r="AG337" s="764"/>
      <c r="AH337" s="764"/>
      <c r="AI337" s="764"/>
      <c r="AJ337" s="764"/>
      <c r="AK337" s="764"/>
      <c r="AL337" s="764"/>
      <c r="AM337" s="764"/>
      <c r="AN337" s="764"/>
      <c r="AO337" s="764"/>
      <c r="AP337" s="764"/>
      <c r="AQ337" s="764"/>
      <c r="AR337" s="764"/>
      <c r="AS337" s="764"/>
      <c r="AT337" s="764"/>
      <c r="AU337" s="765"/>
    </row>
    <row r="338" s="675" customFormat="1" customHeight="1" spans="1:47">
      <c r="A338" s="769"/>
      <c r="B338" s="770"/>
      <c r="C338" s="759">
        <f>IFERROR(VLOOKUP(B338:B570,低压数据库!C:D,2,FALSE),0)</f>
        <v>0</v>
      </c>
      <c r="D338" s="760">
        <f>IFERROR(VLOOKUP(B338:B570,低压数据库!C:E,3,FALSE),0)</f>
        <v>0</v>
      </c>
      <c r="E338" s="761"/>
      <c r="F338" s="761"/>
      <c r="G338" s="761"/>
      <c r="H338" s="760"/>
      <c r="I338" s="760">
        <f>IFERROR(VLOOKUP(B338:B570,低压数据库!C:J,8,FALSE),0)</f>
        <v>0</v>
      </c>
      <c r="J338" s="771"/>
      <c r="K338" s="763"/>
      <c r="L338" s="764">
        <f>IFERROR(VLOOKUP($B$28:$B$565,低压数据库!$C:$AR,11,FALSE),0)</f>
        <v>0</v>
      </c>
      <c r="M338" s="764">
        <f>IFERROR(VLOOKUP($B$28:$B$565,低压数据库!$C:$AR,12,FALSE),0)</f>
        <v>0</v>
      </c>
      <c r="N338" s="764">
        <f>IFERROR(VLOOKUP($B$28:$B$565,低压数据库!$C:$AR,13,FALSE),0)</f>
        <v>0</v>
      </c>
      <c r="O338" s="764">
        <f>IFERROR(VLOOKUP($B$28:$B$565,低压数据库!$C:$AR,14,FALSE),0)</f>
        <v>0</v>
      </c>
      <c r="P338" s="764">
        <f>IFERROR(VLOOKUP($B$28:$B$565,低压数据库!$C:$AR,15,FALSE),0)</f>
        <v>0</v>
      </c>
      <c r="Q338" s="764">
        <f>IFERROR(VLOOKUP($B$28:$B$565,低压数据库!$C:$AR,16,FALSE),0)</f>
        <v>0</v>
      </c>
      <c r="R338" s="764">
        <f>IFERROR(VLOOKUP($B$28:$B$565,低压数据库!$C:$AR,17,FALSE),0)</f>
        <v>0</v>
      </c>
      <c r="S338" s="764">
        <f>IFERROR(VLOOKUP($B$28:$B$565,低压数据库!$C:$AR,18,FALSE),0)</f>
        <v>0</v>
      </c>
      <c r="T338" s="764">
        <f>IFERROR(VLOOKUP($B$28:$B$565,低压数据库!$C:$AR,19,FALSE),0)</f>
        <v>0</v>
      </c>
      <c r="U338" s="764">
        <f>IFERROR(VLOOKUP($B$28:$B$565,低压数据库!$C:$AR,20,FALSE),0)</f>
        <v>0</v>
      </c>
      <c r="V338" s="764">
        <f>IFERROR(VLOOKUP($B$28:$B$565,低压数据库!$C:$AR,21,FALSE),0)</f>
        <v>0</v>
      </c>
      <c r="W338" s="764">
        <f>IFERROR(VLOOKUP($B$28:$B$565,低压数据库!$C:$AR,22,FALSE),0)</f>
        <v>0</v>
      </c>
      <c r="X338" s="764">
        <f>IFERROR(VLOOKUP($B$28:$B$565,低压数据库!$C:$AR,23,FALSE),0)</f>
        <v>0</v>
      </c>
      <c r="Y338" s="764">
        <f>IFERROR(VLOOKUP($B$28:$B$565,低压数据库!$C:$AR,24,FALSE),0)</f>
        <v>0</v>
      </c>
      <c r="Z338" s="764">
        <f>IFERROR(VLOOKUP($B$28:$B$565,低压数据库!$C:$AR,25,FALSE),0)</f>
        <v>0</v>
      </c>
      <c r="AA338" s="764">
        <f>IFERROR(VLOOKUP($B$28:$B$565,低压数据库!$C:$AR,26,FALSE),0)</f>
        <v>0</v>
      </c>
      <c r="AB338" s="764">
        <f>IFERROR(VLOOKUP($B$28:$B$565,低压数据库!$C:$AR,27,FALSE),0)</f>
        <v>0</v>
      </c>
      <c r="AC338" s="764">
        <f>IFERROR(VLOOKUP($B$28:$B$565,低压数据库!$C:$AR,28,FALSE),0)</f>
        <v>0</v>
      </c>
      <c r="AD338" s="764">
        <f>IFERROR(VLOOKUP($B$28:$B$565,低压数据库!$C:$AR,29,FALSE),0)</f>
        <v>0</v>
      </c>
      <c r="AE338" s="764">
        <f>IFERROR(VLOOKUP($B$28:$B$565,低压数据库!$C:$AR,30,FALSE),0)</f>
        <v>0</v>
      </c>
      <c r="AF338" s="764">
        <f>IFERROR(VLOOKUP($B$28:$B$565,低压数据库!$C:$AR,31,FALSE),0)</f>
        <v>0</v>
      </c>
      <c r="AG338" s="764">
        <f>IFERROR(VLOOKUP($B$28:$B$565,低压数据库!$C:$AR,32,FALSE),0)</f>
        <v>0</v>
      </c>
      <c r="AH338" s="764">
        <f>IFERROR(VLOOKUP($B$28:$B$565,低压数据库!$C:$AR,33,FALSE),0)</f>
        <v>0</v>
      </c>
      <c r="AI338" s="764">
        <f>IFERROR(VLOOKUP($B$28:$B$565,低压数据库!$C:$AR,34,FALSE),0)</f>
        <v>0</v>
      </c>
      <c r="AJ338" s="764">
        <f>IFERROR(VLOOKUP($B$28:$B$565,低压数据库!$C:$AR,35,FALSE),0)</f>
        <v>0</v>
      </c>
      <c r="AK338" s="764">
        <f>IFERROR(VLOOKUP($B$28:$B$565,低压数据库!$C:$AR,36,FALSE),0)</f>
        <v>0</v>
      </c>
      <c r="AL338" s="764">
        <f>IFERROR(VLOOKUP($B$28:$B$565,低压数据库!$C:$AR,37,FALSE),0)</f>
        <v>0</v>
      </c>
      <c r="AM338" s="764">
        <f>IFERROR(VLOOKUP($B$28:$B$565,低压数据库!$C:$AR,38,FALSE),0)</f>
        <v>0</v>
      </c>
      <c r="AN338" s="764">
        <f>IFERROR(VLOOKUP($B$28:$B$565,低压数据库!$C:$AR,39,FALSE),0)</f>
        <v>0</v>
      </c>
      <c r="AO338" s="764"/>
      <c r="AP338" s="764">
        <f>IFERROR(VLOOKUP($B$28:$B$565,低压数据库!$C:$AR,40,FALSE),0)</f>
        <v>0</v>
      </c>
      <c r="AQ338" s="764">
        <f>IFERROR(VLOOKUP($B$28:$B$565,低压数据库!$C:$AR,41,FALSE),0)</f>
        <v>0</v>
      </c>
      <c r="AR338" s="764"/>
      <c r="AS338" s="764"/>
      <c r="AT338" s="764"/>
      <c r="AU338" s="765">
        <f>IFERROR(VLOOKUP($B$28:$B$565,低压数据库!$C:$AR,42,FALSE),0)</f>
        <v>0</v>
      </c>
    </row>
    <row r="339" s="675" customFormat="1" customHeight="1" spans="1:47">
      <c r="A339" s="769"/>
      <c r="B339" s="772"/>
      <c r="C339" s="759"/>
      <c r="D339" s="760"/>
      <c r="E339" s="761"/>
      <c r="F339" s="761"/>
      <c r="G339" s="761"/>
      <c r="H339" s="760"/>
      <c r="I339" s="760"/>
      <c r="J339" s="768"/>
      <c r="K339" s="763"/>
      <c r="L339" s="764"/>
      <c r="M339" s="764"/>
      <c r="N339" s="764"/>
      <c r="O339" s="764"/>
      <c r="P339" s="764"/>
      <c r="Q339" s="764"/>
      <c r="R339" s="764"/>
      <c r="S339" s="764"/>
      <c r="T339" s="764"/>
      <c r="U339" s="764"/>
      <c r="V339" s="764"/>
      <c r="W339" s="764"/>
      <c r="X339" s="764"/>
      <c r="Y339" s="764"/>
      <c r="Z339" s="764"/>
      <c r="AA339" s="764"/>
      <c r="AB339" s="764"/>
      <c r="AC339" s="764"/>
      <c r="AD339" s="764"/>
      <c r="AE339" s="764"/>
      <c r="AF339" s="764"/>
      <c r="AG339" s="764"/>
      <c r="AH339" s="764"/>
      <c r="AI339" s="764"/>
      <c r="AJ339" s="764"/>
      <c r="AK339" s="764"/>
      <c r="AL339" s="764"/>
      <c r="AM339" s="764"/>
      <c r="AN339" s="764"/>
      <c r="AO339" s="764"/>
      <c r="AP339" s="764"/>
      <c r="AQ339" s="764"/>
      <c r="AR339" s="764"/>
      <c r="AS339" s="764"/>
      <c r="AT339" s="764"/>
      <c r="AU339" s="765"/>
    </row>
    <row r="340" s="675" customFormat="1" customHeight="1" spans="1:47">
      <c r="A340" s="769"/>
      <c r="B340" s="770"/>
      <c r="C340" s="759">
        <f>IFERROR(VLOOKUP(B340:B570,低压数据库!C:D,2,FALSE),0)</f>
        <v>0</v>
      </c>
      <c r="D340" s="760">
        <f>IFERROR(VLOOKUP(B340:B570,低压数据库!C:E,3,FALSE),0)</f>
        <v>0</v>
      </c>
      <c r="E340" s="761"/>
      <c r="F340" s="761"/>
      <c r="G340" s="761"/>
      <c r="H340" s="760"/>
      <c r="I340" s="760">
        <f>IFERROR(VLOOKUP(B340:B570,低压数据库!C:J,8,FALSE),0)</f>
        <v>0</v>
      </c>
      <c r="J340" s="771"/>
      <c r="K340" s="763"/>
      <c r="L340" s="764">
        <f>IFERROR(VLOOKUP($B$28:$B$565,低压数据库!$C:$AR,11,FALSE),0)</f>
        <v>0</v>
      </c>
      <c r="M340" s="764">
        <f>IFERROR(VLOOKUP($B$28:$B$565,低压数据库!$C:$AR,12,FALSE),0)</f>
        <v>0</v>
      </c>
      <c r="N340" s="764">
        <f>IFERROR(VLOOKUP($B$28:$B$565,低压数据库!$C:$AR,13,FALSE),0)</f>
        <v>0</v>
      </c>
      <c r="O340" s="764">
        <f>IFERROR(VLOOKUP($B$28:$B$565,低压数据库!$C:$AR,14,FALSE),0)</f>
        <v>0</v>
      </c>
      <c r="P340" s="764">
        <f>IFERROR(VLOOKUP($B$28:$B$565,低压数据库!$C:$AR,15,FALSE),0)</f>
        <v>0</v>
      </c>
      <c r="Q340" s="764">
        <f>IFERROR(VLOOKUP($B$28:$B$565,低压数据库!$C:$AR,16,FALSE),0)</f>
        <v>0</v>
      </c>
      <c r="R340" s="764">
        <f>IFERROR(VLOOKUP($B$28:$B$565,低压数据库!$C:$AR,17,FALSE),0)</f>
        <v>0</v>
      </c>
      <c r="S340" s="764">
        <f>IFERROR(VLOOKUP($B$28:$B$565,低压数据库!$C:$AR,18,FALSE),0)</f>
        <v>0</v>
      </c>
      <c r="T340" s="764">
        <f>IFERROR(VLOOKUP($B$28:$B$565,低压数据库!$C:$AR,19,FALSE),0)</f>
        <v>0</v>
      </c>
      <c r="U340" s="764">
        <f>IFERROR(VLOOKUP($B$28:$B$565,低压数据库!$C:$AR,20,FALSE),0)</f>
        <v>0</v>
      </c>
      <c r="V340" s="764">
        <f>IFERROR(VLOOKUP($B$28:$B$565,低压数据库!$C:$AR,21,FALSE),0)</f>
        <v>0</v>
      </c>
      <c r="W340" s="764">
        <f>IFERROR(VLOOKUP($B$28:$B$565,低压数据库!$C:$AR,22,FALSE),0)</f>
        <v>0</v>
      </c>
      <c r="X340" s="764">
        <f>IFERROR(VLOOKUP($B$28:$B$565,低压数据库!$C:$AR,23,FALSE),0)</f>
        <v>0</v>
      </c>
      <c r="Y340" s="764">
        <f>IFERROR(VLOOKUP($B$28:$B$565,低压数据库!$C:$AR,24,FALSE),0)</f>
        <v>0</v>
      </c>
      <c r="Z340" s="764">
        <f>IFERROR(VLOOKUP($B$28:$B$565,低压数据库!$C:$AR,25,FALSE),0)</f>
        <v>0</v>
      </c>
      <c r="AA340" s="764">
        <f>IFERROR(VLOOKUP($B$28:$B$565,低压数据库!$C:$AR,26,FALSE),0)</f>
        <v>0</v>
      </c>
      <c r="AB340" s="764">
        <f>IFERROR(VLOOKUP($B$28:$B$565,低压数据库!$C:$AR,27,FALSE),0)</f>
        <v>0</v>
      </c>
      <c r="AC340" s="764">
        <f>IFERROR(VLOOKUP($B$28:$B$565,低压数据库!$C:$AR,28,FALSE),0)</f>
        <v>0</v>
      </c>
      <c r="AD340" s="764">
        <f>IFERROR(VLOOKUP($B$28:$B$565,低压数据库!$C:$AR,29,FALSE),0)</f>
        <v>0</v>
      </c>
      <c r="AE340" s="764">
        <f>IFERROR(VLOOKUP($B$28:$B$565,低压数据库!$C:$AR,30,FALSE),0)</f>
        <v>0</v>
      </c>
      <c r="AF340" s="764">
        <f>IFERROR(VLOOKUP($B$28:$B$565,低压数据库!$C:$AR,31,FALSE),0)</f>
        <v>0</v>
      </c>
      <c r="AG340" s="764">
        <f>IFERROR(VLOOKUP($B$28:$B$565,低压数据库!$C:$AR,32,FALSE),0)</f>
        <v>0</v>
      </c>
      <c r="AH340" s="764">
        <f>IFERROR(VLOOKUP($B$28:$B$565,低压数据库!$C:$AR,33,FALSE),0)</f>
        <v>0</v>
      </c>
      <c r="AI340" s="764">
        <f>IFERROR(VLOOKUP($B$28:$B$565,低压数据库!$C:$AR,34,FALSE),0)</f>
        <v>0</v>
      </c>
      <c r="AJ340" s="764">
        <f>IFERROR(VLOOKUP($B$28:$B$565,低压数据库!$C:$AR,35,FALSE),0)</f>
        <v>0</v>
      </c>
      <c r="AK340" s="764">
        <f>IFERROR(VLOOKUP($B$28:$B$565,低压数据库!$C:$AR,36,FALSE),0)</f>
        <v>0</v>
      </c>
      <c r="AL340" s="764">
        <f>IFERROR(VLOOKUP($B$28:$B$565,低压数据库!$C:$AR,37,FALSE),0)</f>
        <v>0</v>
      </c>
      <c r="AM340" s="764">
        <f>IFERROR(VLOOKUP($B$28:$B$565,低压数据库!$C:$AR,38,FALSE),0)</f>
        <v>0</v>
      </c>
      <c r="AN340" s="764">
        <f>IFERROR(VLOOKUP($B$28:$B$565,低压数据库!$C:$AR,39,FALSE),0)</f>
        <v>0</v>
      </c>
      <c r="AO340" s="764"/>
      <c r="AP340" s="764">
        <f>IFERROR(VLOOKUP($B$28:$B$565,低压数据库!$C:$AR,40,FALSE),0)</f>
        <v>0</v>
      </c>
      <c r="AQ340" s="764">
        <f>IFERROR(VLOOKUP($B$28:$B$565,低压数据库!$C:$AR,41,FALSE),0)</f>
        <v>0</v>
      </c>
      <c r="AR340" s="764"/>
      <c r="AS340" s="764"/>
      <c r="AT340" s="764"/>
      <c r="AU340" s="765">
        <f>IFERROR(VLOOKUP($B$28:$B$565,低压数据库!$C:$AR,42,FALSE),0)</f>
        <v>0</v>
      </c>
    </row>
    <row r="341" s="675" customFormat="1" customHeight="1" spans="1:47">
      <c r="A341" s="769"/>
      <c r="B341" s="772"/>
      <c r="C341" s="759"/>
      <c r="D341" s="760"/>
      <c r="E341" s="761"/>
      <c r="F341" s="761"/>
      <c r="G341" s="761"/>
      <c r="H341" s="760"/>
      <c r="I341" s="760"/>
      <c r="J341" s="768"/>
      <c r="K341" s="763"/>
      <c r="L341" s="764"/>
      <c r="M341" s="764"/>
      <c r="N341" s="764"/>
      <c r="O341" s="764"/>
      <c r="P341" s="764"/>
      <c r="Q341" s="764"/>
      <c r="R341" s="764"/>
      <c r="S341" s="764"/>
      <c r="T341" s="764"/>
      <c r="U341" s="764"/>
      <c r="V341" s="764"/>
      <c r="W341" s="764"/>
      <c r="X341" s="764"/>
      <c r="Y341" s="764"/>
      <c r="Z341" s="764"/>
      <c r="AA341" s="764"/>
      <c r="AB341" s="764"/>
      <c r="AC341" s="764"/>
      <c r="AD341" s="764"/>
      <c r="AE341" s="764"/>
      <c r="AF341" s="764"/>
      <c r="AG341" s="764"/>
      <c r="AH341" s="764"/>
      <c r="AI341" s="764"/>
      <c r="AJ341" s="764"/>
      <c r="AK341" s="764"/>
      <c r="AL341" s="764"/>
      <c r="AM341" s="764"/>
      <c r="AN341" s="764"/>
      <c r="AO341" s="764"/>
      <c r="AP341" s="764"/>
      <c r="AQ341" s="764"/>
      <c r="AR341" s="764"/>
      <c r="AS341" s="764"/>
      <c r="AT341" s="764"/>
      <c r="AU341" s="765"/>
    </row>
    <row r="342" s="675" customFormat="1" customHeight="1" spans="1:47">
      <c r="A342" s="769"/>
      <c r="B342" s="770"/>
      <c r="C342" s="759">
        <f>IFERROR(VLOOKUP(B342:B570,低压数据库!C:D,2,FALSE),0)</f>
        <v>0</v>
      </c>
      <c r="D342" s="760">
        <f>IFERROR(VLOOKUP(B342:B570,低压数据库!C:E,3,FALSE),0)</f>
        <v>0</v>
      </c>
      <c r="E342" s="761"/>
      <c r="F342" s="761"/>
      <c r="G342" s="761"/>
      <c r="H342" s="760"/>
      <c r="I342" s="760">
        <f>IFERROR(VLOOKUP(B342:B570,低压数据库!C:J,8,FALSE),0)</f>
        <v>0</v>
      </c>
      <c r="J342" s="771"/>
      <c r="K342" s="763"/>
      <c r="L342" s="764">
        <f>IFERROR(VLOOKUP($B$28:$B$565,低压数据库!$C:$AR,11,FALSE),0)</f>
        <v>0</v>
      </c>
      <c r="M342" s="764">
        <f>IFERROR(VLOOKUP($B$28:$B$565,低压数据库!$C:$AR,12,FALSE),0)</f>
        <v>0</v>
      </c>
      <c r="N342" s="764">
        <f>IFERROR(VLOOKUP($B$28:$B$565,低压数据库!$C:$AR,13,FALSE),0)</f>
        <v>0</v>
      </c>
      <c r="O342" s="764">
        <f>IFERROR(VLOOKUP($B$28:$B$565,低压数据库!$C:$AR,14,FALSE),0)</f>
        <v>0</v>
      </c>
      <c r="P342" s="764">
        <f>IFERROR(VLOOKUP($B$28:$B$565,低压数据库!$C:$AR,15,FALSE),0)</f>
        <v>0</v>
      </c>
      <c r="Q342" s="764">
        <f>IFERROR(VLOOKUP($B$28:$B$565,低压数据库!$C:$AR,16,FALSE),0)</f>
        <v>0</v>
      </c>
      <c r="R342" s="764">
        <f>IFERROR(VLOOKUP($B$28:$B$565,低压数据库!$C:$AR,17,FALSE),0)</f>
        <v>0</v>
      </c>
      <c r="S342" s="764">
        <f>IFERROR(VLOOKUP($B$28:$B$565,低压数据库!$C:$AR,18,FALSE),0)</f>
        <v>0</v>
      </c>
      <c r="T342" s="764">
        <f>IFERROR(VLOOKUP($B$28:$B$565,低压数据库!$C:$AR,19,FALSE),0)</f>
        <v>0</v>
      </c>
      <c r="U342" s="764">
        <f>IFERROR(VLOOKUP($B$28:$B$565,低压数据库!$C:$AR,20,FALSE),0)</f>
        <v>0</v>
      </c>
      <c r="V342" s="764">
        <f>IFERROR(VLOOKUP($B$28:$B$565,低压数据库!$C:$AR,21,FALSE),0)</f>
        <v>0</v>
      </c>
      <c r="W342" s="764">
        <f>IFERROR(VLOOKUP($B$28:$B$565,低压数据库!$C:$AR,22,FALSE),0)</f>
        <v>0</v>
      </c>
      <c r="X342" s="764">
        <f>IFERROR(VLOOKUP($B$28:$B$565,低压数据库!$C:$AR,23,FALSE),0)</f>
        <v>0</v>
      </c>
      <c r="Y342" s="764">
        <f>IFERROR(VLOOKUP($B$28:$B$565,低压数据库!$C:$AR,24,FALSE),0)</f>
        <v>0</v>
      </c>
      <c r="Z342" s="764">
        <f>IFERROR(VLOOKUP($B$28:$B$565,低压数据库!$C:$AR,25,FALSE),0)</f>
        <v>0</v>
      </c>
      <c r="AA342" s="764">
        <f>IFERROR(VLOOKUP($B$28:$B$565,低压数据库!$C:$AR,26,FALSE),0)</f>
        <v>0</v>
      </c>
      <c r="AB342" s="764">
        <f>IFERROR(VLOOKUP($B$28:$B$565,低压数据库!$C:$AR,27,FALSE),0)</f>
        <v>0</v>
      </c>
      <c r="AC342" s="764">
        <f>IFERROR(VLOOKUP($B$28:$B$565,低压数据库!$C:$AR,28,FALSE),0)</f>
        <v>0</v>
      </c>
      <c r="AD342" s="764">
        <f>IFERROR(VLOOKUP($B$28:$B$565,低压数据库!$C:$AR,29,FALSE),0)</f>
        <v>0</v>
      </c>
      <c r="AE342" s="764">
        <f>IFERROR(VLOOKUP($B$28:$B$565,低压数据库!$C:$AR,30,FALSE),0)</f>
        <v>0</v>
      </c>
      <c r="AF342" s="764">
        <f>IFERROR(VLOOKUP($B$28:$B$565,低压数据库!$C:$AR,31,FALSE),0)</f>
        <v>0</v>
      </c>
      <c r="AG342" s="764">
        <f>IFERROR(VLOOKUP($B$28:$B$565,低压数据库!$C:$AR,32,FALSE),0)</f>
        <v>0</v>
      </c>
      <c r="AH342" s="764">
        <f>IFERROR(VLOOKUP($B$28:$B$565,低压数据库!$C:$AR,33,FALSE),0)</f>
        <v>0</v>
      </c>
      <c r="AI342" s="764">
        <f>IFERROR(VLOOKUP($B$28:$B$565,低压数据库!$C:$AR,34,FALSE),0)</f>
        <v>0</v>
      </c>
      <c r="AJ342" s="764">
        <f>IFERROR(VLOOKUP($B$28:$B$565,低压数据库!$C:$AR,35,FALSE),0)</f>
        <v>0</v>
      </c>
      <c r="AK342" s="764">
        <f>IFERROR(VLOOKUP($B$28:$B$565,低压数据库!$C:$AR,36,FALSE),0)</f>
        <v>0</v>
      </c>
      <c r="AL342" s="764">
        <f>IFERROR(VLOOKUP($B$28:$B$565,低压数据库!$C:$AR,37,FALSE),0)</f>
        <v>0</v>
      </c>
      <c r="AM342" s="764">
        <f>IFERROR(VLOOKUP($B$28:$B$565,低压数据库!$C:$AR,38,FALSE),0)</f>
        <v>0</v>
      </c>
      <c r="AN342" s="764">
        <f>IFERROR(VLOOKUP($B$28:$B$565,低压数据库!$C:$AR,39,FALSE),0)</f>
        <v>0</v>
      </c>
      <c r="AO342" s="764"/>
      <c r="AP342" s="764">
        <f>IFERROR(VLOOKUP($B$28:$B$565,低压数据库!$C:$AR,40,FALSE),0)</f>
        <v>0</v>
      </c>
      <c r="AQ342" s="764">
        <f>IFERROR(VLOOKUP($B$28:$B$565,低压数据库!$C:$AR,41,FALSE),0)</f>
        <v>0</v>
      </c>
      <c r="AR342" s="764"/>
      <c r="AS342" s="764"/>
      <c r="AT342" s="764"/>
      <c r="AU342" s="765">
        <f>IFERROR(VLOOKUP($B$28:$B$565,低压数据库!$C:$AR,42,FALSE),0)</f>
        <v>0</v>
      </c>
    </row>
    <row r="343" s="675" customFormat="1" customHeight="1" spans="1:47">
      <c r="A343" s="769"/>
      <c r="B343" s="772"/>
      <c r="C343" s="759"/>
      <c r="D343" s="760"/>
      <c r="E343" s="761"/>
      <c r="F343" s="761"/>
      <c r="G343" s="761"/>
      <c r="H343" s="760"/>
      <c r="I343" s="760"/>
      <c r="J343" s="768"/>
      <c r="K343" s="763"/>
      <c r="L343" s="764"/>
      <c r="M343" s="764"/>
      <c r="N343" s="764"/>
      <c r="O343" s="764"/>
      <c r="P343" s="764"/>
      <c r="Q343" s="764"/>
      <c r="R343" s="764"/>
      <c r="S343" s="764"/>
      <c r="T343" s="764"/>
      <c r="U343" s="764"/>
      <c r="V343" s="764"/>
      <c r="W343" s="764"/>
      <c r="X343" s="764"/>
      <c r="Y343" s="764"/>
      <c r="Z343" s="764"/>
      <c r="AA343" s="764"/>
      <c r="AB343" s="764"/>
      <c r="AC343" s="764"/>
      <c r="AD343" s="764"/>
      <c r="AE343" s="764"/>
      <c r="AF343" s="764"/>
      <c r="AG343" s="764"/>
      <c r="AH343" s="764"/>
      <c r="AI343" s="764"/>
      <c r="AJ343" s="764"/>
      <c r="AK343" s="764"/>
      <c r="AL343" s="764"/>
      <c r="AM343" s="764"/>
      <c r="AN343" s="764"/>
      <c r="AO343" s="764"/>
      <c r="AP343" s="764"/>
      <c r="AQ343" s="764"/>
      <c r="AR343" s="764"/>
      <c r="AS343" s="764"/>
      <c r="AT343" s="764"/>
      <c r="AU343" s="765"/>
    </row>
    <row r="344" s="675" customFormat="1" customHeight="1" spans="1:47">
      <c r="A344" s="769"/>
      <c r="B344" s="770"/>
      <c r="C344" s="759">
        <f>IFERROR(VLOOKUP(B344:B570,低压数据库!C:D,2,FALSE),0)</f>
        <v>0</v>
      </c>
      <c r="D344" s="760">
        <f>IFERROR(VLOOKUP(B344:B570,低压数据库!C:E,3,FALSE),0)</f>
        <v>0</v>
      </c>
      <c r="E344" s="761"/>
      <c r="F344" s="761"/>
      <c r="G344" s="761"/>
      <c r="H344" s="760"/>
      <c r="I344" s="760">
        <f>IFERROR(VLOOKUP(B344:B570,低压数据库!C:J,8,FALSE),0)</f>
        <v>0</v>
      </c>
      <c r="J344" s="771"/>
      <c r="K344" s="763"/>
      <c r="L344" s="764">
        <f>IFERROR(VLOOKUP($B$28:$B$565,低压数据库!$C:$AR,11,FALSE),0)</f>
        <v>0</v>
      </c>
      <c r="M344" s="764">
        <f>IFERROR(VLOOKUP($B$28:$B$565,低压数据库!$C:$AR,12,FALSE),0)</f>
        <v>0</v>
      </c>
      <c r="N344" s="764">
        <f>IFERROR(VLOOKUP($B$28:$B$565,低压数据库!$C:$AR,13,FALSE),0)</f>
        <v>0</v>
      </c>
      <c r="O344" s="764">
        <f>IFERROR(VLOOKUP($B$28:$B$565,低压数据库!$C:$AR,14,FALSE),0)</f>
        <v>0</v>
      </c>
      <c r="P344" s="764">
        <f>IFERROR(VLOOKUP($B$28:$B$565,低压数据库!$C:$AR,15,FALSE),0)</f>
        <v>0</v>
      </c>
      <c r="Q344" s="764">
        <f>IFERROR(VLOOKUP($B$28:$B$565,低压数据库!$C:$AR,16,FALSE),0)</f>
        <v>0</v>
      </c>
      <c r="R344" s="764">
        <f>IFERROR(VLOOKUP($B$28:$B$565,低压数据库!$C:$AR,17,FALSE),0)</f>
        <v>0</v>
      </c>
      <c r="S344" s="764">
        <f>IFERROR(VLOOKUP($B$28:$B$565,低压数据库!$C:$AR,18,FALSE),0)</f>
        <v>0</v>
      </c>
      <c r="T344" s="764">
        <f>IFERROR(VLOOKUP($B$28:$B$565,低压数据库!$C:$AR,19,FALSE),0)</f>
        <v>0</v>
      </c>
      <c r="U344" s="764">
        <f>IFERROR(VLOOKUP($B$28:$B$565,低压数据库!$C:$AR,20,FALSE),0)</f>
        <v>0</v>
      </c>
      <c r="V344" s="764">
        <f>IFERROR(VLOOKUP($B$28:$B$565,低压数据库!$C:$AR,21,FALSE),0)</f>
        <v>0</v>
      </c>
      <c r="W344" s="764">
        <f>IFERROR(VLOOKUP($B$28:$B$565,低压数据库!$C:$AR,22,FALSE),0)</f>
        <v>0</v>
      </c>
      <c r="X344" s="764">
        <f>IFERROR(VLOOKUP($B$28:$B$565,低压数据库!$C:$AR,23,FALSE),0)</f>
        <v>0</v>
      </c>
      <c r="Y344" s="764">
        <f>IFERROR(VLOOKUP($B$28:$B$565,低压数据库!$C:$AR,24,FALSE),0)</f>
        <v>0</v>
      </c>
      <c r="Z344" s="764">
        <f>IFERROR(VLOOKUP($B$28:$B$565,低压数据库!$C:$AR,25,FALSE),0)</f>
        <v>0</v>
      </c>
      <c r="AA344" s="764">
        <f>IFERROR(VLOOKUP($B$28:$B$565,低压数据库!$C:$AR,26,FALSE),0)</f>
        <v>0</v>
      </c>
      <c r="AB344" s="764">
        <f>IFERROR(VLOOKUP($B$28:$B$565,低压数据库!$C:$AR,27,FALSE),0)</f>
        <v>0</v>
      </c>
      <c r="AC344" s="764">
        <f>IFERROR(VLOOKUP($B$28:$B$565,低压数据库!$C:$AR,28,FALSE),0)</f>
        <v>0</v>
      </c>
      <c r="AD344" s="764">
        <f>IFERROR(VLOOKUP($B$28:$B$565,低压数据库!$C:$AR,29,FALSE),0)</f>
        <v>0</v>
      </c>
      <c r="AE344" s="764">
        <f>IFERROR(VLOOKUP($B$28:$B$565,低压数据库!$C:$AR,30,FALSE),0)</f>
        <v>0</v>
      </c>
      <c r="AF344" s="764">
        <f>IFERROR(VLOOKUP($B$28:$B$565,低压数据库!$C:$AR,31,FALSE),0)</f>
        <v>0</v>
      </c>
      <c r="AG344" s="764">
        <f>IFERROR(VLOOKUP($B$28:$B$565,低压数据库!$C:$AR,32,FALSE),0)</f>
        <v>0</v>
      </c>
      <c r="AH344" s="764">
        <f>IFERROR(VLOOKUP($B$28:$B$565,低压数据库!$C:$AR,33,FALSE),0)</f>
        <v>0</v>
      </c>
      <c r="AI344" s="764">
        <f>IFERROR(VLOOKUP($B$28:$B$565,低压数据库!$C:$AR,34,FALSE),0)</f>
        <v>0</v>
      </c>
      <c r="AJ344" s="764">
        <f>IFERROR(VLOOKUP($B$28:$B$565,低压数据库!$C:$AR,35,FALSE),0)</f>
        <v>0</v>
      </c>
      <c r="AK344" s="764">
        <f>IFERROR(VLOOKUP($B$28:$B$565,低压数据库!$C:$AR,36,FALSE),0)</f>
        <v>0</v>
      </c>
      <c r="AL344" s="764">
        <f>IFERROR(VLOOKUP($B$28:$B$565,低压数据库!$C:$AR,37,FALSE),0)</f>
        <v>0</v>
      </c>
      <c r="AM344" s="764">
        <f>IFERROR(VLOOKUP($B$28:$B$565,低压数据库!$C:$AR,38,FALSE),0)</f>
        <v>0</v>
      </c>
      <c r="AN344" s="764">
        <f>IFERROR(VLOOKUP($B$28:$B$565,低压数据库!$C:$AR,39,FALSE),0)</f>
        <v>0</v>
      </c>
      <c r="AO344" s="764"/>
      <c r="AP344" s="764">
        <f>IFERROR(VLOOKUP($B$28:$B$565,低压数据库!$C:$AR,40,FALSE),0)</f>
        <v>0</v>
      </c>
      <c r="AQ344" s="764">
        <f>IFERROR(VLOOKUP($B$28:$B$565,低压数据库!$C:$AR,41,FALSE),0)</f>
        <v>0</v>
      </c>
      <c r="AR344" s="764"/>
      <c r="AS344" s="764"/>
      <c r="AT344" s="764"/>
      <c r="AU344" s="765">
        <f>IFERROR(VLOOKUP($B$28:$B$565,低压数据库!$C:$AR,42,FALSE),0)</f>
        <v>0</v>
      </c>
    </row>
    <row r="345" s="675" customFormat="1" customHeight="1" spans="1:47">
      <c r="A345" s="769"/>
      <c r="B345" s="772"/>
      <c r="C345" s="759"/>
      <c r="D345" s="760"/>
      <c r="E345" s="761"/>
      <c r="F345" s="761"/>
      <c r="G345" s="761"/>
      <c r="H345" s="760"/>
      <c r="I345" s="760"/>
      <c r="J345" s="768"/>
      <c r="K345" s="763"/>
      <c r="L345" s="764"/>
      <c r="M345" s="764"/>
      <c r="N345" s="764"/>
      <c r="O345" s="764"/>
      <c r="P345" s="764"/>
      <c r="Q345" s="764"/>
      <c r="R345" s="764"/>
      <c r="S345" s="764"/>
      <c r="T345" s="764"/>
      <c r="U345" s="764"/>
      <c r="V345" s="764"/>
      <c r="W345" s="764"/>
      <c r="X345" s="764"/>
      <c r="Y345" s="764"/>
      <c r="Z345" s="764"/>
      <c r="AA345" s="764"/>
      <c r="AB345" s="764"/>
      <c r="AC345" s="764"/>
      <c r="AD345" s="764"/>
      <c r="AE345" s="764"/>
      <c r="AF345" s="764"/>
      <c r="AG345" s="764"/>
      <c r="AH345" s="764"/>
      <c r="AI345" s="764"/>
      <c r="AJ345" s="764"/>
      <c r="AK345" s="764"/>
      <c r="AL345" s="764"/>
      <c r="AM345" s="764"/>
      <c r="AN345" s="764"/>
      <c r="AO345" s="764"/>
      <c r="AP345" s="764"/>
      <c r="AQ345" s="764"/>
      <c r="AR345" s="764"/>
      <c r="AS345" s="764"/>
      <c r="AT345" s="764"/>
      <c r="AU345" s="765"/>
    </row>
    <row r="346" s="675" customFormat="1" customHeight="1" spans="1:47">
      <c r="A346" s="769"/>
      <c r="B346" s="770"/>
      <c r="C346" s="759">
        <f>IFERROR(VLOOKUP(B346:B570,低压数据库!C:D,2,FALSE),0)</f>
        <v>0</v>
      </c>
      <c r="D346" s="760">
        <f>IFERROR(VLOOKUP(B346:B570,低压数据库!C:E,3,FALSE),0)</f>
        <v>0</v>
      </c>
      <c r="E346" s="761"/>
      <c r="F346" s="761"/>
      <c r="G346" s="761"/>
      <c r="H346" s="760"/>
      <c r="I346" s="760">
        <f>IFERROR(VLOOKUP(B346:B570,低压数据库!C:J,8,FALSE),0)</f>
        <v>0</v>
      </c>
      <c r="J346" s="771"/>
      <c r="K346" s="763"/>
      <c r="L346" s="764">
        <f>IFERROR(VLOOKUP($B$28:$B$565,低压数据库!$C:$AR,11,FALSE),0)</f>
        <v>0</v>
      </c>
      <c r="M346" s="764">
        <f>IFERROR(VLOOKUP($B$28:$B$565,低压数据库!$C:$AR,12,FALSE),0)</f>
        <v>0</v>
      </c>
      <c r="N346" s="764">
        <f>IFERROR(VLOOKUP($B$28:$B$565,低压数据库!$C:$AR,13,FALSE),0)</f>
        <v>0</v>
      </c>
      <c r="O346" s="764">
        <f>IFERROR(VLOOKUP($B$28:$B$565,低压数据库!$C:$AR,14,FALSE),0)</f>
        <v>0</v>
      </c>
      <c r="P346" s="764">
        <f>IFERROR(VLOOKUP($B$28:$B$565,低压数据库!$C:$AR,15,FALSE),0)</f>
        <v>0</v>
      </c>
      <c r="Q346" s="764">
        <f>IFERROR(VLOOKUP($B$28:$B$565,低压数据库!$C:$AR,16,FALSE),0)</f>
        <v>0</v>
      </c>
      <c r="R346" s="764">
        <f>IFERROR(VLOOKUP($B$28:$B$565,低压数据库!$C:$AR,17,FALSE),0)</f>
        <v>0</v>
      </c>
      <c r="S346" s="764">
        <f>IFERROR(VLOOKUP($B$28:$B$565,低压数据库!$C:$AR,18,FALSE),0)</f>
        <v>0</v>
      </c>
      <c r="T346" s="764">
        <f>IFERROR(VLOOKUP($B$28:$B$565,低压数据库!$C:$AR,19,FALSE),0)</f>
        <v>0</v>
      </c>
      <c r="U346" s="764">
        <f>IFERROR(VLOOKUP($B$28:$B$565,低压数据库!$C:$AR,20,FALSE),0)</f>
        <v>0</v>
      </c>
      <c r="V346" s="764">
        <f>IFERROR(VLOOKUP($B$28:$B$565,低压数据库!$C:$AR,21,FALSE),0)</f>
        <v>0</v>
      </c>
      <c r="W346" s="764">
        <f>IFERROR(VLOOKUP($B$28:$B$565,低压数据库!$C:$AR,22,FALSE),0)</f>
        <v>0</v>
      </c>
      <c r="X346" s="764">
        <f>IFERROR(VLOOKUP($B$28:$B$565,低压数据库!$C:$AR,23,FALSE),0)</f>
        <v>0</v>
      </c>
      <c r="Y346" s="764">
        <f>IFERROR(VLOOKUP($B$28:$B$565,低压数据库!$C:$AR,24,FALSE),0)</f>
        <v>0</v>
      </c>
      <c r="Z346" s="764">
        <f>IFERROR(VLOOKUP($B$28:$B$565,低压数据库!$C:$AR,25,FALSE),0)</f>
        <v>0</v>
      </c>
      <c r="AA346" s="764">
        <f>IFERROR(VLOOKUP($B$28:$B$565,低压数据库!$C:$AR,26,FALSE),0)</f>
        <v>0</v>
      </c>
      <c r="AB346" s="764">
        <f>IFERROR(VLOOKUP($B$28:$B$565,低压数据库!$C:$AR,27,FALSE),0)</f>
        <v>0</v>
      </c>
      <c r="AC346" s="764">
        <f>IFERROR(VLOOKUP($B$28:$B$565,低压数据库!$C:$AR,28,FALSE),0)</f>
        <v>0</v>
      </c>
      <c r="AD346" s="764">
        <f>IFERROR(VLOOKUP($B$28:$B$565,低压数据库!$C:$AR,29,FALSE),0)</f>
        <v>0</v>
      </c>
      <c r="AE346" s="764">
        <f>IFERROR(VLOOKUP($B$28:$B$565,低压数据库!$C:$AR,30,FALSE),0)</f>
        <v>0</v>
      </c>
      <c r="AF346" s="764">
        <f>IFERROR(VLOOKUP($B$28:$B$565,低压数据库!$C:$AR,31,FALSE),0)</f>
        <v>0</v>
      </c>
      <c r="AG346" s="764">
        <f>IFERROR(VLOOKUP($B$28:$B$565,低压数据库!$C:$AR,32,FALSE),0)</f>
        <v>0</v>
      </c>
      <c r="AH346" s="764">
        <f>IFERROR(VLOOKUP($B$28:$B$565,低压数据库!$C:$AR,33,FALSE),0)</f>
        <v>0</v>
      </c>
      <c r="AI346" s="764">
        <f>IFERROR(VLOOKUP($B$28:$B$565,低压数据库!$C:$AR,34,FALSE),0)</f>
        <v>0</v>
      </c>
      <c r="AJ346" s="764">
        <f>IFERROR(VLOOKUP($B$28:$B$565,低压数据库!$C:$AR,35,FALSE),0)</f>
        <v>0</v>
      </c>
      <c r="AK346" s="764">
        <f>IFERROR(VLOOKUP($B$28:$B$565,低压数据库!$C:$AR,36,FALSE),0)</f>
        <v>0</v>
      </c>
      <c r="AL346" s="764">
        <f>IFERROR(VLOOKUP($B$28:$B$565,低压数据库!$C:$AR,37,FALSE),0)</f>
        <v>0</v>
      </c>
      <c r="AM346" s="764">
        <f>IFERROR(VLOOKUP($B$28:$B$565,低压数据库!$C:$AR,38,FALSE),0)</f>
        <v>0</v>
      </c>
      <c r="AN346" s="764">
        <f>IFERROR(VLOOKUP($B$28:$B$565,低压数据库!$C:$AR,39,FALSE),0)</f>
        <v>0</v>
      </c>
      <c r="AO346" s="764"/>
      <c r="AP346" s="764">
        <f>IFERROR(VLOOKUP($B$28:$B$565,低压数据库!$C:$AR,40,FALSE),0)</f>
        <v>0</v>
      </c>
      <c r="AQ346" s="764">
        <f>IFERROR(VLOOKUP($B$28:$B$565,低压数据库!$C:$AR,41,FALSE),0)</f>
        <v>0</v>
      </c>
      <c r="AR346" s="764"/>
      <c r="AS346" s="764"/>
      <c r="AT346" s="764"/>
      <c r="AU346" s="765">
        <f>IFERROR(VLOOKUP($B$28:$B$565,低压数据库!$C:$AR,42,FALSE),0)</f>
        <v>0</v>
      </c>
    </row>
    <row r="347" s="675" customFormat="1" customHeight="1" spans="1:47">
      <c r="A347" s="769"/>
      <c r="B347" s="772"/>
      <c r="C347" s="759"/>
      <c r="D347" s="760"/>
      <c r="E347" s="761"/>
      <c r="F347" s="761"/>
      <c r="G347" s="761"/>
      <c r="H347" s="760"/>
      <c r="I347" s="760"/>
      <c r="J347" s="768"/>
      <c r="K347" s="763"/>
      <c r="L347" s="764"/>
      <c r="M347" s="764"/>
      <c r="N347" s="764"/>
      <c r="O347" s="764"/>
      <c r="P347" s="764"/>
      <c r="Q347" s="764"/>
      <c r="R347" s="764"/>
      <c r="S347" s="764"/>
      <c r="T347" s="764"/>
      <c r="U347" s="764"/>
      <c r="V347" s="764"/>
      <c r="W347" s="764"/>
      <c r="X347" s="764"/>
      <c r="Y347" s="764"/>
      <c r="Z347" s="764"/>
      <c r="AA347" s="764"/>
      <c r="AB347" s="764"/>
      <c r="AC347" s="764"/>
      <c r="AD347" s="764"/>
      <c r="AE347" s="764"/>
      <c r="AF347" s="764"/>
      <c r="AG347" s="764"/>
      <c r="AH347" s="764"/>
      <c r="AI347" s="764"/>
      <c r="AJ347" s="764"/>
      <c r="AK347" s="764"/>
      <c r="AL347" s="764"/>
      <c r="AM347" s="764"/>
      <c r="AN347" s="764"/>
      <c r="AO347" s="764"/>
      <c r="AP347" s="764"/>
      <c r="AQ347" s="764"/>
      <c r="AR347" s="764"/>
      <c r="AS347" s="764"/>
      <c r="AT347" s="764"/>
      <c r="AU347" s="765"/>
    </row>
    <row r="348" s="675" customFormat="1" customHeight="1" spans="1:47">
      <c r="A348" s="769"/>
      <c r="B348" s="770"/>
      <c r="C348" s="759">
        <f>IFERROR(VLOOKUP(B348:B570,低压数据库!C:D,2,FALSE),0)</f>
        <v>0</v>
      </c>
      <c r="D348" s="760">
        <f>IFERROR(VLOOKUP(B348:B570,低压数据库!C:E,3,FALSE),0)</f>
        <v>0</v>
      </c>
      <c r="E348" s="761"/>
      <c r="F348" s="761"/>
      <c r="G348" s="761"/>
      <c r="H348" s="760"/>
      <c r="I348" s="760">
        <f>IFERROR(VLOOKUP(B348:B570,低压数据库!C:J,8,FALSE),0)</f>
        <v>0</v>
      </c>
      <c r="J348" s="771"/>
      <c r="K348" s="763"/>
      <c r="L348" s="764">
        <f>IFERROR(VLOOKUP($B$28:$B$565,低压数据库!$C:$AR,11,FALSE),0)</f>
        <v>0</v>
      </c>
      <c r="M348" s="764">
        <f>IFERROR(VLOOKUP($B$28:$B$565,低压数据库!$C:$AR,12,FALSE),0)</f>
        <v>0</v>
      </c>
      <c r="N348" s="764">
        <f>IFERROR(VLOOKUP($B$28:$B$565,低压数据库!$C:$AR,13,FALSE),0)</f>
        <v>0</v>
      </c>
      <c r="O348" s="764">
        <f>IFERROR(VLOOKUP($B$28:$B$565,低压数据库!$C:$AR,14,FALSE),0)</f>
        <v>0</v>
      </c>
      <c r="P348" s="764">
        <f>IFERROR(VLOOKUP($B$28:$B$565,低压数据库!$C:$AR,15,FALSE),0)</f>
        <v>0</v>
      </c>
      <c r="Q348" s="764">
        <f>IFERROR(VLOOKUP($B$28:$B$565,低压数据库!$C:$AR,16,FALSE),0)</f>
        <v>0</v>
      </c>
      <c r="R348" s="764">
        <f>IFERROR(VLOOKUP($B$28:$B$565,低压数据库!$C:$AR,17,FALSE),0)</f>
        <v>0</v>
      </c>
      <c r="S348" s="764">
        <f>IFERROR(VLOOKUP($B$28:$B$565,低压数据库!$C:$AR,18,FALSE),0)</f>
        <v>0</v>
      </c>
      <c r="T348" s="764">
        <f>IFERROR(VLOOKUP($B$28:$B$565,低压数据库!$C:$AR,19,FALSE),0)</f>
        <v>0</v>
      </c>
      <c r="U348" s="764">
        <f>IFERROR(VLOOKUP($B$28:$B$565,低压数据库!$C:$AR,20,FALSE),0)</f>
        <v>0</v>
      </c>
      <c r="V348" s="764">
        <f>IFERROR(VLOOKUP($B$28:$B$565,低压数据库!$C:$AR,21,FALSE),0)</f>
        <v>0</v>
      </c>
      <c r="W348" s="764">
        <f>IFERROR(VLOOKUP($B$28:$B$565,低压数据库!$C:$AR,22,FALSE),0)</f>
        <v>0</v>
      </c>
      <c r="X348" s="764">
        <f>IFERROR(VLOOKUP($B$28:$B$565,低压数据库!$C:$AR,23,FALSE),0)</f>
        <v>0</v>
      </c>
      <c r="Y348" s="764">
        <f>IFERROR(VLOOKUP($B$28:$B$565,低压数据库!$C:$AR,24,FALSE),0)</f>
        <v>0</v>
      </c>
      <c r="Z348" s="764">
        <f>IFERROR(VLOOKUP($B$28:$B$565,低压数据库!$C:$AR,25,FALSE),0)</f>
        <v>0</v>
      </c>
      <c r="AA348" s="764">
        <f>IFERROR(VLOOKUP($B$28:$B$565,低压数据库!$C:$AR,26,FALSE),0)</f>
        <v>0</v>
      </c>
      <c r="AB348" s="764">
        <f>IFERROR(VLOOKUP($B$28:$B$565,低压数据库!$C:$AR,27,FALSE),0)</f>
        <v>0</v>
      </c>
      <c r="AC348" s="764">
        <f>IFERROR(VLOOKUP($B$28:$B$565,低压数据库!$C:$AR,28,FALSE),0)</f>
        <v>0</v>
      </c>
      <c r="AD348" s="764">
        <f>IFERROR(VLOOKUP($B$28:$B$565,低压数据库!$C:$AR,29,FALSE),0)</f>
        <v>0</v>
      </c>
      <c r="AE348" s="764">
        <f>IFERROR(VLOOKUP($B$28:$B$565,低压数据库!$C:$AR,30,FALSE),0)</f>
        <v>0</v>
      </c>
      <c r="AF348" s="764">
        <f>IFERROR(VLOOKUP($B$28:$B$565,低压数据库!$C:$AR,31,FALSE),0)</f>
        <v>0</v>
      </c>
      <c r="AG348" s="764">
        <f>IFERROR(VLOOKUP($B$28:$B$565,低压数据库!$C:$AR,32,FALSE),0)</f>
        <v>0</v>
      </c>
      <c r="AH348" s="764">
        <f>IFERROR(VLOOKUP($B$28:$B$565,低压数据库!$C:$AR,33,FALSE),0)</f>
        <v>0</v>
      </c>
      <c r="AI348" s="764">
        <f>IFERROR(VLOOKUP($B$28:$B$565,低压数据库!$C:$AR,34,FALSE),0)</f>
        <v>0</v>
      </c>
      <c r="AJ348" s="764">
        <f>IFERROR(VLOOKUP($B$28:$B$565,低压数据库!$C:$AR,35,FALSE),0)</f>
        <v>0</v>
      </c>
      <c r="AK348" s="764">
        <f>IFERROR(VLOOKUP($B$28:$B$565,低压数据库!$C:$AR,36,FALSE),0)</f>
        <v>0</v>
      </c>
      <c r="AL348" s="764">
        <f>IFERROR(VLOOKUP($B$28:$B$565,低压数据库!$C:$AR,37,FALSE),0)</f>
        <v>0</v>
      </c>
      <c r="AM348" s="764">
        <f>IFERROR(VLOOKUP($B$28:$B$565,低压数据库!$C:$AR,38,FALSE),0)</f>
        <v>0</v>
      </c>
      <c r="AN348" s="764">
        <f>IFERROR(VLOOKUP($B$28:$B$565,低压数据库!$C:$AR,39,FALSE),0)</f>
        <v>0</v>
      </c>
      <c r="AO348" s="764"/>
      <c r="AP348" s="764">
        <f>IFERROR(VLOOKUP($B$28:$B$565,低压数据库!$C:$AR,40,FALSE),0)</f>
        <v>0</v>
      </c>
      <c r="AQ348" s="764">
        <f>IFERROR(VLOOKUP($B$28:$B$565,低压数据库!$C:$AR,41,FALSE),0)</f>
        <v>0</v>
      </c>
      <c r="AR348" s="764"/>
      <c r="AS348" s="764"/>
      <c r="AT348" s="764"/>
      <c r="AU348" s="765">
        <f>IFERROR(VLOOKUP($B$28:$B$565,低压数据库!$C:$AR,42,FALSE),0)</f>
        <v>0</v>
      </c>
    </row>
    <row r="349" s="675" customFormat="1" customHeight="1" spans="1:47">
      <c r="A349" s="769"/>
      <c r="B349" s="772"/>
      <c r="C349" s="759"/>
      <c r="D349" s="760"/>
      <c r="E349" s="761"/>
      <c r="F349" s="761"/>
      <c r="G349" s="761"/>
      <c r="H349" s="760"/>
      <c r="I349" s="760"/>
      <c r="J349" s="768"/>
      <c r="K349" s="763"/>
      <c r="L349" s="764"/>
      <c r="M349" s="764"/>
      <c r="N349" s="764"/>
      <c r="O349" s="764"/>
      <c r="P349" s="764"/>
      <c r="Q349" s="764"/>
      <c r="R349" s="764"/>
      <c r="S349" s="764"/>
      <c r="T349" s="764"/>
      <c r="U349" s="764"/>
      <c r="V349" s="764"/>
      <c r="W349" s="764"/>
      <c r="X349" s="764"/>
      <c r="Y349" s="764"/>
      <c r="Z349" s="764"/>
      <c r="AA349" s="764"/>
      <c r="AB349" s="764"/>
      <c r="AC349" s="764"/>
      <c r="AD349" s="764"/>
      <c r="AE349" s="764"/>
      <c r="AF349" s="764"/>
      <c r="AG349" s="764"/>
      <c r="AH349" s="764"/>
      <c r="AI349" s="764"/>
      <c r="AJ349" s="764"/>
      <c r="AK349" s="764"/>
      <c r="AL349" s="764"/>
      <c r="AM349" s="764"/>
      <c r="AN349" s="764"/>
      <c r="AO349" s="764"/>
      <c r="AP349" s="764"/>
      <c r="AQ349" s="764"/>
      <c r="AR349" s="764"/>
      <c r="AS349" s="764"/>
      <c r="AT349" s="764"/>
      <c r="AU349" s="765"/>
    </row>
    <row r="350" s="675" customFormat="1" customHeight="1" spans="1:47">
      <c r="A350" s="769"/>
      <c r="B350" s="770"/>
      <c r="C350" s="759">
        <f>IFERROR(VLOOKUP(B350:B570,低压数据库!C:D,2,FALSE),0)</f>
        <v>0</v>
      </c>
      <c r="D350" s="760">
        <f>IFERROR(VLOOKUP(B350:B570,低压数据库!C:E,3,FALSE),0)</f>
        <v>0</v>
      </c>
      <c r="E350" s="761"/>
      <c r="F350" s="761"/>
      <c r="G350" s="761"/>
      <c r="H350" s="760"/>
      <c r="I350" s="760">
        <f>IFERROR(VLOOKUP(B350:B570,低压数据库!C:J,8,FALSE),0)</f>
        <v>0</v>
      </c>
      <c r="J350" s="771"/>
      <c r="K350" s="763"/>
      <c r="L350" s="764">
        <f>IFERROR(VLOOKUP($B$28:$B$565,低压数据库!$C:$AR,11,FALSE),0)</f>
        <v>0</v>
      </c>
      <c r="M350" s="764">
        <f>IFERROR(VLOOKUP($B$28:$B$565,低压数据库!$C:$AR,12,FALSE),0)</f>
        <v>0</v>
      </c>
      <c r="N350" s="764">
        <f>IFERROR(VLOOKUP($B$28:$B$565,低压数据库!$C:$AR,13,FALSE),0)</f>
        <v>0</v>
      </c>
      <c r="O350" s="764">
        <f>IFERROR(VLOOKUP($B$28:$B$565,低压数据库!$C:$AR,14,FALSE),0)</f>
        <v>0</v>
      </c>
      <c r="P350" s="764">
        <f>IFERROR(VLOOKUP($B$28:$B$565,低压数据库!$C:$AR,15,FALSE),0)</f>
        <v>0</v>
      </c>
      <c r="Q350" s="764">
        <f>IFERROR(VLOOKUP($B$28:$B$565,低压数据库!$C:$AR,16,FALSE),0)</f>
        <v>0</v>
      </c>
      <c r="R350" s="764">
        <f>IFERROR(VLOOKUP($B$28:$B$565,低压数据库!$C:$AR,17,FALSE),0)</f>
        <v>0</v>
      </c>
      <c r="S350" s="764">
        <f>IFERROR(VLOOKUP($B$28:$B$565,低压数据库!$C:$AR,18,FALSE),0)</f>
        <v>0</v>
      </c>
      <c r="T350" s="764">
        <f>IFERROR(VLOOKUP($B$28:$B$565,低压数据库!$C:$AR,19,FALSE),0)</f>
        <v>0</v>
      </c>
      <c r="U350" s="764">
        <f>IFERROR(VLOOKUP($B$28:$B$565,低压数据库!$C:$AR,20,FALSE),0)</f>
        <v>0</v>
      </c>
      <c r="V350" s="764">
        <f>IFERROR(VLOOKUP($B$28:$B$565,低压数据库!$C:$AR,21,FALSE),0)</f>
        <v>0</v>
      </c>
      <c r="W350" s="764">
        <f>IFERROR(VLOOKUP($B$28:$B$565,低压数据库!$C:$AR,22,FALSE),0)</f>
        <v>0</v>
      </c>
      <c r="X350" s="764">
        <f>IFERROR(VLOOKUP($B$28:$B$565,低压数据库!$C:$AR,23,FALSE),0)</f>
        <v>0</v>
      </c>
      <c r="Y350" s="764">
        <f>IFERROR(VLOOKUP($B$28:$B$565,低压数据库!$C:$AR,24,FALSE),0)</f>
        <v>0</v>
      </c>
      <c r="Z350" s="764">
        <f>IFERROR(VLOOKUP($B$28:$B$565,低压数据库!$C:$AR,25,FALSE),0)</f>
        <v>0</v>
      </c>
      <c r="AA350" s="764">
        <f>IFERROR(VLOOKUP($B$28:$B$565,低压数据库!$C:$AR,26,FALSE),0)</f>
        <v>0</v>
      </c>
      <c r="AB350" s="764">
        <f>IFERROR(VLOOKUP($B$28:$B$565,低压数据库!$C:$AR,27,FALSE),0)</f>
        <v>0</v>
      </c>
      <c r="AC350" s="764">
        <f>IFERROR(VLOOKUP($B$28:$B$565,低压数据库!$C:$AR,28,FALSE),0)</f>
        <v>0</v>
      </c>
      <c r="AD350" s="764">
        <f>IFERROR(VLOOKUP($B$28:$B$565,低压数据库!$C:$AR,29,FALSE),0)</f>
        <v>0</v>
      </c>
      <c r="AE350" s="764">
        <f>IFERROR(VLOOKUP($B$28:$B$565,低压数据库!$C:$AR,30,FALSE),0)</f>
        <v>0</v>
      </c>
      <c r="AF350" s="764">
        <f>IFERROR(VLOOKUP($B$28:$B$565,低压数据库!$C:$AR,31,FALSE),0)</f>
        <v>0</v>
      </c>
      <c r="AG350" s="764">
        <f>IFERROR(VLOOKUP($B$28:$B$565,低压数据库!$C:$AR,32,FALSE),0)</f>
        <v>0</v>
      </c>
      <c r="AH350" s="764">
        <f>IFERROR(VLOOKUP($B$28:$B$565,低压数据库!$C:$AR,33,FALSE),0)</f>
        <v>0</v>
      </c>
      <c r="AI350" s="764">
        <f>IFERROR(VLOOKUP($B$28:$B$565,低压数据库!$C:$AR,34,FALSE),0)</f>
        <v>0</v>
      </c>
      <c r="AJ350" s="764">
        <f>IFERROR(VLOOKUP($B$28:$B$565,低压数据库!$C:$AR,35,FALSE),0)</f>
        <v>0</v>
      </c>
      <c r="AK350" s="764">
        <f>IFERROR(VLOOKUP($B$28:$B$565,低压数据库!$C:$AR,36,FALSE),0)</f>
        <v>0</v>
      </c>
      <c r="AL350" s="764">
        <f>IFERROR(VLOOKUP($B$28:$B$565,低压数据库!$C:$AR,37,FALSE),0)</f>
        <v>0</v>
      </c>
      <c r="AM350" s="764">
        <f>IFERROR(VLOOKUP($B$28:$B$565,低压数据库!$C:$AR,38,FALSE),0)</f>
        <v>0</v>
      </c>
      <c r="AN350" s="764">
        <f>IFERROR(VLOOKUP($B$28:$B$565,低压数据库!$C:$AR,39,FALSE),0)</f>
        <v>0</v>
      </c>
      <c r="AO350" s="764"/>
      <c r="AP350" s="764">
        <f>IFERROR(VLOOKUP($B$28:$B$565,低压数据库!$C:$AR,40,FALSE),0)</f>
        <v>0</v>
      </c>
      <c r="AQ350" s="764">
        <f>IFERROR(VLOOKUP($B$28:$B$565,低压数据库!$C:$AR,41,FALSE),0)</f>
        <v>0</v>
      </c>
      <c r="AR350" s="764"/>
      <c r="AS350" s="764"/>
      <c r="AT350" s="764"/>
      <c r="AU350" s="765">
        <f>IFERROR(VLOOKUP($B$28:$B$565,低压数据库!$C:$AR,42,FALSE),0)</f>
        <v>0</v>
      </c>
    </row>
    <row r="351" s="675" customFormat="1" customHeight="1" spans="1:47">
      <c r="A351" s="769"/>
      <c r="B351" s="772"/>
      <c r="C351" s="759"/>
      <c r="D351" s="760"/>
      <c r="E351" s="761"/>
      <c r="F351" s="761"/>
      <c r="G351" s="761"/>
      <c r="H351" s="760"/>
      <c r="I351" s="760"/>
      <c r="J351" s="768"/>
      <c r="K351" s="763"/>
      <c r="L351" s="764"/>
      <c r="M351" s="764"/>
      <c r="N351" s="764"/>
      <c r="O351" s="764"/>
      <c r="P351" s="764"/>
      <c r="Q351" s="764"/>
      <c r="R351" s="764"/>
      <c r="S351" s="764"/>
      <c r="T351" s="764"/>
      <c r="U351" s="764"/>
      <c r="V351" s="764"/>
      <c r="W351" s="764"/>
      <c r="X351" s="764"/>
      <c r="Y351" s="764"/>
      <c r="Z351" s="764"/>
      <c r="AA351" s="764"/>
      <c r="AB351" s="764"/>
      <c r="AC351" s="764"/>
      <c r="AD351" s="764"/>
      <c r="AE351" s="764"/>
      <c r="AF351" s="764"/>
      <c r="AG351" s="764"/>
      <c r="AH351" s="764"/>
      <c r="AI351" s="764"/>
      <c r="AJ351" s="764"/>
      <c r="AK351" s="764"/>
      <c r="AL351" s="764"/>
      <c r="AM351" s="764"/>
      <c r="AN351" s="764"/>
      <c r="AO351" s="764"/>
      <c r="AP351" s="764"/>
      <c r="AQ351" s="764"/>
      <c r="AR351" s="764"/>
      <c r="AS351" s="764"/>
      <c r="AT351" s="764"/>
      <c r="AU351" s="765"/>
    </row>
    <row r="352" s="675" customFormat="1" customHeight="1" spans="1:47">
      <c r="A352" s="769"/>
      <c r="B352" s="770"/>
      <c r="C352" s="759">
        <f>IFERROR(VLOOKUP(B352:B570,低压数据库!C:D,2,FALSE),0)</f>
        <v>0</v>
      </c>
      <c r="D352" s="760">
        <f>IFERROR(VLOOKUP(B352:B570,低压数据库!C:E,3,FALSE),0)</f>
        <v>0</v>
      </c>
      <c r="E352" s="761"/>
      <c r="F352" s="761"/>
      <c r="G352" s="761"/>
      <c r="H352" s="760"/>
      <c r="I352" s="760">
        <f>IFERROR(VLOOKUP(B352:B570,低压数据库!C:J,8,FALSE),0)</f>
        <v>0</v>
      </c>
      <c r="J352" s="771"/>
      <c r="K352" s="763"/>
      <c r="L352" s="764">
        <f>IFERROR(VLOOKUP($B$28:$B$565,低压数据库!$C:$AR,11,FALSE),0)</f>
        <v>0</v>
      </c>
      <c r="M352" s="764">
        <f>IFERROR(VLOOKUP($B$28:$B$565,低压数据库!$C:$AR,12,FALSE),0)</f>
        <v>0</v>
      </c>
      <c r="N352" s="764">
        <f>IFERROR(VLOOKUP($B$28:$B$565,低压数据库!$C:$AR,13,FALSE),0)</f>
        <v>0</v>
      </c>
      <c r="O352" s="764">
        <f>IFERROR(VLOOKUP($B$28:$B$565,低压数据库!$C:$AR,14,FALSE),0)</f>
        <v>0</v>
      </c>
      <c r="P352" s="764">
        <f>IFERROR(VLOOKUP($B$28:$B$565,低压数据库!$C:$AR,15,FALSE),0)</f>
        <v>0</v>
      </c>
      <c r="Q352" s="764">
        <f>IFERROR(VLOOKUP($B$28:$B$565,低压数据库!$C:$AR,16,FALSE),0)</f>
        <v>0</v>
      </c>
      <c r="R352" s="764">
        <f>IFERROR(VLOOKUP($B$28:$B$565,低压数据库!$C:$AR,17,FALSE),0)</f>
        <v>0</v>
      </c>
      <c r="S352" s="764">
        <f>IFERROR(VLOOKUP($B$28:$B$565,低压数据库!$C:$AR,18,FALSE),0)</f>
        <v>0</v>
      </c>
      <c r="T352" s="764">
        <f>IFERROR(VLOOKUP($B$28:$B$565,低压数据库!$C:$AR,19,FALSE),0)</f>
        <v>0</v>
      </c>
      <c r="U352" s="764">
        <f>IFERROR(VLOOKUP($B$28:$B$565,低压数据库!$C:$AR,20,FALSE),0)</f>
        <v>0</v>
      </c>
      <c r="V352" s="764">
        <f>IFERROR(VLOOKUP($B$28:$B$565,低压数据库!$C:$AR,21,FALSE),0)</f>
        <v>0</v>
      </c>
      <c r="W352" s="764">
        <f>IFERROR(VLOOKUP($B$28:$B$565,低压数据库!$C:$AR,22,FALSE),0)</f>
        <v>0</v>
      </c>
      <c r="X352" s="764">
        <f>IFERROR(VLOOKUP($B$28:$B$565,低压数据库!$C:$AR,23,FALSE),0)</f>
        <v>0</v>
      </c>
      <c r="Y352" s="764">
        <f>IFERROR(VLOOKUP($B$28:$B$565,低压数据库!$C:$AR,24,FALSE),0)</f>
        <v>0</v>
      </c>
      <c r="Z352" s="764">
        <f>IFERROR(VLOOKUP($B$28:$B$565,低压数据库!$C:$AR,25,FALSE),0)</f>
        <v>0</v>
      </c>
      <c r="AA352" s="764">
        <f>IFERROR(VLOOKUP($B$28:$B$565,低压数据库!$C:$AR,26,FALSE),0)</f>
        <v>0</v>
      </c>
      <c r="AB352" s="764">
        <f>IFERROR(VLOOKUP($B$28:$B$565,低压数据库!$C:$AR,27,FALSE),0)</f>
        <v>0</v>
      </c>
      <c r="AC352" s="764">
        <f>IFERROR(VLOOKUP($B$28:$B$565,低压数据库!$C:$AR,28,FALSE),0)</f>
        <v>0</v>
      </c>
      <c r="AD352" s="764">
        <f>IFERROR(VLOOKUP($B$28:$B$565,低压数据库!$C:$AR,29,FALSE),0)</f>
        <v>0</v>
      </c>
      <c r="AE352" s="764">
        <f>IFERROR(VLOOKUP($B$28:$B$565,低压数据库!$C:$AR,30,FALSE),0)</f>
        <v>0</v>
      </c>
      <c r="AF352" s="764">
        <f>IFERROR(VLOOKUP($B$28:$B$565,低压数据库!$C:$AR,31,FALSE),0)</f>
        <v>0</v>
      </c>
      <c r="AG352" s="764">
        <f>IFERROR(VLOOKUP($B$28:$B$565,低压数据库!$C:$AR,32,FALSE),0)</f>
        <v>0</v>
      </c>
      <c r="AH352" s="764">
        <f>IFERROR(VLOOKUP($B$28:$B$565,低压数据库!$C:$AR,33,FALSE),0)</f>
        <v>0</v>
      </c>
      <c r="AI352" s="764">
        <f>IFERROR(VLOOKUP($B$28:$B$565,低压数据库!$C:$AR,34,FALSE),0)</f>
        <v>0</v>
      </c>
      <c r="AJ352" s="764">
        <f>IFERROR(VLOOKUP($B$28:$B$565,低压数据库!$C:$AR,35,FALSE),0)</f>
        <v>0</v>
      </c>
      <c r="AK352" s="764">
        <f>IFERROR(VLOOKUP($B$28:$B$565,低压数据库!$C:$AR,36,FALSE),0)</f>
        <v>0</v>
      </c>
      <c r="AL352" s="764">
        <f>IFERROR(VLOOKUP($B$28:$B$565,低压数据库!$C:$AR,37,FALSE),0)</f>
        <v>0</v>
      </c>
      <c r="AM352" s="764">
        <f>IFERROR(VLOOKUP($B$28:$B$565,低压数据库!$C:$AR,38,FALSE),0)</f>
        <v>0</v>
      </c>
      <c r="AN352" s="764">
        <f>IFERROR(VLOOKUP($B$28:$B$565,低压数据库!$C:$AR,39,FALSE),0)</f>
        <v>0</v>
      </c>
      <c r="AO352" s="764"/>
      <c r="AP352" s="764">
        <f>IFERROR(VLOOKUP($B$28:$B$565,低压数据库!$C:$AR,40,FALSE),0)</f>
        <v>0</v>
      </c>
      <c r="AQ352" s="764">
        <f>IFERROR(VLOOKUP($B$28:$B$565,低压数据库!$C:$AR,41,FALSE),0)</f>
        <v>0</v>
      </c>
      <c r="AR352" s="764"/>
      <c r="AS352" s="764"/>
      <c r="AT352" s="764"/>
      <c r="AU352" s="765">
        <f>IFERROR(VLOOKUP($B$28:$B$565,低压数据库!$C:$AR,42,FALSE),0)</f>
        <v>0</v>
      </c>
    </row>
    <row r="353" s="675" customFormat="1" customHeight="1" spans="1:47">
      <c r="A353" s="769"/>
      <c r="B353" s="772"/>
      <c r="C353" s="759"/>
      <c r="D353" s="760"/>
      <c r="E353" s="761"/>
      <c r="F353" s="761"/>
      <c r="G353" s="761"/>
      <c r="H353" s="760"/>
      <c r="I353" s="760"/>
      <c r="J353" s="768"/>
      <c r="K353" s="763"/>
      <c r="L353" s="764"/>
      <c r="M353" s="764"/>
      <c r="N353" s="764"/>
      <c r="O353" s="764"/>
      <c r="P353" s="764"/>
      <c r="Q353" s="764"/>
      <c r="R353" s="764"/>
      <c r="S353" s="764"/>
      <c r="T353" s="764"/>
      <c r="U353" s="764"/>
      <c r="V353" s="764"/>
      <c r="W353" s="764"/>
      <c r="X353" s="764"/>
      <c r="Y353" s="764"/>
      <c r="Z353" s="764"/>
      <c r="AA353" s="764"/>
      <c r="AB353" s="764"/>
      <c r="AC353" s="764"/>
      <c r="AD353" s="764"/>
      <c r="AE353" s="764"/>
      <c r="AF353" s="764"/>
      <c r="AG353" s="764"/>
      <c r="AH353" s="764"/>
      <c r="AI353" s="764"/>
      <c r="AJ353" s="764"/>
      <c r="AK353" s="764"/>
      <c r="AL353" s="764"/>
      <c r="AM353" s="764"/>
      <c r="AN353" s="764"/>
      <c r="AO353" s="764"/>
      <c r="AP353" s="764"/>
      <c r="AQ353" s="764"/>
      <c r="AR353" s="764"/>
      <c r="AS353" s="764"/>
      <c r="AT353" s="764"/>
      <c r="AU353" s="765"/>
    </row>
    <row r="354" s="675" customFormat="1" customHeight="1" spans="1:47">
      <c r="A354" s="769"/>
      <c r="B354" s="770"/>
      <c r="C354" s="759">
        <f>IFERROR(VLOOKUP(B354:B570,低压数据库!C:D,2,FALSE),0)</f>
        <v>0</v>
      </c>
      <c r="D354" s="760">
        <f>IFERROR(VLOOKUP(B354:B570,低压数据库!C:E,3,FALSE),0)</f>
        <v>0</v>
      </c>
      <c r="E354" s="761"/>
      <c r="F354" s="761"/>
      <c r="G354" s="761"/>
      <c r="H354" s="760"/>
      <c r="I354" s="760">
        <f>IFERROR(VLOOKUP(B354:B570,低压数据库!C:J,8,FALSE),0)</f>
        <v>0</v>
      </c>
      <c r="J354" s="771"/>
      <c r="K354" s="763"/>
      <c r="L354" s="764">
        <f>IFERROR(VLOOKUP($B$28:$B$565,低压数据库!$C:$AR,11,FALSE),0)</f>
        <v>0</v>
      </c>
      <c r="M354" s="764">
        <f>IFERROR(VLOOKUP($B$28:$B$565,低压数据库!$C:$AR,12,FALSE),0)</f>
        <v>0</v>
      </c>
      <c r="N354" s="764">
        <f>IFERROR(VLOOKUP($B$28:$B$565,低压数据库!$C:$AR,13,FALSE),0)</f>
        <v>0</v>
      </c>
      <c r="O354" s="764">
        <f>IFERROR(VLOOKUP($B$28:$B$565,低压数据库!$C:$AR,14,FALSE),0)</f>
        <v>0</v>
      </c>
      <c r="P354" s="764">
        <f>IFERROR(VLOOKUP($B$28:$B$565,低压数据库!$C:$AR,15,FALSE),0)</f>
        <v>0</v>
      </c>
      <c r="Q354" s="764">
        <f>IFERROR(VLOOKUP($B$28:$B$565,低压数据库!$C:$AR,16,FALSE),0)</f>
        <v>0</v>
      </c>
      <c r="R354" s="764">
        <f>IFERROR(VLOOKUP($B$28:$B$565,低压数据库!$C:$AR,17,FALSE),0)</f>
        <v>0</v>
      </c>
      <c r="S354" s="764">
        <f>IFERROR(VLOOKUP($B$28:$B$565,低压数据库!$C:$AR,18,FALSE),0)</f>
        <v>0</v>
      </c>
      <c r="T354" s="764">
        <f>IFERROR(VLOOKUP($B$28:$B$565,低压数据库!$C:$AR,19,FALSE),0)</f>
        <v>0</v>
      </c>
      <c r="U354" s="764">
        <f>IFERROR(VLOOKUP($B$28:$B$565,低压数据库!$C:$AR,20,FALSE),0)</f>
        <v>0</v>
      </c>
      <c r="V354" s="764">
        <f>IFERROR(VLOOKUP($B$28:$B$565,低压数据库!$C:$AR,21,FALSE),0)</f>
        <v>0</v>
      </c>
      <c r="W354" s="764">
        <f>IFERROR(VLOOKUP($B$28:$B$565,低压数据库!$C:$AR,22,FALSE),0)</f>
        <v>0</v>
      </c>
      <c r="X354" s="764">
        <f>IFERROR(VLOOKUP($B$28:$B$565,低压数据库!$C:$AR,23,FALSE),0)</f>
        <v>0</v>
      </c>
      <c r="Y354" s="764">
        <f>IFERROR(VLOOKUP($B$28:$B$565,低压数据库!$C:$AR,24,FALSE),0)</f>
        <v>0</v>
      </c>
      <c r="Z354" s="764">
        <f>IFERROR(VLOOKUP($B$28:$B$565,低压数据库!$C:$AR,25,FALSE),0)</f>
        <v>0</v>
      </c>
      <c r="AA354" s="764">
        <f>IFERROR(VLOOKUP($B$28:$B$565,低压数据库!$C:$AR,26,FALSE),0)</f>
        <v>0</v>
      </c>
      <c r="AB354" s="764">
        <f>IFERROR(VLOOKUP($B$28:$B$565,低压数据库!$C:$AR,27,FALSE),0)</f>
        <v>0</v>
      </c>
      <c r="AC354" s="764">
        <f>IFERROR(VLOOKUP($B$28:$B$565,低压数据库!$C:$AR,28,FALSE),0)</f>
        <v>0</v>
      </c>
      <c r="AD354" s="764">
        <f>IFERROR(VLOOKUP($B$28:$B$565,低压数据库!$C:$AR,29,FALSE),0)</f>
        <v>0</v>
      </c>
      <c r="AE354" s="764">
        <f>IFERROR(VLOOKUP($B$28:$B$565,低压数据库!$C:$AR,30,FALSE),0)</f>
        <v>0</v>
      </c>
      <c r="AF354" s="764">
        <f>IFERROR(VLOOKUP($B$28:$B$565,低压数据库!$C:$AR,31,FALSE),0)</f>
        <v>0</v>
      </c>
      <c r="AG354" s="764">
        <f>IFERROR(VLOOKUP($B$28:$B$565,低压数据库!$C:$AR,32,FALSE),0)</f>
        <v>0</v>
      </c>
      <c r="AH354" s="764">
        <f>IFERROR(VLOOKUP($B$28:$B$565,低压数据库!$C:$AR,33,FALSE),0)</f>
        <v>0</v>
      </c>
      <c r="AI354" s="764">
        <f>IFERROR(VLOOKUP($B$28:$B$565,低压数据库!$C:$AR,34,FALSE),0)</f>
        <v>0</v>
      </c>
      <c r="AJ354" s="764">
        <f>IFERROR(VLOOKUP($B$28:$B$565,低压数据库!$C:$AR,35,FALSE),0)</f>
        <v>0</v>
      </c>
      <c r="AK354" s="764">
        <f>IFERROR(VLOOKUP($B$28:$B$565,低压数据库!$C:$AR,36,FALSE),0)</f>
        <v>0</v>
      </c>
      <c r="AL354" s="764">
        <f>IFERROR(VLOOKUP($B$28:$B$565,低压数据库!$C:$AR,37,FALSE),0)</f>
        <v>0</v>
      </c>
      <c r="AM354" s="764">
        <f>IFERROR(VLOOKUP($B$28:$B$565,低压数据库!$C:$AR,38,FALSE),0)</f>
        <v>0</v>
      </c>
      <c r="AN354" s="764">
        <f>IFERROR(VLOOKUP($B$28:$B$565,低压数据库!$C:$AR,39,FALSE),0)</f>
        <v>0</v>
      </c>
      <c r="AO354" s="764"/>
      <c r="AP354" s="764">
        <f>IFERROR(VLOOKUP($B$28:$B$565,低压数据库!$C:$AR,40,FALSE),0)</f>
        <v>0</v>
      </c>
      <c r="AQ354" s="764">
        <f>IFERROR(VLOOKUP($B$28:$B$565,低压数据库!$C:$AR,41,FALSE),0)</f>
        <v>0</v>
      </c>
      <c r="AR354" s="764"/>
      <c r="AS354" s="764"/>
      <c r="AT354" s="764"/>
      <c r="AU354" s="765">
        <f>IFERROR(VLOOKUP($B$28:$B$565,低压数据库!$C:$AR,42,FALSE),0)</f>
        <v>0</v>
      </c>
    </row>
    <row r="355" s="675" customFormat="1" customHeight="1" spans="1:47">
      <c r="A355" s="769"/>
      <c r="B355" s="772"/>
      <c r="C355" s="759"/>
      <c r="D355" s="760"/>
      <c r="E355" s="761"/>
      <c r="F355" s="761"/>
      <c r="G355" s="761"/>
      <c r="H355" s="760"/>
      <c r="I355" s="760"/>
      <c r="J355" s="768"/>
      <c r="K355" s="763"/>
      <c r="L355" s="764"/>
      <c r="M355" s="764"/>
      <c r="N355" s="764"/>
      <c r="O355" s="764"/>
      <c r="P355" s="764"/>
      <c r="Q355" s="764"/>
      <c r="R355" s="764"/>
      <c r="S355" s="764"/>
      <c r="T355" s="764"/>
      <c r="U355" s="764"/>
      <c r="V355" s="764"/>
      <c r="W355" s="764"/>
      <c r="X355" s="764"/>
      <c r="Y355" s="764"/>
      <c r="Z355" s="764"/>
      <c r="AA355" s="764"/>
      <c r="AB355" s="764"/>
      <c r="AC355" s="764"/>
      <c r="AD355" s="764"/>
      <c r="AE355" s="764"/>
      <c r="AF355" s="764"/>
      <c r="AG355" s="764"/>
      <c r="AH355" s="764"/>
      <c r="AI355" s="764"/>
      <c r="AJ355" s="764"/>
      <c r="AK355" s="764"/>
      <c r="AL355" s="764"/>
      <c r="AM355" s="764"/>
      <c r="AN355" s="764"/>
      <c r="AO355" s="764"/>
      <c r="AP355" s="764"/>
      <c r="AQ355" s="764"/>
      <c r="AR355" s="764"/>
      <c r="AS355" s="764"/>
      <c r="AT355" s="764"/>
      <c r="AU355" s="765"/>
    </row>
    <row r="356" s="675" customFormat="1" customHeight="1" spans="1:47">
      <c r="A356" s="769"/>
      <c r="B356" s="770"/>
      <c r="C356" s="759">
        <f>IFERROR(VLOOKUP(B356:B570,低压数据库!C:D,2,FALSE),0)</f>
        <v>0</v>
      </c>
      <c r="D356" s="760">
        <f>IFERROR(VLOOKUP(B356:B570,低压数据库!C:E,3,FALSE),0)</f>
        <v>0</v>
      </c>
      <c r="E356" s="761"/>
      <c r="F356" s="761"/>
      <c r="G356" s="761"/>
      <c r="H356" s="760"/>
      <c r="I356" s="760">
        <f>IFERROR(VLOOKUP(B356:B570,低压数据库!C:J,8,FALSE),0)</f>
        <v>0</v>
      </c>
      <c r="J356" s="771"/>
      <c r="K356" s="763"/>
      <c r="L356" s="764">
        <f>IFERROR(VLOOKUP($B$28:$B$565,低压数据库!$C:$AR,11,FALSE),0)</f>
        <v>0</v>
      </c>
      <c r="M356" s="764">
        <f>IFERROR(VLOOKUP($B$28:$B$565,低压数据库!$C:$AR,12,FALSE),0)</f>
        <v>0</v>
      </c>
      <c r="N356" s="764">
        <f>IFERROR(VLOOKUP($B$28:$B$565,低压数据库!$C:$AR,13,FALSE),0)</f>
        <v>0</v>
      </c>
      <c r="O356" s="764">
        <f>IFERROR(VLOOKUP($B$28:$B$565,低压数据库!$C:$AR,14,FALSE),0)</f>
        <v>0</v>
      </c>
      <c r="P356" s="764">
        <f>IFERROR(VLOOKUP($B$28:$B$565,低压数据库!$C:$AR,15,FALSE),0)</f>
        <v>0</v>
      </c>
      <c r="Q356" s="764">
        <f>IFERROR(VLOOKUP($B$28:$B$565,低压数据库!$C:$AR,16,FALSE),0)</f>
        <v>0</v>
      </c>
      <c r="R356" s="764">
        <f>IFERROR(VLOOKUP($B$28:$B$565,低压数据库!$C:$AR,17,FALSE),0)</f>
        <v>0</v>
      </c>
      <c r="S356" s="764">
        <f>IFERROR(VLOOKUP($B$28:$B$565,低压数据库!$C:$AR,18,FALSE),0)</f>
        <v>0</v>
      </c>
      <c r="T356" s="764">
        <f>IFERROR(VLOOKUP($B$28:$B$565,低压数据库!$C:$AR,19,FALSE),0)</f>
        <v>0</v>
      </c>
      <c r="U356" s="764">
        <f>IFERROR(VLOOKUP($B$28:$B$565,低压数据库!$C:$AR,20,FALSE),0)</f>
        <v>0</v>
      </c>
      <c r="V356" s="764">
        <f>IFERROR(VLOOKUP($B$28:$B$565,低压数据库!$C:$AR,21,FALSE),0)</f>
        <v>0</v>
      </c>
      <c r="W356" s="764">
        <f>IFERROR(VLOOKUP($B$28:$B$565,低压数据库!$C:$AR,22,FALSE),0)</f>
        <v>0</v>
      </c>
      <c r="X356" s="764">
        <f>IFERROR(VLOOKUP($B$28:$B$565,低压数据库!$C:$AR,23,FALSE),0)</f>
        <v>0</v>
      </c>
      <c r="Y356" s="764">
        <f>IFERROR(VLOOKUP($B$28:$B$565,低压数据库!$C:$AR,24,FALSE),0)</f>
        <v>0</v>
      </c>
      <c r="Z356" s="764">
        <f>IFERROR(VLOOKUP($B$28:$B$565,低压数据库!$C:$AR,25,FALSE),0)</f>
        <v>0</v>
      </c>
      <c r="AA356" s="764">
        <f>IFERROR(VLOOKUP($B$28:$B$565,低压数据库!$C:$AR,26,FALSE),0)</f>
        <v>0</v>
      </c>
      <c r="AB356" s="764">
        <f>IFERROR(VLOOKUP($B$28:$B$565,低压数据库!$C:$AR,27,FALSE),0)</f>
        <v>0</v>
      </c>
      <c r="AC356" s="764">
        <f>IFERROR(VLOOKUP($B$28:$B$565,低压数据库!$C:$AR,28,FALSE),0)</f>
        <v>0</v>
      </c>
      <c r="AD356" s="764">
        <f>IFERROR(VLOOKUP($B$28:$B$565,低压数据库!$C:$AR,29,FALSE),0)</f>
        <v>0</v>
      </c>
      <c r="AE356" s="764">
        <f>IFERROR(VLOOKUP($B$28:$B$565,低压数据库!$C:$AR,30,FALSE),0)</f>
        <v>0</v>
      </c>
      <c r="AF356" s="764">
        <f>IFERROR(VLOOKUP($B$28:$B$565,低压数据库!$C:$AR,31,FALSE),0)</f>
        <v>0</v>
      </c>
      <c r="AG356" s="764">
        <f>IFERROR(VLOOKUP($B$28:$B$565,低压数据库!$C:$AR,32,FALSE),0)</f>
        <v>0</v>
      </c>
      <c r="AH356" s="764">
        <f>IFERROR(VLOOKUP($B$28:$B$565,低压数据库!$C:$AR,33,FALSE),0)</f>
        <v>0</v>
      </c>
      <c r="AI356" s="764">
        <f>IFERROR(VLOOKUP($B$28:$B$565,低压数据库!$C:$AR,34,FALSE),0)</f>
        <v>0</v>
      </c>
      <c r="AJ356" s="764">
        <f>IFERROR(VLOOKUP($B$28:$B$565,低压数据库!$C:$AR,35,FALSE),0)</f>
        <v>0</v>
      </c>
      <c r="AK356" s="764">
        <f>IFERROR(VLOOKUP($B$28:$B$565,低压数据库!$C:$AR,36,FALSE),0)</f>
        <v>0</v>
      </c>
      <c r="AL356" s="764">
        <f>IFERROR(VLOOKUP($B$28:$B$565,低压数据库!$C:$AR,37,FALSE),0)</f>
        <v>0</v>
      </c>
      <c r="AM356" s="764">
        <f>IFERROR(VLOOKUP($B$28:$B$565,低压数据库!$C:$AR,38,FALSE),0)</f>
        <v>0</v>
      </c>
      <c r="AN356" s="764">
        <f>IFERROR(VLOOKUP($B$28:$B$565,低压数据库!$C:$AR,39,FALSE),0)</f>
        <v>0</v>
      </c>
      <c r="AO356" s="764"/>
      <c r="AP356" s="764">
        <f>IFERROR(VLOOKUP($B$28:$B$565,低压数据库!$C:$AR,40,FALSE),0)</f>
        <v>0</v>
      </c>
      <c r="AQ356" s="764">
        <f>IFERROR(VLOOKUP($B$28:$B$565,低压数据库!$C:$AR,41,FALSE),0)</f>
        <v>0</v>
      </c>
      <c r="AR356" s="764"/>
      <c r="AS356" s="764"/>
      <c r="AT356" s="764"/>
      <c r="AU356" s="765">
        <f>IFERROR(VLOOKUP($B$28:$B$565,低压数据库!$C:$AR,42,FALSE),0)</f>
        <v>0</v>
      </c>
    </row>
    <row r="357" s="675" customFormat="1" customHeight="1" spans="1:47">
      <c r="A357" s="769"/>
      <c r="B357" s="772"/>
      <c r="C357" s="759"/>
      <c r="D357" s="760"/>
      <c r="E357" s="761"/>
      <c r="F357" s="761"/>
      <c r="G357" s="761"/>
      <c r="H357" s="760"/>
      <c r="I357" s="760"/>
      <c r="J357" s="768"/>
      <c r="K357" s="763"/>
      <c r="L357" s="764"/>
      <c r="M357" s="764"/>
      <c r="N357" s="764"/>
      <c r="O357" s="764"/>
      <c r="P357" s="764"/>
      <c r="Q357" s="764"/>
      <c r="R357" s="764"/>
      <c r="S357" s="764"/>
      <c r="T357" s="764"/>
      <c r="U357" s="764"/>
      <c r="V357" s="764"/>
      <c r="W357" s="764"/>
      <c r="X357" s="764"/>
      <c r="Y357" s="764"/>
      <c r="Z357" s="764"/>
      <c r="AA357" s="764"/>
      <c r="AB357" s="764"/>
      <c r="AC357" s="764"/>
      <c r="AD357" s="764"/>
      <c r="AE357" s="764"/>
      <c r="AF357" s="764"/>
      <c r="AG357" s="764"/>
      <c r="AH357" s="764"/>
      <c r="AI357" s="764"/>
      <c r="AJ357" s="764"/>
      <c r="AK357" s="764"/>
      <c r="AL357" s="764"/>
      <c r="AM357" s="764"/>
      <c r="AN357" s="764"/>
      <c r="AO357" s="764"/>
      <c r="AP357" s="764"/>
      <c r="AQ357" s="764"/>
      <c r="AR357" s="764"/>
      <c r="AS357" s="764"/>
      <c r="AT357" s="764"/>
      <c r="AU357" s="765"/>
    </row>
    <row r="358" s="675" customFormat="1" customHeight="1" spans="1:47">
      <c r="A358" s="769"/>
      <c r="B358" s="770"/>
      <c r="C358" s="759">
        <f>IFERROR(VLOOKUP(B358:B570,低压数据库!C:D,2,FALSE),0)</f>
        <v>0</v>
      </c>
      <c r="D358" s="760">
        <f>IFERROR(VLOOKUP(B358:B570,低压数据库!C:E,3,FALSE),0)</f>
        <v>0</v>
      </c>
      <c r="E358" s="761"/>
      <c r="F358" s="761"/>
      <c r="G358" s="761"/>
      <c r="H358" s="760"/>
      <c r="I358" s="760">
        <f>IFERROR(VLOOKUP(B358:B570,低压数据库!C:J,8,FALSE),0)</f>
        <v>0</v>
      </c>
      <c r="J358" s="771"/>
      <c r="K358" s="763"/>
      <c r="L358" s="764">
        <f>IFERROR(VLOOKUP($B$28:$B$565,低压数据库!$C:$AR,11,FALSE),0)</f>
        <v>0</v>
      </c>
      <c r="M358" s="764">
        <f>IFERROR(VLOOKUP($B$28:$B$565,低压数据库!$C:$AR,12,FALSE),0)</f>
        <v>0</v>
      </c>
      <c r="N358" s="764">
        <f>IFERROR(VLOOKUP($B$28:$B$565,低压数据库!$C:$AR,13,FALSE),0)</f>
        <v>0</v>
      </c>
      <c r="O358" s="764">
        <f>IFERROR(VLOOKUP($B$28:$B$565,低压数据库!$C:$AR,14,FALSE),0)</f>
        <v>0</v>
      </c>
      <c r="P358" s="764">
        <f>IFERROR(VLOOKUP($B$28:$B$565,低压数据库!$C:$AR,15,FALSE),0)</f>
        <v>0</v>
      </c>
      <c r="Q358" s="764">
        <f>IFERROR(VLOOKUP($B$28:$B$565,低压数据库!$C:$AR,16,FALSE),0)</f>
        <v>0</v>
      </c>
      <c r="R358" s="764">
        <f>IFERROR(VLOOKUP($B$28:$B$565,低压数据库!$C:$AR,17,FALSE),0)</f>
        <v>0</v>
      </c>
      <c r="S358" s="764">
        <f>IFERROR(VLOOKUP($B$28:$B$565,低压数据库!$C:$AR,18,FALSE),0)</f>
        <v>0</v>
      </c>
      <c r="T358" s="764">
        <f>IFERROR(VLOOKUP($B$28:$B$565,低压数据库!$C:$AR,19,FALSE),0)</f>
        <v>0</v>
      </c>
      <c r="U358" s="764">
        <f>IFERROR(VLOOKUP($B$28:$B$565,低压数据库!$C:$AR,20,FALSE),0)</f>
        <v>0</v>
      </c>
      <c r="V358" s="764">
        <f>IFERROR(VLOOKUP($B$28:$B$565,低压数据库!$C:$AR,21,FALSE),0)</f>
        <v>0</v>
      </c>
      <c r="W358" s="764">
        <f>IFERROR(VLOOKUP($B$28:$B$565,低压数据库!$C:$AR,22,FALSE),0)</f>
        <v>0</v>
      </c>
      <c r="X358" s="764">
        <f>IFERROR(VLOOKUP($B$28:$B$565,低压数据库!$C:$AR,23,FALSE),0)</f>
        <v>0</v>
      </c>
      <c r="Y358" s="764">
        <f>IFERROR(VLOOKUP($B$28:$B$565,低压数据库!$C:$AR,24,FALSE),0)</f>
        <v>0</v>
      </c>
      <c r="Z358" s="764">
        <f>IFERROR(VLOOKUP($B$28:$B$565,低压数据库!$C:$AR,25,FALSE),0)</f>
        <v>0</v>
      </c>
      <c r="AA358" s="764">
        <f>IFERROR(VLOOKUP($B$28:$B$565,低压数据库!$C:$AR,26,FALSE),0)</f>
        <v>0</v>
      </c>
      <c r="AB358" s="764">
        <f>IFERROR(VLOOKUP($B$28:$B$565,低压数据库!$C:$AR,27,FALSE),0)</f>
        <v>0</v>
      </c>
      <c r="AC358" s="764">
        <f>IFERROR(VLOOKUP($B$28:$B$565,低压数据库!$C:$AR,28,FALSE),0)</f>
        <v>0</v>
      </c>
      <c r="AD358" s="764">
        <f>IFERROR(VLOOKUP($B$28:$B$565,低压数据库!$C:$AR,29,FALSE),0)</f>
        <v>0</v>
      </c>
      <c r="AE358" s="764">
        <f>IFERROR(VLOOKUP($B$28:$B$565,低压数据库!$C:$AR,30,FALSE),0)</f>
        <v>0</v>
      </c>
      <c r="AF358" s="764">
        <f>IFERROR(VLOOKUP($B$28:$B$565,低压数据库!$C:$AR,31,FALSE),0)</f>
        <v>0</v>
      </c>
      <c r="AG358" s="764">
        <f>IFERROR(VLOOKUP($B$28:$B$565,低压数据库!$C:$AR,32,FALSE),0)</f>
        <v>0</v>
      </c>
      <c r="AH358" s="764">
        <f>IFERROR(VLOOKUP($B$28:$B$565,低压数据库!$C:$AR,33,FALSE),0)</f>
        <v>0</v>
      </c>
      <c r="AI358" s="764">
        <f>IFERROR(VLOOKUP($B$28:$B$565,低压数据库!$C:$AR,34,FALSE),0)</f>
        <v>0</v>
      </c>
      <c r="AJ358" s="764">
        <f>IFERROR(VLOOKUP($B$28:$B$565,低压数据库!$C:$AR,35,FALSE),0)</f>
        <v>0</v>
      </c>
      <c r="AK358" s="764">
        <f>IFERROR(VLOOKUP($B$28:$B$565,低压数据库!$C:$AR,36,FALSE),0)</f>
        <v>0</v>
      </c>
      <c r="AL358" s="764">
        <f>IFERROR(VLOOKUP($B$28:$B$565,低压数据库!$C:$AR,37,FALSE),0)</f>
        <v>0</v>
      </c>
      <c r="AM358" s="764">
        <f>IFERROR(VLOOKUP($B$28:$B$565,低压数据库!$C:$AR,38,FALSE),0)</f>
        <v>0</v>
      </c>
      <c r="AN358" s="764">
        <f>IFERROR(VLOOKUP($B$28:$B$565,低压数据库!$C:$AR,39,FALSE),0)</f>
        <v>0</v>
      </c>
      <c r="AO358" s="764"/>
      <c r="AP358" s="764">
        <f>IFERROR(VLOOKUP($B$28:$B$565,低压数据库!$C:$AR,40,FALSE),0)</f>
        <v>0</v>
      </c>
      <c r="AQ358" s="764">
        <f>IFERROR(VLOOKUP($B$28:$B$565,低压数据库!$C:$AR,41,FALSE),0)</f>
        <v>0</v>
      </c>
      <c r="AR358" s="764"/>
      <c r="AS358" s="764"/>
      <c r="AT358" s="764"/>
      <c r="AU358" s="765">
        <f>IFERROR(VLOOKUP($B$28:$B$565,低压数据库!$C:$AR,42,FALSE),0)</f>
        <v>0</v>
      </c>
    </row>
    <row r="359" s="675" customFormat="1" customHeight="1" spans="1:47">
      <c r="A359" s="769"/>
      <c r="B359" s="772"/>
      <c r="C359" s="759"/>
      <c r="D359" s="760"/>
      <c r="E359" s="761"/>
      <c r="F359" s="761"/>
      <c r="G359" s="761"/>
      <c r="H359" s="760"/>
      <c r="I359" s="760"/>
      <c r="J359" s="768"/>
      <c r="K359" s="763"/>
      <c r="L359" s="764"/>
      <c r="M359" s="764"/>
      <c r="N359" s="764"/>
      <c r="O359" s="764"/>
      <c r="P359" s="764"/>
      <c r="Q359" s="764"/>
      <c r="R359" s="764"/>
      <c r="S359" s="764"/>
      <c r="T359" s="764"/>
      <c r="U359" s="764"/>
      <c r="V359" s="764"/>
      <c r="W359" s="764"/>
      <c r="X359" s="764"/>
      <c r="Y359" s="764"/>
      <c r="Z359" s="764"/>
      <c r="AA359" s="764"/>
      <c r="AB359" s="764"/>
      <c r="AC359" s="764"/>
      <c r="AD359" s="764"/>
      <c r="AE359" s="764"/>
      <c r="AF359" s="764"/>
      <c r="AG359" s="764"/>
      <c r="AH359" s="764"/>
      <c r="AI359" s="764"/>
      <c r="AJ359" s="764"/>
      <c r="AK359" s="764"/>
      <c r="AL359" s="764"/>
      <c r="AM359" s="764"/>
      <c r="AN359" s="764"/>
      <c r="AO359" s="764"/>
      <c r="AP359" s="764"/>
      <c r="AQ359" s="764"/>
      <c r="AR359" s="764"/>
      <c r="AS359" s="764"/>
      <c r="AT359" s="764"/>
      <c r="AU359" s="765"/>
    </row>
    <row r="360" s="675" customFormat="1" customHeight="1" spans="1:47">
      <c r="A360" s="769"/>
      <c r="B360" s="770"/>
      <c r="C360" s="759">
        <f>IFERROR(VLOOKUP(B360:B570,低压数据库!C:D,2,FALSE),0)</f>
        <v>0</v>
      </c>
      <c r="D360" s="760">
        <f>IFERROR(VLOOKUP(B360:B570,低压数据库!C:E,3,FALSE),0)</f>
        <v>0</v>
      </c>
      <c r="E360" s="761"/>
      <c r="F360" s="761"/>
      <c r="G360" s="761"/>
      <c r="H360" s="760"/>
      <c r="I360" s="760">
        <f>IFERROR(VLOOKUP(B360:B570,低压数据库!C:J,8,FALSE),0)</f>
        <v>0</v>
      </c>
      <c r="J360" s="771"/>
      <c r="K360" s="763"/>
      <c r="L360" s="764">
        <f>IFERROR(VLOOKUP($B$28:$B$565,低压数据库!$C:$AR,11,FALSE),0)</f>
        <v>0</v>
      </c>
      <c r="M360" s="764">
        <f>IFERROR(VLOOKUP($B$28:$B$565,低压数据库!$C:$AR,12,FALSE),0)</f>
        <v>0</v>
      </c>
      <c r="N360" s="764">
        <f>IFERROR(VLOOKUP($B$28:$B$565,低压数据库!$C:$AR,13,FALSE),0)</f>
        <v>0</v>
      </c>
      <c r="O360" s="764">
        <f>IFERROR(VLOOKUP($B$28:$B$565,低压数据库!$C:$AR,14,FALSE),0)</f>
        <v>0</v>
      </c>
      <c r="P360" s="764">
        <f>IFERROR(VLOOKUP($B$28:$B$565,低压数据库!$C:$AR,15,FALSE),0)</f>
        <v>0</v>
      </c>
      <c r="Q360" s="764">
        <f>IFERROR(VLOOKUP($B$28:$B$565,低压数据库!$C:$AR,16,FALSE),0)</f>
        <v>0</v>
      </c>
      <c r="R360" s="764">
        <f>IFERROR(VLOOKUP($B$28:$B$565,低压数据库!$C:$AR,17,FALSE),0)</f>
        <v>0</v>
      </c>
      <c r="S360" s="764">
        <f>IFERROR(VLOOKUP($B$28:$B$565,低压数据库!$C:$AR,18,FALSE),0)</f>
        <v>0</v>
      </c>
      <c r="T360" s="764">
        <f>IFERROR(VLOOKUP($B$28:$B$565,低压数据库!$C:$AR,19,FALSE),0)</f>
        <v>0</v>
      </c>
      <c r="U360" s="764">
        <f>IFERROR(VLOOKUP($B$28:$B$565,低压数据库!$C:$AR,20,FALSE),0)</f>
        <v>0</v>
      </c>
      <c r="V360" s="764">
        <f>IFERROR(VLOOKUP($B$28:$B$565,低压数据库!$C:$AR,21,FALSE),0)</f>
        <v>0</v>
      </c>
      <c r="W360" s="764">
        <f>IFERROR(VLOOKUP($B$28:$B$565,低压数据库!$C:$AR,22,FALSE),0)</f>
        <v>0</v>
      </c>
      <c r="X360" s="764">
        <f>IFERROR(VLOOKUP($B$28:$B$565,低压数据库!$C:$AR,23,FALSE),0)</f>
        <v>0</v>
      </c>
      <c r="Y360" s="764">
        <f>IFERROR(VLOOKUP($B$28:$B$565,低压数据库!$C:$AR,24,FALSE),0)</f>
        <v>0</v>
      </c>
      <c r="Z360" s="764">
        <f>IFERROR(VLOOKUP($B$28:$B$565,低压数据库!$C:$AR,25,FALSE),0)</f>
        <v>0</v>
      </c>
      <c r="AA360" s="764">
        <f>IFERROR(VLOOKUP($B$28:$B$565,低压数据库!$C:$AR,26,FALSE),0)</f>
        <v>0</v>
      </c>
      <c r="AB360" s="764">
        <f>IFERROR(VLOOKUP($B$28:$B$565,低压数据库!$C:$AR,27,FALSE),0)</f>
        <v>0</v>
      </c>
      <c r="AC360" s="764">
        <f>IFERROR(VLOOKUP($B$28:$B$565,低压数据库!$C:$AR,28,FALSE),0)</f>
        <v>0</v>
      </c>
      <c r="AD360" s="764">
        <f>IFERROR(VLOOKUP($B$28:$B$565,低压数据库!$C:$AR,29,FALSE),0)</f>
        <v>0</v>
      </c>
      <c r="AE360" s="764">
        <f>IFERROR(VLOOKUP($B$28:$B$565,低压数据库!$C:$AR,30,FALSE),0)</f>
        <v>0</v>
      </c>
      <c r="AF360" s="764">
        <f>IFERROR(VLOOKUP($B$28:$B$565,低压数据库!$C:$AR,31,FALSE),0)</f>
        <v>0</v>
      </c>
      <c r="AG360" s="764">
        <f>IFERROR(VLOOKUP($B$28:$B$565,低压数据库!$C:$AR,32,FALSE),0)</f>
        <v>0</v>
      </c>
      <c r="AH360" s="764">
        <f>IFERROR(VLOOKUP($B$28:$B$565,低压数据库!$C:$AR,33,FALSE),0)</f>
        <v>0</v>
      </c>
      <c r="AI360" s="764">
        <f>IFERROR(VLOOKUP($B$28:$B$565,低压数据库!$C:$AR,34,FALSE),0)</f>
        <v>0</v>
      </c>
      <c r="AJ360" s="764">
        <f>IFERROR(VLOOKUP($B$28:$B$565,低压数据库!$C:$AR,35,FALSE),0)</f>
        <v>0</v>
      </c>
      <c r="AK360" s="764">
        <f>IFERROR(VLOOKUP($B$28:$B$565,低压数据库!$C:$AR,36,FALSE),0)</f>
        <v>0</v>
      </c>
      <c r="AL360" s="764">
        <f>IFERROR(VLOOKUP($B$28:$B$565,低压数据库!$C:$AR,37,FALSE),0)</f>
        <v>0</v>
      </c>
      <c r="AM360" s="764">
        <f>IFERROR(VLOOKUP($B$28:$B$565,低压数据库!$C:$AR,38,FALSE),0)</f>
        <v>0</v>
      </c>
      <c r="AN360" s="764">
        <f>IFERROR(VLOOKUP($B$28:$B$565,低压数据库!$C:$AR,39,FALSE),0)</f>
        <v>0</v>
      </c>
      <c r="AO360" s="764"/>
      <c r="AP360" s="764">
        <f>IFERROR(VLOOKUP($B$28:$B$565,低压数据库!$C:$AR,40,FALSE),0)</f>
        <v>0</v>
      </c>
      <c r="AQ360" s="764">
        <f>IFERROR(VLOOKUP($B$28:$B$565,低压数据库!$C:$AR,41,FALSE),0)</f>
        <v>0</v>
      </c>
      <c r="AR360" s="764"/>
      <c r="AS360" s="764"/>
      <c r="AT360" s="764"/>
      <c r="AU360" s="765">
        <f>IFERROR(VLOOKUP($B$28:$B$565,低压数据库!$C:$AR,42,FALSE),0)</f>
        <v>0</v>
      </c>
    </row>
    <row r="361" s="675" customFormat="1" customHeight="1" spans="1:47">
      <c r="A361" s="769"/>
      <c r="B361" s="772"/>
      <c r="C361" s="759"/>
      <c r="D361" s="760"/>
      <c r="E361" s="761"/>
      <c r="F361" s="761"/>
      <c r="G361" s="761"/>
      <c r="H361" s="760"/>
      <c r="I361" s="760"/>
      <c r="J361" s="768"/>
      <c r="K361" s="763"/>
      <c r="L361" s="764"/>
      <c r="M361" s="764"/>
      <c r="N361" s="764"/>
      <c r="O361" s="764"/>
      <c r="P361" s="764"/>
      <c r="Q361" s="764"/>
      <c r="R361" s="764"/>
      <c r="S361" s="764"/>
      <c r="T361" s="764"/>
      <c r="U361" s="764"/>
      <c r="V361" s="764"/>
      <c r="W361" s="764"/>
      <c r="X361" s="764"/>
      <c r="Y361" s="764"/>
      <c r="Z361" s="764"/>
      <c r="AA361" s="764"/>
      <c r="AB361" s="764"/>
      <c r="AC361" s="764"/>
      <c r="AD361" s="764"/>
      <c r="AE361" s="764"/>
      <c r="AF361" s="764"/>
      <c r="AG361" s="764"/>
      <c r="AH361" s="764"/>
      <c r="AI361" s="764"/>
      <c r="AJ361" s="764"/>
      <c r="AK361" s="764"/>
      <c r="AL361" s="764"/>
      <c r="AM361" s="764"/>
      <c r="AN361" s="764"/>
      <c r="AO361" s="764"/>
      <c r="AP361" s="764"/>
      <c r="AQ361" s="764"/>
      <c r="AR361" s="764"/>
      <c r="AS361" s="764"/>
      <c r="AT361" s="764"/>
      <c r="AU361" s="765"/>
    </row>
    <row r="362" s="675" customFormat="1" customHeight="1" spans="1:47">
      <c r="A362" s="769"/>
      <c r="B362" s="770"/>
      <c r="C362" s="759">
        <f>IFERROR(VLOOKUP(B362:B570,低压数据库!C:D,2,FALSE),0)</f>
        <v>0</v>
      </c>
      <c r="D362" s="760">
        <f>IFERROR(VLOOKUP(B362:B570,低压数据库!C:E,3,FALSE),0)</f>
        <v>0</v>
      </c>
      <c r="E362" s="761"/>
      <c r="F362" s="761"/>
      <c r="G362" s="761"/>
      <c r="H362" s="760"/>
      <c r="I362" s="760">
        <f>IFERROR(VLOOKUP(B362:B570,低压数据库!C:J,8,FALSE),0)</f>
        <v>0</v>
      </c>
      <c r="J362" s="771"/>
      <c r="K362" s="763"/>
      <c r="L362" s="764">
        <f>IFERROR(VLOOKUP($B$28:$B$565,低压数据库!$C:$AR,11,FALSE),0)</f>
        <v>0</v>
      </c>
      <c r="M362" s="764">
        <f>IFERROR(VLOOKUP($B$28:$B$565,低压数据库!$C:$AR,12,FALSE),0)</f>
        <v>0</v>
      </c>
      <c r="N362" s="764">
        <f>IFERROR(VLOOKUP($B$28:$B$565,低压数据库!$C:$AR,13,FALSE),0)</f>
        <v>0</v>
      </c>
      <c r="O362" s="764">
        <f>IFERROR(VLOOKUP($B$28:$B$565,低压数据库!$C:$AR,14,FALSE),0)</f>
        <v>0</v>
      </c>
      <c r="P362" s="764">
        <f>IFERROR(VLOOKUP($B$28:$B$565,低压数据库!$C:$AR,15,FALSE),0)</f>
        <v>0</v>
      </c>
      <c r="Q362" s="764">
        <f>IFERROR(VLOOKUP($B$28:$B$565,低压数据库!$C:$AR,16,FALSE),0)</f>
        <v>0</v>
      </c>
      <c r="R362" s="764">
        <f>IFERROR(VLOOKUP($B$28:$B$565,低压数据库!$C:$AR,17,FALSE),0)</f>
        <v>0</v>
      </c>
      <c r="S362" s="764">
        <f>IFERROR(VLOOKUP($B$28:$B$565,低压数据库!$C:$AR,18,FALSE),0)</f>
        <v>0</v>
      </c>
      <c r="T362" s="764">
        <f>IFERROR(VLOOKUP($B$28:$B$565,低压数据库!$C:$AR,19,FALSE),0)</f>
        <v>0</v>
      </c>
      <c r="U362" s="764">
        <f>IFERROR(VLOOKUP($B$28:$B$565,低压数据库!$C:$AR,20,FALSE),0)</f>
        <v>0</v>
      </c>
      <c r="V362" s="764">
        <f>IFERROR(VLOOKUP($B$28:$B$565,低压数据库!$C:$AR,21,FALSE),0)</f>
        <v>0</v>
      </c>
      <c r="W362" s="764">
        <f>IFERROR(VLOOKUP($B$28:$B$565,低压数据库!$C:$AR,22,FALSE),0)</f>
        <v>0</v>
      </c>
      <c r="X362" s="764">
        <f>IFERROR(VLOOKUP($B$28:$B$565,低压数据库!$C:$AR,23,FALSE),0)</f>
        <v>0</v>
      </c>
      <c r="Y362" s="764">
        <f>IFERROR(VLOOKUP($B$28:$B$565,低压数据库!$C:$AR,24,FALSE),0)</f>
        <v>0</v>
      </c>
      <c r="Z362" s="764">
        <f>IFERROR(VLOOKUP($B$28:$B$565,低压数据库!$C:$AR,25,FALSE),0)</f>
        <v>0</v>
      </c>
      <c r="AA362" s="764">
        <f>IFERROR(VLOOKUP($B$28:$B$565,低压数据库!$C:$AR,26,FALSE),0)</f>
        <v>0</v>
      </c>
      <c r="AB362" s="764">
        <f>IFERROR(VLOOKUP($B$28:$B$565,低压数据库!$C:$AR,27,FALSE),0)</f>
        <v>0</v>
      </c>
      <c r="AC362" s="764">
        <f>IFERROR(VLOOKUP($B$28:$B$565,低压数据库!$C:$AR,28,FALSE),0)</f>
        <v>0</v>
      </c>
      <c r="AD362" s="764">
        <f>IFERROR(VLOOKUP($B$28:$B$565,低压数据库!$C:$AR,29,FALSE),0)</f>
        <v>0</v>
      </c>
      <c r="AE362" s="764">
        <f>IFERROR(VLOOKUP($B$28:$B$565,低压数据库!$C:$AR,30,FALSE),0)</f>
        <v>0</v>
      </c>
      <c r="AF362" s="764">
        <f>IFERROR(VLOOKUP($B$28:$B$565,低压数据库!$C:$AR,31,FALSE),0)</f>
        <v>0</v>
      </c>
      <c r="AG362" s="764">
        <f>IFERROR(VLOOKUP($B$28:$B$565,低压数据库!$C:$AR,32,FALSE),0)</f>
        <v>0</v>
      </c>
      <c r="AH362" s="764">
        <f>IFERROR(VLOOKUP($B$28:$B$565,低压数据库!$C:$AR,33,FALSE),0)</f>
        <v>0</v>
      </c>
      <c r="AI362" s="764">
        <f>IFERROR(VLOOKUP($B$28:$B$565,低压数据库!$C:$AR,34,FALSE),0)</f>
        <v>0</v>
      </c>
      <c r="AJ362" s="764">
        <f>IFERROR(VLOOKUP($B$28:$B$565,低压数据库!$C:$AR,35,FALSE),0)</f>
        <v>0</v>
      </c>
      <c r="AK362" s="764">
        <f>IFERROR(VLOOKUP($B$28:$B$565,低压数据库!$C:$AR,36,FALSE),0)</f>
        <v>0</v>
      </c>
      <c r="AL362" s="764">
        <f>IFERROR(VLOOKUP($B$28:$B$565,低压数据库!$C:$AR,37,FALSE),0)</f>
        <v>0</v>
      </c>
      <c r="AM362" s="764">
        <f>IFERROR(VLOOKUP($B$28:$B$565,低压数据库!$C:$AR,38,FALSE),0)</f>
        <v>0</v>
      </c>
      <c r="AN362" s="764">
        <f>IFERROR(VLOOKUP($B$28:$B$565,低压数据库!$C:$AR,39,FALSE),0)</f>
        <v>0</v>
      </c>
      <c r="AO362" s="764"/>
      <c r="AP362" s="764">
        <f>IFERROR(VLOOKUP($B$28:$B$565,低压数据库!$C:$AR,40,FALSE),0)</f>
        <v>0</v>
      </c>
      <c r="AQ362" s="764">
        <f>IFERROR(VLOOKUP($B$28:$B$565,低压数据库!$C:$AR,41,FALSE),0)</f>
        <v>0</v>
      </c>
      <c r="AR362" s="764"/>
      <c r="AS362" s="764"/>
      <c r="AT362" s="764"/>
      <c r="AU362" s="765">
        <f>IFERROR(VLOOKUP($B$28:$B$565,低压数据库!$C:$AR,42,FALSE),0)</f>
        <v>0</v>
      </c>
    </row>
    <row r="363" s="675" customFormat="1" customHeight="1" spans="1:47">
      <c r="A363" s="769"/>
      <c r="B363" s="772"/>
      <c r="C363" s="759"/>
      <c r="D363" s="760"/>
      <c r="E363" s="761"/>
      <c r="F363" s="761"/>
      <c r="G363" s="761"/>
      <c r="H363" s="760"/>
      <c r="I363" s="760"/>
      <c r="J363" s="768"/>
      <c r="K363" s="763"/>
      <c r="L363" s="764"/>
      <c r="M363" s="764"/>
      <c r="N363" s="764"/>
      <c r="O363" s="764"/>
      <c r="P363" s="764"/>
      <c r="Q363" s="764"/>
      <c r="R363" s="764"/>
      <c r="S363" s="764"/>
      <c r="T363" s="764"/>
      <c r="U363" s="764"/>
      <c r="V363" s="764"/>
      <c r="W363" s="764"/>
      <c r="X363" s="764"/>
      <c r="Y363" s="764"/>
      <c r="Z363" s="764"/>
      <c r="AA363" s="764"/>
      <c r="AB363" s="764"/>
      <c r="AC363" s="764"/>
      <c r="AD363" s="764"/>
      <c r="AE363" s="764"/>
      <c r="AF363" s="764"/>
      <c r="AG363" s="764"/>
      <c r="AH363" s="764"/>
      <c r="AI363" s="764"/>
      <c r="AJ363" s="764"/>
      <c r="AK363" s="764"/>
      <c r="AL363" s="764"/>
      <c r="AM363" s="764"/>
      <c r="AN363" s="764"/>
      <c r="AO363" s="764"/>
      <c r="AP363" s="764"/>
      <c r="AQ363" s="764"/>
      <c r="AR363" s="764"/>
      <c r="AS363" s="764"/>
      <c r="AT363" s="764"/>
      <c r="AU363" s="765"/>
    </row>
    <row r="364" s="675" customFormat="1" customHeight="1" spans="1:47">
      <c r="A364" s="769"/>
      <c r="B364" s="770"/>
      <c r="C364" s="759">
        <f>IFERROR(VLOOKUP(B364:B570,低压数据库!C:D,2,FALSE),0)</f>
        <v>0</v>
      </c>
      <c r="D364" s="760">
        <f>IFERROR(VLOOKUP(B364:B570,低压数据库!C:E,3,FALSE),0)</f>
        <v>0</v>
      </c>
      <c r="E364" s="761"/>
      <c r="F364" s="761"/>
      <c r="G364" s="761"/>
      <c r="H364" s="760"/>
      <c r="I364" s="760">
        <f>IFERROR(VLOOKUP(B364:B570,低压数据库!C:J,8,FALSE),0)</f>
        <v>0</v>
      </c>
      <c r="J364" s="771"/>
      <c r="K364" s="763"/>
      <c r="L364" s="764">
        <f>IFERROR(VLOOKUP($B$28:$B$565,低压数据库!$C:$AR,11,FALSE),0)</f>
        <v>0</v>
      </c>
      <c r="M364" s="764">
        <f>IFERROR(VLOOKUP($B$28:$B$565,低压数据库!$C:$AR,12,FALSE),0)</f>
        <v>0</v>
      </c>
      <c r="N364" s="764">
        <f>IFERROR(VLOOKUP($B$28:$B$565,低压数据库!$C:$AR,13,FALSE),0)</f>
        <v>0</v>
      </c>
      <c r="O364" s="764">
        <f>IFERROR(VLOOKUP($B$28:$B$565,低压数据库!$C:$AR,14,FALSE),0)</f>
        <v>0</v>
      </c>
      <c r="P364" s="764">
        <f>IFERROR(VLOOKUP($B$28:$B$565,低压数据库!$C:$AR,15,FALSE),0)</f>
        <v>0</v>
      </c>
      <c r="Q364" s="764">
        <f>IFERROR(VLOOKUP($B$28:$B$565,低压数据库!$C:$AR,16,FALSE),0)</f>
        <v>0</v>
      </c>
      <c r="R364" s="764">
        <f>IFERROR(VLOOKUP($B$28:$B$565,低压数据库!$C:$AR,17,FALSE),0)</f>
        <v>0</v>
      </c>
      <c r="S364" s="764">
        <f>IFERROR(VLOOKUP($B$28:$B$565,低压数据库!$C:$AR,18,FALSE),0)</f>
        <v>0</v>
      </c>
      <c r="T364" s="764">
        <f>IFERROR(VLOOKUP($B$28:$B$565,低压数据库!$C:$AR,19,FALSE),0)</f>
        <v>0</v>
      </c>
      <c r="U364" s="764">
        <f>IFERROR(VLOOKUP($B$28:$B$565,低压数据库!$C:$AR,20,FALSE),0)</f>
        <v>0</v>
      </c>
      <c r="V364" s="764">
        <f>IFERROR(VLOOKUP($B$28:$B$565,低压数据库!$C:$AR,21,FALSE),0)</f>
        <v>0</v>
      </c>
      <c r="W364" s="764">
        <f>IFERROR(VLOOKUP($B$28:$B$565,低压数据库!$C:$AR,22,FALSE),0)</f>
        <v>0</v>
      </c>
      <c r="X364" s="764">
        <f>IFERROR(VLOOKUP($B$28:$B$565,低压数据库!$C:$AR,23,FALSE),0)</f>
        <v>0</v>
      </c>
      <c r="Y364" s="764">
        <f>IFERROR(VLOOKUP($B$28:$B$565,低压数据库!$C:$AR,24,FALSE),0)</f>
        <v>0</v>
      </c>
      <c r="Z364" s="764">
        <f>IFERROR(VLOOKUP($B$28:$B$565,低压数据库!$C:$AR,25,FALSE),0)</f>
        <v>0</v>
      </c>
      <c r="AA364" s="764">
        <f>IFERROR(VLOOKUP($B$28:$B$565,低压数据库!$C:$AR,26,FALSE),0)</f>
        <v>0</v>
      </c>
      <c r="AB364" s="764">
        <f>IFERROR(VLOOKUP($B$28:$B$565,低压数据库!$C:$AR,27,FALSE),0)</f>
        <v>0</v>
      </c>
      <c r="AC364" s="764">
        <f>IFERROR(VLOOKUP($B$28:$B$565,低压数据库!$C:$AR,28,FALSE),0)</f>
        <v>0</v>
      </c>
      <c r="AD364" s="764">
        <f>IFERROR(VLOOKUP($B$28:$B$565,低压数据库!$C:$AR,29,FALSE),0)</f>
        <v>0</v>
      </c>
      <c r="AE364" s="764">
        <f>IFERROR(VLOOKUP($B$28:$B$565,低压数据库!$C:$AR,30,FALSE),0)</f>
        <v>0</v>
      </c>
      <c r="AF364" s="764">
        <f>IFERROR(VLOOKUP($B$28:$B$565,低压数据库!$C:$AR,31,FALSE),0)</f>
        <v>0</v>
      </c>
      <c r="AG364" s="764">
        <f>IFERROR(VLOOKUP($B$28:$B$565,低压数据库!$C:$AR,32,FALSE),0)</f>
        <v>0</v>
      </c>
      <c r="AH364" s="764">
        <f>IFERROR(VLOOKUP($B$28:$B$565,低压数据库!$C:$AR,33,FALSE),0)</f>
        <v>0</v>
      </c>
      <c r="AI364" s="764">
        <f>IFERROR(VLOOKUP($B$28:$B$565,低压数据库!$C:$AR,34,FALSE),0)</f>
        <v>0</v>
      </c>
      <c r="AJ364" s="764">
        <f>IFERROR(VLOOKUP($B$28:$B$565,低压数据库!$C:$AR,35,FALSE),0)</f>
        <v>0</v>
      </c>
      <c r="AK364" s="764">
        <f>IFERROR(VLOOKUP($B$28:$B$565,低压数据库!$C:$AR,36,FALSE),0)</f>
        <v>0</v>
      </c>
      <c r="AL364" s="764">
        <f>IFERROR(VLOOKUP($B$28:$B$565,低压数据库!$C:$AR,37,FALSE),0)</f>
        <v>0</v>
      </c>
      <c r="AM364" s="764">
        <f>IFERROR(VLOOKUP($B$28:$B$565,低压数据库!$C:$AR,38,FALSE),0)</f>
        <v>0</v>
      </c>
      <c r="AN364" s="764">
        <f>IFERROR(VLOOKUP($B$28:$B$565,低压数据库!$C:$AR,39,FALSE),0)</f>
        <v>0</v>
      </c>
      <c r="AO364" s="764"/>
      <c r="AP364" s="764">
        <f>IFERROR(VLOOKUP($B$28:$B$565,低压数据库!$C:$AR,40,FALSE),0)</f>
        <v>0</v>
      </c>
      <c r="AQ364" s="764">
        <f>IFERROR(VLOOKUP($B$28:$B$565,低压数据库!$C:$AR,41,FALSE),0)</f>
        <v>0</v>
      </c>
      <c r="AR364" s="764"/>
      <c r="AS364" s="764"/>
      <c r="AT364" s="764"/>
      <c r="AU364" s="765">
        <f>IFERROR(VLOOKUP($B$28:$B$565,低压数据库!$C:$AR,42,FALSE),0)</f>
        <v>0</v>
      </c>
    </row>
    <row r="365" s="675" customFormat="1" customHeight="1" spans="1:47">
      <c r="A365" s="769"/>
      <c r="B365" s="772"/>
      <c r="C365" s="759"/>
      <c r="D365" s="760"/>
      <c r="E365" s="761"/>
      <c r="F365" s="761"/>
      <c r="G365" s="761"/>
      <c r="H365" s="760"/>
      <c r="I365" s="760"/>
      <c r="J365" s="768"/>
      <c r="K365" s="763"/>
      <c r="L365" s="764"/>
      <c r="M365" s="764"/>
      <c r="N365" s="764"/>
      <c r="O365" s="764"/>
      <c r="P365" s="764"/>
      <c r="Q365" s="764"/>
      <c r="R365" s="764"/>
      <c r="S365" s="764"/>
      <c r="T365" s="764"/>
      <c r="U365" s="764"/>
      <c r="V365" s="764"/>
      <c r="W365" s="764"/>
      <c r="X365" s="764"/>
      <c r="Y365" s="764"/>
      <c r="Z365" s="764"/>
      <c r="AA365" s="764"/>
      <c r="AB365" s="764"/>
      <c r="AC365" s="764"/>
      <c r="AD365" s="764"/>
      <c r="AE365" s="764"/>
      <c r="AF365" s="764"/>
      <c r="AG365" s="764"/>
      <c r="AH365" s="764"/>
      <c r="AI365" s="764"/>
      <c r="AJ365" s="764"/>
      <c r="AK365" s="764"/>
      <c r="AL365" s="764"/>
      <c r="AM365" s="764"/>
      <c r="AN365" s="764"/>
      <c r="AO365" s="764"/>
      <c r="AP365" s="764"/>
      <c r="AQ365" s="764"/>
      <c r="AR365" s="764"/>
      <c r="AS365" s="764"/>
      <c r="AT365" s="764"/>
      <c r="AU365" s="765"/>
    </row>
    <row r="366" s="675" customFormat="1" customHeight="1" spans="1:47">
      <c r="A366" s="769"/>
      <c r="B366" s="770"/>
      <c r="C366" s="759">
        <f>IFERROR(VLOOKUP(B366:B570,低压数据库!C:D,2,FALSE),0)</f>
        <v>0</v>
      </c>
      <c r="D366" s="760">
        <f>IFERROR(VLOOKUP(B366:B570,低压数据库!C:E,3,FALSE),0)</f>
        <v>0</v>
      </c>
      <c r="E366" s="761"/>
      <c r="F366" s="761"/>
      <c r="G366" s="761"/>
      <c r="H366" s="760"/>
      <c r="I366" s="760">
        <f>IFERROR(VLOOKUP(B366:B570,低压数据库!C:J,8,FALSE),0)</f>
        <v>0</v>
      </c>
      <c r="J366" s="771"/>
      <c r="K366" s="763"/>
      <c r="L366" s="764">
        <f>IFERROR(VLOOKUP($B$28:$B$565,低压数据库!$C:$AR,11,FALSE),0)</f>
        <v>0</v>
      </c>
      <c r="M366" s="764">
        <f>IFERROR(VLOOKUP($B$28:$B$565,低压数据库!$C:$AR,12,FALSE),0)</f>
        <v>0</v>
      </c>
      <c r="N366" s="764">
        <f>IFERROR(VLOOKUP($B$28:$B$565,低压数据库!$C:$AR,13,FALSE),0)</f>
        <v>0</v>
      </c>
      <c r="O366" s="764">
        <f>IFERROR(VLOOKUP($B$28:$B$565,低压数据库!$C:$AR,14,FALSE),0)</f>
        <v>0</v>
      </c>
      <c r="P366" s="764">
        <f>IFERROR(VLOOKUP($B$28:$B$565,低压数据库!$C:$AR,15,FALSE),0)</f>
        <v>0</v>
      </c>
      <c r="Q366" s="764">
        <f>IFERROR(VLOOKUP($B$28:$B$565,低压数据库!$C:$AR,16,FALSE),0)</f>
        <v>0</v>
      </c>
      <c r="R366" s="764">
        <f>IFERROR(VLOOKUP($B$28:$B$565,低压数据库!$C:$AR,17,FALSE),0)</f>
        <v>0</v>
      </c>
      <c r="S366" s="764">
        <f>IFERROR(VLOOKUP($B$28:$B$565,低压数据库!$C:$AR,18,FALSE),0)</f>
        <v>0</v>
      </c>
      <c r="T366" s="764">
        <f>IFERROR(VLOOKUP($B$28:$B$565,低压数据库!$C:$AR,19,FALSE),0)</f>
        <v>0</v>
      </c>
      <c r="U366" s="764">
        <f>IFERROR(VLOOKUP($B$28:$B$565,低压数据库!$C:$AR,20,FALSE),0)</f>
        <v>0</v>
      </c>
      <c r="V366" s="764">
        <f>IFERROR(VLOOKUP($B$28:$B$565,低压数据库!$C:$AR,21,FALSE),0)</f>
        <v>0</v>
      </c>
      <c r="W366" s="764">
        <f>IFERROR(VLOOKUP($B$28:$B$565,低压数据库!$C:$AR,22,FALSE),0)</f>
        <v>0</v>
      </c>
      <c r="X366" s="764">
        <f>IFERROR(VLOOKUP($B$28:$B$565,低压数据库!$C:$AR,23,FALSE),0)</f>
        <v>0</v>
      </c>
      <c r="Y366" s="764">
        <f>IFERROR(VLOOKUP($B$28:$B$565,低压数据库!$C:$AR,24,FALSE),0)</f>
        <v>0</v>
      </c>
      <c r="Z366" s="764">
        <f>IFERROR(VLOOKUP($B$28:$B$565,低压数据库!$C:$AR,25,FALSE),0)</f>
        <v>0</v>
      </c>
      <c r="AA366" s="764">
        <f>IFERROR(VLOOKUP($B$28:$B$565,低压数据库!$C:$AR,26,FALSE),0)</f>
        <v>0</v>
      </c>
      <c r="AB366" s="764">
        <f>IFERROR(VLOOKUP($B$28:$B$565,低压数据库!$C:$AR,27,FALSE),0)</f>
        <v>0</v>
      </c>
      <c r="AC366" s="764">
        <f>IFERROR(VLOOKUP($B$28:$B$565,低压数据库!$C:$AR,28,FALSE),0)</f>
        <v>0</v>
      </c>
      <c r="AD366" s="764">
        <f>IFERROR(VLOOKUP($B$28:$B$565,低压数据库!$C:$AR,29,FALSE),0)</f>
        <v>0</v>
      </c>
      <c r="AE366" s="764">
        <f>IFERROR(VLOOKUP($B$28:$B$565,低压数据库!$C:$AR,30,FALSE),0)</f>
        <v>0</v>
      </c>
      <c r="AF366" s="764">
        <f>IFERROR(VLOOKUP($B$28:$B$565,低压数据库!$C:$AR,31,FALSE),0)</f>
        <v>0</v>
      </c>
      <c r="AG366" s="764">
        <f>IFERROR(VLOOKUP($B$28:$B$565,低压数据库!$C:$AR,32,FALSE),0)</f>
        <v>0</v>
      </c>
      <c r="AH366" s="764">
        <f>IFERROR(VLOOKUP($B$28:$B$565,低压数据库!$C:$AR,33,FALSE),0)</f>
        <v>0</v>
      </c>
      <c r="AI366" s="764">
        <f>IFERROR(VLOOKUP($B$28:$B$565,低压数据库!$C:$AR,34,FALSE),0)</f>
        <v>0</v>
      </c>
      <c r="AJ366" s="764">
        <f>IFERROR(VLOOKUP($B$28:$B$565,低压数据库!$C:$AR,35,FALSE),0)</f>
        <v>0</v>
      </c>
      <c r="AK366" s="764">
        <f>IFERROR(VLOOKUP($B$28:$B$565,低压数据库!$C:$AR,36,FALSE),0)</f>
        <v>0</v>
      </c>
      <c r="AL366" s="764">
        <f>IFERROR(VLOOKUP($B$28:$B$565,低压数据库!$C:$AR,37,FALSE),0)</f>
        <v>0</v>
      </c>
      <c r="AM366" s="764">
        <f>IFERROR(VLOOKUP($B$28:$B$565,低压数据库!$C:$AR,38,FALSE),0)</f>
        <v>0</v>
      </c>
      <c r="AN366" s="764">
        <f>IFERROR(VLOOKUP($B$28:$B$565,低压数据库!$C:$AR,39,FALSE),0)</f>
        <v>0</v>
      </c>
      <c r="AO366" s="764"/>
      <c r="AP366" s="764">
        <f>IFERROR(VLOOKUP($B$28:$B$565,低压数据库!$C:$AR,40,FALSE),0)</f>
        <v>0</v>
      </c>
      <c r="AQ366" s="764">
        <f>IFERROR(VLOOKUP($B$28:$B$565,低压数据库!$C:$AR,41,FALSE),0)</f>
        <v>0</v>
      </c>
      <c r="AR366" s="764"/>
      <c r="AS366" s="764"/>
      <c r="AT366" s="764"/>
      <c r="AU366" s="765">
        <f>IFERROR(VLOOKUP($B$28:$B$565,低压数据库!$C:$AR,42,FALSE),0)</f>
        <v>0</v>
      </c>
    </row>
    <row r="367" s="675" customFormat="1" customHeight="1" spans="1:47">
      <c r="A367" s="769"/>
      <c r="B367" s="772"/>
      <c r="C367" s="759"/>
      <c r="D367" s="760"/>
      <c r="E367" s="761"/>
      <c r="F367" s="761"/>
      <c r="G367" s="761"/>
      <c r="H367" s="760"/>
      <c r="I367" s="760"/>
      <c r="J367" s="768"/>
      <c r="K367" s="763"/>
      <c r="L367" s="764"/>
      <c r="M367" s="764"/>
      <c r="N367" s="764"/>
      <c r="O367" s="764"/>
      <c r="P367" s="764"/>
      <c r="Q367" s="764"/>
      <c r="R367" s="764"/>
      <c r="S367" s="764"/>
      <c r="T367" s="764"/>
      <c r="U367" s="764"/>
      <c r="V367" s="764"/>
      <c r="W367" s="764"/>
      <c r="X367" s="764"/>
      <c r="Y367" s="764"/>
      <c r="Z367" s="764"/>
      <c r="AA367" s="764"/>
      <c r="AB367" s="764"/>
      <c r="AC367" s="764"/>
      <c r="AD367" s="764"/>
      <c r="AE367" s="764"/>
      <c r="AF367" s="764"/>
      <c r="AG367" s="764"/>
      <c r="AH367" s="764"/>
      <c r="AI367" s="764"/>
      <c r="AJ367" s="764"/>
      <c r="AK367" s="764"/>
      <c r="AL367" s="764"/>
      <c r="AM367" s="764"/>
      <c r="AN367" s="764"/>
      <c r="AO367" s="764"/>
      <c r="AP367" s="764"/>
      <c r="AQ367" s="764"/>
      <c r="AR367" s="764"/>
      <c r="AS367" s="764"/>
      <c r="AT367" s="764"/>
      <c r="AU367" s="765"/>
    </row>
    <row r="368" s="675" customFormat="1" customHeight="1" spans="1:47">
      <c r="A368" s="769"/>
      <c r="B368" s="770"/>
      <c r="C368" s="759">
        <f>IFERROR(VLOOKUP(B368:B570,低压数据库!C:D,2,FALSE),0)</f>
        <v>0</v>
      </c>
      <c r="D368" s="760">
        <f>IFERROR(VLOOKUP(B368:B570,低压数据库!C:E,3,FALSE),0)</f>
        <v>0</v>
      </c>
      <c r="E368" s="761"/>
      <c r="F368" s="761"/>
      <c r="G368" s="761"/>
      <c r="H368" s="760"/>
      <c r="I368" s="760">
        <f>IFERROR(VLOOKUP(B368:B570,低压数据库!C:J,8,FALSE),0)</f>
        <v>0</v>
      </c>
      <c r="J368" s="771"/>
      <c r="K368" s="763"/>
      <c r="L368" s="764">
        <f>IFERROR(VLOOKUP($B$28:$B$565,低压数据库!$C:$AR,11,FALSE),0)</f>
        <v>0</v>
      </c>
      <c r="M368" s="764">
        <f>IFERROR(VLOOKUP($B$28:$B$565,低压数据库!$C:$AR,12,FALSE),0)</f>
        <v>0</v>
      </c>
      <c r="N368" s="764">
        <f>IFERROR(VLOOKUP($B$28:$B$565,低压数据库!$C:$AR,13,FALSE),0)</f>
        <v>0</v>
      </c>
      <c r="O368" s="764">
        <f>IFERROR(VLOOKUP($B$28:$B$565,低压数据库!$C:$AR,14,FALSE),0)</f>
        <v>0</v>
      </c>
      <c r="P368" s="764">
        <f>IFERROR(VLOOKUP($B$28:$B$565,低压数据库!$C:$AR,15,FALSE),0)</f>
        <v>0</v>
      </c>
      <c r="Q368" s="764">
        <f>IFERROR(VLOOKUP($B$28:$B$565,低压数据库!$C:$AR,16,FALSE),0)</f>
        <v>0</v>
      </c>
      <c r="R368" s="764">
        <f>IFERROR(VLOOKUP($B$28:$B$565,低压数据库!$C:$AR,17,FALSE),0)</f>
        <v>0</v>
      </c>
      <c r="S368" s="764">
        <f>IFERROR(VLOOKUP($B$28:$B$565,低压数据库!$C:$AR,18,FALSE),0)</f>
        <v>0</v>
      </c>
      <c r="T368" s="764">
        <f>IFERROR(VLOOKUP($B$28:$B$565,低压数据库!$C:$AR,19,FALSE),0)</f>
        <v>0</v>
      </c>
      <c r="U368" s="764">
        <f>IFERROR(VLOOKUP($B$28:$B$565,低压数据库!$C:$AR,20,FALSE),0)</f>
        <v>0</v>
      </c>
      <c r="V368" s="764">
        <f>IFERROR(VLOOKUP($B$28:$B$565,低压数据库!$C:$AR,21,FALSE),0)</f>
        <v>0</v>
      </c>
      <c r="W368" s="764">
        <f>IFERROR(VLOOKUP($B$28:$B$565,低压数据库!$C:$AR,22,FALSE),0)</f>
        <v>0</v>
      </c>
      <c r="X368" s="764">
        <f>IFERROR(VLOOKUP($B$28:$B$565,低压数据库!$C:$AR,23,FALSE),0)</f>
        <v>0</v>
      </c>
      <c r="Y368" s="764">
        <f>IFERROR(VLOOKUP($B$28:$B$565,低压数据库!$C:$AR,24,FALSE),0)</f>
        <v>0</v>
      </c>
      <c r="Z368" s="764">
        <f>IFERROR(VLOOKUP($B$28:$B$565,低压数据库!$C:$AR,25,FALSE),0)</f>
        <v>0</v>
      </c>
      <c r="AA368" s="764">
        <f>IFERROR(VLOOKUP($B$28:$B$565,低压数据库!$C:$AR,26,FALSE),0)</f>
        <v>0</v>
      </c>
      <c r="AB368" s="764">
        <f>IFERROR(VLOOKUP($B$28:$B$565,低压数据库!$C:$AR,27,FALSE),0)</f>
        <v>0</v>
      </c>
      <c r="AC368" s="764">
        <f>IFERROR(VLOOKUP($B$28:$B$565,低压数据库!$C:$AR,28,FALSE),0)</f>
        <v>0</v>
      </c>
      <c r="AD368" s="764">
        <f>IFERROR(VLOOKUP($B$28:$B$565,低压数据库!$C:$AR,29,FALSE),0)</f>
        <v>0</v>
      </c>
      <c r="AE368" s="764">
        <f>IFERROR(VLOOKUP($B$28:$B$565,低压数据库!$C:$AR,30,FALSE),0)</f>
        <v>0</v>
      </c>
      <c r="AF368" s="764">
        <f>IFERROR(VLOOKUP($B$28:$B$565,低压数据库!$C:$AR,31,FALSE),0)</f>
        <v>0</v>
      </c>
      <c r="AG368" s="764">
        <f>IFERROR(VLOOKUP($B$28:$B$565,低压数据库!$C:$AR,32,FALSE),0)</f>
        <v>0</v>
      </c>
      <c r="AH368" s="764">
        <f>IFERROR(VLOOKUP($B$28:$B$565,低压数据库!$C:$AR,33,FALSE),0)</f>
        <v>0</v>
      </c>
      <c r="AI368" s="764">
        <f>IFERROR(VLOOKUP($B$28:$B$565,低压数据库!$C:$AR,34,FALSE),0)</f>
        <v>0</v>
      </c>
      <c r="AJ368" s="764">
        <f>IFERROR(VLOOKUP($B$28:$B$565,低压数据库!$C:$AR,35,FALSE),0)</f>
        <v>0</v>
      </c>
      <c r="AK368" s="764">
        <f>IFERROR(VLOOKUP($B$28:$B$565,低压数据库!$C:$AR,36,FALSE),0)</f>
        <v>0</v>
      </c>
      <c r="AL368" s="764">
        <f>IFERROR(VLOOKUP($B$28:$B$565,低压数据库!$C:$AR,37,FALSE),0)</f>
        <v>0</v>
      </c>
      <c r="AM368" s="764">
        <f>IFERROR(VLOOKUP($B$28:$B$565,低压数据库!$C:$AR,38,FALSE),0)</f>
        <v>0</v>
      </c>
      <c r="AN368" s="764">
        <f>IFERROR(VLOOKUP($B$28:$B$565,低压数据库!$C:$AR,39,FALSE),0)</f>
        <v>0</v>
      </c>
      <c r="AO368" s="764"/>
      <c r="AP368" s="764">
        <f>IFERROR(VLOOKUP($B$28:$B$565,低压数据库!$C:$AR,40,FALSE),0)</f>
        <v>0</v>
      </c>
      <c r="AQ368" s="764">
        <f>IFERROR(VLOOKUP($B$28:$B$565,低压数据库!$C:$AR,41,FALSE),0)</f>
        <v>0</v>
      </c>
      <c r="AR368" s="764"/>
      <c r="AS368" s="764"/>
      <c r="AT368" s="764"/>
      <c r="AU368" s="765">
        <f>IFERROR(VLOOKUP($B$28:$B$565,低压数据库!$C:$AR,42,FALSE),0)</f>
        <v>0</v>
      </c>
    </row>
    <row r="369" s="675" customFormat="1" customHeight="1" spans="1:47">
      <c r="A369" s="769"/>
      <c r="B369" s="772"/>
      <c r="C369" s="759"/>
      <c r="D369" s="760"/>
      <c r="E369" s="761"/>
      <c r="F369" s="761"/>
      <c r="G369" s="761"/>
      <c r="H369" s="760"/>
      <c r="I369" s="760"/>
      <c r="J369" s="768"/>
      <c r="K369" s="763"/>
      <c r="L369" s="764"/>
      <c r="M369" s="764"/>
      <c r="N369" s="764"/>
      <c r="O369" s="764"/>
      <c r="P369" s="764"/>
      <c r="Q369" s="764"/>
      <c r="R369" s="764"/>
      <c r="S369" s="764"/>
      <c r="T369" s="764"/>
      <c r="U369" s="764"/>
      <c r="V369" s="764"/>
      <c r="W369" s="764"/>
      <c r="X369" s="764"/>
      <c r="Y369" s="764"/>
      <c r="Z369" s="764"/>
      <c r="AA369" s="764"/>
      <c r="AB369" s="764"/>
      <c r="AC369" s="764"/>
      <c r="AD369" s="764"/>
      <c r="AE369" s="764"/>
      <c r="AF369" s="764"/>
      <c r="AG369" s="764"/>
      <c r="AH369" s="764"/>
      <c r="AI369" s="764"/>
      <c r="AJ369" s="764"/>
      <c r="AK369" s="764"/>
      <c r="AL369" s="764"/>
      <c r="AM369" s="764"/>
      <c r="AN369" s="764"/>
      <c r="AO369" s="764"/>
      <c r="AP369" s="764"/>
      <c r="AQ369" s="764"/>
      <c r="AR369" s="764"/>
      <c r="AS369" s="764"/>
      <c r="AT369" s="764"/>
      <c r="AU369" s="765"/>
    </row>
    <row r="370" s="675" customFormat="1" customHeight="1" spans="1:47">
      <c r="A370" s="769"/>
      <c r="B370" s="770"/>
      <c r="C370" s="759">
        <f>IFERROR(VLOOKUP(B370:B570,低压数据库!C:D,2,FALSE),0)</f>
        <v>0</v>
      </c>
      <c r="D370" s="760">
        <f>IFERROR(VLOOKUP(B370:B570,低压数据库!C:E,3,FALSE),0)</f>
        <v>0</v>
      </c>
      <c r="E370" s="761"/>
      <c r="F370" s="761"/>
      <c r="G370" s="761"/>
      <c r="H370" s="760"/>
      <c r="I370" s="760">
        <f>IFERROR(VLOOKUP(B370:B570,低压数据库!C:J,8,FALSE),0)</f>
        <v>0</v>
      </c>
      <c r="J370" s="771"/>
      <c r="K370" s="763"/>
      <c r="L370" s="764">
        <f>IFERROR(VLOOKUP($B$28:$B$565,低压数据库!$C:$AR,11,FALSE),0)</f>
        <v>0</v>
      </c>
      <c r="M370" s="764">
        <f>IFERROR(VLOOKUP($B$28:$B$565,低压数据库!$C:$AR,12,FALSE),0)</f>
        <v>0</v>
      </c>
      <c r="N370" s="764">
        <f>IFERROR(VLOOKUP($B$28:$B$565,低压数据库!$C:$AR,13,FALSE),0)</f>
        <v>0</v>
      </c>
      <c r="O370" s="764">
        <f>IFERROR(VLOOKUP($B$28:$B$565,低压数据库!$C:$AR,14,FALSE),0)</f>
        <v>0</v>
      </c>
      <c r="P370" s="764">
        <f>IFERROR(VLOOKUP($B$28:$B$565,低压数据库!$C:$AR,15,FALSE),0)</f>
        <v>0</v>
      </c>
      <c r="Q370" s="764">
        <f>IFERROR(VLOOKUP($B$28:$B$565,低压数据库!$C:$AR,16,FALSE),0)</f>
        <v>0</v>
      </c>
      <c r="R370" s="764">
        <f>IFERROR(VLOOKUP($B$28:$B$565,低压数据库!$C:$AR,17,FALSE),0)</f>
        <v>0</v>
      </c>
      <c r="S370" s="764">
        <f>IFERROR(VLOOKUP($B$28:$B$565,低压数据库!$C:$AR,18,FALSE),0)</f>
        <v>0</v>
      </c>
      <c r="T370" s="764">
        <f>IFERROR(VLOOKUP($B$28:$B$565,低压数据库!$C:$AR,19,FALSE),0)</f>
        <v>0</v>
      </c>
      <c r="U370" s="764">
        <f>IFERROR(VLOOKUP($B$28:$B$565,低压数据库!$C:$AR,20,FALSE),0)</f>
        <v>0</v>
      </c>
      <c r="V370" s="764">
        <f>IFERROR(VLOOKUP($B$28:$B$565,低压数据库!$C:$AR,21,FALSE),0)</f>
        <v>0</v>
      </c>
      <c r="W370" s="764">
        <f>IFERROR(VLOOKUP($B$28:$B$565,低压数据库!$C:$AR,22,FALSE),0)</f>
        <v>0</v>
      </c>
      <c r="X370" s="764">
        <f>IFERROR(VLOOKUP($B$28:$B$565,低压数据库!$C:$AR,23,FALSE),0)</f>
        <v>0</v>
      </c>
      <c r="Y370" s="764">
        <f>IFERROR(VLOOKUP($B$28:$B$565,低压数据库!$C:$AR,24,FALSE),0)</f>
        <v>0</v>
      </c>
      <c r="Z370" s="764">
        <f>IFERROR(VLOOKUP($B$28:$B$565,低压数据库!$C:$AR,25,FALSE),0)</f>
        <v>0</v>
      </c>
      <c r="AA370" s="764">
        <f>IFERROR(VLOOKUP($B$28:$B$565,低压数据库!$C:$AR,26,FALSE),0)</f>
        <v>0</v>
      </c>
      <c r="AB370" s="764">
        <f>IFERROR(VLOOKUP($B$28:$B$565,低压数据库!$C:$AR,27,FALSE),0)</f>
        <v>0</v>
      </c>
      <c r="AC370" s="764">
        <f>IFERROR(VLOOKUP($B$28:$B$565,低压数据库!$C:$AR,28,FALSE),0)</f>
        <v>0</v>
      </c>
      <c r="AD370" s="764">
        <f>IFERROR(VLOOKUP($B$28:$B$565,低压数据库!$C:$AR,29,FALSE),0)</f>
        <v>0</v>
      </c>
      <c r="AE370" s="764">
        <f>IFERROR(VLOOKUP($B$28:$B$565,低压数据库!$C:$AR,30,FALSE),0)</f>
        <v>0</v>
      </c>
      <c r="AF370" s="764">
        <f>IFERROR(VLOOKUP($B$28:$B$565,低压数据库!$C:$AR,31,FALSE),0)</f>
        <v>0</v>
      </c>
      <c r="AG370" s="764">
        <f>IFERROR(VLOOKUP($B$28:$B$565,低压数据库!$C:$AR,32,FALSE),0)</f>
        <v>0</v>
      </c>
      <c r="AH370" s="764">
        <f>IFERROR(VLOOKUP($B$28:$B$565,低压数据库!$C:$AR,33,FALSE),0)</f>
        <v>0</v>
      </c>
      <c r="AI370" s="764">
        <f>IFERROR(VLOOKUP($B$28:$B$565,低压数据库!$C:$AR,34,FALSE),0)</f>
        <v>0</v>
      </c>
      <c r="AJ370" s="764">
        <f>IFERROR(VLOOKUP($B$28:$B$565,低压数据库!$C:$AR,35,FALSE),0)</f>
        <v>0</v>
      </c>
      <c r="AK370" s="764">
        <f>IFERROR(VLOOKUP($B$28:$B$565,低压数据库!$C:$AR,36,FALSE),0)</f>
        <v>0</v>
      </c>
      <c r="AL370" s="764">
        <f>IFERROR(VLOOKUP($B$28:$B$565,低压数据库!$C:$AR,37,FALSE),0)</f>
        <v>0</v>
      </c>
      <c r="AM370" s="764">
        <f>IFERROR(VLOOKUP($B$28:$B$565,低压数据库!$C:$AR,38,FALSE),0)</f>
        <v>0</v>
      </c>
      <c r="AN370" s="764">
        <f>IFERROR(VLOOKUP($B$28:$B$565,低压数据库!$C:$AR,39,FALSE),0)</f>
        <v>0</v>
      </c>
      <c r="AO370" s="764"/>
      <c r="AP370" s="764">
        <f>IFERROR(VLOOKUP($B$28:$B$565,低压数据库!$C:$AR,40,FALSE),0)</f>
        <v>0</v>
      </c>
      <c r="AQ370" s="764">
        <f>IFERROR(VLOOKUP($B$28:$B$565,低压数据库!$C:$AR,41,FALSE),0)</f>
        <v>0</v>
      </c>
      <c r="AR370" s="764"/>
      <c r="AS370" s="764"/>
      <c r="AT370" s="764"/>
      <c r="AU370" s="765">
        <f>IFERROR(VLOOKUP($B$28:$B$565,低压数据库!$C:$AR,42,FALSE),0)</f>
        <v>0</v>
      </c>
    </row>
    <row r="371" s="675" customFormat="1" customHeight="1" spans="1:47">
      <c r="A371" s="769"/>
      <c r="B371" s="772"/>
      <c r="C371" s="759"/>
      <c r="D371" s="760"/>
      <c r="E371" s="761"/>
      <c r="F371" s="761"/>
      <c r="G371" s="761"/>
      <c r="H371" s="760"/>
      <c r="I371" s="760"/>
      <c r="J371" s="768"/>
      <c r="K371" s="763"/>
      <c r="L371" s="764"/>
      <c r="M371" s="764"/>
      <c r="N371" s="764"/>
      <c r="O371" s="764"/>
      <c r="P371" s="764"/>
      <c r="Q371" s="764"/>
      <c r="R371" s="764"/>
      <c r="S371" s="764"/>
      <c r="T371" s="764"/>
      <c r="U371" s="764"/>
      <c r="V371" s="764"/>
      <c r="W371" s="764"/>
      <c r="X371" s="764"/>
      <c r="Y371" s="764"/>
      <c r="Z371" s="764"/>
      <c r="AA371" s="764"/>
      <c r="AB371" s="764"/>
      <c r="AC371" s="764"/>
      <c r="AD371" s="764"/>
      <c r="AE371" s="764"/>
      <c r="AF371" s="764"/>
      <c r="AG371" s="764"/>
      <c r="AH371" s="764"/>
      <c r="AI371" s="764"/>
      <c r="AJ371" s="764"/>
      <c r="AK371" s="764"/>
      <c r="AL371" s="764"/>
      <c r="AM371" s="764"/>
      <c r="AN371" s="764"/>
      <c r="AO371" s="764"/>
      <c r="AP371" s="764"/>
      <c r="AQ371" s="764"/>
      <c r="AR371" s="764"/>
      <c r="AS371" s="764"/>
      <c r="AT371" s="764"/>
      <c r="AU371" s="765"/>
    </row>
    <row r="372" s="675" customFormat="1" customHeight="1" spans="1:47">
      <c r="A372" s="769"/>
      <c r="B372" s="770"/>
      <c r="C372" s="759">
        <f>IFERROR(VLOOKUP(B372:B570,低压数据库!C:D,2,FALSE),0)</f>
        <v>0</v>
      </c>
      <c r="D372" s="760">
        <f>IFERROR(VLOOKUP(B372:B570,低压数据库!C:E,3,FALSE),0)</f>
        <v>0</v>
      </c>
      <c r="E372" s="761"/>
      <c r="F372" s="761"/>
      <c r="G372" s="761"/>
      <c r="H372" s="760"/>
      <c r="I372" s="760">
        <f>IFERROR(VLOOKUP(B372:B570,低压数据库!C:J,8,FALSE),0)</f>
        <v>0</v>
      </c>
      <c r="J372" s="771"/>
      <c r="K372" s="763"/>
      <c r="L372" s="764">
        <f>IFERROR(VLOOKUP($B$28:$B$565,低压数据库!$C:$AR,11,FALSE),0)</f>
        <v>0</v>
      </c>
      <c r="M372" s="764">
        <f>IFERROR(VLOOKUP($B$28:$B$565,低压数据库!$C:$AR,12,FALSE),0)</f>
        <v>0</v>
      </c>
      <c r="N372" s="764">
        <f>IFERROR(VLOOKUP($B$28:$B$565,低压数据库!$C:$AR,13,FALSE),0)</f>
        <v>0</v>
      </c>
      <c r="O372" s="764">
        <f>IFERROR(VLOOKUP($B$28:$B$565,低压数据库!$C:$AR,14,FALSE),0)</f>
        <v>0</v>
      </c>
      <c r="P372" s="764">
        <f>IFERROR(VLOOKUP($B$28:$B$565,低压数据库!$C:$AR,15,FALSE),0)</f>
        <v>0</v>
      </c>
      <c r="Q372" s="764">
        <f>IFERROR(VLOOKUP($B$28:$B$565,低压数据库!$C:$AR,16,FALSE),0)</f>
        <v>0</v>
      </c>
      <c r="R372" s="764">
        <f>IFERROR(VLOOKUP($B$28:$B$565,低压数据库!$C:$AR,17,FALSE),0)</f>
        <v>0</v>
      </c>
      <c r="S372" s="764">
        <f>IFERROR(VLOOKUP($B$28:$B$565,低压数据库!$C:$AR,18,FALSE),0)</f>
        <v>0</v>
      </c>
      <c r="T372" s="764">
        <f>IFERROR(VLOOKUP($B$28:$B$565,低压数据库!$C:$AR,19,FALSE),0)</f>
        <v>0</v>
      </c>
      <c r="U372" s="764">
        <f>IFERROR(VLOOKUP($B$28:$B$565,低压数据库!$C:$AR,20,FALSE),0)</f>
        <v>0</v>
      </c>
      <c r="V372" s="764">
        <f>IFERROR(VLOOKUP($B$28:$B$565,低压数据库!$C:$AR,21,FALSE),0)</f>
        <v>0</v>
      </c>
      <c r="W372" s="764">
        <f>IFERROR(VLOOKUP($B$28:$B$565,低压数据库!$C:$AR,22,FALSE),0)</f>
        <v>0</v>
      </c>
      <c r="X372" s="764">
        <f>IFERROR(VLOOKUP($B$28:$B$565,低压数据库!$C:$AR,23,FALSE),0)</f>
        <v>0</v>
      </c>
      <c r="Y372" s="764">
        <f>IFERROR(VLOOKUP($B$28:$B$565,低压数据库!$C:$AR,24,FALSE),0)</f>
        <v>0</v>
      </c>
      <c r="Z372" s="764">
        <f>IFERROR(VLOOKUP($B$28:$B$565,低压数据库!$C:$AR,25,FALSE),0)</f>
        <v>0</v>
      </c>
      <c r="AA372" s="764">
        <f>IFERROR(VLOOKUP($B$28:$B$565,低压数据库!$C:$AR,26,FALSE),0)</f>
        <v>0</v>
      </c>
      <c r="AB372" s="764">
        <f>IFERROR(VLOOKUP($B$28:$B$565,低压数据库!$C:$AR,27,FALSE),0)</f>
        <v>0</v>
      </c>
      <c r="AC372" s="764">
        <f>IFERROR(VLOOKUP($B$28:$B$565,低压数据库!$C:$AR,28,FALSE),0)</f>
        <v>0</v>
      </c>
      <c r="AD372" s="764">
        <f>IFERROR(VLOOKUP($B$28:$B$565,低压数据库!$C:$AR,29,FALSE),0)</f>
        <v>0</v>
      </c>
      <c r="AE372" s="764">
        <f>IFERROR(VLOOKUP($B$28:$B$565,低压数据库!$C:$AR,30,FALSE),0)</f>
        <v>0</v>
      </c>
      <c r="AF372" s="764">
        <f>IFERROR(VLOOKUP($B$28:$B$565,低压数据库!$C:$AR,31,FALSE),0)</f>
        <v>0</v>
      </c>
      <c r="AG372" s="764">
        <f>IFERROR(VLOOKUP($B$28:$B$565,低压数据库!$C:$AR,32,FALSE),0)</f>
        <v>0</v>
      </c>
      <c r="AH372" s="764">
        <f>IFERROR(VLOOKUP($B$28:$B$565,低压数据库!$C:$AR,33,FALSE),0)</f>
        <v>0</v>
      </c>
      <c r="AI372" s="764">
        <f>IFERROR(VLOOKUP($B$28:$B$565,低压数据库!$C:$AR,34,FALSE),0)</f>
        <v>0</v>
      </c>
      <c r="AJ372" s="764">
        <f>IFERROR(VLOOKUP($B$28:$B$565,低压数据库!$C:$AR,35,FALSE),0)</f>
        <v>0</v>
      </c>
      <c r="AK372" s="764">
        <f>IFERROR(VLOOKUP($B$28:$B$565,低压数据库!$C:$AR,36,FALSE),0)</f>
        <v>0</v>
      </c>
      <c r="AL372" s="764">
        <f>IFERROR(VLOOKUP($B$28:$B$565,低压数据库!$C:$AR,37,FALSE),0)</f>
        <v>0</v>
      </c>
      <c r="AM372" s="764">
        <f>IFERROR(VLOOKUP($B$28:$B$565,低压数据库!$C:$AR,38,FALSE),0)</f>
        <v>0</v>
      </c>
      <c r="AN372" s="764">
        <f>IFERROR(VLOOKUP($B$28:$B$565,低压数据库!$C:$AR,39,FALSE),0)</f>
        <v>0</v>
      </c>
      <c r="AO372" s="764"/>
      <c r="AP372" s="764">
        <f>IFERROR(VLOOKUP($B$28:$B$565,低压数据库!$C:$AR,40,FALSE),0)</f>
        <v>0</v>
      </c>
      <c r="AQ372" s="764">
        <f>IFERROR(VLOOKUP($B$28:$B$565,低压数据库!$C:$AR,41,FALSE),0)</f>
        <v>0</v>
      </c>
      <c r="AR372" s="764"/>
      <c r="AS372" s="764"/>
      <c r="AT372" s="764"/>
      <c r="AU372" s="765">
        <f>IFERROR(VLOOKUP($B$28:$B$565,低压数据库!$C:$AR,42,FALSE),0)</f>
        <v>0</v>
      </c>
    </row>
    <row r="373" s="675" customFormat="1" customHeight="1" spans="1:47">
      <c r="A373" s="769"/>
      <c r="B373" s="772"/>
      <c r="C373" s="759"/>
      <c r="D373" s="760"/>
      <c r="E373" s="761"/>
      <c r="F373" s="761"/>
      <c r="G373" s="761"/>
      <c r="H373" s="760"/>
      <c r="I373" s="760"/>
      <c r="J373" s="768"/>
      <c r="K373" s="763"/>
      <c r="L373" s="764"/>
      <c r="M373" s="764"/>
      <c r="N373" s="764"/>
      <c r="O373" s="764"/>
      <c r="P373" s="764"/>
      <c r="Q373" s="764"/>
      <c r="R373" s="764"/>
      <c r="S373" s="764"/>
      <c r="T373" s="764"/>
      <c r="U373" s="764"/>
      <c r="V373" s="764"/>
      <c r="W373" s="764"/>
      <c r="X373" s="764"/>
      <c r="Y373" s="764"/>
      <c r="Z373" s="764"/>
      <c r="AA373" s="764"/>
      <c r="AB373" s="764"/>
      <c r="AC373" s="764"/>
      <c r="AD373" s="764"/>
      <c r="AE373" s="764"/>
      <c r="AF373" s="764"/>
      <c r="AG373" s="764"/>
      <c r="AH373" s="764"/>
      <c r="AI373" s="764"/>
      <c r="AJ373" s="764"/>
      <c r="AK373" s="764"/>
      <c r="AL373" s="764"/>
      <c r="AM373" s="764"/>
      <c r="AN373" s="764"/>
      <c r="AO373" s="764"/>
      <c r="AP373" s="764"/>
      <c r="AQ373" s="764"/>
      <c r="AR373" s="764"/>
      <c r="AS373" s="764"/>
      <c r="AT373" s="764"/>
      <c r="AU373" s="765"/>
    </row>
    <row r="374" s="675" customFormat="1" customHeight="1" spans="1:47">
      <c r="A374" s="769"/>
      <c r="B374" s="770"/>
      <c r="C374" s="759">
        <f>IFERROR(VLOOKUP(B374:B570,低压数据库!C:D,2,FALSE),0)</f>
        <v>0</v>
      </c>
      <c r="D374" s="760">
        <f>IFERROR(VLOOKUP(B374:B570,低压数据库!C:E,3,FALSE),0)</f>
        <v>0</v>
      </c>
      <c r="E374" s="761"/>
      <c r="F374" s="761"/>
      <c r="G374" s="761"/>
      <c r="H374" s="760"/>
      <c r="I374" s="760">
        <f>IFERROR(VLOOKUP(B374:B570,低压数据库!C:J,8,FALSE),0)</f>
        <v>0</v>
      </c>
      <c r="J374" s="771"/>
      <c r="K374" s="763"/>
      <c r="L374" s="764">
        <f>IFERROR(VLOOKUP($B$28:$B$565,低压数据库!$C:$AR,11,FALSE),0)</f>
        <v>0</v>
      </c>
      <c r="M374" s="764">
        <f>IFERROR(VLOOKUP($B$28:$B$565,低压数据库!$C:$AR,12,FALSE),0)</f>
        <v>0</v>
      </c>
      <c r="N374" s="764">
        <f>IFERROR(VLOOKUP($B$28:$B$565,低压数据库!$C:$AR,13,FALSE),0)</f>
        <v>0</v>
      </c>
      <c r="O374" s="764">
        <f>IFERROR(VLOOKUP($B$28:$B$565,低压数据库!$C:$AR,14,FALSE),0)</f>
        <v>0</v>
      </c>
      <c r="P374" s="764">
        <f>IFERROR(VLOOKUP($B$28:$B$565,低压数据库!$C:$AR,15,FALSE),0)</f>
        <v>0</v>
      </c>
      <c r="Q374" s="764">
        <f>IFERROR(VLOOKUP($B$28:$B$565,低压数据库!$C:$AR,16,FALSE),0)</f>
        <v>0</v>
      </c>
      <c r="R374" s="764">
        <f>IFERROR(VLOOKUP($B$28:$B$565,低压数据库!$C:$AR,17,FALSE),0)</f>
        <v>0</v>
      </c>
      <c r="S374" s="764">
        <f>IFERROR(VLOOKUP($B$28:$B$565,低压数据库!$C:$AR,18,FALSE),0)</f>
        <v>0</v>
      </c>
      <c r="T374" s="764">
        <f>IFERROR(VLOOKUP($B$28:$B$565,低压数据库!$C:$AR,19,FALSE),0)</f>
        <v>0</v>
      </c>
      <c r="U374" s="764">
        <f>IFERROR(VLOOKUP($B$28:$B$565,低压数据库!$C:$AR,20,FALSE),0)</f>
        <v>0</v>
      </c>
      <c r="V374" s="764">
        <f>IFERROR(VLOOKUP($B$28:$B$565,低压数据库!$C:$AR,21,FALSE),0)</f>
        <v>0</v>
      </c>
      <c r="W374" s="764">
        <f>IFERROR(VLOOKUP($B$28:$B$565,低压数据库!$C:$AR,22,FALSE),0)</f>
        <v>0</v>
      </c>
      <c r="X374" s="764">
        <f>IFERROR(VLOOKUP($B$28:$B$565,低压数据库!$C:$AR,23,FALSE),0)</f>
        <v>0</v>
      </c>
      <c r="Y374" s="764">
        <f>IFERROR(VLOOKUP($B$28:$B$565,低压数据库!$C:$AR,24,FALSE),0)</f>
        <v>0</v>
      </c>
      <c r="Z374" s="764">
        <f>IFERROR(VLOOKUP($B$28:$B$565,低压数据库!$C:$AR,25,FALSE),0)</f>
        <v>0</v>
      </c>
      <c r="AA374" s="764">
        <f>IFERROR(VLOOKUP($B$28:$B$565,低压数据库!$C:$AR,26,FALSE),0)</f>
        <v>0</v>
      </c>
      <c r="AB374" s="764">
        <f>IFERROR(VLOOKUP($B$28:$B$565,低压数据库!$C:$AR,27,FALSE),0)</f>
        <v>0</v>
      </c>
      <c r="AC374" s="764">
        <f>IFERROR(VLOOKUP($B$28:$B$565,低压数据库!$C:$AR,28,FALSE),0)</f>
        <v>0</v>
      </c>
      <c r="AD374" s="764">
        <f>IFERROR(VLOOKUP($B$28:$B$565,低压数据库!$C:$AR,29,FALSE),0)</f>
        <v>0</v>
      </c>
      <c r="AE374" s="764">
        <f>IFERROR(VLOOKUP($B$28:$B$565,低压数据库!$C:$AR,30,FALSE),0)</f>
        <v>0</v>
      </c>
      <c r="AF374" s="764">
        <f>IFERROR(VLOOKUP($B$28:$B$565,低压数据库!$C:$AR,31,FALSE),0)</f>
        <v>0</v>
      </c>
      <c r="AG374" s="764">
        <f>IFERROR(VLOOKUP($B$28:$B$565,低压数据库!$C:$AR,32,FALSE),0)</f>
        <v>0</v>
      </c>
      <c r="AH374" s="764">
        <f>IFERROR(VLOOKUP($B$28:$B$565,低压数据库!$C:$AR,33,FALSE),0)</f>
        <v>0</v>
      </c>
      <c r="AI374" s="764">
        <f>IFERROR(VLOOKUP($B$28:$B$565,低压数据库!$C:$AR,34,FALSE),0)</f>
        <v>0</v>
      </c>
      <c r="AJ374" s="764">
        <f>IFERROR(VLOOKUP($B$28:$B$565,低压数据库!$C:$AR,35,FALSE),0)</f>
        <v>0</v>
      </c>
      <c r="AK374" s="764">
        <f>IFERROR(VLOOKUP($B$28:$B$565,低压数据库!$C:$AR,36,FALSE),0)</f>
        <v>0</v>
      </c>
      <c r="AL374" s="764">
        <f>IFERROR(VLOOKUP($B$28:$B$565,低压数据库!$C:$AR,37,FALSE),0)</f>
        <v>0</v>
      </c>
      <c r="AM374" s="764">
        <f>IFERROR(VLOOKUP($B$28:$B$565,低压数据库!$C:$AR,38,FALSE),0)</f>
        <v>0</v>
      </c>
      <c r="AN374" s="764">
        <f>IFERROR(VLOOKUP($B$28:$B$565,低压数据库!$C:$AR,39,FALSE),0)</f>
        <v>0</v>
      </c>
      <c r="AO374" s="764"/>
      <c r="AP374" s="764">
        <f>IFERROR(VLOOKUP($B$28:$B$565,低压数据库!$C:$AR,40,FALSE),0)</f>
        <v>0</v>
      </c>
      <c r="AQ374" s="764">
        <f>IFERROR(VLOOKUP($B$28:$B$565,低压数据库!$C:$AR,41,FALSE),0)</f>
        <v>0</v>
      </c>
      <c r="AR374" s="764"/>
      <c r="AS374" s="764"/>
      <c r="AT374" s="764"/>
      <c r="AU374" s="765">
        <f>IFERROR(VLOOKUP($B$28:$B$565,低压数据库!$C:$AR,42,FALSE),0)</f>
        <v>0</v>
      </c>
    </row>
    <row r="375" s="675" customFormat="1" customHeight="1" spans="1:47">
      <c r="A375" s="769"/>
      <c r="B375" s="772"/>
      <c r="C375" s="759"/>
      <c r="D375" s="760"/>
      <c r="E375" s="761"/>
      <c r="F375" s="761"/>
      <c r="G375" s="761"/>
      <c r="H375" s="760"/>
      <c r="I375" s="760"/>
      <c r="J375" s="768"/>
      <c r="K375" s="763"/>
      <c r="L375" s="764"/>
      <c r="M375" s="764"/>
      <c r="N375" s="764"/>
      <c r="O375" s="764"/>
      <c r="P375" s="764"/>
      <c r="Q375" s="764"/>
      <c r="R375" s="764"/>
      <c r="S375" s="764"/>
      <c r="T375" s="764"/>
      <c r="U375" s="764"/>
      <c r="V375" s="764"/>
      <c r="W375" s="764"/>
      <c r="X375" s="764"/>
      <c r="Y375" s="764"/>
      <c r="Z375" s="764"/>
      <c r="AA375" s="764"/>
      <c r="AB375" s="764"/>
      <c r="AC375" s="764"/>
      <c r="AD375" s="764"/>
      <c r="AE375" s="764"/>
      <c r="AF375" s="764"/>
      <c r="AG375" s="764"/>
      <c r="AH375" s="764"/>
      <c r="AI375" s="764"/>
      <c r="AJ375" s="764"/>
      <c r="AK375" s="764"/>
      <c r="AL375" s="764"/>
      <c r="AM375" s="764"/>
      <c r="AN375" s="764"/>
      <c r="AO375" s="764"/>
      <c r="AP375" s="764"/>
      <c r="AQ375" s="764"/>
      <c r="AR375" s="764"/>
      <c r="AS375" s="764"/>
      <c r="AT375" s="764"/>
      <c r="AU375" s="765"/>
    </row>
    <row r="376" s="675" customFormat="1" customHeight="1" spans="1:47">
      <c r="A376" s="769"/>
      <c r="B376" s="770"/>
      <c r="C376" s="759">
        <f>IFERROR(VLOOKUP(B376:B570,低压数据库!C:D,2,FALSE),0)</f>
        <v>0</v>
      </c>
      <c r="D376" s="760">
        <f>IFERROR(VLOOKUP(B376:B570,低压数据库!C:E,3,FALSE),0)</f>
        <v>0</v>
      </c>
      <c r="E376" s="761"/>
      <c r="F376" s="761"/>
      <c r="G376" s="761"/>
      <c r="H376" s="760"/>
      <c r="I376" s="760">
        <f>IFERROR(VLOOKUP(B376:B570,低压数据库!C:J,8,FALSE),0)</f>
        <v>0</v>
      </c>
      <c r="J376" s="771"/>
      <c r="K376" s="763"/>
      <c r="L376" s="764">
        <f>IFERROR(VLOOKUP($B$28:$B$565,低压数据库!$C:$AR,11,FALSE),0)</f>
        <v>0</v>
      </c>
      <c r="M376" s="764">
        <f>IFERROR(VLOOKUP($B$28:$B$565,低压数据库!$C:$AR,12,FALSE),0)</f>
        <v>0</v>
      </c>
      <c r="N376" s="764">
        <f>IFERROR(VLOOKUP($B$28:$B$565,低压数据库!$C:$AR,13,FALSE),0)</f>
        <v>0</v>
      </c>
      <c r="O376" s="764">
        <f>IFERROR(VLOOKUP($B$28:$B$565,低压数据库!$C:$AR,14,FALSE),0)</f>
        <v>0</v>
      </c>
      <c r="P376" s="764">
        <f>IFERROR(VLOOKUP($B$28:$B$565,低压数据库!$C:$AR,15,FALSE),0)</f>
        <v>0</v>
      </c>
      <c r="Q376" s="764">
        <f>IFERROR(VLOOKUP($B$28:$B$565,低压数据库!$C:$AR,16,FALSE),0)</f>
        <v>0</v>
      </c>
      <c r="R376" s="764">
        <f>IFERROR(VLOOKUP($B$28:$B$565,低压数据库!$C:$AR,17,FALSE),0)</f>
        <v>0</v>
      </c>
      <c r="S376" s="764">
        <f>IFERROR(VLOOKUP($B$28:$B$565,低压数据库!$C:$AR,18,FALSE),0)</f>
        <v>0</v>
      </c>
      <c r="T376" s="764">
        <f>IFERROR(VLOOKUP($B$28:$B$565,低压数据库!$C:$AR,19,FALSE),0)</f>
        <v>0</v>
      </c>
      <c r="U376" s="764">
        <f>IFERROR(VLOOKUP($B$28:$B$565,低压数据库!$C:$AR,20,FALSE),0)</f>
        <v>0</v>
      </c>
      <c r="V376" s="764">
        <f>IFERROR(VLOOKUP($B$28:$B$565,低压数据库!$C:$AR,21,FALSE),0)</f>
        <v>0</v>
      </c>
      <c r="W376" s="764">
        <f>IFERROR(VLOOKUP($B$28:$B$565,低压数据库!$C:$AR,22,FALSE),0)</f>
        <v>0</v>
      </c>
      <c r="X376" s="764">
        <f>IFERROR(VLOOKUP($B$28:$B$565,低压数据库!$C:$AR,23,FALSE),0)</f>
        <v>0</v>
      </c>
      <c r="Y376" s="764">
        <f>IFERROR(VLOOKUP($B$28:$B$565,低压数据库!$C:$AR,24,FALSE),0)</f>
        <v>0</v>
      </c>
      <c r="Z376" s="764">
        <f>IFERROR(VLOOKUP($B$28:$B$565,低压数据库!$C:$AR,25,FALSE),0)</f>
        <v>0</v>
      </c>
      <c r="AA376" s="764">
        <f>IFERROR(VLOOKUP($B$28:$B$565,低压数据库!$C:$AR,26,FALSE),0)</f>
        <v>0</v>
      </c>
      <c r="AB376" s="764">
        <f>IFERROR(VLOOKUP($B$28:$B$565,低压数据库!$C:$AR,27,FALSE),0)</f>
        <v>0</v>
      </c>
      <c r="AC376" s="764">
        <f>IFERROR(VLOOKUP($B$28:$B$565,低压数据库!$C:$AR,28,FALSE),0)</f>
        <v>0</v>
      </c>
      <c r="AD376" s="764">
        <f>IFERROR(VLOOKUP($B$28:$B$565,低压数据库!$C:$AR,29,FALSE),0)</f>
        <v>0</v>
      </c>
      <c r="AE376" s="764">
        <f>IFERROR(VLOOKUP($B$28:$B$565,低压数据库!$C:$AR,30,FALSE),0)</f>
        <v>0</v>
      </c>
      <c r="AF376" s="764">
        <f>IFERROR(VLOOKUP($B$28:$B$565,低压数据库!$C:$AR,31,FALSE),0)</f>
        <v>0</v>
      </c>
      <c r="AG376" s="764">
        <f>IFERROR(VLOOKUP($B$28:$B$565,低压数据库!$C:$AR,32,FALSE),0)</f>
        <v>0</v>
      </c>
      <c r="AH376" s="764">
        <f>IFERROR(VLOOKUP($B$28:$B$565,低压数据库!$C:$AR,33,FALSE),0)</f>
        <v>0</v>
      </c>
      <c r="AI376" s="764">
        <f>IFERROR(VLOOKUP($B$28:$B$565,低压数据库!$C:$AR,34,FALSE),0)</f>
        <v>0</v>
      </c>
      <c r="AJ376" s="764">
        <f>IFERROR(VLOOKUP($B$28:$B$565,低压数据库!$C:$AR,35,FALSE),0)</f>
        <v>0</v>
      </c>
      <c r="AK376" s="764">
        <f>IFERROR(VLOOKUP($B$28:$B$565,低压数据库!$C:$AR,36,FALSE),0)</f>
        <v>0</v>
      </c>
      <c r="AL376" s="764">
        <f>IFERROR(VLOOKUP($B$28:$B$565,低压数据库!$C:$AR,37,FALSE),0)</f>
        <v>0</v>
      </c>
      <c r="AM376" s="764">
        <f>IFERROR(VLOOKUP($B$28:$B$565,低压数据库!$C:$AR,38,FALSE),0)</f>
        <v>0</v>
      </c>
      <c r="AN376" s="764">
        <f>IFERROR(VLOOKUP($B$28:$B$565,低压数据库!$C:$AR,39,FALSE),0)</f>
        <v>0</v>
      </c>
      <c r="AO376" s="764"/>
      <c r="AP376" s="764">
        <f>IFERROR(VLOOKUP($B$28:$B$565,低压数据库!$C:$AR,40,FALSE),0)</f>
        <v>0</v>
      </c>
      <c r="AQ376" s="764">
        <f>IFERROR(VLOOKUP($B$28:$B$565,低压数据库!$C:$AR,41,FALSE),0)</f>
        <v>0</v>
      </c>
      <c r="AR376" s="764"/>
      <c r="AS376" s="764"/>
      <c r="AT376" s="764"/>
      <c r="AU376" s="765">
        <f>IFERROR(VLOOKUP($B$28:$B$565,低压数据库!$C:$AR,42,FALSE),0)</f>
        <v>0</v>
      </c>
    </row>
    <row r="377" s="675" customFormat="1" customHeight="1" spans="1:47">
      <c r="A377" s="769"/>
      <c r="B377" s="772"/>
      <c r="C377" s="759"/>
      <c r="D377" s="760"/>
      <c r="E377" s="761"/>
      <c r="F377" s="761"/>
      <c r="G377" s="761"/>
      <c r="H377" s="760"/>
      <c r="I377" s="760"/>
      <c r="J377" s="768"/>
      <c r="K377" s="763"/>
      <c r="L377" s="764"/>
      <c r="M377" s="764"/>
      <c r="N377" s="764"/>
      <c r="O377" s="764"/>
      <c r="P377" s="764"/>
      <c r="Q377" s="764"/>
      <c r="R377" s="764"/>
      <c r="S377" s="764"/>
      <c r="T377" s="764"/>
      <c r="U377" s="764"/>
      <c r="V377" s="764"/>
      <c r="W377" s="764"/>
      <c r="X377" s="764"/>
      <c r="Y377" s="764"/>
      <c r="Z377" s="764"/>
      <c r="AA377" s="764"/>
      <c r="AB377" s="764"/>
      <c r="AC377" s="764"/>
      <c r="AD377" s="764"/>
      <c r="AE377" s="764"/>
      <c r="AF377" s="764"/>
      <c r="AG377" s="764"/>
      <c r="AH377" s="764"/>
      <c r="AI377" s="764"/>
      <c r="AJ377" s="764"/>
      <c r="AK377" s="764"/>
      <c r="AL377" s="764"/>
      <c r="AM377" s="764"/>
      <c r="AN377" s="764"/>
      <c r="AO377" s="764"/>
      <c r="AP377" s="764"/>
      <c r="AQ377" s="764"/>
      <c r="AR377" s="764"/>
      <c r="AS377" s="764"/>
      <c r="AT377" s="764"/>
      <c r="AU377" s="765"/>
    </row>
    <row r="378" s="675" customFormat="1" customHeight="1" spans="1:47">
      <c r="A378" s="769"/>
      <c r="B378" s="770"/>
      <c r="C378" s="759">
        <f>IFERROR(VLOOKUP(B378:B570,低压数据库!C:D,2,FALSE),0)</f>
        <v>0</v>
      </c>
      <c r="D378" s="760">
        <f>IFERROR(VLOOKUP(B378:B570,低压数据库!C:E,3,FALSE),0)</f>
        <v>0</v>
      </c>
      <c r="E378" s="761"/>
      <c r="F378" s="761"/>
      <c r="G378" s="761"/>
      <c r="H378" s="760"/>
      <c r="I378" s="760">
        <f>IFERROR(VLOOKUP(B378:B570,低压数据库!C:J,8,FALSE),0)</f>
        <v>0</v>
      </c>
      <c r="J378" s="771"/>
      <c r="K378" s="763"/>
      <c r="L378" s="764">
        <f>IFERROR(VLOOKUP($B$28:$B$565,低压数据库!$C:$AR,11,FALSE),0)</f>
        <v>0</v>
      </c>
      <c r="M378" s="764">
        <f>IFERROR(VLOOKUP($B$28:$B$565,低压数据库!$C:$AR,12,FALSE),0)</f>
        <v>0</v>
      </c>
      <c r="N378" s="764">
        <f>IFERROR(VLOOKUP($B$28:$B$565,低压数据库!$C:$AR,13,FALSE),0)</f>
        <v>0</v>
      </c>
      <c r="O378" s="764">
        <f>IFERROR(VLOOKUP($B$28:$B$565,低压数据库!$C:$AR,14,FALSE),0)</f>
        <v>0</v>
      </c>
      <c r="P378" s="764">
        <f>IFERROR(VLOOKUP($B$28:$B$565,低压数据库!$C:$AR,15,FALSE),0)</f>
        <v>0</v>
      </c>
      <c r="Q378" s="764">
        <f>IFERROR(VLOOKUP($B$28:$B$565,低压数据库!$C:$AR,16,FALSE),0)</f>
        <v>0</v>
      </c>
      <c r="R378" s="764">
        <f>IFERROR(VLOOKUP($B$28:$B$565,低压数据库!$C:$AR,17,FALSE),0)</f>
        <v>0</v>
      </c>
      <c r="S378" s="764">
        <f>IFERROR(VLOOKUP($B$28:$B$565,低压数据库!$C:$AR,18,FALSE),0)</f>
        <v>0</v>
      </c>
      <c r="T378" s="764">
        <f>IFERROR(VLOOKUP($B$28:$B$565,低压数据库!$C:$AR,19,FALSE),0)</f>
        <v>0</v>
      </c>
      <c r="U378" s="764">
        <f>IFERROR(VLOOKUP($B$28:$B$565,低压数据库!$C:$AR,20,FALSE),0)</f>
        <v>0</v>
      </c>
      <c r="V378" s="764">
        <f>IFERROR(VLOOKUP($B$28:$B$565,低压数据库!$C:$AR,21,FALSE),0)</f>
        <v>0</v>
      </c>
      <c r="W378" s="764">
        <f>IFERROR(VLOOKUP($B$28:$B$565,低压数据库!$C:$AR,22,FALSE),0)</f>
        <v>0</v>
      </c>
      <c r="X378" s="764">
        <f>IFERROR(VLOOKUP($B$28:$B$565,低压数据库!$C:$AR,23,FALSE),0)</f>
        <v>0</v>
      </c>
      <c r="Y378" s="764">
        <f>IFERROR(VLOOKUP($B$28:$B$565,低压数据库!$C:$AR,24,FALSE),0)</f>
        <v>0</v>
      </c>
      <c r="Z378" s="764">
        <f>IFERROR(VLOOKUP($B$28:$B$565,低压数据库!$C:$AR,25,FALSE),0)</f>
        <v>0</v>
      </c>
      <c r="AA378" s="764">
        <f>IFERROR(VLOOKUP($B$28:$B$565,低压数据库!$C:$AR,26,FALSE),0)</f>
        <v>0</v>
      </c>
      <c r="AB378" s="764">
        <f>IFERROR(VLOOKUP($B$28:$B$565,低压数据库!$C:$AR,27,FALSE),0)</f>
        <v>0</v>
      </c>
      <c r="AC378" s="764">
        <f>IFERROR(VLOOKUP($B$28:$B$565,低压数据库!$C:$AR,28,FALSE),0)</f>
        <v>0</v>
      </c>
      <c r="AD378" s="764">
        <f>IFERROR(VLOOKUP($B$28:$B$565,低压数据库!$C:$AR,29,FALSE),0)</f>
        <v>0</v>
      </c>
      <c r="AE378" s="764">
        <f>IFERROR(VLOOKUP($B$28:$B$565,低压数据库!$C:$AR,30,FALSE),0)</f>
        <v>0</v>
      </c>
      <c r="AF378" s="764">
        <f>IFERROR(VLOOKUP($B$28:$B$565,低压数据库!$C:$AR,31,FALSE),0)</f>
        <v>0</v>
      </c>
      <c r="AG378" s="764">
        <f>IFERROR(VLOOKUP($B$28:$B$565,低压数据库!$C:$AR,32,FALSE),0)</f>
        <v>0</v>
      </c>
      <c r="AH378" s="764">
        <f>IFERROR(VLOOKUP($B$28:$B$565,低压数据库!$C:$AR,33,FALSE),0)</f>
        <v>0</v>
      </c>
      <c r="AI378" s="764">
        <f>IFERROR(VLOOKUP($B$28:$B$565,低压数据库!$C:$AR,34,FALSE),0)</f>
        <v>0</v>
      </c>
      <c r="AJ378" s="764">
        <f>IFERROR(VLOOKUP($B$28:$B$565,低压数据库!$C:$AR,35,FALSE),0)</f>
        <v>0</v>
      </c>
      <c r="AK378" s="764">
        <f>IFERROR(VLOOKUP($B$28:$B$565,低压数据库!$C:$AR,36,FALSE),0)</f>
        <v>0</v>
      </c>
      <c r="AL378" s="764">
        <f>IFERROR(VLOOKUP($B$28:$B$565,低压数据库!$C:$AR,37,FALSE),0)</f>
        <v>0</v>
      </c>
      <c r="AM378" s="764">
        <f>IFERROR(VLOOKUP($B$28:$B$565,低压数据库!$C:$AR,38,FALSE),0)</f>
        <v>0</v>
      </c>
      <c r="AN378" s="764">
        <f>IFERROR(VLOOKUP($B$28:$B$565,低压数据库!$C:$AR,39,FALSE),0)</f>
        <v>0</v>
      </c>
      <c r="AO378" s="764"/>
      <c r="AP378" s="764">
        <f>IFERROR(VLOOKUP($B$28:$B$565,低压数据库!$C:$AR,40,FALSE),0)</f>
        <v>0</v>
      </c>
      <c r="AQ378" s="764">
        <f>IFERROR(VLOOKUP($B$28:$B$565,低压数据库!$C:$AR,41,FALSE),0)</f>
        <v>0</v>
      </c>
      <c r="AR378" s="764"/>
      <c r="AS378" s="764"/>
      <c r="AT378" s="764"/>
      <c r="AU378" s="765">
        <f>IFERROR(VLOOKUP($B$28:$B$565,低压数据库!$C:$AR,42,FALSE),0)</f>
        <v>0</v>
      </c>
    </row>
    <row r="379" s="675" customFormat="1" customHeight="1" spans="1:47">
      <c r="A379" s="769"/>
      <c r="B379" s="772"/>
      <c r="C379" s="759"/>
      <c r="D379" s="760"/>
      <c r="E379" s="761"/>
      <c r="F379" s="761"/>
      <c r="G379" s="761"/>
      <c r="H379" s="760"/>
      <c r="I379" s="760"/>
      <c r="J379" s="768"/>
      <c r="K379" s="763"/>
      <c r="L379" s="764"/>
      <c r="M379" s="764"/>
      <c r="N379" s="764"/>
      <c r="O379" s="764"/>
      <c r="P379" s="764"/>
      <c r="Q379" s="764"/>
      <c r="R379" s="764"/>
      <c r="S379" s="764"/>
      <c r="T379" s="764"/>
      <c r="U379" s="764"/>
      <c r="V379" s="764"/>
      <c r="W379" s="764"/>
      <c r="X379" s="764"/>
      <c r="Y379" s="764"/>
      <c r="Z379" s="764"/>
      <c r="AA379" s="764"/>
      <c r="AB379" s="764"/>
      <c r="AC379" s="764"/>
      <c r="AD379" s="764"/>
      <c r="AE379" s="764"/>
      <c r="AF379" s="764"/>
      <c r="AG379" s="764"/>
      <c r="AH379" s="764"/>
      <c r="AI379" s="764"/>
      <c r="AJ379" s="764"/>
      <c r="AK379" s="764"/>
      <c r="AL379" s="764"/>
      <c r="AM379" s="764"/>
      <c r="AN379" s="764"/>
      <c r="AO379" s="764"/>
      <c r="AP379" s="764"/>
      <c r="AQ379" s="764"/>
      <c r="AR379" s="764"/>
      <c r="AS379" s="764"/>
      <c r="AT379" s="764"/>
      <c r="AU379" s="765"/>
    </row>
    <row r="380" s="675" customFormat="1" customHeight="1" spans="1:47">
      <c r="A380" s="769"/>
      <c r="B380" s="770"/>
      <c r="C380" s="759">
        <f>IFERROR(VLOOKUP(B380:B570,低压数据库!C:D,2,FALSE),0)</f>
        <v>0</v>
      </c>
      <c r="D380" s="760">
        <f>IFERROR(VLOOKUP(B380:B570,低压数据库!C:E,3,FALSE),0)</f>
        <v>0</v>
      </c>
      <c r="E380" s="761"/>
      <c r="F380" s="761"/>
      <c r="G380" s="761"/>
      <c r="H380" s="760"/>
      <c r="I380" s="760">
        <f>IFERROR(VLOOKUP(B380:B570,低压数据库!C:J,8,FALSE),0)</f>
        <v>0</v>
      </c>
      <c r="J380" s="771"/>
      <c r="K380" s="763"/>
      <c r="L380" s="764">
        <f>IFERROR(VLOOKUP($B$28:$B$565,低压数据库!$C:$AR,11,FALSE),0)</f>
        <v>0</v>
      </c>
      <c r="M380" s="764">
        <f>IFERROR(VLOOKUP($B$28:$B$565,低压数据库!$C:$AR,12,FALSE),0)</f>
        <v>0</v>
      </c>
      <c r="N380" s="764">
        <f>IFERROR(VLOOKUP($B$28:$B$565,低压数据库!$C:$AR,13,FALSE),0)</f>
        <v>0</v>
      </c>
      <c r="O380" s="764">
        <f>IFERROR(VLOOKUP($B$28:$B$565,低压数据库!$C:$AR,14,FALSE),0)</f>
        <v>0</v>
      </c>
      <c r="P380" s="764">
        <f>IFERROR(VLOOKUP($B$28:$B$565,低压数据库!$C:$AR,15,FALSE),0)</f>
        <v>0</v>
      </c>
      <c r="Q380" s="764">
        <f>IFERROR(VLOOKUP($B$28:$B$565,低压数据库!$C:$AR,16,FALSE),0)</f>
        <v>0</v>
      </c>
      <c r="R380" s="764">
        <f>IFERROR(VLOOKUP($B$28:$B$565,低压数据库!$C:$AR,17,FALSE),0)</f>
        <v>0</v>
      </c>
      <c r="S380" s="764">
        <f>IFERROR(VLOOKUP($B$28:$B$565,低压数据库!$C:$AR,18,FALSE),0)</f>
        <v>0</v>
      </c>
      <c r="T380" s="764">
        <f>IFERROR(VLOOKUP($B$28:$B$565,低压数据库!$C:$AR,19,FALSE),0)</f>
        <v>0</v>
      </c>
      <c r="U380" s="764">
        <f>IFERROR(VLOOKUP($B$28:$B$565,低压数据库!$C:$AR,20,FALSE),0)</f>
        <v>0</v>
      </c>
      <c r="V380" s="764">
        <f>IFERROR(VLOOKUP($B$28:$B$565,低压数据库!$C:$AR,21,FALSE),0)</f>
        <v>0</v>
      </c>
      <c r="W380" s="764">
        <f>IFERROR(VLOOKUP($B$28:$B$565,低压数据库!$C:$AR,22,FALSE),0)</f>
        <v>0</v>
      </c>
      <c r="X380" s="764">
        <f>IFERROR(VLOOKUP($B$28:$B$565,低压数据库!$C:$AR,23,FALSE),0)</f>
        <v>0</v>
      </c>
      <c r="Y380" s="764">
        <f>IFERROR(VLOOKUP($B$28:$B$565,低压数据库!$C:$AR,24,FALSE),0)</f>
        <v>0</v>
      </c>
      <c r="Z380" s="764">
        <f>IFERROR(VLOOKUP($B$28:$B$565,低压数据库!$C:$AR,25,FALSE),0)</f>
        <v>0</v>
      </c>
      <c r="AA380" s="764">
        <f>IFERROR(VLOOKUP($B$28:$B$565,低压数据库!$C:$AR,26,FALSE),0)</f>
        <v>0</v>
      </c>
      <c r="AB380" s="764">
        <f>IFERROR(VLOOKUP($B$28:$B$565,低压数据库!$C:$AR,27,FALSE),0)</f>
        <v>0</v>
      </c>
      <c r="AC380" s="764">
        <f>IFERROR(VLOOKUP($B$28:$B$565,低压数据库!$C:$AR,28,FALSE),0)</f>
        <v>0</v>
      </c>
      <c r="AD380" s="764">
        <f>IFERROR(VLOOKUP($B$28:$B$565,低压数据库!$C:$AR,29,FALSE),0)</f>
        <v>0</v>
      </c>
      <c r="AE380" s="764">
        <f>IFERROR(VLOOKUP($B$28:$B$565,低压数据库!$C:$AR,30,FALSE),0)</f>
        <v>0</v>
      </c>
      <c r="AF380" s="764">
        <f>IFERROR(VLOOKUP($B$28:$B$565,低压数据库!$C:$AR,31,FALSE),0)</f>
        <v>0</v>
      </c>
      <c r="AG380" s="764">
        <f>IFERROR(VLOOKUP($B$28:$B$565,低压数据库!$C:$AR,32,FALSE),0)</f>
        <v>0</v>
      </c>
      <c r="AH380" s="764">
        <f>IFERROR(VLOOKUP($B$28:$B$565,低压数据库!$C:$AR,33,FALSE),0)</f>
        <v>0</v>
      </c>
      <c r="AI380" s="764">
        <f>IFERROR(VLOOKUP($B$28:$B$565,低压数据库!$C:$AR,34,FALSE),0)</f>
        <v>0</v>
      </c>
      <c r="AJ380" s="764">
        <f>IFERROR(VLOOKUP($B$28:$B$565,低压数据库!$C:$AR,35,FALSE),0)</f>
        <v>0</v>
      </c>
      <c r="AK380" s="764">
        <f>IFERROR(VLOOKUP($B$28:$B$565,低压数据库!$C:$AR,36,FALSE),0)</f>
        <v>0</v>
      </c>
      <c r="AL380" s="764">
        <f>IFERROR(VLOOKUP($B$28:$B$565,低压数据库!$C:$AR,37,FALSE),0)</f>
        <v>0</v>
      </c>
      <c r="AM380" s="764">
        <f>IFERROR(VLOOKUP($B$28:$B$565,低压数据库!$C:$AR,38,FALSE),0)</f>
        <v>0</v>
      </c>
      <c r="AN380" s="764">
        <f>IFERROR(VLOOKUP($B$28:$B$565,低压数据库!$C:$AR,39,FALSE),0)</f>
        <v>0</v>
      </c>
      <c r="AO380" s="764"/>
      <c r="AP380" s="764">
        <f>IFERROR(VLOOKUP($B$28:$B$565,低压数据库!$C:$AR,40,FALSE),0)</f>
        <v>0</v>
      </c>
      <c r="AQ380" s="764">
        <f>IFERROR(VLOOKUP($B$28:$B$565,低压数据库!$C:$AR,41,FALSE),0)</f>
        <v>0</v>
      </c>
      <c r="AR380" s="764"/>
      <c r="AS380" s="764"/>
      <c r="AT380" s="764"/>
      <c r="AU380" s="765">
        <f>IFERROR(VLOOKUP($B$28:$B$565,低压数据库!$C:$AR,42,FALSE),0)</f>
        <v>0</v>
      </c>
    </row>
    <row r="381" s="675" customFormat="1" customHeight="1" spans="1:47">
      <c r="A381" s="769"/>
      <c r="B381" s="772"/>
      <c r="C381" s="759"/>
      <c r="D381" s="760"/>
      <c r="E381" s="761"/>
      <c r="F381" s="761"/>
      <c r="G381" s="761"/>
      <c r="H381" s="760"/>
      <c r="I381" s="760"/>
      <c r="J381" s="768"/>
      <c r="K381" s="763"/>
      <c r="L381" s="764"/>
      <c r="M381" s="764"/>
      <c r="N381" s="764"/>
      <c r="O381" s="764"/>
      <c r="P381" s="764"/>
      <c r="Q381" s="764"/>
      <c r="R381" s="764"/>
      <c r="S381" s="764"/>
      <c r="T381" s="764"/>
      <c r="U381" s="764"/>
      <c r="V381" s="764"/>
      <c r="W381" s="764"/>
      <c r="X381" s="764"/>
      <c r="Y381" s="764"/>
      <c r="Z381" s="764"/>
      <c r="AA381" s="764"/>
      <c r="AB381" s="764"/>
      <c r="AC381" s="764"/>
      <c r="AD381" s="764"/>
      <c r="AE381" s="764"/>
      <c r="AF381" s="764"/>
      <c r="AG381" s="764"/>
      <c r="AH381" s="764"/>
      <c r="AI381" s="764"/>
      <c r="AJ381" s="764"/>
      <c r="AK381" s="764"/>
      <c r="AL381" s="764"/>
      <c r="AM381" s="764"/>
      <c r="AN381" s="764"/>
      <c r="AO381" s="764"/>
      <c r="AP381" s="764"/>
      <c r="AQ381" s="764"/>
      <c r="AR381" s="764"/>
      <c r="AS381" s="764"/>
      <c r="AT381" s="764"/>
      <c r="AU381" s="765"/>
    </row>
    <row r="382" s="675" customFormat="1" customHeight="1" spans="1:47">
      <c r="A382" s="769"/>
      <c r="B382" s="770"/>
      <c r="C382" s="759">
        <f>IFERROR(VLOOKUP(B382:B570,低压数据库!C:D,2,FALSE),0)</f>
        <v>0</v>
      </c>
      <c r="D382" s="760">
        <f>IFERROR(VLOOKUP(B382:B570,低压数据库!C:E,3,FALSE),0)</f>
        <v>0</v>
      </c>
      <c r="E382" s="761"/>
      <c r="F382" s="761"/>
      <c r="G382" s="761"/>
      <c r="H382" s="760"/>
      <c r="I382" s="760">
        <f>IFERROR(VLOOKUP(B382:B570,低压数据库!C:J,8,FALSE),0)</f>
        <v>0</v>
      </c>
      <c r="J382" s="771"/>
      <c r="K382" s="763"/>
      <c r="L382" s="764">
        <f>IFERROR(VLOOKUP($B$28:$B$565,低压数据库!$C:$AR,11,FALSE),0)</f>
        <v>0</v>
      </c>
      <c r="M382" s="764">
        <f>IFERROR(VLOOKUP($B$28:$B$565,低压数据库!$C:$AR,12,FALSE),0)</f>
        <v>0</v>
      </c>
      <c r="N382" s="764">
        <f>IFERROR(VLOOKUP($B$28:$B$565,低压数据库!$C:$AR,13,FALSE),0)</f>
        <v>0</v>
      </c>
      <c r="O382" s="764">
        <f>IFERROR(VLOOKUP($B$28:$B$565,低压数据库!$C:$AR,14,FALSE),0)</f>
        <v>0</v>
      </c>
      <c r="P382" s="764">
        <f>IFERROR(VLOOKUP($B$28:$B$565,低压数据库!$C:$AR,15,FALSE),0)</f>
        <v>0</v>
      </c>
      <c r="Q382" s="764">
        <f>IFERROR(VLOOKUP($B$28:$B$565,低压数据库!$C:$AR,16,FALSE),0)</f>
        <v>0</v>
      </c>
      <c r="R382" s="764">
        <f>IFERROR(VLOOKUP($B$28:$B$565,低压数据库!$C:$AR,17,FALSE),0)</f>
        <v>0</v>
      </c>
      <c r="S382" s="764">
        <f>IFERROR(VLOOKUP($B$28:$B$565,低压数据库!$C:$AR,18,FALSE),0)</f>
        <v>0</v>
      </c>
      <c r="T382" s="764">
        <f>IFERROR(VLOOKUP($B$28:$B$565,低压数据库!$C:$AR,19,FALSE),0)</f>
        <v>0</v>
      </c>
      <c r="U382" s="764">
        <f>IFERROR(VLOOKUP($B$28:$B$565,低压数据库!$C:$AR,20,FALSE),0)</f>
        <v>0</v>
      </c>
      <c r="V382" s="764">
        <f>IFERROR(VLOOKUP($B$28:$B$565,低压数据库!$C:$AR,21,FALSE),0)</f>
        <v>0</v>
      </c>
      <c r="W382" s="764">
        <f>IFERROR(VLOOKUP($B$28:$B$565,低压数据库!$C:$AR,22,FALSE),0)</f>
        <v>0</v>
      </c>
      <c r="X382" s="764">
        <f>IFERROR(VLOOKUP($B$28:$B$565,低压数据库!$C:$AR,23,FALSE),0)</f>
        <v>0</v>
      </c>
      <c r="Y382" s="764">
        <f>IFERROR(VLOOKUP($B$28:$B$565,低压数据库!$C:$AR,24,FALSE),0)</f>
        <v>0</v>
      </c>
      <c r="Z382" s="764">
        <f>IFERROR(VLOOKUP($B$28:$B$565,低压数据库!$C:$AR,25,FALSE),0)</f>
        <v>0</v>
      </c>
      <c r="AA382" s="764">
        <f>IFERROR(VLOOKUP($B$28:$B$565,低压数据库!$C:$AR,26,FALSE),0)</f>
        <v>0</v>
      </c>
      <c r="AB382" s="764">
        <f>IFERROR(VLOOKUP($B$28:$B$565,低压数据库!$C:$AR,27,FALSE),0)</f>
        <v>0</v>
      </c>
      <c r="AC382" s="764">
        <f>IFERROR(VLOOKUP($B$28:$B$565,低压数据库!$C:$AR,28,FALSE),0)</f>
        <v>0</v>
      </c>
      <c r="AD382" s="764">
        <f>IFERROR(VLOOKUP($B$28:$B$565,低压数据库!$C:$AR,29,FALSE),0)</f>
        <v>0</v>
      </c>
      <c r="AE382" s="764">
        <f>IFERROR(VLOOKUP($B$28:$B$565,低压数据库!$C:$AR,30,FALSE),0)</f>
        <v>0</v>
      </c>
      <c r="AF382" s="764">
        <f>IFERROR(VLOOKUP($B$28:$B$565,低压数据库!$C:$AR,31,FALSE),0)</f>
        <v>0</v>
      </c>
      <c r="AG382" s="764">
        <f>IFERROR(VLOOKUP($B$28:$B$565,低压数据库!$C:$AR,32,FALSE),0)</f>
        <v>0</v>
      </c>
      <c r="AH382" s="764">
        <f>IFERROR(VLOOKUP($B$28:$B$565,低压数据库!$C:$AR,33,FALSE),0)</f>
        <v>0</v>
      </c>
      <c r="AI382" s="764">
        <f>IFERROR(VLOOKUP($B$28:$B$565,低压数据库!$C:$AR,34,FALSE),0)</f>
        <v>0</v>
      </c>
      <c r="AJ382" s="764">
        <f>IFERROR(VLOOKUP($B$28:$B$565,低压数据库!$C:$AR,35,FALSE),0)</f>
        <v>0</v>
      </c>
      <c r="AK382" s="764">
        <f>IFERROR(VLOOKUP($B$28:$B$565,低压数据库!$C:$AR,36,FALSE),0)</f>
        <v>0</v>
      </c>
      <c r="AL382" s="764">
        <f>IFERROR(VLOOKUP($B$28:$B$565,低压数据库!$C:$AR,37,FALSE),0)</f>
        <v>0</v>
      </c>
      <c r="AM382" s="764">
        <f>IFERROR(VLOOKUP($B$28:$B$565,低压数据库!$C:$AR,38,FALSE),0)</f>
        <v>0</v>
      </c>
      <c r="AN382" s="764">
        <f>IFERROR(VLOOKUP($B$28:$B$565,低压数据库!$C:$AR,39,FALSE),0)</f>
        <v>0</v>
      </c>
      <c r="AO382" s="764"/>
      <c r="AP382" s="764">
        <f>IFERROR(VLOOKUP($B$28:$B$565,低压数据库!$C:$AR,40,FALSE),0)</f>
        <v>0</v>
      </c>
      <c r="AQ382" s="764">
        <f>IFERROR(VLOOKUP($B$28:$B$565,低压数据库!$C:$AR,41,FALSE),0)</f>
        <v>0</v>
      </c>
      <c r="AR382" s="764"/>
      <c r="AS382" s="764"/>
      <c r="AT382" s="764"/>
      <c r="AU382" s="765">
        <f>IFERROR(VLOOKUP($B$28:$B$565,低压数据库!$C:$AR,42,FALSE),0)</f>
        <v>0</v>
      </c>
    </row>
    <row r="383" s="675" customFormat="1" customHeight="1" spans="1:47">
      <c r="A383" s="769"/>
      <c r="B383" s="772"/>
      <c r="C383" s="759"/>
      <c r="D383" s="760"/>
      <c r="E383" s="761"/>
      <c r="F383" s="761"/>
      <c r="G383" s="761"/>
      <c r="H383" s="760"/>
      <c r="I383" s="760"/>
      <c r="J383" s="768"/>
      <c r="K383" s="763"/>
      <c r="L383" s="764"/>
      <c r="M383" s="764"/>
      <c r="N383" s="764"/>
      <c r="O383" s="764"/>
      <c r="P383" s="764"/>
      <c r="Q383" s="764"/>
      <c r="R383" s="764"/>
      <c r="S383" s="764"/>
      <c r="T383" s="764"/>
      <c r="U383" s="764"/>
      <c r="V383" s="764"/>
      <c r="W383" s="764"/>
      <c r="X383" s="764"/>
      <c r="Y383" s="764"/>
      <c r="Z383" s="764"/>
      <c r="AA383" s="764"/>
      <c r="AB383" s="764"/>
      <c r="AC383" s="764"/>
      <c r="AD383" s="764"/>
      <c r="AE383" s="764"/>
      <c r="AF383" s="764"/>
      <c r="AG383" s="764"/>
      <c r="AH383" s="764"/>
      <c r="AI383" s="764"/>
      <c r="AJ383" s="764"/>
      <c r="AK383" s="764"/>
      <c r="AL383" s="764"/>
      <c r="AM383" s="764"/>
      <c r="AN383" s="764"/>
      <c r="AO383" s="764"/>
      <c r="AP383" s="764"/>
      <c r="AQ383" s="764"/>
      <c r="AR383" s="764"/>
      <c r="AS383" s="764"/>
      <c r="AT383" s="764"/>
      <c r="AU383" s="765"/>
    </row>
    <row r="384" s="675" customFormat="1" customHeight="1" spans="1:47">
      <c r="A384" s="769"/>
      <c r="B384" s="770"/>
      <c r="C384" s="759">
        <f>IFERROR(VLOOKUP(B384:B570,低压数据库!C:D,2,FALSE),0)</f>
        <v>0</v>
      </c>
      <c r="D384" s="760">
        <f>IFERROR(VLOOKUP(B384:B570,低压数据库!C:E,3,FALSE),0)</f>
        <v>0</v>
      </c>
      <c r="E384" s="761"/>
      <c r="F384" s="761"/>
      <c r="G384" s="761"/>
      <c r="H384" s="760"/>
      <c r="I384" s="760">
        <f>IFERROR(VLOOKUP(B384:B570,低压数据库!C:J,8,FALSE),0)</f>
        <v>0</v>
      </c>
      <c r="J384" s="771"/>
      <c r="K384" s="763"/>
      <c r="L384" s="764">
        <f>IFERROR(VLOOKUP($B$28:$B$565,低压数据库!$C:$AR,11,FALSE),0)</f>
        <v>0</v>
      </c>
      <c r="M384" s="764">
        <f>IFERROR(VLOOKUP($B$28:$B$565,低压数据库!$C:$AR,12,FALSE),0)</f>
        <v>0</v>
      </c>
      <c r="N384" s="764">
        <f>IFERROR(VLOOKUP($B$28:$B$565,低压数据库!$C:$AR,13,FALSE),0)</f>
        <v>0</v>
      </c>
      <c r="O384" s="764">
        <f>IFERROR(VLOOKUP($B$28:$B$565,低压数据库!$C:$AR,14,FALSE),0)</f>
        <v>0</v>
      </c>
      <c r="P384" s="764">
        <f>IFERROR(VLOOKUP($B$28:$B$565,低压数据库!$C:$AR,15,FALSE),0)</f>
        <v>0</v>
      </c>
      <c r="Q384" s="764">
        <f>IFERROR(VLOOKUP($B$28:$B$565,低压数据库!$C:$AR,16,FALSE),0)</f>
        <v>0</v>
      </c>
      <c r="R384" s="764">
        <f>IFERROR(VLOOKUP($B$28:$B$565,低压数据库!$C:$AR,17,FALSE),0)</f>
        <v>0</v>
      </c>
      <c r="S384" s="764">
        <f>IFERROR(VLOOKUP($B$28:$B$565,低压数据库!$C:$AR,18,FALSE),0)</f>
        <v>0</v>
      </c>
      <c r="T384" s="764">
        <f>IFERROR(VLOOKUP($B$28:$B$565,低压数据库!$C:$AR,19,FALSE),0)</f>
        <v>0</v>
      </c>
      <c r="U384" s="764">
        <f>IFERROR(VLOOKUP($B$28:$B$565,低压数据库!$C:$AR,20,FALSE),0)</f>
        <v>0</v>
      </c>
      <c r="V384" s="764">
        <f>IFERROR(VLOOKUP($B$28:$B$565,低压数据库!$C:$AR,21,FALSE),0)</f>
        <v>0</v>
      </c>
      <c r="W384" s="764">
        <f>IFERROR(VLOOKUP($B$28:$B$565,低压数据库!$C:$AR,22,FALSE),0)</f>
        <v>0</v>
      </c>
      <c r="X384" s="764">
        <f>IFERROR(VLOOKUP($B$28:$B$565,低压数据库!$C:$AR,23,FALSE),0)</f>
        <v>0</v>
      </c>
      <c r="Y384" s="764">
        <f>IFERROR(VLOOKUP($B$28:$B$565,低压数据库!$C:$AR,24,FALSE),0)</f>
        <v>0</v>
      </c>
      <c r="Z384" s="764">
        <f>IFERROR(VLOOKUP($B$28:$B$565,低压数据库!$C:$AR,25,FALSE),0)</f>
        <v>0</v>
      </c>
      <c r="AA384" s="764">
        <f>IFERROR(VLOOKUP($B$28:$B$565,低压数据库!$C:$AR,26,FALSE),0)</f>
        <v>0</v>
      </c>
      <c r="AB384" s="764">
        <f>IFERROR(VLOOKUP($B$28:$B$565,低压数据库!$C:$AR,27,FALSE),0)</f>
        <v>0</v>
      </c>
      <c r="AC384" s="764">
        <f>IFERROR(VLOOKUP($B$28:$B$565,低压数据库!$C:$AR,28,FALSE),0)</f>
        <v>0</v>
      </c>
      <c r="AD384" s="764">
        <f>IFERROR(VLOOKUP($B$28:$B$565,低压数据库!$C:$AR,29,FALSE),0)</f>
        <v>0</v>
      </c>
      <c r="AE384" s="764">
        <f>IFERROR(VLOOKUP($B$28:$B$565,低压数据库!$C:$AR,30,FALSE),0)</f>
        <v>0</v>
      </c>
      <c r="AF384" s="764">
        <f>IFERROR(VLOOKUP($B$28:$B$565,低压数据库!$C:$AR,31,FALSE),0)</f>
        <v>0</v>
      </c>
      <c r="AG384" s="764">
        <f>IFERROR(VLOOKUP($B$28:$B$565,低压数据库!$C:$AR,32,FALSE),0)</f>
        <v>0</v>
      </c>
      <c r="AH384" s="764">
        <f>IFERROR(VLOOKUP($B$28:$B$565,低压数据库!$C:$AR,33,FALSE),0)</f>
        <v>0</v>
      </c>
      <c r="AI384" s="764">
        <f>IFERROR(VLOOKUP($B$28:$B$565,低压数据库!$C:$AR,34,FALSE),0)</f>
        <v>0</v>
      </c>
      <c r="AJ384" s="764">
        <f>IFERROR(VLOOKUP($B$28:$B$565,低压数据库!$C:$AR,35,FALSE),0)</f>
        <v>0</v>
      </c>
      <c r="AK384" s="764">
        <f>IFERROR(VLOOKUP($B$28:$B$565,低压数据库!$C:$AR,36,FALSE),0)</f>
        <v>0</v>
      </c>
      <c r="AL384" s="764">
        <f>IFERROR(VLOOKUP($B$28:$B$565,低压数据库!$C:$AR,37,FALSE),0)</f>
        <v>0</v>
      </c>
      <c r="AM384" s="764">
        <f>IFERROR(VLOOKUP($B$28:$B$565,低压数据库!$C:$AR,38,FALSE),0)</f>
        <v>0</v>
      </c>
      <c r="AN384" s="764">
        <f>IFERROR(VLOOKUP($B$28:$B$565,低压数据库!$C:$AR,39,FALSE),0)</f>
        <v>0</v>
      </c>
      <c r="AO384" s="764"/>
      <c r="AP384" s="764">
        <f>IFERROR(VLOOKUP($B$28:$B$565,低压数据库!$C:$AR,40,FALSE),0)</f>
        <v>0</v>
      </c>
      <c r="AQ384" s="764">
        <f>IFERROR(VLOOKUP($B$28:$B$565,低压数据库!$C:$AR,41,FALSE),0)</f>
        <v>0</v>
      </c>
      <c r="AR384" s="764"/>
      <c r="AS384" s="764"/>
      <c r="AT384" s="764"/>
      <c r="AU384" s="765">
        <f>IFERROR(VLOOKUP($B$28:$B$565,低压数据库!$C:$AR,42,FALSE),0)</f>
        <v>0</v>
      </c>
    </row>
    <row r="385" s="675" customFormat="1" customHeight="1" spans="1:47">
      <c r="A385" s="769"/>
      <c r="B385" s="772"/>
      <c r="C385" s="759"/>
      <c r="D385" s="760"/>
      <c r="E385" s="761"/>
      <c r="F385" s="761"/>
      <c r="G385" s="761"/>
      <c r="H385" s="760"/>
      <c r="I385" s="760"/>
      <c r="J385" s="768"/>
      <c r="K385" s="763"/>
      <c r="L385" s="764"/>
      <c r="M385" s="764"/>
      <c r="N385" s="764"/>
      <c r="O385" s="764"/>
      <c r="P385" s="764"/>
      <c r="Q385" s="764"/>
      <c r="R385" s="764"/>
      <c r="S385" s="764"/>
      <c r="T385" s="764"/>
      <c r="U385" s="764"/>
      <c r="V385" s="764"/>
      <c r="W385" s="764"/>
      <c r="X385" s="764"/>
      <c r="Y385" s="764"/>
      <c r="Z385" s="764"/>
      <c r="AA385" s="764"/>
      <c r="AB385" s="764"/>
      <c r="AC385" s="764"/>
      <c r="AD385" s="764"/>
      <c r="AE385" s="764"/>
      <c r="AF385" s="764"/>
      <c r="AG385" s="764"/>
      <c r="AH385" s="764"/>
      <c r="AI385" s="764"/>
      <c r="AJ385" s="764"/>
      <c r="AK385" s="764"/>
      <c r="AL385" s="764"/>
      <c r="AM385" s="764"/>
      <c r="AN385" s="764"/>
      <c r="AO385" s="764"/>
      <c r="AP385" s="764"/>
      <c r="AQ385" s="764"/>
      <c r="AR385" s="764"/>
      <c r="AS385" s="764"/>
      <c r="AT385" s="764"/>
      <c r="AU385" s="765"/>
    </row>
    <row r="386" s="675" customFormat="1" customHeight="1" spans="1:47">
      <c r="A386" s="769"/>
      <c r="B386" s="770"/>
      <c r="C386" s="759">
        <f>IFERROR(VLOOKUP(B386:B570,低压数据库!C:D,2,FALSE),0)</f>
        <v>0</v>
      </c>
      <c r="D386" s="760">
        <f>IFERROR(VLOOKUP(B386:B570,低压数据库!C:E,3,FALSE),0)</f>
        <v>0</v>
      </c>
      <c r="E386" s="761"/>
      <c r="F386" s="761"/>
      <c r="G386" s="761"/>
      <c r="H386" s="760"/>
      <c r="I386" s="760">
        <f>IFERROR(VLOOKUP(B386:B570,低压数据库!C:J,8,FALSE),0)</f>
        <v>0</v>
      </c>
      <c r="J386" s="771"/>
      <c r="K386" s="763"/>
      <c r="L386" s="764">
        <f>IFERROR(VLOOKUP($B$28:$B$565,低压数据库!$C:$AR,11,FALSE),0)</f>
        <v>0</v>
      </c>
      <c r="M386" s="764">
        <f>IFERROR(VLOOKUP($B$28:$B$565,低压数据库!$C:$AR,12,FALSE),0)</f>
        <v>0</v>
      </c>
      <c r="N386" s="764">
        <f>IFERROR(VLOOKUP($B$28:$B$565,低压数据库!$C:$AR,13,FALSE),0)</f>
        <v>0</v>
      </c>
      <c r="O386" s="764">
        <f>IFERROR(VLOOKUP($B$28:$B$565,低压数据库!$C:$AR,14,FALSE),0)</f>
        <v>0</v>
      </c>
      <c r="P386" s="764">
        <f>IFERROR(VLOOKUP($B$28:$B$565,低压数据库!$C:$AR,15,FALSE),0)</f>
        <v>0</v>
      </c>
      <c r="Q386" s="764">
        <f>IFERROR(VLOOKUP($B$28:$B$565,低压数据库!$C:$AR,16,FALSE),0)</f>
        <v>0</v>
      </c>
      <c r="R386" s="764">
        <f>IFERROR(VLOOKUP($B$28:$B$565,低压数据库!$C:$AR,17,FALSE),0)</f>
        <v>0</v>
      </c>
      <c r="S386" s="764">
        <f>IFERROR(VLOOKUP($B$28:$B$565,低压数据库!$C:$AR,18,FALSE),0)</f>
        <v>0</v>
      </c>
      <c r="T386" s="764">
        <f>IFERROR(VLOOKUP($B$28:$B$565,低压数据库!$C:$AR,19,FALSE),0)</f>
        <v>0</v>
      </c>
      <c r="U386" s="764">
        <f>IFERROR(VLOOKUP($B$28:$B$565,低压数据库!$C:$AR,20,FALSE),0)</f>
        <v>0</v>
      </c>
      <c r="V386" s="764">
        <f>IFERROR(VLOOKUP($B$28:$B$565,低压数据库!$C:$AR,21,FALSE),0)</f>
        <v>0</v>
      </c>
      <c r="W386" s="764">
        <f>IFERROR(VLOOKUP($B$28:$B$565,低压数据库!$C:$AR,22,FALSE),0)</f>
        <v>0</v>
      </c>
      <c r="X386" s="764">
        <f>IFERROR(VLOOKUP($B$28:$B$565,低压数据库!$C:$AR,23,FALSE),0)</f>
        <v>0</v>
      </c>
      <c r="Y386" s="764">
        <f>IFERROR(VLOOKUP($B$28:$B$565,低压数据库!$C:$AR,24,FALSE),0)</f>
        <v>0</v>
      </c>
      <c r="Z386" s="764">
        <f>IFERROR(VLOOKUP($B$28:$B$565,低压数据库!$C:$AR,25,FALSE),0)</f>
        <v>0</v>
      </c>
      <c r="AA386" s="764">
        <f>IFERROR(VLOOKUP($B$28:$B$565,低压数据库!$C:$AR,26,FALSE),0)</f>
        <v>0</v>
      </c>
      <c r="AB386" s="764">
        <f>IFERROR(VLOOKUP($B$28:$B$565,低压数据库!$C:$AR,27,FALSE),0)</f>
        <v>0</v>
      </c>
      <c r="AC386" s="764">
        <f>IFERROR(VLOOKUP($B$28:$B$565,低压数据库!$C:$AR,28,FALSE),0)</f>
        <v>0</v>
      </c>
      <c r="AD386" s="764">
        <f>IFERROR(VLOOKUP($B$28:$B$565,低压数据库!$C:$AR,29,FALSE),0)</f>
        <v>0</v>
      </c>
      <c r="AE386" s="764">
        <f>IFERROR(VLOOKUP($B$28:$B$565,低压数据库!$C:$AR,30,FALSE),0)</f>
        <v>0</v>
      </c>
      <c r="AF386" s="764">
        <f>IFERROR(VLOOKUP($B$28:$B$565,低压数据库!$C:$AR,31,FALSE),0)</f>
        <v>0</v>
      </c>
      <c r="AG386" s="764">
        <f>IFERROR(VLOOKUP($B$28:$B$565,低压数据库!$C:$AR,32,FALSE),0)</f>
        <v>0</v>
      </c>
      <c r="AH386" s="764">
        <f>IFERROR(VLOOKUP($B$28:$B$565,低压数据库!$C:$AR,33,FALSE),0)</f>
        <v>0</v>
      </c>
      <c r="AI386" s="764">
        <f>IFERROR(VLOOKUP($B$28:$B$565,低压数据库!$C:$AR,34,FALSE),0)</f>
        <v>0</v>
      </c>
      <c r="AJ386" s="764">
        <f>IFERROR(VLOOKUP($B$28:$B$565,低压数据库!$C:$AR,35,FALSE),0)</f>
        <v>0</v>
      </c>
      <c r="AK386" s="764">
        <f>IFERROR(VLOOKUP($B$28:$B$565,低压数据库!$C:$AR,36,FALSE),0)</f>
        <v>0</v>
      </c>
      <c r="AL386" s="764">
        <f>IFERROR(VLOOKUP($B$28:$B$565,低压数据库!$C:$AR,37,FALSE),0)</f>
        <v>0</v>
      </c>
      <c r="AM386" s="764">
        <f>IFERROR(VLOOKUP($B$28:$B$565,低压数据库!$C:$AR,38,FALSE),0)</f>
        <v>0</v>
      </c>
      <c r="AN386" s="764">
        <f>IFERROR(VLOOKUP($B$28:$B$565,低压数据库!$C:$AR,39,FALSE),0)</f>
        <v>0</v>
      </c>
      <c r="AO386" s="764"/>
      <c r="AP386" s="764">
        <f>IFERROR(VLOOKUP($B$28:$B$565,低压数据库!$C:$AR,40,FALSE),0)</f>
        <v>0</v>
      </c>
      <c r="AQ386" s="764">
        <f>IFERROR(VLOOKUP($B$28:$B$565,低压数据库!$C:$AR,41,FALSE),0)</f>
        <v>0</v>
      </c>
      <c r="AR386" s="764"/>
      <c r="AS386" s="764"/>
      <c r="AT386" s="764"/>
      <c r="AU386" s="765">
        <f>IFERROR(VLOOKUP($B$28:$B$565,低压数据库!$C:$AR,42,FALSE),0)</f>
        <v>0</v>
      </c>
    </row>
    <row r="387" s="675" customFormat="1" customHeight="1" spans="1:47">
      <c r="A387" s="769"/>
      <c r="B387" s="772"/>
      <c r="C387" s="759"/>
      <c r="D387" s="760"/>
      <c r="E387" s="761"/>
      <c r="F387" s="761"/>
      <c r="G387" s="761"/>
      <c r="H387" s="760"/>
      <c r="I387" s="760"/>
      <c r="J387" s="768"/>
      <c r="K387" s="763"/>
      <c r="L387" s="764"/>
      <c r="M387" s="764"/>
      <c r="N387" s="764"/>
      <c r="O387" s="764"/>
      <c r="P387" s="764"/>
      <c r="Q387" s="764"/>
      <c r="R387" s="764"/>
      <c r="S387" s="764"/>
      <c r="T387" s="764"/>
      <c r="U387" s="764"/>
      <c r="V387" s="764"/>
      <c r="W387" s="764"/>
      <c r="X387" s="764"/>
      <c r="Y387" s="764"/>
      <c r="Z387" s="764"/>
      <c r="AA387" s="764"/>
      <c r="AB387" s="764"/>
      <c r="AC387" s="764"/>
      <c r="AD387" s="764"/>
      <c r="AE387" s="764"/>
      <c r="AF387" s="764"/>
      <c r="AG387" s="764"/>
      <c r="AH387" s="764"/>
      <c r="AI387" s="764"/>
      <c r="AJ387" s="764"/>
      <c r="AK387" s="764"/>
      <c r="AL387" s="764"/>
      <c r="AM387" s="764"/>
      <c r="AN387" s="764"/>
      <c r="AO387" s="764"/>
      <c r="AP387" s="764"/>
      <c r="AQ387" s="764"/>
      <c r="AR387" s="764"/>
      <c r="AS387" s="764"/>
      <c r="AT387" s="764"/>
      <c r="AU387" s="765"/>
    </row>
    <row r="388" s="675" customFormat="1" customHeight="1" spans="1:47">
      <c r="A388" s="769"/>
      <c r="B388" s="770"/>
      <c r="C388" s="759">
        <f>IFERROR(VLOOKUP(B388:B570,低压数据库!C:D,2,FALSE),0)</f>
        <v>0</v>
      </c>
      <c r="D388" s="760">
        <f>IFERROR(VLOOKUP(B388:B570,低压数据库!C:E,3,FALSE),0)</f>
        <v>0</v>
      </c>
      <c r="E388" s="761"/>
      <c r="F388" s="761"/>
      <c r="G388" s="761"/>
      <c r="H388" s="760"/>
      <c r="I388" s="760">
        <f>IFERROR(VLOOKUP(B388:B570,低压数据库!C:J,8,FALSE),0)</f>
        <v>0</v>
      </c>
      <c r="J388" s="771"/>
      <c r="K388" s="763"/>
      <c r="L388" s="764">
        <f>IFERROR(VLOOKUP($B$28:$B$565,低压数据库!$C:$AR,11,FALSE),0)</f>
        <v>0</v>
      </c>
      <c r="M388" s="764">
        <f>IFERROR(VLOOKUP($B$28:$B$565,低压数据库!$C:$AR,12,FALSE),0)</f>
        <v>0</v>
      </c>
      <c r="N388" s="764">
        <f>IFERROR(VLOOKUP($B$28:$B$565,低压数据库!$C:$AR,13,FALSE),0)</f>
        <v>0</v>
      </c>
      <c r="O388" s="764">
        <f>IFERROR(VLOOKUP($B$28:$B$565,低压数据库!$C:$AR,14,FALSE),0)</f>
        <v>0</v>
      </c>
      <c r="P388" s="764">
        <f>IFERROR(VLOOKUP($B$28:$B$565,低压数据库!$C:$AR,15,FALSE),0)</f>
        <v>0</v>
      </c>
      <c r="Q388" s="764">
        <f>IFERROR(VLOOKUP($B$28:$B$565,低压数据库!$C:$AR,16,FALSE),0)</f>
        <v>0</v>
      </c>
      <c r="R388" s="764">
        <f>IFERROR(VLOOKUP($B$28:$B$565,低压数据库!$C:$AR,17,FALSE),0)</f>
        <v>0</v>
      </c>
      <c r="S388" s="764">
        <f>IFERROR(VLOOKUP($B$28:$B$565,低压数据库!$C:$AR,18,FALSE),0)</f>
        <v>0</v>
      </c>
      <c r="T388" s="764">
        <f>IFERROR(VLOOKUP($B$28:$B$565,低压数据库!$C:$AR,19,FALSE),0)</f>
        <v>0</v>
      </c>
      <c r="U388" s="764">
        <f>IFERROR(VLOOKUP($B$28:$B$565,低压数据库!$C:$AR,20,FALSE),0)</f>
        <v>0</v>
      </c>
      <c r="V388" s="764">
        <f>IFERROR(VLOOKUP($B$28:$B$565,低压数据库!$C:$AR,21,FALSE),0)</f>
        <v>0</v>
      </c>
      <c r="W388" s="764">
        <f>IFERROR(VLOOKUP($B$28:$B$565,低压数据库!$C:$AR,22,FALSE),0)</f>
        <v>0</v>
      </c>
      <c r="X388" s="764">
        <f>IFERROR(VLOOKUP($B$28:$B$565,低压数据库!$C:$AR,23,FALSE),0)</f>
        <v>0</v>
      </c>
      <c r="Y388" s="764">
        <f>IFERROR(VLOOKUP($B$28:$B$565,低压数据库!$C:$AR,24,FALSE),0)</f>
        <v>0</v>
      </c>
      <c r="Z388" s="764">
        <f>IFERROR(VLOOKUP($B$28:$B$565,低压数据库!$C:$AR,25,FALSE),0)</f>
        <v>0</v>
      </c>
      <c r="AA388" s="764">
        <f>IFERROR(VLOOKUP($B$28:$B$565,低压数据库!$C:$AR,26,FALSE),0)</f>
        <v>0</v>
      </c>
      <c r="AB388" s="764">
        <f>IFERROR(VLOOKUP($B$28:$B$565,低压数据库!$C:$AR,27,FALSE),0)</f>
        <v>0</v>
      </c>
      <c r="AC388" s="764">
        <f>IFERROR(VLOOKUP($B$28:$B$565,低压数据库!$C:$AR,28,FALSE),0)</f>
        <v>0</v>
      </c>
      <c r="AD388" s="764">
        <f>IFERROR(VLOOKUP($B$28:$B$565,低压数据库!$C:$AR,29,FALSE),0)</f>
        <v>0</v>
      </c>
      <c r="AE388" s="764">
        <f>IFERROR(VLOOKUP($B$28:$B$565,低压数据库!$C:$AR,30,FALSE),0)</f>
        <v>0</v>
      </c>
      <c r="AF388" s="764">
        <f>IFERROR(VLOOKUP($B$28:$B$565,低压数据库!$C:$AR,31,FALSE),0)</f>
        <v>0</v>
      </c>
      <c r="AG388" s="764">
        <f>IFERROR(VLOOKUP($B$28:$B$565,低压数据库!$C:$AR,32,FALSE),0)</f>
        <v>0</v>
      </c>
      <c r="AH388" s="764">
        <f>IFERROR(VLOOKUP($B$28:$B$565,低压数据库!$C:$AR,33,FALSE),0)</f>
        <v>0</v>
      </c>
      <c r="AI388" s="764">
        <f>IFERROR(VLOOKUP($B$28:$B$565,低压数据库!$C:$AR,34,FALSE),0)</f>
        <v>0</v>
      </c>
      <c r="AJ388" s="764">
        <f>IFERROR(VLOOKUP($B$28:$B$565,低压数据库!$C:$AR,35,FALSE),0)</f>
        <v>0</v>
      </c>
      <c r="AK388" s="764">
        <f>IFERROR(VLOOKUP($B$28:$B$565,低压数据库!$C:$AR,36,FALSE),0)</f>
        <v>0</v>
      </c>
      <c r="AL388" s="764">
        <f>IFERROR(VLOOKUP($B$28:$B$565,低压数据库!$C:$AR,37,FALSE),0)</f>
        <v>0</v>
      </c>
      <c r="AM388" s="764">
        <f>IFERROR(VLOOKUP($B$28:$B$565,低压数据库!$C:$AR,38,FALSE),0)</f>
        <v>0</v>
      </c>
      <c r="AN388" s="764">
        <f>IFERROR(VLOOKUP($B$28:$B$565,低压数据库!$C:$AR,39,FALSE),0)</f>
        <v>0</v>
      </c>
      <c r="AO388" s="764"/>
      <c r="AP388" s="764">
        <f>IFERROR(VLOOKUP($B$28:$B$565,低压数据库!$C:$AR,40,FALSE),0)</f>
        <v>0</v>
      </c>
      <c r="AQ388" s="764">
        <f>IFERROR(VLOOKUP($B$28:$B$565,低压数据库!$C:$AR,41,FALSE),0)</f>
        <v>0</v>
      </c>
      <c r="AR388" s="764"/>
      <c r="AS388" s="764"/>
      <c r="AT388" s="764"/>
      <c r="AU388" s="765">
        <f>IFERROR(VLOOKUP($B$28:$B$565,低压数据库!$C:$AR,42,FALSE),0)</f>
        <v>0</v>
      </c>
    </row>
    <row r="389" s="675" customFormat="1" customHeight="1" spans="1:47">
      <c r="A389" s="769"/>
      <c r="B389" s="772"/>
      <c r="C389" s="759"/>
      <c r="D389" s="760"/>
      <c r="E389" s="761"/>
      <c r="F389" s="761"/>
      <c r="G389" s="761"/>
      <c r="H389" s="760"/>
      <c r="I389" s="760"/>
      <c r="J389" s="768"/>
      <c r="K389" s="763"/>
      <c r="L389" s="764"/>
      <c r="M389" s="764"/>
      <c r="N389" s="764"/>
      <c r="O389" s="764"/>
      <c r="P389" s="764"/>
      <c r="Q389" s="764"/>
      <c r="R389" s="764"/>
      <c r="S389" s="764"/>
      <c r="T389" s="764"/>
      <c r="U389" s="764"/>
      <c r="V389" s="764"/>
      <c r="W389" s="764"/>
      <c r="X389" s="764"/>
      <c r="Y389" s="764"/>
      <c r="Z389" s="764"/>
      <c r="AA389" s="764"/>
      <c r="AB389" s="764"/>
      <c r="AC389" s="764"/>
      <c r="AD389" s="764"/>
      <c r="AE389" s="764"/>
      <c r="AF389" s="764"/>
      <c r="AG389" s="764"/>
      <c r="AH389" s="764"/>
      <c r="AI389" s="764"/>
      <c r="AJ389" s="764"/>
      <c r="AK389" s="764"/>
      <c r="AL389" s="764"/>
      <c r="AM389" s="764"/>
      <c r="AN389" s="764"/>
      <c r="AO389" s="764"/>
      <c r="AP389" s="764"/>
      <c r="AQ389" s="764"/>
      <c r="AR389" s="764"/>
      <c r="AS389" s="764"/>
      <c r="AT389" s="764"/>
      <c r="AU389" s="765"/>
    </row>
    <row r="390" s="675" customFormat="1" customHeight="1" spans="1:47">
      <c r="A390" s="769"/>
      <c r="B390" s="770"/>
      <c r="C390" s="759">
        <f>IFERROR(VLOOKUP(B390:B570,低压数据库!C:D,2,FALSE),0)</f>
        <v>0</v>
      </c>
      <c r="D390" s="760">
        <f>IFERROR(VLOOKUP(B390:B570,低压数据库!C:E,3,FALSE),0)</f>
        <v>0</v>
      </c>
      <c r="E390" s="761"/>
      <c r="F390" s="761"/>
      <c r="G390" s="761"/>
      <c r="H390" s="760"/>
      <c r="I390" s="760">
        <f>IFERROR(VLOOKUP(B390:B570,低压数据库!C:J,8,FALSE),0)</f>
        <v>0</v>
      </c>
      <c r="J390" s="771"/>
      <c r="K390" s="763"/>
      <c r="L390" s="764">
        <f>IFERROR(VLOOKUP($B$28:$B$565,低压数据库!$C:$AR,11,FALSE),0)</f>
        <v>0</v>
      </c>
      <c r="M390" s="764">
        <f>IFERROR(VLOOKUP($B$28:$B$565,低压数据库!$C:$AR,12,FALSE),0)</f>
        <v>0</v>
      </c>
      <c r="N390" s="764">
        <f>IFERROR(VLOOKUP($B$28:$B$565,低压数据库!$C:$AR,13,FALSE),0)</f>
        <v>0</v>
      </c>
      <c r="O390" s="764">
        <f>IFERROR(VLOOKUP($B$28:$B$565,低压数据库!$C:$AR,14,FALSE),0)</f>
        <v>0</v>
      </c>
      <c r="P390" s="764">
        <f>IFERROR(VLOOKUP($B$28:$B$565,低压数据库!$C:$AR,15,FALSE),0)</f>
        <v>0</v>
      </c>
      <c r="Q390" s="764">
        <f>IFERROR(VLOOKUP($B$28:$B$565,低压数据库!$C:$AR,16,FALSE),0)</f>
        <v>0</v>
      </c>
      <c r="R390" s="764">
        <f>IFERROR(VLOOKUP($B$28:$B$565,低压数据库!$C:$AR,17,FALSE),0)</f>
        <v>0</v>
      </c>
      <c r="S390" s="764">
        <f>IFERROR(VLOOKUP($B$28:$B$565,低压数据库!$C:$AR,18,FALSE),0)</f>
        <v>0</v>
      </c>
      <c r="T390" s="764">
        <f>IFERROR(VLOOKUP($B$28:$B$565,低压数据库!$C:$AR,19,FALSE),0)</f>
        <v>0</v>
      </c>
      <c r="U390" s="764">
        <f>IFERROR(VLOOKUP($B$28:$B$565,低压数据库!$C:$AR,20,FALSE),0)</f>
        <v>0</v>
      </c>
      <c r="V390" s="764">
        <f>IFERROR(VLOOKUP($B$28:$B$565,低压数据库!$C:$AR,21,FALSE),0)</f>
        <v>0</v>
      </c>
      <c r="W390" s="764">
        <f>IFERROR(VLOOKUP($B$28:$B$565,低压数据库!$C:$AR,22,FALSE),0)</f>
        <v>0</v>
      </c>
      <c r="X390" s="764">
        <f>IFERROR(VLOOKUP($B$28:$B$565,低压数据库!$C:$AR,23,FALSE),0)</f>
        <v>0</v>
      </c>
      <c r="Y390" s="764">
        <f>IFERROR(VLOOKUP($B$28:$B$565,低压数据库!$C:$AR,24,FALSE),0)</f>
        <v>0</v>
      </c>
      <c r="Z390" s="764">
        <f>IFERROR(VLOOKUP($B$28:$B$565,低压数据库!$C:$AR,25,FALSE),0)</f>
        <v>0</v>
      </c>
      <c r="AA390" s="764">
        <f>IFERROR(VLOOKUP($B$28:$B$565,低压数据库!$C:$AR,26,FALSE),0)</f>
        <v>0</v>
      </c>
      <c r="AB390" s="764">
        <f>IFERROR(VLOOKUP($B$28:$B$565,低压数据库!$C:$AR,27,FALSE),0)</f>
        <v>0</v>
      </c>
      <c r="AC390" s="764">
        <f>IFERROR(VLOOKUP($B$28:$B$565,低压数据库!$C:$AR,28,FALSE),0)</f>
        <v>0</v>
      </c>
      <c r="AD390" s="764">
        <f>IFERROR(VLOOKUP($B$28:$B$565,低压数据库!$C:$AR,29,FALSE),0)</f>
        <v>0</v>
      </c>
      <c r="AE390" s="764">
        <f>IFERROR(VLOOKUP($B$28:$B$565,低压数据库!$C:$AR,30,FALSE),0)</f>
        <v>0</v>
      </c>
      <c r="AF390" s="764">
        <f>IFERROR(VLOOKUP($B$28:$B$565,低压数据库!$C:$AR,31,FALSE),0)</f>
        <v>0</v>
      </c>
      <c r="AG390" s="764">
        <f>IFERROR(VLOOKUP($B$28:$B$565,低压数据库!$C:$AR,32,FALSE),0)</f>
        <v>0</v>
      </c>
      <c r="AH390" s="764">
        <f>IFERROR(VLOOKUP($B$28:$B$565,低压数据库!$C:$AR,33,FALSE),0)</f>
        <v>0</v>
      </c>
      <c r="AI390" s="764">
        <f>IFERROR(VLOOKUP($B$28:$B$565,低压数据库!$C:$AR,34,FALSE),0)</f>
        <v>0</v>
      </c>
      <c r="AJ390" s="764">
        <f>IFERROR(VLOOKUP($B$28:$B$565,低压数据库!$C:$AR,35,FALSE),0)</f>
        <v>0</v>
      </c>
      <c r="AK390" s="764">
        <f>IFERROR(VLOOKUP($B$28:$B$565,低压数据库!$C:$AR,36,FALSE),0)</f>
        <v>0</v>
      </c>
      <c r="AL390" s="764">
        <f>IFERROR(VLOOKUP($B$28:$B$565,低压数据库!$C:$AR,37,FALSE),0)</f>
        <v>0</v>
      </c>
      <c r="AM390" s="764">
        <f>IFERROR(VLOOKUP($B$28:$B$565,低压数据库!$C:$AR,38,FALSE),0)</f>
        <v>0</v>
      </c>
      <c r="AN390" s="764">
        <f>IFERROR(VLOOKUP($B$28:$B$565,低压数据库!$C:$AR,39,FALSE),0)</f>
        <v>0</v>
      </c>
      <c r="AO390" s="764"/>
      <c r="AP390" s="764">
        <f>IFERROR(VLOOKUP($B$28:$B$565,低压数据库!$C:$AR,40,FALSE),0)</f>
        <v>0</v>
      </c>
      <c r="AQ390" s="764">
        <f>IFERROR(VLOOKUP($B$28:$B$565,低压数据库!$C:$AR,41,FALSE),0)</f>
        <v>0</v>
      </c>
      <c r="AR390" s="764"/>
      <c r="AS390" s="764"/>
      <c r="AT390" s="764"/>
      <c r="AU390" s="765">
        <f>IFERROR(VLOOKUP($B$28:$B$565,低压数据库!$C:$AR,42,FALSE),0)</f>
        <v>0</v>
      </c>
    </row>
    <row r="391" s="675" customFormat="1" customHeight="1" spans="1:47">
      <c r="A391" s="769"/>
      <c r="B391" s="772"/>
      <c r="C391" s="759"/>
      <c r="D391" s="760"/>
      <c r="E391" s="761"/>
      <c r="F391" s="761"/>
      <c r="G391" s="761"/>
      <c r="H391" s="760"/>
      <c r="I391" s="760"/>
      <c r="J391" s="768"/>
      <c r="K391" s="763"/>
      <c r="L391" s="764"/>
      <c r="M391" s="764"/>
      <c r="N391" s="764"/>
      <c r="O391" s="764"/>
      <c r="P391" s="764"/>
      <c r="Q391" s="764"/>
      <c r="R391" s="764"/>
      <c r="S391" s="764"/>
      <c r="T391" s="764"/>
      <c r="U391" s="764"/>
      <c r="V391" s="764"/>
      <c r="W391" s="764"/>
      <c r="X391" s="764"/>
      <c r="Y391" s="764"/>
      <c r="Z391" s="764"/>
      <c r="AA391" s="764"/>
      <c r="AB391" s="764"/>
      <c r="AC391" s="764"/>
      <c r="AD391" s="764"/>
      <c r="AE391" s="764"/>
      <c r="AF391" s="764"/>
      <c r="AG391" s="764"/>
      <c r="AH391" s="764"/>
      <c r="AI391" s="764"/>
      <c r="AJ391" s="764"/>
      <c r="AK391" s="764"/>
      <c r="AL391" s="764"/>
      <c r="AM391" s="764"/>
      <c r="AN391" s="764"/>
      <c r="AO391" s="764"/>
      <c r="AP391" s="764"/>
      <c r="AQ391" s="764"/>
      <c r="AR391" s="764"/>
      <c r="AS391" s="764"/>
      <c r="AT391" s="764"/>
      <c r="AU391" s="765"/>
    </row>
    <row r="392" s="675" customFormat="1" customHeight="1" spans="1:47">
      <c r="A392" s="769"/>
      <c r="B392" s="770"/>
      <c r="C392" s="759">
        <f>IFERROR(VLOOKUP(B392:B570,低压数据库!C:D,2,FALSE),0)</f>
        <v>0</v>
      </c>
      <c r="D392" s="760">
        <f>IFERROR(VLOOKUP(B392:B570,低压数据库!C:E,3,FALSE),0)</f>
        <v>0</v>
      </c>
      <c r="E392" s="761"/>
      <c r="F392" s="761"/>
      <c r="G392" s="761"/>
      <c r="H392" s="760"/>
      <c r="I392" s="760">
        <f>IFERROR(VLOOKUP(B392:B570,低压数据库!C:J,8,FALSE),0)</f>
        <v>0</v>
      </c>
      <c r="J392" s="771"/>
      <c r="K392" s="763"/>
      <c r="L392" s="764">
        <f>IFERROR(VLOOKUP($B$28:$B$565,低压数据库!$C:$AR,11,FALSE),0)</f>
        <v>0</v>
      </c>
      <c r="M392" s="764">
        <f>IFERROR(VLOOKUP($B$28:$B$565,低压数据库!$C:$AR,12,FALSE),0)</f>
        <v>0</v>
      </c>
      <c r="N392" s="764">
        <f>IFERROR(VLOOKUP($B$28:$B$565,低压数据库!$C:$AR,13,FALSE),0)</f>
        <v>0</v>
      </c>
      <c r="O392" s="764">
        <f>IFERROR(VLOOKUP($B$28:$B$565,低压数据库!$C:$AR,14,FALSE),0)</f>
        <v>0</v>
      </c>
      <c r="P392" s="764">
        <f>IFERROR(VLOOKUP($B$28:$B$565,低压数据库!$C:$AR,15,FALSE),0)</f>
        <v>0</v>
      </c>
      <c r="Q392" s="764">
        <f>IFERROR(VLOOKUP($B$28:$B$565,低压数据库!$C:$AR,16,FALSE),0)</f>
        <v>0</v>
      </c>
      <c r="R392" s="764">
        <f>IFERROR(VLOOKUP($B$28:$B$565,低压数据库!$C:$AR,17,FALSE),0)</f>
        <v>0</v>
      </c>
      <c r="S392" s="764">
        <f>IFERROR(VLOOKUP($B$28:$B$565,低压数据库!$C:$AR,18,FALSE),0)</f>
        <v>0</v>
      </c>
      <c r="T392" s="764">
        <f>IFERROR(VLOOKUP($B$28:$B$565,低压数据库!$C:$AR,19,FALSE),0)</f>
        <v>0</v>
      </c>
      <c r="U392" s="764">
        <f>IFERROR(VLOOKUP($B$28:$B$565,低压数据库!$C:$AR,20,FALSE),0)</f>
        <v>0</v>
      </c>
      <c r="V392" s="764">
        <f>IFERROR(VLOOKUP($B$28:$B$565,低压数据库!$C:$AR,21,FALSE),0)</f>
        <v>0</v>
      </c>
      <c r="W392" s="764">
        <f>IFERROR(VLOOKUP($B$28:$B$565,低压数据库!$C:$AR,22,FALSE),0)</f>
        <v>0</v>
      </c>
      <c r="X392" s="764">
        <f>IFERROR(VLOOKUP($B$28:$B$565,低压数据库!$C:$AR,23,FALSE),0)</f>
        <v>0</v>
      </c>
      <c r="Y392" s="764">
        <f>IFERROR(VLOOKUP($B$28:$B$565,低压数据库!$C:$AR,24,FALSE),0)</f>
        <v>0</v>
      </c>
      <c r="Z392" s="764">
        <f>IFERROR(VLOOKUP($B$28:$B$565,低压数据库!$C:$AR,25,FALSE),0)</f>
        <v>0</v>
      </c>
      <c r="AA392" s="764">
        <f>IFERROR(VLOOKUP($B$28:$B$565,低压数据库!$C:$AR,26,FALSE),0)</f>
        <v>0</v>
      </c>
      <c r="AB392" s="764">
        <f>IFERROR(VLOOKUP($B$28:$B$565,低压数据库!$C:$AR,27,FALSE),0)</f>
        <v>0</v>
      </c>
      <c r="AC392" s="764">
        <f>IFERROR(VLOOKUP($B$28:$B$565,低压数据库!$C:$AR,28,FALSE),0)</f>
        <v>0</v>
      </c>
      <c r="AD392" s="764">
        <f>IFERROR(VLOOKUP($B$28:$B$565,低压数据库!$C:$AR,29,FALSE),0)</f>
        <v>0</v>
      </c>
      <c r="AE392" s="764">
        <f>IFERROR(VLOOKUP($B$28:$B$565,低压数据库!$C:$AR,30,FALSE),0)</f>
        <v>0</v>
      </c>
      <c r="AF392" s="764">
        <f>IFERROR(VLOOKUP($B$28:$B$565,低压数据库!$C:$AR,31,FALSE),0)</f>
        <v>0</v>
      </c>
      <c r="AG392" s="764">
        <f>IFERROR(VLOOKUP($B$28:$B$565,低压数据库!$C:$AR,32,FALSE),0)</f>
        <v>0</v>
      </c>
      <c r="AH392" s="764">
        <f>IFERROR(VLOOKUP($B$28:$B$565,低压数据库!$C:$AR,33,FALSE),0)</f>
        <v>0</v>
      </c>
      <c r="AI392" s="764">
        <f>IFERROR(VLOOKUP($B$28:$B$565,低压数据库!$C:$AR,34,FALSE),0)</f>
        <v>0</v>
      </c>
      <c r="AJ392" s="764">
        <f>IFERROR(VLOOKUP($B$28:$B$565,低压数据库!$C:$AR,35,FALSE),0)</f>
        <v>0</v>
      </c>
      <c r="AK392" s="764">
        <f>IFERROR(VLOOKUP($B$28:$B$565,低压数据库!$C:$AR,36,FALSE),0)</f>
        <v>0</v>
      </c>
      <c r="AL392" s="764">
        <f>IFERROR(VLOOKUP($B$28:$B$565,低压数据库!$C:$AR,37,FALSE),0)</f>
        <v>0</v>
      </c>
      <c r="AM392" s="764">
        <f>IFERROR(VLOOKUP($B$28:$B$565,低压数据库!$C:$AR,38,FALSE),0)</f>
        <v>0</v>
      </c>
      <c r="AN392" s="764">
        <f>IFERROR(VLOOKUP($B$28:$B$565,低压数据库!$C:$AR,39,FALSE),0)</f>
        <v>0</v>
      </c>
      <c r="AO392" s="764"/>
      <c r="AP392" s="764">
        <f>IFERROR(VLOOKUP($B$28:$B$565,低压数据库!$C:$AR,40,FALSE),0)</f>
        <v>0</v>
      </c>
      <c r="AQ392" s="764">
        <f>IFERROR(VLOOKUP($B$28:$B$565,低压数据库!$C:$AR,41,FALSE),0)</f>
        <v>0</v>
      </c>
      <c r="AR392" s="764"/>
      <c r="AS392" s="764"/>
      <c r="AT392" s="764"/>
      <c r="AU392" s="765">
        <f>IFERROR(VLOOKUP($B$28:$B$565,低压数据库!$C:$AR,42,FALSE),0)</f>
        <v>0</v>
      </c>
    </row>
    <row r="393" s="675" customFormat="1" customHeight="1" spans="1:47">
      <c r="A393" s="769"/>
      <c r="B393" s="772"/>
      <c r="C393" s="759"/>
      <c r="D393" s="760"/>
      <c r="E393" s="761"/>
      <c r="F393" s="761"/>
      <c r="G393" s="761"/>
      <c r="H393" s="760"/>
      <c r="I393" s="760"/>
      <c r="J393" s="768"/>
      <c r="K393" s="763"/>
      <c r="L393" s="764"/>
      <c r="M393" s="764"/>
      <c r="N393" s="764"/>
      <c r="O393" s="764"/>
      <c r="P393" s="764"/>
      <c r="Q393" s="764"/>
      <c r="R393" s="764"/>
      <c r="S393" s="764"/>
      <c r="T393" s="764"/>
      <c r="U393" s="764"/>
      <c r="V393" s="764"/>
      <c r="W393" s="764"/>
      <c r="X393" s="764"/>
      <c r="Y393" s="764"/>
      <c r="Z393" s="764"/>
      <c r="AA393" s="764"/>
      <c r="AB393" s="764"/>
      <c r="AC393" s="764"/>
      <c r="AD393" s="764"/>
      <c r="AE393" s="764"/>
      <c r="AF393" s="764"/>
      <c r="AG393" s="764"/>
      <c r="AH393" s="764"/>
      <c r="AI393" s="764"/>
      <c r="AJ393" s="764"/>
      <c r="AK393" s="764"/>
      <c r="AL393" s="764"/>
      <c r="AM393" s="764"/>
      <c r="AN393" s="764"/>
      <c r="AO393" s="764"/>
      <c r="AP393" s="764"/>
      <c r="AQ393" s="764"/>
      <c r="AR393" s="764"/>
      <c r="AS393" s="764"/>
      <c r="AT393" s="764"/>
      <c r="AU393" s="765"/>
    </row>
    <row r="394" s="675" customFormat="1" customHeight="1" spans="1:47">
      <c r="A394" s="769"/>
      <c r="B394" s="770"/>
      <c r="C394" s="759">
        <f>IFERROR(VLOOKUP(B394:B570,低压数据库!C:D,2,FALSE),0)</f>
        <v>0</v>
      </c>
      <c r="D394" s="760">
        <f>IFERROR(VLOOKUP(B394:B570,低压数据库!C:E,3,FALSE),0)</f>
        <v>0</v>
      </c>
      <c r="E394" s="761"/>
      <c r="F394" s="761"/>
      <c r="G394" s="761"/>
      <c r="H394" s="760"/>
      <c r="I394" s="760">
        <f>IFERROR(VLOOKUP(B394:B570,低压数据库!C:J,8,FALSE),0)</f>
        <v>0</v>
      </c>
      <c r="J394" s="771"/>
      <c r="K394" s="763"/>
      <c r="L394" s="764">
        <f>IFERROR(VLOOKUP($B$28:$B$565,低压数据库!$C:$AR,11,FALSE),0)</f>
        <v>0</v>
      </c>
      <c r="M394" s="764">
        <f>IFERROR(VLOOKUP($B$28:$B$565,低压数据库!$C:$AR,12,FALSE),0)</f>
        <v>0</v>
      </c>
      <c r="N394" s="764">
        <f>IFERROR(VLOOKUP($B$28:$B$565,低压数据库!$C:$AR,13,FALSE),0)</f>
        <v>0</v>
      </c>
      <c r="O394" s="764">
        <f>IFERROR(VLOOKUP($B$28:$B$565,低压数据库!$C:$AR,14,FALSE),0)</f>
        <v>0</v>
      </c>
      <c r="P394" s="764">
        <f>IFERROR(VLOOKUP($B$28:$B$565,低压数据库!$C:$AR,15,FALSE),0)</f>
        <v>0</v>
      </c>
      <c r="Q394" s="764">
        <f>IFERROR(VLOOKUP($B$28:$B$565,低压数据库!$C:$AR,16,FALSE),0)</f>
        <v>0</v>
      </c>
      <c r="R394" s="764">
        <f>IFERROR(VLOOKUP($B$28:$B$565,低压数据库!$C:$AR,17,FALSE),0)</f>
        <v>0</v>
      </c>
      <c r="S394" s="764">
        <f>IFERROR(VLOOKUP($B$28:$B$565,低压数据库!$C:$AR,18,FALSE),0)</f>
        <v>0</v>
      </c>
      <c r="T394" s="764">
        <f>IFERROR(VLOOKUP($B$28:$B$565,低压数据库!$C:$AR,19,FALSE),0)</f>
        <v>0</v>
      </c>
      <c r="U394" s="764">
        <f>IFERROR(VLOOKUP($B$28:$B$565,低压数据库!$C:$AR,20,FALSE),0)</f>
        <v>0</v>
      </c>
      <c r="V394" s="764">
        <f>IFERROR(VLOOKUP($B$28:$B$565,低压数据库!$C:$AR,21,FALSE),0)</f>
        <v>0</v>
      </c>
      <c r="W394" s="764">
        <f>IFERROR(VLOOKUP($B$28:$B$565,低压数据库!$C:$AR,22,FALSE),0)</f>
        <v>0</v>
      </c>
      <c r="X394" s="764">
        <f>IFERROR(VLOOKUP($B$28:$B$565,低压数据库!$C:$AR,23,FALSE),0)</f>
        <v>0</v>
      </c>
      <c r="Y394" s="764">
        <f>IFERROR(VLOOKUP($B$28:$B$565,低压数据库!$C:$AR,24,FALSE),0)</f>
        <v>0</v>
      </c>
      <c r="Z394" s="764">
        <f>IFERROR(VLOOKUP($B$28:$B$565,低压数据库!$C:$AR,25,FALSE),0)</f>
        <v>0</v>
      </c>
      <c r="AA394" s="764">
        <f>IFERROR(VLOOKUP($B$28:$B$565,低压数据库!$C:$AR,26,FALSE),0)</f>
        <v>0</v>
      </c>
      <c r="AB394" s="764">
        <f>IFERROR(VLOOKUP($B$28:$B$565,低压数据库!$C:$AR,27,FALSE),0)</f>
        <v>0</v>
      </c>
      <c r="AC394" s="764">
        <f>IFERROR(VLOOKUP($B$28:$B$565,低压数据库!$C:$AR,28,FALSE),0)</f>
        <v>0</v>
      </c>
      <c r="AD394" s="764">
        <f>IFERROR(VLOOKUP($B$28:$B$565,低压数据库!$C:$AR,29,FALSE),0)</f>
        <v>0</v>
      </c>
      <c r="AE394" s="764">
        <f>IFERROR(VLOOKUP($B$28:$B$565,低压数据库!$C:$AR,30,FALSE),0)</f>
        <v>0</v>
      </c>
      <c r="AF394" s="764">
        <f>IFERROR(VLOOKUP($B$28:$B$565,低压数据库!$C:$AR,31,FALSE),0)</f>
        <v>0</v>
      </c>
      <c r="AG394" s="764">
        <f>IFERROR(VLOOKUP($B$28:$B$565,低压数据库!$C:$AR,32,FALSE),0)</f>
        <v>0</v>
      </c>
      <c r="AH394" s="764">
        <f>IFERROR(VLOOKUP($B$28:$B$565,低压数据库!$C:$AR,33,FALSE),0)</f>
        <v>0</v>
      </c>
      <c r="AI394" s="764">
        <f>IFERROR(VLOOKUP($B$28:$B$565,低压数据库!$C:$AR,34,FALSE),0)</f>
        <v>0</v>
      </c>
      <c r="AJ394" s="764">
        <f>IFERROR(VLOOKUP($B$28:$B$565,低压数据库!$C:$AR,35,FALSE),0)</f>
        <v>0</v>
      </c>
      <c r="AK394" s="764">
        <f>IFERROR(VLOOKUP($B$28:$B$565,低压数据库!$C:$AR,36,FALSE),0)</f>
        <v>0</v>
      </c>
      <c r="AL394" s="764">
        <f>IFERROR(VLOOKUP($B$28:$B$565,低压数据库!$C:$AR,37,FALSE),0)</f>
        <v>0</v>
      </c>
      <c r="AM394" s="764">
        <f>IFERROR(VLOOKUP($B$28:$B$565,低压数据库!$C:$AR,38,FALSE),0)</f>
        <v>0</v>
      </c>
      <c r="AN394" s="764">
        <f>IFERROR(VLOOKUP($B$28:$B$565,低压数据库!$C:$AR,39,FALSE),0)</f>
        <v>0</v>
      </c>
      <c r="AO394" s="764"/>
      <c r="AP394" s="764">
        <f>IFERROR(VLOOKUP($B$28:$B$565,低压数据库!$C:$AR,40,FALSE),0)</f>
        <v>0</v>
      </c>
      <c r="AQ394" s="764">
        <f>IFERROR(VLOOKUP($B$28:$B$565,低压数据库!$C:$AR,41,FALSE),0)</f>
        <v>0</v>
      </c>
      <c r="AR394" s="764"/>
      <c r="AS394" s="764"/>
      <c r="AT394" s="764"/>
      <c r="AU394" s="765">
        <f>IFERROR(VLOOKUP($B$28:$B$565,低压数据库!$C:$AR,42,FALSE),0)</f>
        <v>0</v>
      </c>
    </row>
    <row r="395" s="675" customFormat="1" customHeight="1" spans="1:47">
      <c r="A395" s="769"/>
      <c r="B395" s="772"/>
      <c r="C395" s="759"/>
      <c r="D395" s="760"/>
      <c r="E395" s="761"/>
      <c r="F395" s="761"/>
      <c r="G395" s="761"/>
      <c r="H395" s="760"/>
      <c r="I395" s="760"/>
      <c r="J395" s="768"/>
      <c r="K395" s="763"/>
      <c r="L395" s="764"/>
      <c r="M395" s="764"/>
      <c r="N395" s="764"/>
      <c r="O395" s="764"/>
      <c r="P395" s="764"/>
      <c r="Q395" s="764"/>
      <c r="R395" s="764"/>
      <c r="S395" s="764"/>
      <c r="T395" s="764"/>
      <c r="U395" s="764"/>
      <c r="V395" s="764"/>
      <c r="W395" s="764"/>
      <c r="X395" s="764"/>
      <c r="Y395" s="764"/>
      <c r="Z395" s="764"/>
      <c r="AA395" s="764"/>
      <c r="AB395" s="764"/>
      <c r="AC395" s="764"/>
      <c r="AD395" s="764"/>
      <c r="AE395" s="764"/>
      <c r="AF395" s="764"/>
      <c r="AG395" s="764"/>
      <c r="AH395" s="764"/>
      <c r="AI395" s="764"/>
      <c r="AJ395" s="764"/>
      <c r="AK395" s="764"/>
      <c r="AL395" s="764"/>
      <c r="AM395" s="764"/>
      <c r="AN395" s="764"/>
      <c r="AO395" s="764"/>
      <c r="AP395" s="764"/>
      <c r="AQ395" s="764"/>
      <c r="AR395" s="764"/>
      <c r="AS395" s="764"/>
      <c r="AT395" s="764"/>
      <c r="AU395" s="765"/>
    </row>
    <row r="396" s="675" customFormat="1" customHeight="1" spans="1:47">
      <c r="A396" s="769"/>
      <c r="B396" s="770"/>
      <c r="C396" s="759">
        <f>IFERROR(VLOOKUP(B396:B570,低压数据库!C:D,2,FALSE),0)</f>
        <v>0</v>
      </c>
      <c r="D396" s="760">
        <f>IFERROR(VLOOKUP(B396:B570,低压数据库!C:E,3,FALSE),0)</f>
        <v>0</v>
      </c>
      <c r="E396" s="761"/>
      <c r="F396" s="761"/>
      <c r="G396" s="761"/>
      <c r="H396" s="760"/>
      <c r="I396" s="760">
        <f>IFERROR(VLOOKUP(B396:B570,低压数据库!C:J,8,FALSE),0)</f>
        <v>0</v>
      </c>
      <c r="J396" s="771"/>
      <c r="K396" s="763"/>
      <c r="L396" s="764">
        <f>IFERROR(VLOOKUP($B$28:$B$565,低压数据库!$C:$AR,11,FALSE),0)</f>
        <v>0</v>
      </c>
      <c r="M396" s="764">
        <f>IFERROR(VLOOKUP($B$28:$B$565,低压数据库!$C:$AR,12,FALSE),0)</f>
        <v>0</v>
      </c>
      <c r="N396" s="764">
        <f>IFERROR(VLOOKUP($B$28:$B$565,低压数据库!$C:$AR,13,FALSE),0)</f>
        <v>0</v>
      </c>
      <c r="O396" s="764">
        <f>IFERROR(VLOOKUP($B$28:$B$565,低压数据库!$C:$AR,14,FALSE),0)</f>
        <v>0</v>
      </c>
      <c r="P396" s="764">
        <f>IFERROR(VLOOKUP($B$28:$B$565,低压数据库!$C:$AR,15,FALSE),0)</f>
        <v>0</v>
      </c>
      <c r="Q396" s="764">
        <f>IFERROR(VLOOKUP($B$28:$B$565,低压数据库!$C:$AR,16,FALSE),0)</f>
        <v>0</v>
      </c>
      <c r="R396" s="764">
        <f>IFERROR(VLOOKUP($B$28:$B$565,低压数据库!$C:$AR,17,FALSE),0)</f>
        <v>0</v>
      </c>
      <c r="S396" s="764">
        <f>IFERROR(VLOOKUP($B$28:$B$565,低压数据库!$C:$AR,18,FALSE),0)</f>
        <v>0</v>
      </c>
      <c r="T396" s="764">
        <f>IFERROR(VLOOKUP($B$28:$B$565,低压数据库!$C:$AR,19,FALSE),0)</f>
        <v>0</v>
      </c>
      <c r="U396" s="764">
        <f>IFERROR(VLOOKUP($B$28:$B$565,低压数据库!$C:$AR,20,FALSE),0)</f>
        <v>0</v>
      </c>
      <c r="V396" s="764">
        <f>IFERROR(VLOOKUP($B$28:$B$565,低压数据库!$C:$AR,21,FALSE),0)</f>
        <v>0</v>
      </c>
      <c r="W396" s="764">
        <f>IFERROR(VLOOKUP($B$28:$B$565,低压数据库!$C:$AR,22,FALSE),0)</f>
        <v>0</v>
      </c>
      <c r="X396" s="764">
        <f>IFERROR(VLOOKUP($B$28:$B$565,低压数据库!$C:$AR,23,FALSE),0)</f>
        <v>0</v>
      </c>
      <c r="Y396" s="764">
        <f>IFERROR(VLOOKUP($B$28:$B$565,低压数据库!$C:$AR,24,FALSE),0)</f>
        <v>0</v>
      </c>
      <c r="Z396" s="764">
        <f>IFERROR(VLOOKUP($B$28:$B$565,低压数据库!$C:$AR,25,FALSE),0)</f>
        <v>0</v>
      </c>
      <c r="AA396" s="764">
        <f>IFERROR(VLOOKUP($B$28:$B$565,低压数据库!$C:$AR,26,FALSE),0)</f>
        <v>0</v>
      </c>
      <c r="AB396" s="764">
        <f>IFERROR(VLOOKUP($B$28:$B$565,低压数据库!$C:$AR,27,FALSE),0)</f>
        <v>0</v>
      </c>
      <c r="AC396" s="764">
        <f>IFERROR(VLOOKUP($B$28:$B$565,低压数据库!$C:$AR,28,FALSE),0)</f>
        <v>0</v>
      </c>
      <c r="AD396" s="764">
        <f>IFERROR(VLOOKUP($B$28:$B$565,低压数据库!$C:$AR,29,FALSE),0)</f>
        <v>0</v>
      </c>
      <c r="AE396" s="764">
        <f>IFERROR(VLOOKUP($B$28:$B$565,低压数据库!$C:$AR,30,FALSE),0)</f>
        <v>0</v>
      </c>
      <c r="AF396" s="764">
        <f>IFERROR(VLOOKUP($B$28:$B$565,低压数据库!$C:$AR,31,FALSE),0)</f>
        <v>0</v>
      </c>
      <c r="AG396" s="764">
        <f>IFERROR(VLOOKUP($B$28:$B$565,低压数据库!$C:$AR,32,FALSE),0)</f>
        <v>0</v>
      </c>
      <c r="AH396" s="764">
        <f>IFERROR(VLOOKUP($B$28:$B$565,低压数据库!$C:$AR,33,FALSE),0)</f>
        <v>0</v>
      </c>
      <c r="AI396" s="764">
        <f>IFERROR(VLOOKUP($B$28:$B$565,低压数据库!$C:$AR,34,FALSE),0)</f>
        <v>0</v>
      </c>
      <c r="AJ396" s="764">
        <f>IFERROR(VLOOKUP($B$28:$B$565,低压数据库!$C:$AR,35,FALSE),0)</f>
        <v>0</v>
      </c>
      <c r="AK396" s="764">
        <f>IFERROR(VLOOKUP($B$28:$B$565,低压数据库!$C:$AR,36,FALSE),0)</f>
        <v>0</v>
      </c>
      <c r="AL396" s="764">
        <f>IFERROR(VLOOKUP($B$28:$B$565,低压数据库!$C:$AR,37,FALSE),0)</f>
        <v>0</v>
      </c>
      <c r="AM396" s="764">
        <f>IFERROR(VLOOKUP($B$28:$B$565,低压数据库!$C:$AR,38,FALSE),0)</f>
        <v>0</v>
      </c>
      <c r="AN396" s="764">
        <f>IFERROR(VLOOKUP($B$28:$B$565,低压数据库!$C:$AR,39,FALSE),0)</f>
        <v>0</v>
      </c>
      <c r="AO396" s="764"/>
      <c r="AP396" s="764">
        <f>IFERROR(VLOOKUP($B$28:$B$565,低压数据库!$C:$AR,40,FALSE),0)</f>
        <v>0</v>
      </c>
      <c r="AQ396" s="764">
        <f>IFERROR(VLOOKUP($B$28:$B$565,低压数据库!$C:$AR,41,FALSE),0)</f>
        <v>0</v>
      </c>
      <c r="AR396" s="764"/>
      <c r="AS396" s="764"/>
      <c r="AT396" s="764"/>
      <c r="AU396" s="765">
        <f>IFERROR(VLOOKUP($B$28:$B$565,低压数据库!$C:$AR,42,FALSE),0)</f>
        <v>0</v>
      </c>
    </row>
    <row r="397" s="675" customFormat="1" customHeight="1" spans="1:47">
      <c r="A397" s="769"/>
      <c r="B397" s="772"/>
      <c r="C397" s="759"/>
      <c r="D397" s="760"/>
      <c r="E397" s="761"/>
      <c r="F397" s="761"/>
      <c r="G397" s="761"/>
      <c r="H397" s="760"/>
      <c r="I397" s="760"/>
      <c r="J397" s="768"/>
      <c r="K397" s="763"/>
      <c r="L397" s="764"/>
      <c r="M397" s="764"/>
      <c r="N397" s="764"/>
      <c r="O397" s="764"/>
      <c r="P397" s="764"/>
      <c r="Q397" s="764"/>
      <c r="R397" s="764"/>
      <c r="S397" s="764"/>
      <c r="T397" s="764"/>
      <c r="U397" s="764"/>
      <c r="V397" s="764"/>
      <c r="W397" s="764"/>
      <c r="X397" s="764"/>
      <c r="Y397" s="764"/>
      <c r="Z397" s="764"/>
      <c r="AA397" s="764"/>
      <c r="AB397" s="764"/>
      <c r="AC397" s="764"/>
      <c r="AD397" s="764"/>
      <c r="AE397" s="764"/>
      <c r="AF397" s="764"/>
      <c r="AG397" s="764"/>
      <c r="AH397" s="764"/>
      <c r="AI397" s="764"/>
      <c r="AJ397" s="764"/>
      <c r="AK397" s="764"/>
      <c r="AL397" s="764"/>
      <c r="AM397" s="764"/>
      <c r="AN397" s="764"/>
      <c r="AO397" s="764"/>
      <c r="AP397" s="764"/>
      <c r="AQ397" s="764"/>
      <c r="AR397" s="764"/>
      <c r="AS397" s="764"/>
      <c r="AT397" s="764"/>
      <c r="AU397" s="765"/>
    </row>
    <row r="398" s="675" customFormat="1" customHeight="1" spans="1:47">
      <c r="A398" s="769"/>
      <c r="B398" s="770"/>
      <c r="C398" s="759">
        <f>IFERROR(VLOOKUP(B398:B570,低压数据库!C:D,2,FALSE),0)</f>
        <v>0</v>
      </c>
      <c r="D398" s="760">
        <f>IFERROR(VLOOKUP(B398:B570,低压数据库!C:E,3,FALSE),0)</f>
        <v>0</v>
      </c>
      <c r="E398" s="761"/>
      <c r="F398" s="761"/>
      <c r="G398" s="761"/>
      <c r="H398" s="760"/>
      <c r="I398" s="760">
        <f>IFERROR(VLOOKUP(B398:B570,低压数据库!C:J,8,FALSE),0)</f>
        <v>0</v>
      </c>
      <c r="J398" s="771"/>
      <c r="K398" s="763"/>
      <c r="L398" s="764">
        <f>IFERROR(VLOOKUP($B$28:$B$565,低压数据库!$C:$AR,11,FALSE),0)</f>
        <v>0</v>
      </c>
      <c r="M398" s="764">
        <f>IFERROR(VLOOKUP($B$28:$B$565,低压数据库!$C:$AR,12,FALSE),0)</f>
        <v>0</v>
      </c>
      <c r="N398" s="764">
        <f>IFERROR(VLOOKUP($B$28:$B$565,低压数据库!$C:$AR,13,FALSE),0)</f>
        <v>0</v>
      </c>
      <c r="O398" s="764">
        <f>IFERROR(VLOOKUP($B$28:$B$565,低压数据库!$C:$AR,14,FALSE),0)</f>
        <v>0</v>
      </c>
      <c r="P398" s="764">
        <f>IFERROR(VLOOKUP($B$28:$B$565,低压数据库!$C:$AR,15,FALSE),0)</f>
        <v>0</v>
      </c>
      <c r="Q398" s="764">
        <f>IFERROR(VLOOKUP($B$28:$B$565,低压数据库!$C:$AR,16,FALSE),0)</f>
        <v>0</v>
      </c>
      <c r="R398" s="764">
        <f>IFERROR(VLOOKUP($B$28:$B$565,低压数据库!$C:$AR,17,FALSE),0)</f>
        <v>0</v>
      </c>
      <c r="S398" s="764">
        <f>IFERROR(VLOOKUP($B$28:$B$565,低压数据库!$C:$AR,18,FALSE),0)</f>
        <v>0</v>
      </c>
      <c r="T398" s="764">
        <f>IFERROR(VLOOKUP($B$28:$B$565,低压数据库!$C:$AR,19,FALSE),0)</f>
        <v>0</v>
      </c>
      <c r="U398" s="764">
        <f>IFERROR(VLOOKUP($B$28:$B$565,低压数据库!$C:$AR,20,FALSE),0)</f>
        <v>0</v>
      </c>
      <c r="V398" s="764">
        <f>IFERROR(VLOOKUP($B$28:$B$565,低压数据库!$C:$AR,21,FALSE),0)</f>
        <v>0</v>
      </c>
      <c r="W398" s="764">
        <f>IFERROR(VLOOKUP($B$28:$B$565,低压数据库!$C:$AR,22,FALSE),0)</f>
        <v>0</v>
      </c>
      <c r="X398" s="764">
        <f>IFERROR(VLOOKUP($B$28:$B$565,低压数据库!$C:$AR,23,FALSE),0)</f>
        <v>0</v>
      </c>
      <c r="Y398" s="764">
        <f>IFERROR(VLOOKUP($B$28:$B$565,低压数据库!$C:$AR,24,FALSE),0)</f>
        <v>0</v>
      </c>
      <c r="Z398" s="764">
        <f>IFERROR(VLOOKUP($B$28:$B$565,低压数据库!$C:$AR,25,FALSE),0)</f>
        <v>0</v>
      </c>
      <c r="AA398" s="764">
        <f>IFERROR(VLOOKUP($B$28:$B$565,低压数据库!$C:$AR,26,FALSE),0)</f>
        <v>0</v>
      </c>
      <c r="AB398" s="764">
        <f>IFERROR(VLOOKUP($B$28:$B$565,低压数据库!$C:$AR,27,FALSE),0)</f>
        <v>0</v>
      </c>
      <c r="AC398" s="764">
        <f>IFERROR(VLOOKUP($B$28:$B$565,低压数据库!$C:$AR,28,FALSE),0)</f>
        <v>0</v>
      </c>
      <c r="AD398" s="764">
        <f>IFERROR(VLOOKUP($B$28:$B$565,低压数据库!$C:$AR,29,FALSE),0)</f>
        <v>0</v>
      </c>
      <c r="AE398" s="764">
        <f>IFERROR(VLOOKUP($B$28:$B$565,低压数据库!$C:$AR,30,FALSE),0)</f>
        <v>0</v>
      </c>
      <c r="AF398" s="764">
        <f>IFERROR(VLOOKUP($B$28:$B$565,低压数据库!$C:$AR,31,FALSE),0)</f>
        <v>0</v>
      </c>
      <c r="AG398" s="764">
        <f>IFERROR(VLOOKUP($B$28:$B$565,低压数据库!$C:$AR,32,FALSE),0)</f>
        <v>0</v>
      </c>
      <c r="AH398" s="764">
        <f>IFERROR(VLOOKUP($B$28:$B$565,低压数据库!$C:$AR,33,FALSE),0)</f>
        <v>0</v>
      </c>
      <c r="AI398" s="764">
        <f>IFERROR(VLOOKUP($B$28:$B$565,低压数据库!$C:$AR,34,FALSE),0)</f>
        <v>0</v>
      </c>
      <c r="AJ398" s="764">
        <f>IFERROR(VLOOKUP($B$28:$B$565,低压数据库!$C:$AR,35,FALSE),0)</f>
        <v>0</v>
      </c>
      <c r="AK398" s="764">
        <f>IFERROR(VLOOKUP($B$28:$B$565,低压数据库!$C:$AR,36,FALSE),0)</f>
        <v>0</v>
      </c>
      <c r="AL398" s="764">
        <f>IFERROR(VLOOKUP($B$28:$B$565,低压数据库!$C:$AR,37,FALSE),0)</f>
        <v>0</v>
      </c>
      <c r="AM398" s="764">
        <f>IFERROR(VLOOKUP($B$28:$B$565,低压数据库!$C:$AR,38,FALSE),0)</f>
        <v>0</v>
      </c>
      <c r="AN398" s="764">
        <f>IFERROR(VLOOKUP($B$28:$B$565,低压数据库!$C:$AR,39,FALSE),0)</f>
        <v>0</v>
      </c>
      <c r="AO398" s="764"/>
      <c r="AP398" s="764">
        <f>IFERROR(VLOOKUP($B$28:$B$565,低压数据库!$C:$AR,40,FALSE),0)</f>
        <v>0</v>
      </c>
      <c r="AQ398" s="764">
        <f>IFERROR(VLOOKUP($B$28:$B$565,低压数据库!$C:$AR,41,FALSE),0)</f>
        <v>0</v>
      </c>
      <c r="AR398" s="764"/>
      <c r="AS398" s="764"/>
      <c r="AT398" s="764"/>
      <c r="AU398" s="765">
        <f>IFERROR(VLOOKUP($B$28:$B$565,低压数据库!$C:$AR,42,FALSE),0)</f>
        <v>0</v>
      </c>
    </row>
    <row r="399" s="675" customFormat="1" customHeight="1" spans="1:47">
      <c r="A399" s="769"/>
      <c r="B399" s="772"/>
      <c r="C399" s="759"/>
      <c r="D399" s="760"/>
      <c r="E399" s="761"/>
      <c r="F399" s="761"/>
      <c r="G399" s="761"/>
      <c r="H399" s="760"/>
      <c r="I399" s="760"/>
      <c r="J399" s="768"/>
      <c r="K399" s="763"/>
      <c r="L399" s="764"/>
      <c r="M399" s="764"/>
      <c r="N399" s="764"/>
      <c r="O399" s="764"/>
      <c r="P399" s="764"/>
      <c r="Q399" s="764"/>
      <c r="R399" s="764"/>
      <c r="S399" s="764"/>
      <c r="T399" s="764"/>
      <c r="U399" s="764"/>
      <c r="V399" s="764"/>
      <c r="W399" s="764"/>
      <c r="X399" s="764"/>
      <c r="Y399" s="764"/>
      <c r="Z399" s="764"/>
      <c r="AA399" s="764"/>
      <c r="AB399" s="764"/>
      <c r="AC399" s="764"/>
      <c r="AD399" s="764"/>
      <c r="AE399" s="764"/>
      <c r="AF399" s="764"/>
      <c r="AG399" s="764"/>
      <c r="AH399" s="764"/>
      <c r="AI399" s="764"/>
      <c r="AJ399" s="764"/>
      <c r="AK399" s="764"/>
      <c r="AL399" s="764"/>
      <c r="AM399" s="764"/>
      <c r="AN399" s="764"/>
      <c r="AO399" s="764"/>
      <c r="AP399" s="764"/>
      <c r="AQ399" s="764"/>
      <c r="AR399" s="764"/>
      <c r="AS399" s="764"/>
      <c r="AT399" s="764"/>
      <c r="AU399" s="765"/>
    </row>
    <row r="400" s="675" customFormat="1" customHeight="1" spans="1:47">
      <c r="A400" s="769"/>
      <c r="B400" s="770"/>
      <c r="C400" s="759">
        <f>IFERROR(VLOOKUP(B400:B570,低压数据库!C:D,2,FALSE),0)</f>
        <v>0</v>
      </c>
      <c r="D400" s="760">
        <f>IFERROR(VLOOKUP(B400:B570,低压数据库!C:E,3,FALSE),0)</f>
        <v>0</v>
      </c>
      <c r="E400" s="761"/>
      <c r="F400" s="761"/>
      <c r="G400" s="761"/>
      <c r="H400" s="760"/>
      <c r="I400" s="760">
        <f>IFERROR(VLOOKUP(B400:B570,低压数据库!C:J,8,FALSE),0)</f>
        <v>0</v>
      </c>
      <c r="J400" s="771"/>
      <c r="K400" s="763"/>
      <c r="L400" s="764">
        <f>IFERROR(VLOOKUP($B$28:$B$565,低压数据库!$C:$AR,11,FALSE),0)</f>
        <v>0</v>
      </c>
      <c r="M400" s="764">
        <f>IFERROR(VLOOKUP($B$28:$B$565,低压数据库!$C:$AR,12,FALSE),0)</f>
        <v>0</v>
      </c>
      <c r="N400" s="764">
        <f>IFERROR(VLOOKUP($B$28:$B$565,低压数据库!$C:$AR,13,FALSE),0)</f>
        <v>0</v>
      </c>
      <c r="O400" s="764">
        <f>IFERROR(VLOOKUP($B$28:$B$565,低压数据库!$C:$AR,14,FALSE),0)</f>
        <v>0</v>
      </c>
      <c r="P400" s="764">
        <f>IFERROR(VLOOKUP($B$28:$B$565,低压数据库!$C:$AR,15,FALSE),0)</f>
        <v>0</v>
      </c>
      <c r="Q400" s="764">
        <f>IFERROR(VLOOKUP($B$28:$B$565,低压数据库!$C:$AR,16,FALSE),0)</f>
        <v>0</v>
      </c>
      <c r="R400" s="764">
        <f>IFERROR(VLOOKUP($B$28:$B$565,低压数据库!$C:$AR,17,FALSE),0)</f>
        <v>0</v>
      </c>
      <c r="S400" s="764">
        <f>IFERROR(VLOOKUP($B$28:$B$565,低压数据库!$C:$AR,18,FALSE),0)</f>
        <v>0</v>
      </c>
      <c r="T400" s="764">
        <f>IFERROR(VLOOKUP($B$28:$B$565,低压数据库!$C:$AR,19,FALSE),0)</f>
        <v>0</v>
      </c>
      <c r="U400" s="764">
        <f>IFERROR(VLOOKUP($B$28:$B$565,低压数据库!$C:$AR,20,FALSE),0)</f>
        <v>0</v>
      </c>
      <c r="V400" s="764">
        <f>IFERROR(VLOOKUP($B$28:$B$565,低压数据库!$C:$AR,21,FALSE),0)</f>
        <v>0</v>
      </c>
      <c r="W400" s="764">
        <f>IFERROR(VLOOKUP($B$28:$B$565,低压数据库!$C:$AR,22,FALSE),0)</f>
        <v>0</v>
      </c>
      <c r="X400" s="764">
        <f>IFERROR(VLOOKUP($B$28:$B$565,低压数据库!$C:$AR,23,FALSE),0)</f>
        <v>0</v>
      </c>
      <c r="Y400" s="764">
        <f>IFERROR(VLOOKUP($B$28:$B$565,低压数据库!$C:$AR,24,FALSE),0)</f>
        <v>0</v>
      </c>
      <c r="Z400" s="764">
        <f>IFERROR(VLOOKUP($B$28:$B$565,低压数据库!$C:$AR,25,FALSE),0)</f>
        <v>0</v>
      </c>
      <c r="AA400" s="764">
        <f>IFERROR(VLOOKUP($B$28:$B$565,低压数据库!$C:$AR,26,FALSE),0)</f>
        <v>0</v>
      </c>
      <c r="AB400" s="764">
        <f>IFERROR(VLOOKUP($B$28:$B$565,低压数据库!$C:$AR,27,FALSE),0)</f>
        <v>0</v>
      </c>
      <c r="AC400" s="764">
        <f>IFERROR(VLOOKUP($B$28:$B$565,低压数据库!$C:$AR,28,FALSE),0)</f>
        <v>0</v>
      </c>
      <c r="AD400" s="764">
        <f>IFERROR(VLOOKUP($B$28:$B$565,低压数据库!$C:$AR,29,FALSE),0)</f>
        <v>0</v>
      </c>
      <c r="AE400" s="764">
        <f>IFERROR(VLOOKUP($B$28:$B$565,低压数据库!$C:$AR,30,FALSE),0)</f>
        <v>0</v>
      </c>
      <c r="AF400" s="764">
        <f>IFERROR(VLOOKUP($B$28:$B$565,低压数据库!$C:$AR,31,FALSE),0)</f>
        <v>0</v>
      </c>
      <c r="AG400" s="764">
        <f>IFERROR(VLOOKUP($B$28:$B$565,低压数据库!$C:$AR,32,FALSE),0)</f>
        <v>0</v>
      </c>
      <c r="AH400" s="764">
        <f>IFERROR(VLOOKUP($B$28:$B$565,低压数据库!$C:$AR,33,FALSE),0)</f>
        <v>0</v>
      </c>
      <c r="AI400" s="764">
        <f>IFERROR(VLOOKUP($B$28:$B$565,低压数据库!$C:$AR,34,FALSE),0)</f>
        <v>0</v>
      </c>
      <c r="AJ400" s="764">
        <f>IFERROR(VLOOKUP($B$28:$B$565,低压数据库!$C:$AR,35,FALSE),0)</f>
        <v>0</v>
      </c>
      <c r="AK400" s="764">
        <f>IFERROR(VLOOKUP($B$28:$B$565,低压数据库!$C:$AR,36,FALSE),0)</f>
        <v>0</v>
      </c>
      <c r="AL400" s="764">
        <f>IFERROR(VLOOKUP($B$28:$B$565,低压数据库!$C:$AR,37,FALSE),0)</f>
        <v>0</v>
      </c>
      <c r="AM400" s="764">
        <f>IFERROR(VLOOKUP($B$28:$B$565,低压数据库!$C:$AR,38,FALSE),0)</f>
        <v>0</v>
      </c>
      <c r="AN400" s="764">
        <f>IFERROR(VLOOKUP($B$28:$B$565,低压数据库!$C:$AR,39,FALSE),0)</f>
        <v>0</v>
      </c>
      <c r="AO400" s="764"/>
      <c r="AP400" s="764">
        <f>IFERROR(VLOOKUP($B$28:$B$565,低压数据库!$C:$AR,40,FALSE),0)</f>
        <v>0</v>
      </c>
      <c r="AQ400" s="764">
        <f>IFERROR(VLOOKUP($B$28:$B$565,低压数据库!$C:$AR,41,FALSE),0)</f>
        <v>0</v>
      </c>
      <c r="AR400" s="764"/>
      <c r="AS400" s="764"/>
      <c r="AT400" s="764"/>
      <c r="AU400" s="765">
        <f>IFERROR(VLOOKUP($B$28:$B$565,低压数据库!$C:$AR,42,FALSE),0)</f>
        <v>0</v>
      </c>
    </row>
    <row r="401" s="675" customFormat="1" customHeight="1" spans="1:47">
      <c r="A401" s="769"/>
      <c r="B401" s="772"/>
      <c r="C401" s="759"/>
      <c r="D401" s="760"/>
      <c r="E401" s="761"/>
      <c r="F401" s="761"/>
      <c r="G401" s="761"/>
      <c r="H401" s="760"/>
      <c r="I401" s="760"/>
      <c r="J401" s="768"/>
      <c r="K401" s="763"/>
      <c r="L401" s="764"/>
      <c r="M401" s="764"/>
      <c r="N401" s="764"/>
      <c r="O401" s="764"/>
      <c r="P401" s="764"/>
      <c r="Q401" s="764"/>
      <c r="R401" s="764"/>
      <c r="S401" s="764"/>
      <c r="T401" s="764"/>
      <c r="U401" s="764"/>
      <c r="V401" s="764"/>
      <c r="W401" s="764"/>
      <c r="X401" s="764"/>
      <c r="Y401" s="764"/>
      <c r="Z401" s="764"/>
      <c r="AA401" s="764"/>
      <c r="AB401" s="764"/>
      <c r="AC401" s="764"/>
      <c r="AD401" s="764"/>
      <c r="AE401" s="764"/>
      <c r="AF401" s="764"/>
      <c r="AG401" s="764"/>
      <c r="AH401" s="764"/>
      <c r="AI401" s="764"/>
      <c r="AJ401" s="764"/>
      <c r="AK401" s="764"/>
      <c r="AL401" s="764"/>
      <c r="AM401" s="764"/>
      <c r="AN401" s="764"/>
      <c r="AO401" s="764"/>
      <c r="AP401" s="764"/>
      <c r="AQ401" s="764"/>
      <c r="AR401" s="764"/>
      <c r="AS401" s="764"/>
      <c r="AT401" s="764"/>
      <c r="AU401" s="765"/>
    </row>
    <row r="402" s="675" customFormat="1" customHeight="1" spans="1:47">
      <c r="A402" s="769"/>
      <c r="B402" s="770"/>
      <c r="C402" s="759">
        <f>IFERROR(VLOOKUP(B402:B570,低压数据库!C:D,2,FALSE),0)</f>
        <v>0</v>
      </c>
      <c r="D402" s="760">
        <f>IFERROR(VLOOKUP(B402:B570,低压数据库!C:E,3,FALSE),0)</f>
        <v>0</v>
      </c>
      <c r="E402" s="761"/>
      <c r="F402" s="761"/>
      <c r="G402" s="761"/>
      <c r="H402" s="760"/>
      <c r="I402" s="760">
        <f>IFERROR(VLOOKUP(B402:B570,低压数据库!C:J,8,FALSE),0)</f>
        <v>0</v>
      </c>
      <c r="J402" s="771"/>
      <c r="K402" s="763"/>
      <c r="L402" s="764">
        <f>IFERROR(VLOOKUP($B$28:$B$565,低压数据库!$C:$AR,11,FALSE),0)</f>
        <v>0</v>
      </c>
      <c r="M402" s="764">
        <f>IFERROR(VLOOKUP($B$28:$B$565,低压数据库!$C:$AR,12,FALSE),0)</f>
        <v>0</v>
      </c>
      <c r="N402" s="764">
        <f>IFERROR(VLOOKUP($B$28:$B$565,低压数据库!$C:$AR,13,FALSE),0)</f>
        <v>0</v>
      </c>
      <c r="O402" s="764">
        <f>IFERROR(VLOOKUP($B$28:$B$565,低压数据库!$C:$AR,14,FALSE),0)</f>
        <v>0</v>
      </c>
      <c r="P402" s="764">
        <f>IFERROR(VLOOKUP($B$28:$B$565,低压数据库!$C:$AR,15,FALSE),0)</f>
        <v>0</v>
      </c>
      <c r="Q402" s="764">
        <f>IFERROR(VLOOKUP($B$28:$B$565,低压数据库!$C:$AR,16,FALSE),0)</f>
        <v>0</v>
      </c>
      <c r="R402" s="764">
        <f>IFERROR(VLOOKUP($B$28:$B$565,低压数据库!$C:$AR,17,FALSE),0)</f>
        <v>0</v>
      </c>
      <c r="S402" s="764">
        <f>IFERROR(VLOOKUP($B$28:$B$565,低压数据库!$C:$AR,18,FALSE),0)</f>
        <v>0</v>
      </c>
      <c r="T402" s="764">
        <f>IFERROR(VLOOKUP($B$28:$B$565,低压数据库!$C:$AR,19,FALSE),0)</f>
        <v>0</v>
      </c>
      <c r="U402" s="764">
        <f>IFERROR(VLOOKUP($B$28:$B$565,低压数据库!$C:$AR,20,FALSE),0)</f>
        <v>0</v>
      </c>
      <c r="V402" s="764">
        <f>IFERROR(VLOOKUP($B$28:$B$565,低压数据库!$C:$AR,21,FALSE),0)</f>
        <v>0</v>
      </c>
      <c r="W402" s="764">
        <f>IFERROR(VLOOKUP($B$28:$B$565,低压数据库!$C:$AR,22,FALSE),0)</f>
        <v>0</v>
      </c>
      <c r="X402" s="764">
        <f>IFERROR(VLOOKUP($B$28:$B$565,低压数据库!$C:$AR,23,FALSE),0)</f>
        <v>0</v>
      </c>
      <c r="Y402" s="764">
        <f>IFERROR(VLOOKUP($B$28:$B$565,低压数据库!$C:$AR,24,FALSE),0)</f>
        <v>0</v>
      </c>
      <c r="Z402" s="764">
        <f>IFERROR(VLOOKUP($B$28:$B$565,低压数据库!$C:$AR,25,FALSE),0)</f>
        <v>0</v>
      </c>
      <c r="AA402" s="764">
        <f>IFERROR(VLOOKUP($B$28:$B$565,低压数据库!$C:$AR,26,FALSE),0)</f>
        <v>0</v>
      </c>
      <c r="AB402" s="764">
        <f>IFERROR(VLOOKUP($B$28:$B$565,低压数据库!$C:$AR,27,FALSE),0)</f>
        <v>0</v>
      </c>
      <c r="AC402" s="764">
        <f>IFERROR(VLOOKUP($B$28:$B$565,低压数据库!$C:$AR,28,FALSE),0)</f>
        <v>0</v>
      </c>
      <c r="AD402" s="764">
        <f>IFERROR(VLOOKUP($B$28:$B$565,低压数据库!$C:$AR,29,FALSE),0)</f>
        <v>0</v>
      </c>
      <c r="AE402" s="764">
        <f>IFERROR(VLOOKUP($B$28:$B$565,低压数据库!$C:$AR,30,FALSE),0)</f>
        <v>0</v>
      </c>
      <c r="AF402" s="764">
        <f>IFERROR(VLOOKUP($B$28:$B$565,低压数据库!$C:$AR,31,FALSE),0)</f>
        <v>0</v>
      </c>
      <c r="AG402" s="764">
        <f>IFERROR(VLOOKUP($B$28:$B$565,低压数据库!$C:$AR,32,FALSE),0)</f>
        <v>0</v>
      </c>
      <c r="AH402" s="764">
        <f>IFERROR(VLOOKUP($B$28:$B$565,低压数据库!$C:$AR,33,FALSE),0)</f>
        <v>0</v>
      </c>
      <c r="AI402" s="764">
        <f>IFERROR(VLOOKUP($B$28:$B$565,低压数据库!$C:$AR,34,FALSE),0)</f>
        <v>0</v>
      </c>
      <c r="AJ402" s="764">
        <f>IFERROR(VLOOKUP($B$28:$B$565,低压数据库!$C:$AR,35,FALSE),0)</f>
        <v>0</v>
      </c>
      <c r="AK402" s="764">
        <f>IFERROR(VLOOKUP($B$28:$B$565,低压数据库!$C:$AR,36,FALSE),0)</f>
        <v>0</v>
      </c>
      <c r="AL402" s="764">
        <f>IFERROR(VLOOKUP($B$28:$B$565,低压数据库!$C:$AR,37,FALSE),0)</f>
        <v>0</v>
      </c>
      <c r="AM402" s="764">
        <f>IFERROR(VLOOKUP($B$28:$B$565,低压数据库!$C:$AR,38,FALSE),0)</f>
        <v>0</v>
      </c>
      <c r="AN402" s="764">
        <f>IFERROR(VLOOKUP($B$28:$B$565,低压数据库!$C:$AR,39,FALSE),0)</f>
        <v>0</v>
      </c>
      <c r="AO402" s="764"/>
      <c r="AP402" s="764">
        <f>IFERROR(VLOOKUP($B$28:$B$565,低压数据库!$C:$AR,40,FALSE),0)</f>
        <v>0</v>
      </c>
      <c r="AQ402" s="764">
        <f>IFERROR(VLOOKUP($B$28:$B$565,低压数据库!$C:$AR,41,FALSE),0)</f>
        <v>0</v>
      </c>
      <c r="AR402" s="764"/>
      <c r="AS402" s="764"/>
      <c r="AT402" s="764"/>
      <c r="AU402" s="765">
        <f>IFERROR(VLOOKUP($B$28:$B$565,低压数据库!$C:$AR,42,FALSE),0)</f>
        <v>0</v>
      </c>
    </row>
    <row r="403" s="675" customFormat="1" customHeight="1" spans="1:47">
      <c r="A403" s="769"/>
      <c r="B403" s="772"/>
      <c r="C403" s="759"/>
      <c r="D403" s="760"/>
      <c r="E403" s="761"/>
      <c r="F403" s="761"/>
      <c r="G403" s="761"/>
      <c r="H403" s="760"/>
      <c r="I403" s="760"/>
      <c r="J403" s="768"/>
      <c r="K403" s="763"/>
      <c r="L403" s="764"/>
      <c r="M403" s="764"/>
      <c r="N403" s="764"/>
      <c r="O403" s="764"/>
      <c r="P403" s="764"/>
      <c r="Q403" s="764"/>
      <c r="R403" s="764"/>
      <c r="S403" s="764"/>
      <c r="T403" s="764"/>
      <c r="U403" s="764"/>
      <c r="V403" s="764"/>
      <c r="W403" s="764"/>
      <c r="X403" s="764"/>
      <c r="Y403" s="764"/>
      <c r="Z403" s="764"/>
      <c r="AA403" s="764"/>
      <c r="AB403" s="764"/>
      <c r="AC403" s="764"/>
      <c r="AD403" s="764"/>
      <c r="AE403" s="764"/>
      <c r="AF403" s="764"/>
      <c r="AG403" s="764"/>
      <c r="AH403" s="764"/>
      <c r="AI403" s="764"/>
      <c r="AJ403" s="764"/>
      <c r="AK403" s="764"/>
      <c r="AL403" s="764"/>
      <c r="AM403" s="764"/>
      <c r="AN403" s="764"/>
      <c r="AO403" s="764"/>
      <c r="AP403" s="764"/>
      <c r="AQ403" s="764"/>
      <c r="AR403" s="764"/>
      <c r="AS403" s="764"/>
      <c r="AT403" s="764"/>
      <c r="AU403" s="765"/>
    </row>
    <row r="404" s="675" customFormat="1" customHeight="1" spans="1:47">
      <c r="A404" s="769"/>
      <c r="B404" s="770"/>
      <c r="C404" s="759">
        <f>IFERROR(VLOOKUP(B404:B570,低压数据库!C:D,2,FALSE),0)</f>
        <v>0</v>
      </c>
      <c r="D404" s="760">
        <f>IFERROR(VLOOKUP(B404:B570,低压数据库!C:E,3,FALSE),0)</f>
        <v>0</v>
      </c>
      <c r="E404" s="761"/>
      <c r="F404" s="761"/>
      <c r="G404" s="761"/>
      <c r="H404" s="760"/>
      <c r="I404" s="760">
        <f>IFERROR(VLOOKUP(B404:B570,低压数据库!C:J,8,FALSE),0)</f>
        <v>0</v>
      </c>
      <c r="J404" s="771"/>
      <c r="K404" s="763"/>
      <c r="L404" s="764">
        <f>IFERROR(VLOOKUP($B$28:$B$565,低压数据库!$C:$AR,11,FALSE),0)</f>
        <v>0</v>
      </c>
      <c r="M404" s="764">
        <f>IFERROR(VLOOKUP($B$28:$B$565,低压数据库!$C:$AR,12,FALSE),0)</f>
        <v>0</v>
      </c>
      <c r="N404" s="764">
        <f>IFERROR(VLOOKUP($B$28:$B$565,低压数据库!$C:$AR,13,FALSE),0)</f>
        <v>0</v>
      </c>
      <c r="O404" s="764">
        <f>IFERROR(VLOOKUP($B$28:$B$565,低压数据库!$C:$AR,14,FALSE),0)</f>
        <v>0</v>
      </c>
      <c r="P404" s="764">
        <f>IFERROR(VLOOKUP($B$28:$B$565,低压数据库!$C:$AR,15,FALSE),0)</f>
        <v>0</v>
      </c>
      <c r="Q404" s="764">
        <f>IFERROR(VLOOKUP($B$28:$B$565,低压数据库!$C:$AR,16,FALSE),0)</f>
        <v>0</v>
      </c>
      <c r="R404" s="764">
        <f>IFERROR(VLOOKUP($B$28:$B$565,低压数据库!$C:$AR,17,FALSE),0)</f>
        <v>0</v>
      </c>
      <c r="S404" s="764">
        <f>IFERROR(VLOOKUP($B$28:$B$565,低压数据库!$C:$AR,18,FALSE),0)</f>
        <v>0</v>
      </c>
      <c r="T404" s="764">
        <f>IFERROR(VLOOKUP($B$28:$B$565,低压数据库!$C:$AR,19,FALSE),0)</f>
        <v>0</v>
      </c>
      <c r="U404" s="764">
        <f>IFERROR(VLOOKUP($B$28:$B$565,低压数据库!$C:$AR,20,FALSE),0)</f>
        <v>0</v>
      </c>
      <c r="V404" s="764">
        <f>IFERROR(VLOOKUP($B$28:$B$565,低压数据库!$C:$AR,21,FALSE),0)</f>
        <v>0</v>
      </c>
      <c r="W404" s="764">
        <f>IFERROR(VLOOKUP($B$28:$B$565,低压数据库!$C:$AR,22,FALSE),0)</f>
        <v>0</v>
      </c>
      <c r="X404" s="764">
        <f>IFERROR(VLOOKUP($B$28:$B$565,低压数据库!$C:$AR,23,FALSE),0)</f>
        <v>0</v>
      </c>
      <c r="Y404" s="764">
        <f>IFERROR(VLOOKUP($B$28:$B$565,低压数据库!$C:$AR,24,FALSE),0)</f>
        <v>0</v>
      </c>
      <c r="Z404" s="764">
        <f>IFERROR(VLOOKUP($B$28:$B$565,低压数据库!$C:$AR,25,FALSE),0)</f>
        <v>0</v>
      </c>
      <c r="AA404" s="764">
        <f>IFERROR(VLOOKUP($B$28:$B$565,低压数据库!$C:$AR,26,FALSE),0)</f>
        <v>0</v>
      </c>
      <c r="AB404" s="764">
        <f>IFERROR(VLOOKUP($B$28:$B$565,低压数据库!$C:$AR,27,FALSE),0)</f>
        <v>0</v>
      </c>
      <c r="AC404" s="764">
        <f>IFERROR(VLOOKUP($B$28:$B$565,低压数据库!$C:$AR,28,FALSE),0)</f>
        <v>0</v>
      </c>
      <c r="AD404" s="764">
        <f>IFERROR(VLOOKUP($B$28:$B$565,低压数据库!$C:$AR,29,FALSE),0)</f>
        <v>0</v>
      </c>
      <c r="AE404" s="764">
        <f>IFERROR(VLOOKUP($B$28:$B$565,低压数据库!$C:$AR,30,FALSE),0)</f>
        <v>0</v>
      </c>
      <c r="AF404" s="764">
        <f>IFERROR(VLOOKUP($B$28:$B$565,低压数据库!$C:$AR,31,FALSE),0)</f>
        <v>0</v>
      </c>
      <c r="AG404" s="764">
        <f>IFERROR(VLOOKUP($B$28:$B$565,低压数据库!$C:$AR,32,FALSE),0)</f>
        <v>0</v>
      </c>
      <c r="AH404" s="764">
        <f>IFERROR(VLOOKUP($B$28:$B$565,低压数据库!$C:$AR,33,FALSE),0)</f>
        <v>0</v>
      </c>
      <c r="AI404" s="764">
        <f>IFERROR(VLOOKUP($B$28:$B$565,低压数据库!$C:$AR,34,FALSE),0)</f>
        <v>0</v>
      </c>
      <c r="AJ404" s="764">
        <f>IFERROR(VLOOKUP($B$28:$B$565,低压数据库!$C:$AR,35,FALSE),0)</f>
        <v>0</v>
      </c>
      <c r="AK404" s="764">
        <f>IFERROR(VLOOKUP($B$28:$B$565,低压数据库!$C:$AR,36,FALSE),0)</f>
        <v>0</v>
      </c>
      <c r="AL404" s="764">
        <f>IFERROR(VLOOKUP($B$28:$B$565,低压数据库!$C:$AR,37,FALSE),0)</f>
        <v>0</v>
      </c>
      <c r="AM404" s="764">
        <f>IFERROR(VLOOKUP($B$28:$B$565,低压数据库!$C:$AR,38,FALSE),0)</f>
        <v>0</v>
      </c>
      <c r="AN404" s="764">
        <f>IFERROR(VLOOKUP($B$28:$B$565,低压数据库!$C:$AR,39,FALSE),0)</f>
        <v>0</v>
      </c>
      <c r="AO404" s="764"/>
      <c r="AP404" s="764">
        <f>IFERROR(VLOOKUP($B$28:$B$565,低压数据库!$C:$AR,40,FALSE),0)</f>
        <v>0</v>
      </c>
      <c r="AQ404" s="764">
        <f>IFERROR(VLOOKUP($B$28:$B$565,低压数据库!$C:$AR,41,FALSE),0)</f>
        <v>0</v>
      </c>
      <c r="AR404" s="764"/>
      <c r="AS404" s="764"/>
      <c r="AT404" s="764"/>
      <c r="AU404" s="765">
        <f>IFERROR(VLOOKUP($B$28:$B$565,低压数据库!$C:$AR,42,FALSE),0)</f>
        <v>0</v>
      </c>
    </row>
    <row r="405" s="675" customFormat="1" customHeight="1" spans="1:47">
      <c r="A405" s="769"/>
      <c r="B405" s="772"/>
      <c r="C405" s="759"/>
      <c r="D405" s="760"/>
      <c r="E405" s="761"/>
      <c r="F405" s="761"/>
      <c r="G405" s="761"/>
      <c r="H405" s="760"/>
      <c r="I405" s="760"/>
      <c r="J405" s="768"/>
      <c r="K405" s="763"/>
      <c r="L405" s="764"/>
      <c r="M405" s="764"/>
      <c r="N405" s="764"/>
      <c r="O405" s="764"/>
      <c r="P405" s="764"/>
      <c r="Q405" s="764"/>
      <c r="R405" s="764"/>
      <c r="S405" s="764"/>
      <c r="T405" s="764"/>
      <c r="U405" s="764"/>
      <c r="V405" s="764"/>
      <c r="W405" s="764"/>
      <c r="X405" s="764"/>
      <c r="Y405" s="764"/>
      <c r="Z405" s="764"/>
      <c r="AA405" s="764"/>
      <c r="AB405" s="764"/>
      <c r="AC405" s="764"/>
      <c r="AD405" s="764"/>
      <c r="AE405" s="764"/>
      <c r="AF405" s="764"/>
      <c r="AG405" s="764"/>
      <c r="AH405" s="764"/>
      <c r="AI405" s="764"/>
      <c r="AJ405" s="764"/>
      <c r="AK405" s="764"/>
      <c r="AL405" s="764"/>
      <c r="AM405" s="764"/>
      <c r="AN405" s="764"/>
      <c r="AO405" s="764"/>
      <c r="AP405" s="764"/>
      <c r="AQ405" s="764"/>
      <c r="AR405" s="764"/>
      <c r="AS405" s="764"/>
      <c r="AT405" s="764"/>
      <c r="AU405" s="765"/>
    </row>
    <row r="406" s="675" customFormat="1" customHeight="1" spans="1:47">
      <c r="A406" s="769"/>
      <c r="B406" s="770"/>
      <c r="C406" s="759">
        <f>IFERROR(VLOOKUP(B406:B570,低压数据库!C:D,2,FALSE),0)</f>
        <v>0</v>
      </c>
      <c r="D406" s="760">
        <f>IFERROR(VLOOKUP(B406:B570,低压数据库!C:E,3,FALSE),0)</f>
        <v>0</v>
      </c>
      <c r="E406" s="761"/>
      <c r="F406" s="761"/>
      <c r="G406" s="761"/>
      <c r="H406" s="760"/>
      <c r="I406" s="760">
        <f>IFERROR(VLOOKUP(B406:B570,低压数据库!C:J,8,FALSE),0)</f>
        <v>0</v>
      </c>
      <c r="J406" s="771"/>
      <c r="K406" s="763"/>
      <c r="L406" s="764">
        <f>IFERROR(VLOOKUP($B$28:$B$565,低压数据库!$C:$AR,11,FALSE),0)</f>
        <v>0</v>
      </c>
      <c r="M406" s="764">
        <f>IFERROR(VLOOKUP($B$28:$B$565,低压数据库!$C:$AR,12,FALSE),0)</f>
        <v>0</v>
      </c>
      <c r="N406" s="764">
        <f>IFERROR(VLOOKUP($B$28:$B$565,低压数据库!$C:$AR,13,FALSE),0)</f>
        <v>0</v>
      </c>
      <c r="O406" s="764">
        <f>IFERROR(VLOOKUP($B$28:$B$565,低压数据库!$C:$AR,14,FALSE),0)</f>
        <v>0</v>
      </c>
      <c r="P406" s="764">
        <f>IFERROR(VLOOKUP($B$28:$B$565,低压数据库!$C:$AR,15,FALSE),0)</f>
        <v>0</v>
      </c>
      <c r="Q406" s="764">
        <f>IFERROR(VLOOKUP($B$28:$B$565,低压数据库!$C:$AR,16,FALSE),0)</f>
        <v>0</v>
      </c>
      <c r="R406" s="764">
        <f>IFERROR(VLOOKUP($B$28:$B$565,低压数据库!$C:$AR,17,FALSE),0)</f>
        <v>0</v>
      </c>
      <c r="S406" s="764">
        <f>IFERROR(VLOOKUP($B$28:$B$565,低压数据库!$C:$AR,18,FALSE),0)</f>
        <v>0</v>
      </c>
      <c r="T406" s="764">
        <f>IFERROR(VLOOKUP($B$28:$B$565,低压数据库!$C:$AR,19,FALSE),0)</f>
        <v>0</v>
      </c>
      <c r="U406" s="764">
        <f>IFERROR(VLOOKUP($B$28:$B$565,低压数据库!$C:$AR,20,FALSE),0)</f>
        <v>0</v>
      </c>
      <c r="V406" s="764">
        <f>IFERROR(VLOOKUP($B$28:$B$565,低压数据库!$C:$AR,21,FALSE),0)</f>
        <v>0</v>
      </c>
      <c r="W406" s="764">
        <f>IFERROR(VLOOKUP($B$28:$B$565,低压数据库!$C:$AR,22,FALSE),0)</f>
        <v>0</v>
      </c>
      <c r="X406" s="764">
        <f>IFERROR(VLOOKUP($B$28:$B$565,低压数据库!$C:$AR,23,FALSE),0)</f>
        <v>0</v>
      </c>
      <c r="Y406" s="764">
        <f>IFERROR(VLOOKUP($B$28:$B$565,低压数据库!$C:$AR,24,FALSE),0)</f>
        <v>0</v>
      </c>
      <c r="Z406" s="764">
        <f>IFERROR(VLOOKUP($B$28:$B$565,低压数据库!$C:$AR,25,FALSE),0)</f>
        <v>0</v>
      </c>
      <c r="AA406" s="764">
        <f>IFERROR(VLOOKUP($B$28:$B$565,低压数据库!$C:$AR,26,FALSE),0)</f>
        <v>0</v>
      </c>
      <c r="AB406" s="764">
        <f>IFERROR(VLOOKUP($B$28:$B$565,低压数据库!$C:$AR,27,FALSE),0)</f>
        <v>0</v>
      </c>
      <c r="AC406" s="764">
        <f>IFERROR(VLOOKUP($B$28:$B$565,低压数据库!$C:$AR,28,FALSE),0)</f>
        <v>0</v>
      </c>
      <c r="AD406" s="764">
        <f>IFERROR(VLOOKUP($B$28:$B$565,低压数据库!$C:$AR,29,FALSE),0)</f>
        <v>0</v>
      </c>
      <c r="AE406" s="764">
        <f>IFERROR(VLOOKUP($B$28:$B$565,低压数据库!$C:$AR,30,FALSE),0)</f>
        <v>0</v>
      </c>
      <c r="AF406" s="764">
        <f>IFERROR(VLOOKUP($B$28:$B$565,低压数据库!$C:$AR,31,FALSE),0)</f>
        <v>0</v>
      </c>
      <c r="AG406" s="764">
        <f>IFERROR(VLOOKUP($B$28:$B$565,低压数据库!$C:$AR,32,FALSE),0)</f>
        <v>0</v>
      </c>
      <c r="AH406" s="764">
        <f>IFERROR(VLOOKUP($B$28:$B$565,低压数据库!$C:$AR,33,FALSE),0)</f>
        <v>0</v>
      </c>
      <c r="AI406" s="764">
        <f>IFERROR(VLOOKUP($B$28:$B$565,低压数据库!$C:$AR,34,FALSE),0)</f>
        <v>0</v>
      </c>
      <c r="AJ406" s="764">
        <f>IFERROR(VLOOKUP($B$28:$B$565,低压数据库!$C:$AR,35,FALSE),0)</f>
        <v>0</v>
      </c>
      <c r="AK406" s="764">
        <f>IFERROR(VLOOKUP($B$28:$B$565,低压数据库!$C:$AR,36,FALSE),0)</f>
        <v>0</v>
      </c>
      <c r="AL406" s="764">
        <f>IFERROR(VLOOKUP($B$28:$B$565,低压数据库!$C:$AR,37,FALSE),0)</f>
        <v>0</v>
      </c>
      <c r="AM406" s="764">
        <f>IFERROR(VLOOKUP($B$28:$B$565,低压数据库!$C:$AR,38,FALSE),0)</f>
        <v>0</v>
      </c>
      <c r="AN406" s="764">
        <f>IFERROR(VLOOKUP($B$28:$B$565,低压数据库!$C:$AR,39,FALSE),0)</f>
        <v>0</v>
      </c>
      <c r="AO406" s="764"/>
      <c r="AP406" s="764">
        <f>IFERROR(VLOOKUP($B$28:$B$565,低压数据库!$C:$AR,40,FALSE),0)</f>
        <v>0</v>
      </c>
      <c r="AQ406" s="764">
        <f>IFERROR(VLOOKUP($B$28:$B$565,低压数据库!$C:$AR,41,FALSE),0)</f>
        <v>0</v>
      </c>
      <c r="AR406" s="764"/>
      <c r="AS406" s="764"/>
      <c r="AT406" s="764"/>
      <c r="AU406" s="765">
        <f>IFERROR(VLOOKUP($B$28:$B$565,低压数据库!$C:$AR,42,FALSE),0)</f>
        <v>0</v>
      </c>
    </row>
    <row r="407" s="675" customFormat="1" customHeight="1" spans="1:47">
      <c r="A407" s="769"/>
      <c r="B407" s="772"/>
      <c r="C407" s="759"/>
      <c r="D407" s="760"/>
      <c r="E407" s="761"/>
      <c r="F407" s="761"/>
      <c r="G407" s="761"/>
      <c r="H407" s="760"/>
      <c r="I407" s="760"/>
      <c r="J407" s="768"/>
      <c r="K407" s="763"/>
      <c r="L407" s="764"/>
      <c r="M407" s="764"/>
      <c r="N407" s="764"/>
      <c r="O407" s="764"/>
      <c r="P407" s="764"/>
      <c r="Q407" s="764"/>
      <c r="R407" s="764"/>
      <c r="S407" s="764"/>
      <c r="T407" s="764"/>
      <c r="U407" s="764"/>
      <c r="V407" s="764"/>
      <c r="W407" s="764"/>
      <c r="X407" s="764"/>
      <c r="Y407" s="764"/>
      <c r="Z407" s="764"/>
      <c r="AA407" s="764"/>
      <c r="AB407" s="764"/>
      <c r="AC407" s="764"/>
      <c r="AD407" s="764"/>
      <c r="AE407" s="764"/>
      <c r="AF407" s="764"/>
      <c r="AG407" s="764"/>
      <c r="AH407" s="764"/>
      <c r="AI407" s="764"/>
      <c r="AJ407" s="764"/>
      <c r="AK407" s="764"/>
      <c r="AL407" s="764"/>
      <c r="AM407" s="764"/>
      <c r="AN407" s="764"/>
      <c r="AO407" s="764"/>
      <c r="AP407" s="764"/>
      <c r="AQ407" s="764"/>
      <c r="AR407" s="764"/>
      <c r="AS407" s="764"/>
      <c r="AT407" s="764"/>
      <c r="AU407" s="765"/>
    </row>
    <row r="408" s="675" customFormat="1" customHeight="1" spans="1:47">
      <c r="A408" s="769"/>
      <c r="B408" s="770"/>
      <c r="C408" s="759">
        <f>IFERROR(VLOOKUP(B408:B570,低压数据库!C:D,2,FALSE),0)</f>
        <v>0</v>
      </c>
      <c r="D408" s="760">
        <f>IFERROR(VLOOKUP(B408:B570,低压数据库!C:E,3,FALSE),0)</f>
        <v>0</v>
      </c>
      <c r="E408" s="761"/>
      <c r="F408" s="761"/>
      <c r="G408" s="761"/>
      <c r="H408" s="760"/>
      <c r="I408" s="760">
        <f>IFERROR(VLOOKUP(B408:B570,低压数据库!C:J,8,FALSE),0)</f>
        <v>0</v>
      </c>
      <c r="J408" s="771"/>
      <c r="K408" s="763"/>
      <c r="L408" s="764">
        <f>IFERROR(VLOOKUP($B$28:$B$565,低压数据库!$C:$AR,11,FALSE),0)</f>
        <v>0</v>
      </c>
      <c r="M408" s="764">
        <f>IFERROR(VLOOKUP($B$28:$B$565,低压数据库!$C:$AR,12,FALSE),0)</f>
        <v>0</v>
      </c>
      <c r="N408" s="764">
        <f>IFERROR(VLOOKUP($B$28:$B$565,低压数据库!$C:$AR,13,FALSE),0)</f>
        <v>0</v>
      </c>
      <c r="O408" s="764">
        <f>IFERROR(VLOOKUP($B$28:$B$565,低压数据库!$C:$AR,14,FALSE),0)</f>
        <v>0</v>
      </c>
      <c r="P408" s="764">
        <f>IFERROR(VLOOKUP($B$28:$B$565,低压数据库!$C:$AR,15,FALSE),0)</f>
        <v>0</v>
      </c>
      <c r="Q408" s="764">
        <f>IFERROR(VLOOKUP($B$28:$B$565,低压数据库!$C:$AR,16,FALSE),0)</f>
        <v>0</v>
      </c>
      <c r="R408" s="764">
        <f>IFERROR(VLOOKUP($B$28:$B$565,低压数据库!$C:$AR,17,FALSE),0)</f>
        <v>0</v>
      </c>
      <c r="S408" s="764">
        <f>IFERROR(VLOOKUP($B$28:$B$565,低压数据库!$C:$AR,18,FALSE),0)</f>
        <v>0</v>
      </c>
      <c r="T408" s="764">
        <f>IFERROR(VLOOKUP($B$28:$B$565,低压数据库!$C:$AR,19,FALSE),0)</f>
        <v>0</v>
      </c>
      <c r="U408" s="764">
        <f>IFERROR(VLOOKUP($B$28:$B$565,低压数据库!$C:$AR,20,FALSE),0)</f>
        <v>0</v>
      </c>
      <c r="V408" s="764">
        <f>IFERROR(VLOOKUP($B$28:$B$565,低压数据库!$C:$AR,21,FALSE),0)</f>
        <v>0</v>
      </c>
      <c r="W408" s="764">
        <f>IFERROR(VLOOKUP($B$28:$B$565,低压数据库!$C:$AR,22,FALSE),0)</f>
        <v>0</v>
      </c>
      <c r="X408" s="764">
        <f>IFERROR(VLOOKUP($B$28:$B$565,低压数据库!$C:$AR,23,FALSE),0)</f>
        <v>0</v>
      </c>
      <c r="Y408" s="764">
        <f>IFERROR(VLOOKUP($B$28:$B$565,低压数据库!$C:$AR,24,FALSE),0)</f>
        <v>0</v>
      </c>
      <c r="Z408" s="764">
        <f>IFERROR(VLOOKUP($B$28:$B$565,低压数据库!$C:$AR,25,FALSE),0)</f>
        <v>0</v>
      </c>
      <c r="AA408" s="764">
        <f>IFERROR(VLOOKUP($B$28:$B$565,低压数据库!$C:$AR,26,FALSE),0)</f>
        <v>0</v>
      </c>
      <c r="AB408" s="764">
        <f>IFERROR(VLOOKUP($B$28:$B$565,低压数据库!$C:$AR,27,FALSE),0)</f>
        <v>0</v>
      </c>
      <c r="AC408" s="764">
        <f>IFERROR(VLOOKUP($B$28:$B$565,低压数据库!$C:$AR,28,FALSE),0)</f>
        <v>0</v>
      </c>
      <c r="AD408" s="764">
        <f>IFERROR(VLOOKUP($B$28:$B$565,低压数据库!$C:$AR,29,FALSE),0)</f>
        <v>0</v>
      </c>
      <c r="AE408" s="764">
        <f>IFERROR(VLOOKUP($B$28:$B$565,低压数据库!$C:$AR,30,FALSE),0)</f>
        <v>0</v>
      </c>
      <c r="AF408" s="764">
        <f>IFERROR(VLOOKUP($B$28:$B$565,低压数据库!$C:$AR,31,FALSE),0)</f>
        <v>0</v>
      </c>
      <c r="AG408" s="764">
        <f>IFERROR(VLOOKUP($B$28:$B$565,低压数据库!$C:$AR,32,FALSE),0)</f>
        <v>0</v>
      </c>
      <c r="AH408" s="764">
        <f>IFERROR(VLOOKUP($B$28:$B$565,低压数据库!$C:$AR,33,FALSE),0)</f>
        <v>0</v>
      </c>
      <c r="AI408" s="764">
        <f>IFERROR(VLOOKUP($B$28:$B$565,低压数据库!$C:$AR,34,FALSE),0)</f>
        <v>0</v>
      </c>
      <c r="AJ408" s="764">
        <f>IFERROR(VLOOKUP($B$28:$B$565,低压数据库!$C:$AR,35,FALSE),0)</f>
        <v>0</v>
      </c>
      <c r="AK408" s="764">
        <f>IFERROR(VLOOKUP($B$28:$B$565,低压数据库!$C:$AR,36,FALSE),0)</f>
        <v>0</v>
      </c>
      <c r="AL408" s="764">
        <f>IFERROR(VLOOKUP($B$28:$B$565,低压数据库!$C:$AR,37,FALSE),0)</f>
        <v>0</v>
      </c>
      <c r="AM408" s="764">
        <f>IFERROR(VLOOKUP($B$28:$B$565,低压数据库!$C:$AR,38,FALSE),0)</f>
        <v>0</v>
      </c>
      <c r="AN408" s="764">
        <f>IFERROR(VLOOKUP($B$28:$B$565,低压数据库!$C:$AR,39,FALSE),0)</f>
        <v>0</v>
      </c>
      <c r="AO408" s="764"/>
      <c r="AP408" s="764">
        <f>IFERROR(VLOOKUP($B$28:$B$565,低压数据库!$C:$AR,40,FALSE),0)</f>
        <v>0</v>
      </c>
      <c r="AQ408" s="764">
        <f>IFERROR(VLOOKUP($B$28:$B$565,低压数据库!$C:$AR,41,FALSE),0)</f>
        <v>0</v>
      </c>
      <c r="AR408" s="764"/>
      <c r="AS408" s="764"/>
      <c r="AT408" s="764"/>
      <c r="AU408" s="765">
        <f>IFERROR(VLOOKUP($B$28:$B$565,低压数据库!$C:$AR,42,FALSE),0)</f>
        <v>0</v>
      </c>
    </row>
    <row r="409" s="675" customFormat="1" customHeight="1" spans="1:47">
      <c r="A409" s="769"/>
      <c r="B409" s="772"/>
      <c r="C409" s="759"/>
      <c r="D409" s="760"/>
      <c r="E409" s="761"/>
      <c r="F409" s="761"/>
      <c r="G409" s="761"/>
      <c r="H409" s="760"/>
      <c r="I409" s="760"/>
      <c r="J409" s="768"/>
      <c r="K409" s="763"/>
      <c r="L409" s="764"/>
      <c r="M409" s="764"/>
      <c r="N409" s="764"/>
      <c r="O409" s="764"/>
      <c r="P409" s="764"/>
      <c r="Q409" s="764"/>
      <c r="R409" s="764"/>
      <c r="S409" s="764"/>
      <c r="T409" s="764"/>
      <c r="U409" s="764"/>
      <c r="V409" s="764"/>
      <c r="W409" s="764"/>
      <c r="X409" s="764"/>
      <c r="Y409" s="764"/>
      <c r="Z409" s="764"/>
      <c r="AA409" s="764"/>
      <c r="AB409" s="764"/>
      <c r="AC409" s="764"/>
      <c r="AD409" s="764"/>
      <c r="AE409" s="764"/>
      <c r="AF409" s="764"/>
      <c r="AG409" s="764"/>
      <c r="AH409" s="764"/>
      <c r="AI409" s="764"/>
      <c r="AJ409" s="764"/>
      <c r="AK409" s="764"/>
      <c r="AL409" s="764"/>
      <c r="AM409" s="764"/>
      <c r="AN409" s="764"/>
      <c r="AO409" s="764"/>
      <c r="AP409" s="764"/>
      <c r="AQ409" s="764"/>
      <c r="AR409" s="764"/>
      <c r="AS409" s="764"/>
      <c r="AT409" s="764"/>
      <c r="AU409" s="765"/>
    </row>
    <row r="410" s="675" customFormat="1" customHeight="1" spans="1:47">
      <c r="A410" s="769"/>
      <c r="B410" s="770"/>
      <c r="C410" s="759">
        <f>IFERROR(VLOOKUP(B410:B570,低压数据库!C:D,2,FALSE),0)</f>
        <v>0</v>
      </c>
      <c r="D410" s="760">
        <f>IFERROR(VLOOKUP(B410:B570,低压数据库!C:E,3,FALSE),0)</f>
        <v>0</v>
      </c>
      <c r="E410" s="761"/>
      <c r="F410" s="761"/>
      <c r="G410" s="761"/>
      <c r="H410" s="760"/>
      <c r="I410" s="760">
        <f>IFERROR(VLOOKUP(B410:B570,低压数据库!C:J,8,FALSE),0)</f>
        <v>0</v>
      </c>
      <c r="J410" s="771"/>
      <c r="K410" s="763"/>
      <c r="L410" s="764">
        <f>IFERROR(VLOOKUP($B$28:$B$565,低压数据库!$C:$AR,11,FALSE),0)</f>
        <v>0</v>
      </c>
      <c r="M410" s="764">
        <f>IFERROR(VLOOKUP($B$28:$B$565,低压数据库!$C:$AR,12,FALSE),0)</f>
        <v>0</v>
      </c>
      <c r="N410" s="764">
        <f>IFERROR(VLOOKUP($B$28:$B$565,低压数据库!$C:$AR,13,FALSE),0)</f>
        <v>0</v>
      </c>
      <c r="O410" s="764">
        <f>IFERROR(VLOOKUP($B$28:$B$565,低压数据库!$C:$AR,14,FALSE),0)</f>
        <v>0</v>
      </c>
      <c r="P410" s="764">
        <f>IFERROR(VLOOKUP($B$28:$B$565,低压数据库!$C:$AR,15,FALSE),0)</f>
        <v>0</v>
      </c>
      <c r="Q410" s="764">
        <f>IFERROR(VLOOKUP($B$28:$B$565,低压数据库!$C:$AR,16,FALSE),0)</f>
        <v>0</v>
      </c>
      <c r="R410" s="764">
        <f>IFERROR(VLOOKUP($B$28:$B$565,低压数据库!$C:$AR,17,FALSE),0)</f>
        <v>0</v>
      </c>
      <c r="S410" s="764">
        <f>IFERROR(VLOOKUP($B$28:$B$565,低压数据库!$C:$AR,18,FALSE),0)</f>
        <v>0</v>
      </c>
      <c r="T410" s="764">
        <f>IFERROR(VLOOKUP($B$28:$B$565,低压数据库!$C:$AR,19,FALSE),0)</f>
        <v>0</v>
      </c>
      <c r="U410" s="764">
        <f>IFERROR(VLOOKUP($B$28:$B$565,低压数据库!$C:$AR,20,FALSE),0)</f>
        <v>0</v>
      </c>
      <c r="V410" s="764">
        <f>IFERROR(VLOOKUP($B$28:$B$565,低压数据库!$C:$AR,21,FALSE),0)</f>
        <v>0</v>
      </c>
      <c r="W410" s="764">
        <f>IFERROR(VLOOKUP($B$28:$B$565,低压数据库!$C:$AR,22,FALSE),0)</f>
        <v>0</v>
      </c>
      <c r="X410" s="764">
        <f>IFERROR(VLOOKUP($B$28:$B$565,低压数据库!$C:$AR,23,FALSE),0)</f>
        <v>0</v>
      </c>
      <c r="Y410" s="764">
        <f>IFERROR(VLOOKUP($B$28:$B$565,低压数据库!$C:$AR,24,FALSE),0)</f>
        <v>0</v>
      </c>
      <c r="Z410" s="764">
        <f>IFERROR(VLOOKUP($B$28:$B$565,低压数据库!$C:$AR,25,FALSE),0)</f>
        <v>0</v>
      </c>
      <c r="AA410" s="764">
        <f>IFERROR(VLOOKUP($B$28:$B$565,低压数据库!$C:$AR,26,FALSE),0)</f>
        <v>0</v>
      </c>
      <c r="AB410" s="764">
        <f>IFERROR(VLOOKUP($B$28:$B$565,低压数据库!$C:$AR,27,FALSE),0)</f>
        <v>0</v>
      </c>
      <c r="AC410" s="764">
        <f>IFERROR(VLOOKUP($B$28:$B$565,低压数据库!$C:$AR,28,FALSE),0)</f>
        <v>0</v>
      </c>
      <c r="AD410" s="764">
        <f>IFERROR(VLOOKUP($B$28:$B$565,低压数据库!$C:$AR,29,FALSE),0)</f>
        <v>0</v>
      </c>
      <c r="AE410" s="764">
        <f>IFERROR(VLOOKUP($B$28:$B$565,低压数据库!$C:$AR,30,FALSE),0)</f>
        <v>0</v>
      </c>
      <c r="AF410" s="764">
        <f>IFERROR(VLOOKUP($B$28:$B$565,低压数据库!$C:$AR,31,FALSE),0)</f>
        <v>0</v>
      </c>
      <c r="AG410" s="764">
        <f>IFERROR(VLOOKUP($B$28:$B$565,低压数据库!$C:$AR,32,FALSE),0)</f>
        <v>0</v>
      </c>
      <c r="AH410" s="764">
        <f>IFERROR(VLOOKUP($B$28:$B$565,低压数据库!$C:$AR,33,FALSE),0)</f>
        <v>0</v>
      </c>
      <c r="AI410" s="764">
        <f>IFERROR(VLOOKUP($B$28:$B$565,低压数据库!$C:$AR,34,FALSE),0)</f>
        <v>0</v>
      </c>
      <c r="AJ410" s="764">
        <f>IFERROR(VLOOKUP($B$28:$B$565,低压数据库!$C:$AR,35,FALSE),0)</f>
        <v>0</v>
      </c>
      <c r="AK410" s="764">
        <f>IFERROR(VLOOKUP($B$28:$B$565,低压数据库!$C:$AR,36,FALSE),0)</f>
        <v>0</v>
      </c>
      <c r="AL410" s="764">
        <f>IFERROR(VLOOKUP($B$28:$B$565,低压数据库!$C:$AR,37,FALSE),0)</f>
        <v>0</v>
      </c>
      <c r="AM410" s="764">
        <f>IFERROR(VLOOKUP($B$28:$B$565,低压数据库!$C:$AR,38,FALSE),0)</f>
        <v>0</v>
      </c>
      <c r="AN410" s="764">
        <f>IFERROR(VLOOKUP($B$28:$B$565,低压数据库!$C:$AR,39,FALSE),0)</f>
        <v>0</v>
      </c>
      <c r="AO410" s="764"/>
      <c r="AP410" s="764">
        <f>IFERROR(VLOOKUP($B$28:$B$565,低压数据库!$C:$AR,40,FALSE),0)</f>
        <v>0</v>
      </c>
      <c r="AQ410" s="764">
        <f>IFERROR(VLOOKUP($B$28:$B$565,低压数据库!$C:$AR,41,FALSE),0)</f>
        <v>0</v>
      </c>
      <c r="AR410" s="764"/>
      <c r="AS410" s="764"/>
      <c r="AT410" s="764"/>
      <c r="AU410" s="765">
        <f>IFERROR(VLOOKUP($B$28:$B$565,低压数据库!$C:$AR,42,FALSE),0)</f>
        <v>0</v>
      </c>
    </row>
    <row r="411" s="675" customFormat="1" customHeight="1" spans="1:47">
      <c r="A411" s="769"/>
      <c r="B411" s="772"/>
      <c r="C411" s="759"/>
      <c r="D411" s="760"/>
      <c r="E411" s="761"/>
      <c r="F411" s="761"/>
      <c r="G411" s="761"/>
      <c r="H411" s="760"/>
      <c r="I411" s="760"/>
      <c r="J411" s="768"/>
      <c r="K411" s="763"/>
      <c r="L411" s="764"/>
      <c r="M411" s="764"/>
      <c r="N411" s="764"/>
      <c r="O411" s="764"/>
      <c r="P411" s="764"/>
      <c r="Q411" s="764"/>
      <c r="R411" s="764"/>
      <c r="S411" s="764"/>
      <c r="T411" s="764"/>
      <c r="U411" s="764"/>
      <c r="V411" s="764"/>
      <c r="W411" s="764"/>
      <c r="X411" s="764"/>
      <c r="Y411" s="764"/>
      <c r="Z411" s="764"/>
      <c r="AA411" s="764"/>
      <c r="AB411" s="764"/>
      <c r="AC411" s="764"/>
      <c r="AD411" s="764"/>
      <c r="AE411" s="764"/>
      <c r="AF411" s="764"/>
      <c r="AG411" s="764"/>
      <c r="AH411" s="764"/>
      <c r="AI411" s="764"/>
      <c r="AJ411" s="764"/>
      <c r="AK411" s="764"/>
      <c r="AL411" s="764"/>
      <c r="AM411" s="764"/>
      <c r="AN411" s="764"/>
      <c r="AO411" s="764"/>
      <c r="AP411" s="764"/>
      <c r="AQ411" s="764"/>
      <c r="AR411" s="764"/>
      <c r="AS411" s="764"/>
      <c r="AT411" s="764"/>
      <c r="AU411" s="765"/>
    </row>
    <row r="412" s="675" customFormat="1" customHeight="1" spans="1:47">
      <c r="A412" s="769"/>
      <c r="B412" s="770"/>
      <c r="C412" s="759">
        <f>IFERROR(VLOOKUP(B412:B570,低压数据库!C:D,2,FALSE),0)</f>
        <v>0</v>
      </c>
      <c r="D412" s="760">
        <f>IFERROR(VLOOKUP(B412:B570,低压数据库!C:E,3,FALSE),0)</f>
        <v>0</v>
      </c>
      <c r="E412" s="761"/>
      <c r="F412" s="761"/>
      <c r="G412" s="761"/>
      <c r="H412" s="760"/>
      <c r="I412" s="760">
        <f>IFERROR(VLOOKUP(B412:B570,低压数据库!C:J,8,FALSE),0)</f>
        <v>0</v>
      </c>
      <c r="J412" s="771"/>
      <c r="K412" s="763"/>
      <c r="L412" s="764">
        <f>IFERROR(VLOOKUP($B$28:$B$565,低压数据库!$C:$AR,11,FALSE),0)</f>
        <v>0</v>
      </c>
      <c r="M412" s="764">
        <f>IFERROR(VLOOKUP($B$28:$B$565,低压数据库!$C:$AR,12,FALSE),0)</f>
        <v>0</v>
      </c>
      <c r="N412" s="764">
        <f>IFERROR(VLOOKUP($B$28:$B$565,低压数据库!$C:$AR,13,FALSE),0)</f>
        <v>0</v>
      </c>
      <c r="O412" s="764">
        <f>IFERROR(VLOOKUP($B$28:$B$565,低压数据库!$C:$AR,14,FALSE),0)</f>
        <v>0</v>
      </c>
      <c r="P412" s="764">
        <f>IFERROR(VLOOKUP($B$28:$B$565,低压数据库!$C:$AR,15,FALSE),0)</f>
        <v>0</v>
      </c>
      <c r="Q412" s="764">
        <f>IFERROR(VLOOKUP($B$28:$B$565,低压数据库!$C:$AR,16,FALSE),0)</f>
        <v>0</v>
      </c>
      <c r="R412" s="764">
        <f>IFERROR(VLOOKUP($B$28:$B$565,低压数据库!$C:$AR,17,FALSE),0)</f>
        <v>0</v>
      </c>
      <c r="S412" s="764">
        <f>IFERROR(VLOOKUP($B$28:$B$565,低压数据库!$C:$AR,18,FALSE),0)</f>
        <v>0</v>
      </c>
      <c r="T412" s="764">
        <f>IFERROR(VLOOKUP($B$28:$B$565,低压数据库!$C:$AR,19,FALSE),0)</f>
        <v>0</v>
      </c>
      <c r="U412" s="764">
        <f>IFERROR(VLOOKUP($B$28:$B$565,低压数据库!$C:$AR,20,FALSE),0)</f>
        <v>0</v>
      </c>
      <c r="V412" s="764">
        <f>IFERROR(VLOOKUP($B$28:$B$565,低压数据库!$C:$AR,21,FALSE),0)</f>
        <v>0</v>
      </c>
      <c r="W412" s="764">
        <f>IFERROR(VLOOKUP($B$28:$B$565,低压数据库!$C:$AR,22,FALSE),0)</f>
        <v>0</v>
      </c>
      <c r="X412" s="764">
        <f>IFERROR(VLOOKUP($B$28:$B$565,低压数据库!$C:$AR,23,FALSE),0)</f>
        <v>0</v>
      </c>
      <c r="Y412" s="764">
        <f>IFERROR(VLOOKUP($B$28:$B$565,低压数据库!$C:$AR,24,FALSE),0)</f>
        <v>0</v>
      </c>
      <c r="Z412" s="764">
        <f>IFERROR(VLOOKUP($B$28:$B$565,低压数据库!$C:$AR,25,FALSE),0)</f>
        <v>0</v>
      </c>
      <c r="AA412" s="764">
        <f>IFERROR(VLOOKUP($B$28:$B$565,低压数据库!$C:$AR,26,FALSE),0)</f>
        <v>0</v>
      </c>
      <c r="AB412" s="764">
        <f>IFERROR(VLOOKUP($B$28:$B$565,低压数据库!$C:$AR,27,FALSE),0)</f>
        <v>0</v>
      </c>
      <c r="AC412" s="764">
        <f>IFERROR(VLOOKUP($B$28:$B$565,低压数据库!$C:$AR,28,FALSE),0)</f>
        <v>0</v>
      </c>
      <c r="AD412" s="764">
        <f>IFERROR(VLOOKUP($B$28:$B$565,低压数据库!$C:$AR,29,FALSE),0)</f>
        <v>0</v>
      </c>
      <c r="AE412" s="764">
        <f>IFERROR(VLOOKUP($B$28:$B$565,低压数据库!$C:$AR,30,FALSE),0)</f>
        <v>0</v>
      </c>
      <c r="AF412" s="764">
        <f>IFERROR(VLOOKUP($B$28:$B$565,低压数据库!$C:$AR,31,FALSE),0)</f>
        <v>0</v>
      </c>
      <c r="AG412" s="764">
        <f>IFERROR(VLOOKUP($B$28:$B$565,低压数据库!$C:$AR,32,FALSE),0)</f>
        <v>0</v>
      </c>
      <c r="AH412" s="764">
        <f>IFERROR(VLOOKUP($B$28:$B$565,低压数据库!$C:$AR,33,FALSE),0)</f>
        <v>0</v>
      </c>
      <c r="AI412" s="764">
        <f>IFERROR(VLOOKUP($B$28:$B$565,低压数据库!$C:$AR,34,FALSE),0)</f>
        <v>0</v>
      </c>
      <c r="AJ412" s="764">
        <f>IFERROR(VLOOKUP($B$28:$B$565,低压数据库!$C:$AR,35,FALSE),0)</f>
        <v>0</v>
      </c>
      <c r="AK412" s="764">
        <f>IFERROR(VLOOKUP($B$28:$B$565,低压数据库!$C:$AR,36,FALSE),0)</f>
        <v>0</v>
      </c>
      <c r="AL412" s="764">
        <f>IFERROR(VLOOKUP($B$28:$B$565,低压数据库!$C:$AR,37,FALSE),0)</f>
        <v>0</v>
      </c>
      <c r="AM412" s="764">
        <f>IFERROR(VLOOKUP($B$28:$B$565,低压数据库!$C:$AR,38,FALSE),0)</f>
        <v>0</v>
      </c>
      <c r="AN412" s="764">
        <f>IFERROR(VLOOKUP($B$28:$B$565,低压数据库!$C:$AR,39,FALSE),0)</f>
        <v>0</v>
      </c>
      <c r="AO412" s="764"/>
      <c r="AP412" s="764">
        <f>IFERROR(VLOOKUP($B$28:$B$565,低压数据库!$C:$AR,40,FALSE),0)</f>
        <v>0</v>
      </c>
      <c r="AQ412" s="764">
        <f>IFERROR(VLOOKUP($B$28:$B$565,低压数据库!$C:$AR,41,FALSE),0)</f>
        <v>0</v>
      </c>
      <c r="AR412" s="764"/>
      <c r="AS412" s="764"/>
      <c r="AT412" s="764"/>
      <c r="AU412" s="765">
        <f>IFERROR(VLOOKUP($B$28:$B$565,低压数据库!$C:$AR,42,FALSE),0)</f>
        <v>0</v>
      </c>
    </row>
    <row r="413" s="675" customFormat="1" customHeight="1" spans="1:47">
      <c r="A413" s="769"/>
      <c r="B413" s="772"/>
      <c r="C413" s="759"/>
      <c r="D413" s="760"/>
      <c r="E413" s="761"/>
      <c r="F413" s="761"/>
      <c r="G413" s="761"/>
      <c r="H413" s="760"/>
      <c r="I413" s="760"/>
      <c r="J413" s="768"/>
      <c r="K413" s="763"/>
      <c r="L413" s="764"/>
      <c r="M413" s="764"/>
      <c r="N413" s="764"/>
      <c r="O413" s="764"/>
      <c r="P413" s="764"/>
      <c r="Q413" s="764"/>
      <c r="R413" s="764"/>
      <c r="S413" s="764"/>
      <c r="T413" s="764"/>
      <c r="U413" s="764"/>
      <c r="V413" s="764"/>
      <c r="W413" s="764"/>
      <c r="X413" s="764"/>
      <c r="Y413" s="764"/>
      <c r="Z413" s="764"/>
      <c r="AA413" s="764"/>
      <c r="AB413" s="764"/>
      <c r="AC413" s="764"/>
      <c r="AD413" s="764"/>
      <c r="AE413" s="764"/>
      <c r="AF413" s="764"/>
      <c r="AG413" s="764"/>
      <c r="AH413" s="764"/>
      <c r="AI413" s="764"/>
      <c r="AJ413" s="764"/>
      <c r="AK413" s="764"/>
      <c r="AL413" s="764"/>
      <c r="AM413" s="764"/>
      <c r="AN413" s="764"/>
      <c r="AO413" s="764"/>
      <c r="AP413" s="764"/>
      <c r="AQ413" s="764"/>
      <c r="AR413" s="764"/>
      <c r="AS413" s="764"/>
      <c r="AT413" s="764"/>
      <c r="AU413" s="765"/>
    </row>
    <row r="414" s="675" customFormat="1" customHeight="1" spans="1:47">
      <c r="A414" s="769"/>
      <c r="B414" s="770"/>
      <c r="C414" s="759">
        <f>IFERROR(VLOOKUP(B414:B570,低压数据库!C:D,2,FALSE),0)</f>
        <v>0</v>
      </c>
      <c r="D414" s="760">
        <f>IFERROR(VLOOKUP(B414:B570,低压数据库!C:E,3,FALSE),0)</f>
        <v>0</v>
      </c>
      <c r="E414" s="761"/>
      <c r="F414" s="761"/>
      <c r="G414" s="761"/>
      <c r="H414" s="760"/>
      <c r="I414" s="760">
        <f>IFERROR(VLOOKUP(B414:B570,低压数据库!C:J,8,FALSE),0)</f>
        <v>0</v>
      </c>
      <c r="J414" s="771"/>
      <c r="K414" s="763"/>
      <c r="L414" s="764">
        <f>IFERROR(VLOOKUP($B$28:$B$565,低压数据库!$C:$AR,11,FALSE),0)</f>
        <v>0</v>
      </c>
      <c r="M414" s="764">
        <f>IFERROR(VLOOKUP($B$28:$B$565,低压数据库!$C:$AR,12,FALSE),0)</f>
        <v>0</v>
      </c>
      <c r="N414" s="764">
        <f>IFERROR(VLOOKUP($B$28:$B$565,低压数据库!$C:$AR,13,FALSE),0)</f>
        <v>0</v>
      </c>
      <c r="O414" s="764">
        <f>IFERROR(VLOOKUP($B$28:$B$565,低压数据库!$C:$AR,14,FALSE),0)</f>
        <v>0</v>
      </c>
      <c r="P414" s="764">
        <f>IFERROR(VLOOKUP($B$28:$B$565,低压数据库!$C:$AR,15,FALSE),0)</f>
        <v>0</v>
      </c>
      <c r="Q414" s="764">
        <f>IFERROR(VLOOKUP($B$28:$B$565,低压数据库!$C:$AR,16,FALSE),0)</f>
        <v>0</v>
      </c>
      <c r="R414" s="764">
        <f>IFERROR(VLOOKUP($B$28:$B$565,低压数据库!$C:$AR,17,FALSE),0)</f>
        <v>0</v>
      </c>
      <c r="S414" s="764">
        <f>IFERROR(VLOOKUP($B$28:$B$565,低压数据库!$C:$AR,18,FALSE),0)</f>
        <v>0</v>
      </c>
      <c r="T414" s="764">
        <f>IFERROR(VLOOKUP($B$28:$B$565,低压数据库!$C:$AR,19,FALSE),0)</f>
        <v>0</v>
      </c>
      <c r="U414" s="764">
        <f>IFERROR(VLOOKUP($B$28:$B$565,低压数据库!$C:$AR,20,FALSE),0)</f>
        <v>0</v>
      </c>
      <c r="V414" s="764">
        <f>IFERROR(VLOOKUP($B$28:$B$565,低压数据库!$C:$AR,21,FALSE),0)</f>
        <v>0</v>
      </c>
      <c r="W414" s="764">
        <f>IFERROR(VLOOKUP($B$28:$B$565,低压数据库!$C:$AR,22,FALSE),0)</f>
        <v>0</v>
      </c>
      <c r="X414" s="764">
        <f>IFERROR(VLOOKUP($B$28:$B$565,低压数据库!$C:$AR,23,FALSE),0)</f>
        <v>0</v>
      </c>
      <c r="Y414" s="764">
        <f>IFERROR(VLOOKUP($B$28:$B$565,低压数据库!$C:$AR,24,FALSE),0)</f>
        <v>0</v>
      </c>
      <c r="Z414" s="764">
        <f>IFERROR(VLOOKUP($B$28:$B$565,低压数据库!$C:$AR,25,FALSE),0)</f>
        <v>0</v>
      </c>
      <c r="AA414" s="764">
        <f>IFERROR(VLOOKUP($B$28:$B$565,低压数据库!$C:$AR,26,FALSE),0)</f>
        <v>0</v>
      </c>
      <c r="AB414" s="764">
        <f>IFERROR(VLOOKUP($B$28:$B$565,低压数据库!$C:$AR,27,FALSE),0)</f>
        <v>0</v>
      </c>
      <c r="AC414" s="764">
        <f>IFERROR(VLOOKUP($B$28:$B$565,低压数据库!$C:$AR,28,FALSE),0)</f>
        <v>0</v>
      </c>
      <c r="AD414" s="764">
        <f>IFERROR(VLOOKUP($B$28:$B$565,低压数据库!$C:$AR,29,FALSE),0)</f>
        <v>0</v>
      </c>
      <c r="AE414" s="764">
        <f>IFERROR(VLOOKUP($B$28:$B$565,低压数据库!$C:$AR,30,FALSE),0)</f>
        <v>0</v>
      </c>
      <c r="AF414" s="764">
        <f>IFERROR(VLOOKUP($B$28:$B$565,低压数据库!$C:$AR,31,FALSE),0)</f>
        <v>0</v>
      </c>
      <c r="AG414" s="764">
        <f>IFERROR(VLOOKUP($B$28:$B$565,低压数据库!$C:$AR,32,FALSE),0)</f>
        <v>0</v>
      </c>
      <c r="AH414" s="764">
        <f>IFERROR(VLOOKUP($B$28:$B$565,低压数据库!$C:$AR,33,FALSE),0)</f>
        <v>0</v>
      </c>
      <c r="AI414" s="764">
        <f>IFERROR(VLOOKUP($B$28:$B$565,低压数据库!$C:$AR,34,FALSE),0)</f>
        <v>0</v>
      </c>
      <c r="AJ414" s="764">
        <f>IFERROR(VLOOKUP($B$28:$B$565,低压数据库!$C:$AR,35,FALSE),0)</f>
        <v>0</v>
      </c>
      <c r="AK414" s="764">
        <f>IFERROR(VLOOKUP($B$28:$B$565,低压数据库!$C:$AR,36,FALSE),0)</f>
        <v>0</v>
      </c>
      <c r="AL414" s="764">
        <f>IFERROR(VLOOKUP($B$28:$B$565,低压数据库!$C:$AR,37,FALSE),0)</f>
        <v>0</v>
      </c>
      <c r="AM414" s="764">
        <f>IFERROR(VLOOKUP($B$28:$B$565,低压数据库!$C:$AR,38,FALSE),0)</f>
        <v>0</v>
      </c>
      <c r="AN414" s="764">
        <f>IFERROR(VLOOKUP($B$28:$B$565,低压数据库!$C:$AR,39,FALSE),0)</f>
        <v>0</v>
      </c>
      <c r="AO414" s="764"/>
      <c r="AP414" s="764">
        <f>IFERROR(VLOOKUP($B$28:$B$565,低压数据库!$C:$AR,40,FALSE),0)</f>
        <v>0</v>
      </c>
      <c r="AQ414" s="764">
        <f>IFERROR(VLOOKUP($B$28:$B$565,低压数据库!$C:$AR,41,FALSE),0)</f>
        <v>0</v>
      </c>
      <c r="AR414" s="764"/>
      <c r="AS414" s="764"/>
      <c r="AT414" s="764"/>
      <c r="AU414" s="765">
        <f>IFERROR(VLOOKUP($B$28:$B$565,低压数据库!$C:$AR,42,FALSE),0)</f>
        <v>0</v>
      </c>
    </row>
    <row r="415" s="675" customFormat="1" customHeight="1" spans="1:47">
      <c r="A415" s="769"/>
      <c r="B415" s="772"/>
      <c r="C415" s="759"/>
      <c r="D415" s="760"/>
      <c r="E415" s="761"/>
      <c r="F415" s="761"/>
      <c r="G415" s="761"/>
      <c r="H415" s="760"/>
      <c r="I415" s="760"/>
      <c r="J415" s="768"/>
      <c r="K415" s="763"/>
      <c r="L415" s="764"/>
      <c r="M415" s="764"/>
      <c r="N415" s="764"/>
      <c r="O415" s="764"/>
      <c r="P415" s="764"/>
      <c r="Q415" s="764"/>
      <c r="R415" s="764"/>
      <c r="S415" s="764"/>
      <c r="T415" s="764"/>
      <c r="U415" s="764"/>
      <c r="V415" s="764"/>
      <c r="W415" s="764"/>
      <c r="X415" s="764"/>
      <c r="Y415" s="764"/>
      <c r="Z415" s="764"/>
      <c r="AA415" s="764"/>
      <c r="AB415" s="764"/>
      <c r="AC415" s="764"/>
      <c r="AD415" s="764"/>
      <c r="AE415" s="764"/>
      <c r="AF415" s="764"/>
      <c r="AG415" s="764"/>
      <c r="AH415" s="764"/>
      <c r="AI415" s="764"/>
      <c r="AJ415" s="764"/>
      <c r="AK415" s="764"/>
      <c r="AL415" s="764"/>
      <c r="AM415" s="764"/>
      <c r="AN415" s="764"/>
      <c r="AO415" s="764"/>
      <c r="AP415" s="764"/>
      <c r="AQ415" s="764"/>
      <c r="AR415" s="764"/>
      <c r="AS415" s="764"/>
      <c r="AT415" s="764"/>
      <c r="AU415" s="765"/>
    </row>
    <row r="416" s="675" customFormat="1" customHeight="1" spans="1:47">
      <c r="A416" s="769"/>
      <c r="B416" s="770"/>
      <c r="C416" s="759">
        <f>IFERROR(VLOOKUP(B416:B570,低压数据库!C:D,2,FALSE),0)</f>
        <v>0</v>
      </c>
      <c r="D416" s="760">
        <f>IFERROR(VLOOKUP(B416:B570,低压数据库!C:E,3,FALSE),0)</f>
        <v>0</v>
      </c>
      <c r="E416" s="761"/>
      <c r="F416" s="761"/>
      <c r="G416" s="761"/>
      <c r="H416" s="760"/>
      <c r="I416" s="760">
        <f>IFERROR(VLOOKUP(B416:B570,低压数据库!C:J,8,FALSE),0)</f>
        <v>0</v>
      </c>
      <c r="J416" s="771"/>
      <c r="K416" s="763"/>
      <c r="L416" s="764">
        <f>IFERROR(VLOOKUP($B$28:$B$565,低压数据库!$C:$AR,11,FALSE),0)</f>
        <v>0</v>
      </c>
      <c r="M416" s="764">
        <f>IFERROR(VLOOKUP($B$28:$B$565,低压数据库!$C:$AR,12,FALSE),0)</f>
        <v>0</v>
      </c>
      <c r="N416" s="764">
        <f>IFERROR(VLOOKUP($B$28:$B$565,低压数据库!$C:$AR,13,FALSE),0)</f>
        <v>0</v>
      </c>
      <c r="O416" s="764">
        <f>IFERROR(VLOOKUP($B$28:$B$565,低压数据库!$C:$AR,14,FALSE),0)</f>
        <v>0</v>
      </c>
      <c r="P416" s="764">
        <f>IFERROR(VLOOKUP($B$28:$B$565,低压数据库!$C:$AR,15,FALSE),0)</f>
        <v>0</v>
      </c>
      <c r="Q416" s="764">
        <f>IFERROR(VLOOKUP($B$28:$B$565,低压数据库!$C:$AR,16,FALSE),0)</f>
        <v>0</v>
      </c>
      <c r="R416" s="764">
        <f>IFERROR(VLOOKUP($B$28:$B$565,低压数据库!$C:$AR,17,FALSE),0)</f>
        <v>0</v>
      </c>
      <c r="S416" s="764">
        <f>IFERROR(VLOOKUP($B$28:$B$565,低压数据库!$C:$AR,18,FALSE),0)</f>
        <v>0</v>
      </c>
      <c r="T416" s="764">
        <f>IFERROR(VLOOKUP($B$28:$B$565,低压数据库!$C:$AR,19,FALSE),0)</f>
        <v>0</v>
      </c>
      <c r="U416" s="764">
        <f>IFERROR(VLOOKUP($B$28:$B$565,低压数据库!$C:$AR,20,FALSE),0)</f>
        <v>0</v>
      </c>
      <c r="V416" s="764">
        <f>IFERROR(VLOOKUP($B$28:$B$565,低压数据库!$C:$AR,21,FALSE),0)</f>
        <v>0</v>
      </c>
      <c r="W416" s="764">
        <f>IFERROR(VLOOKUP($B$28:$B$565,低压数据库!$C:$AR,22,FALSE),0)</f>
        <v>0</v>
      </c>
      <c r="X416" s="764">
        <f>IFERROR(VLOOKUP($B$28:$B$565,低压数据库!$C:$AR,23,FALSE),0)</f>
        <v>0</v>
      </c>
      <c r="Y416" s="764">
        <f>IFERROR(VLOOKUP($B$28:$B$565,低压数据库!$C:$AR,24,FALSE),0)</f>
        <v>0</v>
      </c>
      <c r="Z416" s="764">
        <f>IFERROR(VLOOKUP($B$28:$B$565,低压数据库!$C:$AR,25,FALSE),0)</f>
        <v>0</v>
      </c>
      <c r="AA416" s="764">
        <f>IFERROR(VLOOKUP($B$28:$B$565,低压数据库!$C:$AR,26,FALSE),0)</f>
        <v>0</v>
      </c>
      <c r="AB416" s="764">
        <f>IFERROR(VLOOKUP($B$28:$B$565,低压数据库!$C:$AR,27,FALSE),0)</f>
        <v>0</v>
      </c>
      <c r="AC416" s="764">
        <f>IFERROR(VLOOKUP($B$28:$B$565,低压数据库!$C:$AR,28,FALSE),0)</f>
        <v>0</v>
      </c>
      <c r="AD416" s="764">
        <f>IFERROR(VLOOKUP($B$28:$B$565,低压数据库!$C:$AR,29,FALSE),0)</f>
        <v>0</v>
      </c>
      <c r="AE416" s="764">
        <f>IFERROR(VLOOKUP($B$28:$B$565,低压数据库!$C:$AR,30,FALSE),0)</f>
        <v>0</v>
      </c>
      <c r="AF416" s="764">
        <f>IFERROR(VLOOKUP($B$28:$B$565,低压数据库!$C:$AR,31,FALSE),0)</f>
        <v>0</v>
      </c>
      <c r="AG416" s="764">
        <f>IFERROR(VLOOKUP($B$28:$B$565,低压数据库!$C:$AR,32,FALSE),0)</f>
        <v>0</v>
      </c>
      <c r="AH416" s="764">
        <f>IFERROR(VLOOKUP($B$28:$B$565,低压数据库!$C:$AR,33,FALSE),0)</f>
        <v>0</v>
      </c>
      <c r="AI416" s="764">
        <f>IFERROR(VLOOKUP($B$28:$B$565,低压数据库!$C:$AR,34,FALSE),0)</f>
        <v>0</v>
      </c>
      <c r="AJ416" s="764">
        <f>IFERROR(VLOOKUP($B$28:$B$565,低压数据库!$C:$AR,35,FALSE),0)</f>
        <v>0</v>
      </c>
      <c r="AK416" s="764">
        <f>IFERROR(VLOOKUP($B$28:$B$565,低压数据库!$C:$AR,36,FALSE),0)</f>
        <v>0</v>
      </c>
      <c r="AL416" s="764">
        <f>IFERROR(VLOOKUP($B$28:$B$565,低压数据库!$C:$AR,37,FALSE),0)</f>
        <v>0</v>
      </c>
      <c r="AM416" s="764">
        <f>IFERROR(VLOOKUP($B$28:$B$565,低压数据库!$C:$AR,38,FALSE),0)</f>
        <v>0</v>
      </c>
      <c r="AN416" s="764">
        <f>IFERROR(VLOOKUP($B$28:$B$565,低压数据库!$C:$AR,39,FALSE),0)</f>
        <v>0</v>
      </c>
      <c r="AO416" s="764"/>
      <c r="AP416" s="764">
        <f>IFERROR(VLOOKUP($B$28:$B$565,低压数据库!$C:$AR,40,FALSE),0)</f>
        <v>0</v>
      </c>
      <c r="AQ416" s="764">
        <f>IFERROR(VLOOKUP($B$28:$B$565,低压数据库!$C:$AR,41,FALSE),0)</f>
        <v>0</v>
      </c>
      <c r="AR416" s="764"/>
      <c r="AS416" s="764"/>
      <c r="AT416" s="764"/>
      <c r="AU416" s="765">
        <f>IFERROR(VLOOKUP($B$28:$B$565,低压数据库!$C:$AR,42,FALSE),0)</f>
        <v>0</v>
      </c>
    </row>
    <row r="417" s="675" customFormat="1" customHeight="1" spans="1:47">
      <c r="A417" s="769"/>
      <c r="B417" s="772"/>
      <c r="C417" s="759"/>
      <c r="D417" s="760"/>
      <c r="E417" s="761"/>
      <c r="F417" s="761"/>
      <c r="G417" s="761"/>
      <c r="H417" s="760"/>
      <c r="I417" s="760"/>
      <c r="J417" s="768"/>
      <c r="K417" s="763"/>
      <c r="L417" s="764"/>
      <c r="M417" s="764"/>
      <c r="N417" s="764"/>
      <c r="O417" s="764"/>
      <c r="P417" s="764"/>
      <c r="Q417" s="764"/>
      <c r="R417" s="764"/>
      <c r="S417" s="764"/>
      <c r="T417" s="764"/>
      <c r="U417" s="764"/>
      <c r="V417" s="764"/>
      <c r="W417" s="764"/>
      <c r="X417" s="764"/>
      <c r="Y417" s="764"/>
      <c r="Z417" s="764"/>
      <c r="AA417" s="764"/>
      <c r="AB417" s="764"/>
      <c r="AC417" s="764"/>
      <c r="AD417" s="764"/>
      <c r="AE417" s="764"/>
      <c r="AF417" s="764"/>
      <c r="AG417" s="764"/>
      <c r="AH417" s="764"/>
      <c r="AI417" s="764"/>
      <c r="AJ417" s="764"/>
      <c r="AK417" s="764"/>
      <c r="AL417" s="764"/>
      <c r="AM417" s="764"/>
      <c r="AN417" s="764"/>
      <c r="AO417" s="764"/>
      <c r="AP417" s="764"/>
      <c r="AQ417" s="764"/>
      <c r="AR417" s="764"/>
      <c r="AS417" s="764"/>
      <c r="AT417" s="764"/>
      <c r="AU417" s="765"/>
    </row>
    <row r="418" s="675" customFormat="1" customHeight="1" spans="1:47">
      <c r="A418" s="769"/>
      <c r="B418" s="770"/>
      <c r="C418" s="759">
        <f>IFERROR(VLOOKUP(B418:B570,低压数据库!C:D,2,FALSE),0)</f>
        <v>0</v>
      </c>
      <c r="D418" s="760">
        <f>IFERROR(VLOOKUP(B418:B570,低压数据库!C:E,3,FALSE),0)</f>
        <v>0</v>
      </c>
      <c r="E418" s="761"/>
      <c r="F418" s="761"/>
      <c r="G418" s="761"/>
      <c r="H418" s="760"/>
      <c r="I418" s="760">
        <f>IFERROR(VLOOKUP(B418:B570,低压数据库!C:J,8,FALSE),0)</f>
        <v>0</v>
      </c>
      <c r="J418" s="771"/>
      <c r="K418" s="763"/>
      <c r="L418" s="764">
        <f>IFERROR(VLOOKUP($B$28:$B$565,低压数据库!$C:$AR,11,FALSE),0)</f>
        <v>0</v>
      </c>
      <c r="M418" s="764">
        <f>IFERROR(VLOOKUP($B$28:$B$565,低压数据库!$C:$AR,12,FALSE),0)</f>
        <v>0</v>
      </c>
      <c r="N418" s="764">
        <f>IFERROR(VLOOKUP($B$28:$B$565,低压数据库!$C:$AR,13,FALSE),0)</f>
        <v>0</v>
      </c>
      <c r="O418" s="764">
        <f>IFERROR(VLOOKUP($B$28:$B$565,低压数据库!$C:$AR,14,FALSE),0)</f>
        <v>0</v>
      </c>
      <c r="P418" s="764">
        <f>IFERROR(VLOOKUP($B$28:$B$565,低压数据库!$C:$AR,15,FALSE),0)</f>
        <v>0</v>
      </c>
      <c r="Q418" s="764">
        <f>IFERROR(VLOOKUP($B$28:$B$565,低压数据库!$C:$AR,16,FALSE),0)</f>
        <v>0</v>
      </c>
      <c r="R418" s="764">
        <f>IFERROR(VLOOKUP($B$28:$B$565,低压数据库!$C:$AR,17,FALSE),0)</f>
        <v>0</v>
      </c>
      <c r="S418" s="764">
        <f>IFERROR(VLOOKUP($B$28:$B$565,低压数据库!$C:$AR,18,FALSE),0)</f>
        <v>0</v>
      </c>
      <c r="T418" s="764">
        <f>IFERROR(VLOOKUP($B$28:$B$565,低压数据库!$C:$AR,19,FALSE),0)</f>
        <v>0</v>
      </c>
      <c r="U418" s="764">
        <f>IFERROR(VLOOKUP($B$28:$B$565,低压数据库!$C:$AR,20,FALSE),0)</f>
        <v>0</v>
      </c>
      <c r="V418" s="764">
        <f>IFERROR(VLOOKUP($B$28:$B$565,低压数据库!$C:$AR,21,FALSE),0)</f>
        <v>0</v>
      </c>
      <c r="W418" s="764">
        <f>IFERROR(VLOOKUP($B$28:$B$565,低压数据库!$C:$AR,22,FALSE),0)</f>
        <v>0</v>
      </c>
      <c r="X418" s="764">
        <f>IFERROR(VLOOKUP($B$28:$B$565,低压数据库!$C:$AR,23,FALSE),0)</f>
        <v>0</v>
      </c>
      <c r="Y418" s="764">
        <f>IFERROR(VLOOKUP($B$28:$B$565,低压数据库!$C:$AR,24,FALSE),0)</f>
        <v>0</v>
      </c>
      <c r="Z418" s="764">
        <f>IFERROR(VLOOKUP($B$28:$B$565,低压数据库!$C:$AR,25,FALSE),0)</f>
        <v>0</v>
      </c>
      <c r="AA418" s="764">
        <f>IFERROR(VLOOKUP($B$28:$B$565,低压数据库!$C:$AR,26,FALSE),0)</f>
        <v>0</v>
      </c>
      <c r="AB418" s="764">
        <f>IFERROR(VLOOKUP($B$28:$B$565,低压数据库!$C:$AR,27,FALSE),0)</f>
        <v>0</v>
      </c>
      <c r="AC418" s="764">
        <f>IFERROR(VLOOKUP($B$28:$B$565,低压数据库!$C:$AR,28,FALSE),0)</f>
        <v>0</v>
      </c>
      <c r="AD418" s="764">
        <f>IFERROR(VLOOKUP($B$28:$B$565,低压数据库!$C:$AR,29,FALSE),0)</f>
        <v>0</v>
      </c>
      <c r="AE418" s="764">
        <f>IFERROR(VLOOKUP($B$28:$B$565,低压数据库!$C:$AR,30,FALSE),0)</f>
        <v>0</v>
      </c>
      <c r="AF418" s="764">
        <f>IFERROR(VLOOKUP($B$28:$B$565,低压数据库!$C:$AR,31,FALSE),0)</f>
        <v>0</v>
      </c>
      <c r="AG418" s="764">
        <f>IFERROR(VLOOKUP($B$28:$B$565,低压数据库!$C:$AR,32,FALSE),0)</f>
        <v>0</v>
      </c>
      <c r="AH418" s="764">
        <f>IFERROR(VLOOKUP($B$28:$B$565,低压数据库!$C:$AR,33,FALSE),0)</f>
        <v>0</v>
      </c>
      <c r="AI418" s="764">
        <f>IFERROR(VLOOKUP($B$28:$B$565,低压数据库!$C:$AR,34,FALSE),0)</f>
        <v>0</v>
      </c>
      <c r="AJ418" s="764">
        <f>IFERROR(VLOOKUP($B$28:$B$565,低压数据库!$C:$AR,35,FALSE),0)</f>
        <v>0</v>
      </c>
      <c r="AK418" s="764">
        <f>IFERROR(VLOOKUP($B$28:$B$565,低压数据库!$C:$AR,36,FALSE),0)</f>
        <v>0</v>
      </c>
      <c r="AL418" s="764">
        <f>IFERROR(VLOOKUP($B$28:$B$565,低压数据库!$C:$AR,37,FALSE),0)</f>
        <v>0</v>
      </c>
      <c r="AM418" s="764">
        <f>IFERROR(VLOOKUP($B$28:$B$565,低压数据库!$C:$AR,38,FALSE),0)</f>
        <v>0</v>
      </c>
      <c r="AN418" s="764">
        <f>IFERROR(VLOOKUP($B$28:$B$565,低压数据库!$C:$AR,39,FALSE),0)</f>
        <v>0</v>
      </c>
      <c r="AO418" s="764"/>
      <c r="AP418" s="764">
        <f>IFERROR(VLOOKUP($B$28:$B$565,低压数据库!$C:$AR,40,FALSE),0)</f>
        <v>0</v>
      </c>
      <c r="AQ418" s="764">
        <f>IFERROR(VLOOKUP($B$28:$B$565,低压数据库!$C:$AR,41,FALSE),0)</f>
        <v>0</v>
      </c>
      <c r="AR418" s="764"/>
      <c r="AS418" s="764"/>
      <c r="AT418" s="764"/>
      <c r="AU418" s="765">
        <f>IFERROR(VLOOKUP($B$28:$B$565,低压数据库!$C:$AR,42,FALSE),0)</f>
        <v>0</v>
      </c>
    </row>
    <row r="419" s="675" customFormat="1" customHeight="1" spans="1:47">
      <c r="A419" s="769"/>
      <c r="B419" s="772"/>
      <c r="C419" s="759"/>
      <c r="D419" s="760"/>
      <c r="E419" s="761"/>
      <c r="F419" s="761"/>
      <c r="G419" s="761"/>
      <c r="H419" s="760"/>
      <c r="I419" s="760"/>
      <c r="J419" s="768"/>
      <c r="K419" s="763"/>
      <c r="L419" s="764"/>
      <c r="M419" s="764"/>
      <c r="N419" s="764"/>
      <c r="O419" s="764"/>
      <c r="P419" s="764"/>
      <c r="Q419" s="764"/>
      <c r="R419" s="764"/>
      <c r="S419" s="764"/>
      <c r="T419" s="764"/>
      <c r="U419" s="764"/>
      <c r="V419" s="764"/>
      <c r="W419" s="764"/>
      <c r="X419" s="764"/>
      <c r="Y419" s="764"/>
      <c r="Z419" s="764"/>
      <c r="AA419" s="764"/>
      <c r="AB419" s="764"/>
      <c r="AC419" s="764"/>
      <c r="AD419" s="764"/>
      <c r="AE419" s="764"/>
      <c r="AF419" s="764"/>
      <c r="AG419" s="764"/>
      <c r="AH419" s="764"/>
      <c r="AI419" s="764"/>
      <c r="AJ419" s="764"/>
      <c r="AK419" s="764"/>
      <c r="AL419" s="764"/>
      <c r="AM419" s="764"/>
      <c r="AN419" s="764"/>
      <c r="AO419" s="764"/>
      <c r="AP419" s="764"/>
      <c r="AQ419" s="764"/>
      <c r="AR419" s="764"/>
      <c r="AS419" s="764"/>
      <c r="AT419" s="764"/>
      <c r="AU419" s="765"/>
    </row>
    <row r="420" s="675" customFormat="1" customHeight="1" spans="1:47">
      <c r="A420" s="769"/>
      <c r="B420" s="770"/>
      <c r="C420" s="759">
        <f>IFERROR(VLOOKUP(B420:B570,低压数据库!C:D,2,FALSE),0)</f>
        <v>0</v>
      </c>
      <c r="D420" s="760">
        <f>IFERROR(VLOOKUP(B420:B570,低压数据库!C:E,3,FALSE),0)</f>
        <v>0</v>
      </c>
      <c r="E420" s="761"/>
      <c r="F420" s="761"/>
      <c r="G420" s="761"/>
      <c r="H420" s="760"/>
      <c r="I420" s="760">
        <f>IFERROR(VLOOKUP(B420:B570,低压数据库!C:J,8,FALSE),0)</f>
        <v>0</v>
      </c>
      <c r="J420" s="771"/>
      <c r="K420" s="763"/>
      <c r="L420" s="764">
        <f>IFERROR(VLOOKUP($B$28:$B$565,低压数据库!$C:$AR,11,FALSE),0)</f>
        <v>0</v>
      </c>
      <c r="M420" s="764">
        <f>IFERROR(VLOOKUP($B$28:$B$565,低压数据库!$C:$AR,12,FALSE),0)</f>
        <v>0</v>
      </c>
      <c r="N420" s="764">
        <f>IFERROR(VLOOKUP($B$28:$B$565,低压数据库!$C:$AR,13,FALSE),0)</f>
        <v>0</v>
      </c>
      <c r="O420" s="764">
        <f>IFERROR(VLOOKUP($B$28:$B$565,低压数据库!$C:$AR,14,FALSE),0)</f>
        <v>0</v>
      </c>
      <c r="P420" s="764">
        <f>IFERROR(VLOOKUP($B$28:$B$565,低压数据库!$C:$AR,15,FALSE),0)</f>
        <v>0</v>
      </c>
      <c r="Q420" s="764">
        <f>IFERROR(VLOOKUP($B$28:$B$565,低压数据库!$C:$AR,16,FALSE),0)</f>
        <v>0</v>
      </c>
      <c r="R420" s="764">
        <f>IFERROR(VLOOKUP($B$28:$B$565,低压数据库!$C:$AR,17,FALSE),0)</f>
        <v>0</v>
      </c>
      <c r="S420" s="764">
        <f>IFERROR(VLOOKUP($B$28:$B$565,低压数据库!$C:$AR,18,FALSE),0)</f>
        <v>0</v>
      </c>
      <c r="T420" s="764">
        <f>IFERROR(VLOOKUP($B$28:$B$565,低压数据库!$C:$AR,19,FALSE),0)</f>
        <v>0</v>
      </c>
      <c r="U420" s="764">
        <f>IFERROR(VLOOKUP($B$28:$B$565,低压数据库!$C:$AR,20,FALSE),0)</f>
        <v>0</v>
      </c>
      <c r="V420" s="764">
        <f>IFERROR(VLOOKUP($B$28:$B$565,低压数据库!$C:$AR,21,FALSE),0)</f>
        <v>0</v>
      </c>
      <c r="W420" s="764">
        <f>IFERROR(VLOOKUP($B$28:$B$565,低压数据库!$C:$AR,22,FALSE),0)</f>
        <v>0</v>
      </c>
      <c r="X420" s="764">
        <f>IFERROR(VLOOKUP($B$28:$B$565,低压数据库!$C:$AR,23,FALSE),0)</f>
        <v>0</v>
      </c>
      <c r="Y420" s="764">
        <f>IFERROR(VLOOKUP($B$28:$B$565,低压数据库!$C:$AR,24,FALSE),0)</f>
        <v>0</v>
      </c>
      <c r="Z420" s="764">
        <f>IFERROR(VLOOKUP($B$28:$B$565,低压数据库!$C:$AR,25,FALSE),0)</f>
        <v>0</v>
      </c>
      <c r="AA420" s="764">
        <f>IFERROR(VLOOKUP($B$28:$B$565,低压数据库!$C:$AR,26,FALSE),0)</f>
        <v>0</v>
      </c>
      <c r="AB420" s="764">
        <f>IFERROR(VLOOKUP($B$28:$B$565,低压数据库!$C:$AR,27,FALSE),0)</f>
        <v>0</v>
      </c>
      <c r="AC420" s="764">
        <f>IFERROR(VLOOKUP($B$28:$B$565,低压数据库!$C:$AR,28,FALSE),0)</f>
        <v>0</v>
      </c>
      <c r="AD420" s="764">
        <f>IFERROR(VLOOKUP($B$28:$B$565,低压数据库!$C:$AR,29,FALSE),0)</f>
        <v>0</v>
      </c>
      <c r="AE420" s="764">
        <f>IFERROR(VLOOKUP($B$28:$B$565,低压数据库!$C:$AR,30,FALSE),0)</f>
        <v>0</v>
      </c>
      <c r="AF420" s="764">
        <f>IFERROR(VLOOKUP($B$28:$B$565,低压数据库!$C:$AR,31,FALSE),0)</f>
        <v>0</v>
      </c>
      <c r="AG420" s="764">
        <f>IFERROR(VLOOKUP($B$28:$B$565,低压数据库!$C:$AR,32,FALSE),0)</f>
        <v>0</v>
      </c>
      <c r="AH420" s="764">
        <f>IFERROR(VLOOKUP($B$28:$B$565,低压数据库!$C:$AR,33,FALSE),0)</f>
        <v>0</v>
      </c>
      <c r="AI420" s="764">
        <f>IFERROR(VLOOKUP($B$28:$B$565,低压数据库!$C:$AR,34,FALSE),0)</f>
        <v>0</v>
      </c>
      <c r="AJ420" s="764">
        <f>IFERROR(VLOOKUP($B$28:$B$565,低压数据库!$C:$AR,35,FALSE),0)</f>
        <v>0</v>
      </c>
      <c r="AK420" s="764">
        <f>IFERROR(VLOOKUP($B$28:$B$565,低压数据库!$C:$AR,36,FALSE),0)</f>
        <v>0</v>
      </c>
      <c r="AL420" s="764">
        <f>IFERROR(VLOOKUP($B$28:$B$565,低压数据库!$C:$AR,37,FALSE),0)</f>
        <v>0</v>
      </c>
      <c r="AM420" s="764">
        <f>IFERROR(VLOOKUP($B$28:$B$565,低压数据库!$C:$AR,38,FALSE),0)</f>
        <v>0</v>
      </c>
      <c r="AN420" s="764">
        <f>IFERROR(VLOOKUP($B$28:$B$565,低压数据库!$C:$AR,39,FALSE),0)</f>
        <v>0</v>
      </c>
      <c r="AO420" s="764"/>
      <c r="AP420" s="764">
        <f>IFERROR(VLOOKUP($B$28:$B$565,低压数据库!$C:$AR,40,FALSE),0)</f>
        <v>0</v>
      </c>
      <c r="AQ420" s="764">
        <f>IFERROR(VLOOKUP($B$28:$B$565,低压数据库!$C:$AR,41,FALSE),0)</f>
        <v>0</v>
      </c>
      <c r="AR420" s="764"/>
      <c r="AS420" s="764"/>
      <c r="AT420" s="764"/>
      <c r="AU420" s="765">
        <f>IFERROR(VLOOKUP($B$28:$B$565,低压数据库!$C:$AR,42,FALSE),0)</f>
        <v>0</v>
      </c>
    </row>
    <row r="421" s="675" customFormat="1" customHeight="1" spans="1:47">
      <c r="A421" s="769"/>
      <c r="B421" s="772"/>
      <c r="C421" s="759"/>
      <c r="D421" s="760"/>
      <c r="E421" s="761"/>
      <c r="F421" s="761"/>
      <c r="G421" s="761"/>
      <c r="H421" s="760"/>
      <c r="I421" s="760"/>
      <c r="J421" s="768"/>
      <c r="K421" s="763"/>
      <c r="L421" s="764"/>
      <c r="M421" s="764"/>
      <c r="N421" s="764"/>
      <c r="O421" s="764"/>
      <c r="P421" s="764"/>
      <c r="Q421" s="764"/>
      <c r="R421" s="764"/>
      <c r="S421" s="764"/>
      <c r="T421" s="764"/>
      <c r="U421" s="764"/>
      <c r="V421" s="764"/>
      <c r="W421" s="764"/>
      <c r="X421" s="764"/>
      <c r="Y421" s="764"/>
      <c r="Z421" s="764"/>
      <c r="AA421" s="764"/>
      <c r="AB421" s="764"/>
      <c r="AC421" s="764"/>
      <c r="AD421" s="764"/>
      <c r="AE421" s="764"/>
      <c r="AF421" s="764"/>
      <c r="AG421" s="764"/>
      <c r="AH421" s="764"/>
      <c r="AI421" s="764"/>
      <c r="AJ421" s="764"/>
      <c r="AK421" s="764"/>
      <c r="AL421" s="764"/>
      <c r="AM421" s="764"/>
      <c r="AN421" s="764"/>
      <c r="AO421" s="764"/>
      <c r="AP421" s="764"/>
      <c r="AQ421" s="764"/>
      <c r="AR421" s="764"/>
      <c r="AS421" s="764"/>
      <c r="AT421" s="764"/>
      <c r="AU421" s="765"/>
    </row>
    <row r="422" s="675" customFormat="1" customHeight="1" spans="1:47">
      <c r="A422" s="769"/>
      <c r="B422" s="770"/>
      <c r="C422" s="759">
        <f>IFERROR(VLOOKUP(B422:B570,低压数据库!C:D,2,FALSE),0)</f>
        <v>0</v>
      </c>
      <c r="D422" s="760">
        <f>IFERROR(VLOOKUP(B422:B570,低压数据库!C:E,3,FALSE),0)</f>
        <v>0</v>
      </c>
      <c r="E422" s="761"/>
      <c r="F422" s="761"/>
      <c r="G422" s="761"/>
      <c r="H422" s="760"/>
      <c r="I422" s="760">
        <f>IFERROR(VLOOKUP(B422:B570,低压数据库!C:J,8,FALSE),0)</f>
        <v>0</v>
      </c>
      <c r="J422" s="771"/>
      <c r="K422" s="763"/>
      <c r="L422" s="764">
        <f>IFERROR(VLOOKUP($B$28:$B$565,低压数据库!$C:$AR,11,FALSE),0)</f>
        <v>0</v>
      </c>
      <c r="M422" s="764">
        <f>IFERROR(VLOOKUP($B$28:$B$565,低压数据库!$C:$AR,12,FALSE),0)</f>
        <v>0</v>
      </c>
      <c r="N422" s="764">
        <f>IFERROR(VLOOKUP($B$28:$B$565,低压数据库!$C:$AR,13,FALSE),0)</f>
        <v>0</v>
      </c>
      <c r="O422" s="764">
        <f>IFERROR(VLOOKUP($B$28:$B$565,低压数据库!$C:$AR,14,FALSE),0)</f>
        <v>0</v>
      </c>
      <c r="P422" s="764">
        <f>IFERROR(VLOOKUP($B$28:$B$565,低压数据库!$C:$AR,15,FALSE),0)</f>
        <v>0</v>
      </c>
      <c r="Q422" s="764">
        <f>IFERROR(VLOOKUP($B$28:$B$565,低压数据库!$C:$AR,16,FALSE),0)</f>
        <v>0</v>
      </c>
      <c r="R422" s="764">
        <f>IFERROR(VLOOKUP($B$28:$B$565,低压数据库!$C:$AR,17,FALSE),0)</f>
        <v>0</v>
      </c>
      <c r="S422" s="764">
        <f>IFERROR(VLOOKUP($B$28:$B$565,低压数据库!$C:$AR,18,FALSE),0)</f>
        <v>0</v>
      </c>
      <c r="T422" s="764">
        <f>IFERROR(VLOOKUP($B$28:$B$565,低压数据库!$C:$AR,19,FALSE),0)</f>
        <v>0</v>
      </c>
      <c r="U422" s="764">
        <f>IFERROR(VLOOKUP($B$28:$B$565,低压数据库!$C:$AR,20,FALSE),0)</f>
        <v>0</v>
      </c>
      <c r="V422" s="764">
        <f>IFERROR(VLOOKUP($B$28:$B$565,低压数据库!$C:$AR,21,FALSE),0)</f>
        <v>0</v>
      </c>
      <c r="W422" s="764">
        <f>IFERROR(VLOOKUP($B$28:$B$565,低压数据库!$C:$AR,22,FALSE),0)</f>
        <v>0</v>
      </c>
      <c r="X422" s="764">
        <f>IFERROR(VLOOKUP($B$28:$B$565,低压数据库!$C:$AR,23,FALSE),0)</f>
        <v>0</v>
      </c>
      <c r="Y422" s="764">
        <f>IFERROR(VLOOKUP($B$28:$B$565,低压数据库!$C:$AR,24,FALSE),0)</f>
        <v>0</v>
      </c>
      <c r="Z422" s="764">
        <f>IFERROR(VLOOKUP($B$28:$B$565,低压数据库!$C:$AR,25,FALSE),0)</f>
        <v>0</v>
      </c>
      <c r="AA422" s="764">
        <f>IFERROR(VLOOKUP($B$28:$B$565,低压数据库!$C:$AR,26,FALSE),0)</f>
        <v>0</v>
      </c>
      <c r="AB422" s="764">
        <f>IFERROR(VLOOKUP($B$28:$B$565,低压数据库!$C:$AR,27,FALSE),0)</f>
        <v>0</v>
      </c>
      <c r="AC422" s="764">
        <f>IFERROR(VLOOKUP($B$28:$B$565,低压数据库!$C:$AR,28,FALSE),0)</f>
        <v>0</v>
      </c>
      <c r="AD422" s="764">
        <f>IFERROR(VLOOKUP($B$28:$B$565,低压数据库!$C:$AR,29,FALSE),0)</f>
        <v>0</v>
      </c>
      <c r="AE422" s="764">
        <f>IFERROR(VLOOKUP($B$28:$B$565,低压数据库!$C:$AR,30,FALSE),0)</f>
        <v>0</v>
      </c>
      <c r="AF422" s="764">
        <f>IFERROR(VLOOKUP($B$28:$B$565,低压数据库!$C:$AR,31,FALSE),0)</f>
        <v>0</v>
      </c>
      <c r="AG422" s="764">
        <f>IFERROR(VLOOKUP($B$28:$B$565,低压数据库!$C:$AR,32,FALSE),0)</f>
        <v>0</v>
      </c>
      <c r="AH422" s="764">
        <f>IFERROR(VLOOKUP($B$28:$B$565,低压数据库!$C:$AR,33,FALSE),0)</f>
        <v>0</v>
      </c>
      <c r="AI422" s="764">
        <f>IFERROR(VLOOKUP($B$28:$B$565,低压数据库!$C:$AR,34,FALSE),0)</f>
        <v>0</v>
      </c>
      <c r="AJ422" s="764">
        <f>IFERROR(VLOOKUP($B$28:$B$565,低压数据库!$C:$AR,35,FALSE),0)</f>
        <v>0</v>
      </c>
      <c r="AK422" s="764">
        <f>IFERROR(VLOOKUP($B$28:$B$565,低压数据库!$C:$AR,36,FALSE),0)</f>
        <v>0</v>
      </c>
      <c r="AL422" s="764">
        <f>IFERROR(VLOOKUP($B$28:$B$565,低压数据库!$C:$AR,37,FALSE),0)</f>
        <v>0</v>
      </c>
      <c r="AM422" s="764">
        <f>IFERROR(VLOOKUP($B$28:$B$565,低压数据库!$C:$AR,38,FALSE),0)</f>
        <v>0</v>
      </c>
      <c r="AN422" s="764">
        <f>IFERROR(VLOOKUP($B$28:$B$565,低压数据库!$C:$AR,39,FALSE),0)</f>
        <v>0</v>
      </c>
      <c r="AO422" s="764"/>
      <c r="AP422" s="764">
        <f>IFERROR(VLOOKUP($B$28:$B$565,低压数据库!$C:$AR,40,FALSE),0)</f>
        <v>0</v>
      </c>
      <c r="AQ422" s="764">
        <f>IFERROR(VLOOKUP($B$28:$B$565,低压数据库!$C:$AR,41,FALSE),0)</f>
        <v>0</v>
      </c>
      <c r="AR422" s="764"/>
      <c r="AS422" s="764"/>
      <c r="AT422" s="764"/>
      <c r="AU422" s="765">
        <f>IFERROR(VLOOKUP($B$28:$B$565,低压数据库!$C:$AR,42,FALSE),0)</f>
        <v>0</v>
      </c>
    </row>
    <row r="423" s="675" customFormat="1" customHeight="1" spans="1:47">
      <c r="A423" s="769"/>
      <c r="B423" s="772"/>
      <c r="C423" s="759"/>
      <c r="D423" s="760"/>
      <c r="E423" s="761"/>
      <c r="F423" s="761"/>
      <c r="G423" s="761"/>
      <c r="H423" s="760"/>
      <c r="I423" s="760"/>
      <c r="J423" s="768"/>
      <c r="K423" s="763"/>
      <c r="L423" s="764"/>
      <c r="M423" s="764"/>
      <c r="N423" s="764"/>
      <c r="O423" s="764"/>
      <c r="P423" s="764"/>
      <c r="Q423" s="764"/>
      <c r="R423" s="764"/>
      <c r="S423" s="764"/>
      <c r="T423" s="764"/>
      <c r="U423" s="764"/>
      <c r="V423" s="764"/>
      <c r="W423" s="764"/>
      <c r="X423" s="764"/>
      <c r="Y423" s="764"/>
      <c r="Z423" s="764"/>
      <c r="AA423" s="764"/>
      <c r="AB423" s="764"/>
      <c r="AC423" s="764"/>
      <c r="AD423" s="764"/>
      <c r="AE423" s="764"/>
      <c r="AF423" s="764"/>
      <c r="AG423" s="764"/>
      <c r="AH423" s="764"/>
      <c r="AI423" s="764"/>
      <c r="AJ423" s="764"/>
      <c r="AK423" s="764"/>
      <c r="AL423" s="764"/>
      <c r="AM423" s="764"/>
      <c r="AN423" s="764"/>
      <c r="AO423" s="764"/>
      <c r="AP423" s="764"/>
      <c r="AQ423" s="764"/>
      <c r="AR423" s="764"/>
      <c r="AS423" s="764"/>
      <c r="AT423" s="764"/>
      <c r="AU423" s="765"/>
    </row>
    <row r="424" s="675" customFormat="1" customHeight="1" spans="1:47">
      <c r="A424" s="769"/>
      <c r="B424" s="770"/>
      <c r="C424" s="759">
        <f>IFERROR(VLOOKUP(B424:B570,低压数据库!C:D,2,FALSE),0)</f>
        <v>0</v>
      </c>
      <c r="D424" s="760">
        <f>IFERROR(VLOOKUP(B424:B570,低压数据库!C:E,3,FALSE),0)</f>
        <v>0</v>
      </c>
      <c r="E424" s="761"/>
      <c r="F424" s="761"/>
      <c r="G424" s="761"/>
      <c r="H424" s="760"/>
      <c r="I424" s="760">
        <f>IFERROR(VLOOKUP(B424:B570,低压数据库!C:J,8,FALSE),0)</f>
        <v>0</v>
      </c>
      <c r="J424" s="771"/>
      <c r="K424" s="763"/>
      <c r="L424" s="764">
        <f>IFERROR(VLOOKUP($B$28:$B$565,低压数据库!$C:$AR,11,FALSE),0)</f>
        <v>0</v>
      </c>
      <c r="M424" s="764">
        <f>IFERROR(VLOOKUP($B$28:$B$565,低压数据库!$C:$AR,12,FALSE),0)</f>
        <v>0</v>
      </c>
      <c r="N424" s="764">
        <f>IFERROR(VLOOKUP($B$28:$B$565,低压数据库!$C:$AR,13,FALSE),0)</f>
        <v>0</v>
      </c>
      <c r="O424" s="764">
        <f>IFERROR(VLOOKUP($B$28:$B$565,低压数据库!$C:$AR,14,FALSE),0)</f>
        <v>0</v>
      </c>
      <c r="P424" s="764">
        <f>IFERROR(VLOOKUP($B$28:$B$565,低压数据库!$C:$AR,15,FALSE),0)</f>
        <v>0</v>
      </c>
      <c r="Q424" s="764">
        <f>IFERROR(VLOOKUP($B$28:$B$565,低压数据库!$C:$AR,16,FALSE),0)</f>
        <v>0</v>
      </c>
      <c r="R424" s="764">
        <f>IFERROR(VLOOKUP($B$28:$B$565,低压数据库!$C:$AR,17,FALSE),0)</f>
        <v>0</v>
      </c>
      <c r="S424" s="764">
        <f>IFERROR(VLOOKUP($B$28:$B$565,低压数据库!$C:$AR,18,FALSE),0)</f>
        <v>0</v>
      </c>
      <c r="T424" s="764">
        <f>IFERROR(VLOOKUP($B$28:$B$565,低压数据库!$C:$AR,19,FALSE),0)</f>
        <v>0</v>
      </c>
      <c r="U424" s="764">
        <f>IFERROR(VLOOKUP($B$28:$B$565,低压数据库!$C:$AR,20,FALSE),0)</f>
        <v>0</v>
      </c>
      <c r="V424" s="764">
        <f>IFERROR(VLOOKUP($B$28:$B$565,低压数据库!$C:$AR,21,FALSE),0)</f>
        <v>0</v>
      </c>
      <c r="W424" s="764">
        <f>IFERROR(VLOOKUP($B$28:$B$565,低压数据库!$C:$AR,22,FALSE),0)</f>
        <v>0</v>
      </c>
      <c r="X424" s="764">
        <f>IFERROR(VLOOKUP($B$28:$B$565,低压数据库!$C:$AR,23,FALSE),0)</f>
        <v>0</v>
      </c>
      <c r="Y424" s="764">
        <f>IFERROR(VLOOKUP($B$28:$B$565,低压数据库!$C:$AR,24,FALSE),0)</f>
        <v>0</v>
      </c>
      <c r="Z424" s="764">
        <f>IFERROR(VLOOKUP($B$28:$B$565,低压数据库!$C:$AR,25,FALSE),0)</f>
        <v>0</v>
      </c>
      <c r="AA424" s="764">
        <f>IFERROR(VLOOKUP($B$28:$B$565,低压数据库!$C:$AR,26,FALSE),0)</f>
        <v>0</v>
      </c>
      <c r="AB424" s="764">
        <f>IFERROR(VLOOKUP($B$28:$B$565,低压数据库!$C:$AR,27,FALSE),0)</f>
        <v>0</v>
      </c>
      <c r="AC424" s="764">
        <f>IFERROR(VLOOKUP($B$28:$B$565,低压数据库!$C:$AR,28,FALSE),0)</f>
        <v>0</v>
      </c>
      <c r="AD424" s="764">
        <f>IFERROR(VLOOKUP($B$28:$B$565,低压数据库!$C:$AR,29,FALSE),0)</f>
        <v>0</v>
      </c>
      <c r="AE424" s="764">
        <f>IFERROR(VLOOKUP($B$28:$B$565,低压数据库!$C:$AR,30,FALSE),0)</f>
        <v>0</v>
      </c>
      <c r="AF424" s="764">
        <f>IFERROR(VLOOKUP($B$28:$B$565,低压数据库!$C:$AR,31,FALSE),0)</f>
        <v>0</v>
      </c>
      <c r="AG424" s="764">
        <f>IFERROR(VLOOKUP($B$28:$B$565,低压数据库!$C:$AR,32,FALSE),0)</f>
        <v>0</v>
      </c>
      <c r="AH424" s="764">
        <f>IFERROR(VLOOKUP($B$28:$B$565,低压数据库!$C:$AR,33,FALSE),0)</f>
        <v>0</v>
      </c>
      <c r="AI424" s="764">
        <f>IFERROR(VLOOKUP($B$28:$B$565,低压数据库!$C:$AR,34,FALSE),0)</f>
        <v>0</v>
      </c>
      <c r="AJ424" s="764">
        <f>IFERROR(VLOOKUP($B$28:$B$565,低压数据库!$C:$AR,35,FALSE),0)</f>
        <v>0</v>
      </c>
      <c r="AK424" s="764">
        <f>IFERROR(VLOOKUP($B$28:$B$565,低压数据库!$C:$AR,36,FALSE),0)</f>
        <v>0</v>
      </c>
      <c r="AL424" s="764">
        <f>IFERROR(VLOOKUP($B$28:$B$565,低压数据库!$C:$AR,37,FALSE),0)</f>
        <v>0</v>
      </c>
      <c r="AM424" s="764">
        <f>IFERROR(VLOOKUP($B$28:$B$565,低压数据库!$C:$AR,38,FALSE),0)</f>
        <v>0</v>
      </c>
      <c r="AN424" s="764">
        <f>IFERROR(VLOOKUP($B$28:$B$565,低压数据库!$C:$AR,39,FALSE),0)</f>
        <v>0</v>
      </c>
      <c r="AO424" s="764"/>
      <c r="AP424" s="764">
        <f>IFERROR(VLOOKUP($B$28:$B$565,低压数据库!$C:$AR,40,FALSE),0)</f>
        <v>0</v>
      </c>
      <c r="AQ424" s="764">
        <f>IFERROR(VLOOKUP($B$28:$B$565,低压数据库!$C:$AR,41,FALSE),0)</f>
        <v>0</v>
      </c>
      <c r="AR424" s="764"/>
      <c r="AS424" s="764"/>
      <c r="AT424" s="764"/>
      <c r="AU424" s="765">
        <f>IFERROR(VLOOKUP($B$28:$B$565,低压数据库!$C:$AR,42,FALSE),0)</f>
        <v>0</v>
      </c>
    </row>
    <row r="425" s="675" customFormat="1" customHeight="1" spans="1:47">
      <c r="A425" s="769"/>
      <c r="B425" s="772"/>
      <c r="C425" s="759"/>
      <c r="D425" s="760"/>
      <c r="E425" s="761"/>
      <c r="F425" s="761"/>
      <c r="G425" s="761"/>
      <c r="H425" s="760"/>
      <c r="I425" s="760"/>
      <c r="J425" s="768"/>
      <c r="K425" s="763"/>
      <c r="L425" s="764"/>
      <c r="M425" s="764"/>
      <c r="N425" s="764"/>
      <c r="O425" s="764"/>
      <c r="P425" s="764"/>
      <c r="Q425" s="764"/>
      <c r="R425" s="764"/>
      <c r="S425" s="764"/>
      <c r="T425" s="764"/>
      <c r="U425" s="764"/>
      <c r="V425" s="764"/>
      <c r="W425" s="764"/>
      <c r="X425" s="764"/>
      <c r="Y425" s="764"/>
      <c r="Z425" s="764"/>
      <c r="AA425" s="764"/>
      <c r="AB425" s="764"/>
      <c r="AC425" s="764"/>
      <c r="AD425" s="764"/>
      <c r="AE425" s="764"/>
      <c r="AF425" s="764"/>
      <c r="AG425" s="764"/>
      <c r="AH425" s="764"/>
      <c r="AI425" s="764"/>
      <c r="AJ425" s="764"/>
      <c r="AK425" s="764"/>
      <c r="AL425" s="764"/>
      <c r="AM425" s="764"/>
      <c r="AN425" s="764"/>
      <c r="AO425" s="764"/>
      <c r="AP425" s="764"/>
      <c r="AQ425" s="764"/>
      <c r="AR425" s="764"/>
      <c r="AS425" s="764"/>
      <c r="AT425" s="764"/>
      <c r="AU425" s="765"/>
    </row>
    <row r="426" s="675" customFormat="1" customHeight="1" spans="1:47">
      <c r="A426" s="769"/>
      <c r="B426" s="770"/>
      <c r="C426" s="759">
        <f>IFERROR(VLOOKUP(B426:B570,低压数据库!C:D,2,FALSE),0)</f>
        <v>0</v>
      </c>
      <c r="D426" s="760">
        <f>IFERROR(VLOOKUP(B426:B570,低压数据库!C:E,3,FALSE),0)</f>
        <v>0</v>
      </c>
      <c r="E426" s="761"/>
      <c r="F426" s="761"/>
      <c r="G426" s="761"/>
      <c r="H426" s="760"/>
      <c r="I426" s="760">
        <f>IFERROR(VLOOKUP(B426:B570,低压数据库!C:J,8,FALSE),0)</f>
        <v>0</v>
      </c>
      <c r="J426" s="771"/>
      <c r="K426" s="763"/>
      <c r="L426" s="764">
        <f>IFERROR(VLOOKUP($B$28:$B$565,低压数据库!$C:$AR,11,FALSE),0)</f>
        <v>0</v>
      </c>
      <c r="M426" s="764">
        <f>IFERROR(VLOOKUP($B$28:$B$565,低压数据库!$C:$AR,12,FALSE),0)</f>
        <v>0</v>
      </c>
      <c r="N426" s="764">
        <f>IFERROR(VLOOKUP($B$28:$B$565,低压数据库!$C:$AR,13,FALSE),0)</f>
        <v>0</v>
      </c>
      <c r="O426" s="764">
        <f>IFERROR(VLOOKUP($B$28:$B$565,低压数据库!$C:$AR,14,FALSE),0)</f>
        <v>0</v>
      </c>
      <c r="P426" s="764">
        <f>IFERROR(VLOOKUP($B$28:$B$565,低压数据库!$C:$AR,15,FALSE),0)</f>
        <v>0</v>
      </c>
      <c r="Q426" s="764">
        <f>IFERROR(VLOOKUP($B$28:$B$565,低压数据库!$C:$AR,16,FALSE),0)</f>
        <v>0</v>
      </c>
      <c r="R426" s="764">
        <f>IFERROR(VLOOKUP($B$28:$B$565,低压数据库!$C:$AR,17,FALSE),0)</f>
        <v>0</v>
      </c>
      <c r="S426" s="764">
        <f>IFERROR(VLOOKUP($B$28:$B$565,低压数据库!$C:$AR,18,FALSE),0)</f>
        <v>0</v>
      </c>
      <c r="T426" s="764">
        <f>IFERROR(VLOOKUP($B$28:$B$565,低压数据库!$C:$AR,19,FALSE),0)</f>
        <v>0</v>
      </c>
      <c r="U426" s="764">
        <f>IFERROR(VLOOKUP($B$28:$B$565,低压数据库!$C:$AR,20,FALSE),0)</f>
        <v>0</v>
      </c>
      <c r="V426" s="764">
        <f>IFERROR(VLOOKUP($B$28:$B$565,低压数据库!$C:$AR,21,FALSE),0)</f>
        <v>0</v>
      </c>
      <c r="W426" s="764">
        <f>IFERROR(VLOOKUP($B$28:$B$565,低压数据库!$C:$AR,22,FALSE),0)</f>
        <v>0</v>
      </c>
      <c r="X426" s="764">
        <f>IFERROR(VLOOKUP($B$28:$B$565,低压数据库!$C:$AR,23,FALSE),0)</f>
        <v>0</v>
      </c>
      <c r="Y426" s="764">
        <f>IFERROR(VLOOKUP($B$28:$B$565,低压数据库!$C:$AR,24,FALSE),0)</f>
        <v>0</v>
      </c>
      <c r="Z426" s="764">
        <f>IFERROR(VLOOKUP($B$28:$B$565,低压数据库!$C:$AR,25,FALSE),0)</f>
        <v>0</v>
      </c>
      <c r="AA426" s="764">
        <f>IFERROR(VLOOKUP($B$28:$B$565,低压数据库!$C:$AR,26,FALSE),0)</f>
        <v>0</v>
      </c>
      <c r="AB426" s="764">
        <f>IFERROR(VLOOKUP($B$28:$B$565,低压数据库!$C:$AR,27,FALSE),0)</f>
        <v>0</v>
      </c>
      <c r="AC426" s="764">
        <f>IFERROR(VLOOKUP($B$28:$B$565,低压数据库!$C:$AR,28,FALSE),0)</f>
        <v>0</v>
      </c>
      <c r="AD426" s="764">
        <f>IFERROR(VLOOKUP($B$28:$B$565,低压数据库!$C:$AR,29,FALSE),0)</f>
        <v>0</v>
      </c>
      <c r="AE426" s="764">
        <f>IFERROR(VLOOKUP($B$28:$B$565,低压数据库!$C:$AR,30,FALSE),0)</f>
        <v>0</v>
      </c>
      <c r="AF426" s="764">
        <f>IFERROR(VLOOKUP($B$28:$B$565,低压数据库!$C:$AR,31,FALSE),0)</f>
        <v>0</v>
      </c>
      <c r="AG426" s="764">
        <f>IFERROR(VLOOKUP($B$28:$B$565,低压数据库!$C:$AR,32,FALSE),0)</f>
        <v>0</v>
      </c>
      <c r="AH426" s="764">
        <f>IFERROR(VLOOKUP($B$28:$B$565,低压数据库!$C:$AR,33,FALSE),0)</f>
        <v>0</v>
      </c>
      <c r="AI426" s="764">
        <f>IFERROR(VLOOKUP($B$28:$B$565,低压数据库!$C:$AR,34,FALSE),0)</f>
        <v>0</v>
      </c>
      <c r="AJ426" s="764">
        <f>IFERROR(VLOOKUP($B$28:$B$565,低压数据库!$C:$AR,35,FALSE),0)</f>
        <v>0</v>
      </c>
      <c r="AK426" s="764">
        <f>IFERROR(VLOOKUP($B$28:$B$565,低压数据库!$C:$AR,36,FALSE),0)</f>
        <v>0</v>
      </c>
      <c r="AL426" s="764">
        <f>IFERROR(VLOOKUP($B$28:$B$565,低压数据库!$C:$AR,37,FALSE),0)</f>
        <v>0</v>
      </c>
      <c r="AM426" s="764">
        <f>IFERROR(VLOOKUP($B$28:$B$565,低压数据库!$C:$AR,38,FALSE),0)</f>
        <v>0</v>
      </c>
      <c r="AN426" s="764">
        <f>IFERROR(VLOOKUP($B$28:$B$565,低压数据库!$C:$AR,39,FALSE),0)</f>
        <v>0</v>
      </c>
      <c r="AO426" s="764"/>
      <c r="AP426" s="764">
        <f>IFERROR(VLOOKUP($B$28:$B$565,低压数据库!$C:$AR,40,FALSE),0)</f>
        <v>0</v>
      </c>
      <c r="AQ426" s="764">
        <f>IFERROR(VLOOKUP($B$28:$B$565,低压数据库!$C:$AR,41,FALSE),0)</f>
        <v>0</v>
      </c>
      <c r="AR426" s="764"/>
      <c r="AS426" s="764"/>
      <c r="AT426" s="764"/>
      <c r="AU426" s="765">
        <f>IFERROR(VLOOKUP($B$28:$B$565,低压数据库!$C:$AR,42,FALSE),0)</f>
        <v>0</v>
      </c>
    </row>
    <row r="427" s="675" customFormat="1" customHeight="1" spans="1:47">
      <c r="A427" s="769"/>
      <c r="B427" s="772"/>
      <c r="C427" s="759"/>
      <c r="D427" s="760"/>
      <c r="E427" s="761"/>
      <c r="F427" s="761"/>
      <c r="G427" s="761"/>
      <c r="H427" s="760"/>
      <c r="I427" s="760"/>
      <c r="J427" s="768"/>
      <c r="K427" s="763"/>
      <c r="L427" s="764"/>
      <c r="M427" s="764"/>
      <c r="N427" s="764"/>
      <c r="O427" s="764"/>
      <c r="P427" s="764"/>
      <c r="Q427" s="764"/>
      <c r="R427" s="764"/>
      <c r="S427" s="764"/>
      <c r="T427" s="764"/>
      <c r="U427" s="764"/>
      <c r="V427" s="764"/>
      <c r="W427" s="764"/>
      <c r="X427" s="764"/>
      <c r="Y427" s="764"/>
      <c r="Z427" s="764"/>
      <c r="AA427" s="764"/>
      <c r="AB427" s="764"/>
      <c r="AC427" s="764"/>
      <c r="AD427" s="764"/>
      <c r="AE427" s="764"/>
      <c r="AF427" s="764"/>
      <c r="AG427" s="764"/>
      <c r="AH427" s="764"/>
      <c r="AI427" s="764"/>
      <c r="AJ427" s="764"/>
      <c r="AK427" s="764"/>
      <c r="AL427" s="764"/>
      <c r="AM427" s="764"/>
      <c r="AN427" s="764"/>
      <c r="AO427" s="764"/>
      <c r="AP427" s="764"/>
      <c r="AQ427" s="764"/>
      <c r="AR427" s="764"/>
      <c r="AS427" s="764"/>
      <c r="AT427" s="764"/>
      <c r="AU427" s="765"/>
    </row>
    <row r="428" s="675" customFormat="1" customHeight="1" spans="1:47">
      <c r="A428" s="769"/>
      <c r="B428" s="770"/>
      <c r="C428" s="759">
        <f>IFERROR(VLOOKUP(B428:B570,低压数据库!C:D,2,FALSE),0)</f>
        <v>0</v>
      </c>
      <c r="D428" s="760">
        <f>IFERROR(VLOOKUP(B428:B570,低压数据库!C:E,3,FALSE),0)</f>
        <v>0</v>
      </c>
      <c r="E428" s="761"/>
      <c r="F428" s="761"/>
      <c r="G428" s="761"/>
      <c r="H428" s="760"/>
      <c r="I428" s="760">
        <f>IFERROR(VLOOKUP(B428:B570,低压数据库!C:J,8,FALSE),0)</f>
        <v>0</v>
      </c>
      <c r="J428" s="771"/>
      <c r="K428" s="763"/>
      <c r="L428" s="764">
        <f>IFERROR(VLOOKUP($B$28:$B$565,低压数据库!$C:$AR,11,FALSE),0)</f>
        <v>0</v>
      </c>
      <c r="M428" s="764">
        <f>IFERROR(VLOOKUP($B$28:$B$565,低压数据库!$C:$AR,12,FALSE),0)</f>
        <v>0</v>
      </c>
      <c r="N428" s="764">
        <f>IFERROR(VLOOKUP($B$28:$B$565,低压数据库!$C:$AR,13,FALSE),0)</f>
        <v>0</v>
      </c>
      <c r="O428" s="764">
        <f>IFERROR(VLOOKUP($B$28:$B$565,低压数据库!$C:$AR,14,FALSE),0)</f>
        <v>0</v>
      </c>
      <c r="P428" s="764">
        <f>IFERROR(VLOOKUP($B$28:$B$565,低压数据库!$C:$AR,15,FALSE),0)</f>
        <v>0</v>
      </c>
      <c r="Q428" s="764">
        <f>IFERROR(VLOOKUP($B$28:$B$565,低压数据库!$C:$AR,16,FALSE),0)</f>
        <v>0</v>
      </c>
      <c r="R428" s="764">
        <f>IFERROR(VLOOKUP($B$28:$B$565,低压数据库!$C:$AR,17,FALSE),0)</f>
        <v>0</v>
      </c>
      <c r="S428" s="764">
        <f>IFERROR(VLOOKUP($B$28:$B$565,低压数据库!$C:$AR,18,FALSE),0)</f>
        <v>0</v>
      </c>
      <c r="T428" s="764">
        <f>IFERROR(VLOOKUP($B$28:$B$565,低压数据库!$C:$AR,19,FALSE),0)</f>
        <v>0</v>
      </c>
      <c r="U428" s="764">
        <f>IFERROR(VLOOKUP($B$28:$B$565,低压数据库!$C:$AR,20,FALSE),0)</f>
        <v>0</v>
      </c>
      <c r="V428" s="764">
        <f>IFERROR(VLOOKUP($B$28:$B$565,低压数据库!$C:$AR,21,FALSE),0)</f>
        <v>0</v>
      </c>
      <c r="W428" s="764">
        <f>IFERROR(VLOOKUP($B$28:$B$565,低压数据库!$C:$AR,22,FALSE),0)</f>
        <v>0</v>
      </c>
      <c r="X428" s="764">
        <f>IFERROR(VLOOKUP($B$28:$B$565,低压数据库!$C:$AR,23,FALSE),0)</f>
        <v>0</v>
      </c>
      <c r="Y428" s="764">
        <f>IFERROR(VLOOKUP($B$28:$B$565,低压数据库!$C:$AR,24,FALSE),0)</f>
        <v>0</v>
      </c>
      <c r="Z428" s="764">
        <f>IFERROR(VLOOKUP($B$28:$B$565,低压数据库!$C:$AR,25,FALSE),0)</f>
        <v>0</v>
      </c>
      <c r="AA428" s="764">
        <f>IFERROR(VLOOKUP($B$28:$B$565,低压数据库!$C:$AR,26,FALSE),0)</f>
        <v>0</v>
      </c>
      <c r="AB428" s="764">
        <f>IFERROR(VLOOKUP($B$28:$B$565,低压数据库!$C:$AR,27,FALSE),0)</f>
        <v>0</v>
      </c>
      <c r="AC428" s="764">
        <f>IFERROR(VLOOKUP($B$28:$B$565,低压数据库!$C:$AR,28,FALSE),0)</f>
        <v>0</v>
      </c>
      <c r="AD428" s="764">
        <f>IFERROR(VLOOKUP($B$28:$B$565,低压数据库!$C:$AR,29,FALSE),0)</f>
        <v>0</v>
      </c>
      <c r="AE428" s="764">
        <f>IFERROR(VLOOKUP($B$28:$B$565,低压数据库!$C:$AR,30,FALSE),0)</f>
        <v>0</v>
      </c>
      <c r="AF428" s="764">
        <f>IFERROR(VLOOKUP($B$28:$B$565,低压数据库!$C:$AR,31,FALSE),0)</f>
        <v>0</v>
      </c>
      <c r="AG428" s="764">
        <f>IFERROR(VLOOKUP($B$28:$B$565,低压数据库!$C:$AR,32,FALSE),0)</f>
        <v>0</v>
      </c>
      <c r="AH428" s="764">
        <f>IFERROR(VLOOKUP($B$28:$B$565,低压数据库!$C:$AR,33,FALSE),0)</f>
        <v>0</v>
      </c>
      <c r="AI428" s="764">
        <f>IFERROR(VLOOKUP($B$28:$B$565,低压数据库!$C:$AR,34,FALSE),0)</f>
        <v>0</v>
      </c>
      <c r="AJ428" s="764">
        <f>IFERROR(VLOOKUP($B$28:$B$565,低压数据库!$C:$AR,35,FALSE),0)</f>
        <v>0</v>
      </c>
      <c r="AK428" s="764">
        <f>IFERROR(VLOOKUP($B$28:$B$565,低压数据库!$C:$AR,36,FALSE),0)</f>
        <v>0</v>
      </c>
      <c r="AL428" s="764">
        <f>IFERROR(VLOOKUP($B$28:$B$565,低压数据库!$C:$AR,37,FALSE),0)</f>
        <v>0</v>
      </c>
      <c r="AM428" s="764">
        <f>IFERROR(VLOOKUP($B$28:$B$565,低压数据库!$C:$AR,38,FALSE),0)</f>
        <v>0</v>
      </c>
      <c r="AN428" s="764">
        <f>IFERROR(VLOOKUP($B$28:$B$565,低压数据库!$C:$AR,39,FALSE),0)</f>
        <v>0</v>
      </c>
      <c r="AO428" s="764"/>
      <c r="AP428" s="764">
        <f>IFERROR(VLOOKUP($B$28:$B$565,低压数据库!$C:$AR,40,FALSE),0)</f>
        <v>0</v>
      </c>
      <c r="AQ428" s="764">
        <f>IFERROR(VLOOKUP($B$28:$B$565,低压数据库!$C:$AR,41,FALSE),0)</f>
        <v>0</v>
      </c>
      <c r="AR428" s="764"/>
      <c r="AS428" s="764"/>
      <c r="AT428" s="764"/>
      <c r="AU428" s="765">
        <f>IFERROR(VLOOKUP($B$28:$B$565,低压数据库!$C:$AR,42,FALSE),0)</f>
        <v>0</v>
      </c>
    </row>
    <row r="429" s="675" customFormat="1" customHeight="1" spans="1:47">
      <c r="A429" s="769"/>
      <c r="B429" s="772"/>
      <c r="C429" s="759"/>
      <c r="D429" s="760"/>
      <c r="E429" s="761"/>
      <c r="F429" s="761"/>
      <c r="G429" s="761"/>
      <c r="H429" s="760"/>
      <c r="I429" s="760"/>
      <c r="J429" s="768"/>
      <c r="K429" s="763"/>
      <c r="L429" s="764"/>
      <c r="M429" s="764"/>
      <c r="N429" s="764"/>
      <c r="O429" s="764"/>
      <c r="P429" s="764"/>
      <c r="Q429" s="764"/>
      <c r="R429" s="764"/>
      <c r="S429" s="764"/>
      <c r="T429" s="764"/>
      <c r="U429" s="764"/>
      <c r="V429" s="764"/>
      <c r="W429" s="764"/>
      <c r="X429" s="764"/>
      <c r="Y429" s="764"/>
      <c r="Z429" s="764"/>
      <c r="AA429" s="764"/>
      <c r="AB429" s="764"/>
      <c r="AC429" s="764"/>
      <c r="AD429" s="764"/>
      <c r="AE429" s="764"/>
      <c r="AF429" s="764"/>
      <c r="AG429" s="764"/>
      <c r="AH429" s="764"/>
      <c r="AI429" s="764"/>
      <c r="AJ429" s="764"/>
      <c r="AK429" s="764"/>
      <c r="AL429" s="764"/>
      <c r="AM429" s="764"/>
      <c r="AN429" s="764"/>
      <c r="AO429" s="764"/>
      <c r="AP429" s="764"/>
      <c r="AQ429" s="764"/>
      <c r="AR429" s="764"/>
      <c r="AS429" s="764"/>
      <c r="AT429" s="764"/>
      <c r="AU429" s="765"/>
    </row>
    <row r="430" s="675" customFormat="1" customHeight="1" spans="1:47">
      <c r="A430" s="769"/>
      <c r="B430" s="770"/>
      <c r="C430" s="759">
        <f>IFERROR(VLOOKUP(B430:B570,低压数据库!C:D,2,FALSE),0)</f>
        <v>0</v>
      </c>
      <c r="D430" s="760">
        <f>IFERROR(VLOOKUP(B430:B570,低压数据库!C:E,3,FALSE),0)</f>
        <v>0</v>
      </c>
      <c r="E430" s="761"/>
      <c r="F430" s="761"/>
      <c r="G430" s="761"/>
      <c r="H430" s="760"/>
      <c r="I430" s="760">
        <f>IFERROR(VLOOKUP(B430:B570,低压数据库!C:J,8,FALSE),0)</f>
        <v>0</v>
      </c>
      <c r="J430" s="771"/>
      <c r="K430" s="763"/>
      <c r="L430" s="764">
        <f>IFERROR(VLOOKUP($B$28:$B$565,低压数据库!$C:$AR,11,FALSE),0)</f>
        <v>0</v>
      </c>
      <c r="M430" s="764">
        <f>IFERROR(VLOOKUP($B$28:$B$565,低压数据库!$C:$AR,12,FALSE),0)</f>
        <v>0</v>
      </c>
      <c r="N430" s="764">
        <f>IFERROR(VLOOKUP($B$28:$B$565,低压数据库!$C:$AR,13,FALSE),0)</f>
        <v>0</v>
      </c>
      <c r="O430" s="764">
        <f>IFERROR(VLOOKUP($B$28:$B$565,低压数据库!$C:$AR,14,FALSE),0)</f>
        <v>0</v>
      </c>
      <c r="P430" s="764">
        <f>IFERROR(VLOOKUP($B$28:$B$565,低压数据库!$C:$AR,15,FALSE),0)</f>
        <v>0</v>
      </c>
      <c r="Q430" s="764">
        <f>IFERROR(VLOOKUP($B$28:$B$565,低压数据库!$C:$AR,16,FALSE),0)</f>
        <v>0</v>
      </c>
      <c r="R430" s="764">
        <f>IFERROR(VLOOKUP($B$28:$B$565,低压数据库!$C:$AR,17,FALSE),0)</f>
        <v>0</v>
      </c>
      <c r="S430" s="764">
        <f>IFERROR(VLOOKUP($B$28:$B$565,低压数据库!$C:$AR,18,FALSE),0)</f>
        <v>0</v>
      </c>
      <c r="T430" s="764">
        <f>IFERROR(VLOOKUP($B$28:$B$565,低压数据库!$C:$AR,19,FALSE),0)</f>
        <v>0</v>
      </c>
      <c r="U430" s="764">
        <f>IFERROR(VLOOKUP($B$28:$B$565,低压数据库!$C:$AR,20,FALSE),0)</f>
        <v>0</v>
      </c>
      <c r="V430" s="764">
        <f>IFERROR(VLOOKUP($B$28:$B$565,低压数据库!$C:$AR,21,FALSE),0)</f>
        <v>0</v>
      </c>
      <c r="W430" s="764">
        <f>IFERROR(VLOOKUP($B$28:$B$565,低压数据库!$C:$AR,22,FALSE),0)</f>
        <v>0</v>
      </c>
      <c r="X430" s="764">
        <f>IFERROR(VLOOKUP($B$28:$B$565,低压数据库!$C:$AR,23,FALSE),0)</f>
        <v>0</v>
      </c>
      <c r="Y430" s="764">
        <f>IFERROR(VLOOKUP($B$28:$B$565,低压数据库!$C:$AR,24,FALSE),0)</f>
        <v>0</v>
      </c>
      <c r="Z430" s="764">
        <f>IFERROR(VLOOKUP($B$28:$B$565,低压数据库!$C:$AR,25,FALSE),0)</f>
        <v>0</v>
      </c>
      <c r="AA430" s="764">
        <f>IFERROR(VLOOKUP($B$28:$B$565,低压数据库!$C:$AR,26,FALSE),0)</f>
        <v>0</v>
      </c>
      <c r="AB430" s="764">
        <f>IFERROR(VLOOKUP($B$28:$B$565,低压数据库!$C:$AR,27,FALSE),0)</f>
        <v>0</v>
      </c>
      <c r="AC430" s="764">
        <f>IFERROR(VLOOKUP($B$28:$B$565,低压数据库!$C:$AR,28,FALSE),0)</f>
        <v>0</v>
      </c>
      <c r="AD430" s="764">
        <f>IFERROR(VLOOKUP($B$28:$B$565,低压数据库!$C:$AR,29,FALSE),0)</f>
        <v>0</v>
      </c>
      <c r="AE430" s="764">
        <f>IFERROR(VLOOKUP($B$28:$B$565,低压数据库!$C:$AR,30,FALSE),0)</f>
        <v>0</v>
      </c>
      <c r="AF430" s="764">
        <f>IFERROR(VLOOKUP($B$28:$B$565,低压数据库!$C:$AR,31,FALSE),0)</f>
        <v>0</v>
      </c>
      <c r="AG430" s="764">
        <f>IFERROR(VLOOKUP($B$28:$B$565,低压数据库!$C:$AR,32,FALSE),0)</f>
        <v>0</v>
      </c>
      <c r="AH430" s="764">
        <f>IFERROR(VLOOKUP($B$28:$B$565,低压数据库!$C:$AR,33,FALSE),0)</f>
        <v>0</v>
      </c>
      <c r="AI430" s="764">
        <f>IFERROR(VLOOKUP($B$28:$B$565,低压数据库!$C:$AR,34,FALSE),0)</f>
        <v>0</v>
      </c>
      <c r="AJ430" s="764">
        <f>IFERROR(VLOOKUP($B$28:$B$565,低压数据库!$C:$AR,35,FALSE),0)</f>
        <v>0</v>
      </c>
      <c r="AK430" s="764">
        <f>IFERROR(VLOOKUP($B$28:$B$565,低压数据库!$C:$AR,36,FALSE),0)</f>
        <v>0</v>
      </c>
      <c r="AL430" s="764">
        <f>IFERROR(VLOOKUP($B$28:$B$565,低压数据库!$C:$AR,37,FALSE),0)</f>
        <v>0</v>
      </c>
      <c r="AM430" s="764">
        <f>IFERROR(VLOOKUP($B$28:$B$565,低压数据库!$C:$AR,38,FALSE),0)</f>
        <v>0</v>
      </c>
      <c r="AN430" s="764">
        <f>IFERROR(VLOOKUP($B$28:$B$565,低压数据库!$C:$AR,39,FALSE),0)</f>
        <v>0</v>
      </c>
      <c r="AO430" s="764"/>
      <c r="AP430" s="764">
        <f>IFERROR(VLOOKUP($B$28:$B$565,低压数据库!$C:$AR,40,FALSE),0)</f>
        <v>0</v>
      </c>
      <c r="AQ430" s="764">
        <f>IFERROR(VLOOKUP($B$28:$B$565,低压数据库!$C:$AR,41,FALSE),0)</f>
        <v>0</v>
      </c>
      <c r="AR430" s="764"/>
      <c r="AS430" s="764"/>
      <c r="AT430" s="764"/>
      <c r="AU430" s="765">
        <f>IFERROR(VLOOKUP($B$28:$B$565,低压数据库!$C:$AR,42,FALSE),0)</f>
        <v>0</v>
      </c>
    </row>
    <row r="431" s="675" customFormat="1" customHeight="1" spans="1:47">
      <c r="A431" s="769"/>
      <c r="B431" s="772"/>
      <c r="C431" s="759"/>
      <c r="D431" s="760"/>
      <c r="E431" s="761"/>
      <c r="F431" s="761"/>
      <c r="G431" s="761"/>
      <c r="H431" s="760"/>
      <c r="I431" s="760"/>
      <c r="J431" s="768"/>
      <c r="K431" s="763"/>
      <c r="L431" s="764"/>
      <c r="M431" s="764"/>
      <c r="N431" s="764"/>
      <c r="O431" s="764"/>
      <c r="P431" s="764"/>
      <c r="Q431" s="764"/>
      <c r="R431" s="764"/>
      <c r="S431" s="764"/>
      <c r="T431" s="764"/>
      <c r="U431" s="764"/>
      <c r="V431" s="764"/>
      <c r="W431" s="764"/>
      <c r="X431" s="764"/>
      <c r="Y431" s="764"/>
      <c r="Z431" s="764"/>
      <c r="AA431" s="764"/>
      <c r="AB431" s="764"/>
      <c r="AC431" s="764"/>
      <c r="AD431" s="764"/>
      <c r="AE431" s="764"/>
      <c r="AF431" s="764"/>
      <c r="AG431" s="764"/>
      <c r="AH431" s="764"/>
      <c r="AI431" s="764"/>
      <c r="AJ431" s="764"/>
      <c r="AK431" s="764"/>
      <c r="AL431" s="764"/>
      <c r="AM431" s="764"/>
      <c r="AN431" s="764"/>
      <c r="AO431" s="764"/>
      <c r="AP431" s="764"/>
      <c r="AQ431" s="764"/>
      <c r="AR431" s="764"/>
      <c r="AS431" s="764"/>
      <c r="AT431" s="764"/>
      <c r="AU431" s="765"/>
    </row>
    <row r="432" s="675" customFormat="1" customHeight="1" spans="1:47">
      <c r="A432" s="769"/>
      <c r="B432" s="770"/>
      <c r="C432" s="759">
        <f>IFERROR(VLOOKUP(B432:B570,低压数据库!C:D,2,FALSE),0)</f>
        <v>0</v>
      </c>
      <c r="D432" s="760">
        <f>IFERROR(VLOOKUP(B432:B570,低压数据库!C:E,3,FALSE),0)</f>
        <v>0</v>
      </c>
      <c r="E432" s="761"/>
      <c r="F432" s="761"/>
      <c r="G432" s="761"/>
      <c r="H432" s="760"/>
      <c r="I432" s="760">
        <f>IFERROR(VLOOKUP(B432:B570,低压数据库!C:J,8,FALSE),0)</f>
        <v>0</v>
      </c>
      <c r="J432" s="771"/>
      <c r="K432" s="763"/>
      <c r="L432" s="764">
        <f>IFERROR(VLOOKUP($B$28:$B$565,低压数据库!$C:$AR,11,FALSE),0)</f>
        <v>0</v>
      </c>
      <c r="M432" s="764">
        <f>IFERROR(VLOOKUP($B$28:$B$565,低压数据库!$C:$AR,12,FALSE),0)</f>
        <v>0</v>
      </c>
      <c r="N432" s="764">
        <f>IFERROR(VLOOKUP($B$28:$B$565,低压数据库!$C:$AR,13,FALSE),0)</f>
        <v>0</v>
      </c>
      <c r="O432" s="764">
        <f>IFERROR(VLOOKUP($B$28:$B$565,低压数据库!$C:$AR,14,FALSE),0)</f>
        <v>0</v>
      </c>
      <c r="P432" s="764">
        <f>IFERROR(VLOOKUP($B$28:$B$565,低压数据库!$C:$AR,15,FALSE),0)</f>
        <v>0</v>
      </c>
      <c r="Q432" s="764">
        <f>IFERROR(VLOOKUP($B$28:$B$565,低压数据库!$C:$AR,16,FALSE),0)</f>
        <v>0</v>
      </c>
      <c r="R432" s="764">
        <f>IFERROR(VLOOKUP($B$28:$B$565,低压数据库!$C:$AR,17,FALSE),0)</f>
        <v>0</v>
      </c>
      <c r="S432" s="764">
        <f>IFERROR(VLOOKUP($B$28:$B$565,低压数据库!$C:$AR,18,FALSE),0)</f>
        <v>0</v>
      </c>
      <c r="T432" s="764">
        <f>IFERROR(VLOOKUP($B$28:$B$565,低压数据库!$C:$AR,19,FALSE),0)</f>
        <v>0</v>
      </c>
      <c r="U432" s="764">
        <f>IFERROR(VLOOKUP($B$28:$B$565,低压数据库!$C:$AR,20,FALSE),0)</f>
        <v>0</v>
      </c>
      <c r="V432" s="764">
        <f>IFERROR(VLOOKUP($B$28:$B$565,低压数据库!$C:$AR,21,FALSE),0)</f>
        <v>0</v>
      </c>
      <c r="W432" s="764">
        <f>IFERROR(VLOOKUP($B$28:$B$565,低压数据库!$C:$AR,22,FALSE),0)</f>
        <v>0</v>
      </c>
      <c r="X432" s="764">
        <f>IFERROR(VLOOKUP($B$28:$B$565,低压数据库!$C:$AR,23,FALSE),0)</f>
        <v>0</v>
      </c>
      <c r="Y432" s="764">
        <f>IFERROR(VLOOKUP($B$28:$B$565,低压数据库!$C:$AR,24,FALSE),0)</f>
        <v>0</v>
      </c>
      <c r="Z432" s="764">
        <f>IFERROR(VLOOKUP($B$28:$B$565,低压数据库!$C:$AR,25,FALSE),0)</f>
        <v>0</v>
      </c>
      <c r="AA432" s="764">
        <f>IFERROR(VLOOKUP($B$28:$B$565,低压数据库!$C:$AR,26,FALSE),0)</f>
        <v>0</v>
      </c>
      <c r="AB432" s="764">
        <f>IFERROR(VLOOKUP($B$28:$B$565,低压数据库!$C:$AR,27,FALSE),0)</f>
        <v>0</v>
      </c>
      <c r="AC432" s="764">
        <f>IFERROR(VLOOKUP($B$28:$B$565,低压数据库!$C:$AR,28,FALSE),0)</f>
        <v>0</v>
      </c>
      <c r="AD432" s="764">
        <f>IFERROR(VLOOKUP($B$28:$B$565,低压数据库!$C:$AR,29,FALSE),0)</f>
        <v>0</v>
      </c>
      <c r="AE432" s="764">
        <f>IFERROR(VLOOKUP($B$28:$B$565,低压数据库!$C:$AR,30,FALSE),0)</f>
        <v>0</v>
      </c>
      <c r="AF432" s="764">
        <f>IFERROR(VLOOKUP($B$28:$B$565,低压数据库!$C:$AR,31,FALSE),0)</f>
        <v>0</v>
      </c>
      <c r="AG432" s="764">
        <f>IFERROR(VLOOKUP($B$28:$B$565,低压数据库!$C:$AR,32,FALSE),0)</f>
        <v>0</v>
      </c>
      <c r="AH432" s="764">
        <f>IFERROR(VLOOKUP($B$28:$B$565,低压数据库!$C:$AR,33,FALSE),0)</f>
        <v>0</v>
      </c>
      <c r="AI432" s="764">
        <f>IFERROR(VLOOKUP($B$28:$B$565,低压数据库!$C:$AR,34,FALSE),0)</f>
        <v>0</v>
      </c>
      <c r="AJ432" s="764">
        <f>IFERROR(VLOOKUP($B$28:$B$565,低压数据库!$C:$AR,35,FALSE),0)</f>
        <v>0</v>
      </c>
      <c r="AK432" s="764">
        <f>IFERROR(VLOOKUP($B$28:$B$565,低压数据库!$C:$AR,36,FALSE),0)</f>
        <v>0</v>
      </c>
      <c r="AL432" s="764">
        <f>IFERROR(VLOOKUP($B$28:$B$565,低压数据库!$C:$AR,37,FALSE),0)</f>
        <v>0</v>
      </c>
      <c r="AM432" s="764">
        <f>IFERROR(VLOOKUP($B$28:$B$565,低压数据库!$C:$AR,38,FALSE),0)</f>
        <v>0</v>
      </c>
      <c r="AN432" s="764">
        <f>IFERROR(VLOOKUP($B$28:$B$565,低压数据库!$C:$AR,39,FALSE),0)</f>
        <v>0</v>
      </c>
      <c r="AO432" s="764"/>
      <c r="AP432" s="764">
        <f>IFERROR(VLOOKUP($B$28:$B$565,低压数据库!$C:$AR,40,FALSE),0)</f>
        <v>0</v>
      </c>
      <c r="AQ432" s="764">
        <f>IFERROR(VLOOKUP($B$28:$B$565,低压数据库!$C:$AR,41,FALSE),0)</f>
        <v>0</v>
      </c>
      <c r="AR432" s="764"/>
      <c r="AS432" s="764"/>
      <c r="AT432" s="764"/>
      <c r="AU432" s="765">
        <f>IFERROR(VLOOKUP($B$28:$B$565,低压数据库!$C:$AR,42,FALSE),0)</f>
        <v>0</v>
      </c>
    </row>
    <row r="433" s="675" customFormat="1" customHeight="1" spans="1:47">
      <c r="A433" s="769"/>
      <c r="B433" s="772"/>
      <c r="C433" s="759"/>
      <c r="D433" s="760"/>
      <c r="E433" s="761"/>
      <c r="F433" s="761"/>
      <c r="G433" s="761"/>
      <c r="H433" s="760"/>
      <c r="I433" s="760"/>
      <c r="J433" s="768"/>
      <c r="K433" s="763"/>
      <c r="L433" s="764"/>
      <c r="M433" s="764"/>
      <c r="N433" s="764"/>
      <c r="O433" s="764"/>
      <c r="P433" s="764"/>
      <c r="Q433" s="764"/>
      <c r="R433" s="764"/>
      <c r="S433" s="764"/>
      <c r="T433" s="764"/>
      <c r="U433" s="764"/>
      <c r="V433" s="764"/>
      <c r="W433" s="764"/>
      <c r="X433" s="764"/>
      <c r="Y433" s="764"/>
      <c r="Z433" s="764"/>
      <c r="AA433" s="764"/>
      <c r="AB433" s="764"/>
      <c r="AC433" s="764"/>
      <c r="AD433" s="764"/>
      <c r="AE433" s="764"/>
      <c r="AF433" s="764"/>
      <c r="AG433" s="764"/>
      <c r="AH433" s="764"/>
      <c r="AI433" s="764"/>
      <c r="AJ433" s="764"/>
      <c r="AK433" s="764"/>
      <c r="AL433" s="764"/>
      <c r="AM433" s="764"/>
      <c r="AN433" s="764"/>
      <c r="AO433" s="764"/>
      <c r="AP433" s="764"/>
      <c r="AQ433" s="764"/>
      <c r="AR433" s="764"/>
      <c r="AS433" s="764"/>
      <c r="AT433" s="764"/>
      <c r="AU433" s="765"/>
    </row>
    <row r="434" s="675" customFormat="1" customHeight="1" spans="1:47">
      <c r="A434" s="769"/>
      <c r="B434" s="770"/>
      <c r="C434" s="759">
        <f>IFERROR(VLOOKUP(B434:B570,低压数据库!C:D,2,FALSE),0)</f>
        <v>0</v>
      </c>
      <c r="D434" s="760">
        <f>IFERROR(VLOOKUP(B434:B570,低压数据库!C:E,3,FALSE),0)</f>
        <v>0</v>
      </c>
      <c r="E434" s="761"/>
      <c r="F434" s="761"/>
      <c r="G434" s="761"/>
      <c r="H434" s="760"/>
      <c r="I434" s="760">
        <f>IFERROR(VLOOKUP(B434:B570,低压数据库!C:J,8,FALSE),0)</f>
        <v>0</v>
      </c>
      <c r="J434" s="771"/>
      <c r="K434" s="763"/>
      <c r="L434" s="764">
        <f>IFERROR(VLOOKUP($B$28:$B$565,低压数据库!$C:$AR,11,FALSE),0)</f>
        <v>0</v>
      </c>
      <c r="M434" s="764">
        <f>IFERROR(VLOOKUP($B$28:$B$565,低压数据库!$C:$AR,12,FALSE),0)</f>
        <v>0</v>
      </c>
      <c r="N434" s="764">
        <f>IFERROR(VLOOKUP($B$28:$B$565,低压数据库!$C:$AR,13,FALSE),0)</f>
        <v>0</v>
      </c>
      <c r="O434" s="764">
        <f>IFERROR(VLOOKUP($B$28:$B$565,低压数据库!$C:$AR,14,FALSE),0)</f>
        <v>0</v>
      </c>
      <c r="P434" s="764">
        <f>IFERROR(VLOOKUP($B$28:$B$565,低压数据库!$C:$AR,15,FALSE),0)</f>
        <v>0</v>
      </c>
      <c r="Q434" s="764">
        <f>IFERROR(VLOOKUP($B$28:$B$565,低压数据库!$C:$AR,16,FALSE),0)</f>
        <v>0</v>
      </c>
      <c r="R434" s="764">
        <f>IFERROR(VLOOKUP($B$28:$B$565,低压数据库!$C:$AR,17,FALSE),0)</f>
        <v>0</v>
      </c>
      <c r="S434" s="764">
        <f>IFERROR(VLOOKUP($B$28:$B$565,低压数据库!$C:$AR,18,FALSE),0)</f>
        <v>0</v>
      </c>
      <c r="T434" s="764">
        <f>IFERROR(VLOOKUP($B$28:$B$565,低压数据库!$C:$AR,19,FALSE),0)</f>
        <v>0</v>
      </c>
      <c r="U434" s="764">
        <f>IFERROR(VLOOKUP($B$28:$B$565,低压数据库!$C:$AR,20,FALSE),0)</f>
        <v>0</v>
      </c>
      <c r="V434" s="764">
        <f>IFERROR(VLOOKUP($B$28:$B$565,低压数据库!$C:$AR,21,FALSE),0)</f>
        <v>0</v>
      </c>
      <c r="W434" s="764">
        <f>IFERROR(VLOOKUP($B$28:$B$565,低压数据库!$C:$AR,22,FALSE),0)</f>
        <v>0</v>
      </c>
      <c r="X434" s="764">
        <f>IFERROR(VLOOKUP($B$28:$B$565,低压数据库!$C:$AR,23,FALSE),0)</f>
        <v>0</v>
      </c>
      <c r="Y434" s="764">
        <f>IFERROR(VLOOKUP($B$28:$B$565,低压数据库!$C:$AR,24,FALSE),0)</f>
        <v>0</v>
      </c>
      <c r="Z434" s="764">
        <f>IFERROR(VLOOKUP($B$28:$B$565,低压数据库!$C:$AR,25,FALSE),0)</f>
        <v>0</v>
      </c>
      <c r="AA434" s="764">
        <f>IFERROR(VLOOKUP($B$28:$B$565,低压数据库!$C:$AR,26,FALSE),0)</f>
        <v>0</v>
      </c>
      <c r="AB434" s="764">
        <f>IFERROR(VLOOKUP($B$28:$B$565,低压数据库!$C:$AR,27,FALSE),0)</f>
        <v>0</v>
      </c>
      <c r="AC434" s="764">
        <f>IFERROR(VLOOKUP($B$28:$B$565,低压数据库!$C:$AR,28,FALSE),0)</f>
        <v>0</v>
      </c>
      <c r="AD434" s="764">
        <f>IFERROR(VLOOKUP($B$28:$B$565,低压数据库!$C:$AR,29,FALSE),0)</f>
        <v>0</v>
      </c>
      <c r="AE434" s="764">
        <f>IFERROR(VLOOKUP($B$28:$B$565,低压数据库!$C:$AR,30,FALSE),0)</f>
        <v>0</v>
      </c>
      <c r="AF434" s="764">
        <f>IFERROR(VLOOKUP($B$28:$B$565,低压数据库!$C:$AR,31,FALSE),0)</f>
        <v>0</v>
      </c>
      <c r="AG434" s="764">
        <f>IFERROR(VLOOKUP($B$28:$B$565,低压数据库!$C:$AR,32,FALSE),0)</f>
        <v>0</v>
      </c>
      <c r="AH434" s="764">
        <f>IFERROR(VLOOKUP($B$28:$B$565,低压数据库!$C:$AR,33,FALSE),0)</f>
        <v>0</v>
      </c>
      <c r="AI434" s="764">
        <f>IFERROR(VLOOKUP($B$28:$B$565,低压数据库!$C:$AR,34,FALSE),0)</f>
        <v>0</v>
      </c>
      <c r="AJ434" s="764">
        <f>IFERROR(VLOOKUP($B$28:$B$565,低压数据库!$C:$AR,35,FALSE),0)</f>
        <v>0</v>
      </c>
      <c r="AK434" s="764">
        <f>IFERROR(VLOOKUP($B$28:$B$565,低压数据库!$C:$AR,36,FALSE),0)</f>
        <v>0</v>
      </c>
      <c r="AL434" s="764">
        <f>IFERROR(VLOOKUP($B$28:$B$565,低压数据库!$C:$AR,37,FALSE),0)</f>
        <v>0</v>
      </c>
      <c r="AM434" s="764">
        <f>IFERROR(VLOOKUP($B$28:$B$565,低压数据库!$C:$AR,38,FALSE),0)</f>
        <v>0</v>
      </c>
      <c r="AN434" s="764">
        <f>IFERROR(VLOOKUP($B$28:$B$565,低压数据库!$C:$AR,39,FALSE),0)</f>
        <v>0</v>
      </c>
      <c r="AO434" s="764"/>
      <c r="AP434" s="764">
        <f>IFERROR(VLOOKUP($B$28:$B$565,低压数据库!$C:$AR,40,FALSE),0)</f>
        <v>0</v>
      </c>
      <c r="AQ434" s="764">
        <f>IFERROR(VLOOKUP($B$28:$B$565,低压数据库!$C:$AR,41,FALSE),0)</f>
        <v>0</v>
      </c>
      <c r="AR434" s="764"/>
      <c r="AS434" s="764"/>
      <c r="AT434" s="764"/>
      <c r="AU434" s="765">
        <f>IFERROR(VLOOKUP($B$28:$B$565,低压数据库!$C:$AR,42,FALSE),0)</f>
        <v>0</v>
      </c>
    </row>
    <row r="435" s="675" customFormat="1" customHeight="1" spans="1:47">
      <c r="A435" s="769"/>
      <c r="B435" s="772"/>
      <c r="C435" s="759"/>
      <c r="D435" s="760"/>
      <c r="E435" s="761"/>
      <c r="F435" s="761"/>
      <c r="G435" s="761"/>
      <c r="H435" s="760"/>
      <c r="I435" s="760"/>
      <c r="J435" s="768"/>
      <c r="K435" s="763"/>
      <c r="L435" s="764"/>
      <c r="M435" s="764"/>
      <c r="N435" s="764"/>
      <c r="O435" s="764"/>
      <c r="P435" s="764"/>
      <c r="Q435" s="764"/>
      <c r="R435" s="764"/>
      <c r="S435" s="764"/>
      <c r="T435" s="764"/>
      <c r="U435" s="764"/>
      <c r="V435" s="764"/>
      <c r="W435" s="764"/>
      <c r="X435" s="764"/>
      <c r="Y435" s="764"/>
      <c r="Z435" s="764"/>
      <c r="AA435" s="764"/>
      <c r="AB435" s="764"/>
      <c r="AC435" s="764"/>
      <c r="AD435" s="764"/>
      <c r="AE435" s="764"/>
      <c r="AF435" s="764"/>
      <c r="AG435" s="764"/>
      <c r="AH435" s="764"/>
      <c r="AI435" s="764"/>
      <c r="AJ435" s="764"/>
      <c r="AK435" s="764"/>
      <c r="AL435" s="764"/>
      <c r="AM435" s="764"/>
      <c r="AN435" s="764"/>
      <c r="AO435" s="764"/>
      <c r="AP435" s="764"/>
      <c r="AQ435" s="764"/>
      <c r="AR435" s="764"/>
      <c r="AS435" s="764"/>
      <c r="AT435" s="764"/>
      <c r="AU435" s="765"/>
    </row>
    <row r="436" s="675" customFormat="1" customHeight="1" spans="1:47">
      <c r="A436" s="769"/>
      <c r="B436" s="770"/>
      <c r="C436" s="759">
        <f>IFERROR(VLOOKUP(B436:B570,低压数据库!C:D,2,FALSE),0)</f>
        <v>0</v>
      </c>
      <c r="D436" s="760">
        <f>IFERROR(VLOOKUP(B436:B570,低压数据库!C:E,3,FALSE),0)</f>
        <v>0</v>
      </c>
      <c r="E436" s="761"/>
      <c r="F436" s="761"/>
      <c r="G436" s="761"/>
      <c r="H436" s="760"/>
      <c r="I436" s="760">
        <f>IFERROR(VLOOKUP(B436:B570,低压数据库!C:J,8,FALSE),0)</f>
        <v>0</v>
      </c>
      <c r="J436" s="771"/>
      <c r="K436" s="763"/>
      <c r="L436" s="764">
        <f>IFERROR(VLOOKUP($B$28:$B$565,低压数据库!$C:$AR,11,FALSE),0)</f>
        <v>0</v>
      </c>
      <c r="M436" s="764">
        <f>IFERROR(VLOOKUP($B$28:$B$565,低压数据库!$C:$AR,12,FALSE),0)</f>
        <v>0</v>
      </c>
      <c r="N436" s="764">
        <f>IFERROR(VLOOKUP($B$28:$B$565,低压数据库!$C:$AR,13,FALSE),0)</f>
        <v>0</v>
      </c>
      <c r="O436" s="764">
        <f>IFERROR(VLOOKUP($B$28:$B$565,低压数据库!$C:$AR,14,FALSE),0)</f>
        <v>0</v>
      </c>
      <c r="P436" s="764">
        <f>IFERROR(VLOOKUP($B$28:$B$565,低压数据库!$C:$AR,15,FALSE),0)</f>
        <v>0</v>
      </c>
      <c r="Q436" s="764">
        <f>IFERROR(VLOOKUP($B$28:$B$565,低压数据库!$C:$AR,16,FALSE),0)</f>
        <v>0</v>
      </c>
      <c r="R436" s="764">
        <f>IFERROR(VLOOKUP($B$28:$B$565,低压数据库!$C:$AR,17,FALSE),0)</f>
        <v>0</v>
      </c>
      <c r="S436" s="764">
        <f>IFERROR(VLOOKUP($B$28:$B$565,低压数据库!$C:$AR,18,FALSE),0)</f>
        <v>0</v>
      </c>
      <c r="T436" s="764">
        <f>IFERROR(VLOOKUP($B$28:$B$565,低压数据库!$C:$AR,19,FALSE),0)</f>
        <v>0</v>
      </c>
      <c r="U436" s="764">
        <f>IFERROR(VLOOKUP($B$28:$B$565,低压数据库!$C:$AR,20,FALSE),0)</f>
        <v>0</v>
      </c>
      <c r="V436" s="764">
        <f>IFERROR(VLOOKUP($B$28:$B$565,低压数据库!$C:$AR,21,FALSE),0)</f>
        <v>0</v>
      </c>
      <c r="W436" s="764">
        <f>IFERROR(VLOOKUP($B$28:$B$565,低压数据库!$C:$AR,22,FALSE),0)</f>
        <v>0</v>
      </c>
      <c r="X436" s="764">
        <f>IFERROR(VLOOKUP($B$28:$B$565,低压数据库!$C:$AR,23,FALSE),0)</f>
        <v>0</v>
      </c>
      <c r="Y436" s="764">
        <f>IFERROR(VLOOKUP($B$28:$B$565,低压数据库!$C:$AR,24,FALSE),0)</f>
        <v>0</v>
      </c>
      <c r="Z436" s="764">
        <f>IFERROR(VLOOKUP($B$28:$B$565,低压数据库!$C:$AR,25,FALSE),0)</f>
        <v>0</v>
      </c>
      <c r="AA436" s="764">
        <f>IFERROR(VLOOKUP($B$28:$B$565,低压数据库!$C:$AR,26,FALSE),0)</f>
        <v>0</v>
      </c>
      <c r="AB436" s="764">
        <f>IFERROR(VLOOKUP($B$28:$B$565,低压数据库!$C:$AR,27,FALSE),0)</f>
        <v>0</v>
      </c>
      <c r="AC436" s="764">
        <f>IFERROR(VLOOKUP($B$28:$B$565,低压数据库!$C:$AR,28,FALSE),0)</f>
        <v>0</v>
      </c>
      <c r="AD436" s="764">
        <f>IFERROR(VLOOKUP($B$28:$B$565,低压数据库!$C:$AR,29,FALSE),0)</f>
        <v>0</v>
      </c>
      <c r="AE436" s="764">
        <f>IFERROR(VLOOKUP($B$28:$B$565,低压数据库!$C:$AR,30,FALSE),0)</f>
        <v>0</v>
      </c>
      <c r="AF436" s="764">
        <f>IFERROR(VLOOKUP($B$28:$B$565,低压数据库!$C:$AR,31,FALSE),0)</f>
        <v>0</v>
      </c>
      <c r="AG436" s="764">
        <f>IFERROR(VLOOKUP($B$28:$B$565,低压数据库!$C:$AR,32,FALSE),0)</f>
        <v>0</v>
      </c>
      <c r="AH436" s="764">
        <f>IFERROR(VLOOKUP($B$28:$B$565,低压数据库!$C:$AR,33,FALSE),0)</f>
        <v>0</v>
      </c>
      <c r="AI436" s="764">
        <f>IFERROR(VLOOKUP($B$28:$B$565,低压数据库!$C:$AR,34,FALSE),0)</f>
        <v>0</v>
      </c>
      <c r="AJ436" s="764">
        <f>IFERROR(VLOOKUP($B$28:$B$565,低压数据库!$C:$AR,35,FALSE),0)</f>
        <v>0</v>
      </c>
      <c r="AK436" s="764">
        <f>IFERROR(VLOOKUP($B$28:$B$565,低压数据库!$C:$AR,36,FALSE),0)</f>
        <v>0</v>
      </c>
      <c r="AL436" s="764">
        <f>IFERROR(VLOOKUP($B$28:$B$565,低压数据库!$C:$AR,37,FALSE),0)</f>
        <v>0</v>
      </c>
      <c r="AM436" s="764">
        <f>IFERROR(VLOOKUP($B$28:$B$565,低压数据库!$C:$AR,38,FALSE),0)</f>
        <v>0</v>
      </c>
      <c r="AN436" s="764">
        <f>IFERROR(VLOOKUP($B$28:$B$565,低压数据库!$C:$AR,39,FALSE),0)</f>
        <v>0</v>
      </c>
      <c r="AO436" s="764"/>
      <c r="AP436" s="764">
        <f>IFERROR(VLOOKUP($B$28:$B$565,低压数据库!$C:$AR,40,FALSE),0)</f>
        <v>0</v>
      </c>
      <c r="AQ436" s="764">
        <f>IFERROR(VLOOKUP($B$28:$B$565,低压数据库!$C:$AR,41,FALSE),0)</f>
        <v>0</v>
      </c>
      <c r="AR436" s="764"/>
      <c r="AS436" s="764"/>
      <c r="AT436" s="764"/>
      <c r="AU436" s="765">
        <f>IFERROR(VLOOKUP($B$28:$B$565,低压数据库!$C:$AR,42,FALSE),0)</f>
        <v>0</v>
      </c>
    </row>
    <row r="437" s="675" customFormat="1" customHeight="1" spans="1:47">
      <c r="A437" s="769"/>
      <c r="B437" s="772"/>
      <c r="C437" s="759"/>
      <c r="D437" s="760"/>
      <c r="E437" s="761"/>
      <c r="F437" s="761"/>
      <c r="G437" s="761"/>
      <c r="H437" s="760"/>
      <c r="I437" s="760"/>
      <c r="J437" s="768"/>
      <c r="K437" s="763"/>
      <c r="L437" s="764"/>
      <c r="M437" s="764"/>
      <c r="N437" s="764"/>
      <c r="O437" s="764"/>
      <c r="P437" s="764"/>
      <c r="Q437" s="764"/>
      <c r="R437" s="764"/>
      <c r="S437" s="764"/>
      <c r="T437" s="764"/>
      <c r="U437" s="764"/>
      <c r="V437" s="764"/>
      <c r="W437" s="764"/>
      <c r="X437" s="764"/>
      <c r="Y437" s="764"/>
      <c r="Z437" s="764"/>
      <c r="AA437" s="764"/>
      <c r="AB437" s="764"/>
      <c r="AC437" s="764"/>
      <c r="AD437" s="764"/>
      <c r="AE437" s="764"/>
      <c r="AF437" s="764"/>
      <c r="AG437" s="764"/>
      <c r="AH437" s="764"/>
      <c r="AI437" s="764"/>
      <c r="AJ437" s="764"/>
      <c r="AK437" s="764"/>
      <c r="AL437" s="764"/>
      <c r="AM437" s="764"/>
      <c r="AN437" s="764"/>
      <c r="AO437" s="764"/>
      <c r="AP437" s="764"/>
      <c r="AQ437" s="764"/>
      <c r="AR437" s="764"/>
      <c r="AS437" s="764"/>
      <c r="AT437" s="764"/>
      <c r="AU437" s="765"/>
    </row>
    <row r="438" s="675" customFormat="1" customHeight="1" spans="1:47">
      <c r="A438" s="769"/>
      <c r="B438" s="770"/>
      <c r="C438" s="759">
        <f>IFERROR(VLOOKUP(B438:B570,低压数据库!C:D,2,FALSE),0)</f>
        <v>0</v>
      </c>
      <c r="D438" s="760">
        <f>IFERROR(VLOOKUP(B438:B570,低压数据库!C:E,3,FALSE),0)</f>
        <v>0</v>
      </c>
      <c r="E438" s="761"/>
      <c r="F438" s="761"/>
      <c r="G438" s="761"/>
      <c r="H438" s="760"/>
      <c r="I438" s="760">
        <f>IFERROR(VLOOKUP(B438:B570,低压数据库!C:J,8,FALSE),0)</f>
        <v>0</v>
      </c>
      <c r="J438" s="771"/>
      <c r="K438" s="763"/>
      <c r="L438" s="764">
        <f>IFERROR(VLOOKUP($B$28:$B$565,低压数据库!$C:$AR,11,FALSE),0)</f>
        <v>0</v>
      </c>
      <c r="M438" s="764">
        <f>IFERROR(VLOOKUP($B$28:$B$565,低压数据库!$C:$AR,12,FALSE),0)</f>
        <v>0</v>
      </c>
      <c r="N438" s="764">
        <f>IFERROR(VLOOKUP($B$28:$B$565,低压数据库!$C:$AR,13,FALSE),0)</f>
        <v>0</v>
      </c>
      <c r="O438" s="764">
        <f>IFERROR(VLOOKUP($B$28:$B$565,低压数据库!$C:$AR,14,FALSE),0)</f>
        <v>0</v>
      </c>
      <c r="P438" s="764">
        <f>IFERROR(VLOOKUP($B$28:$B$565,低压数据库!$C:$AR,15,FALSE),0)</f>
        <v>0</v>
      </c>
      <c r="Q438" s="764">
        <f>IFERROR(VLOOKUP($B$28:$B$565,低压数据库!$C:$AR,16,FALSE),0)</f>
        <v>0</v>
      </c>
      <c r="R438" s="764">
        <f>IFERROR(VLOOKUP($B$28:$B$565,低压数据库!$C:$AR,17,FALSE),0)</f>
        <v>0</v>
      </c>
      <c r="S438" s="764">
        <f>IFERROR(VLOOKUP($B$28:$B$565,低压数据库!$C:$AR,18,FALSE),0)</f>
        <v>0</v>
      </c>
      <c r="T438" s="764">
        <f>IFERROR(VLOOKUP($B$28:$B$565,低压数据库!$C:$AR,19,FALSE),0)</f>
        <v>0</v>
      </c>
      <c r="U438" s="764">
        <f>IFERROR(VLOOKUP($B$28:$B$565,低压数据库!$C:$AR,20,FALSE),0)</f>
        <v>0</v>
      </c>
      <c r="V438" s="764">
        <f>IFERROR(VLOOKUP($B$28:$B$565,低压数据库!$C:$AR,21,FALSE),0)</f>
        <v>0</v>
      </c>
      <c r="W438" s="764">
        <f>IFERROR(VLOOKUP($B$28:$B$565,低压数据库!$C:$AR,22,FALSE),0)</f>
        <v>0</v>
      </c>
      <c r="X438" s="764">
        <f>IFERROR(VLOOKUP($B$28:$B$565,低压数据库!$C:$AR,23,FALSE),0)</f>
        <v>0</v>
      </c>
      <c r="Y438" s="764">
        <f>IFERROR(VLOOKUP($B$28:$B$565,低压数据库!$C:$AR,24,FALSE),0)</f>
        <v>0</v>
      </c>
      <c r="Z438" s="764">
        <f>IFERROR(VLOOKUP($B$28:$B$565,低压数据库!$C:$AR,25,FALSE),0)</f>
        <v>0</v>
      </c>
      <c r="AA438" s="764">
        <f>IFERROR(VLOOKUP($B$28:$B$565,低压数据库!$C:$AR,26,FALSE),0)</f>
        <v>0</v>
      </c>
      <c r="AB438" s="764">
        <f>IFERROR(VLOOKUP($B$28:$B$565,低压数据库!$C:$AR,27,FALSE),0)</f>
        <v>0</v>
      </c>
      <c r="AC438" s="764">
        <f>IFERROR(VLOOKUP($B$28:$B$565,低压数据库!$C:$AR,28,FALSE),0)</f>
        <v>0</v>
      </c>
      <c r="AD438" s="764">
        <f>IFERROR(VLOOKUP($B$28:$B$565,低压数据库!$C:$AR,29,FALSE),0)</f>
        <v>0</v>
      </c>
      <c r="AE438" s="764">
        <f>IFERROR(VLOOKUP($B$28:$B$565,低压数据库!$C:$AR,30,FALSE),0)</f>
        <v>0</v>
      </c>
      <c r="AF438" s="764">
        <f>IFERROR(VLOOKUP($B$28:$B$565,低压数据库!$C:$AR,31,FALSE),0)</f>
        <v>0</v>
      </c>
      <c r="AG438" s="764">
        <f>IFERROR(VLOOKUP($B$28:$B$565,低压数据库!$C:$AR,32,FALSE),0)</f>
        <v>0</v>
      </c>
      <c r="AH438" s="764">
        <f>IFERROR(VLOOKUP($B$28:$B$565,低压数据库!$C:$AR,33,FALSE),0)</f>
        <v>0</v>
      </c>
      <c r="AI438" s="764">
        <f>IFERROR(VLOOKUP($B$28:$B$565,低压数据库!$C:$AR,34,FALSE),0)</f>
        <v>0</v>
      </c>
      <c r="AJ438" s="764">
        <f>IFERROR(VLOOKUP($B$28:$B$565,低压数据库!$C:$AR,35,FALSE),0)</f>
        <v>0</v>
      </c>
      <c r="AK438" s="764">
        <f>IFERROR(VLOOKUP($B$28:$B$565,低压数据库!$C:$AR,36,FALSE),0)</f>
        <v>0</v>
      </c>
      <c r="AL438" s="764">
        <f>IFERROR(VLOOKUP($B$28:$B$565,低压数据库!$C:$AR,37,FALSE),0)</f>
        <v>0</v>
      </c>
      <c r="AM438" s="764">
        <f>IFERROR(VLOOKUP($B$28:$B$565,低压数据库!$C:$AR,38,FALSE),0)</f>
        <v>0</v>
      </c>
      <c r="AN438" s="764">
        <f>IFERROR(VLOOKUP($B$28:$B$565,低压数据库!$C:$AR,39,FALSE),0)</f>
        <v>0</v>
      </c>
      <c r="AO438" s="764"/>
      <c r="AP438" s="764">
        <f>IFERROR(VLOOKUP($B$28:$B$565,低压数据库!$C:$AR,40,FALSE),0)</f>
        <v>0</v>
      </c>
      <c r="AQ438" s="764">
        <f>IFERROR(VLOOKUP($B$28:$B$565,低压数据库!$C:$AR,41,FALSE),0)</f>
        <v>0</v>
      </c>
      <c r="AR438" s="764"/>
      <c r="AS438" s="764"/>
      <c r="AT438" s="764"/>
      <c r="AU438" s="765">
        <f>IFERROR(VLOOKUP($B$28:$B$565,低压数据库!$C:$AR,42,FALSE),0)</f>
        <v>0</v>
      </c>
    </row>
    <row r="439" s="675" customFormat="1" customHeight="1" spans="1:47">
      <c r="A439" s="769"/>
      <c r="B439" s="772"/>
      <c r="C439" s="759"/>
      <c r="D439" s="760"/>
      <c r="E439" s="761"/>
      <c r="F439" s="761"/>
      <c r="G439" s="761"/>
      <c r="H439" s="760"/>
      <c r="I439" s="760"/>
      <c r="J439" s="768"/>
      <c r="K439" s="763"/>
      <c r="L439" s="764"/>
      <c r="M439" s="764"/>
      <c r="N439" s="764"/>
      <c r="O439" s="764"/>
      <c r="P439" s="764"/>
      <c r="Q439" s="764"/>
      <c r="R439" s="764"/>
      <c r="S439" s="764"/>
      <c r="T439" s="764"/>
      <c r="U439" s="764"/>
      <c r="V439" s="764"/>
      <c r="W439" s="764"/>
      <c r="X439" s="764"/>
      <c r="Y439" s="764"/>
      <c r="Z439" s="764"/>
      <c r="AA439" s="764"/>
      <c r="AB439" s="764"/>
      <c r="AC439" s="764"/>
      <c r="AD439" s="764"/>
      <c r="AE439" s="764"/>
      <c r="AF439" s="764"/>
      <c r="AG439" s="764"/>
      <c r="AH439" s="764"/>
      <c r="AI439" s="764"/>
      <c r="AJ439" s="764"/>
      <c r="AK439" s="764"/>
      <c r="AL439" s="764"/>
      <c r="AM439" s="764"/>
      <c r="AN439" s="764"/>
      <c r="AO439" s="764"/>
      <c r="AP439" s="764"/>
      <c r="AQ439" s="764"/>
      <c r="AR439" s="764"/>
      <c r="AS439" s="764"/>
      <c r="AT439" s="764"/>
      <c r="AU439" s="765"/>
    </row>
    <row r="440" s="675" customFormat="1" customHeight="1" spans="1:47">
      <c r="A440" s="769"/>
      <c r="B440" s="770"/>
      <c r="C440" s="759">
        <f>IFERROR(VLOOKUP(B440:B570,低压数据库!C:D,2,FALSE),0)</f>
        <v>0</v>
      </c>
      <c r="D440" s="760">
        <f>IFERROR(VLOOKUP(B440:B570,低压数据库!C:E,3,FALSE),0)</f>
        <v>0</v>
      </c>
      <c r="E440" s="761"/>
      <c r="F440" s="761"/>
      <c r="G440" s="761"/>
      <c r="H440" s="760"/>
      <c r="I440" s="760">
        <f>IFERROR(VLOOKUP(B440:B570,低压数据库!C:J,8,FALSE),0)</f>
        <v>0</v>
      </c>
      <c r="J440" s="771"/>
      <c r="K440" s="763"/>
      <c r="L440" s="764">
        <f>IFERROR(VLOOKUP($B$28:$B$565,低压数据库!$C:$AR,11,FALSE),0)</f>
        <v>0</v>
      </c>
      <c r="M440" s="764">
        <f>IFERROR(VLOOKUP($B$28:$B$565,低压数据库!$C:$AR,12,FALSE),0)</f>
        <v>0</v>
      </c>
      <c r="N440" s="764">
        <f>IFERROR(VLOOKUP($B$28:$B$565,低压数据库!$C:$AR,13,FALSE),0)</f>
        <v>0</v>
      </c>
      <c r="O440" s="764">
        <f>IFERROR(VLOOKUP($B$28:$B$565,低压数据库!$C:$AR,14,FALSE),0)</f>
        <v>0</v>
      </c>
      <c r="P440" s="764">
        <f>IFERROR(VLOOKUP($B$28:$B$565,低压数据库!$C:$AR,15,FALSE),0)</f>
        <v>0</v>
      </c>
      <c r="Q440" s="764">
        <f>IFERROR(VLOOKUP($B$28:$B$565,低压数据库!$C:$AR,16,FALSE),0)</f>
        <v>0</v>
      </c>
      <c r="R440" s="764">
        <f>IFERROR(VLOOKUP($B$28:$B$565,低压数据库!$C:$AR,17,FALSE),0)</f>
        <v>0</v>
      </c>
      <c r="S440" s="764">
        <f>IFERROR(VLOOKUP($B$28:$B$565,低压数据库!$C:$AR,18,FALSE),0)</f>
        <v>0</v>
      </c>
      <c r="T440" s="764">
        <f>IFERROR(VLOOKUP($B$28:$B$565,低压数据库!$C:$AR,19,FALSE),0)</f>
        <v>0</v>
      </c>
      <c r="U440" s="764">
        <f>IFERROR(VLOOKUP($B$28:$B$565,低压数据库!$C:$AR,20,FALSE),0)</f>
        <v>0</v>
      </c>
      <c r="V440" s="764">
        <f>IFERROR(VLOOKUP($B$28:$B$565,低压数据库!$C:$AR,21,FALSE),0)</f>
        <v>0</v>
      </c>
      <c r="W440" s="764">
        <f>IFERROR(VLOOKUP($B$28:$B$565,低压数据库!$C:$AR,22,FALSE),0)</f>
        <v>0</v>
      </c>
      <c r="X440" s="764">
        <f>IFERROR(VLOOKUP($B$28:$B$565,低压数据库!$C:$AR,23,FALSE),0)</f>
        <v>0</v>
      </c>
      <c r="Y440" s="764">
        <f>IFERROR(VLOOKUP($B$28:$B$565,低压数据库!$C:$AR,24,FALSE),0)</f>
        <v>0</v>
      </c>
      <c r="Z440" s="764">
        <f>IFERROR(VLOOKUP($B$28:$B$565,低压数据库!$C:$AR,25,FALSE),0)</f>
        <v>0</v>
      </c>
      <c r="AA440" s="764">
        <f>IFERROR(VLOOKUP($B$28:$B$565,低压数据库!$C:$AR,26,FALSE),0)</f>
        <v>0</v>
      </c>
      <c r="AB440" s="764">
        <f>IFERROR(VLOOKUP($B$28:$B$565,低压数据库!$C:$AR,27,FALSE),0)</f>
        <v>0</v>
      </c>
      <c r="AC440" s="764">
        <f>IFERROR(VLOOKUP($B$28:$B$565,低压数据库!$C:$AR,28,FALSE),0)</f>
        <v>0</v>
      </c>
      <c r="AD440" s="764">
        <f>IFERROR(VLOOKUP($B$28:$B$565,低压数据库!$C:$AR,29,FALSE),0)</f>
        <v>0</v>
      </c>
      <c r="AE440" s="764">
        <f>IFERROR(VLOOKUP($B$28:$B$565,低压数据库!$C:$AR,30,FALSE),0)</f>
        <v>0</v>
      </c>
      <c r="AF440" s="764">
        <f>IFERROR(VLOOKUP($B$28:$B$565,低压数据库!$C:$AR,31,FALSE),0)</f>
        <v>0</v>
      </c>
      <c r="AG440" s="764">
        <f>IFERROR(VLOOKUP($B$28:$B$565,低压数据库!$C:$AR,32,FALSE),0)</f>
        <v>0</v>
      </c>
      <c r="AH440" s="764">
        <f>IFERROR(VLOOKUP($B$28:$B$565,低压数据库!$C:$AR,33,FALSE),0)</f>
        <v>0</v>
      </c>
      <c r="AI440" s="764">
        <f>IFERROR(VLOOKUP($B$28:$B$565,低压数据库!$C:$AR,34,FALSE),0)</f>
        <v>0</v>
      </c>
      <c r="AJ440" s="764">
        <f>IFERROR(VLOOKUP($B$28:$B$565,低压数据库!$C:$AR,35,FALSE),0)</f>
        <v>0</v>
      </c>
      <c r="AK440" s="764">
        <f>IFERROR(VLOOKUP($B$28:$B$565,低压数据库!$C:$AR,36,FALSE),0)</f>
        <v>0</v>
      </c>
      <c r="AL440" s="764">
        <f>IFERROR(VLOOKUP($B$28:$B$565,低压数据库!$C:$AR,37,FALSE),0)</f>
        <v>0</v>
      </c>
      <c r="AM440" s="764">
        <f>IFERROR(VLOOKUP($B$28:$B$565,低压数据库!$C:$AR,38,FALSE),0)</f>
        <v>0</v>
      </c>
      <c r="AN440" s="764">
        <f>IFERROR(VLOOKUP($B$28:$B$565,低压数据库!$C:$AR,39,FALSE),0)</f>
        <v>0</v>
      </c>
      <c r="AO440" s="764"/>
      <c r="AP440" s="764">
        <f>IFERROR(VLOOKUP($B$28:$B$565,低压数据库!$C:$AR,40,FALSE),0)</f>
        <v>0</v>
      </c>
      <c r="AQ440" s="764">
        <f>IFERROR(VLOOKUP($B$28:$B$565,低压数据库!$C:$AR,41,FALSE),0)</f>
        <v>0</v>
      </c>
      <c r="AR440" s="764"/>
      <c r="AS440" s="764"/>
      <c r="AT440" s="764"/>
      <c r="AU440" s="765">
        <f>IFERROR(VLOOKUP($B$28:$B$565,低压数据库!$C:$AR,42,FALSE),0)</f>
        <v>0</v>
      </c>
    </row>
    <row r="441" s="675" customFormat="1" customHeight="1" spans="1:47">
      <c r="A441" s="769"/>
      <c r="B441" s="772"/>
      <c r="C441" s="759"/>
      <c r="D441" s="760"/>
      <c r="E441" s="761"/>
      <c r="F441" s="761"/>
      <c r="G441" s="761"/>
      <c r="H441" s="760"/>
      <c r="I441" s="760"/>
      <c r="J441" s="768"/>
      <c r="K441" s="763"/>
      <c r="L441" s="764"/>
      <c r="M441" s="764"/>
      <c r="N441" s="764"/>
      <c r="O441" s="764"/>
      <c r="P441" s="764"/>
      <c r="Q441" s="764"/>
      <c r="R441" s="764"/>
      <c r="S441" s="764"/>
      <c r="T441" s="764"/>
      <c r="U441" s="764"/>
      <c r="V441" s="764"/>
      <c r="W441" s="764"/>
      <c r="X441" s="764"/>
      <c r="Y441" s="764"/>
      <c r="Z441" s="764"/>
      <c r="AA441" s="764"/>
      <c r="AB441" s="764"/>
      <c r="AC441" s="764"/>
      <c r="AD441" s="764"/>
      <c r="AE441" s="764"/>
      <c r="AF441" s="764"/>
      <c r="AG441" s="764"/>
      <c r="AH441" s="764"/>
      <c r="AI441" s="764"/>
      <c r="AJ441" s="764"/>
      <c r="AK441" s="764"/>
      <c r="AL441" s="764"/>
      <c r="AM441" s="764"/>
      <c r="AN441" s="764"/>
      <c r="AO441" s="764"/>
      <c r="AP441" s="764"/>
      <c r="AQ441" s="764"/>
      <c r="AR441" s="764"/>
      <c r="AS441" s="764"/>
      <c r="AT441" s="764"/>
      <c r="AU441" s="765"/>
    </row>
    <row r="442" s="675" customFormat="1" customHeight="1" spans="1:47">
      <c r="A442" s="769"/>
      <c r="B442" s="770"/>
      <c r="C442" s="759">
        <f>IFERROR(VLOOKUP(B442:B570,低压数据库!C:D,2,FALSE),0)</f>
        <v>0</v>
      </c>
      <c r="D442" s="760">
        <f>IFERROR(VLOOKUP(B442:B570,低压数据库!C:E,3,FALSE),0)</f>
        <v>0</v>
      </c>
      <c r="E442" s="761"/>
      <c r="F442" s="761"/>
      <c r="G442" s="761"/>
      <c r="H442" s="760"/>
      <c r="I442" s="760">
        <f>IFERROR(VLOOKUP(B442:B570,低压数据库!C:J,8,FALSE),0)</f>
        <v>0</v>
      </c>
      <c r="J442" s="771"/>
      <c r="K442" s="763"/>
      <c r="L442" s="764">
        <f>IFERROR(VLOOKUP($B$28:$B$565,低压数据库!$C:$AR,11,FALSE),0)</f>
        <v>0</v>
      </c>
      <c r="M442" s="764">
        <f>IFERROR(VLOOKUP($B$28:$B$565,低压数据库!$C:$AR,12,FALSE),0)</f>
        <v>0</v>
      </c>
      <c r="N442" s="764">
        <f>IFERROR(VLOOKUP($B$28:$B$565,低压数据库!$C:$AR,13,FALSE),0)</f>
        <v>0</v>
      </c>
      <c r="O442" s="764">
        <f>IFERROR(VLOOKUP($B$28:$B$565,低压数据库!$C:$AR,14,FALSE),0)</f>
        <v>0</v>
      </c>
      <c r="P442" s="764">
        <f>IFERROR(VLOOKUP($B$28:$B$565,低压数据库!$C:$AR,15,FALSE),0)</f>
        <v>0</v>
      </c>
      <c r="Q442" s="764">
        <f>IFERROR(VLOOKUP($B$28:$B$565,低压数据库!$C:$AR,16,FALSE),0)</f>
        <v>0</v>
      </c>
      <c r="R442" s="764">
        <f>IFERROR(VLOOKUP($B$28:$B$565,低压数据库!$C:$AR,17,FALSE),0)</f>
        <v>0</v>
      </c>
      <c r="S442" s="764">
        <f>IFERROR(VLOOKUP($B$28:$B$565,低压数据库!$C:$AR,18,FALSE),0)</f>
        <v>0</v>
      </c>
      <c r="T442" s="764">
        <f>IFERROR(VLOOKUP($B$28:$B$565,低压数据库!$C:$AR,19,FALSE),0)</f>
        <v>0</v>
      </c>
      <c r="U442" s="764">
        <f>IFERROR(VLOOKUP($B$28:$B$565,低压数据库!$C:$AR,20,FALSE),0)</f>
        <v>0</v>
      </c>
      <c r="V442" s="764">
        <f>IFERROR(VLOOKUP($B$28:$B$565,低压数据库!$C:$AR,21,FALSE),0)</f>
        <v>0</v>
      </c>
      <c r="W442" s="764">
        <f>IFERROR(VLOOKUP($B$28:$B$565,低压数据库!$C:$AR,22,FALSE),0)</f>
        <v>0</v>
      </c>
      <c r="X442" s="764">
        <f>IFERROR(VLOOKUP($B$28:$B$565,低压数据库!$C:$AR,23,FALSE),0)</f>
        <v>0</v>
      </c>
      <c r="Y442" s="764">
        <f>IFERROR(VLOOKUP($B$28:$B$565,低压数据库!$C:$AR,24,FALSE),0)</f>
        <v>0</v>
      </c>
      <c r="Z442" s="764">
        <f>IFERROR(VLOOKUP($B$28:$B$565,低压数据库!$C:$AR,25,FALSE),0)</f>
        <v>0</v>
      </c>
      <c r="AA442" s="764">
        <f>IFERROR(VLOOKUP($B$28:$B$565,低压数据库!$C:$AR,26,FALSE),0)</f>
        <v>0</v>
      </c>
      <c r="AB442" s="764">
        <f>IFERROR(VLOOKUP($B$28:$B$565,低压数据库!$C:$AR,27,FALSE),0)</f>
        <v>0</v>
      </c>
      <c r="AC442" s="764">
        <f>IFERROR(VLOOKUP($B$28:$B$565,低压数据库!$C:$AR,28,FALSE),0)</f>
        <v>0</v>
      </c>
      <c r="AD442" s="764">
        <f>IFERROR(VLOOKUP($B$28:$B$565,低压数据库!$C:$AR,29,FALSE),0)</f>
        <v>0</v>
      </c>
      <c r="AE442" s="764">
        <f>IFERROR(VLOOKUP($B$28:$B$565,低压数据库!$C:$AR,30,FALSE),0)</f>
        <v>0</v>
      </c>
      <c r="AF442" s="764">
        <f>IFERROR(VLOOKUP($B$28:$B$565,低压数据库!$C:$AR,31,FALSE),0)</f>
        <v>0</v>
      </c>
      <c r="AG442" s="764">
        <f>IFERROR(VLOOKUP($B$28:$B$565,低压数据库!$C:$AR,32,FALSE),0)</f>
        <v>0</v>
      </c>
      <c r="AH442" s="764">
        <f>IFERROR(VLOOKUP($B$28:$B$565,低压数据库!$C:$AR,33,FALSE),0)</f>
        <v>0</v>
      </c>
      <c r="AI442" s="764">
        <f>IFERROR(VLOOKUP($B$28:$B$565,低压数据库!$C:$AR,34,FALSE),0)</f>
        <v>0</v>
      </c>
      <c r="AJ442" s="764">
        <f>IFERROR(VLOOKUP($B$28:$B$565,低压数据库!$C:$AR,35,FALSE),0)</f>
        <v>0</v>
      </c>
      <c r="AK442" s="764">
        <f>IFERROR(VLOOKUP($B$28:$B$565,低压数据库!$C:$AR,36,FALSE),0)</f>
        <v>0</v>
      </c>
      <c r="AL442" s="764">
        <f>IFERROR(VLOOKUP($B$28:$B$565,低压数据库!$C:$AR,37,FALSE),0)</f>
        <v>0</v>
      </c>
      <c r="AM442" s="764">
        <f>IFERROR(VLOOKUP($B$28:$B$565,低压数据库!$C:$AR,38,FALSE),0)</f>
        <v>0</v>
      </c>
      <c r="AN442" s="764">
        <f>IFERROR(VLOOKUP($B$28:$B$565,低压数据库!$C:$AR,39,FALSE),0)</f>
        <v>0</v>
      </c>
      <c r="AO442" s="764"/>
      <c r="AP442" s="764">
        <f>IFERROR(VLOOKUP($B$28:$B$565,低压数据库!$C:$AR,40,FALSE),0)</f>
        <v>0</v>
      </c>
      <c r="AQ442" s="764">
        <f>IFERROR(VLOOKUP($B$28:$B$565,低压数据库!$C:$AR,41,FALSE),0)</f>
        <v>0</v>
      </c>
      <c r="AR442" s="764"/>
      <c r="AS442" s="764"/>
      <c r="AT442" s="764"/>
      <c r="AU442" s="765">
        <f>IFERROR(VLOOKUP($B$28:$B$565,低压数据库!$C:$AR,42,FALSE),0)</f>
        <v>0</v>
      </c>
    </row>
    <row r="443" s="675" customFormat="1" customHeight="1" spans="1:47">
      <c r="A443" s="769"/>
      <c r="B443" s="772"/>
      <c r="C443" s="759"/>
      <c r="D443" s="760"/>
      <c r="E443" s="761"/>
      <c r="F443" s="761"/>
      <c r="G443" s="761"/>
      <c r="H443" s="760"/>
      <c r="I443" s="760"/>
      <c r="J443" s="768"/>
      <c r="K443" s="763"/>
      <c r="L443" s="764"/>
      <c r="M443" s="764"/>
      <c r="N443" s="764"/>
      <c r="O443" s="764"/>
      <c r="P443" s="764"/>
      <c r="Q443" s="764"/>
      <c r="R443" s="764"/>
      <c r="S443" s="764"/>
      <c r="T443" s="764"/>
      <c r="U443" s="764"/>
      <c r="V443" s="764"/>
      <c r="W443" s="764"/>
      <c r="X443" s="764"/>
      <c r="Y443" s="764"/>
      <c r="Z443" s="764"/>
      <c r="AA443" s="764"/>
      <c r="AB443" s="764"/>
      <c r="AC443" s="764"/>
      <c r="AD443" s="764"/>
      <c r="AE443" s="764"/>
      <c r="AF443" s="764"/>
      <c r="AG443" s="764"/>
      <c r="AH443" s="764"/>
      <c r="AI443" s="764"/>
      <c r="AJ443" s="764"/>
      <c r="AK443" s="764"/>
      <c r="AL443" s="764"/>
      <c r="AM443" s="764"/>
      <c r="AN443" s="764"/>
      <c r="AO443" s="764"/>
      <c r="AP443" s="764"/>
      <c r="AQ443" s="764"/>
      <c r="AR443" s="764"/>
      <c r="AS443" s="764"/>
      <c r="AT443" s="764"/>
      <c r="AU443" s="765"/>
    </row>
    <row r="444" s="675" customFormat="1" customHeight="1" spans="1:47">
      <c r="A444" s="769"/>
      <c r="B444" s="770"/>
      <c r="C444" s="759">
        <f>IFERROR(VLOOKUP(B444:B570,低压数据库!C:D,2,FALSE),0)</f>
        <v>0</v>
      </c>
      <c r="D444" s="760">
        <f>IFERROR(VLOOKUP(B444:B570,低压数据库!C:E,3,FALSE),0)</f>
        <v>0</v>
      </c>
      <c r="E444" s="761"/>
      <c r="F444" s="761"/>
      <c r="G444" s="761"/>
      <c r="H444" s="760"/>
      <c r="I444" s="760">
        <f>IFERROR(VLOOKUP(B444:B570,低压数据库!C:J,8,FALSE),0)</f>
        <v>0</v>
      </c>
      <c r="J444" s="771"/>
      <c r="K444" s="763"/>
      <c r="L444" s="764">
        <f>IFERROR(VLOOKUP($B$28:$B$565,低压数据库!$C:$AR,11,FALSE),0)</f>
        <v>0</v>
      </c>
      <c r="M444" s="764">
        <f>IFERROR(VLOOKUP($B$28:$B$565,低压数据库!$C:$AR,12,FALSE),0)</f>
        <v>0</v>
      </c>
      <c r="N444" s="764">
        <f>IFERROR(VLOOKUP($B$28:$B$565,低压数据库!$C:$AR,13,FALSE),0)</f>
        <v>0</v>
      </c>
      <c r="O444" s="764">
        <f>IFERROR(VLOOKUP($B$28:$B$565,低压数据库!$C:$AR,14,FALSE),0)</f>
        <v>0</v>
      </c>
      <c r="P444" s="764">
        <f>IFERROR(VLOOKUP($B$28:$B$565,低压数据库!$C:$AR,15,FALSE),0)</f>
        <v>0</v>
      </c>
      <c r="Q444" s="764">
        <f>IFERROR(VLOOKUP($B$28:$B$565,低压数据库!$C:$AR,16,FALSE),0)</f>
        <v>0</v>
      </c>
      <c r="R444" s="764">
        <f>IFERROR(VLOOKUP($B$28:$B$565,低压数据库!$C:$AR,17,FALSE),0)</f>
        <v>0</v>
      </c>
      <c r="S444" s="764">
        <f>IFERROR(VLOOKUP($B$28:$B$565,低压数据库!$C:$AR,18,FALSE),0)</f>
        <v>0</v>
      </c>
      <c r="T444" s="764">
        <f>IFERROR(VLOOKUP($B$28:$B$565,低压数据库!$C:$AR,19,FALSE),0)</f>
        <v>0</v>
      </c>
      <c r="U444" s="764">
        <f>IFERROR(VLOOKUP($B$28:$B$565,低压数据库!$C:$AR,20,FALSE),0)</f>
        <v>0</v>
      </c>
      <c r="V444" s="764">
        <f>IFERROR(VLOOKUP($B$28:$B$565,低压数据库!$C:$AR,21,FALSE),0)</f>
        <v>0</v>
      </c>
      <c r="W444" s="764">
        <f>IFERROR(VLOOKUP($B$28:$B$565,低压数据库!$C:$AR,22,FALSE),0)</f>
        <v>0</v>
      </c>
      <c r="X444" s="764">
        <f>IFERROR(VLOOKUP($B$28:$B$565,低压数据库!$C:$AR,23,FALSE),0)</f>
        <v>0</v>
      </c>
      <c r="Y444" s="764">
        <f>IFERROR(VLOOKUP($B$28:$B$565,低压数据库!$C:$AR,24,FALSE),0)</f>
        <v>0</v>
      </c>
      <c r="Z444" s="764">
        <f>IFERROR(VLOOKUP($B$28:$B$565,低压数据库!$C:$AR,25,FALSE),0)</f>
        <v>0</v>
      </c>
      <c r="AA444" s="764">
        <f>IFERROR(VLOOKUP($B$28:$B$565,低压数据库!$C:$AR,26,FALSE),0)</f>
        <v>0</v>
      </c>
      <c r="AB444" s="764">
        <f>IFERROR(VLOOKUP($B$28:$B$565,低压数据库!$C:$AR,27,FALSE),0)</f>
        <v>0</v>
      </c>
      <c r="AC444" s="764">
        <f>IFERROR(VLOOKUP($B$28:$B$565,低压数据库!$C:$AR,28,FALSE),0)</f>
        <v>0</v>
      </c>
      <c r="AD444" s="764">
        <f>IFERROR(VLOOKUP($B$28:$B$565,低压数据库!$C:$AR,29,FALSE),0)</f>
        <v>0</v>
      </c>
      <c r="AE444" s="764">
        <f>IFERROR(VLOOKUP($B$28:$B$565,低压数据库!$C:$AR,30,FALSE),0)</f>
        <v>0</v>
      </c>
      <c r="AF444" s="764">
        <f>IFERROR(VLOOKUP($B$28:$B$565,低压数据库!$C:$AR,31,FALSE),0)</f>
        <v>0</v>
      </c>
      <c r="AG444" s="764">
        <f>IFERROR(VLOOKUP($B$28:$B$565,低压数据库!$C:$AR,32,FALSE),0)</f>
        <v>0</v>
      </c>
      <c r="AH444" s="764">
        <f>IFERROR(VLOOKUP($B$28:$B$565,低压数据库!$C:$AR,33,FALSE),0)</f>
        <v>0</v>
      </c>
      <c r="AI444" s="764">
        <f>IFERROR(VLOOKUP($B$28:$B$565,低压数据库!$C:$AR,34,FALSE),0)</f>
        <v>0</v>
      </c>
      <c r="AJ444" s="764">
        <f>IFERROR(VLOOKUP($B$28:$B$565,低压数据库!$C:$AR,35,FALSE),0)</f>
        <v>0</v>
      </c>
      <c r="AK444" s="764">
        <f>IFERROR(VLOOKUP($B$28:$B$565,低压数据库!$C:$AR,36,FALSE),0)</f>
        <v>0</v>
      </c>
      <c r="AL444" s="764">
        <f>IFERROR(VLOOKUP($B$28:$B$565,低压数据库!$C:$AR,37,FALSE),0)</f>
        <v>0</v>
      </c>
      <c r="AM444" s="764">
        <f>IFERROR(VLOOKUP($B$28:$B$565,低压数据库!$C:$AR,38,FALSE),0)</f>
        <v>0</v>
      </c>
      <c r="AN444" s="764">
        <f>IFERROR(VLOOKUP($B$28:$B$565,低压数据库!$C:$AR,39,FALSE),0)</f>
        <v>0</v>
      </c>
      <c r="AO444" s="764"/>
      <c r="AP444" s="764">
        <f>IFERROR(VLOOKUP($B$28:$B$565,低压数据库!$C:$AR,40,FALSE),0)</f>
        <v>0</v>
      </c>
      <c r="AQ444" s="764">
        <f>IFERROR(VLOOKUP($B$28:$B$565,低压数据库!$C:$AR,41,FALSE),0)</f>
        <v>0</v>
      </c>
      <c r="AR444" s="764"/>
      <c r="AS444" s="764"/>
      <c r="AT444" s="764"/>
      <c r="AU444" s="765">
        <f>IFERROR(VLOOKUP($B$28:$B$565,低压数据库!$C:$AR,42,FALSE),0)</f>
        <v>0</v>
      </c>
    </row>
    <row r="445" s="675" customFormat="1" customHeight="1" spans="1:47">
      <c r="A445" s="769"/>
      <c r="B445" s="772"/>
      <c r="C445" s="759"/>
      <c r="D445" s="760"/>
      <c r="E445" s="761"/>
      <c r="F445" s="761"/>
      <c r="G445" s="761"/>
      <c r="H445" s="760"/>
      <c r="I445" s="760"/>
      <c r="J445" s="768"/>
      <c r="K445" s="763"/>
      <c r="L445" s="764"/>
      <c r="M445" s="764"/>
      <c r="N445" s="764"/>
      <c r="O445" s="764"/>
      <c r="P445" s="764"/>
      <c r="Q445" s="764"/>
      <c r="R445" s="764"/>
      <c r="S445" s="764"/>
      <c r="T445" s="764"/>
      <c r="U445" s="764"/>
      <c r="V445" s="764"/>
      <c r="W445" s="764"/>
      <c r="X445" s="764"/>
      <c r="Y445" s="764"/>
      <c r="Z445" s="764"/>
      <c r="AA445" s="764"/>
      <c r="AB445" s="764"/>
      <c r="AC445" s="764"/>
      <c r="AD445" s="764"/>
      <c r="AE445" s="764"/>
      <c r="AF445" s="764"/>
      <c r="AG445" s="764"/>
      <c r="AH445" s="764"/>
      <c r="AI445" s="764"/>
      <c r="AJ445" s="764"/>
      <c r="AK445" s="764"/>
      <c r="AL445" s="764"/>
      <c r="AM445" s="764"/>
      <c r="AN445" s="764"/>
      <c r="AO445" s="764"/>
      <c r="AP445" s="764"/>
      <c r="AQ445" s="764"/>
      <c r="AR445" s="764"/>
      <c r="AS445" s="764"/>
      <c r="AT445" s="764"/>
      <c r="AU445" s="765"/>
    </row>
    <row r="446" s="675" customFormat="1" customHeight="1" spans="1:47">
      <c r="A446" s="769"/>
      <c r="B446" s="770"/>
      <c r="C446" s="759">
        <f>IFERROR(VLOOKUP(B446:B570,低压数据库!C:D,2,FALSE),0)</f>
        <v>0</v>
      </c>
      <c r="D446" s="760">
        <f>IFERROR(VLOOKUP(B446:B570,低压数据库!C:E,3,FALSE),0)</f>
        <v>0</v>
      </c>
      <c r="E446" s="761"/>
      <c r="F446" s="761"/>
      <c r="G446" s="761"/>
      <c r="H446" s="760"/>
      <c r="I446" s="760">
        <f>IFERROR(VLOOKUP(B446:B570,低压数据库!C:J,8,FALSE),0)</f>
        <v>0</v>
      </c>
      <c r="J446" s="771"/>
      <c r="K446" s="763"/>
      <c r="L446" s="764">
        <f>IFERROR(VLOOKUP($B$28:$B$565,低压数据库!$C:$AR,11,FALSE),0)</f>
        <v>0</v>
      </c>
      <c r="M446" s="764">
        <f>IFERROR(VLOOKUP($B$28:$B$565,低压数据库!$C:$AR,12,FALSE),0)</f>
        <v>0</v>
      </c>
      <c r="N446" s="764">
        <f>IFERROR(VLOOKUP($B$28:$B$565,低压数据库!$C:$AR,13,FALSE),0)</f>
        <v>0</v>
      </c>
      <c r="O446" s="764">
        <f>IFERROR(VLOOKUP($B$28:$B$565,低压数据库!$C:$AR,14,FALSE),0)</f>
        <v>0</v>
      </c>
      <c r="P446" s="764">
        <f>IFERROR(VLOOKUP($B$28:$B$565,低压数据库!$C:$AR,15,FALSE),0)</f>
        <v>0</v>
      </c>
      <c r="Q446" s="764">
        <f>IFERROR(VLOOKUP($B$28:$B$565,低压数据库!$C:$AR,16,FALSE),0)</f>
        <v>0</v>
      </c>
      <c r="R446" s="764">
        <f>IFERROR(VLOOKUP($B$28:$B$565,低压数据库!$C:$AR,17,FALSE),0)</f>
        <v>0</v>
      </c>
      <c r="S446" s="764">
        <f>IFERROR(VLOOKUP($B$28:$B$565,低压数据库!$C:$AR,18,FALSE),0)</f>
        <v>0</v>
      </c>
      <c r="T446" s="764">
        <f>IFERROR(VLOOKUP($B$28:$B$565,低压数据库!$C:$AR,19,FALSE),0)</f>
        <v>0</v>
      </c>
      <c r="U446" s="764">
        <f>IFERROR(VLOOKUP($B$28:$B$565,低压数据库!$C:$AR,20,FALSE),0)</f>
        <v>0</v>
      </c>
      <c r="V446" s="764">
        <f>IFERROR(VLOOKUP($B$28:$B$565,低压数据库!$C:$AR,21,FALSE),0)</f>
        <v>0</v>
      </c>
      <c r="W446" s="764">
        <f>IFERROR(VLOOKUP($B$28:$B$565,低压数据库!$C:$AR,22,FALSE),0)</f>
        <v>0</v>
      </c>
      <c r="X446" s="764">
        <f>IFERROR(VLOOKUP($B$28:$B$565,低压数据库!$C:$AR,23,FALSE),0)</f>
        <v>0</v>
      </c>
      <c r="Y446" s="764">
        <f>IFERROR(VLOOKUP($B$28:$B$565,低压数据库!$C:$AR,24,FALSE),0)</f>
        <v>0</v>
      </c>
      <c r="Z446" s="764">
        <f>IFERROR(VLOOKUP($B$28:$B$565,低压数据库!$C:$AR,25,FALSE),0)</f>
        <v>0</v>
      </c>
      <c r="AA446" s="764">
        <f>IFERROR(VLOOKUP($B$28:$B$565,低压数据库!$C:$AR,26,FALSE),0)</f>
        <v>0</v>
      </c>
      <c r="AB446" s="764">
        <f>IFERROR(VLOOKUP($B$28:$B$565,低压数据库!$C:$AR,27,FALSE),0)</f>
        <v>0</v>
      </c>
      <c r="AC446" s="764">
        <f>IFERROR(VLOOKUP($B$28:$B$565,低压数据库!$C:$AR,28,FALSE),0)</f>
        <v>0</v>
      </c>
      <c r="AD446" s="764">
        <f>IFERROR(VLOOKUP($B$28:$B$565,低压数据库!$C:$AR,29,FALSE),0)</f>
        <v>0</v>
      </c>
      <c r="AE446" s="764">
        <f>IFERROR(VLOOKUP($B$28:$B$565,低压数据库!$C:$AR,30,FALSE),0)</f>
        <v>0</v>
      </c>
      <c r="AF446" s="764">
        <f>IFERROR(VLOOKUP($B$28:$B$565,低压数据库!$C:$AR,31,FALSE),0)</f>
        <v>0</v>
      </c>
      <c r="AG446" s="764">
        <f>IFERROR(VLOOKUP($B$28:$B$565,低压数据库!$C:$AR,32,FALSE),0)</f>
        <v>0</v>
      </c>
      <c r="AH446" s="764">
        <f>IFERROR(VLOOKUP($B$28:$B$565,低压数据库!$C:$AR,33,FALSE),0)</f>
        <v>0</v>
      </c>
      <c r="AI446" s="764">
        <f>IFERROR(VLOOKUP($B$28:$B$565,低压数据库!$C:$AR,34,FALSE),0)</f>
        <v>0</v>
      </c>
      <c r="AJ446" s="764">
        <f>IFERROR(VLOOKUP($B$28:$B$565,低压数据库!$C:$AR,35,FALSE),0)</f>
        <v>0</v>
      </c>
      <c r="AK446" s="764">
        <f>IFERROR(VLOOKUP($B$28:$B$565,低压数据库!$C:$AR,36,FALSE),0)</f>
        <v>0</v>
      </c>
      <c r="AL446" s="764">
        <f>IFERROR(VLOOKUP($B$28:$B$565,低压数据库!$C:$AR,37,FALSE),0)</f>
        <v>0</v>
      </c>
      <c r="AM446" s="764">
        <f>IFERROR(VLOOKUP($B$28:$B$565,低压数据库!$C:$AR,38,FALSE),0)</f>
        <v>0</v>
      </c>
      <c r="AN446" s="764">
        <f>IFERROR(VLOOKUP($B$28:$B$565,低压数据库!$C:$AR,39,FALSE),0)</f>
        <v>0</v>
      </c>
      <c r="AO446" s="764"/>
      <c r="AP446" s="764">
        <f>IFERROR(VLOOKUP($B$28:$B$565,低压数据库!$C:$AR,40,FALSE),0)</f>
        <v>0</v>
      </c>
      <c r="AQ446" s="764">
        <f>IFERROR(VLOOKUP($B$28:$B$565,低压数据库!$C:$AR,41,FALSE),0)</f>
        <v>0</v>
      </c>
      <c r="AR446" s="764"/>
      <c r="AS446" s="764"/>
      <c r="AT446" s="764"/>
      <c r="AU446" s="765">
        <f>IFERROR(VLOOKUP($B$28:$B$565,低压数据库!$C:$AR,42,FALSE),0)</f>
        <v>0</v>
      </c>
    </row>
    <row r="447" s="675" customFormat="1" customHeight="1" spans="1:47">
      <c r="A447" s="769"/>
      <c r="B447" s="772"/>
      <c r="C447" s="759"/>
      <c r="D447" s="760"/>
      <c r="E447" s="761"/>
      <c r="F447" s="761"/>
      <c r="G447" s="761"/>
      <c r="H447" s="760"/>
      <c r="I447" s="760"/>
      <c r="J447" s="768"/>
      <c r="K447" s="763"/>
      <c r="L447" s="764"/>
      <c r="M447" s="764"/>
      <c r="N447" s="764"/>
      <c r="O447" s="764"/>
      <c r="P447" s="764"/>
      <c r="Q447" s="764"/>
      <c r="R447" s="764"/>
      <c r="S447" s="764"/>
      <c r="T447" s="764"/>
      <c r="U447" s="764"/>
      <c r="V447" s="764"/>
      <c r="W447" s="764"/>
      <c r="X447" s="764"/>
      <c r="Y447" s="764"/>
      <c r="Z447" s="764"/>
      <c r="AA447" s="764"/>
      <c r="AB447" s="764"/>
      <c r="AC447" s="764"/>
      <c r="AD447" s="764"/>
      <c r="AE447" s="764"/>
      <c r="AF447" s="764"/>
      <c r="AG447" s="764"/>
      <c r="AH447" s="764"/>
      <c r="AI447" s="764"/>
      <c r="AJ447" s="764"/>
      <c r="AK447" s="764"/>
      <c r="AL447" s="764"/>
      <c r="AM447" s="764"/>
      <c r="AN447" s="764"/>
      <c r="AO447" s="764"/>
      <c r="AP447" s="764"/>
      <c r="AQ447" s="764"/>
      <c r="AR447" s="764"/>
      <c r="AS447" s="764"/>
      <c r="AT447" s="764"/>
      <c r="AU447" s="765"/>
    </row>
    <row r="448" s="675" customFormat="1" customHeight="1" spans="1:47">
      <c r="A448" s="769"/>
      <c r="B448" s="770"/>
      <c r="C448" s="759">
        <f>IFERROR(VLOOKUP(B448:B570,低压数据库!C:D,2,FALSE),0)</f>
        <v>0</v>
      </c>
      <c r="D448" s="760">
        <f>IFERROR(VLOOKUP(B448:B570,低压数据库!C:E,3,FALSE),0)</f>
        <v>0</v>
      </c>
      <c r="E448" s="761"/>
      <c r="F448" s="761"/>
      <c r="G448" s="761"/>
      <c r="H448" s="760"/>
      <c r="I448" s="760">
        <f>IFERROR(VLOOKUP(B448:B570,低压数据库!C:J,8,FALSE),0)</f>
        <v>0</v>
      </c>
      <c r="J448" s="771"/>
      <c r="K448" s="763"/>
      <c r="L448" s="764">
        <f>IFERROR(VLOOKUP($B$28:$B$565,低压数据库!$C:$AR,11,FALSE),0)</f>
        <v>0</v>
      </c>
      <c r="M448" s="764">
        <f>IFERROR(VLOOKUP($B$28:$B$565,低压数据库!$C:$AR,12,FALSE),0)</f>
        <v>0</v>
      </c>
      <c r="N448" s="764">
        <f>IFERROR(VLOOKUP($B$28:$B$565,低压数据库!$C:$AR,13,FALSE),0)</f>
        <v>0</v>
      </c>
      <c r="O448" s="764">
        <f>IFERROR(VLOOKUP($B$28:$B$565,低压数据库!$C:$AR,14,FALSE),0)</f>
        <v>0</v>
      </c>
      <c r="P448" s="764">
        <f>IFERROR(VLOOKUP($B$28:$B$565,低压数据库!$C:$AR,15,FALSE),0)</f>
        <v>0</v>
      </c>
      <c r="Q448" s="764">
        <f>IFERROR(VLOOKUP($B$28:$B$565,低压数据库!$C:$AR,16,FALSE),0)</f>
        <v>0</v>
      </c>
      <c r="R448" s="764">
        <f>IFERROR(VLOOKUP($B$28:$B$565,低压数据库!$C:$AR,17,FALSE),0)</f>
        <v>0</v>
      </c>
      <c r="S448" s="764">
        <f>IFERROR(VLOOKUP($B$28:$B$565,低压数据库!$C:$AR,18,FALSE),0)</f>
        <v>0</v>
      </c>
      <c r="T448" s="764">
        <f>IFERROR(VLOOKUP($B$28:$B$565,低压数据库!$C:$AR,19,FALSE),0)</f>
        <v>0</v>
      </c>
      <c r="U448" s="764">
        <f>IFERROR(VLOOKUP($B$28:$B$565,低压数据库!$C:$AR,20,FALSE),0)</f>
        <v>0</v>
      </c>
      <c r="V448" s="764">
        <f>IFERROR(VLOOKUP($B$28:$B$565,低压数据库!$C:$AR,21,FALSE),0)</f>
        <v>0</v>
      </c>
      <c r="W448" s="764">
        <f>IFERROR(VLOOKUP($B$28:$B$565,低压数据库!$C:$AR,22,FALSE),0)</f>
        <v>0</v>
      </c>
      <c r="X448" s="764">
        <f>IFERROR(VLOOKUP($B$28:$B$565,低压数据库!$C:$AR,23,FALSE),0)</f>
        <v>0</v>
      </c>
      <c r="Y448" s="764">
        <f>IFERROR(VLOOKUP($B$28:$B$565,低压数据库!$C:$AR,24,FALSE),0)</f>
        <v>0</v>
      </c>
      <c r="Z448" s="764">
        <f>IFERROR(VLOOKUP($B$28:$B$565,低压数据库!$C:$AR,25,FALSE),0)</f>
        <v>0</v>
      </c>
      <c r="AA448" s="764">
        <f>IFERROR(VLOOKUP($B$28:$B$565,低压数据库!$C:$AR,26,FALSE),0)</f>
        <v>0</v>
      </c>
      <c r="AB448" s="764">
        <f>IFERROR(VLOOKUP($B$28:$B$565,低压数据库!$C:$AR,27,FALSE),0)</f>
        <v>0</v>
      </c>
      <c r="AC448" s="764">
        <f>IFERROR(VLOOKUP($B$28:$B$565,低压数据库!$C:$AR,28,FALSE),0)</f>
        <v>0</v>
      </c>
      <c r="AD448" s="764">
        <f>IFERROR(VLOOKUP($B$28:$B$565,低压数据库!$C:$AR,29,FALSE),0)</f>
        <v>0</v>
      </c>
      <c r="AE448" s="764">
        <f>IFERROR(VLOOKUP($B$28:$B$565,低压数据库!$C:$AR,30,FALSE),0)</f>
        <v>0</v>
      </c>
      <c r="AF448" s="764">
        <f>IFERROR(VLOOKUP($B$28:$B$565,低压数据库!$C:$AR,31,FALSE),0)</f>
        <v>0</v>
      </c>
      <c r="AG448" s="764">
        <f>IFERROR(VLOOKUP($B$28:$B$565,低压数据库!$C:$AR,32,FALSE),0)</f>
        <v>0</v>
      </c>
      <c r="AH448" s="764">
        <f>IFERROR(VLOOKUP($B$28:$B$565,低压数据库!$C:$AR,33,FALSE),0)</f>
        <v>0</v>
      </c>
      <c r="AI448" s="764">
        <f>IFERROR(VLOOKUP($B$28:$B$565,低压数据库!$C:$AR,34,FALSE),0)</f>
        <v>0</v>
      </c>
      <c r="AJ448" s="764">
        <f>IFERROR(VLOOKUP($B$28:$B$565,低压数据库!$C:$AR,35,FALSE),0)</f>
        <v>0</v>
      </c>
      <c r="AK448" s="764">
        <f>IFERROR(VLOOKUP($B$28:$B$565,低压数据库!$C:$AR,36,FALSE),0)</f>
        <v>0</v>
      </c>
      <c r="AL448" s="764">
        <f>IFERROR(VLOOKUP($B$28:$B$565,低压数据库!$C:$AR,37,FALSE),0)</f>
        <v>0</v>
      </c>
      <c r="AM448" s="764">
        <f>IFERROR(VLOOKUP($B$28:$B$565,低压数据库!$C:$AR,38,FALSE),0)</f>
        <v>0</v>
      </c>
      <c r="AN448" s="764">
        <f>IFERROR(VLOOKUP($B$28:$B$565,低压数据库!$C:$AR,39,FALSE),0)</f>
        <v>0</v>
      </c>
      <c r="AO448" s="764"/>
      <c r="AP448" s="764">
        <f>IFERROR(VLOOKUP($B$28:$B$565,低压数据库!$C:$AR,40,FALSE),0)</f>
        <v>0</v>
      </c>
      <c r="AQ448" s="764">
        <f>IFERROR(VLOOKUP($B$28:$B$565,低压数据库!$C:$AR,41,FALSE),0)</f>
        <v>0</v>
      </c>
      <c r="AR448" s="764"/>
      <c r="AS448" s="764"/>
      <c r="AT448" s="764"/>
      <c r="AU448" s="765">
        <f>IFERROR(VLOOKUP($B$28:$B$565,低压数据库!$C:$AR,42,FALSE),0)</f>
        <v>0</v>
      </c>
    </row>
    <row r="449" s="675" customFormat="1" customHeight="1" spans="1:47">
      <c r="A449" s="769"/>
      <c r="B449" s="772"/>
      <c r="C449" s="759"/>
      <c r="D449" s="760"/>
      <c r="E449" s="761"/>
      <c r="F449" s="761"/>
      <c r="G449" s="761"/>
      <c r="H449" s="760"/>
      <c r="I449" s="760"/>
      <c r="J449" s="768"/>
      <c r="K449" s="763"/>
      <c r="L449" s="764"/>
      <c r="M449" s="764"/>
      <c r="N449" s="764"/>
      <c r="O449" s="764"/>
      <c r="P449" s="764"/>
      <c r="Q449" s="764"/>
      <c r="R449" s="764"/>
      <c r="S449" s="764"/>
      <c r="T449" s="764"/>
      <c r="U449" s="764"/>
      <c r="V449" s="764"/>
      <c r="W449" s="764"/>
      <c r="X449" s="764"/>
      <c r="Y449" s="764"/>
      <c r="Z449" s="764"/>
      <c r="AA449" s="764"/>
      <c r="AB449" s="764"/>
      <c r="AC449" s="764"/>
      <c r="AD449" s="764"/>
      <c r="AE449" s="764"/>
      <c r="AF449" s="764"/>
      <c r="AG449" s="764"/>
      <c r="AH449" s="764"/>
      <c r="AI449" s="764"/>
      <c r="AJ449" s="764"/>
      <c r="AK449" s="764"/>
      <c r="AL449" s="764"/>
      <c r="AM449" s="764"/>
      <c r="AN449" s="764"/>
      <c r="AO449" s="764"/>
      <c r="AP449" s="764"/>
      <c r="AQ449" s="764"/>
      <c r="AR449" s="764"/>
      <c r="AS449" s="764"/>
      <c r="AT449" s="764"/>
      <c r="AU449" s="765"/>
    </row>
    <row r="450" s="675" customFormat="1" customHeight="1" spans="1:47">
      <c r="A450" s="769"/>
      <c r="B450" s="770"/>
      <c r="C450" s="759">
        <f>IFERROR(VLOOKUP(B450:B570,低压数据库!C:D,2,FALSE),0)</f>
        <v>0</v>
      </c>
      <c r="D450" s="760">
        <f>IFERROR(VLOOKUP(B450:B570,低压数据库!C:E,3,FALSE),0)</f>
        <v>0</v>
      </c>
      <c r="E450" s="761"/>
      <c r="F450" s="761"/>
      <c r="G450" s="761"/>
      <c r="H450" s="760"/>
      <c r="I450" s="760">
        <f>IFERROR(VLOOKUP(B450:B570,低压数据库!C:J,8,FALSE),0)</f>
        <v>0</v>
      </c>
      <c r="J450" s="771"/>
      <c r="K450" s="763"/>
      <c r="L450" s="764">
        <f>IFERROR(VLOOKUP($B$28:$B$565,低压数据库!$C:$AR,11,FALSE),0)</f>
        <v>0</v>
      </c>
      <c r="M450" s="764">
        <f>IFERROR(VLOOKUP($B$28:$B$565,低压数据库!$C:$AR,12,FALSE),0)</f>
        <v>0</v>
      </c>
      <c r="N450" s="764">
        <f>IFERROR(VLOOKUP($B$28:$B$565,低压数据库!$C:$AR,13,FALSE),0)</f>
        <v>0</v>
      </c>
      <c r="O450" s="764">
        <f>IFERROR(VLOOKUP($B$28:$B$565,低压数据库!$C:$AR,14,FALSE),0)</f>
        <v>0</v>
      </c>
      <c r="P450" s="764">
        <f>IFERROR(VLOOKUP($B$28:$B$565,低压数据库!$C:$AR,15,FALSE),0)</f>
        <v>0</v>
      </c>
      <c r="Q450" s="764">
        <f>IFERROR(VLOOKUP($B$28:$B$565,低压数据库!$C:$AR,16,FALSE),0)</f>
        <v>0</v>
      </c>
      <c r="R450" s="764">
        <f>IFERROR(VLOOKUP($B$28:$B$565,低压数据库!$C:$AR,17,FALSE),0)</f>
        <v>0</v>
      </c>
      <c r="S450" s="764">
        <f>IFERROR(VLOOKUP($B$28:$B$565,低压数据库!$C:$AR,18,FALSE),0)</f>
        <v>0</v>
      </c>
      <c r="T450" s="764">
        <f>IFERROR(VLOOKUP($B$28:$B$565,低压数据库!$C:$AR,19,FALSE),0)</f>
        <v>0</v>
      </c>
      <c r="U450" s="764">
        <f>IFERROR(VLOOKUP($B$28:$B$565,低压数据库!$C:$AR,20,FALSE),0)</f>
        <v>0</v>
      </c>
      <c r="V450" s="764">
        <f>IFERROR(VLOOKUP($B$28:$B$565,低压数据库!$C:$AR,21,FALSE),0)</f>
        <v>0</v>
      </c>
      <c r="W450" s="764">
        <f>IFERROR(VLOOKUP($B$28:$B$565,低压数据库!$C:$AR,22,FALSE),0)</f>
        <v>0</v>
      </c>
      <c r="X450" s="764">
        <f>IFERROR(VLOOKUP($B$28:$B$565,低压数据库!$C:$AR,23,FALSE),0)</f>
        <v>0</v>
      </c>
      <c r="Y450" s="764">
        <f>IFERROR(VLOOKUP($B$28:$B$565,低压数据库!$C:$AR,24,FALSE),0)</f>
        <v>0</v>
      </c>
      <c r="Z450" s="764">
        <f>IFERROR(VLOOKUP($B$28:$B$565,低压数据库!$C:$AR,25,FALSE),0)</f>
        <v>0</v>
      </c>
      <c r="AA450" s="764">
        <f>IFERROR(VLOOKUP($B$28:$B$565,低压数据库!$C:$AR,26,FALSE),0)</f>
        <v>0</v>
      </c>
      <c r="AB450" s="764">
        <f>IFERROR(VLOOKUP($B$28:$B$565,低压数据库!$C:$AR,27,FALSE),0)</f>
        <v>0</v>
      </c>
      <c r="AC450" s="764">
        <f>IFERROR(VLOOKUP($B$28:$B$565,低压数据库!$C:$AR,28,FALSE),0)</f>
        <v>0</v>
      </c>
      <c r="AD450" s="764">
        <f>IFERROR(VLOOKUP($B$28:$B$565,低压数据库!$C:$AR,29,FALSE),0)</f>
        <v>0</v>
      </c>
      <c r="AE450" s="764">
        <f>IFERROR(VLOOKUP($B$28:$B$565,低压数据库!$C:$AR,30,FALSE),0)</f>
        <v>0</v>
      </c>
      <c r="AF450" s="764">
        <f>IFERROR(VLOOKUP($B$28:$B$565,低压数据库!$C:$AR,31,FALSE),0)</f>
        <v>0</v>
      </c>
      <c r="AG450" s="764">
        <f>IFERROR(VLOOKUP($B$28:$B$565,低压数据库!$C:$AR,32,FALSE),0)</f>
        <v>0</v>
      </c>
      <c r="AH450" s="764">
        <f>IFERROR(VLOOKUP($B$28:$B$565,低压数据库!$C:$AR,33,FALSE),0)</f>
        <v>0</v>
      </c>
      <c r="AI450" s="764">
        <f>IFERROR(VLOOKUP($B$28:$B$565,低压数据库!$C:$AR,34,FALSE),0)</f>
        <v>0</v>
      </c>
      <c r="AJ450" s="764">
        <f>IFERROR(VLOOKUP($B$28:$B$565,低压数据库!$C:$AR,35,FALSE),0)</f>
        <v>0</v>
      </c>
      <c r="AK450" s="764">
        <f>IFERROR(VLOOKUP($B$28:$B$565,低压数据库!$C:$AR,36,FALSE),0)</f>
        <v>0</v>
      </c>
      <c r="AL450" s="764">
        <f>IFERROR(VLOOKUP($B$28:$B$565,低压数据库!$C:$AR,37,FALSE),0)</f>
        <v>0</v>
      </c>
      <c r="AM450" s="764">
        <f>IFERROR(VLOOKUP($B$28:$B$565,低压数据库!$C:$AR,38,FALSE),0)</f>
        <v>0</v>
      </c>
      <c r="AN450" s="764">
        <f>IFERROR(VLOOKUP($B$28:$B$565,低压数据库!$C:$AR,39,FALSE),0)</f>
        <v>0</v>
      </c>
      <c r="AO450" s="764"/>
      <c r="AP450" s="764">
        <f>IFERROR(VLOOKUP($B$28:$B$565,低压数据库!$C:$AR,40,FALSE),0)</f>
        <v>0</v>
      </c>
      <c r="AQ450" s="764">
        <f>IFERROR(VLOOKUP($B$28:$B$565,低压数据库!$C:$AR,41,FALSE),0)</f>
        <v>0</v>
      </c>
      <c r="AR450" s="764"/>
      <c r="AS450" s="764"/>
      <c r="AT450" s="764"/>
      <c r="AU450" s="765">
        <f>IFERROR(VLOOKUP($B$28:$B$565,低压数据库!$C:$AR,42,FALSE),0)</f>
        <v>0</v>
      </c>
    </row>
    <row r="451" s="675" customFormat="1" customHeight="1" spans="1:47">
      <c r="A451" s="769"/>
      <c r="B451" s="772"/>
      <c r="C451" s="759"/>
      <c r="D451" s="760"/>
      <c r="E451" s="761"/>
      <c r="F451" s="761"/>
      <c r="G451" s="761"/>
      <c r="H451" s="760"/>
      <c r="I451" s="760"/>
      <c r="J451" s="768"/>
      <c r="K451" s="763"/>
      <c r="L451" s="764"/>
      <c r="M451" s="764"/>
      <c r="N451" s="764"/>
      <c r="O451" s="764"/>
      <c r="P451" s="764"/>
      <c r="Q451" s="764"/>
      <c r="R451" s="764"/>
      <c r="S451" s="764"/>
      <c r="T451" s="764"/>
      <c r="U451" s="764"/>
      <c r="V451" s="764"/>
      <c r="W451" s="764"/>
      <c r="X451" s="764"/>
      <c r="Y451" s="764"/>
      <c r="Z451" s="764"/>
      <c r="AA451" s="764"/>
      <c r="AB451" s="764"/>
      <c r="AC451" s="764"/>
      <c r="AD451" s="764"/>
      <c r="AE451" s="764"/>
      <c r="AF451" s="764"/>
      <c r="AG451" s="764"/>
      <c r="AH451" s="764"/>
      <c r="AI451" s="764"/>
      <c r="AJ451" s="764"/>
      <c r="AK451" s="764"/>
      <c r="AL451" s="764"/>
      <c r="AM451" s="764"/>
      <c r="AN451" s="764"/>
      <c r="AO451" s="764"/>
      <c r="AP451" s="764"/>
      <c r="AQ451" s="764"/>
      <c r="AR451" s="764"/>
      <c r="AS451" s="764"/>
      <c r="AT451" s="764"/>
      <c r="AU451" s="765"/>
    </row>
    <row r="452" s="675" customFormat="1" customHeight="1" spans="1:47">
      <c r="A452" s="769"/>
      <c r="B452" s="770"/>
      <c r="C452" s="759">
        <f>IFERROR(VLOOKUP(B452:B570,低压数据库!C:D,2,FALSE),0)</f>
        <v>0</v>
      </c>
      <c r="D452" s="760">
        <f>IFERROR(VLOOKUP(B452:B570,低压数据库!C:E,3,FALSE),0)</f>
        <v>0</v>
      </c>
      <c r="E452" s="761"/>
      <c r="F452" s="761"/>
      <c r="G452" s="761"/>
      <c r="H452" s="760"/>
      <c r="I452" s="760">
        <f>IFERROR(VLOOKUP(B452:B570,低压数据库!C:J,8,FALSE),0)</f>
        <v>0</v>
      </c>
      <c r="J452" s="771"/>
      <c r="K452" s="763"/>
      <c r="L452" s="764">
        <f>IFERROR(VLOOKUP($B$28:$B$565,低压数据库!$C:$AR,11,FALSE),0)</f>
        <v>0</v>
      </c>
      <c r="M452" s="764">
        <f>IFERROR(VLOOKUP($B$28:$B$565,低压数据库!$C:$AR,12,FALSE),0)</f>
        <v>0</v>
      </c>
      <c r="N452" s="764">
        <f>IFERROR(VLOOKUP($B$28:$B$565,低压数据库!$C:$AR,13,FALSE),0)</f>
        <v>0</v>
      </c>
      <c r="O452" s="764">
        <f>IFERROR(VLOOKUP($B$28:$B$565,低压数据库!$C:$AR,14,FALSE),0)</f>
        <v>0</v>
      </c>
      <c r="P452" s="764">
        <f>IFERROR(VLOOKUP($B$28:$B$565,低压数据库!$C:$AR,15,FALSE),0)</f>
        <v>0</v>
      </c>
      <c r="Q452" s="764">
        <f>IFERROR(VLOOKUP($B$28:$B$565,低压数据库!$C:$AR,16,FALSE),0)</f>
        <v>0</v>
      </c>
      <c r="R452" s="764">
        <f>IFERROR(VLOOKUP($B$28:$B$565,低压数据库!$C:$AR,17,FALSE),0)</f>
        <v>0</v>
      </c>
      <c r="S452" s="764">
        <f>IFERROR(VLOOKUP($B$28:$B$565,低压数据库!$C:$AR,18,FALSE),0)</f>
        <v>0</v>
      </c>
      <c r="T452" s="764">
        <f>IFERROR(VLOOKUP($B$28:$B$565,低压数据库!$C:$AR,19,FALSE),0)</f>
        <v>0</v>
      </c>
      <c r="U452" s="764">
        <f>IFERROR(VLOOKUP($B$28:$B$565,低压数据库!$C:$AR,20,FALSE),0)</f>
        <v>0</v>
      </c>
      <c r="V452" s="764">
        <f>IFERROR(VLOOKUP($B$28:$B$565,低压数据库!$C:$AR,21,FALSE),0)</f>
        <v>0</v>
      </c>
      <c r="W452" s="764">
        <f>IFERROR(VLOOKUP($B$28:$B$565,低压数据库!$C:$AR,22,FALSE),0)</f>
        <v>0</v>
      </c>
      <c r="X452" s="764">
        <f>IFERROR(VLOOKUP($B$28:$B$565,低压数据库!$C:$AR,23,FALSE),0)</f>
        <v>0</v>
      </c>
      <c r="Y452" s="764">
        <f>IFERROR(VLOOKUP($B$28:$B$565,低压数据库!$C:$AR,24,FALSE),0)</f>
        <v>0</v>
      </c>
      <c r="Z452" s="764">
        <f>IFERROR(VLOOKUP($B$28:$B$565,低压数据库!$C:$AR,25,FALSE),0)</f>
        <v>0</v>
      </c>
      <c r="AA452" s="764">
        <f>IFERROR(VLOOKUP($B$28:$B$565,低压数据库!$C:$AR,26,FALSE),0)</f>
        <v>0</v>
      </c>
      <c r="AB452" s="764">
        <f>IFERROR(VLOOKUP($B$28:$B$565,低压数据库!$C:$AR,27,FALSE),0)</f>
        <v>0</v>
      </c>
      <c r="AC452" s="764">
        <f>IFERROR(VLOOKUP($B$28:$B$565,低压数据库!$C:$AR,28,FALSE),0)</f>
        <v>0</v>
      </c>
      <c r="AD452" s="764">
        <f>IFERROR(VLOOKUP($B$28:$B$565,低压数据库!$C:$AR,29,FALSE),0)</f>
        <v>0</v>
      </c>
      <c r="AE452" s="764">
        <f>IFERROR(VLOOKUP($B$28:$B$565,低压数据库!$C:$AR,30,FALSE),0)</f>
        <v>0</v>
      </c>
      <c r="AF452" s="764">
        <f>IFERROR(VLOOKUP($B$28:$B$565,低压数据库!$C:$AR,31,FALSE),0)</f>
        <v>0</v>
      </c>
      <c r="AG452" s="764">
        <f>IFERROR(VLOOKUP($B$28:$B$565,低压数据库!$C:$AR,32,FALSE),0)</f>
        <v>0</v>
      </c>
      <c r="AH452" s="764">
        <f>IFERROR(VLOOKUP($B$28:$B$565,低压数据库!$C:$AR,33,FALSE),0)</f>
        <v>0</v>
      </c>
      <c r="AI452" s="764">
        <f>IFERROR(VLOOKUP($B$28:$B$565,低压数据库!$C:$AR,34,FALSE),0)</f>
        <v>0</v>
      </c>
      <c r="AJ452" s="764">
        <f>IFERROR(VLOOKUP($B$28:$B$565,低压数据库!$C:$AR,35,FALSE),0)</f>
        <v>0</v>
      </c>
      <c r="AK452" s="764">
        <f>IFERROR(VLOOKUP($B$28:$B$565,低压数据库!$C:$AR,36,FALSE),0)</f>
        <v>0</v>
      </c>
      <c r="AL452" s="764">
        <f>IFERROR(VLOOKUP($B$28:$B$565,低压数据库!$C:$AR,37,FALSE),0)</f>
        <v>0</v>
      </c>
      <c r="AM452" s="764">
        <f>IFERROR(VLOOKUP($B$28:$B$565,低压数据库!$C:$AR,38,FALSE),0)</f>
        <v>0</v>
      </c>
      <c r="AN452" s="764">
        <f>IFERROR(VLOOKUP($B$28:$B$565,低压数据库!$C:$AR,39,FALSE),0)</f>
        <v>0</v>
      </c>
      <c r="AO452" s="764"/>
      <c r="AP452" s="764">
        <f>IFERROR(VLOOKUP($B$28:$B$565,低压数据库!$C:$AR,40,FALSE),0)</f>
        <v>0</v>
      </c>
      <c r="AQ452" s="764">
        <f>IFERROR(VLOOKUP($B$28:$B$565,低压数据库!$C:$AR,41,FALSE),0)</f>
        <v>0</v>
      </c>
      <c r="AR452" s="764"/>
      <c r="AS452" s="764"/>
      <c r="AT452" s="764"/>
      <c r="AU452" s="765">
        <f>IFERROR(VLOOKUP($B$28:$B$565,低压数据库!$C:$AR,42,FALSE),0)</f>
        <v>0</v>
      </c>
    </row>
    <row r="453" s="675" customFormat="1" customHeight="1" spans="1:47">
      <c r="A453" s="769"/>
      <c r="B453" s="772"/>
      <c r="C453" s="759"/>
      <c r="D453" s="760"/>
      <c r="E453" s="761"/>
      <c r="F453" s="761"/>
      <c r="G453" s="761"/>
      <c r="H453" s="760"/>
      <c r="I453" s="760"/>
      <c r="J453" s="768"/>
      <c r="K453" s="763"/>
      <c r="L453" s="764"/>
      <c r="M453" s="764"/>
      <c r="N453" s="764"/>
      <c r="O453" s="764"/>
      <c r="P453" s="764"/>
      <c r="Q453" s="764"/>
      <c r="R453" s="764"/>
      <c r="S453" s="764"/>
      <c r="T453" s="764"/>
      <c r="U453" s="764"/>
      <c r="V453" s="764"/>
      <c r="W453" s="764"/>
      <c r="X453" s="764"/>
      <c r="Y453" s="764"/>
      <c r="Z453" s="764"/>
      <c r="AA453" s="764"/>
      <c r="AB453" s="764"/>
      <c r="AC453" s="764"/>
      <c r="AD453" s="764"/>
      <c r="AE453" s="764"/>
      <c r="AF453" s="764"/>
      <c r="AG453" s="764"/>
      <c r="AH453" s="764"/>
      <c r="AI453" s="764"/>
      <c r="AJ453" s="764"/>
      <c r="AK453" s="764"/>
      <c r="AL453" s="764"/>
      <c r="AM453" s="764"/>
      <c r="AN453" s="764"/>
      <c r="AO453" s="764"/>
      <c r="AP453" s="764"/>
      <c r="AQ453" s="764"/>
      <c r="AR453" s="764"/>
      <c r="AS453" s="764"/>
      <c r="AT453" s="764"/>
      <c r="AU453" s="765"/>
    </row>
    <row r="454" s="675" customFormat="1" customHeight="1" spans="1:47">
      <c r="A454" s="769"/>
      <c r="B454" s="770"/>
      <c r="C454" s="759">
        <f>IFERROR(VLOOKUP(B454:B570,低压数据库!C:D,2,FALSE),0)</f>
        <v>0</v>
      </c>
      <c r="D454" s="760">
        <f>IFERROR(VLOOKUP(B454:B570,低压数据库!C:E,3,FALSE),0)</f>
        <v>0</v>
      </c>
      <c r="E454" s="761"/>
      <c r="F454" s="761"/>
      <c r="G454" s="761"/>
      <c r="H454" s="760"/>
      <c r="I454" s="760">
        <f>IFERROR(VLOOKUP(B454:B570,低压数据库!C:J,8,FALSE),0)</f>
        <v>0</v>
      </c>
      <c r="J454" s="771"/>
      <c r="K454" s="763"/>
      <c r="L454" s="764">
        <f>IFERROR(VLOOKUP($B$28:$B$565,低压数据库!$C:$AR,11,FALSE),0)</f>
        <v>0</v>
      </c>
      <c r="M454" s="764">
        <f>IFERROR(VLOOKUP($B$28:$B$565,低压数据库!$C:$AR,12,FALSE),0)</f>
        <v>0</v>
      </c>
      <c r="N454" s="764">
        <f>IFERROR(VLOOKUP($B$28:$B$565,低压数据库!$C:$AR,13,FALSE),0)</f>
        <v>0</v>
      </c>
      <c r="O454" s="764">
        <f>IFERROR(VLOOKUP($B$28:$B$565,低压数据库!$C:$AR,14,FALSE),0)</f>
        <v>0</v>
      </c>
      <c r="P454" s="764">
        <f>IFERROR(VLOOKUP($B$28:$B$565,低压数据库!$C:$AR,15,FALSE),0)</f>
        <v>0</v>
      </c>
      <c r="Q454" s="764">
        <f>IFERROR(VLOOKUP($B$28:$B$565,低压数据库!$C:$AR,16,FALSE),0)</f>
        <v>0</v>
      </c>
      <c r="R454" s="764">
        <f>IFERROR(VLOOKUP($B$28:$B$565,低压数据库!$C:$AR,17,FALSE),0)</f>
        <v>0</v>
      </c>
      <c r="S454" s="764">
        <f>IFERROR(VLOOKUP($B$28:$B$565,低压数据库!$C:$AR,18,FALSE),0)</f>
        <v>0</v>
      </c>
      <c r="T454" s="764">
        <f>IFERROR(VLOOKUP($B$28:$B$565,低压数据库!$C:$AR,19,FALSE),0)</f>
        <v>0</v>
      </c>
      <c r="U454" s="764">
        <f>IFERROR(VLOOKUP($B$28:$B$565,低压数据库!$C:$AR,20,FALSE),0)</f>
        <v>0</v>
      </c>
      <c r="V454" s="764">
        <f>IFERROR(VLOOKUP($B$28:$B$565,低压数据库!$C:$AR,21,FALSE),0)</f>
        <v>0</v>
      </c>
      <c r="W454" s="764">
        <f>IFERROR(VLOOKUP($B$28:$B$565,低压数据库!$C:$AR,22,FALSE),0)</f>
        <v>0</v>
      </c>
      <c r="X454" s="764">
        <f>IFERROR(VLOOKUP($B$28:$B$565,低压数据库!$C:$AR,23,FALSE),0)</f>
        <v>0</v>
      </c>
      <c r="Y454" s="764">
        <f>IFERROR(VLOOKUP($B$28:$B$565,低压数据库!$C:$AR,24,FALSE),0)</f>
        <v>0</v>
      </c>
      <c r="Z454" s="764">
        <f>IFERROR(VLOOKUP($B$28:$B$565,低压数据库!$C:$AR,25,FALSE),0)</f>
        <v>0</v>
      </c>
      <c r="AA454" s="764">
        <f>IFERROR(VLOOKUP($B$28:$B$565,低压数据库!$C:$AR,26,FALSE),0)</f>
        <v>0</v>
      </c>
      <c r="AB454" s="764">
        <f>IFERROR(VLOOKUP($B$28:$B$565,低压数据库!$C:$AR,27,FALSE),0)</f>
        <v>0</v>
      </c>
      <c r="AC454" s="764">
        <f>IFERROR(VLOOKUP($B$28:$B$565,低压数据库!$C:$AR,28,FALSE),0)</f>
        <v>0</v>
      </c>
      <c r="AD454" s="764">
        <f>IFERROR(VLOOKUP($B$28:$B$565,低压数据库!$C:$AR,29,FALSE),0)</f>
        <v>0</v>
      </c>
      <c r="AE454" s="764">
        <f>IFERROR(VLOOKUP($B$28:$B$565,低压数据库!$C:$AR,30,FALSE),0)</f>
        <v>0</v>
      </c>
      <c r="AF454" s="764">
        <f>IFERROR(VLOOKUP($B$28:$B$565,低压数据库!$C:$AR,31,FALSE),0)</f>
        <v>0</v>
      </c>
      <c r="AG454" s="764">
        <f>IFERROR(VLOOKUP($B$28:$B$565,低压数据库!$C:$AR,32,FALSE),0)</f>
        <v>0</v>
      </c>
      <c r="AH454" s="764">
        <f>IFERROR(VLOOKUP($B$28:$B$565,低压数据库!$C:$AR,33,FALSE),0)</f>
        <v>0</v>
      </c>
      <c r="AI454" s="764">
        <f>IFERROR(VLOOKUP($B$28:$B$565,低压数据库!$C:$AR,34,FALSE),0)</f>
        <v>0</v>
      </c>
      <c r="AJ454" s="764">
        <f>IFERROR(VLOOKUP($B$28:$B$565,低压数据库!$C:$AR,35,FALSE),0)</f>
        <v>0</v>
      </c>
      <c r="AK454" s="764">
        <f>IFERROR(VLOOKUP($B$28:$B$565,低压数据库!$C:$AR,36,FALSE),0)</f>
        <v>0</v>
      </c>
      <c r="AL454" s="764">
        <f>IFERROR(VLOOKUP($B$28:$B$565,低压数据库!$C:$AR,37,FALSE),0)</f>
        <v>0</v>
      </c>
      <c r="AM454" s="764">
        <f>IFERROR(VLOOKUP($B$28:$B$565,低压数据库!$C:$AR,38,FALSE),0)</f>
        <v>0</v>
      </c>
      <c r="AN454" s="764">
        <f>IFERROR(VLOOKUP($B$28:$B$565,低压数据库!$C:$AR,39,FALSE),0)</f>
        <v>0</v>
      </c>
      <c r="AO454" s="764"/>
      <c r="AP454" s="764">
        <f>IFERROR(VLOOKUP($B$28:$B$565,低压数据库!$C:$AR,40,FALSE),0)</f>
        <v>0</v>
      </c>
      <c r="AQ454" s="764">
        <f>IFERROR(VLOOKUP($B$28:$B$565,低压数据库!$C:$AR,41,FALSE),0)</f>
        <v>0</v>
      </c>
      <c r="AR454" s="764"/>
      <c r="AS454" s="764"/>
      <c r="AT454" s="764"/>
      <c r="AU454" s="765">
        <f>IFERROR(VLOOKUP($B$28:$B$565,低压数据库!$C:$AR,42,FALSE),0)</f>
        <v>0</v>
      </c>
    </row>
    <row r="455" s="675" customFormat="1" customHeight="1" spans="1:47">
      <c r="A455" s="769"/>
      <c r="B455" s="772"/>
      <c r="C455" s="759"/>
      <c r="D455" s="760"/>
      <c r="E455" s="761"/>
      <c r="F455" s="761"/>
      <c r="G455" s="761"/>
      <c r="H455" s="760"/>
      <c r="I455" s="760"/>
      <c r="J455" s="768"/>
      <c r="K455" s="763"/>
      <c r="L455" s="764"/>
      <c r="M455" s="764"/>
      <c r="N455" s="764"/>
      <c r="O455" s="764"/>
      <c r="P455" s="764"/>
      <c r="Q455" s="764"/>
      <c r="R455" s="764"/>
      <c r="S455" s="764"/>
      <c r="T455" s="764"/>
      <c r="U455" s="764"/>
      <c r="V455" s="764"/>
      <c r="W455" s="764"/>
      <c r="X455" s="764"/>
      <c r="Y455" s="764"/>
      <c r="Z455" s="764"/>
      <c r="AA455" s="764"/>
      <c r="AB455" s="764"/>
      <c r="AC455" s="764"/>
      <c r="AD455" s="764"/>
      <c r="AE455" s="764"/>
      <c r="AF455" s="764"/>
      <c r="AG455" s="764"/>
      <c r="AH455" s="764"/>
      <c r="AI455" s="764"/>
      <c r="AJ455" s="764"/>
      <c r="AK455" s="764"/>
      <c r="AL455" s="764"/>
      <c r="AM455" s="764"/>
      <c r="AN455" s="764"/>
      <c r="AO455" s="764"/>
      <c r="AP455" s="764"/>
      <c r="AQ455" s="764"/>
      <c r="AR455" s="764"/>
      <c r="AS455" s="764"/>
      <c r="AT455" s="764"/>
      <c r="AU455" s="765"/>
    </row>
    <row r="456" s="675" customFormat="1" customHeight="1" spans="1:47">
      <c r="A456" s="769"/>
      <c r="B456" s="770"/>
      <c r="C456" s="759">
        <f>IFERROR(VLOOKUP(B456:B570,低压数据库!C:D,2,FALSE),0)</f>
        <v>0</v>
      </c>
      <c r="D456" s="760">
        <f>IFERROR(VLOOKUP(B456:B570,低压数据库!C:E,3,FALSE),0)</f>
        <v>0</v>
      </c>
      <c r="E456" s="761"/>
      <c r="F456" s="761"/>
      <c r="G456" s="761"/>
      <c r="H456" s="760"/>
      <c r="I456" s="760">
        <f>IFERROR(VLOOKUP(B456:B570,低压数据库!C:J,8,FALSE),0)</f>
        <v>0</v>
      </c>
      <c r="J456" s="771"/>
      <c r="K456" s="763"/>
      <c r="L456" s="764">
        <f>IFERROR(VLOOKUP($B$28:$B$565,低压数据库!$C:$AR,11,FALSE),0)</f>
        <v>0</v>
      </c>
      <c r="M456" s="764">
        <f>IFERROR(VLOOKUP($B$28:$B$565,低压数据库!$C:$AR,12,FALSE),0)</f>
        <v>0</v>
      </c>
      <c r="N456" s="764">
        <f>IFERROR(VLOOKUP($B$28:$B$565,低压数据库!$C:$AR,13,FALSE),0)</f>
        <v>0</v>
      </c>
      <c r="O456" s="764">
        <f>IFERROR(VLOOKUP($B$28:$B$565,低压数据库!$C:$AR,14,FALSE),0)</f>
        <v>0</v>
      </c>
      <c r="P456" s="764">
        <f>IFERROR(VLOOKUP($B$28:$B$565,低压数据库!$C:$AR,15,FALSE),0)</f>
        <v>0</v>
      </c>
      <c r="Q456" s="764">
        <f>IFERROR(VLOOKUP($B$28:$B$565,低压数据库!$C:$AR,16,FALSE),0)</f>
        <v>0</v>
      </c>
      <c r="R456" s="764">
        <f>IFERROR(VLOOKUP($B$28:$B$565,低压数据库!$C:$AR,17,FALSE),0)</f>
        <v>0</v>
      </c>
      <c r="S456" s="764">
        <f>IFERROR(VLOOKUP($B$28:$B$565,低压数据库!$C:$AR,18,FALSE),0)</f>
        <v>0</v>
      </c>
      <c r="T456" s="764">
        <f>IFERROR(VLOOKUP($B$28:$B$565,低压数据库!$C:$AR,19,FALSE),0)</f>
        <v>0</v>
      </c>
      <c r="U456" s="764">
        <f>IFERROR(VLOOKUP($B$28:$B$565,低压数据库!$C:$AR,20,FALSE),0)</f>
        <v>0</v>
      </c>
      <c r="V456" s="764">
        <f>IFERROR(VLOOKUP($B$28:$B$565,低压数据库!$C:$AR,21,FALSE),0)</f>
        <v>0</v>
      </c>
      <c r="W456" s="764">
        <f>IFERROR(VLOOKUP($B$28:$B$565,低压数据库!$C:$AR,22,FALSE),0)</f>
        <v>0</v>
      </c>
      <c r="X456" s="764">
        <f>IFERROR(VLOOKUP($B$28:$B$565,低压数据库!$C:$AR,23,FALSE),0)</f>
        <v>0</v>
      </c>
      <c r="Y456" s="764">
        <f>IFERROR(VLOOKUP($B$28:$B$565,低压数据库!$C:$AR,24,FALSE),0)</f>
        <v>0</v>
      </c>
      <c r="Z456" s="764">
        <f>IFERROR(VLOOKUP($B$28:$B$565,低压数据库!$C:$AR,25,FALSE),0)</f>
        <v>0</v>
      </c>
      <c r="AA456" s="764">
        <f>IFERROR(VLOOKUP($B$28:$B$565,低压数据库!$C:$AR,26,FALSE),0)</f>
        <v>0</v>
      </c>
      <c r="AB456" s="764">
        <f>IFERROR(VLOOKUP($B$28:$B$565,低压数据库!$C:$AR,27,FALSE),0)</f>
        <v>0</v>
      </c>
      <c r="AC456" s="764">
        <f>IFERROR(VLOOKUP($B$28:$B$565,低压数据库!$C:$AR,28,FALSE),0)</f>
        <v>0</v>
      </c>
      <c r="AD456" s="764">
        <f>IFERROR(VLOOKUP($B$28:$B$565,低压数据库!$C:$AR,29,FALSE),0)</f>
        <v>0</v>
      </c>
      <c r="AE456" s="764">
        <f>IFERROR(VLOOKUP($B$28:$B$565,低压数据库!$C:$AR,30,FALSE),0)</f>
        <v>0</v>
      </c>
      <c r="AF456" s="764">
        <f>IFERROR(VLOOKUP($B$28:$B$565,低压数据库!$C:$AR,31,FALSE),0)</f>
        <v>0</v>
      </c>
      <c r="AG456" s="764">
        <f>IFERROR(VLOOKUP($B$28:$B$565,低压数据库!$C:$AR,32,FALSE),0)</f>
        <v>0</v>
      </c>
      <c r="AH456" s="764">
        <f>IFERROR(VLOOKUP($B$28:$B$565,低压数据库!$C:$AR,33,FALSE),0)</f>
        <v>0</v>
      </c>
      <c r="AI456" s="764">
        <f>IFERROR(VLOOKUP($B$28:$B$565,低压数据库!$C:$AR,34,FALSE),0)</f>
        <v>0</v>
      </c>
      <c r="AJ456" s="764">
        <f>IFERROR(VLOOKUP($B$28:$B$565,低压数据库!$C:$AR,35,FALSE),0)</f>
        <v>0</v>
      </c>
      <c r="AK456" s="764">
        <f>IFERROR(VLOOKUP($B$28:$B$565,低压数据库!$C:$AR,36,FALSE),0)</f>
        <v>0</v>
      </c>
      <c r="AL456" s="764">
        <f>IFERROR(VLOOKUP($B$28:$B$565,低压数据库!$C:$AR,37,FALSE),0)</f>
        <v>0</v>
      </c>
      <c r="AM456" s="764">
        <f>IFERROR(VLOOKUP($B$28:$B$565,低压数据库!$C:$AR,38,FALSE),0)</f>
        <v>0</v>
      </c>
      <c r="AN456" s="764">
        <f>IFERROR(VLOOKUP($B$28:$B$565,低压数据库!$C:$AR,39,FALSE),0)</f>
        <v>0</v>
      </c>
      <c r="AO456" s="764"/>
      <c r="AP456" s="764">
        <f>IFERROR(VLOOKUP($B$28:$B$565,低压数据库!$C:$AR,40,FALSE),0)</f>
        <v>0</v>
      </c>
      <c r="AQ456" s="764">
        <f>IFERROR(VLOOKUP($B$28:$B$565,低压数据库!$C:$AR,41,FALSE),0)</f>
        <v>0</v>
      </c>
      <c r="AR456" s="764"/>
      <c r="AS456" s="764"/>
      <c r="AT456" s="764"/>
      <c r="AU456" s="765">
        <f>IFERROR(VLOOKUP($B$28:$B$565,低压数据库!$C:$AR,42,FALSE),0)</f>
        <v>0</v>
      </c>
    </row>
    <row r="457" s="675" customFormat="1" customHeight="1" spans="1:47">
      <c r="A457" s="769"/>
      <c r="B457" s="772"/>
      <c r="C457" s="759"/>
      <c r="D457" s="760"/>
      <c r="E457" s="761"/>
      <c r="F457" s="761"/>
      <c r="G457" s="761"/>
      <c r="H457" s="760"/>
      <c r="I457" s="760"/>
      <c r="J457" s="768"/>
      <c r="K457" s="763"/>
      <c r="L457" s="764"/>
      <c r="M457" s="764"/>
      <c r="N457" s="764"/>
      <c r="O457" s="764"/>
      <c r="P457" s="764"/>
      <c r="Q457" s="764"/>
      <c r="R457" s="764"/>
      <c r="S457" s="764"/>
      <c r="T457" s="764"/>
      <c r="U457" s="764"/>
      <c r="V457" s="764"/>
      <c r="W457" s="764"/>
      <c r="X457" s="764"/>
      <c r="Y457" s="764"/>
      <c r="Z457" s="764"/>
      <c r="AA457" s="764"/>
      <c r="AB457" s="764"/>
      <c r="AC457" s="764"/>
      <c r="AD457" s="764"/>
      <c r="AE457" s="764"/>
      <c r="AF457" s="764"/>
      <c r="AG457" s="764"/>
      <c r="AH457" s="764"/>
      <c r="AI457" s="764"/>
      <c r="AJ457" s="764"/>
      <c r="AK457" s="764"/>
      <c r="AL457" s="764"/>
      <c r="AM457" s="764"/>
      <c r="AN457" s="764"/>
      <c r="AO457" s="764"/>
      <c r="AP457" s="764"/>
      <c r="AQ457" s="764"/>
      <c r="AR457" s="764"/>
      <c r="AS457" s="764"/>
      <c r="AT457" s="764"/>
      <c r="AU457" s="765"/>
    </row>
    <row r="458" s="675" customFormat="1" customHeight="1" spans="1:47">
      <c r="A458" s="769"/>
      <c r="B458" s="770"/>
      <c r="C458" s="759">
        <f>IFERROR(VLOOKUP(B458:B570,低压数据库!C:D,2,FALSE),0)</f>
        <v>0</v>
      </c>
      <c r="D458" s="760">
        <f>IFERROR(VLOOKUP(B458:B570,低压数据库!C:E,3,FALSE),0)</f>
        <v>0</v>
      </c>
      <c r="E458" s="761"/>
      <c r="F458" s="761"/>
      <c r="G458" s="761"/>
      <c r="H458" s="760"/>
      <c r="I458" s="760">
        <f>IFERROR(VLOOKUP(B458:B570,低压数据库!C:J,8,FALSE),0)</f>
        <v>0</v>
      </c>
      <c r="J458" s="771"/>
      <c r="K458" s="763"/>
      <c r="L458" s="764">
        <f>IFERROR(VLOOKUP($B$28:$B$565,低压数据库!$C:$AR,11,FALSE),0)</f>
        <v>0</v>
      </c>
      <c r="M458" s="764">
        <f>IFERROR(VLOOKUP($B$28:$B$565,低压数据库!$C:$AR,12,FALSE),0)</f>
        <v>0</v>
      </c>
      <c r="N458" s="764">
        <f>IFERROR(VLOOKUP($B$28:$B$565,低压数据库!$C:$AR,13,FALSE),0)</f>
        <v>0</v>
      </c>
      <c r="O458" s="764">
        <f>IFERROR(VLOOKUP($B$28:$B$565,低压数据库!$C:$AR,14,FALSE),0)</f>
        <v>0</v>
      </c>
      <c r="P458" s="764">
        <f>IFERROR(VLOOKUP($B$28:$B$565,低压数据库!$C:$AR,15,FALSE),0)</f>
        <v>0</v>
      </c>
      <c r="Q458" s="764">
        <f>IFERROR(VLOOKUP($B$28:$B$565,低压数据库!$C:$AR,16,FALSE),0)</f>
        <v>0</v>
      </c>
      <c r="R458" s="764">
        <f>IFERROR(VLOOKUP($B$28:$B$565,低压数据库!$C:$AR,17,FALSE),0)</f>
        <v>0</v>
      </c>
      <c r="S458" s="764">
        <f>IFERROR(VLOOKUP($B$28:$B$565,低压数据库!$C:$AR,18,FALSE),0)</f>
        <v>0</v>
      </c>
      <c r="T458" s="764">
        <f>IFERROR(VLOOKUP($B$28:$B$565,低压数据库!$C:$AR,19,FALSE),0)</f>
        <v>0</v>
      </c>
      <c r="U458" s="764">
        <f>IFERROR(VLOOKUP($B$28:$B$565,低压数据库!$C:$AR,20,FALSE),0)</f>
        <v>0</v>
      </c>
      <c r="V458" s="764">
        <f>IFERROR(VLOOKUP($B$28:$B$565,低压数据库!$C:$AR,21,FALSE),0)</f>
        <v>0</v>
      </c>
      <c r="W458" s="764">
        <f>IFERROR(VLOOKUP($B$28:$B$565,低压数据库!$C:$AR,22,FALSE),0)</f>
        <v>0</v>
      </c>
      <c r="X458" s="764">
        <f>IFERROR(VLOOKUP($B$28:$B$565,低压数据库!$C:$AR,23,FALSE),0)</f>
        <v>0</v>
      </c>
      <c r="Y458" s="764">
        <f>IFERROR(VLOOKUP($B$28:$B$565,低压数据库!$C:$AR,24,FALSE),0)</f>
        <v>0</v>
      </c>
      <c r="Z458" s="764">
        <f>IFERROR(VLOOKUP($B$28:$B$565,低压数据库!$C:$AR,25,FALSE),0)</f>
        <v>0</v>
      </c>
      <c r="AA458" s="764">
        <f>IFERROR(VLOOKUP($B$28:$B$565,低压数据库!$C:$AR,26,FALSE),0)</f>
        <v>0</v>
      </c>
      <c r="AB458" s="764">
        <f>IFERROR(VLOOKUP($B$28:$B$565,低压数据库!$C:$AR,27,FALSE),0)</f>
        <v>0</v>
      </c>
      <c r="AC458" s="764">
        <f>IFERROR(VLOOKUP($B$28:$B$565,低压数据库!$C:$AR,28,FALSE),0)</f>
        <v>0</v>
      </c>
      <c r="AD458" s="764">
        <f>IFERROR(VLOOKUP($B$28:$B$565,低压数据库!$C:$AR,29,FALSE),0)</f>
        <v>0</v>
      </c>
      <c r="AE458" s="764">
        <f>IFERROR(VLOOKUP($B$28:$B$565,低压数据库!$C:$AR,30,FALSE),0)</f>
        <v>0</v>
      </c>
      <c r="AF458" s="764">
        <f>IFERROR(VLOOKUP($B$28:$B$565,低压数据库!$C:$AR,31,FALSE),0)</f>
        <v>0</v>
      </c>
      <c r="AG458" s="764">
        <f>IFERROR(VLOOKUP($B$28:$B$565,低压数据库!$C:$AR,32,FALSE),0)</f>
        <v>0</v>
      </c>
      <c r="AH458" s="764">
        <f>IFERROR(VLOOKUP($B$28:$B$565,低压数据库!$C:$AR,33,FALSE),0)</f>
        <v>0</v>
      </c>
      <c r="AI458" s="764">
        <f>IFERROR(VLOOKUP($B$28:$B$565,低压数据库!$C:$AR,34,FALSE),0)</f>
        <v>0</v>
      </c>
      <c r="AJ458" s="764">
        <f>IFERROR(VLOOKUP($B$28:$B$565,低压数据库!$C:$AR,35,FALSE),0)</f>
        <v>0</v>
      </c>
      <c r="AK458" s="764">
        <f>IFERROR(VLOOKUP($B$28:$B$565,低压数据库!$C:$AR,36,FALSE),0)</f>
        <v>0</v>
      </c>
      <c r="AL458" s="764">
        <f>IFERROR(VLOOKUP($B$28:$B$565,低压数据库!$C:$AR,37,FALSE),0)</f>
        <v>0</v>
      </c>
      <c r="AM458" s="764">
        <f>IFERROR(VLOOKUP($B$28:$B$565,低压数据库!$C:$AR,38,FALSE),0)</f>
        <v>0</v>
      </c>
      <c r="AN458" s="764">
        <f>IFERROR(VLOOKUP($B$28:$B$565,低压数据库!$C:$AR,39,FALSE),0)</f>
        <v>0</v>
      </c>
      <c r="AO458" s="764"/>
      <c r="AP458" s="764">
        <f>IFERROR(VLOOKUP($B$28:$B$565,低压数据库!$C:$AR,40,FALSE),0)</f>
        <v>0</v>
      </c>
      <c r="AQ458" s="764">
        <f>IFERROR(VLOOKUP($B$28:$B$565,低压数据库!$C:$AR,41,FALSE),0)</f>
        <v>0</v>
      </c>
      <c r="AR458" s="764"/>
      <c r="AS458" s="764"/>
      <c r="AT458" s="764"/>
      <c r="AU458" s="765">
        <f>IFERROR(VLOOKUP($B$28:$B$565,低压数据库!$C:$AR,42,FALSE),0)</f>
        <v>0</v>
      </c>
    </row>
    <row r="459" s="675" customFormat="1" customHeight="1" spans="1:47">
      <c r="A459" s="769"/>
      <c r="B459" s="772"/>
      <c r="C459" s="759"/>
      <c r="D459" s="760"/>
      <c r="E459" s="761"/>
      <c r="F459" s="761"/>
      <c r="G459" s="761"/>
      <c r="H459" s="760"/>
      <c r="I459" s="760"/>
      <c r="J459" s="768"/>
      <c r="K459" s="763"/>
      <c r="L459" s="764"/>
      <c r="M459" s="764"/>
      <c r="N459" s="764"/>
      <c r="O459" s="764"/>
      <c r="P459" s="764"/>
      <c r="Q459" s="764"/>
      <c r="R459" s="764"/>
      <c r="S459" s="764"/>
      <c r="T459" s="764"/>
      <c r="U459" s="764"/>
      <c r="V459" s="764"/>
      <c r="W459" s="764"/>
      <c r="X459" s="764"/>
      <c r="Y459" s="764"/>
      <c r="Z459" s="764"/>
      <c r="AA459" s="764"/>
      <c r="AB459" s="764"/>
      <c r="AC459" s="764"/>
      <c r="AD459" s="764"/>
      <c r="AE459" s="764"/>
      <c r="AF459" s="764"/>
      <c r="AG459" s="764"/>
      <c r="AH459" s="764"/>
      <c r="AI459" s="764"/>
      <c r="AJ459" s="764"/>
      <c r="AK459" s="764"/>
      <c r="AL459" s="764"/>
      <c r="AM459" s="764"/>
      <c r="AN459" s="764"/>
      <c r="AO459" s="764"/>
      <c r="AP459" s="764"/>
      <c r="AQ459" s="764"/>
      <c r="AR459" s="764"/>
      <c r="AS459" s="764"/>
      <c r="AT459" s="764"/>
      <c r="AU459" s="765"/>
    </row>
    <row r="460" s="675" customFormat="1" customHeight="1" spans="1:47">
      <c r="A460" s="769"/>
      <c r="B460" s="770"/>
      <c r="C460" s="759">
        <f>IFERROR(VLOOKUP(B460:B570,低压数据库!C:D,2,FALSE),0)</f>
        <v>0</v>
      </c>
      <c r="D460" s="760">
        <f>IFERROR(VLOOKUP(B460:B570,低压数据库!C:E,3,FALSE),0)</f>
        <v>0</v>
      </c>
      <c r="E460" s="761"/>
      <c r="F460" s="761"/>
      <c r="G460" s="761"/>
      <c r="H460" s="760"/>
      <c r="I460" s="760">
        <f>IFERROR(VLOOKUP(B460:B570,低压数据库!C:J,8,FALSE),0)</f>
        <v>0</v>
      </c>
      <c r="J460" s="771"/>
      <c r="K460" s="763"/>
      <c r="L460" s="764">
        <f>IFERROR(VLOOKUP($B$28:$B$565,低压数据库!$C:$AR,11,FALSE),0)</f>
        <v>0</v>
      </c>
      <c r="M460" s="764">
        <f>IFERROR(VLOOKUP($B$28:$B$565,低压数据库!$C:$AR,12,FALSE),0)</f>
        <v>0</v>
      </c>
      <c r="N460" s="764">
        <f>IFERROR(VLOOKUP($B$28:$B$565,低压数据库!$C:$AR,13,FALSE),0)</f>
        <v>0</v>
      </c>
      <c r="O460" s="764">
        <f>IFERROR(VLOOKUP($B$28:$B$565,低压数据库!$C:$AR,14,FALSE),0)</f>
        <v>0</v>
      </c>
      <c r="P460" s="764">
        <f>IFERROR(VLOOKUP($B$28:$B$565,低压数据库!$C:$AR,15,FALSE),0)</f>
        <v>0</v>
      </c>
      <c r="Q460" s="764">
        <f>IFERROR(VLOOKUP($B$28:$B$565,低压数据库!$C:$AR,16,FALSE),0)</f>
        <v>0</v>
      </c>
      <c r="R460" s="764">
        <f>IFERROR(VLOOKUP($B$28:$B$565,低压数据库!$C:$AR,17,FALSE),0)</f>
        <v>0</v>
      </c>
      <c r="S460" s="764">
        <f>IFERROR(VLOOKUP($B$28:$B$565,低压数据库!$C:$AR,18,FALSE),0)</f>
        <v>0</v>
      </c>
      <c r="T460" s="764">
        <f>IFERROR(VLOOKUP($B$28:$B$565,低压数据库!$C:$AR,19,FALSE),0)</f>
        <v>0</v>
      </c>
      <c r="U460" s="764">
        <f>IFERROR(VLOOKUP($B$28:$B$565,低压数据库!$C:$AR,20,FALSE),0)</f>
        <v>0</v>
      </c>
      <c r="V460" s="764">
        <f>IFERROR(VLOOKUP($B$28:$B$565,低压数据库!$C:$AR,21,FALSE),0)</f>
        <v>0</v>
      </c>
      <c r="W460" s="764">
        <f>IFERROR(VLOOKUP($B$28:$B$565,低压数据库!$C:$AR,22,FALSE),0)</f>
        <v>0</v>
      </c>
      <c r="X460" s="764">
        <f>IFERROR(VLOOKUP($B$28:$B$565,低压数据库!$C:$AR,23,FALSE),0)</f>
        <v>0</v>
      </c>
      <c r="Y460" s="764">
        <f>IFERROR(VLOOKUP($B$28:$B$565,低压数据库!$C:$AR,24,FALSE),0)</f>
        <v>0</v>
      </c>
      <c r="Z460" s="764">
        <f>IFERROR(VLOOKUP($B$28:$B$565,低压数据库!$C:$AR,25,FALSE),0)</f>
        <v>0</v>
      </c>
      <c r="AA460" s="764">
        <f>IFERROR(VLOOKUP($B$28:$B$565,低压数据库!$C:$AR,26,FALSE),0)</f>
        <v>0</v>
      </c>
      <c r="AB460" s="764">
        <f>IFERROR(VLOOKUP($B$28:$B$565,低压数据库!$C:$AR,27,FALSE),0)</f>
        <v>0</v>
      </c>
      <c r="AC460" s="764">
        <f>IFERROR(VLOOKUP($B$28:$B$565,低压数据库!$C:$AR,28,FALSE),0)</f>
        <v>0</v>
      </c>
      <c r="AD460" s="764">
        <f>IFERROR(VLOOKUP($B$28:$B$565,低压数据库!$C:$AR,29,FALSE),0)</f>
        <v>0</v>
      </c>
      <c r="AE460" s="764">
        <f>IFERROR(VLOOKUP($B$28:$B$565,低压数据库!$C:$AR,30,FALSE),0)</f>
        <v>0</v>
      </c>
      <c r="AF460" s="764">
        <f>IFERROR(VLOOKUP($B$28:$B$565,低压数据库!$C:$AR,31,FALSE),0)</f>
        <v>0</v>
      </c>
      <c r="AG460" s="764">
        <f>IFERROR(VLOOKUP($B$28:$B$565,低压数据库!$C:$AR,32,FALSE),0)</f>
        <v>0</v>
      </c>
      <c r="AH460" s="764">
        <f>IFERROR(VLOOKUP($B$28:$B$565,低压数据库!$C:$AR,33,FALSE),0)</f>
        <v>0</v>
      </c>
      <c r="AI460" s="764">
        <f>IFERROR(VLOOKUP($B$28:$B$565,低压数据库!$C:$AR,34,FALSE),0)</f>
        <v>0</v>
      </c>
      <c r="AJ460" s="764">
        <f>IFERROR(VLOOKUP($B$28:$B$565,低压数据库!$C:$AR,35,FALSE),0)</f>
        <v>0</v>
      </c>
      <c r="AK460" s="764">
        <f>IFERROR(VLOOKUP($B$28:$B$565,低压数据库!$C:$AR,36,FALSE),0)</f>
        <v>0</v>
      </c>
      <c r="AL460" s="764">
        <f>IFERROR(VLOOKUP($B$28:$B$565,低压数据库!$C:$AR,37,FALSE),0)</f>
        <v>0</v>
      </c>
      <c r="AM460" s="764">
        <f>IFERROR(VLOOKUP($B$28:$B$565,低压数据库!$C:$AR,38,FALSE),0)</f>
        <v>0</v>
      </c>
      <c r="AN460" s="764">
        <f>IFERROR(VLOOKUP($B$28:$B$565,低压数据库!$C:$AR,39,FALSE),0)</f>
        <v>0</v>
      </c>
      <c r="AO460" s="764"/>
      <c r="AP460" s="764">
        <f>IFERROR(VLOOKUP($B$28:$B$565,低压数据库!$C:$AR,40,FALSE),0)</f>
        <v>0</v>
      </c>
      <c r="AQ460" s="764">
        <f>IFERROR(VLOOKUP($B$28:$B$565,低压数据库!$C:$AR,41,FALSE),0)</f>
        <v>0</v>
      </c>
      <c r="AR460" s="764"/>
      <c r="AS460" s="764"/>
      <c r="AT460" s="764"/>
      <c r="AU460" s="765">
        <f>IFERROR(VLOOKUP($B$28:$B$565,低压数据库!$C:$AR,42,FALSE),0)</f>
        <v>0</v>
      </c>
    </row>
    <row r="461" s="675" customFormat="1" customHeight="1" spans="1:47">
      <c r="A461" s="769"/>
      <c r="B461" s="772"/>
      <c r="C461" s="759"/>
      <c r="D461" s="760"/>
      <c r="E461" s="761"/>
      <c r="F461" s="761"/>
      <c r="G461" s="761"/>
      <c r="H461" s="760"/>
      <c r="I461" s="760"/>
      <c r="J461" s="768"/>
      <c r="K461" s="763"/>
      <c r="L461" s="764"/>
      <c r="M461" s="764"/>
      <c r="N461" s="764"/>
      <c r="O461" s="764"/>
      <c r="P461" s="764"/>
      <c r="Q461" s="764"/>
      <c r="R461" s="764"/>
      <c r="S461" s="764"/>
      <c r="T461" s="764"/>
      <c r="U461" s="764"/>
      <c r="V461" s="764"/>
      <c r="W461" s="764"/>
      <c r="X461" s="764"/>
      <c r="Y461" s="764"/>
      <c r="Z461" s="764"/>
      <c r="AA461" s="764"/>
      <c r="AB461" s="764"/>
      <c r="AC461" s="764"/>
      <c r="AD461" s="764"/>
      <c r="AE461" s="764"/>
      <c r="AF461" s="764"/>
      <c r="AG461" s="764"/>
      <c r="AH461" s="764"/>
      <c r="AI461" s="764"/>
      <c r="AJ461" s="764"/>
      <c r="AK461" s="764"/>
      <c r="AL461" s="764"/>
      <c r="AM461" s="764"/>
      <c r="AN461" s="764"/>
      <c r="AO461" s="764"/>
      <c r="AP461" s="764"/>
      <c r="AQ461" s="764"/>
      <c r="AR461" s="764"/>
      <c r="AS461" s="764"/>
      <c r="AT461" s="764"/>
      <c r="AU461" s="765"/>
    </row>
    <row r="462" s="675" customFormat="1" customHeight="1" spans="1:47">
      <c r="A462" s="769"/>
      <c r="B462" s="770"/>
      <c r="C462" s="759">
        <f>IFERROR(VLOOKUP(B462:B570,低压数据库!C:D,2,FALSE),0)</f>
        <v>0</v>
      </c>
      <c r="D462" s="760">
        <f>IFERROR(VLOOKUP(B462:B570,低压数据库!C:E,3,FALSE),0)</f>
        <v>0</v>
      </c>
      <c r="E462" s="761"/>
      <c r="F462" s="761"/>
      <c r="G462" s="761"/>
      <c r="H462" s="760"/>
      <c r="I462" s="760">
        <f>IFERROR(VLOOKUP(B462:B570,低压数据库!C:J,8,FALSE),0)</f>
        <v>0</v>
      </c>
      <c r="J462" s="771"/>
      <c r="K462" s="763"/>
      <c r="L462" s="764">
        <f>IFERROR(VLOOKUP($B$28:$B$565,低压数据库!$C:$AR,11,FALSE),0)</f>
        <v>0</v>
      </c>
      <c r="M462" s="764">
        <f>IFERROR(VLOOKUP($B$28:$B$565,低压数据库!$C:$AR,12,FALSE),0)</f>
        <v>0</v>
      </c>
      <c r="N462" s="764">
        <f>IFERROR(VLOOKUP($B$28:$B$565,低压数据库!$C:$AR,13,FALSE),0)</f>
        <v>0</v>
      </c>
      <c r="O462" s="764">
        <f>IFERROR(VLOOKUP($B$28:$B$565,低压数据库!$C:$AR,14,FALSE),0)</f>
        <v>0</v>
      </c>
      <c r="P462" s="764">
        <f>IFERROR(VLOOKUP($B$28:$B$565,低压数据库!$C:$AR,15,FALSE),0)</f>
        <v>0</v>
      </c>
      <c r="Q462" s="764">
        <f>IFERROR(VLOOKUP($B$28:$B$565,低压数据库!$C:$AR,16,FALSE),0)</f>
        <v>0</v>
      </c>
      <c r="R462" s="764">
        <f>IFERROR(VLOOKUP($B$28:$B$565,低压数据库!$C:$AR,17,FALSE),0)</f>
        <v>0</v>
      </c>
      <c r="S462" s="764">
        <f>IFERROR(VLOOKUP($B$28:$B$565,低压数据库!$C:$AR,18,FALSE),0)</f>
        <v>0</v>
      </c>
      <c r="T462" s="764">
        <f>IFERROR(VLOOKUP($B$28:$B$565,低压数据库!$C:$AR,19,FALSE),0)</f>
        <v>0</v>
      </c>
      <c r="U462" s="764">
        <f>IFERROR(VLOOKUP($B$28:$B$565,低压数据库!$C:$AR,20,FALSE),0)</f>
        <v>0</v>
      </c>
      <c r="V462" s="764">
        <f>IFERROR(VLOOKUP($B$28:$B$565,低压数据库!$C:$AR,21,FALSE),0)</f>
        <v>0</v>
      </c>
      <c r="W462" s="764">
        <f>IFERROR(VLOOKUP($B$28:$B$565,低压数据库!$C:$AR,22,FALSE),0)</f>
        <v>0</v>
      </c>
      <c r="X462" s="764">
        <f>IFERROR(VLOOKUP($B$28:$B$565,低压数据库!$C:$AR,23,FALSE),0)</f>
        <v>0</v>
      </c>
      <c r="Y462" s="764">
        <f>IFERROR(VLOOKUP($B$28:$B$565,低压数据库!$C:$AR,24,FALSE),0)</f>
        <v>0</v>
      </c>
      <c r="Z462" s="764">
        <f>IFERROR(VLOOKUP($B$28:$B$565,低压数据库!$C:$AR,25,FALSE),0)</f>
        <v>0</v>
      </c>
      <c r="AA462" s="764">
        <f>IFERROR(VLOOKUP($B$28:$B$565,低压数据库!$C:$AR,26,FALSE),0)</f>
        <v>0</v>
      </c>
      <c r="AB462" s="764">
        <f>IFERROR(VLOOKUP($B$28:$B$565,低压数据库!$C:$AR,27,FALSE),0)</f>
        <v>0</v>
      </c>
      <c r="AC462" s="764">
        <f>IFERROR(VLOOKUP($B$28:$B$565,低压数据库!$C:$AR,28,FALSE),0)</f>
        <v>0</v>
      </c>
      <c r="AD462" s="764">
        <f>IFERROR(VLOOKUP($B$28:$B$565,低压数据库!$C:$AR,29,FALSE),0)</f>
        <v>0</v>
      </c>
      <c r="AE462" s="764">
        <f>IFERROR(VLOOKUP($B$28:$B$565,低压数据库!$C:$AR,30,FALSE),0)</f>
        <v>0</v>
      </c>
      <c r="AF462" s="764">
        <f>IFERROR(VLOOKUP($B$28:$B$565,低压数据库!$C:$AR,31,FALSE),0)</f>
        <v>0</v>
      </c>
      <c r="AG462" s="764">
        <f>IFERROR(VLOOKUP($B$28:$B$565,低压数据库!$C:$AR,32,FALSE),0)</f>
        <v>0</v>
      </c>
      <c r="AH462" s="764">
        <f>IFERROR(VLOOKUP($B$28:$B$565,低压数据库!$C:$AR,33,FALSE),0)</f>
        <v>0</v>
      </c>
      <c r="AI462" s="764">
        <f>IFERROR(VLOOKUP($B$28:$B$565,低压数据库!$C:$AR,34,FALSE),0)</f>
        <v>0</v>
      </c>
      <c r="AJ462" s="764">
        <f>IFERROR(VLOOKUP($B$28:$B$565,低压数据库!$C:$AR,35,FALSE),0)</f>
        <v>0</v>
      </c>
      <c r="AK462" s="764">
        <f>IFERROR(VLOOKUP($B$28:$B$565,低压数据库!$C:$AR,36,FALSE),0)</f>
        <v>0</v>
      </c>
      <c r="AL462" s="764">
        <f>IFERROR(VLOOKUP($B$28:$B$565,低压数据库!$C:$AR,37,FALSE),0)</f>
        <v>0</v>
      </c>
      <c r="AM462" s="764">
        <f>IFERROR(VLOOKUP($B$28:$B$565,低压数据库!$C:$AR,38,FALSE),0)</f>
        <v>0</v>
      </c>
      <c r="AN462" s="764">
        <f>IFERROR(VLOOKUP($B$28:$B$565,低压数据库!$C:$AR,39,FALSE),0)</f>
        <v>0</v>
      </c>
      <c r="AO462" s="764"/>
      <c r="AP462" s="764">
        <f>IFERROR(VLOOKUP($B$28:$B$565,低压数据库!$C:$AR,40,FALSE),0)</f>
        <v>0</v>
      </c>
      <c r="AQ462" s="764">
        <f>IFERROR(VLOOKUP($B$28:$B$565,低压数据库!$C:$AR,41,FALSE),0)</f>
        <v>0</v>
      </c>
      <c r="AR462" s="764"/>
      <c r="AS462" s="764"/>
      <c r="AT462" s="764"/>
      <c r="AU462" s="765">
        <f>IFERROR(VLOOKUP($B$28:$B$565,低压数据库!$C:$AR,42,FALSE),0)</f>
        <v>0</v>
      </c>
    </row>
    <row r="463" s="675" customFormat="1" customHeight="1" spans="1:47">
      <c r="A463" s="769"/>
      <c r="B463" s="772"/>
      <c r="C463" s="759"/>
      <c r="D463" s="760"/>
      <c r="E463" s="761"/>
      <c r="F463" s="761"/>
      <c r="G463" s="761"/>
      <c r="H463" s="760"/>
      <c r="I463" s="760"/>
      <c r="J463" s="768"/>
      <c r="K463" s="763"/>
      <c r="L463" s="764"/>
      <c r="M463" s="764"/>
      <c r="N463" s="764"/>
      <c r="O463" s="764"/>
      <c r="P463" s="764"/>
      <c r="Q463" s="764"/>
      <c r="R463" s="764"/>
      <c r="S463" s="764"/>
      <c r="T463" s="764"/>
      <c r="U463" s="764"/>
      <c r="V463" s="764"/>
      <c r="W463" s="764"/>
      <c r="X463" s="764"/>
      <c r="Y463" s="764"/>
      <c r="Z463" s="764"/>
      <c r="AA463" s="764"/>
      <c r="AB463" s="764"/>
      <c r="AC463" s="764"/>
      <c r="AD463" s="764"/>
      <c r="AE463" s="764"/>
      <c r="AF463" s="764"/>
      <c r="AG463" s="764"/>
      <c r="AH463" s="764"/>
      <c r="AI463" s="764"/>
      <c r="AJ463" s="764"/>
      <c r="AK463" s="764"/>
      <c r="AL463" s="764"/>
      <c r="AM463" s="764"/>
      <c r="AN463" s="764"/>
      <c r="AO463" s="764"/>
      <c r="AP463" s="764"/>
      <c r="AQ463" s="764"/>
      <c r="AR463" s="764"/>
      <c r="AS463" s="764"/>
      <c r="AT463" s="764"/>
      <c r="AU463" s="765"/>
    </row>
    <row r="464" s="675" customFormat="1" customHeight="1" spans="1:47">
      <c r="A464" s="769"/>
      <c r="B464" s="770"/>
      <c r="C464" s="759">
        <f>IFERROR(VLOOKUP(B464:B570,低压数据库!C:D,2,FALSE),0)</f>
        <v>0</v>
      </c>
      <c r="D464" s="760">
        <f>IFERROR(VLOOKUP(B464:B570,低压数据库!C:E,3,FALSE),0)</f>
        <v>0</v>
      </c>
      <c r="E464" s="761"/>
      <c r="F464" s="761"/>
      <c r="G464" s="761"/>
      <c r="H464" s="760"/>
      <c r="I464" s="760">
        <f>IFERROR(VLOOKUP(B464:B570,低压数据库!C:J,8,FALSE),0)</f>
        <v>0</v>
      </c>
      <c r="J464" s="771"/>
      <c r="K464" s="763"/>
      <c r="L464" s="764">
        <f>IFERROR(VLOOKUP($B$28:$B$565,低压数据库!$C:$AR,11,FALSE),0)</f>
        <v>0</v>
      </c>
      <c r="M464" s="764">
        <f>IFERROR(VLOOKUP($B$28:$B$565,低压数据库!$C:$AR,12,FALSE),0)</f>
        <v>0</v>
      </c>
      <c r="N464" s="764">
        <f>IFERROR(VLOOKUP($B$28:$B$565,低压数据库!$C:$AR,13,FALSE),0)</f>
        <v>0</v>
      </c>
      <c r="O464" s="764">
        <f>IFERROR(VLOOKUP($B$28:$B$565,低压数据库!$C:$AR,14,FALSE),0)</f>
        <v>0</v>
      </c>
      <c r="P464" s="764">
        <f>IFERROR(VLOOKUP($B$28:$B$565,低压数据库!$C:$AR,15,FALSE),0)</f>
        <v>0</v>
      </c>
      <c r="Q464" s="764">
        <f>IFERROR(VLOOKUP($B$28:$B$565,低压数据库!$C:$AR,16,FALSE),0)</f>
        <v>0</v>
      </c>
      <c r="R464" s="764">
        <f>IFERROR(VLOOKUP($B$28:$B$565,低压数据库!$C:$AR,17,FALSE),0)</f>
        <v>0</v>
      </c>
      <c r="S464" s="764">
        <f>IFERROR(VLOOKUP($B$28:$B$565,低压数据库!$C:$AR,18,FALSE),0)</f>
        <v>0</v>
      </c>
      <c r="T464" s="764">
        <f>IFERROR(VLOOKUP($B$28:$B$565,低压数据库!$C:$AR,19,FALSE),0)</f>
        <v>0</v>
      </c>
      <c r="U464" s="764">
        <f>IFERROR(VLOOKUP($B$28:$B$565,低压数据库!$C:$AR,20,FALSE),0)</f>
        <v>0</v>
      </c>
      <c r="V464" s="764">
        <f>IFERROR(VLOOKUP($B$28:$B$565,低压数据库!$C:$AR,21,FALSE),0)</f>
        <v>0</v>
      </c>
      <c r="W464" s="764">
        <f>IFERROR(VLOOKUP($B$28:$B$565,低压数据库!$C:$AR,22,FALSE),0)</f>
        <v>0</v>
      </c>
      <c r="X464" s="764">
        <f>IFERROR(VLOOKUP($B$28:$B$565,低压数据库!$C:$AR,23,FALSE),0)</f>
        <v>0</v>
      </c>
      <c r="Y464" s="764">
        <f>IFERROR(VLOOKUP($B$28:$B$565,低压数据库!$C:$AR,24,FALSE),0)</f>
        <v>0</v>
      </c>
      <c r="Z464" s="764">
        <f>IFERROR(VLOOKUP($B$28:$B$565,低压数据库!$C:$AR,25,FALSE),0)</f>
        <v>0</v>
      </c>
      <c r="AA464" s="764">
        <f>IFERROR(VLOOKUP($B$28:$B$565,低压数据库!$C:$AR,26,FALSE),0)</f>
        <v>0</v>
      </c>
      <c r="AB464" s="764">
        <f>IFERROR(VLOOKUP($B$28:$B$565,低压数据库!$C:$AR,27,FALSE),0)</f>
        <v>0</v>
      </c>
      <c r="AC464" s="764">
        <f>IFERROR(VLOOKUP($B$28:$B$565,低压数据库!$C:$AR,28,FALSE),0)</f>
        <v>0</v>
      </c>
      <c r="AD464" s="764">
        <f>IFERROR(VLOOKUP($B$28:$B$565,低压数据库!$C:$AR,29,FALSE),0)</f>
        <v>0</v>
      </c>
      <c r="AE464" s="764">
        <f>IFERROR(VLOOKUP($B$28:$B$565,低压数据库!$C:$AR,30,FALSE),0)</f>
        <v>0</v>
      </c>
      <c r="AF464" s="764">
        <f>IFERROR(VLOOKUP($B$28:$B$565,低压数据库!$C:$AR,31,FALSE),0)</f>
        <v>0</v>
      </c>
      <c r="AG464" s="764">
        <f>IFERROR(VLOOKUP($B$28:$B$565,低压数据库!$C:$AR,32,FALSE),0)</f>
        <v>0</v>
      </c>
      <c r="AH464" s="764">
        <f>IFERROR(VLOOKUP($B$28:$B$565,低压数据库!$C:$AR,33,FALSE),0)</f>
        <v>0</v>
      </c>
      <c r="AI464" s="764">
        <f>IFERROR(VLOOKUP($B$28:$B$565,低压数据库!$C:$AR,34,FALSE),0)</f>
        <v>0</v>
      </c>
      <c r="AJ464" s="764">
        <f>IFERROR(VLOOKUP($B$28:$B$565,低压数据库!$C:$AR,35,FALSE),0)</f>
        <v>0</v>
      </c>
      <c r="AK464" s="764">
        <f>IFERROR(VLOOKUP($B$28:$B$565,低压数据库!$C:$AR,36,FALSE),0)</f>
        <v>0</v>
      </c>
      <c r="AL464" s="764">
        <f>IFERROR(VLOOKUP($B$28:$B$565,低压数据库!$C:$AR,37,FALSE),0)</f>
        <v>0</v>
      </c>
      <c r="AM464" s="764">
        <f>IFERROR(VLOOKUP($B$28:$B$565,低压数据库!$C:$AR,38,FALSE),0)</f>
        <v>0</v>
      </c>
      <c r="AN464" s="764">
        <f>IFERROR(VLOOKUP($B$28:$B$565,低压数据库!$C:$AR,39,FALSE),0)</f>
        <v>0</v>
      </c>
      <c r="AO464" s="764"/>
      <c r="AP464" s="764">
        <f>IFERROR(VLOOKUP($B$28:$B$565,低压数据库!$C:$AR,40,FALSE),0)</f>
        <v>0</v>
      </c>
      <c r="AQ464" s="764">
        <f>IFERROR(VLOOKUP($B$28:$B$565,低压数据库!$C:$AR,41,FALSE),0)</f>
        <v>0</v>
      </c>
      <c r="AR464" s="764"/>
      <c r="AS464" s="764"/>
      <c r="AT464" s="764"/>
      <c r="AU464" s="765">
        <f>IFERROR(VLOOKUP($B$28:$B$565,低压数据库!$C:$AR,42,FALSE),0)</f>
        <v>0</v>
      </c>
    </row>
    <row r="465" s="675" customFormat="1" customHeight="1" spans="1:47">
      <c r="A465" s="769"/>
      <c r="B465" s="772"/>
      <c r="C465" s="759"/>
      <c r="D465" s="760"/>
      <c r="E465" s="761"/>
      <c r="F465" s="761"/>
      <c r="G465" s="761"/>
      <c r="H465" s="760"/>
      <c r="I465" s="760"/>
      <c r="J465" s="768"/>
      <c r="K465" s="763"/>
      <c r="L465" s="764"/>
      <c r="M465" s="764"/>
      <c r="N465" s="764"/>
      <c r="O465" s="764"/>
      <c r="P465" s="764"/>
      <c r="Q465" s="764"/>
      <c r="R465" s="764"/>
      <c r="S465" s="764"/>
      <c r="T465" s="764"/>
      <c r="U465" s="764"/>
      <c r="V465" s="764"/>
      <c r="W465" s="764"/>
      <c r="X465" s="764"/>
      <c r="Y465" s="764"/>
      <c r="Z465" s="764"/>
      <c r="AA465" s="764"/>
      <c r="AB465" s="764"/>
      <c r="AC465" s="764"/>
      <c r="AD465" s="764"/>
      <c r="AE465" s="764"/>
      <c r="AF465" s="764"/>
      <c r="AG465" s="764"/>
      <c r="AH465" s="764"/>
      <c r="AI465" s="764"/>
      <c r="AJ465" s="764"/>
      <c r="AK465" s="764"/>
      <c r="AL465" s="764"/>
      <c r="AM465" s="764"/>
      <c r="AN465" s="764"/>
      <c r="AO465" s="764"/>
      <c r="AP465" s="764"/>
      <c r="AQ465" s="764"/>
      <c r="AR465" s="764"/>
      <c r="AS465" s="764"/>
      <c r="AT465" s="764"/>
      <c r="AU465" s="765"/>
    </row>
    <row r="466" s="675" customFormat="1" customHeight="1" spans="1:47">
      <c r="A466" s="769"/>
      <c r="B466" s="770"/>
      <c r="C466" s="759">
        <f>IFERROR(VLOOKUP(B466:B570,低压数据库!C:D,2,FALSE),0)</f>
        <v>0</v>
      </c>
      <c r="D466" s="760">
        <f>IFERROR(VLOOKUP(B466:B570,低压数据库!C:E,3,FALSE),0)</f>
        <v>0</v>
      </c>
      <c r="E466" s="761"/>
      <c r="F466" s="761"/>
      <c r="G466" s="761"/>
      <c r="H466" s="760"/>
      <c r="I466" s="760">
        <f>IFERROR(VLOOKUP(B466:B570,低压数据库!C:J,8,FALSE),0)</f>
        <v>0</v>
      </c>
      <c r="J466" s="771"/>
      <c r="K466" s="763"/>
      <c r="L466" s="764">
        <f>IFERROR(VLOOKUP($B$28:$B$565,低压数据库!$C:$AR,11,FALSE),0)</f>
        <v>0</v>
      </c>
      <c r="M466" s="764">
        <f>IFERROR(VLOOKUP($B$28:$B$565,低压数据库!$C:$AR,12,FALSE),0)</f>
        <v>0</v>
      </c>
      <c r="N466" s="764">
        <f>IFERROR(VLOOKUP($B$28:$B$565,低压数据库!$C:$AR,13,FALSE),0)</f>
        <v>0</v>
      </c>
      <c r="O466" s="764">
        <f>IFERROR(VLOOKUP($B$28:$B$565,低压数据库!$C:$AR,14,FALSE),0)</f>
        <v>0</v>
      </c>
      <c r="P466" s="764">
        <f>IFERROR(VLOOKUP($B$28:$B$565,低压数据库!$C:$AR,15,FALSE),0)</f>
        <v>0</v>
      </c>
      <c r="Q466" s="764">
        <f>IFERROR(VLOOKUP($B$28:$B$565,低压数据库!$C:$AR,16,FALSE),0)</f>
        <v>0</v>
      </c>
      <c r="R466" s="764">
        <f>IFERROR(VLOOKUP($B$28:$B$565,低压数据库!$C:$AR,17,FALSE),0)</f>
        <v>0</v>
      </c>
      <c r="S466" s="764">
        <f>IFERROR(VLOOKUP($B$28:$B$565,低压数据库!$C:$AR,18,FALSE),0)</f>
        <v>0</v>
      </c>
      <c r="T466" s="764">
        <f>IFERROR(VLOOKUP($B$28:$B$565,低压数据库!$C:$AR,19,FALSE),0)</f>
        <v>0</v>
      </c>
      <c r="U466" s="764">
        <f>IFERROR(VLOOKUP($B$28:$B$565,低压数据库!$C:$AR,20,FALSE),0)</f>
        <v>0</v>
      </c>
      <c r="V466" s="764">
        <f>IFERROR(VLOOKUP($B$28:$B$565,低压数据库!$C:$AR,21,FALSE),0)</f>
        <v>0</v>
      </c>
      <c r="W466" s="764">
        <f>IFERROR(VLOOKUP($B$28:$B$565,低压数据库!$C:$AR,22,FALSE),0)</f>
        <v>0</v>
      </c>
      <c r="X466" s="764">
        <f>IFERROR(VLOOKUP($B$28:$B$565,低压数据库!$C:$AR,23,FALSE),0)</f>
        <v>0</v>
      </c>
      <c r="Y466" s="764">
        <f>IFERROR(VLOOKUP($B$28:$B$565,低压数据库!$C:$AR,24,FALSE),0)</f>
        <v>0</v>
      </c>
      <c r="Z466" s="764">
        <f>IFERROR(VLOOKUP($B$28:$B$565,低压数据库!$C:$AR,25,FALSE),0)</f>
        <v>0</v>
      </c>
      <c r="AA466" s="764">
        <f>IFERROR(VLOOKUP($B$28:$B$565,低压数据库!$C:$AR,26,FALSE),0)</f>
        <v>0</v>
      </c>
      <c r="AB466" s="764">
        <f>IFERROR(VLOOKUP($B$28:$B$565,低压数据库!$C:$AR,27,FALSE),0)</f>
        <v>0</v>
      </c>
      <c r="AC466" s="764">
        <f>IFERROR(VLOOKUP($B$28:$B$565,低压数据库!$C:$AR,28,FALSE),0)</f>
        <v>0</v>
      </c>
      <c r="AD466" s="764">
        <f>IFERROR(VLOOKUP($B$28:$B$565,低压数据库!$C:$AR,29,FALSE),0)</f>
        <v>0</v>
      </c>
      <c r="AE466" s="764">
        <f>IFERROR(VLOOKUP($B$28:$B$565,低压数据库!$C:$AR,30,FALSE),0)</f>
        <v>0</v>
      </c>
      <c r="AF466" s="764">
        <f>IFERROR(VLOOKUP($B$28:$B$565,低压数据库!$C:$AR,31,FALSE),0)</f>
        <v>0</v>
      </c>
      <c r="AG466" s="764">
        <f>IFERROR(VLOOKUP($B$28:$B$565,低压数据库!$C:$AR,32,FALSE),0)</f>
        <v>0</v>
      </c>
      <c r="AH466" s="764">
        <f>IFERROR(VLOOKUP($B$28:$B$565,低压数据库!$C:$AR,33,FALSE),0)</f>
        <v>0</v>
      </c>
      <c r="AI466" s="764">
        <f>IFERROR(VLOOKUP($B$28:$B$565,低压数据库!$C:$AR,34,FALSE),0)</f>
        <v>0</v>
      </c>
      <c r="AJ466" s="764">
        <f>IFERROR(VLOOKUP($B$28:$B$565,低压数据库!$C:$AR,35,FALSE),0)</f>
        <v>0</v>
      </c>
      <c r="AK466" s="764">
        <f>IFERROR(VLOOKUP($B$28:$B$565,低压数据库!$C:$AR,36,FALSE),0)</f>
        <v>0</v>
      </c>
      <c r="AL466" s="764">
        <f>IFERROR(VLOOKUP($B$28:$B$565,低压数据库!$C:$AR,37,FALSE),0)</f>
        <v>0</v>
      </c>
      <c r="AM466" s="764">
        <f>IFERROR(VLOOKUP($B$28:$B$565,低压数据库!$C:$AR,38,FALSE),0)</f>
        <v>0</v>
      </c>
      <c r="AN466" s="764">
        <f>IFERROR(VLOOKUP($B$28:$B$565,低压数据库!$C:$AR,39,FALSE),0)</f>
        <v>0</v>
      </c>
      <c r="AO466" s="764"/>
      <c r="AP466" s="764">
        <f>IFERROR(VLOOKUP($B$28:$B$565,低压数据库!$C:$AR,40,FALSE),0)</f>
        <v>0</v>
      </c>
      <c r="AQ466" s="764">
        <f>IFERROR(VLOOKUP($B$28:$B$565,低压数据库!$C:$AR,41,FALSE),0)</f>
        <v>0</v>
      </c>
      <c r="AR466" s="764"/>
      <c r="AS466" s="764"/>
      <c r="AT466" s="764"/>
      <c r="AU466" s="765">
        <f>IFERROR(VLOOKUP($B$28:$B$565,低压数据库!$C:$AR,42,FALSE),0)</f>
        <v>0</v>
      </c>
    </row>
    <row r="467" s="675" customFormat="1" customHeight="1" spans="1:47">
      <c r="A467" s="769"/>
      <c r="B467" s="772"/>
      <c r="C467" s="759"/>
      <c r="D467" s="760"/>
      <c r="E467" s="761"/>
      <c r="F467" s="761"/>
      <c r="G467" s="761"/>
      <c r="H467" s="760"/>
      <c r="I467" s="760"/>
      <c r="J467" s="768"/>
      <c r="K467" s="763"/>
      <c r="L467" s="764"/>
      <c r="M467" s="764"/>
      <c r="N467" s="764"/>
      <c r="O467" s="764"/>
      <c r="P467" s="764"/>
      <c r="Q467" s="764"/>
      <c r="R467" s="764"/>
      <c r="S467" s="764"/>
      <c r="T467" s="764"/>
      <c r="U467" s="764"/>
      <c r="V467" s="764"/>
      <c r="W467" s="764"/>
      <c r="X467" s="764"/>
      <c r="Y467" s="764"/>
      <c r="Z467" s="764"/>
      <c r="AA467" s="764"/>
      <c r="AB467" s="764"/>
      <c r="AC467" s="764"/>
      <c r="AD467" s="764"/>
      <c r="AE467" s="764"/>
      <c r="AF467" s="764"/>
      <c r="AG467" s="764"/>
      <c r="AH467" s="764"/>
      <c r="AI467" s="764"/>
      <c r="AJ467" s="764"/>
      <c r="AK467" s="764"/>
      <c r="AL467" s="764"/>
      <c r="AM467" s="764"/>
      <c r="AN467" s="764"/>
      <c r="AO467" s="764"/>
      <c r="AP467" s="764"/>
      <c r="AQ467" s="764"/>
      <c r="AR467" s="764"/>
      <c r="AS467" s="764"/>
      <c r="AT467" s="764"/>
      <c r="AU467" s="765"/>
    </row>
    <row r="468" s="675" customFormat="1" customHeight="1" spans="1:47">
      <c r="A468" s="769"/>
      <c r="B468" s="770"/>
      <c r="C468" s="759">
        <f>IFERROR(VLOOKUP(B468:B570,低压数据库!C:D,2,FALSE),0)</f>
        <v>0</v>
      </c>
      <c r="D468" s="760">
        <f>IFERROR(VLOOKUP(B468:B570,低压数据库!C:E,3,FALSE),0)</f>
        <v>0</v>
      </c>
      <c r="E468" s="761"/>
      <c r="F468" s="761"/>
      <c r="G468" s="761"/>
      <c r="H468" s="760"/>
      <c r="I468" s="760">
        <f>IFERROR(VLOOKUP(B468:B570,低压数据库!C:J,8,FALSE),0)</f>
        <v>0</v>
      </c>
      <c r="J468" s="771"/>
      <c r="K468" s="763"/>
      <c r="L468" s="764">
        <f>IFERROR(VLOOKUP($B$28:$B$565,低压数据库!$C:$AR,11,FALSE),0)</f>
        <v>0</v>
      </c>
      <c r="M468" s="764">
        <f>IFERROR(VLOOKUP($B$28:$B$565,低压数据库!$C:$AR,12,FALSE),0)</f>
        <v>0</v>
      </c>
      <c r="N468" s="764">
        <f>IFERROR(VLOOKUP($B$28:$B$565,低压数据库!$C:$AR,13,FALSE),0)</f>
        <v>0</v>
      </c>
      <c r="O468" s="764">
        <f>IFERROR(VLOOKUP($B$28:$B$565,低压数据库!$C:$AR,14,FALSE),0)</f>
        <v>0</v>
      </c>
      <c r="P468" s="764">
        <f>IFERROR(VLOOKUP($B$28:$B$565,低压数据库!$C:$AR,15,FALSE),0)</f>
        <v>0</v>
      </c>
      <c r="Q468" s="764">
        <f>IFERROR(VLOOKUP($B$28:$B$565,低压数据库!$C:$AR,16,FALSE),0)</f>
        <v>0</v>
      </c>
      <c r="R468" s="764">
        <f>IFERROR(VLOOKUP($B$28:$B$565,低压数据库!$C:$AR,17,FALSE),0)</f>
        <v>0</v>
      </c>
      <c r="S468" s="764">
        <f>IFERROR(VLOOKUP($B$28:$B$565,低压数据库!$C:$AR,18,FALSE),0)</f>
        <v>0</v>
      </c>
      <c r="T468" s="764">
        <f>IFERROR(VLOOKUP($B$28:$B$565,低压数据库!$C:$AR,19,FALSE),0)</f>
        <v>0</v>
      </c>
      <c r="U468" s="764">
        <f>IFERROR(VLOOKUP($B$28:$B$565,低压数据库!$C:$AR,20,FALSE),0)</f>
        <v>0</v>
      </c>
      <c r="V468" s="764">
        <f>IFERROR(VLOOKUP($B$28:$B$565,低压数据库!$C:$AR,21,FALSE),0)</f>
        <v>0</v>
      </c>
      <c r="W468" s="764">
        <f>IFERROR(VLOOKUP($B$28:$B$565,低压数据库!$C:$AR,22,FALSE),0)</f>
        <v>0</v>
      </c>
      <c r="X468" s="764">
        <f>IFERROR(VLOOKUP($B$28:$B$565,低压数据库!$C:$AR,23,FALSE),0)</f>
        <v>0</v>
      </c>
      <c r="Y468" s="764">
        <f>IFERROR(VLOOKUP($B$28:$B$565,低压数据库!$C:$AR,24,FALSE),0)</f>
        <v>0</v>
      </c>
      <c r="Z468" s="764">
        <f>IFERROR(VLOOKUP($B$28:$B$565,低压数据库!$C:$AR,25,FALSE),0)</f>
        <v>0</v>
      </c>
      <c r="AA468" s="764">
        <f>IFERROR(VLOOKUP($B$28:$B$565,低压数据库!$C:$AR,26,FALSE),0)</f>
        <v>0</v>
      </c>
      <c r="AB468" s="764">
        <f>IFERROR(VLOOKUP($B$28:$B$565,低压数据库!$C:$AR,27,FALSE),0)</f>
        <v>0</v>
      </c>
      <c r="AC468" s="764">
        <f>IFERROR(VLOOKUP($B$28:$B$565,低压数据库!$C:$AR,28,FALSE),0)</f>
        <v>0</v>
      </c>
      <c r="AD468" s="764">
        <f>IFERROR(VLOOKUP($B$28:$B$565,低压数据库!$C:$AR,29,FALSE),0)</f>
        <v>0</v>
      </c>
      <c r="AE468" s="764">
        <f>IFERROR(VLOOKUP($B$28:$B$565,低压数据库!$C:$AR,30,FALSE),0)</f>
        <v>0</v>
      </c>
      <c r="AF468" s="764">
        <f>IFERROR(VLOOKUP($B$28:$B$565,低压数据库!$C:$AR,31,FALSE),0)</f>
        <v>0</v>
      </c>
      <c r="AG468" s="764">
        <f>IFERROR(VLOOKUP($B$28:$B$565,低压数据库!$C:$AR,32,FALSE),0)</f>
        <v>0</v>
      </c>
      <c r="AH468" s="764">
        <f>IFERROR(VLOOKUP($B$28:$B$565,低压数据库!$C:$AR,33,FALSE),0)</f>
        <v>0</v>
      </c>
      <c r="AI468" s="764">
        <f>IFERROR(VLOOKUP($B$28:$B$565,低压数据库!$C:$AR,34,FALSE),0)</f>
        <v>0</v>
      </c>
      <c r="AJ468" s="764">
        <f>IFERROR(VLOOKUP($B$28:$B$565,低压数据库!$C:$AR,35,FALSE),0)</f>
        <v>0</v>
      </c>
      <c r="AK468" s="764">
        <f>IFERROR(VLOOKUP($B$28:$B$565,低压数据库!$C:$AR,36,FALSE),0)</f>
        <v>0</v>
      </c>
      <c r="AL468" s="764">
        <f>IFERROR(VLOOKUP($B$28:$B$565,低压数据库!$C:$AR,37,FALSE),0)</f>
        <v>0</v>
      </c>
      <c r="AM468" s="764">
        <f>IFERROR(VLOOKUP($B$28:$B$565,低压数据库!$C:$AR,38,FALSE),0)</f>
        <v>0</v>
      </c>
      <c r="AN468" s="764">
        <f>IFERROR(VLOOKUP($B$28:$B$565,低压数据库!$C:$AR,39,FALSE),0)</f>
        <v>0</v>
      </c>
      <c r="AO468" s="764"/>
      <c r="AP468" s="764">
        <f>IFERROR(VLOOKUP($B$28:$B$565,低压数据库!$C:$AR,40,FALSE),0)</f>
        <v>0</v>
      </c>
      <c r="AQ468" s="764">
        <f>IFERROR(VLOOKUP($B$28:$B$565,低压数据库!$C:$AR,41,FALSE),0)</f>
        <v>0</v>
      </c>
      <c r="AR468" s="764"/>
      <c r="AS468" s="764"/>
      <c r="AT468" s="764"/>
      <c r="AU468" s="765">
        <f>IFERROR(VLOOKUP($B$28:$B$565,低压数据库!$C:$AR,42,FALSE),0)</f>
        <v>0</v>
      </c>
    </row>
    <row r="469" s="675" customFormat="1" customHeight="1" spans="1:47">
      <c r="A469" s="769"/>
      <c r="B469" s="772"/>
      <c r="C469" s="759"/>
      <c r="D469" s="760"/>
      <c r="E469" s="761"/>
      <c r="F469" s="761"/>
      <c r="G469" s="761"/>
      <c r="H469" s="760"/>
      <c r="I469" s="760"/>
      <c r="J469" s="768"/>
      <c r="K469" s="763"/>
      <c r="L469" s="764"/>
      <c r="M469" s="764"/>
      <c r="N469" s="764"/>
      <c r="O469" s="764"/>
      <c r="P469" s="764"/>
      <c r="Q469" s="764"/>
      <c r="R469" s="764"/>
      <c r="S469" s="764"/>
      <c r="T469" s="764"/>
      <c r="U469" s="764"/>
      <c r="V469" s="764"/>
      <c r="W469" s="764"/>
      <c r="X469" s="764"/>
      <c r="Y469" s="764"/>
      <c r="Z469" s="764"/>
      <c r="AA469" s="764"/>
      <c r="AB469" s="764"/>
      <c r="AC469" s="764"/>
      <c r="AD469" s="764"/>
      <c r="AE469" s="764"/>
      <c r="AF469" s="764"/>
      <c r="AG469" s="764"/>
      <c r="AH469" s="764"/>
      <c r="AI469" s="764"/>
      <c r="AJ469" s="764"/>
      <c r="AK469" s="764"/>
      <c r="AL469" s="764"/>
      <c r="AM469" s="764"/>
      <c r="AN469" s="764"/>
      <c r="AO469" s="764"/>
      <c r="AP469" s="764"/>
      <c r="AQ469" s="764"/>
      <c r="AR469" s="764"/>
      <c r="AS469" s="764"/>
      <c r="AT469" s="764"/>
      <c r="AU469" s="765"/>
    </row>
    <row r="470" s="675" customFormat="1" customHeight="1" spans="1:47">
      <c r="A470" s="769"/>
      <c r="B470" s="770"/>
      <c r="C470" s="759">
        <f>IFERROR(VLOOKUP(B470:B570,低压数据库!C:D,2,FALSE),0)</f>
        <v>0</v>
      </c>
      <c r="D470" s="760">
        <f>IFERROR(VLOOKUP(B470:B570,低压数据库!C:E,3,FALSE),0)</f>
        <v>0</v>
      </c>
      <c r="E470" s="761"/>
      <c r="F470" s="761"/>
      <c r="G470" s="761"/>
      <c r="H470" s="760"/>
      <c r="I470" s="760">
        <f>IFERROR(VLOOKUP(B470:B570,低压数据库!C:J,8,FALSE),0)</f>
        <v>0</v>
      </c>
      <c r="J470" s="771"/>
      <c r="K470" s="763"/>
      <c r="L470" s="764">
        <f>IFERROR(VLOOKUP($B$28:$B$565,低压数据库!$C:$AR,11,FALSE),0)</f>
        <v>0</v>
      </c>
      <c r="M470" s="764">
        <f>IFERROR(VLOOKUP($B$28:$B$565,低压数据库!$C:$AR,12,FALSE),0)</f>
        <v>0</v>
      </c>
      <c r="N470" s="764">
        <f>IFERROR(VLOOKUP($B$28:$B$565,低压数据库!$C:$AR,13,FALSE),0)</f>
        <v>0</v>
      </c>
      <c r="O470" s="764">
        <f>IFERROR(VLOOKUP($B$28:$B$565,低压数据库!$C:$AR,14,FALSE),0)</f>
        <v>0</v>
      </c>
      <c r="P470" s="764">
        <f>IFERROR(VLOOKUP($B$28:$B$565,低压数据库!$C:$AR,15,FALSE),0)</f>
        <v>0</v>
      </c>
      <c r="Q470" s="764">
        <f>IFERROR(VLOOKUP($B$28:$B$565,低压数据库!$C:$AR,16,FALSE),0)</f>
        <v>0</v>
      </c>
      <c r="R470" s="764">
        <f>IFERROR(VLOOKUP($B$28:$B$565,低压数据库!$C:$AR,17,FALSE),0)</f>
        <v>0</v>
      </c>
      <c r="S470" s="764">
        <f>IFERROR(VLOOKUP($B$28:$B$565,低压数据库!$C:$AR,18,FALSE),0)</f>
        <v>0</v>
      </c>
      <c r="T470" s="764">
        <f>IFERROR(VLOOKUP($B$28:$B$565,低压数据库!$C:$AR,19,FALSE),0)</f>
        <v>0</v>
      </c>
      <c r="U470" s="764">
        <f>IFERROR(VLOOKUP($B$28:$B$565,低压数据库!$C:$AR,20,FALSE),0)</f>
        <v>0</v>
      </c>
      <c r="V470" s="764">
        <f>IFERROR(VLOOKUP($B$28:$B$565,低压数据库!$C:$AR,21,FALSE),0)</f>
        <v>0</v>
      </c>
      <c r="W470" s="764">
        <f>IFERROR(VLOOKUP($B$28:$B$565,低压数据库!$C:$AR,22,FALSE),0)</f>
        <v>0</v>
      </c>
      <c r="X470" s="764">
        <f>IFERROR(VLOOKUP($B$28:$B$565,低压数据库!$C:$AR,23,FALSE),0)</f>
        <v>0</v>
      </c>
      <c r="Y470" s="764">
        <f>IFERROR(VLOOKUP($B$28:$B$565,低压数据库!$C:$AR,24,FALSE),0)</f>
        <v>0</v>
      </c>
      <c r="Z470" s="764">
        <f>IFERROR(VLOOKUP($B$28:$B$565,低压数据库!$C:$AR,25,FALSE),0)</f>
        <v>0</v>
      </c>
      <c r="AA470" s="764">
        <f>IFERROR(VLOOKUP($B$28:$B$565,低压数据库!$C:$AR,26,FALSE),0)</f>
        <v>0</v>
      </c>
      <c r="AB470" s="764">
        <f>IFERROR(VLOOKUP($B$28:$B$565,低压数据库!$C:$AR,27,FALSE),0)</f>
        <v>0</v>
      </c>
      <c r="AC470" s="764">
        <f>IFERROR(VLOOKUP($B$28:$B$565,低压数据库!$C:$AR,28,FALSE),0)</f>
        <v>0</v>
      </c>
      <c r="AD470" s="764">
        <f>IFERROR(VLOOKUP($B$28:$B$565,低压数据库!$C:$AR,29,FALSE),0)</f>
        <v>0</v>
      </c>
      <c r="AE470" s="764">
        <f>IFERROR(VLOOKUP($B$28:$B$565,低压数据库!$C:$AR,30,FALSE),0)</f>
        <v>0</v>
      </c>
      <c r="AF470" s="764">
        <f>IFERROR(VLOOKUP($B$28:$B$565,低压数据库!$C:$AR,31,FALSE),0)</f>
        <v>0</v>
      </c>
      <c r="AG470" s="764">
        <f>IFERROR(VLOOKUP($B$28:$B$565,低压数据库!$C:$AR,32,FALSE),0)</f>
        <v>0</v>
      </c>
      <c r="AH470" s="764">
        <f>IFERROR(VLOOKUP($B$28:$B$565,低压数据库!$C:$AR,33,FALSE),0)</f>
        <v>0</v>
      </c>
      <c r="AI470" s="764">
        <f>IFERROR(VLOOKUP($B$28:$B$565,低压数据库!$C:$AR,34,FALSE),0)</f>
        <v>0</v>
      </c>
      <c r="AJ470" s="764">
        <f>IFERROR(VLOOKUP($B$28:$B$565,低压数据库!$C:$AR,35,FALSE),0)</f>
        <v>0</v>
      </c>
      <c r="AK470" s="764">
        <f>IFERROR(VLOOKUP($B$28:$B$565,低压数据库!$C:$AR,36,FALSE),0)</f>
        <v>0</v>
      </c>
      <c r="AL470" s="764">
        <f>IFERROR(VLOOKUP($B$28:$B$565,低压数据库!$C:$AR,37,FALSE),0)</f>
        <v>0</v>
      </c>
      <c r="AM470" s="764">
        <f>IFERROR(VLOOKUP($B$28:$B$565,低压数据库!$C:$AR,38,FALSE),0)</f>
        <v>0</v>
      </c>
      <c r="AN470" s="764">
        <f>IFERROR(VLOOKUP($B$28:$B$565,低压数据库!$C:$AR,39,FALSE),0)</f>
        <v>0</v>
      </c>
      <c r="AO470" s="764"/>
      <c r="AP470" s="764">
        <f>IFERROR(VLOOKUP($B$28:$B$565,低压数据库!$C:$AR,40,FALSE),0)</f>
        <v>0</v>
      </c>
      <c r="AQ470" s="764">
        <f>IFERROR(VLOOKUP($B$28:$B$565,低压数据库!$C:$AR,41,FALSE),0)</f>
        <v>0</v>
      </c>
      <c r="AR470" s="764"/>
      <c r="AS470" s="764"/>
      <c r="AT470" s="764"/>
      <c r="AU470" s="765">
        <f>IFERROR(VLOOKUP($B$28:$B$565,低压数据库!$C:$AR,42,FALSE),0)</f>
        <v>0</v>
      </c>
    </row>
    <row r="471" s="675" customFormat="1" customHeight="1" spans="1:47">
      <c r="A471" s="769"/>
      <c r="B471" s="772"/>
      <c r="C471" s="759"/>
      <c r="D471" s="760"/>
      <c r="E471" s="761"/>
      <c r="F471" s="761"/>
      <c r="G471" s="761"/>
      <c r="H471" s="760"/>
      <c r="I471" s="760"/>
      <c r="J471" s="768"/>
      <c r="K471" s="763"/>
      <c r="L471" s="764"/>
      <c r="M471" s="764"/>
      <c r="N471" s="764"/>
      <c r="O471" s="764"/>
      <c r="P471" s="764"/>
      <c r="Q471" s="764"/>
      <c r="R471" s="764"/>
      <c r="S471" s="764"/>
      <c r="T471" s="764"/>
      <c r="U471" s="764"/>
      <c r="V471" s="764"/>
      <c r="W471" s="764"/>
      <c r="X471" s="764"/>
      <c r="Y471" s="764"/>
      <c r="Z471" s="764"/>
      <c r="AA471" s="764"/>
      <c r="AB471" s="764"/>
      <c r="AC471" s="764"/>
      <c r="AD471" s="764"/>
      <c r="AE471" s="764"/>
      <c r="AF471" s="764"/>
      <c r="AG471" s="764"/>
      <c r="AH471" s="764"/>
      <c r="AI471" s="764"/>
      <c r="AJ471" s="764"/>
      <c r="AK471" s="764"/>
      <c r="AL471" s="764"/>
      <c r="AM471" s="764"/>
      <c r="AN471" s="764"/>
      <c r="AO471" s="764"/>
      <c r="AP471" s="764"/>
      <c r="AQ471" s="764"/>
      <c r="AR471" s="764"/>
      <c r="AS471" s="764"/>
      <c r="AT471" s="764"/>
      <c r="AU471" s="765"/>
    </row>
    <row r="472" s="675" customFormat="1" customHeight="1" spans="1:47">
      <c r="A472" s="769"/>
      <c r="B472" s="770"/>
      <c r="C472" s="759">
        <f>IFERROR(VLOOKUP(B472:B570,低压数据库!C:D,2,FALSE),0)</f>
        <v>0</v>
      </c>
      <c r="D472" s="760">
        <f>IFERROR(VLOOKUP(B472:B570,低压数据库!C:E,3,FALSE),0)</f>
        <v>0</v>
      </c>
      <c r="E472" s="761"/>
      <c r="F472" s="761"/>
      <c r="G472" s="761"/>
      <c r="H472" s="760"/>
      <c r="I472" s="760">
        <f>IFERROR(VLOOKUP(B472:B570,低压数据库!C:J,8,FALSE),0)</f>
        <v>0</v>
      </c>
      <c r="J472" s="771"/>
      <c r="K472" s="763"/>
      <c r="L472" s="764">
        <f>IFERROR(VLOOKUP($B$28:$B$565,低压数据库!$C:$AR,11,FALSE),0)</f>
        <v>0</v>
      </c>
      <c r="M472" s="764">
        <f>IFERROR(VLOOKUP($B$28:$B$565,低压数据库!$C:$AR,12,FALSE),0)</f>
        <v>0</v>
      </c>
      <c r="N472" s="764">
        <f>IFERROR(VLOOKUP($B$28:$B$565,低压数据库!$C:$AR,13,FALSE),0)</f>
        <v>0</v>
      </c>
      <c r="O472" s="764">
        <f>IFERROR(VLOOKUP($B$28:$B$565,低压数据库!$C:$AR,14,FALSE),0)</f>
        <v>0</v>
      </c>
      <c r="P472" s="764">
        <f>IFERROR(VLOOKUP($B$28:$B$565,低压数据库!$C:$AR,15,FALSE),0)</f>
        <v>0</v>
      </c>
      <c r="Q472" s="764">
        <f>IFERROR(VLOOKUP($B$28:$B$565,低压数据库!$C:$AR,16,FALSE),0)</f>
        <v>0</v>
      </c>
      <c r="R472" s="764">
        <f>IFERROR(VLOOKUP($B$28:$B$565,低压数据库!$C:$AR,17,FALSE),0)</f>
        <v>0</v>
      </c>
      <c r="S472" s="764">
        <f>IFERROR(VLOOKUP($B$28:$B$565,低压数据库!$C:$AR,18,FALSE),0)</f>
        <v>0</v>
      </c>
      <c r="T472" s="764">
        <f>IFERROR(VLOOKUP($B$28:$B$565,低压数据库!$C:$AR,19,FALSE),0)</f>
        <v>0</v>
      </c>
      <c r="U472" s="764">
        <f>IFERROR(VLOOKUP($B$28:$B$565,低压数据库!$C:$AR,20,FALSE),0)</f>
        <v>0</v>
      </c>
      <c r="V472" s="764">
        <f>IFERROR(VLOOKUP($B$28:$B$565,低压数据库!$C:$AR,21,FALSE),0)</f>
        <v>0</v>
      </c>
      <c r="W472" s="764">
        <f>IFERROR(VLOOKUP($B$28:$B$565,低压数据库!$C:$AR,22,FALSE),0)</f>
        <v>0</v>
      </c>
      <c r="X472" s="764">
        <f>IFERROR(VLOOKUP($B$28:$B$565,低压数据库!$C:$AR,23,FALSE),0)</f>
        <v>0</v>
      </c>
      <c r="Y472" s="764">
        <f>IFERROR(VLOOKUP($B$28:$B$565,低压数据库!$C:$AR,24,FALSE),0)</f>
        <v>0</v>
      </c>
      <c r="Z472" s="764">
        <f>IFERROR(VLOOKUP($B$28:$B$565,低压数据库!$C:$AR,25,FALSE),0)</f>
        <v>0</v>
      </c>
      <c r="AA472" s="764">
        <f>IFERROR(VLOOKUP($B$28:$B$565,低压数据库!$C:$AR,26,FALSE),0)</f>
        <v>0</v>
      </c>
      <c r="AB472" s="764">
        <f>IFERROR(VLOOKUP($B$28:$B$565,低压数据库!$C:$AR,27,FALSE),0)</f>
        <v>0</v>
      </c>
      <c r="AC472" s="764">
        <f>IFERROR(VLOOKUP($B$28:$B$565,低压数据库!$C:$AR,28,FALSE),0)</f>
        <v>0</v>
      </c>
      <c r="AD472" s="764">
        <f>IFERROR(VLOOKUP($B$28:$B$565,低压数据库!$C:$AR,29,FALSE),0)</f>
        <v>0</v>
      </c>
      <c r="AE472" s="764">
        <f>IFERROR(VLOOKUP($B$28:$B$565,低压数据库!$C:$AR,30,FALSE),0)</f>
        <v>0</v>
      </c>
      <c r="AF472" s="764">
        <f>IFERROR(VLOOKUP($B$28:$B$565,低压数据库!$C:$AR,31,FALSE),0)</f>
        <v>0</v>
      </c>
      <c r="AG472" s="764">
        <f>IFERROR(VLOOKUP($B$28:$B$565,低压数据库!$C:$AR,32,FALSE),0)</f>
        <v>0</v>
      </c>
      <c r="AH472" s="764">
        <f>IFERROR(VLOOKUP($B$28:$B$565,低压数据库!$C:$AR,33,FALSE),0)</f>
        <v>0</v>
      </c>
      <c r="AI472" s="764">
        <f>IFERROR(VLOOKUP($B$28:$B$565,低压数据库!$C:$AR,34,FALSE),0)</f>
        <v>0</v>
      </c>
      <c r="AJ472" s="764">
        <f>IFERROR(VLOOKUP($B$28:$B$565,低压数据库!$C:$AR,35,FALSE),0)</f>
        <v>0</v>
      </c>
      <c r="AK472" s="764">
        <f>IFERROR(VLOOKUP($B$28:$B$565,低压数据库!$C:$AR,36,FALSE),0)</f>
        <v>0</v>
      </c>
      <c r="AL472" s="764">
        <f>IFERROR(VLOOKUP($B$28:$B$565,低压数据库!$C:$AR,37,FALSE),0)</f>
        <v>0</v>
      </c>
      <c r="AM472" s="764">
        <f>IFERROR(VLOOKUP($B$28:$B$565,低压数据库!$C:$AR,38,FALSE),0)</f>
        <v>0</v>
      </c>
      <c r="AN472" s="764">
        <f>IFERROR(VLOOKUP($B$28:$B$565,低压数据库!$C:$AR,39,FALSE),0)</f>
        <v>0</v>
      </c>
      <c r="AO472" s="764"/>
      <c r="AP472" s="764">
        <f>IFERROR(VLOOKUP($B$28:$B$565,低压数据库!$C:$AR,40,FALSE),0)</f>
        <v>0</v>
      </c>
      <c r="AQ472" s="764">
        <f>IFERROR(VLOOKUP($B$28:$B$565,低压数据库!$C:$AR,41,FALSE),0)</f>
        <v>0</v>
      </c>
      <c r="AR472" s="764"/>
      <c r="AS472" s="764"/>
      <c r="AT472" s="764"/>
      <c r="AU472" s="765">
        <f>IFERROR(VLOOKUP($B$28:$B$565,低压数据库!$C:$AR,42,FALSE),0)</f>
        <v>0</v>
      </c>
    </row>
    <row r="473" s="675" customFormat="1" customHeight="1" spans="1:47">
      <c r="A473" s="769"/>
      <c r="B473" s="772"/>
      <c r="C473" s="759"/>
      <c r="D473" s="760"/>
      <c r="E473" s="761"/>
      <c r="F473" s="761"/>
      <c r="G473" s="761"/>
      <c r="H473" s="760"/>
      <c r="I473" s="760"/>
      <c r="J473" s="768"/>
      <c r="K473" s="763"/>
      <c r="L473" s="764"/>
      <c r="M473" s="764"/>
      <c r="N473" s="764"/>
      <c r="O473" s="764"/>
      <c r="P473" s="764"/>
      <c r="Q473" s="764"/>
      <c r="R473" s="764"/>
      <c r="S473" s="764"/>
      <c r="T473" s="764"/>
      <c r="U473" s="764"/>
      <c r="V473" s="764"/>
      <c r="W473" s="764"/>
      <c r="X473" s="764"/>
      <c r="Y473" s="764"/>
      <c r="Z473" s="764"/>
      <c r="AA473" s="764"/>
      <c r="AB473" s="764"/>
      <c r="AC473" s="764"/>
      <c r="AD473" s="764"/>
      <c r="AE473" s="764"/>
      <c r="AF473" s="764"/>
      <c r="AG473" s="764"/>
      <c r="AH473" s="764"/>
      <c r="AI473" s="764"/>
      <c r="AJ473" s="764"/>
      <c r="AK473" s="764"/>
      <c r="AL473" s="764"/>
      <c r="AM473" s="764"/>
      <c r="AN473" s="764"/>
      <c r="AO473" s="764"/>
      <c r="AP473" s="764"/>
      <c r="AQ473" s="764"/>
      <c r="AR473" s="764"/>
      <c r="AS473" s="764"/>
      <c r="AT473" s="764"/>
      <c r="AU473" s="765"/>
    </row>
    <row r="474" s="675" customFormat="1" customHeight="1" spans="1:47">
      <c r="A474" s="769"/>
      <c r="B474" s="770"/>
      <c r="C474" s="759">
        <f>IFERROR(VLOOKUP(B474:B570,低压数据库!C:D,2,FALSE),0)</f>
        <v>0</v>
      </c>
      <c r="D474" s="760">
        <f>IFERROR(VLOOKUP(B474:B570,低压数据库!C:E,3,FALSE),0)</f>
        <v>0</v>
      </c>
      <c r="E474" s="761"/>
      <c r="F474" s="761"/>
      <c r="G474" s="761"/>
      <c r="H474" s="760"/>
      <c r="I474" s="760">
        <f>IFERROR(VLOOKUP(B474:B570,低压数据库!C:J,8,FALSE),0)</f>
        <v>0</v>
      </c>
      <c r="J474" s="771"/>
      <c r="K474" s="763"/>
      <c r="L474" s="764">
        <f>IFERROR(VLOOKUP($B$28:$B$565,低压数据库!$C:$AR,11,FALSE),0)</f>
        <v>0</v>
      </c>
      <c r="M474" s="764">
        <f>IFERROR(VLOOKUP($B$28:$B$565,低压数据库!$C:$AR,12,FALSE),0)</f>
        <v>0</v>
      </c>
      <c r="N474" s="764">
        <f>IFERROR(VLOOKUP($B$28:$B$565,低压数据库!$C:$AR,13,FALSE),0)</f>
        <v>0</v>
      </c>
      <c r="O474" s="764">
        <f>IFERROR(VLOOKUP($B$28:$B$565,低压数据库!$C:$AR,14,FALSE),0)</f>
        <v>0</v>
      </c>
      <c r="P474" s="764">
        <f>IFERROR(VLOOKUP($B$28:$B$565,低压数据库!$C:$AR,15,FALSE),0)</f>
        <v>0</v>
      </c>
      <c r="Q474" s="764">
        <f>IFERROR(VLOOKUP($B$28:$B$565,低压数据库!$C:$AR,16,FALSE),0)</f>
        <v>0</v>
      </c>
      <c r="R474" s="764">
        <f>IFERROR(VLOOKUP($B$28:$B$565,低压数据库!$C:$AR,17,FALSE),0)</f>
        <v>0</v>
      </c>
      <c r="S474" s="764">
        <f>IFERROR(VLOOKUP($B$28:$B$565,低压数据库!$C:$AR,18,FALSE),0)</f>
        <v>0</v>
      </c>
      <c r="T474" s="764">
        <f>IFERROR(VLOOKUP($B$28:$B$565,低压数据库!$C:$AR,19,FALSE),0)</f>
        <v>0</v>
      </c>
      <c r="U474" s="764">
        <f>IFERROR(VLOOKUP($B$28:$B$565,低压数据库!$C:$AR,20,FALSE),0)</f>
        <v>0</v>
      </c>
      <c r="V474" s="764">
        <f>IFERROR(VLOOKUP($B$28:$B$565,低压数据库!$C:$AR,21,FALSE),0)</f>
        <v>0</v>
      </c>
      <c r="W474" s="764">
        <f>IFERROR(VLOOKUP($B$28:$B$565,低压数据库!$C:$AR,22,FALSE),0)</f>
        <v>0</v>
      </c>
      <c r="X474" s="764">
        <f>IFERROR(VLOOKUP($B$28:$B$565,低压数据库!$C:$AR,23,FALSE),0)</f>
        <v>0</v>
      </c>
      <c r="Y474" s="764">
        <f>IFERROR(VLOOKUP($B$28:$B$565,低压数据库!$C:$AR,24,FALSE),0)</f>
        <v>0</v>
      </c>
      <c r="Z474" s="764">
        <f>IFERROR(VLOOKUP($B$28:$B$565,低压数据库!$C:$AR,25,FALSE),0)</f>
        <v>0</v>
      </c>
      <c r="AA474" s="764">
        <f>IFERROR(VLOOKUP($B$28:$B$565,低压数据库!$C:$AR,26,FALSE),0)</f>
        <v>0</v>
      </c>
      <c r="AB474" s="764">
        <f>IFERROR(VLOOKUP($B$28:$B$565,低压数据库!$C:$AR,27,FALSE),0)</f>
        <v>0</v>
      </c>
      <c r="AC474" s="764">
        <f>IFERROR(VLOOKUP($B$28:$B$565,低压数据库!$C:$AR,28,FALSE),0)</f>
        <v>0</v>
      </c>
      <c r="AD474" s="764">
        <f>IFERROR(VLOOKUP($B$28:$B$565,低压数据库!$C:$AR,29,FALSE),0)</f>
        <v>0</v>
      </c>
      <c r="AE474" s="764">
        <f>IFERROR(VLOOKUP($B$28:$B$565,低压数据库!$C:$AR,30,FALSE),0)</f>
        <v>0</v>
      </c>
      <c r="AF474" s="764">
        <f>IFERROR(VLOOKUP($B$28:$B$565,低压数据库!$C:$AR,31,FALSE),0)</f>
        <v>0</v>
      </c>
      <c r="AG474" s="764">
        <f>IFERROR(VLOOKUP($B$28:$B$565,低压数据库!$C:$AR,32,FALSE),0)</f>
        <v>0</v>
      </c>
      <c r="AH474" s="764">
        <f>IFERROR(VLOOKUP($B$28:$B$565,低压数据库!$C:$AR,33,FALSE),0)</f>
        <v>0</v>
      </c>
      <c r="AI474" s="764">
        <f>IFERROR(VLOOKUP($B$28:$B$565,低压数据库!$C:$AR,34,FALSE),0)</f>
        <v>0</v>
      </c>
      <c r="AJ474" s="764">
        <f>IFERROR(VLOOKUP($B$28:$B$565,低压数据库!$C:$AR,35,FALSE),0)</f>
        <v>0</v>
      </c>
      <c r="AK474" s="764">
        <f>IFERROR(VLOOKUP($B$28:$B$565,低压数据库!$C:$AR,36,FALSE),0)</f>
        <v>0</v>
      </c>
      <c r="AL474" s="764">
        <f>IFERROR(VLOOKUP($B$28:$B$565,低压数据库!$C:$AR,37,FALSE),0)</f>
        <v>0</v>
      </c>
      <c r="AM474" s="764">
        <f>IFERROR(VLOOKUP($B$28:$B$565,低压数据库!$C:$AR,38,FALSE),0)</f>
        <v>0</v>
      </c>
      <c r="AN474" s="764">
        <f>IFERROR(VLOOKUP($B$28:$B$565,低压数据库!$C:$AR,39,FALSE),0)</f>
        <v>0</v>
      </c>
      <c r="AO474" s="764"/>
      <c r="AP474" s="764">
        <f>IFERROR(VLOOKUP($B$28:$B$565,低压数据库!$C:$AR,40,FALSE),0)</f>
        <v>0</v>
      </c>
      <c r="AQ474" s="764">
        <f>IFERROR(VLOOKUP($B$28:$B$565,低压数据库!$C:$AR,41,FALSE),0)</f>
        <v>0</v>
      </c>
      <c r="AR474" s="764"/>
      <c r="AS474" s="764"/>
      <c r="AT474" s="764"/>
      <c r="AU474" s="765">
        <f>IFERROR(VLOOKUP($B$28:$B$565,低压数据库!$C:$AR,42,FALSE),0)</f>
        <v>0</v>
      </c>
    </row>
    <row r="475" s="675" customFormat="1" customHeight="1" spans="1:47">
      <c r="A475" s="769"/>
      <c r="B475" s="772"/>
      <c r="C475" s="759"/>
      <c r="D475" s="760"/>
      <c r="E475" s="761"/>
      <c r="F475" s="761"/>
      <c r="G475" s="761"/>
      <c r="H475" s="760"/>
      <c r="I475" s="760"/>
      <c r="J475" s="768"/>
      <c r="K475" s="763"/>
      <c r="L475" s="764"/>
      <c r="M475" s="764"/>
      <c r="N475" s="764"/>
      <c r="O475" s="764"/>
      <c r="P475" s="764"/>
      <c r="Q475" s="764"/>
      <c r="R475" s="764"/>
      <c r="S475" s="764"/>
      <c r="T475" s="764"/>
      <c r="U475" s="764"/>
      <c r="V475" s="764"/>
      <c r="W475" s="764"/>
      <c r="X475" s="764"/>
      <c r="Y475" s="764"/>
      <c r="Z475" s="764"/>
      <c r="AA475" s="764"/>
      <c r="AB475" s="764"/>
      <c r="AC475" s="764"/>
      <c r="AD475" s="764"/>
      <c r="AE475" s="764"/>
      <c r="AF475" s="764"/>
      <c r="AG475" s="764"/>
      <c r="AH475" s="764"/>
      <c r="AI475" s="764"/>
      <c r="AJ475" s="764"/>
      <c r="AK475" s="764"/>
      <c r="AL475" s="764"/>
      <c r="AM475" s="764"/>
      <c r="AN475" s="764"/>
      <c r="AO475" s="764"/>
      <c r="AP475" s="764"/>
      <c r="AQ475" s="764"/>
      <c r="AR475" s="764"/>
      <c r="AS475" s="764"/>
      <c r="AT475" s="764"/>
      <c r="AU475" s="765"/>
    </row>
    <row r="476" s="675" customFormat="1" customHeight="1" spans="1:47">
      <c r="A476" s="769"/>
      <c r="B476" s="770"/>
      <c r="C476" s="759">
        <f>IFERROR(VLOOKUP(B476:B570,低压数据库!C:D,2,FALSE),0)</f>
        <v>0</v>
      </c>
      <c r="D476" s="760">
        <f>IFERROR(VLOOKUP(B476:B570,低压数据库!C:E,3,FALSE),0)</f>
        <v>0</v>
      </c>
      <c r="E476" s="761"/>
      <c r="F476" s="761"/>
      <c r="G476" s="761"/>
      <c r="H476" s="760"/>
      <c r="I476" s="760">
        <f>IFERROR(VLOOKUP(B476:B570,低压数据库!C:J,8,FALSE),0)</f>
        <v>0</v>
      </c>
      <c r="J476" s="771"/>
      <c r="K476" s="763"/>
      <c r="L476" s="764">
        <f>IFERROR(VLOOKUP($B$28:$B$565,低压数据库!$C:$AR,11,FALSE),0)</f>
        <v>0</v>
      </c>
      <c r="M476" s="764">
        <f>IFERROR(VLOOKUP($B$28:$B$565,低压数据库!$C:$AR,12,FALSE),0)</f>
        <v>0</v>
      </c>
      <c r="N476" s="764">
        <f>IFERROR(VLOOKUP($B$28:$B$565,低压数据库!$C:$AR,13,FALSE),0)</f>
        <v>0</v>
      </c>
      <c r="O476" s="764">
        <f>IFERROR(VLOOKUP($B$28:$B$565,低压数据库!$C:$AR,14,FALSE),0)</f>
        <v>0</v>
      </c>
      <c r="P476" s="764">
        <f>IFERROR(VLOOKUP($B$28:$B$565,低压数据库!$C:$AR,15,FALSE),0)</f>
        <v>0</v>
      </c>
      <c r="Q476" s="764">
        <f>IFERROR(VLOOKUP($B$28:$B$565,低压数据库!$C:$AR,16,FALSE),0)</f>
        <v>0</v>
      </c>
      <c r="R476" s="764">
        <f>IFERROR(VLOOKUP($B$28:$B$565,低压数据库!$C:$AR,17,FALSE),0)</f>
        <v>0</v>
      </c>
      <c r="S476" s="764">
        <f>IFERROR(VLOOKUP($B$28:$B$565,低压数据库!$C:$AR,18,FALSE),0)</f>
        <v>0</v>
      </c>
      <c r="T476" s="764">
        <f>IFERROR(VLOOKUP($B$28:$B$565,低压数据库!$C:$AR,19,FALSE),0)</f>
        <v>0</v>
      </c>
      <c r="U476" s="764">
        <f>IFERROR(VLOOKUP($B$28:$B$565,低压数据库!$C:$AR,20,FALSE),0)</f>
        <v>0</v>
      </c>
      <c r="V476" s="764">
        <f>IFERROR(VLOOKUP($B$28:$B$565,低压数据库!$C:$AR,21,FALSE),0)</f>
        <v>0</v>
      </c>
      <c r="W476" s="764">
        <f>IFERROR(VLOOKUP($B$28:$B$565,低压数据库!$C:$AR,22,FALSE),0)</f>
        <v>0</v>
      </c>
      <c r="X476" s="764">
        <f>IFERROR(VLOOKUP($B$28:$B$565,低压数据库!$C:$AR,23,FALSE),0)</f>
        <v>0</v>
      </c>
      <c r="Y476" s="764">
        <f>IFERROR(VLOOKUP($B$28:$B$565,低压数据库!$C:$AR,24,FALSE),0)</f>
        <v>0</v>
      </c>
      <c r="Z476" s="764">
        <f>IFERROR(VLOOKUP($B$28:$B$565,低压数据库!$C:$AR,25,FALSE),0)</f>
        <v>0</v>
      </c>
      <c r="AA476" s="764">
        <f>IFERROR(VLOOKUP($B$28:$B$565,低压数据库!$C:$AR,26,FALSE),0)</f>
        <v>0</v>
      </c>
      <c r="AB476" s="764">
        <f>IFERROR(VLOOKUP($B$28:$B$565,低压数据库!$C:$AR,27,FALSE),0)</f>
        <v>0</v>
      </c>
      <c r="AC476" s="764">
        <f>IFERROR(VLOOKUP($B$28:$B$565,低压数据库!$C:$AR,28,FALSE),0)</f>
        <v>0</v>
      </c>
      <c r="AD476" s="764">
        <f>IFERROR(VLOOKUP($B$28:$B$565,低压数据库!$C:$AR,29,FALSE),0)</f>
        <v>0</v>
      </c>
      <c r="AE476" s="764">
        <f>IFERROR(VLOOKUP($B$28:$B$565,低压数据库!$C:$AR,30,FALSE),0)</f>
        <v>0</v>
      </c>
      <c r="AF476" s="764">
        <f>IFERROR(VLOOKUP($B$28:$B$565,低压数据库!$C:$AR,31,FALSE),0)</f>
        <v>0</v>
      </c>
      <c r="AG476" s="764">
        <f>IFERROR(VLOOKUP($B$28:$B$565,低压数据库!$C:$AR,32,FALSE),0)</f>
        <v>0</v>
      </c>
      <c r="AH476" s="764">
        <f>IFERROR(VLOOKUP($B$28:$B$565,低压数据库!$C:$AR,33,FALSE),0)</f>
        <v>0</v>
      </c>
      <c r="AI476" s="764">
        <f>IFERROR(VLOOKUP($B$28:$B$565,低压数据库!$C:$AR,34,FALSE),0)</f>
        <v>0</v>
      </c>
      <c r="AJ476" s="764">
        <f>IFERROR(VLOOKUP($B$28:$B$565,低压数据库!$C:$AR,35,FALSE),0)</f>
        <v>0</v>
      </c>
      <c r="AK476" s="764">
        <f>IFERROR(VLOOKUP($B$28:$B$565,低压数据库!$C:$AR,36,FALSE),0)</f>
        <v>0</v>
      </c>
      <c r="AL476" s="764">
        <f>IFERROR(VLOOKUP($B$28:$B$565,低压数据库!$C:$AR,37,FALSE),0)</f>
        <v>0</v>
      </c>
      <c r="AM476" s="764">
        <f>IFERROR(VLOOKUP($B$28:$B$565,低压数据库!$C:$AR,38,FALSE),0)</f>
        <v>0</v>
      </c>
      <c r="AN476" s="764">
        <f>IFERROR(VLOOKUP($B$28:$B$565,低压数据库!$C:$AR,39,FALSE),0)</f>
        <v>0</v>
      </c>
      <c r="AO476" s="764"/>
      <c r="AP476" s="764">
        <f>IFERROR(VLOOKUP($B$28:$B$565,低压数据库!$C:$AR,40,FALSE),0)</f>
        <v>0</v>
      </c>
      <c r="AQ476" s="764">
        <f>IFERROR(VLOOKUP($B$28:$B$565,低压数据库!$C:$AR,41,FALSE),0)</f>
        <v>0</v>
      </c>
      <c r="AR476" s="764"/>
      <c r="AS476" s="764"/>
      <c r="AT476" s="764"/>
      <c r="AU476" s="765">
        <f>IFERROR(VLOOKUP($B$28:$B$565,低压数据库!$C:$AR,42,FALSE),0)</f>
        <v>0</v>
      </c>
    </row>
    <row r="477" s="675" customFormat="1" customHeight="1" spans="1:47">
      <c r="A477" s="769"/>
      <c r="B477" s="772"/>
      <c r="C477" s="759"/>
      <c r="D477" s="760"/>
      <c r="E477" s="761"/>
      <c r="F477" s="761"/>
      <c r="G477" s="761"/>
      <c r="H477" s="760"/>
      <c r="I477" s="760"/>
      <c r="J477" s="768"/>
      <c r="K477" s="763"/>
      <c r="L477" s="764"/>
      <c r="M477" s="764"/>
      <c r="N477" s="764"/>
      <c r="O477" s="764"/>
      <c r="P477" s="764"/>
      <c r="Q477" s="764"/>
      <c r="R477" s="764"/>
      <c r="S477" s="764"/>
      <c r="T477" s="764"/>
      <c r="U477" s="764"/>
      <c r="V477" s="764"/>
      <c r="W477" s="764"/>
      <c r="X477" s="764"/>
      <c r="Y477" s="764"/>
      <c r="Z477" s="764"/>
      <c r="AA477" s="764"/>
      <c r="AB477" s="764"/>
      <c r="AC477" s="764"/>
      <c r="AD477" s="764"/>
      <c r="AE477" s="764"/>
      <c r="AF477" s="764"/>
      <c r="AG477" s="764"/>
      <c r="AH477" s="764"/>
      <c r="AI477" s="764"/>
      <c r="AJ477" s="764"/>
      <c r="AK477" s="764"/>
      <c r="AL477" s="764"/>
      <c r="AM477" s="764"/>
      <c r="AN477" s="764"/>
      <c r="AO477" s="764"/>
      <c r="AP477" s="764"/>
      <c r="AQ477" s="764"/>
      <c r="AR477" s="764"/>
      <c r="AS477" s="764"/>
      <c r="AT477" s="764"/>
      <c r="AU477" s="765"/>
    </row>
    <row r="478" s="675" customFormat="1" customHeight="1" spans="1:47">
      <c r="A478" s="769"/>
      <c r="B478" s="770"/>
      <c r="C478" s="759">
        <f>IFERROR(VLOOKUP(B478:B570,低压数据库!C:D,2,FALSE),0)</f>
        <v>0</v>
      </c>
      <c r="D478" s="760">
        <f>IFERROR(VLOOKUP(B478:B570,低压数据库!C:E,3,FALSE),0)</f>
        <v>0</v>
      </c>
      <c r="E478" s="761"/>
      <c r="F478" s="761"/>
      <c r="G478" s="761"/>
      <c r="H478" s="760"/>
      <c r="I478" s="760">
        <f>IFERROR(VLOOKUP(B478:B570,低压数据库!C:J,8,FALSE),0)</f>
        <v>0</v>
      </c>
      <c r="J478" s="771"/>
      <c r="K478" s="763"/>
      <c r="L478" s="764">
        <f>IFERROR(VLOOKUP($B$28:$B$565,低压数据库!$C:$AR,11,FALSE),0)</f>
        <v>0</v>
      </c>
      <c r="M478" s="764">
        <f>IFERROR(VLOOKUP($B$28:$B$565,低压数据库!$C:$AR,12,FALSE),0)</f>
        <v>0</v>
      </c>
      <c r="N478" s="764">
        <f>IFERROR(VLOOKUP($B$28:$B$565,低压数据库!$C:$AR,13,FALSE),0)</f>
        <v>0</v>
      </c>
      <c r="O478" s="764">
        <f>IFERROR(VLOOKUP($B$28:$B$565,低压数据库!$C:$AR,14,FALSE),0)</f>
        <v>0</v>
      </c>
      <c r="P478" s="764">
        <f>IFERROR(VLOOKUP($B$28:$B$565,低压数据库!$C:$AR,15,FALSE),0)</f>
        <v>0</v>
      </c>
      <c r="Q478" s="764">
        <f>IFERROR(VLOOKUP($B$28:$B$565,低压数据库!$C:$AR,16,FALSE),0)</f>
        <v>0</v>
      </c>
      <c r="R478" s="764">
        <f>IFERROR(VLOOKUP($B$28:$B$565,低压数据库!$C:$AR,17,FALSE),0)</f>
        <v>0</v>
      </c>
      <c r="S478" s="764">
        <f>IFERROR(VLOOKUP($B$28:$B$565,低压数据库!$C:$AR,18,FALSE),0)</f>
        <v>0</v>
      </c>
      <c r="T478" s="764">
        <f>IFERROR(VLOOKUP($B$28:$B$565,低压数据库!$C:$AR,19,FALSE),0)</f>
        <v>0</v>
      </c>
      <c r="U478" s="764">
        <f>IFERROR(VLOOKUP($B$28:$B$565,低压数据库!$C:$AR,20,FALSE),0)</f>
        <v>0</v>
      </c>
      <c r="V478" s="764">
        <f>IFERROR(VLOOKUP($B$28:$B$565,低压数据库!$C:$AR,21,FALSE),0)</f>
        <v>0</v>
      </c>
      <c r="W478" s="764">
        <f>IFERROR(VLOOKUP($B$28:$B$565,低压数据库!$C:$AR,22,FALSE),0)</f>
        <v>0</v>
      </c>
      <c r="X478" s="764">
        <f>IFERROR(VLOOKUP($B$28:$B$565,低压数据库!$C:$AR,23,FALSE),0)</f>
        <v>0</v>
      </c>
      <c r="Y478" s="764">
        <f>IFERROR(VLOOKUP($B$28:$B$565,低压数据库!$C:$AR,24,FALSE),0)</f>
        <v>0</v>
      </c>
      <c r="Z478" s="764">
        <f>IFERROR(VLOOKUP($B$28:$B$565,低压数据库!$C:$AR,25,FALSE),0)</f>
        <v>0</v>
      </c>
      <c r="AA478" s="764">
        <f>IFERROR(VLOOKUP($B$28:$B$565,低压数据库!$C:$AR,26,FALSE),0)</f>
        <v>0</v>
      </c>
      <c r="AB478" s="764">
        <f>IFERROR(VLOOKUP($B$28:$B$565,低压数据库!$C:$AR,27,FALSE),0)</f>
        <v>0</v>
      </c>
      <c r="AC478" s="764">
        <f>IFERROR(VLOOKUP($B$28:$B$565,低压数据库!$C:$AR,28,FALSE),0)</f>
        <v>0</v>
      </c>
      <c r="AD478" s="764">
        <f>IFERROR(VLOOKUP($B$28:$B$565,低压数据库!$C:$AR,29,FALSE),0)</f>
        <v>0</v>
      </c>
      <c r="AE478" s="764">
        <f>IFERROR(VLOOKUP($B$28:$B$565,低压数据库!$C:$AR,30,FALSE),0)</f>
        <v>0</v>
      </c>
      <c r="AF478" s="764">
        <f>IFERROR(VLOOKUP($B$28:$B$565,低压数据库!$C:$AR,31,FALSE),0)</f>
        <v>0</v>
      </c>
      <c r="AG478" s="764">
        <f>IFERROR(VLOOKUP($B$28:$B$565,低压数据库!$C:$AR,32,FALSE),0)</f>
        <v>0</v>
      </c>
      <c r="AH478" s="764">
        <f>IFERROR(VLOOKUP($B$28:$B$565,低压数据库!$C:$AR,33,FALSE),0)</f>
        <v>0</v>
      </c>
      <c r="AI478" s="764">
        <f>IFERROR(VLOOKUP($B$28:$B$565,低压数据库!$C:$AR,34,FALSE),0)</f>
        <v>0</v>
      </c>
      <c r="AJ478" s="764">
        <f>IFERROR(VLOOKUP($B$28:$B$565,低压数据库!$C:$AR,35,FALSE),0)</f>
        <v>0</v>
      </c>
      <c r="AK478" s="764">
        <f>IFERROR(VLOOKUP($B$28:$B$565,低压数据库!$C:$AR,36,FALSE),0)</f>
        <v>0</v>
      </c>
      <c r="AL478" s="764">
        <f>IFERROR(VLOOKUP($B$28:$B$565,低压数据库!$C:$AR,37,FALSE),0)</f>
        <v>0</v>
      </c>
      <c r="AM478" s="764">
        <f>IFERROR(VLOOKUP($B$28:$B$565,低压数据库!$C:$AR,38,FALSE),0)</f>
        <v>0</v>
      </c>
      <c r="AN478" s="764">
        <f>IFERROR(VLOOKUP($B$28:$B$565,低压数据库!$C:$AR,39,FALSE),0)</f>
        <v>0</v>
      </c>
      <c r="AO478" s="764"/>
      <c r="AP478" s="764">
        <f>IFERROR(VLOOKUP($B$28:$B$565,低压数据库!$C:$AR,40,FALSE),0)</f>
        <v>0</v>
      </c>
      <c r="AQ478" s="764">
        <f>IFERROR(VLOOKUP($B$28:$B$565,低压数据库!$C:$AR,41,FALSE),0)</f>
        <v>0</v>
      </c>
      <c r="AR478" s="764"/>
      <c r="AS478" s="764"/>
      <c r="AT478" s="764"/>
      <c r="AU478" s="765">
        <f>IFERROR(VLOOKUP($B$28:$B$565,低压数据库!$C:$AR,42,FALSE),0)</f>
        <v>0</v>
      </c>
    </row>
    <row r="479" s="675" customFormat="1" customHeight="1" spans="1:47">
      <c r="A479" s="769"/>
      <c r="B479" s="772"/>
      <c r="C479" s="759"/>
      <c r="D479" s="760"/>
      <c r="E479" s="761"/>
      <c r="F479" s="761"/>
      <c r="G479" s="761"/>
      <c r="H479" s="760"/>
      <c r="I479" s="760"/>
      <c r="J479" s="768"/>
      <c r="K479" s="763"/>
      <c r="L479" s="764"/>
      <c r="M479" s="764"/>
      <c r="N479" s="764"/>
      <c r="O479" s="764"/>
      <c r="P479" s="764"/>
      <c r="Q479" s="764"/>
      <c r="R479" s="764"/>
      <c r="S479" s="764"/>
      <c r="T479" s="764"/>
      <c r="U479" s="764"/>
      <c r="V479" s="764"/>
      <c r="W479" s="764"/>
      <c r="X479" s="764"/>
      <c r="Y479" s="764"/>
      <c r="Z479" s="764"/>
      <c r="AA479" s="764"/>
      <c r="AB479" s="764"/>
      <c r="AC479" s="764"/>
      <c r="AD479" s="764"/>
      <c r="AE479" s="764"/>
      <c r="AF479" s="764"/>
      <c r="AG479" s="764"/>
      <c r="AH479" s="764"/>
      <c r="AI479" s="764"/>
      <c r="AJ479" s="764"/>
      <c r="AK479" s="764"/>
      <c r="AL479" s="764"/>
      <c r="AM479" s="764"/>
      <c r="AN479" s="764"/>
      <c r="AO479" s="764"/>
      <c r="AP479" s="764"/>
      <c r="AQ479" s="764"/>
      <c r="AR479" s="764"/>
      <c r="AS479" s="764"/>
      <c r="AT479" s="764"/>
      <c r="AU479" s="765"/>
    </row>
    <row r="480" s="675" customFormat="1" customHeight="1" spans="1:47">
      <c r="A480" s="769"/>
      <c r="B480" s="770"/>
      <c r="C480" s="759">
        <f>IFERROR(VLOOKUP(B480:B570,低压数据库!C:D,2,FALSE),0)</f>
        <v>0</v>
      </c>
      <c r="D480" s="760">
        <f>IFERROR(VLOOKUP(B480:B570,低压数据库!C:E,3,FALSE),0)</f>
        <v>0</v>
      </c>
      <c r="E480" s="761"/>
      <c r="F480" s="761"/>
      <c r="G480" s="761"/>
      <c r="H480" s="760"/>
      <c r="I480" s="760">
        <f>IFERROR(VLOOKUP(B480:B570,低压数据库!C:J,8,FALSE),0)</f>
        <v>0</v>
      </c>
      <c r="J480" s="771"/>
      <c r="K480" s="763"/>
      <c r="L480" s="764">
        <f>IFERROR(VLOOKUP($B$28:$B$565,低压数据库!$C:$AR,11,FALSE),0)</f>
        <v>0</v>
      </c>
      <c r="M480" s="764">
        <f>IFERROR(VLOOKUP($B$28:$B$565,低压数据库!$C:$AR,12,FALSE),0)</f>
        <v>0</v>
      </c>
      <c r="N480" s="764">
        <f>IFERROR(VLOOKUP($B$28:$B$565,低压数据库!$C:$AR,13,FALSE),0)</f>
        <v>0</v>
      </c>
      <c r="O480" s="764">
        <f>IFERROR(VLOOKUP($B$28:$B$565,低压数据库!$C:$AR,14,FALSE),0)</f>
        <v>0</v>
      </c>
      <c r="P480" s="764">
        <f>IFERROR(VLOOKUP($B$28:$B$565,低压数据库!$C:$AR,15,FALSE),0)</f>
        <v>0</v>
      </c>
      <c r="Q480" s="764">
        <f>IFERROR(VLOOKUP($B$28:$B$565,低压数据库!$C:$AR,16,FALSE),0)</f>
        <v>0</v>
      </c>
      <c r="R480" s="764">
        <f>IFERROR(VLOOKUP($B$28:$B$565,低压数据库!$C:$AR,17,FALSE),0)</f>
        <v>0</v>
      </c>
      <c r="S480" s="764">
        <f>IFERROR(VLOOKUP($B$28:$B$565,低压数据库!$C:$AR,18,FALSE),0)</f>
        <v>0</v>
      </c>
      <c r="T480" s="764">
        <f>IFERROR(VLOOKUP($B$28:$B$565,低压数据库!$C:$AR,19,FALSE),0)</f>
        <v>0</v>
      </c>
      <c r="U480" s="764">
        <f>IFERROR(VLOOKUP($B$28:$B$565,低压数据库!$C:$AR,20,FALSE),0)</f>
        <v>0</v>
      </c>
      <c r="V480" s="764">
        <f>IFERROR(VLOOKUP($B$28:$B$565,低压数据库!$C:$AR,21,FALSE),0)</f>
        <v>0</v>
      </c>
      <c r="W480" s="764">
        <f>IFERROR(VLOOKUP($B$28:$B$565,低压数据库!$C:$AR,22,FALSE),0)</f>
        <v>0</v>
      </c>
      <c r="X480" s="764">
        <f>IFERROR(VLOOKUP($B$28:$B$565,低压数据库!$C:$AR,23,FALSE),0)</f>
        <v>0</v>
      </c>
      <c r="Y480" s="764">
        <f>IFERROR(VLOOKUP($B$28:$B$565,低压数据库!$C:$AR,24,FALSE),0)</f>
        <v>0</v>
      </c>
      <c r="Z480" s="764">
        <f>IFERROR(VLOOKUP($B$28:$B$565,低压数据库!$C:$AR,25,FALSE),0)</f>
        <v>0</v>
      </c>
      <c r="AA480" s="764">
        <f>IFERROR(VLOOKUP($B$28:$B$565,低压数据库!$C:$AR,26,FALSE),0)</f>
        <v>0</v>
      </c>
      <c r="AB480" s="764">
        <f>IFERROR(VLOOKUP($B$28:$B$565,低压数据库!$C:$AR,27,FALSE),0)</f>
        <v>0</v>
      </c>
      <c r="AC480" s="764">
        <f>IFERROR(VLOOKUP($B$28:$B$565,低压数据库!$C:$AR,28,FALSE),0)</f>
        <v>0</v>
      </c>
      <c r="AD480" s="764">
        <f>IFERROR(VLOOKUP($B$28:$B$565,低压数据库!$C:$AR,29,FALSE),0)</f>
        <v>0</v>
      </c>
      <c r="AE480" s="764">
        <f>IFERROR(VLOOKUP($B$28:$B$565,低压数据库!$C:$AR,30,FALSE),0)</f>
        <v>0</v>
      </c>
      <c r="AF480" s="764">
        <f>IFERROR(VLOOKUP($B$28:$B$565,低压数据库!$C:$AR,31,FALSE),0)</f>
        <v>0</v>
      </c>
      <c r="AG480" s="764">
        <f>IFERROR(VLOOKUP($B$28:$B$565,低压数据库!$C:$AR,32,FALSE),0)</f>
        <v>0</v>
      </c>
      <c r="AH480" s="764">
        <f>IFERROR(VLOOKUP($B$28:$B$565,低压数据库!$C:$AR,33,FALSE),0)</f>
        <v>0</v>
      </c>
      <c r="AI480" s="764">
        <f>IFERROR(VLOOKUP($B$28:$B$565,低压数据库!$C:$AR,34,FALSE),0)</f>
        <v>0</v>
      </c>
      <c r="AJ480" s="764">
        <f>IFERROR(VLOOKUP($B$28:$B$565,低压数据库!$C:$AR,35,FALSE),0)</f>
        <v>0</v>
      </c>
      <c r="AK480" s="764">
        <f>IFERROR(VLOOKUP($B$28:$B$565,低压数据库!$C:$AR,36,FALSE),0)</f>
        <v>0</v>
      </c>
      <c r="AL480" s="764">
        <f>IFERROR(VLOOKUP($B$28:$B$565,低压数据库!$C:$AR,37,FALSE),0)</f>
        <v>0</v>
      </c>
      <c r="AM480" s="764">
        <f>IFERROR(VLOOKUP($B$28:$B$565,低压数据库!$C:$AR,38,FALSE),0)</f>
        <v>0</v>
      </c>
      <c r="AN480" s="764">
        <f>IFERROR(VLOOKUP($B$28:$B$565,低压数据库!$C:$AR,39,FALSE),0)</f>
        <v>0</v>
      </c>
      <c r="AO480" s="764"/>
      <c r="AP480" s="764">
        <f>IFERROR(VLOOKUP($B$28:$B$565,低压数据库!$C:$AR,40,FALSE),0)</f>
        <v>0</v>
      </c>
      <c r="AQ480" s="764">
        <f>IFERROR(VLOOKUP($B$28:$B$565,低压数据库!$C:$AR,41,FALSE),0)</f>
        <v>0</v>
      </c>
      <c r="AR480" s="764"/>
      <c r="AS480" s="764"/>
      <c r="AT480" s="764"/>
      <c r="AU480" s="765">
        <f>IFERROR(VLOOKUP($B$28:$B$565,低压数据库!$C:$AR,42,FALSE),0)</f>
        <v>0</v>
      </c>
    </row>
    <row r="481" s="675" customFormat="1" customHeight="1" spans="1:47">
      <c r="A481" s="769"/>
      <c r="B481" s="772"/>
      <c r="C481" s="759"/>
      <c r="D481" s="760"/>
      <c r="E481" s="761"/>
      <c r="F481" s="761"/>
      <c r="G481" s="761"/>
      <c r="H481" s="760"/>
      <c r="I481" s="760"/>
      <c r="J481" s="768"/>
      <c r="K481" s="763"/>
      <c r="L481" s="764"/>
      <c r="M481" s="764"/>
      <c r="N481" s="764"/>
      <c r="O481" s="764"/>
      <c r="P481" s="764"/>
      <c r="Q481" s="764"/>
      <c r="R481" s="764"/>
      <c r="S481" s="764"/>
      <c r="T481" s="764"/>
      <c r="U481" s="764"/>
      <c r="V481" s="764"/>
      <c r="W481" s="764"/>
      <c r="X481" s="764"/>
      <c r="Y481" s="764"/>
      <c r="Z481" s="764"/>
      <c r="AA481" s="764"/>
      <c r="AB481" s="764"/>
      <c r="AC481" s="764"/>
      <c r="AD481" s="764"/>
      <c r="AE481" s="764"/>
      <c r="AF481" s="764"/>
      <c r="AG481" s="764"/>
      <c r="AH481" s="764"/>
      <c r="AI481" s="764"/>
      <c r="AJ481" s="764"/>
      <c r="AK481" s="764"/>
      <c r="AL481" s="764"/>
      <c r="AM481" s="764"/>
      <c r="AN481" s="764"/>
      <c r="AO481" s="764"/>
      <c r="AP481" s="764"/>
      <c r="AQ481" s="764"/>
      <c r="AR481" s="764"/>
      <c r="AS481" s="764"/>
      <c r="AT481" s="764"/>
      <c r="AU481" s="765"/>
    </row>
    <row r="482" s="675" customFormat="1" customHeight="1" spans="1:47">
      <c r="A482" s="769"/>
      <c r="B482" s="770"/>
      <c r="C482" s="759">
        <f>IFERROR(VLOOKUP(B482:B570,低压数据库!C:D,2,FALSE),0)</f>
        <v>0</v>
      </c>
      <c r="D482" s="760">
        <f>IFERROR(VLOOKUP(B482:B570,低压数据库!C:E,3,FALSE),0)</f>
        <v>0</v>
      </c>
      <c r="E482" s="761"/>
      <c r="F482" s="761"/>
      <c r="G482" s="761"/>
      <c r="H482" s="760"/>
      <c r="I482" s="760">
        <f>IFERROR(VLOOKUP(B482:B570,低压数据库!C:J,8,FALSE),0)</f>
        <v>0</v>
      </c>
      <c r="J482" s="771"/>
      <c r="K482" s="763"/>
      <c r="L482" s="764">
        <f>IFERROR(VLOOKUP($B$28:$B$565,低压数据库!$C:$AR,11,FALSE),0)</f>
        <v>0</v>
      </c>
      <c r="M482" s="764">
        <f>IFERROR(VLOOKUP($B$28:$B$565,低压数据库!$C:$AR,12,FALSE),0)</f>
        <v>0</v>
      </c>
      <c r="N482" s="764">
        <f>IFERROR(VLOOKUP($B$28:$B$565,低压数据库!$C:$AR,13,FALSE),0)</f>
        <v>0</v>
      </c>
      <c r="O482" s="764">
        <f>IFERROR(VLOOKUP($B$28:$B$565,低压数据库!$C:$AR,14,FALSE),0)</f>
        <v>0</v>
      </c>
      <c r="P482" s="764">
        <f>IFERROR(VLOOKUP($B$28:$B$565,低压数据库!$C:$AR,15,FALSE),0)</f>
        <v>0</v>
      </c>
      <c r="Q482" s="764">
        <f>IFERROR(VLOOKUP($B$28:$B$565,低压数据库!$C:$AR,16,FALSE),0)</f>
        <v>0</v>
      </c>
      <c r="R482" s="764">
        <f>IFERROR(VLOOKUP($B$28:$B$565,低压数据库!$C:$AR,17,FALSE),0)</f>
        <v>0</v>
      </c>
      <c r="S482" s="764">
        <f>IFERROR(VLOOKUP($B$28:$B$565,低压数据库!$C:$AR,18,FALSE),0)</f>
        <v>0</v>
      </c>
      <c r="T482" s="764">
        <f>IFERROR(VLOOKUP($B$28:$B$565,低压数据库!$C:$AR,19,FALSE),0)</f>
        <v>0</v>
      </c>
      <c r="U482" s="764">
        <f>IFERROR(VLOOKUP($B$28:$B$565,低压数据库!$C:$AR,20,FALSE),0)</f>
        <v>0</v>
      </c>
      <c r="V482" s="764">
        <f>IFERROR(VLOOKUP($B$28:$B$565,低压数据库!$C:$AR,21,FALSE),0)</f>
        <v>0</v>
      </c>
      <c r="W482" s="764">
        <f>IFERROR(VLOOKUP($B$28:$B$565,低压数据库!$C:$AR,22,FALSE),0)</f>
        <v>0</v>
      </c>
      <c r="X482" s="764">
        <f>IFERROR(VLOOKUP($B$28:$B$565,低压数据库!$C:$AR,23,FALSE),0)</f>
        <v>0</v>
      </c>
      <c r="Y482" s="764">
        <f>IFERROR(VLOOKUP($B$28:$B$565,低压数据库!$C:$AR,24,FALSE),0)</f>
        <v>0</v>
      </c>
      <c r="Z482" s="764">
        <f>IFERROR(VLOOKUP($B$28:$B$565,低压数据库!$C:$AR,25,FALSE),0)</f>
        <v>0</v>
      </c>
      <c r="AA482" s="764">
        <f>IFERROR(VLOOKUP($B$28:$B$565,低压数据库!$C:$AR,26,FALSE),0)</f>
        <v>0</v>
      </c>
      <c r="AB482" s="764">
        <f>IFERROR(VLOOKUP($B$28:$B$565,低压数据库!$C:$AR,27,FALSE),0)</f>
        <v>0</v>
      </c>
      <c r="AC482" s="764">
        <f>IFERROR(VLOOKUP($B$28:$B$565,低压数据库!$C:$AR,28,FALSE),0)</f>
        <v>0</v>
      </c>
      <c r="AD482" s="764">
        <f>IFERROR(VLOOKUP($B$28:$B$565,低压数据库!$C:$AR,29,FALSE),0)</f>
        <v>0</v>
      </c>
      <c r="AE482" s="764">
        <f>IFERROR(VLOOKUP($B$28:$B$565,低压数据库!$C:$AR,30,FALSE),0)</f>
        <v>0</v>
      </c>
      <c r="AF482" s="764">
        <f>IFERROR(VLOOKUP($B$28:$B$565,低压数据库!$C:$AR,31,FALSE),0)</f>
        <v>0</v>
      </c>
      <c r="AG482" s="764">
        <f>IFERROR(VLOOKUP($B$28:$B$565,低压数据库!$C:$AR,32,FALSE),0)</f>
        <v>0</v>
      </c>
      <c r="AH482" s="764">
        <f>IFERROR(VLOOKUP($B$28:$B$565,低压数据库!$C:$AR,33,FALSE),0)</f>
        <v>0</v>
      </c>
      <c r="AI482" s="764">
        <f>IFERROR(VLOOKUP($B$28:$B$565,低压数据库!$C:$AR,34,FALSE),0)</f>
        <v>0</v>
      </c>
      <c r="AJ482" s="764">
        <f>IFERROR(VLOOKUP($B$28:$B$565,低压数据库!$C:$AR,35,FALSE),0)</f>
        <v>0</v>
      </c>
      <c r="AK482" s="764">
        <f>IFERROR(VLOOKUP($B$28:$B$565,低压数据库!$C:$AR,36,FALSE),0)</f>
        <v>0</v>
      </c>
      <c r="AL482" s="764">
        <f>IFERROR(VLOOKUP($B$28:$B$565,低压数据库!$C:$AR,37,FALSE),0)</f>
        <v>0</v>
      </c>
      <c r="AM482" s="764">
        <f>IFERROR(VLOOKUP($B$28:$B$565,低压数据库!$C:$AR,38,FALSE),0)</f>
        <v>0</v>
      </c>
      <c r="AN482" s="764">
        <f>IFERROR(VLOOKUP($B$28:$B$565,低压数据库!$C:$AR,39,FALSE),0)</f>
        <v>0</v>
      </c>
      <c r="AO482" s="764"/>
      <c r="AP482" s="764">
        <f>IFERROR(VLOOKUP($B$28:$B$565,低压数据库!$C:$AR,40,FALSE),0)</f>
        <v>0</v>
      </c>
      <c r="AQ482" s="764">
        <f>IFERROR(VLOOKUP($B$28:$B$565,低压数据库!$C:$AR,41,FALSE),0)</f>
        <v>0</v>
      </c>
      <c r="AR482" s="764"/>
      <c r="AS482" s="764"/>
      <c r="AT482" s="764"/>
      <c r="AU482" s="765">
        <f>IFERROR(VLOOKUP($B$28:$B$565,低压数据库!$C:$AR,42,FALSE),0)</f>
        <v>0</v>
      </c>
    </row>
    <row r="483" s="675" customFormat="1" customHeight="1" spans="1:47">
      <c r="A483" s="769"/>
      <c r="B483" s="772"/>
      <c r="C483" s="759"/>
      <c r="D483" s="760"/>
      <c r="E483" s="761"/>
      <c r="F483" s="761"/>
      <c r="G483" s="761"/>
      <c r="H483" s="760"/>
      <c r="I483" s="760"/>
      <c r="J483" s="768"/>
      <c r="K483" s="763"/>
      <c r="L483" s="764"/>
      <c r="M483" s="764"/>
      <c r="N483" s="764"/>
      <c r="O483" s="764"/>
      <c r="P483" s="764"/>
      <c r="Q483" s="764"/>
      <c r="R483" s="764"/>
      <c r="S483" s="764"/>
      <c r="T483" s="764"/>
      <c r="U483" s="764"/>
      <c r="V483" s="764"/>
      <c r="W483" s="764"/>
      <c r="X483" s="764"/>
      <c r="Y483" s="764"/>
      <c r="Z483" s="764"/>
      <c r="AA483" s="764"/>
      <c r="AB483" s="764"/>
      <c r="AC483" s="764"/>
      <c r="AD483" s="764"/>
      <c r="AE483" s="764"/>
      <c r="AF483" s="764"/>
      <c r="AG483" s="764"/>
      <c r="AH483" s="764"/>
      <c r="AI483" s="764"/>
      <c r="AJ483" s="764"/>
      <c r="AK483" s="764"/>
      <c r="AL483" s="764"/>
      <c r="AM483" s="764"/>
      <c r="AN483" s="764"/>
      <c r="AO483" s="764"/>
      <c r="AP483" s="764"/>
      <c r="AQ483" s="764"/>
      <c r="AR483" s="764"/>
      <c r="AS483" s="764"/>
      <c r="AT483" s="764"/>
      <c r="AU483" s="765"/>
    </row>
    <row r="484" s="675" customFormat="1" customHeight="1" spans="1:47">
      <c r="A484" s="769"/>
      <c r="B484" s="770"/>
      <c r="C484" s="759">
        <f>IFERROR(VLOOKUP(B484:B570,低压数据库!C:D,2,FALSE),0)</f>
        <v>0</v>
      </c>
      <c r="D484" s="760">
        <f>IFERROR(VLOOKUP(B484:B570,低压数据库!C:E,3,FALSE),0)</f>
        <v>0</v>
      </c>
      <c r="E484" s="761"/>
      <c r="F484" s="761"/>
      <c r="G484" s="761"/>
      <c r="H484" s="760"/>
      <c r="I484" s="760">
        <f>IFERROR(VLOOKUP(B484:B570,低压数据库!C:J,8,FALSE),0)</f>
        <v>0</v>
      </c>
      <c r="J484" s="771"/>
      <c r="K484" s="763"/>
      <c r="L484" s="764">
        <f>IFERROR(VLOOKUP($B$28:$B$565,低压数据库!$C:$AR,11,FALSE),0)</f>
        <v>0</v>
      </c>
      <c r="M484" s="764">
        <f>IFERROR(VLOOKUP($B$28:$B$565,低压数据库!$C:$AR,12,FALSE),0)</f>
        <v>0</v>
      </c>
      <c r="N484" s="764">
        <f>IFERROR(VLOOKUP($B$28:$B$565,低压数据库!$C:$AR,13,FALSE),0)</f>
        <v>0</v>
      </c>
      <c r="O484" s="764">
        <f>IFERROR(VLOOKUP($B$28:$B$565,低压数据库!$C:$AR,14,FALSE),0)</f>
        <v>0</v>
      </c>
      <c r="P484" s="764">
        <f>IFERROR(VLOOKUP($B$28:$B$565,低压数据库!$C:$AR,15,FALSE),0)</f>
        <v>0</v>
      </c>
      <c r="Q484" s="764">
        <f>IFERROR(VLOOKUP($B$28:$B$565,低压数据库!$C:$AR,16,FALSE),0)</f>
        <v>0</v>
      </c>
      <c r="R484" s="764">
        <f>IFERROR(VLOOKUP($B$28:$B$565,低压数据库!$C:$AR,17,FALSE),0)</f>
        <v>0</v>
      </c>
      <c r="S484" s="764">
        <f>IFERROR(VLOOKUP($B$28:$B$565,低压数据库!$C:$AR,18,FALSE),0)</f>
        <v>0</v>
      </c>
      <c r="T484" s="764">
        <f>IFERROR(VLOOKUP($B$28:$B$565,低压数据库!$C:$AR,19,FALSE),0)</f>
        <v>0</v>
      </c>
      <c r="U484" s="764">
        <f>IFERROR(VLOOKUP($B$28:$B$565,低压数据库!$C:$AR,20,FALSE),0)</f>
        <v>0</v>
      </c>
      <c r="V484" s="764">
        <f>IFERROR(VLOOKUP($B$28:$B$565,低压数据库!$C:$AR,21,FALSE),0)</f>
        <v>0</v>
      </c>
      <c r="W484" s="764">
        <f>IFERROR(VLOOKUP($B$28:$B$565,低压数据库!$C:$AR,22,FALSE),0)</f>
        <v>0</v>
      </c>
      <c r="X484" s="764">
        <f>IFERROR(VLOOKUP($B$28:$B$565,低压数据库!$C:$AR,23,FALSE),0)</f>
        <v>0</v>
      </c>
      <c r="Y484" s="764">
        <f>IFERROR(VLOOKUP($B$28:$B$565,低压数据库!$C:$AR,24,FALSE),0)</f>
        <v>0</v>
      </c>
      <c r="Z484" s="764">
        <f>IFERROR(VLOOKUP($B$28:$B$565,低压数据库!$C:$AR,25,FALSE),0)</f>
        <v>0</v>
      </c>
      <c r="AA484" s="764">
        <f>IFERROR(VLOOKUP($B$28:$B$565,低压数据库!$C:$AR,26,FALSE),0)</f>
        <v>0</v>
      </c>
      <c r="AB484" s="764">
        <f>IFERROR(VLOOKUP($B$28:$B$565,低压数据库!$C:$AR,27,FALSE),0)</f>
        <v>0</v>
      </c>
      <c r="AC484" s="764">
        <f>IFERROR(VLOOKUP($B$28:$B$565,低压数据库!$C:$AR,28,FALSE),0)</f>
        <v>0</v>
      </c>
      <c r="AD484" s="764">
        <f>IFERROR(VLOOKUP($B$28:$B$565,低压数据库!$C:$AR,29,FALSE),0)</f>
        <v>0</v>
      </c>
      <c r="AE484" s="764">
        <f>IFERROR(VLOOKUP($B$28:$B$565,低压数据库!$C:$AR,30,FALSE),0)</f>
        <v>0</v>
      </c>
      <c r="AF484" s="764">
        <f>IFERROR(VLOOKUP($B$28:$B$565,低压数据库!$C:$AR,31,FALSE),0)</f>
        <v>0</v>
      </c>
      <c r="AG484" s="764">
        <f>IFERROR(VLOOKUP($B$28:$B$565,低压数据库!$C:$AR,32,FALSE),0)</f>
        <v>0</v>
      </c>
      <c r="AH484" s="764">
        <f>IFERROR(VLOOKUP($B$28:$B$565,低压数据库!$C:$AR,33,FALSE),0)</f>
        <v>0</v>
      </c>
      <c r="AI484" s="764">
        <f>IFERROR(VLOOKUP($B$28:$B$565,低压数据库!$C:$AR,34,FALSE),0)</f>
        <v>0</v>
      </c>
      <c r="AJ484" s="764">
        <f>IFERROR(VLOOKUP($B$28:$B$565,低压数据库!$C:$AR,35,FALSE),0)</f>
        <v>0</v>
      </c>
      <c r="AK484" s="764">
        <f>IFERROR(VLOOKUP($B$28:$B$565,低压数据库!$C:$AR,36,FALSE),0)</f>
        <v>0</v>
      </c>
      <c r="AL484" s="764">
        <f>IFERROR(VLOOKUP($B$28:$B$565,低压数据库!$C:$AR,37,FALSE),0)</f>
        <v>0</v>
      </c>
      <c r="AM484" s="764">
        <f>IFERROR(VLOOKUP($B$28:$B$565,低压数据库!$C:$AR,38,FALSE),0)</f>
        <v>0</v>
      </c>
      <c r="AN484" s="764">
        <f>IFERROR(VLOOKUP($B$28:$B$565,低压数据库!$C:$AR,39,FALSE),0)</f>
        <v>0</v>
      </c>
      <c r="AO484" s="764"/>
      <c r="AP484" s="764">
        <f>IFERROR(VLOOKUP($B$28:$B$565,低压数据库!$C:$AR,40,FALSE),0)</f>
        <v>0</v>
      </c>
      <c r="AQ484" s="764">
        <f>IFERROR(VLOOKUP($B$28:$B$565,低压数据库!$C:$AR,41,FALSE),0)</f>
        <v>0</v>
      </c>
      <c r="AR484" s="764"/>
      <c r="AS484" s="764"/>
      <c r="AT484" s="764"/>
      <c r="AU484" s="765">
        <f>IFERROR(VLOOKUP($B$28:$B$565,低压数据库!$C:$AR,42,FALSE),0)</f>
        <v>0</v>
      </c>
    </row>
    <row r="485" s="675" customFormat="1" customHeight="1" spans="1:47">
      <c r="A485" s="769"/>
      <c r="B485" s="772"/>
      <c r="C485" s="759"/>
      <c r="D485" s="760"/>
      <c r="E485" s="761"/>
      <c r="F485" s="761"/>
      <c r="G485" s="761"/>
      <c r="H485" s="760"/>
      <c r="I485" s="760"/>
      <c r="J485" s="768"/>
      <c r="K485" s="763"/>
      <c r="L485" s="764"/>
      <c r="M485" s="764"/>
      <c r="N485" s="764"/>
      <c r="O485" s="764"/>
      <c r="P485" s="764"/>
      <c r="Q485" s="764"/>
      <c r="R485" s="764"/>
      <c r="S485" s="764"/>
      <c r="T485" s="764"/>
      <c r="U485" s="764"/>
      <c r="V485" s="764"/>
      <c r="W485" s="764"/>
      <c r="X485" s="764"/>
      <c r="Y485" s="764"/>
      <c r="Z485" s="764"/>
      <c r="AA485" s="764"/>
      <c r="AB485" s="764"/>
      <c r="AC485" s="764"/>
      <c r="AD485" s="764"/>
      <c r="AE485" s="764"/>
      <c r="AF485" s="764"/>
      <c r="AG485" s="764"/>
      <c r="AH485" s="764"/>
      <c r="AI485" s="764"/>
      <c r="AJ485" s="764"/>
      <c r="AK485" s="764"/>
      <c r="AL485" s="764"/>
      <c r="AM485" s="764"/>
      <c r="AN485" s="764"/>
      <c r="AO485" s="764"/>
      <c r="AP485" s="764"/>
      <c r="AQ485" s="764"/>
      <c r="AR485" s="764"/>
      <c r="AS485" s="764"/>
      <c r="AT485" s="764"/>
      <c r="AU485" s="765"/>
    </row>
    <row r="486" s="675" customFormat="1" customHeight="1" spans="1:47">
      <c r="A486" s="769"/>
      <c r="B486" s="770"/>
      <c r="C486" s="759">
        <f>IFERROR(VLOOKUP(B486:B570,低压数据库!C:D,2,FALSE),0)</f>
        <v>0</v>
      </c>
      <c r="D486" s="760">
        <f>IFERROR(VLOOKUP(B486:B570,低压数据库!C:E,3,FALSE),0)</f>
        <v>0</v>
      </c>
      <c r="E486" s="761"/>
      <c r="F486" s="761"/>
      <c r="G486" s="761"/>
      <c r="H486" s="760"/>
      <c r="I486" s="760">
        <f>IFERROR(VLOOKUP(B486:B570,低压数据库!C:J,8,FALSE),0)</f>
        <v>0</v>
      </c>
      <c r="J486" s="771"/>
      <c r="K486" s="763"/>
      <c r="L486" s="764">
        <f>IFERROR(VLOOKUP($B$28:$B$565,低压数据库!$C:$AR,11,FALSE),0)</f>
        <v>0</v>
      </c>
      <c r="M486" s="764">
        <f>IFERROR(VLOOKUP($B$28:$B$565,低压数据库!$C:$AR,12,FALSE),0)</f>
        <v>0</v>
      </c>
      <c r="N486" s="764">
        <f>IFERROR(VLOOKUP($B$28:$B$565,低压数据库!$C:$AR,13,FALSE),0)</f>
        <v>0</v>
      </c>
      <c r="O486" s="764">
        <f>IFERROR(VLOOKUP($B$28:$B$565,低压数据库!$C:$AR,14,FALSE),0)</f>
        <v>0</v>
      </c>
      <c r="P486" s="764">
        <f>IFERROR(VLOOKUP($B$28:$B$565,低压数据库!$C:$AR,15,FALSE),0)</f>
        <v>0</v>
      </c>
      <c r="Q486" s="764">
        <f>IFERROR(VLOOKUP($B$28:$B$565,低压数据库!$C:$AR,16,FALSE),0)</f>
        <v>0</v>
      </c>
      <c r="R486" s="764">
        <f>IFERROR(VLOOKUP($B$28:$B$565,低压数据库!$C:$AR,17,FALSE),0)</f>
        <v>0</v>
      </c>
      <c r="S486" s="764">
        <f>IFERROR(VLOOKUP($B$28:$B$565,低压数据库!$C:$AR,18,FALSE),0)</f>
        <v>0</v>
      </c>
      <c r="T486" s="764">
        <f>IFERROR(VLOOKUP($B$28:$B$565,低压数据库!$C:$AR,19,FALSE),0)</f>
        <v>0</v>
      </c>
      <c r="U486" s="764">
        <f>IFERROR(VLOOKUP($B$28:$B$565,低压数据库!$C:$AR,20,FALSE),0)</f>
        <v>0</v>
      </c>
      <c r="V486" s="764">
        <f>IFERROR(VLOOKUP($B$28:$B$565,低压数据库!$C:$AR,21,FALSE),0)</f>
        <v>0</v>
      </c>
      <c r="W486" s="764">
        <f>IFERROR(VLOOKUP($B$28:$B$565,低压数据库!$C:$AR,22,FALSE),0)</f>
        <v>0</v>
      </c>
      <c r="X486" s="764">
        <f>IFERROR(VLOOKUP($B$28:$B$565,低压数据库!$C:$AR,23,FALSE),0)</f>
        <v>0</v>
      </c>
      <c r="Y486" s="764">
        <f>IFERROR(VLOOKUP($B$28:$B$565,低压数据库!$C:$AR,24,FALSE),0)</f>
        <v>0</v>
      </c>
      <c r="Z486" s="764">
        <f>IFERROR(VLOOKUP($B$28:$B$565,低压数据库!$C:$AR,25,FALSE),0)</f>
        <v>0</v>
      </c>
      <c r="AA486" s="764">
        <f>IFERROR(VLOOKUP($B$28:$B$565,低压数据库!$C:$AR,26,FALSE),0)</f>
        <v>0</v>
      </c>
      <c r="AB486" s="764">
        <f>IFERROR(VLOOKUP($B$28:$B$565,低压数据库!$C:$AR,27,FALSE),0)</f>
        <v>0</v>
      </c>
      <c r="AC486" s="764">
        <f>IFERROR(VLOOKUP($B$28:$B$565,低压数据库!$C:$AR,28,FALSE),0)</f>
        <v>0</v>
      </c>
      <c r="AD486" s="764">
        <f>IFERROR(VLOOKUP($B$28:$B$565,低压数据库!$C:$AR,29,FALSE),0)</f>
        <v>0</v>
      </c>
      <c r="AE486" s="764">
        <f>IFERROR(VLOOKUP($B$28:$B$565,低压数据库!$C:$AR,30,FALSE),0)</f>
        <v>0</v>
      </c>
      <c r="AF486" s="764">
        <f>IFERROR(VLOOKUP($B$28:$B$565,低压数据库!$C:$AR,31,FALSE),0)</f>
        <v>0</v>
      </c>
      <c r="AG486" s="764">
        <f>IFERROR(VLOOKUP($B$28:$B$565,低压数据库!$C:$AR,32,FALSE),0)</f>
        <v>0</v>
      </c>
      <c r="AH486" s="764">
        <f>IFERROR(VLOOKUP($B$28:$B$565,低压数据库!$C:$AR,33,FALSE),0)</f>
        <v>0</v>
      </c>
      <c r="AI486" s="764">
        <f>IFERROR(VLOOKUP($B$28:$B$565,低压数据库!$C:$AR,34,FALSE),0)</f>
        <v>0</v>
      </c>
      <c r="AJ486" s="764">
        <f>IFERROR(VLOOKUP($B$28:$B$565,低压数据库!$C:$AR,35,FALSE),0)</f>
        <v>0</v>
      </c>
      <c r="AK486" s="764">
        <f>IFERROR(VLOOKUP($B$28:$B$565,低压数据库!$C:$AR,36,FALSE),0)</f>
        <v>0</v>
      </c>
      <c r="AL486" s="764">
        <f>IFERROR(VLOOKUP($B$28:$B$565,低压数据库!$C:$AR,37,FALSE),0)</f>
        <v>0</v>
      </c>
      <c r="AM486" s="764">
        <f>IFERROR(VLOOKUP($B$28:$B$565,低压数据库!$C:$AR,38,FALSE),0)</f>
        <v>0</v>
      </c>
      <c r="AN486" s="764">
        <f>IFERROR(VLOOKUP($B$28:$B$565,低压数据库!$C:$AR,39,FALSE),0)</f>
        <v>0</v>
      </c>
      <c r="AO486" s="764"/>
      <c r="AP486" s="764">
        <f>IFERROR(VLOOKUP($B$28:$B$565,低压数据库!$C:$AR,40,FALSE),0)</f>
        <v>0</v>
      </c>
      <c r="AQ486" s="764">
        <f>IFERROR(VLOOKUP($B$28:$B$565,低压数据库!$C:$AR,41,FALSE),0)</f>
        <v>0</v>
      </c>
      <c r="AR486" s="764"/>
      <c r="AS486" s="764"/>
      <c r="AT486" s="764"/>
      <c r="AU486" s="765">
        <f>IFERROR(VLOOKUP($B$28:$B$565,低压数据库!$C:$AR,42,FALSE),0)</f>
        <v>0</v>
      </c>
    </row>
    <row r="487" s="675" customFormat="1" customHeight="1" spans="1:47">
      <c r="A487" s="769"/>
      <c r="B487" s="772"/>
      <c r="C487" s="759"/>
      <c r="D487" s="760"/>
      <c r="E487" s="761"/>
      <c r="F487" s="761"/>
      <c r="G487" s="761"/>
      <c r="H487" s="760"/>
      <c r="I487" s="760"/>
      <c r="J487" s="768"/>
      <c r="K487" s="763"/>
      <c r="L487" s="764"/>
      <c r="M487" s="764"/>
      <c r="N487" s="764"/>
      <c r="O487" s="764"/>
      <c r="P487" s="764"/>
      <c r="Q487" s="764"/>
      <c r="R487" s="764"/>
      <c r="S487" s="764"/>
      <c r="T487" s="764"/>
      <c r="U487" s="764"/>
      <c r="V487" s="764"/>
      <c r="W487" s="764"/>
      <c r="X487" s="764"/>
      <c r="Y487" s="764"/>
      <c r="Z487" s="764"/>
      <c r="AA487" s="764"/>
      <c r="AB487" s="764"/>
      <c r="AC487" s="764"/>
      <c r="AD487" s="764"/>
      <c r="AE487" s="764"/>
      <c r="AF487" s="764"/>
      <c r="AG487" s="764"/>
      <c r="AH487" s="764"/>
      <c r="AI487" s="764"/>
      <c r="AJ487" s="764"/>
      <c r="AK487" s="764"/>
      <c r="AL487" s="764"/>
      <c r="AM487" s="764"/>
      <c r="AN487" s="764"/>
      <c r="AO487" s="764"/>
      <c r="AP487" s="764"/>
      <c r="AQ487" s="764"/>
      <c r="AR487" s="764"/>
      <c r="AS487" s="764"/>
      <c r="AT487" s="764"/>
      <c r="AU487" s="765"/>
    </row>
    <row r="488" s="675" customFormat="1" customHeight="1" spans="1:47">
      <c r="A488" s="769"/>
      <c r="B488" s="770"/>
      <c r="C488" s="759">
        <f>IFERROR(VLOOKUP(B488:B570,低压数据库!C:D,2,FALSE),0)</f>
        <v>0</v>
      </c>
      <c r="D488" s="760">
        <f>IFERROR(VLOOKUP(B488:B570,低压数据库!C:E,3,FALSE),0)</f>
        <v>0</v>
      </c>
      <c r="E488" s="761"/>
      <c r="F488" s="761"/>
      <c r="G488" s="761"/>
      <c r="H488" s="760"/>
      <c r="I488" s="760">
        <f>IFERROR(VLOOKUP(B488:B570,低压数据库!C:J,8,FALSE),0)</f>
        <v>0</v>
      </c>
      <c r="J488" s="771"/>
      <c r="K488" s="763"/>
      <c r="L488" s="764">
        <f>IFERROR(VLOOKUP($B$28:$B$565,低压数据库!$C:$AR,11,FALSE),0)</f>
        <v>0</v>
      </c>
      <c r="M488" s="764">
        <f>IFERROR(VLOOKUP($B$28:$B$565,低压数据库!$C:$AR,12,FALSE),0)</f>
        <v>0</v>
      </c>
      <c r="N488" s="764">
        <f>IFERROR(VLOOKUP($B$28:$B$565,低压数据库!$C:$AR,13,FALSE),0)</f>
        <v>0</v>
      </c>
      <c r="O488" s="764">
        <f>IFERROR(VLOOKUP($B$28:$B$565,低压数据库!$C:$AR,14,FALSE),0)</f>
        <v>0</v>
      </c>
      <c r="P488" s="764">
        <f>IFERROR(VLOOKUP($B$28:$B$565,低压数据库!$C:$AR,15,FALSE),0)</f>
        <v>0</v>
      </c>
      <c r="Q488" s="764">
        <f>IFERROR(VLOOKUP($B$28:$B$565,低压数据库!$C:$AR,16,FALSE),0)</f>
        <v>0</v>
      </c>
      <c r="R488" s="764">
        <f>IFERROR(VLOOKUP($B$28:$B$565,低压数据库!$C:$AR,17,FALSE),0)</f>
        <v>0</v>
      </c>
      <c r="S488" s="764">
        <f>IFERROR(VLOOKUP($B$28:$B$565,低压数据库!$C:$AR,18,FALSE),0)</f>
        <v>0</v>
      </c>
      <c r="T488" s="764">
        <f>IFERROR(VLOOKUP($B$28:$B$565,低压数据库!$C:$AR,19,FALSE),0)</f>
        <v>0</v>
      </c>
      <c r="U488" s="764">
        <f>IFERROR(VLOOKUP($B$28:$B$565,低压数据库!$C:$AR,20,FALSE),0)</f>
        <v>0</v>
      </c>
      <c r="V488" s="764">
        <f>IFERROR(VLOOKUP($B$28:$B$565,低压数据库!$C:$AR,21,FALSE),0)</f>
        <v>0</v>
      </c>
      <c r="W488" s="764">
        <f>IFERROR(VLOOKUP($B$28:$B$565,低压数据库!$C:$AR,22,FALSE),0)</f>
        <v>0</v>
      </c>
      <c r="X488" s="764">
        <f>IFERROR(VLOOKUP($B$28:$B$565,低压数据库!$C:$AR,23,FALSE),0)</f>
        <v>0</v>
      </c>
      <c r="Y488" s="764">
        <f>IFERROR(VLOOKUP($B$28:$B$565,低压数据库!$C:$AR,24,FALSE),0)</f>
        <v>0</v>
      </c>
      <c r="Z488" s="764">
        <f>IFERROR(VLOOKUP($B$28:$B$565,低压数据库!$C:$AR,25,FALSE),0)</f>
        <v>0</v>
      </c>
      <c r="AA488" s="764">
        <f>IFERROR(VLOOKUP($B$28:$B$565,低压数据库!$C:$AR,26,FALSE),0)</f>
        <v>0</v>
      </c>
      <c r="AB488" s="764">
        <f>IFERROR(VLOOKUP($B$28:$B$565,低压数据库!$C:$AR,27,FALSE),0)</f>
        <v>0</v>
      </c>
      <c r="AC488" s="764">
        <f>IFERROR(VLOOKUP($B$28:$B$565,低压数据库!$C:$AR,28,FALSE),0)</f>
        <v>0</v>
      </c>
      <c r="AD488" s="764">
        <f>IFERROR(VLOOKUP($B$28:$B$565,低压数据库!$C:$AR,29,FALSE),0)</f>
        <v>0</v>
      </c>
      <c r="AE488" s="764">
        <f>IFERROR(VLOOKUP($B$28:$B$565,低压数据库!$C:$AR,30,FALSE),0)</f>
        <v>0</v>
      </c>
      <c r="AF488" s="764">
        <f>IFERROR(VLOOKUP($B$28:$B$565,低压数据库!$C:$AR,31,FALSE),0)</f>
        <v>0</v>
      </c>
      <c r="AG488" s="764">
        <f>IFERROR(VLOOKUP($B$28:$B$565,低压数据库!$C:$AR,32,FALSE),0)</f>
        <v>0</v>
      </c>
      <c r="AH488" s="764">
        <f>IFERROR(VLOOKUP($B$28:$B$565,低压数据库!$C:$AR,33,FALSE),0)</f>
        <v>0</v>
      </c>
      <c r="AI488" s="764">
        <f>IFERROR(VLOOKUP($B$28:$B$565,低压数据库!$C:$AR,34,FALSE),0)</f>
        <v>0</v>
      </c>
      <c r="AJ488" s="764">
        <f>IFERROR(VLOOKUP($B$28:$B$565,低压数据库!$C:$AR,35,FALSE),0)</f>
        <v>0</v>
      </c>
      <c r="AK488" s="764">
        <f>IFERROR(VLOOKUP($B$28:$B$565,低压数据库!$C:$AR,36,FALSE),0)</f>
        <v>0</v>
      </c>
      <c r="AL488" s="764">
        <f>IFERROR(VLOOKUP($B$28:$B$565,低压数据库!$C:$AR,37,FALSE),0)</f>
        <v>0</v>
      </c>
      <c r="AM488" s="764">
        <f>IFERROR(VLOOKUP($B$28:$B$565,低压数据库!$C:$AR,38,FALSE),0)</f>
        <v>0</v>
      </c>
      <c r="AN488" s="764">
        <f>IFERROR(VLOOKUP($B$28:$B$565,低压数据库!$C:$AR,39,FALSE),0)</f>
        <v>0</v>
      </c>
      <c r="AO488" s="764"/>
      <c r="AP488" s="764">
        <f>IFERROR(VLOOKUP($B$28:$B$565,低压数据库!$C:$AR,40,FALSE),0)</f>
        <v>0</v>
      </c>
      <c r="AQ488" s="764">
        <f>IFERROR(VLOOKUP($B$28:$B$565,低压数据库!$C:$AR,41,FALSE),0)</f>
        <v>0</v>
      </c>
      <c r="AR488" s="764"/>
      <c r="AS488" s="764"/>
      <c r="AT488" s="764"/>
      <c r="AU488" s="765">
        <f>IFERROR(VLOOKUP($B$28:$B$565,低压数据库!$C:$AR,42,FALSE),0)</f>
        <v>0</v>
      </c>
    </row>
    <row r="489" s="675" customFormat="1" customHeight="1" spans="1:47">
      <c r="A489" s="769"/>
      <c r="B489" s="772"/>
      <c r="C489" s="759"/>
      <c r="D489" s="760"/>
      <c r="E489" s="761"/>
      <c r="F489" s="761"/>
      <c r="G489" s="761"/>
      <c r="H489" s="760"/>
      <c r="I489" s="760"/>
      <c r="J489" s="768"/>
      <c r="K489" s="763"/>
      <c r="L489" s="764"/>
      <c r="M489" s="764"/>
      <c r="N489" s="764"/>
      <c r="O489" s="764"/>
      <c r="P489" s="764"/>
      <c r="Q489" s="764"/>
      <c r="R489" s="764"/>
      <c r="S489" s="764"/>
      <c r="T489" s="764"/>
      <c r="U489" s="764"/>
      <c r="V489" s="764"/>
      <c r="W489" s="764"/>
      <c r="X489" s="764"/>
      <c r="Y489" s="764"/>
      <c r="Z489" s="764"/>
      <c r="AA489" s="764"/>
      <c r="AB489" s="764"/>
      <c r="AC489" s="764"/>
      <c r="AD489" s="764"/>
      <c r="AE489" s="764"/>
      <c r="AF489" s="764"/>
      <c r="AG489" s="764"/>
      <c r="AH489" s="764"/>
      <c r="AI489" s="764"/>
      <c r="AJ489" s="764"/>
      <c r="AK489" s="764"/>
      <c r="AL489" s="764"/>
      <c r="AM489" s="764"/>
      <c r="AN489" s="764"/>
      <c r="AO489" s="764"/>
      <c r="AP489" s="764"/>
      <c r="AQ489" s="764"/>
      <c r="AR489" s="764"/>
      <c r="AS489" s="764"/>
      <c r="AT489" s="764"/>
      <c r="AU489" s="765"/>
    </row>
    <row r="490" s="675" customFormat="1" customHeight="1" spans="1:47">
      <c r="A490" s="769"/>
      <c r="B490" s="770"/>
      <c r="C490" s="759">
        <f>IFERROR(VLOOKUP(B490:B570,低压数据库!C:D,2,FALSE),0)</f>
        <v>0</v>
      </c>
      <c r="D490" s="760">
        <f>IFERROR(VLOOKUP(B490:B570,低压数据库!C:E,3,FALSE),0)</f>
        <v>0</v>
      </c>
      <c r="E490" s="761"/>
      <c r="F490" s="761"/>
      <c r="G490" s="761"/>
      <c r="H490" s="760"/>
      <c r="I490" s="760">
        <f>IFERROR(VLOOKUP(B490:B570,低压数据库!C:J,8,FALSE),0)</f>
        <v>0</v>
      </c>
      <c r="J490" s="771"/>
      <c r="K490" s="763"/>
      <c r="L490" s="764">
        <f>IFERROR(VLOOKUP($B$28:$B$565,低压数据库!$C:$AR,11,FALSE),0)</f>
        <v>0</v>
      </c>
      <c r="M490" s="764">
        <f>IFERROR(VLOOKUP($B$28:$B$565,低压数据库!$C:$AR,12,FALSE),0)</f>
        <v>0</v>
      </c>
      <c r="N490" s="764">
        <f>IFERROR(VLOOKUP($B$28:$B$565,低压数据库!$C:$AR,13,FALSE),0)</f>
        <v>0</v>
      </c>
      <c r="O490" s="764">
        <f>IFERROR(VLOOKUP($B$28:$B$565,低压数据库!$C:$AR,14,FALSE),0)</f>
        <v>0</v>
      </c>
      <c r="P490" s="764">
        <f>IFERROR(VLOOKUP($B$28:$B$565,低压数据库!$C:$AR,15,FALSE),0)</f>
        <v>0</v>
      </c>
      <c r="Q490" s="764">
        <f>IFERROR(VLOOKUP($B$28:$B$565,低压数据库!$C:$AR,16,FALSE),0)</f>
        <v>0</v>
      </c>
      <c r="R490" s="764">
        <f>IFERROR(VLOOKUP($B$28:$B$565,低压数据库!$C:$AR,17,FALSE),0)</f>
        <v>0</v>
      </c>
      <c r="S490" s="764">
        <f>IFERROR(VLOOKUP($B$28:$B$565,低压数据库!$C:$AR,18,FALSE),0)</f>
        <v>0</v>
      </c>
      <c r="T490" s="764">
        <f>IFERROR(VLOOKUP($B$28:$B$565,低压数据库!$C:$AR,19,FALSE),0)</f>
        <v>0</v>
      </c>
      <c r="U490" s="764">
        <f>IFERROR(VLOOKUP($B$28:$B$565,低压数据库!$C:$AR,20,FALSE),0)</f>
        <v>0</v>
      </c>
      <c r="V490" s="764">
        <f>IFERROR(VLOOKUP($B$28:$B$565,低压数据库!$C:$AR,21,FALSE),0)</f>
        <v>0</v>
      </c>
      <c r="W490" s="764">
        <f>IFERROR(VLOOKUP($B$28:$B$565,低压数据库!$C:$AR,22,FALSE),0)</f>
        <v>0</v>
      </c>
      <c r="X490" s="764">
        <f>IFERROR(VLOOKUP($B$28:$B$565,低压数据库!$C:$AR,23,FALSE),0)</f>
        <v>0</v>
      </c>
      <c r="Y490" s="764">
        <f>IFERROR(VLOOKUP($B$28:$B$565,低压数据库!$C:$AR,24,FALSE),0)</f>
        <v>0</v>
      </c>
      <c r="Z490" s="764">
        <f>IFERROR(VLOOKUP($B$28:$B$565,低压数据库!$C:$AR,25,FALSE),0)</f>
        <v>0</v>
      </c>
      <c r="AA490" s="764">
        <f>IFERROR(VLOOKUP($B$28:$B$565,低压数据库!$C:$AR,26,FALSE),0)</f>
        <v>0</v>
      </c>
      <c r="AB490" s="764">
        <f>IFERROR(VLOOKUP($B$28:$B$565,低压数据库!$C:$AR,27,FALSE),0)</f>
        <v>0</v>
      </c>
      <c r="AC490" s="764">
        <f>IFERROR(VLOOKUP($B$28:$B$565,低压数据库!$C:$AR,28,FALSE),0)</f>
        <v>0</v>
      </c>
      <c r="AD490" s="764">
        <f>IFERROR(VLOOKUP($B$28:$B$565,低压数据库!$C:$AR,29,FALSE),0)</f>
        <v>0</v>
      </c>
      <c r="AE490" s="764">
        <f>IFERROR(VLOOKUP($B$28:$B$565,低压数据库!$C:$AR,30,FALSE),0)</f>
        <v>0</v>
      </c>
      <c r="AF490" s="764">
        <f>IFERROR(VLOOKUP($B$28:$B$565,低压数据库!$C:$AR,31,FALSE),0)</f>
        <v>0</v>
      </c>
      <c r="AG490" s="764">
        <f>IFERROR(VLOOKUP($B$28:$B$565,低压数据库!$C:$AR,32,FALSE),0)</f>
        <v>0</v>
      </c>
      <c r="AH490" s="764">
        <f>IFERROR(VLOOKUP($B$28:$B$565,低压数据库!$C:$AR,33,FALSE),0)</f>
        <v>0</v>
      </c>
      <c r="AI490" s="764">
        <f>IFERROR(VLOOKUP($B$28:$B$565,低压数据库!$C:$AR,34,FALSE),0)</f>
        <v>0</v>
      </c>
      <c r="AJ490" s="764">
        <f>IFERROR(VLOOKUP($B$28:$B$565,低压数据库!$C:$AR,35,FALSE),0)</f>
        <v>0</v>
      </c>
      <c r="AK490" s="764">
        <f>IFERROR(VLOOKUP($B$28:$B$565,低压数据库!$C:$AR,36,FALSE),0)</f>
        <v>0</v>
      </c>
      <c r="AL490" s="764">
        <f>IFERROR(VLOOKUP($B$28:$B$565,低压数据库!$C:$AR,37,FALSE),0)</f>
        <v>0</v>
      </c>
      <c r="AM490" s="764">
        <f>IFERROR(VLOOKUP($B$28:$B$565,低压数据库!$C:$AR,38,FALSE),0)</f>
        <v>0</v>
      </c>
      <c r="AN490" s="764">
        <f>IFERROR(VLOOKUP($B$28:$B$565,低压数据库!$C:$AR,39,FALSE),0)</f>
        <v>0</v>
      </c>
      <c r="AO490" s="764"/>
      <c r="AP490" s="764">
        <f>IFERROR(VLOOKUP($B$28:$B$565,低压数据库!$C:$AR,40,FALSE),0)</f>
        <v>0</v>
      </c>
      <c r="AQ490" s="764">
        <f>IFERROR(VLOOKUP($B$28:$B$565,低压数据库!$C:$AR,41,FALSE),0)</f>
        <v>0</v>
      </c>
      <c r="AR490" s="764"/>
      <c r="AS490" s="764"/>
      <c r="AT490" s="764"/>
      <c r="AU490" s="765">
        <f>IFERROR(VLOOKUP($B$28:$B$565,低压数据库!$C:$AR,42,FALSE),0)</f>
        <v>0</v>
      </c>
    </row>
    <row r="491" s="675" customFormat="1" customHeight="1" spans="1:47">
      <c r="A491" s="769"/>
      <c r="B491" s="772"/>
      <c r="C491" s="759"/>
      <c r="D491" s="760"/>
      <c r="E491" s="761"/>
      <c r="F491" s="761"/>
      <c r="G491" s="761"/>
      <c r="H491" s="760"/>
      <c r="I491" s="760"/>
      <c r="J491" s="768"/>
      <c r="K491" s="763"/>
      <c r="L491" s="764"/>
      <c r="M491" s="764"/>
      <c r="N491" s="764"/>
      <c r="O491" s="764"/>
      <c r="P491" s="764"/>
      <c r="Q491" s="764"/>
      <c r="R491" s="764"/>
      <c r="S491" s="764"/>
      <c r="T491" s="764"/>
      <c r="U491" s="764"/>
      <c r="V491" s="764"/>
      <c r="W491" s="764"/>
      <c r="X491" s="764"/>
      <c r="Y491" s="764"/>
      <c r="Z491" s="764"/>
      <c r="AA491" s="764"/>
      <c r="AB491" s="764"/>
      <c r="AC491" s="764"/>
      <c r="AD491" s="764"/>
      <c r="AE491" s="764"/>
      <c r="AF491" s="764"/>
      <c r="AG491" s="764"/>
      <c r="AH491" s="764"/>
      <c r="AI491" s="764"/>
      <c r="AJ491" s="764"/>
      <c r="AK491" s="764"/>
      <c r="AL491" s="764"/>
      <c r="AM491" s="764"/>
      <c r="AN491" s="764"/>
      <c r="AO491" s="764"/>
      <c r="AP491" s="764"/>
      <c r="AQ491" s="764"/>
      <c r="AR491" s="764"/>
      <c r="AS491" s="764"/>
      <c r="AT491" s="764"/>
      <c r="AU491" s="765"/>
    </row>
    <row r="492" s="675" customFormat="1" customHeight="1" spans="1:47">
      <c r="A492" s="769"/>
      <c r="B492" s="770"/>
      <c r="C492" s="759">
        <f>IFERROR(VLOOKUP(B492:B570,低压数据库!C:D,2,FALSE),0)</f>
        <v>0</v>
      </c>
      <c r="D492" s="760">
        <f>IFERROR(VLOOKUP(B492:B570,低压数据库!C:E,3,FALSE),0)</f>
        <v>0</v>
      </c>
      <c r="E492" s="761"/>
      <c r="F492" s="761"/>
      <c r="G492" s="761"/>
      <c r="H492" s="760"/>
      <c r="I492" s="760">
        <f>IFERROR(VLOOKUP(B492:B570,低压数据库!C:J,8,FALSE),0)</f>
        <v>0</v>
      </c>
      <c r="J492" s="771"/>
      <c r="K492" s="763"/>
      <c r="L492" s="764">
        <f>IFERROR(VLOOKUP($B$28:$B$565,低压数据库!$C:$AR,11,FALSE),0)</f>
        <v>0</v>
      </c>
      <c r="M492" s="764">
        <f>IFERROR(VLOOKUP($B$28:$B$565,低压数据库!$C:$AR,12,FALSE),0)</f>
        <v>0</v>
      </c>
      <c r="N492" s="764">
        <f>IFERROR(VLOOKUP($B$28:$B$565,低压数据库!$C:$AR,13,FALSE),0)</f>
        <v>0</v>
      </c>
      <c r="O492" s="764">
        <f>IFERROR(VLOOKUP($B$28:$B$565,低压数据库!$C:$AR,14,FALSE),0)</f>
        <v>0</v>
      </c>
      <c r="P492" s="764">
        <f>IFERROR(VLOOKUP($B$28:$B$565,低压数据库!$C:$AR,15,FALSE),0)</f>
        <v>0</v>
      </c>
      <c r="Q492" s="764">
        <f>IFERROR(VLOOKUP($B$28:$B$565,低压数据库!$C:$AR,16,FALSE),0)</f>
        <v>0</v>
      </c>
      <c r="R492" s="764">
        <f>IFERROR(VLOOKUP($B$28:$B$565,低压数据库!$C:$AR,17,FALSE),0)</f>
        <v>0</v>
      </c>
      <c r="S492" s="764">
        <f>IFERROR(VLOOKUP($B$28:$B$565,低压数据库!$C:$AR,18,FALSE),0)</f>
        <v>0</v>
      </c>
      <c r="T492" s="764">
        <f>IFERROR(VLOOKUP($B$28:$B$565,低压数据库!$C:$AR,19,FALSE),0)</f>
        <v>0</v>
      </c>
      <c r="U492" s="764">
        <f>IFERROR(VLOOKUP($B$28:$B$565,低压数据库!$C:$AR,20,FALSE),0)</f>
        <v>0</v>
      </c>
      <c r="V492" s="764">
        <f>IFERROR(VLOOKUP($B$28:$B$565,低压数据库!$C:$AR,21,FALSE),0)</f>
        <v>0</v>
      </c>
      <c r="W492" s="764">
        <f>IFERROR(VLOOKUP($B$28:$B$565,低压数据库!$C:$AR,22,FALSE),0)</f>
        <v>0</v>
      </c>
      <c r="X492" s="764">
        <f>IFERROR(VLOOKUP($B$28:$B$565,低压数据库!$C:$AR,23,FALSE),0)</f>
        <v>0</v>
      </c>
      <c r="Y492" s="764">
        <f>IFERROR(VLOOKUP($B$28:$B$565,低压数据库!$C:$AR,24,FALSE),0)</f>
        <v>0</v>
      </c>
      <c r="Z492" s="764">
        <f>IFERROR(VLOOKUP($B$28:$B$565,低压数据库!$C:$AR,25,FALSE),0)</f>
        <v>0</v>
      </c>
      <c r="AA492" s="764">
        <f>IFERROR(VLOOKUP($B$28:$B$565,低压数据库!$C:$AR,26,FALSE),0)</f>
        <v>0</v>
      </c>
      <c r="AB492" s="764">
        <f>IFERROR(VLOOKUP($B$28:$B$565,低压数据库!$C:$AR,27,FALSE),0)</f>
        <v>0</v>
      </c>
      <c r="AC492" s="764">
        <f>IFERROR(VLOOKUP($B$28:$B$565,低压数据库!$C:$AR,28,FALSE),0)</f>
        <v>0</v>
      </c>
      <c r="AD492" s="764">
        <f>IFERROR(VLOOKUP($B$28:$B$565,低压数据库!$C:$AR,29,FALSE),0)</f>
        <v>0</v>
      </c>
      <c r="AE492" s="764">
        <f>IFERROR(VLOOKUP($B$28:$B$565,低压数据库!$C:$AR,30,FALSE),0)</f>
        <v>0</v>
      </c>
      <c r="AF492" s="764">
        <f>IFERROR(VLOOKUP($B$28:$B$565,低压数据库!$C:$AR,31,FALSE),0)</f>
        <v>0</v>
      </c>
      <c r="AG492" s="764">
        <f>IFERROR(VLOOKUP($B$28:$B$565,低压数据库!$C:$AR,32,FALSE),0)</f>
        <v>0</v>
      </c>
      <c r="AH492" s="764">
        <f>IFERROR(VLOOKUP($B$28:$B$565,低压数据库!$C:$AR,33,FALSE),0)</f>
        <v>0</v>
      </c>
      <c r="AI492" s="764">
        <f>IFERROR(VLOOKUP($B$28:$B$565,低压数据库!$C:$AR,34,FALSE),0)</f>
        <v>0</v>
      </c>
      <c r="AJ492" s="764">
        <f>IFERROR(VLOOKUP($B$28:$B$565,低压数据库!$C:$AR,35,FALSE),0)</f>
        <v>0</v>
      </c>
      <c r="AK492" s="764">
        <f>IFERROR(VLOOKUP($B$28:$B$565,低压数据库!$C:$AR,36,FALSE),0)</f>
        <v>0</v>
      </c>
      <c r="AL492" s="764">
        <f>IFERROR(VLOOKUP($B$28:$B$565,低压数据库!$C:$AR,37,FALSE),0)</f>
        <v>0</v>
      </c>
      <c r="AM492" s="764">
        <f>IFERROR(VLOOKUP($B$28:$B$565,低压数据库!$C:$AR,38,FALSE),0)</f>
        <v>0</v>
      </c>
      <c r="AN492" s="764">
        <f>IFERROR(VLOOKUP($B$28:$B$565,低压数据库!$C:$AR,39,FALSE),0)</f>
        <v>0</v>
      </c>
      <c r="AO492" s="764"/>
      <c r="AP492" s="764">
        <f>IFERROR(VLOOKUP($B$28:$B$565,低压数据库!$C:$AR,40,FALSE),0)</f>
        <v>0</v>
      </c>
      <c r="AQ492" s="764">
        <f>IFERROR(VLOOKUP($B$28:$B$565,低压数据库!$C:$AR,41,FALSE),0)</f>
        <v>0</v>
      </c>
      <c r="AR492" s="764"/>
      <c r="AS492" s="764"/>
      <c r="AT492" s="764"/>
      <c r="AU492" s="765">
        <f>IFERROR(VLOOKUP($B$28:$B$565,低压数据库!$C:$AR,42,FALSE),0)</f>
        <v>0</v>
      </c>
    </row>
    <row r="493" s="675" customFormat="1" customHeight="1" spans="1:47">
      <c r="A493" s="769"/>
      <c r="B493" s="772"/>
      <c r="C493" s="759"/>
      <c r="D493" s="760"/>
      <c r="E493" s="761"/>
      <c r="F493" s="761"/>
      <c r="G493" s="761"/>
      <c r="H493" s="760"/>
      <c r="I493" s="760"/>
      <c r="J493" s="768"/>
      <c r="K493" s="763"/>
      <c r="L493" s="764"/>
      <c r="M493" s="764"/>
      <c r="N493" s="764"/>
      <c r="O493" s="764"/>
      <c r="P493" s="764"/>
      <c r="Q493" s="764"/>
      <c r="R493" s="764"/>
      <c r="S493" s="764"/>
      <c r="T493" s="764"/>
      <c r="U493" s="764"/>
      <c r="V493" s="764"/>
      <c r="W493" s="764"/>
      <c r="X493" s="764"/>
      <c r="Y493" s="764"/>
      <c r="Z493" s="764"/>
      <c r="AA493" s="764"/>
      <c r="AB493" s="764"/>
      <c r="AC493" s="764"/>
      <c r="AD493" s="764"/>
      <c r="AE493" s="764"/>
      <c r="AF493" s="764"/>
      <c r="AG493" s="764"/>
      <c r="AH493" s="764"/>
      <c r="AI493" s="764"/>
      <c r="AJ493" s="764"/>
      <c r="AK493" s="764"/>
      <c r="AL493" s="764"/>
      <c r="AM493" s="764"/>
      <c r="AN493" s="764"/>
      <c r="AO493" s="764"/>
      <c r="AP493" s="764"/>
      <c r="AQ493" s="764"/>
      <c r="AR493" s="764"/>
      <c r="AS493" s="764"/>
      <c r="AT493" s="764"/>
      <c r="AU493" s="765"/>
    </row>
    <row r="494" s="675" customFormat="1" customHeight="1" spans="1:47">
      <c r="A494" s="769"/>
      <c r="B494" s="770"/>
      <c r="C494" s="759">
        <f>IFERROR(VLOOKUP(B494:B570,低压数据库!C:D,2,FALSE),0)</f>
        <v>0</v>
      </c>
      <c r="D494" s="760">
        <f>IFERROR(VLOOKUP(B494:B570,低压数据库!C:E,3,FALSE),0)</f>
        <v>0</v>
      </c>
      <c r="E494" s="761"/>
      <c r="F494" s="761"/>
      <c r="G494" s="761"/>
      <c r="H494" s="760"/>
      <c r="I494" s="760">
        <f>IFERROR(VLOOKUP(B494:B570,低压数据库!C:J,8,FALSE),0)</f>
        <v>0</v>
      </c>
      <c r="J494" s="771"/>
      <c r="K494" s="763"/>
      <c r="L494" s="764">
        <f>IFERROR(VLOOKUP($B$28:$B$565,低压数据库!$C:$AR,11,FALSE),0)</f>
        <v>0</v>
      </c>
      <c r="M494" s="764">
        <f>IFERROR(VLOOKUP($B$28:$B$565,低压数据库!$C:$AR,12,FALSE),0)</f>
        <v>0</v>
      </c>
      <c r="N494" s="764">
        <f>IFERROR(VLOOKUP($B$28:$B$565,低压数据库!$C:$AR,13,FALSE),0)</f>
        <v>0</v>
      </c>
      <c r="O494" s="764">
        <f>IFERROR(VLOOKUP($B$28:$B$565,低压数据库!$C:$AR,14,FALSE),0)</f>
        <v>0</v>
      </c>
      <c r="P494" s="764">
        <f>IFERROR(VLOOKUP($B$28:$B$565,低压数据库!$C:$AR,15,FALSE),0)</f>
        <v>0</v>
      </c>
      <c r="Q494" s="764">
        <f>IFERROR(VLOOKUP($B$28:$B$565,低压数据库!$C:$AR,16,FALSE),0)</f>
        <v>0</v>
      </c>
      <c r="R494" s="764">
        <f>IFERROR(VLOOKUP($B$28:$B$565,低压数据库!$C:$AR,17,FALSE),0)</f>
        <v>0</v>
      </c>
      <c r="S494" s="764">
        <f>IFERROR(VLOOKUP($B$28:$B$565,低压数据库!$C:$AR,18,FALSE),0)</f>
        <v>0</v>
      </c>
      <c r="T494" s="764">
        <f>IFERROR(VLOOKUP($B$28:$B$565,低压数据库!$C:$AR,19,FALSE),0)</f>
        <v>0</v>
      </c>
      <c r="U494" s="764">
        <f>IFERROR(VLOOKUP($B$28:$B$565,低压数据库!$C:$AR,20,FALSE),0)</f>
        <v>0</v>
      </c>
      <c r="V494" s="764">
        <f>IFERROR(VLOOKUP($B$28:$B$565,低压数据库!$C:$AR,21,FALSE),0)</f>
        <v>0</v>
      </c>
      <c r="W494" s="764">
        <f>IFERROR(VLOOKUP($B$28:$B$565,低压数据库!$C:$AR,22,FALSE),0)</f>
        <v>0</v>
      </c>
      <c r="X494" s="764">
        <f>IFERROR(VLOOKUP($B$28:$B$565,低压数据库!$C:$AR,23,FALSE),0)</f>
        <v>0</v>
      </c>
      <c r="Y494" s="764">
        <f>IFERROR(VLOOKUP($B$28:$B$565,低压数据库!$C:$AR,24,FALSE),0)</f>
        <v>0</v>
      </c>
      <c r="Z494" s="764">
        <f>IFERROR(VLOOKUP($B$28:$B$565,低压数据库!$C:$AR,25,FALSE),0)</f>
        <v>0</v>
      </c>
      <c r="AA494" s="764">
        <f>IFERROR(VLOOKUP($B$28:$B$565,低压数据库!$C:$AR,26,FALSE),0)</f>
        <v>0</v>
      </c>
      <c r="AB494" s="764">
        <f>IFERROR(VLOOKUP($B$28:$B$565,低压数据库!$C:$AR,27,FALSE),0)</f>
        <v>0</v>
      </c>
      <c r="AC494" s="764">
        <f>IFERROR(VLOOKUP($B$28:$B$565,低压数据库!$C:$AR,28,FALSE),0)</f>
        <v>0</v>
      </c>
      <c r="AD494" s="764">
        <f>IFERROR(VLOOKUP($B$28:$B$565,低压数据库!$C:$AR,29,FALSE),0)</f>
        <v>0</v>
      </c>
      <c r="AE494" s="764">
        <f>IFERROR(VLOOKUP($B$28:$B$565,低压数据库!$C:$AR,30,FALSE),0)</f>
        <v>0</v>
      </c>
      <c r="AF494" s="764">
        <f>IFERROR(VLOOKUP($B$28:$B$565,低压数据库!$C:$AR,31,FALSE),0)</f>
        <v>0</v>
      </c>
      <c r="AG494" s="764">
        <f>IFERROR(VLOOKUP($B$28:$B$565,低压数据库!$C:$AR,32,FALSE),0)</f>
        <v>0</v>
      </c>
      <c r="AH494" s="764">
        <f>IFERROR(VLOOKUP($B$28:$B$565,低压数据库!$C:$AR,33,FALSE),0)</f>
        <v>0</v>
      </c>
      <c r="AI494" s="764">
        <f>IFERROR(VLOOKUP($B$28:$B$565,低压数据库!$C:$AR,34,FALSE),0)</f>
        <v>0</v>
      </c>
      <c r="AJ494" s="764">
        <f>IFERROR(VLOOKUP($B$28:$B$565,低压数据库!$C:$AR,35,FALSE),0)</f>
        <v>0</v>
      </c>
      <c r="AK494" s="764">
        <f>IFERROR(VLOOKUP($B$28:$B$565,低压数据库!$C:$AR,36,FALSE),0)</f>
        <v>0</v>
      </c>
      <c r="AL494" s="764">
        <f>IFERROR(VLOOKUP($B$28:$B$565,低压数据库!$C:$AR,37,FALSE),0)</f>
        <v>0</v>
      </c>
      <c r="AM494" s="764">
        <f>IFERROR(VLOOKUP($B$28:$B$565,低压数据库!$C:$AR,38,FALSE),0)</f>
        <v>0</v>
      </c>
      <c r="AN494" s="764">
        <f>IFERROR(VLOOKUP($B$28:$B$565,低压数据库!$C:$AR,39,FALSE),0)</f>
        <v>0</v>
      </c>
      <c r="AO494" s="764"/>
      <c r="AP494" s="764">
        <f>IFERROR(VLOOKUP($B$28:$B$565,低压数据库!$C:$AR,40,FALSE),0)</f>
        <v>0</v>
      </c>
      <c r="AQ494" s="764">
        <f>IFERROR(VLOOKUP($B$28:$B$565,低压数据库!$C:$AR,41,FALSE),0)</f>
        <v>0</v>
      </c>
      <c r="AR494" s="764"/>
      <c r="AS494" s="764"/>
      <c r="AT494" s="764"/>
      <c r="AU494" s="765">
        <f>IFERROR(VLOOKUP($B$28:$B$565,低压数据库!$C:$AR,42,FALSE),0)</f>
        <v>0</v>
      </c>
    </row>
    <row r="495" s="675" customFormat="1" customHeight="1" spans="1:47">
      <c r="A495" s="769"/>
      <c r="B495" s="772"/>
      <c r="C495" s="759"/>
      <c r="D495" s="760"/>
      <c r="E495" s="761"/>
      <c r="F495" s="761"/>
      <c r="G495" s="761"/>
      <c r="H495" s="760"/>
      <c r="I495" s="760"/>
      <c r="J495" s="768"/>
      <c r="K495" s="763"/>
      <c r="L495" s="764"/>
      <c r="M495" s="764"/>
      <c r="N495" s="764"/>
      <c r="O495" s="764"/>
      <c r="P495" s="764"/>
      <c r="Q495" s="764"/>
      <c r="R495" s="764"/>
      <c r="S495" s="764"/>
      <c r="T495" s="764"/>
      <c r="U495" s="764"/>
      <c r="V495" s="764"/>
      <c r="W495" s="764"/>
      <c r="X495" s="764"/>
      <c r="Y495" s="764"/>
      <c r="Z495" s="764"/>
      <c r="AA495" s="764"/>
      <c r="AB495" s="764"/>
      <c r="AC495" s="764"/>
      <c r="AD495" s="764"/>
      <c r="AE495" s="764"/>
      <c r="AF495" s="764"/>
      <c r="AG495" s="764"/>
      <c r="AH495" s="764"/>
      <c r="AI495" s="764"/>
      <c r="AJ495" s="764"/>
      <c r="AK495" s="764"/>
      <c r="AL495" s="764"/>
      <c r="AM495" s="764"/>
      <c r="AN495" s="764"/>
      <c r="AO495" s="764"/>
      <c r="AP495" s="764"/>
      <c r="AQ495" s="764"/>
      <c r="AR495" s="764"/>
      <c r="AS495" s="764"/>
      <c r="AT495" s="764"/>
      <c r="AU495" s="765"/>
    </row>
    <row r="496" s="675" customFormat="1" customHeight="1" spans="1:47">
      <c r="A496" s="769"/>
      <c r="B496" s="770"/>
      <c r="C496" s="759">
        <f>IFERROR(VLOOKUP(B496:B570,低压数据库!C:D,2,FALSE),0)</f>
        <v>0</v>
      </c>
      <c r="D496" s="760">
        <f>IFERROR(VLOOKUP(B496:B570,低压数据库!C:E,3,FALSE),0)</f>
        <v>0</v>
      </c>
      <c r="E496" s="761"/>
      <c r="F496" s="761"/>
      <c r="G496" s="761"/>
      <c r="H496" s="760"/>
      <c r="I496" s="760">
        <f>IFERROR(VLOOKUP(B496:B570,低压数据库!C:J,8,FALSE),0)</f>
        <v>0</v>
      </c>
      <c r="J496" s="771"/>
      <c r="K496" s="763"/>
      <c r="L496" s="764">
        <f>IFERROR(VLOOKUP($B$28:$B$565,低压数据库!$C:$AR,11,FALSE),0)</f>
        <v>0</v>
      </c>
      <c r="M496" s="764">
        <f>IFERROR(VLOOKUP($B$28:$B$565,低压数据库!$C:$AR,12,FALSE),0)</f>
        <v>0</v>
      </c>
      <c r="N496" s="764">
        <f>IFERROR(VLOOKUP($B$28:$B$565,低压数据库!$C:$AR,13,FALSE),0)</f>
        <v>0</v>
      </c>
      <c r="O496" s="764">
        <f>IFERROR(VLOOKUP($B$28:$B$565,低压数据库!$C:$AR,14,FALSE),0)</f>
        <v>0</v>
      </c>
      <c r="P496" s="764">
        <f>IFERROR(VLOOKUP($B$28:$B$565,低压数据库!$C:$AR,15,FALSE),0)</f>
        <v>0</v>
      </c>
      <c r="Q496" s="764">
        <f>IFERROR(VLOOKUP($B$28:$B$565,低压数据库!$C:$AR,16,FALSE),0)</f>
        <v>0</v>
      </c>
      <c r="R496" s="764">
        <f>IFERROR(VLOOKUP($B$28:$B$565,低压数据库!$C:$AR,17,FALSE),0)</f>
        <v>0</v>
      </c>
      <c r="S496" s="764">
        <f>IFERROR(VLOOKUP($B$28:$B$565,低压数据库!$C:$AR,18,FALSE),0)</f>
        <v>0</v>
      </c>
      <c r="T496" s="764">
        <f>IFERROR(VLOOKUP($B$28:$B$565,低压数据库!$C:$AR,19,FALSE),0)</f>
        <v>0</v>
      </c>
      <c r="U496" s="764">
        <f>IFERROR(VLOOKUP($B$28:$B$565,低压数据库!$C:$AR,20,FALSE),0)</f>
        <v>0</v>
      </c>
      <c r="V496" s="764">
        <f>IFERROR(VLOOKUP($B$28:$B$565,低压数据库!$C:$AR,21,FALSE),0)</f>
        <v>0</v>
      </c>
      <c r="W496" s="764">
        <f>IFERROR(VLOOKUP($B$28:$B$565,低压数据库!$C:$AR,22,FALSE),0)</f>
        <v>0</v>
      </c>
      <c r="X496" s="764">
        <f>IFERROR(VLOOKUP($B$28:$B$565,低压数据库!$C:$AR,23,FALSE),0)</f>
        <v>0</v>
      </c>
      <c r="Y496" s="764">
        <f>IFERROR(VLOOKUP($B$28:$B$565,低压数据库!$C:$AR,24,FALSE),0)</f>
        <v>0</v>
      </c>
      <c r="Z496" s="764">
        <f>IFERROR(VLOOKUP($B$28:$B$565,低压数据库!$C:$AR,25,FALSE),0)</f>
        <v>0</v>
      </c>
      <c r="AA496" s="764">
        <f>IFERROR(VLOOKUP($B$28:$B$565,低压数据库!$C:$AR,26,FALSE),0)</f>
        <v>0</v>
      </c>
      <c r="AB496" s="764">
        <f>IFERROR(VLOOKUP($B$28:$B$565,低压数据库!$C:$AR,27,FALSE),0)</f>
        <v>0</v>
      </c>
      <c r="AC496" s="764">
        <f>IFERROR(VLOOKUP($B$28:$B$565,低压数据库!$C:$AR,28,FALSE),0)</f>
        <v>0</v>
      </c>
      <c r="AD496" s="764">
        <f>IFERROR(VLOOKUP($B$28:$B$565,低压数据库!$C:$AR,29,FALSE),0)</f>
        <v>0</v>
      </c>
      <c r="AE496" s="764">
        <f>IFERROR(VLOOKUP($B$28:$B$565,低压数据库!$C:$AR,30,FALSE),0)</f>
        <v>0</v>
      </c>
      <c r="AF496" s="764">
        <f>IFERROR(VLOOKUP($B$28:$B$565,低压数据库!$C:$AR,31,FALSE),0)</f>
        <v>0</v>
      </c>
      <c r="AG496" s="764">
        <f>IFERROR(VLOOKUP($B$28:$B$565,低压数据库!$C:$AR,32,FALSE),0)</f>
        <v>0</v>
      </c>
      <c r="AH496" s="764">
        <f>IFERROR(VLOOKUP($B$28:$B$565,低压数据库!$C:$AR,33,FALSE),0)</f>
        <v>0</v>
      </c>
      <c r="AI496" s="764">
        <f>IFERROR(VLOOKUP($B$28:$B$565,低压数据库!$C:$AR,34,FALSE),0)</f>
        <v>0</v>
      </c>
      <c r="AJ496" s="764">
        <f>IFERROR(VLOOKUP($B$28:$B$565,低压数据库!$C:$AR,35,FALSE),0)</f>
        <v>0</v>
      </c>
      <c r="AK496" s="764">
        <f>IFERROR(VLOOKUP($B$28:$B$565,低压数据库!$C:$AR,36,FALSE),0)</f>
        <v>0</v>
      </c>
      <c r="AL496" s="764">
        <f>IFERROR(VLOOKUP($B$28:$B$565,低压数据库!$C:$AR,37,FALSE),0)</f>
        <v>0</v>
      </c>
      <c r="AM496" s="764">
        <f>IFERROR(VLOOKUP($B$28:$B$565,低压数据库!$C:$AR,38,FALSE),0)</f>
        <v>0</v>
      </c>
      <c r="AN496" s="764">
        <f>IFERROR(VLOOKUP($B$28:$B$565,低压数据库!$C:$AR,39,FALSE),0)</f>
        <v>0</v>
      </c>
      <c r="AO496" s="764"/>
      <c r="AP496" s="764">
        <f>IFERROR(VLOOKUP($B$28:$B$565,低压数据库!$C:$AR,40,FALSE),0)</f>
        <v>0</v>
      </c>
      <c r="AQ496" s="764">
        <f>IFERROR(VLOOKUP($B$28:$B$565,低压数据库!$C:$AR,41,FALSE),0)</f>
        <v>0</v>
      </c>
      <c r="AR496" s="764"/>
      <c r="AS496" s="764"/>
      <c r="AT496" s="764"/>
      <c r="AU496" s="765">
        <f>IFERROR(VLOOKUP($B$28:$B$565,低压数据库!$C:$AR,42,FALSE),0)</f>
        <v>0</v>
      </c>
    </row>
    <row r="497" s="675" customFormat="1" customHeight="1" spans="1:47">
      <c r="A497" s="769"/>
      <c r="B497" s="772"/>
      <c r="C497" s="759"/>
      <c r="D497" s="760"/>
      <c r="E497" s="761"/>
      <c r="F497" s="761"/>
      <c r="G497" s="761"/>
      <c r="H497" s="760"/>
      <c r="I497" s="760"/>
      <c r="J497" s="768"/>
      <c r="K497" s="763"/>
      <c r="L497" s="764"/>
      <c r="M497" s="764"/>
      <c r="N497" s="764"/>
      <c r="O497" s="764"/>
      <c r="P497" s="764"/>
      <c r="Q497" s="764"/>
      <c r="R497" s="764"/>
      <c r="S497" s="764"/>
      <c r="T497" s="764"/>
      <c r="U497" s="764"/>
      <c r="V497" s="764"/>
      <c r="W497" s="764"/>
      <c r="X497" s="764"/>
      <c r="Y497" s="764"/>
      <c r="Z497" s="764"/>
      <c r="AA497" s="764"/>
      <c r="AB497" s="764"/>
      <c r="AC497" s="764"/>
      <c r="AD497" s="764"/>
      <c r="AE497" s="764"/>
      <c r="AF497" s="764"/>
      <c r="AG497" s="764"/>
      <c r="AH497" s="764"/>
      <c r="AI497" s="764"/>
      <c r="AJ497" s="764"/>
      <c r="AK497" s="764"/>
      <c r="AL497" s="764"/>
      <c r="AM497" s="764"/>
      <c r="AN497" s="764"/>
      <c r="AO497" s="764"/>
      <c r="AP497" s="764"/>
      <c r="AQ497" s="764"/>
      <c r="AR497" s="764"/>
      <c r="AS497" s="764"/>
      <c r="AT497" s="764"/>
      <c r="AU497" s="765"/>
    </row>
    <row r="498" s="675" customFormat="1" customHeight="1" spans="1:47">
      <c r="A498" s="769"/>
      <c r="B498" s="770"/>
      <c r="C498" s="759">
        <f>IFERROR(VLOOKUP(B498:B570,低压数据库!C:D,2,FALSE),0)</f>
        <v>0</v>
      </c>
      <c r="D498" s="760">
        <f>IFERROR(VLOOKUP(B498:B570,低压数据库!C:E,3,FALSE),0)</f>
        <v>0</v>
      </c>
      <c r="E498" s="761"/>
      <c r="F498" s="761"/>
      <c r="G498" s="761"/>
      <c r="H498" s="760"/>
      <c r="I498" s="760">
        <f>IFERROR(VLOOKUP(B498:B570,低压数据库!C:J,8,FALSE),0)</f>
        <v>0</v>
      </c>
      <c r="J498" s="771"/>
      <c r="K498" s="763"/>
      <c r="L498" s="764">
        <f>IFERROR(VLOOKUP($B$28:$B$565,低压数据库!$C:$AR,11,FALSE),0)</f>
        <v>0</v>
      </c>
      <c r="M498" s="764">
        <f>IFERROR(VLOOKUP($B$28:$B$565,低压数据库!$C:$AR,12,FALSE),0)</f>
        <v>0</v>
      </c>
      <c r="N498" s="764">
        <f>IFERROR(VLOOKUP($B$28:$B$565,低压数据库!$C:$AR,13,FALSE),0)</f>
        <v>0</v>
      </c>
      <c r="O498" s="764">
        <f>IFERROR(VLOOKUP($B$28:$B$565,低压数据库!$C:$AR,14,FALSE),0)</f>
        <v>0</v>
      </c>
      <c r="P498" s="764">
        <f>IFERROR(VLOOKUP($B$28:$B$565,低压数据库!$C:$AR,15,FALSE),0)</f>
        <v>0</v>
      </c>
      <c r="Q498" s="764">
        <f>IFERROR(VLOOKUP($B$28:$B$565,低压数据库!$C:$AR,16,FALSE),0)</f>
        <v>0</v>
      </c>
      <c r="R498" s="764">
        <f>IFERROR(VLOOKUP($B$28:$B$565,低压数据库!$C:$AR,17,FALSE),0)</f>
        <v>0</v>
      </c>
      <c r="S498" s="764">
        <f>IFERROR(VLOOKUP($B$28:$B$565,低压数据库!$C:$AR,18,FALSE),0)</f>
        <v>0</v>
      </c>
      <c r="T498" s="764">
        <f>IFERROR(VLOOKUP($B$28:$B$565,低压数据库!$C:$AR,19,FALSE),0)</f>
        <v>0</v>
      </c>
      <c r="U498" s="764">
        <f>IFERROR(VLOOKUP($B$28:$B$565,低压数据库!$C:$AR,20,FALSE),0)</f>
        <v>0</v>
      </c>
      <c r="V498" s="764">
        <f>IFERROR(VLOOKUP($B$28:$B$565,低压数据库!$C:$AR,21,FALSE),0)</f>
        <v>0</v>
      </c>
      <c r="W498" s="764">
        <f>IFERROR(VLOOKUP($B$28:$B$565,低压数据库!$C:$AR,22,FALSE),0)</f>
        <v>0</v>
      </c>
      <c r="X498" s="764">
        <f>IFERROR(VLOOKUP($B$28:$B$565,低压数据库!$C:$AR,23,FALSE),0)</f>
        <v>0</v>
      </c>
      <c r="Y498" s="764">
        <f>IFERROR(VLOOKUP($B$28:$B$565,低压数据库!$C:$AR,24,FALSE),0)</f>
        <v>0</v>
      </c>
      <c r="Z498" s="764">
        <f>IFERROR(VLOOKUP($B$28:$B$565,低压数据库!$C:$AR,25,FALSE),0)</f>
        <v>0</v>
      </c>
      <c r="AA498" s="764">
        <f>IFERROR(VLOOKUP($B$28:$B$565,低压数据库!$C:$AR,26,FALSE),0)</f>
        <v>0</v>
      </c>
      <c r="AB498" s="764">
        <f>IFERROR(VLOOKUP($B$28:$B$565,低压数据库!$C:$AR,27,FALSE),0)</f>
        <v>0</v>
      </c>
      <c r="AC498" s="764">
        <f>IFERROR(VLOOKUP($B$28:$B$565,低压数据库!$C:$AR,28,FALSE),0)</f>
        <v>0</v>
      </c>
      <c r="AD498" s="764">
        <f>IFERROR(VLOOKUP($B$28:$B$565,低压数据库!$C:$AR,29,FALSE),0)</f>
        <v>0</v>
      </c>
      <c r="AE498" s="764">
        <f>IFERROR(VLOOKUP($B$28:$B$565,低压数据库!$C:$AR,30,FALSE),0)</f>
        <v>0</v>
      </c>
      <c r="AF498" s="764">
        <f>IFERROR(VLOOKUP($B$28:$B$565,低压数据库!$C:$AR,31,FALSE),0)</f>
        <v>0</v>
      </c>
      <c r="AG498" s="764">
        <f>IFERROR(VLOOKUP($B$28:$B$565,低压数据库!$C:$AR,32,FALSE),0)</f>
        <v>0</v>
      </c>
      <c r="AH498" s="764">
        <f>IFERROR(VLOOKUP($B$28:$B$565,低压数据库!$C:$AR,33,FALSE),0)</f>
        <v>0</v>
      </c>
      <c r="AI498" s="764">
        <f>IFERROR(VLOOKUP($B$28:$B$565,低压数据库!$C:$AR,34,FALSE),0)</f>
        <v>0</v>
      </c>
      <c r="AJ498" s="764">
        <f>IFERROR(VLOOKUP($B$28:$B$565,低压数据库!$C:$AR,35,FALSE),0)</f>
        <v>0</v>
      </c>
      <c r="AK498" s="764">
        <f>IFERROR(VLOOKUP($B$28:$B$565,低压数据库!$C:$AR,36,FALSE),0)</f>
        <v>0</v>
      </c>
      <c r="AL498" s="764">
        <f>IFERROR(VLOOKUP($B$28:$B$565,低压数据库!$C:$AR,37,FALSE),0)</f>
        <v>0</v>
      </c>
      <c r="AM498" s="764">
        <f>IFERROR(VLOOKUP($B$28:$B$565,低压数据库!$C:$AR,38,FALSE),0)</f>
        <v>0</v>
      </c>
      <c r="AN498" s="764">
        <f>IFERROR(VLOOKUP($B$28:$B$565,低压数据库!$C:$AR,39,FALSE),0)</f>
        <v>0</v>
      </c>
      <c r="AO498" s="764"/>
      <c r="AP498" s="764">
        <f>IFERROR(VLOOKUP($B$28:$B$565,低压数据库!$C:$AR,40,FALSE),0)</f>
        <v>0</v>
      </c>
      <c r="AQ498" s="764">
        <f>IFERROR(VLOOKUP($B$28:$B$565,低压数据库!$C:$AR,41,FALSE),0)</f>
        <v>0</v>
      </c>
      <c r="AR498" s="764"/>
      <c r="AS498" s="764"/>
      <c r="AT498" s="764"/>
      <c r="AU498" s="765">
        <f>IFERROR(VLOOKUP($B$28:$B$565,低压数据库!$C:$AR,42,FALSE),0)</f>
        <v>0</v>
      </c>
    </row>
    <row r="499" s="675" customFormat="1" customHeight="1" spans="1:47">
      <c r="A499" s="769"/>
      <c r="B499" s="772"/>
      <c r="C499" s="759"/>
      <c r="D499" s="760"/>
      <c r="E499" s="761"/>
      <c r="F499" s="761"/>
      <c r="G499" s="761"/>
      <c r="H499" s="760"/>
      <c r="I499" s="760"/>
      <c r="J499" s="768"/>
      <c r="K499" s="763"/>
      <c r="L499" s="764"/>
      <c r="M499" s="764"/>
      <c r="N499" s="764"/>
      <c r="O499" s="764"/>
      <c r="P499" s="764"/>
      <c r="Q499" s="764"/>
      <c r="R499" s="764"/>
      <c r="S499" s="764"/>
      <c r="T499" s="764"/>
      <c r="U499" s="764"/>
      <c r="V499" s="764"/>
      <c r="W499" s="764"/>
      <c r="X499" s="764"/>
      <c r="Y499" s="764"/>
      <c r="Z499" s="764"/>
      <c r="AA499" s="764"/>
      <c r="AB499" s="764"/>
      <c r="AC499" s="764"/>
      <c r="AD499" s="764"/>
      <c r="AE499" s="764"/>
      <c r="AF499" s="764"/>
      <c r="AG499" s="764"/>
      <c r="AH499" s="764"/>
      <c r="AI499" s="764"/>
      <c r="AJ499" s="764"/>
      <c r="AK499" s="764"/>
      <c r="AL499" s="764"/>
      <c r="AM499" s="764"/>
      <c r="AN499" s="764"/>
      <c r="AO499" s="764"/>
      <c r="AP499" s="764"/>
      <c r="AQ499" s="764"/>
      <c r="AR499" s="764"/>
      <c r="AS499" s="764"/>
      <c r="AT499" s="764"/>
      <c r="AU499" s="765"/>
    </row>
    <row r="500" s="675" customFormat="1" customHeight="1" spans="1:47">
      <c r="A500" s="769"/>
      <c r="B500" s="770"/>
      <c r="C500" s="759">
        <f>IFERROR(VLOOKUP(B500:B570,低压数据库!C:D,2,FALSE),0)</f>
        <v>0</v>
      </c>
      <c r="D500" s="760">
        <f>IFERROR(VLOOKUP(B500:B570,低压数据库!C:E,3,FALSE),0)</f>
        <v>0</v>
      </c>
      <c r="E500" s="761"/>
      <c r="F500" s="761"/>
      <c r="G500" s="761"/>
      <c r="H500" s="760"/>
      <c r="I500" s="760">
        <f>IFERROR(VLOOKUP(B500:B570,低压数据库!C:J,8,FALSE),0)</f>
        <v>0</v>
      </c>
      <c r="J500" s="771"/>
      <c r="K500" s="763"/>
      <c r="L500" s="764">
        <f>IFERROR(VLOOKUP($B$28:$B$565,低压数据库!$C:$AR,11,FALSE),0)</f>
        <v>0</v>
      </c>
      <c r="M500" s="764">
        <f>IFERROR(VLOOKUP($B$28:$B$565,低压数据库!$C:$AR,12,FALSE),0)</f>
        <v>0</v>
      </c>
      <c r="N500" s="764">
        <f>IFERROR(VLOOKUP($B$28:$B$565,低压数据库!$C:$AR,13,FALSE),0)</f>
        <v>0</v>
      </c>
      <c r="O500" s="764">
        <f>IFERROR(VLOOKUP($B$28:$B$565,低压数据库!$C:$AR,14,FALSE),0)</f>
        <v>0</v>
      </c>
      <c r="P500" s="764">
        <f>IFERROR(VLOOKUP($B$28:$B$565,低压数据库!$C:$AR,15,FALSE),0)</f>
        <v>0</v>
      </c>
      <c r="Q500" s="764">
        <f>IFERROR(VLOOKUP($B$28:$B$565,低压数据库!$C:$AR,16,FALSE),0)</f>
        <v>0</v>
      </c>
      <c r="R500" s="764">
        <f>IFERROR(VLOOKUP($B$28:$B$565,低压数据库!$C:$AR,17,FALSE),0)</f>
        <v>0</v>
      </c>
      <c r="S500" s="764">
        <f>IFERROR(VLOOKUP($B$28:$B$565,低压数据库!$C:$AR,18,FALSE),0)</f>
        <v>0</v>
      </c>
      <c r="T500" s="764">
        <f>IFERROR(VLOOKUP($B$28:$B$565,低压数据库!$C:$AR,19,FALSE),0)</f>
        <v>0</v>
      </c>
      <c r="U500" s="764">
        <f>IFERROR(VLOOKUP($B$28:$B$565,低压数据库!$C:$AR,20,FALSE),0)</f>
        <v>0</v>
      </c>
      <c r="V500" s="764">
        <f>IFERROR(VLOOKUP($B$28:$B$565,低压数据库!$C:$AR,21,FALSE),0)</f>
        <v>0</v>
      </c>
      <c r="W500" s="764">
        <f>IFERROR(VLOOKUP($B$28:$B$565,低压数据库!$C:$AR,22,FALSE),0)</f>
        <v>0</v>
      </c>
      <c r="X500" s="764">
        <f>IFERROR(VLOOKUP($B$28:$B$565,低压数据库!$C:$AR,23,FALSE),0)</f>
        <v>0</v>
      </c>
      <c r="Y500" s="764">
        <f>IFERROR(VLOOKUP($B$28:$B$565,低压数据库!$C:$AR,24,FALSE),0)</f>
        <v>0</v>
      </c>
      <c r="Z500" s="764">
        <f>IFERROR(VLOOKUP($B$28:$B$565,低压数据库!$C:$AR,25,FALSE),0)</f>
        <v>0</v>
      </c>
      <c r="AA500" s="764">
        <f>IFERROR(VLOOKUP($B$28:$B$565,低压数据库!$C:$AR,26,FALSE),0)</f>
        <v>0</v>
      </c>
      <c r="AB500" s="764">
        <f>IFERROR(VLOOKUP($B$28:$B$565,低压数据库!$C:$AR,27,FALSE),0)</f>
        <v>0</v>
      </c>
      <c r="AC500" s="764">
        <f>IFERROR(VLOOKUP($B$28:$B$565,低压数据库!$C:$AR,28,FALSE),0)</f>
        <v>0</v>
      </c>
      <c r="AD500" s="764">
        <f>IFERROR(VLOOKUP($B$28:$B$565,低压数据库!$C:$AR,29,FALSE),0)</f>
        <v>0</v>
      </c>
      <c r="AE500" s="764">
        <f>IFERROR(VLOOKUP($B$28:$B$565,低压数据库!$C:$AR,30,FALSE),0)</f>
        <v>0</v>
      </c>
      <c r="AF500" s="764">
        <f>IFERROR(VLOOKUP($B$28:$B$565,低压数据库!$C:$AR,31,FALSE),0)</f>
        <v>0</v>
      </c>
      <c r="AG500" s="764">
        <f>IFERROR(VLOOKUP($B$28:$B$565,低压数据库!$C:$AR,32,FALSE),0)</f>
        <v>0</v>
      </c>
      <c r="AH500" s="764">
        <f>IFERROR(VLOOKUP($B$28:$B$565,低压数据库!$C:$AR,33,FALSE),0)</f>
        <v>0</v>
      </c>
      <c r="AI500" s="764">
        <f>IFERROR(VLOOKUP($B$28:$B$565,低压数据库!$C:$AR,34,FALSE),0)</f>
        <v>0</v>
      </c>
      <c r="AJ500" s="764">
        <f>IFERROR(VLOOKUP($B$28:$B$565,低压数据库!$C:$AR,35,FALSE),0)</f>
        <v>0</v>
      </c>
      <c r="AK500" s="764">
        <f>IFERROR(VLOOKUP($B$28:$B$565,低压数据库!$C:$AR,36,FALSE),0)</f>
        <v>0</v>
      </c>
      <c r="AL500" s="764">
        <f>IFERROR(VLOOKUP($B$28:$B$565,低压数据库!$C:$AR,37,FALSE),0)</f>
        <v>0</v>
      </c>
      <c r="AM500" s="764">
        <f>IFERROR(VLOOKUP($B$28:$B$565,低压数据库!$C:$AR,38,FALSE),0)</f>
        <v>0</v>
      </c>
      <c r="AN500" s="764">
        <f>IFERROR(VLOOKUP($B$28:$B$565,低压数据库!$C:$AR,39,FALSE),0)</f>
        <v>0</v>
      </c>
      <c r="AO500" s="764"/>
      <c r="AP500" s="764">
        <f>IFERROR(VLOOKUP($B$28:$B$565,低压数据库!$C:$AR,40,FALSE),0)</f>
        <v>0</v>
      </c>
      <c r="AQ500" s="764">
        <f>IFERROR(VLOOKUP($B$28:$B$565,低压数据库!$C:$AR,41,FALSE),0)</f>
        <v>0</v>
      </c>
      <c r="AR500" s="764"/>
      <c r="AS500" s="764"/>
      <c r="AT500" s="764"/>
      <c r="AU500" s="765">
        <f>IFERROR(VLOOKUP($B$28:$B$565,低压数据库!$C:$AR,42,FALSE),0)</f>
        <v>0</v>
      </c>
    </row>
    <row r="501" s="675" customFormat="1" customHeight="1" spans="1:47">
      <c r="A501" s="769"/>
      <c r="B501" s="772"/>
      <c r="C501" s="759"/>
      <c r="D501" s="760"/>
      <c r="E501" s="761"/>
      <c r="F501" s="761"/>
      <c r="G501" s="761"/>
      <c r="H501" s="760"/>
      <c r="I501" s="760"/>
      <c r="J501" s="768"/>
      <c r="K501" s="763"/>
      <c r="L501" s="764"/>
      <c r="M501" s="764"/>
      <c r="N501" s="764"/>
      <c r="O501" s="764"/>
      <c r="P501" s="764"/>
      <c r="Q501" s="764"/>
      <c r="R501" s="764"/>
      <c r="S501" s="764"/>
      <c r="T501" s="764"/>
      <c r="U501" s="764"/>
      <c r="V501" s="764"/>
      <c r="W501" s="764"/>
      <c r="X501" s="764"/>
      <c r="Y501" s="764"/>
      <c r="Z501" s="764"/>
      <c r="AA501" s="764"/>
      <c r="AB501" s="764"/>
      <c r="AC501" s="764"/>
      <c r="AD501" s="764"/>
      <c r="AE501" s="764"/>
      <c r="AF501" s="764"/>
      <c r="AG501" s="764"/>
      <c r="AH501" s="764"/>
      <c r="AI501" s="764"/>
      <c r="AJ501" s="764"/>
      <c r="AK501" s="764"/>
      <c r="AL501" s="764"/>
      <c r="AM501" s="764"/>
      <c r="AN501" s="764"/>
      <c r="AO501" s="764"/>
      <c r="AP501" s="764"/>
      <c r="AQ501" s="764"/>
      <c r="AR501" s="764"/>
      <c r="AS501" s="764"/>
      <c r="AT501" s="764"/>
      <c r="AU501" s="765"/>
    </row>
    <row r="502" s="675" customFormat="1" customHeight="1" spans="1:47">
      <c r="A502" s="769"/>
      <c r="B502" s="770"/>
      <c r="C502" s="759">
        <f>IFERROR(VLOOKUP(B502:B570,低压数据库!C:D,2,FALSE),0)</f>
        <v>0</v>
      </c>
      <c r="D502" s="760">
        <f>IFERROR(VLOOKUP(B502:B570,低压数据库!C:E,3,FALSE),0)</f>
        <v>0</v>
      </c>
      <c r="E502" s="761"/>
      <c r="F502" s="761"/>
      <c r="G502" s="761"/>
      <c r="H502" s="760"/>
      <c r="I502" s="760">
        <f>IFERROR(VLOOKUP(B502:B570,低压数据库!C:J,8,FALSE),0)</f>
        <v>0</v>
      </c>
      <c r="J502" s="771"/>
      <c r="K502" s="763"/>
      <c r="L502" s="764">
        <f>IFERROR(VLOOKUP($B$28:$B$565,低压数据库!$C:$AR,11,FALSE),0)</f>
        <v>0</v>
      </c>
      <c r="M502" s="764">
        <f>IFERROR(VLOOKUP($B$28:$B$565,低压数据库!$C:$AR,12,FALSE),0)</f>
        <v>0</v>
      </c>
      <c r="N502" s="764">
        <f>IFERROR(VLOOKUP($B$28:$B$565,低压数据库!$C:$AR,13,FALSE),0)</f>
        <v>0</v>
      </c>
      <c r="O502" s="764">
        <f>IFERROR(VLOOKUP($B$28:$B$565,低压数据库!$C:$AR,14,FALSE),0)</f>
        <v>0</v>
      </c>
      <c r="P502" s="764">
        <f>IFERROR(VLOOKUP($B$28:$B$565,低压数据库!$C:$AR,15,FALSE),0)</f>
        <v>0</v>
      </c>
      <c r="Q502" s="764">
        <f>IFERROR(VLOOKUP($B$28:$B$565,低压数据库!$C:$AR,16,FALSE),0)</f>
        <v>0</v>
      </c>
      <c r="R502" s="764">
        <f>IFERROR(VLOOKUP($B$28:$B$565,低压数据库!$C:$AR,17,FALSE),0)</f>
        <v>0</v>
      </c>
      <c r="S502" s="764">
        <f>IFERROR(VLOOKUP($B$28:$B$565,低压数据库!$C:$AR,18,FALSE),0)</f>
        <v>0</v>
      </c>
      <c r="T502" s="764">
        <f>IFERROR(VLOOKUP($B$28:$B$565,低压数据库!$C:$AR,19,FALSE),0)</f>
        <v>0</v>
      </c>
      <c r="U502" s="764">
        <f>IFERROR(VLOOKUP($B$28:$B$565,低压数据库!$C:$AR,20,FALSE),0)</f>
        <v>0</v>
      </c>
      <c r="V502" s="764">
        <f>IFERROR(VLOOKUP($B$28:$B$565,低压数据库!$C:$AR,21,FALSE),0)</f>
        <v>0</v>
      </c>
      <c r="W502" s="764">
        <f>IFERROR(VLOOKUP($B$28:$B$565,低压数据库!$C:$AR,22,FALSE),0)</f>
        <v>0</v>
      </c>
      <c r="X502" s="764">
        <f>IFERROR(VLOOKUP($B$28:$B$565,低压数据库!$C:$AR,23,FALSE),0)</f>
        <v>0</v>
      </c>
      <c r="Y502" s="764">
        <f>IFERROR(VLOOKUP($B$28:$B$565,低压数据库!$C:$AR,24,FALSE),0)</f>
        <v>0</v>
      </c>
      <c r="Z502" s="764">
        <f>IFERROR(VLOOKUP($B$28:$B$565,低压数据库!$C:$AR,25,FALSE),0)</f>
        <v>0</v>
      </c>
      <c r="AA502" s="764">
        <f>IFERROR(VLOOKUP($B$28:$B$565,低压数据库!$C:$AR,26,FALSE),0)</f>
        <v>0</v>
      </c>
      <c r="AB502" s="764">
        <f>IFERROR(VLOOKUP($B$28:$B$565,低压数据库!$C:$AR,27,FALSE),0)</f>
        <v>0</v>
      </c>
      <c r="AC502" s="764">
        <f>IFERROR(VLOOKUP($B$28:$B$565,低压数据库!$C:$AR,28,FALSE),0)</f>
        <v>0</v>
      </c>
      <c r="AD502" s="764">
        <f>IFERROR(VLOOKUP($B$28:$B$565,低压数据库!$C:$AR,29,FALSE),0)</f>
        <v>0</v>
      </c>
      <c r="AE502" s="764">
        <f>IFERROR(VLOOKUP($B$28:$B$565,低压数据库!$C:$AR,30,FALSE),0)</f>
        <v>0</v>
      </c>
      <c r="AF502" s="764">
        <f>IFERROR(VLOOKUP($B$28:$B$565,低压数据库!$C:$AR,31,FALSE),0)</f>
        <v>0</v>
      </c>
      <c r="AG502" s="764">
        <f>IFERROR(VLOOKUP($B$28:$B$565,低压数据库!$C:$AR,32,FALSE),0)</f>
        <v>0</v>
      </c>
      <c r="AH502" s="764">
        <f>IFERROR(VLOOKUP($B$28:$B$565,低压数据库!$C:$AR,33,FALSE),0)</f>
        <v>0</v>
      </c>
      <c r="AI502" s="764">
        <f>IFERROR(VLOOKUP($B$28:$B$565,低压数据库!$C:$AR,34,FALSE),0)</f>
        <v>0</v>
      </c>
      <c r="AJ502" s="764">
        <f>IFERROR(VLOOKUP($B$28:$B$565,低压数据库!$C:$AR,35,FALSE),0)</f>
        <v>0</v>
      </c>
      <c r="AK502" s="764">
        <f>IFERROR(VLOOKUP($B$28:$B$565,低压数据库!$C:$AR,36,FALSE),0)</f>
        <v>0</v>
      </c>
      <c r="AL502" s="764">
        <f>IFERROR(VLOOKUP($B$28:$B$565,低压数据库!$C:$AR,37,FALSE),0)</f>
        <v>0</v>
      </c>
      <c r="AM502" s="764">
        <f>IFERROR(VLOOKUP($B$28:$B$565,低压数据库!$C:$AR,38,FALSE),0)</f>
        <v>0</v>
      </c>
      <c r="AN502" s="764">
        <f>IFERROR(VLOOKUP($B$28:$B$565,低压数据库!$C:$AR,39,FALSE),0)</f>
        <v>0</v>
      </c>
      <c r="AO502" s="764"/>
      <c r="AP502" s="764">
        <f>IFERROR(VLOOKUP($B$28:$B$565,低压数据库!$C:$AR,40,FALSE),0)</f>
        <v>0</v>
      </c>
      <c r="AQ502" s="764">
        <f>IFERROR(VLOOKUP($B$28:$B$565,低压数据库!$C:$AR,41,FALSE),0)</f>
        <v>0</v>
      </c>
      <c r="AR502" s="764"/>
      <c r="AS502" s="764"/>
      <c r="AT502" s="764"/>
      <c r="AU502" s="765">
        <f>IFERROR(VLOOKUP($B$28:$B$565,低压数据库!$C:$AR,42,FALSE),0)</f>
        <v>0</v>
      </c>
    </row>
    <row r="503" s="675" customFormat="1" customHeight="1" spans="1:47">
      <c r="A503" s="769"/>
      <c r="B503" s="772"/>
      <c r="C503" s="759"/>
      <c r="D503" s="760"/>
      <c r="E503" s="761"/>
      <c r="F503" s="761"/>
      <c r="G503" s="761"/>
      <c r="H503" s="760"/>
      <c r="I503" s="760"/>
      <c r="J503" s="768"/>
      <c r="K503" s="763"/>
      <c r="L503" s="764"/>
      <c r="M503" s="764"/>
      <c r="N503" s="764"/>
      <c r="O503" s="764"/>
      <c r="P503" s="764"/>
      <c r="Q503" s="764"/>
      <c r="R503" s="764"/>
      <c r="S503" s="764"/>
      <c r="T503" s="764"/>
      <c r="U503" s="764"/>
      <c r="V503" s="764"/>
      <c r="W503" s="764"/>
      <c r="X503" s="764"/>
      <c r="Y503" s="764"/>
      <c r="Z503" s="764"/>
      <c r="AA503" s="764"/>
      <c r="AB503" s="764"/>
      <c r="AC503" s="764"/>
      <c r="AD503" s="764"/>
      <c r="AE503" s="764"/>
      <c r="AF503" s="764"/>
      <c r="AG503" s="764"/>
      <c r="AH503" s="764"/>
      <c r="AI503" s="764"/>
      <c r="AJ503" s="764"/>
      <c r="AK503" s="764"/>
      <c r="AL503" s="764"/>
      <c r="AM503" s="764"/>
      <c r="AN503" s="764"/>
      <c r="AO503" s="764"/>
      <c r="AP503" s="764"/>
      <c r="AQ503" s="764"/>
      <c r="AR503" s="764"/>
      <c r="AS503" s="764"/>
      <c r="AT503" s="764"/>
      <c r="AU503" s="765"/>
    </row>
    <row r="504" s="675" customFormat="1" customHeight="1" spans="1:47">
      <c r="A504" s="769"/>
      <c r="B504" s="770"/>
      <c r="C504" s="759">
        <f>IFERROR(VLOOKUP(B504:B570,低压数据库!C:D,2,FALSE),0)</f>
        <v>0</v>
      </c>
      <c r="D504" s="760">
        <f>IFERROR(VLOOKUP(B504:B570,低压数据库!C:E,3,FALSE),0)</f>
        <v>0</v>
      </c>
      <c r="E504" s="761"/>
      <c r="F504" s="761"/>
      <c r="G504" s="761"/>
      <c r="H504" s="760"/>
      <c r="I504" s="760">
        <f>IFERROR(VLOOKUP(B504:B570,低压数据库!C:J,8,FALSE),0)</f>
        <v>0</v>
      </c>
      <c r="J504" s="771"/>
      <c r="K504" s="763"/>
      <c r="L504" s="764">
        <f>IFERROR(VLOOKUP($B$28:$B$565,低压数据库!$C:$AR,11,FALSE),0)</f>
        <v>0</v>
      </c>
      <c r="M504" s="764">
        <f>IFERROR(VLOOKUP($B$28:$B$565,低压数据库!$C:$AR,12,FALSE),0)</f>
        <v>0</v>
      </c>
      <c r="N504" s="764">
        <f>IFERROR(VLOOKUP($B$28:$B$565,低压数据库!$C:$AR,13,FALSE),0)</f>
        <v>0</v>
      </c>
      <c r="O504" s="764">
        <f>IFERROR(VLOOKUP($B$28:$B$565,低压数据库!$C:$AR,14,FALSE),0)</f>
        <v>0</v>
      </c>
      <c r="P504" s="764">
        <f>IFERROR(VLOOKUP($B$28:$B$565,低压数据库!$C:$AR,15,FALSE),0)</f>
        <v>0</v>
      </c>
      <c r="Q504" s="764">
        <f>IFERROR(VLOOKUP($B$28:$B$565,低压数据库!$C:$AR,16,FALSE),0)</f>
        <v>0</v>
      </c>
      <c r="R504" s="764">
        <f>IFERROR(VLOOKUP($B$28:$B$565,低压数据库!$C:$AR,17,FALSE),0)</f>
        <v>0</v>
      </c>
      <c r="S504" s="764">
        <f>IFERROR(VLOOKUP($B$28:$B$565,低压数据库!$C:$AR,18,FALSE),0)</f>
        <v>0</v>
      </c>
      <c r="T504" s="764">
        <f>IFERROR(VLOOKUP($B$28:$B$565,低压数据库!$C:$AR,19,FALSE),0)</f>
        <v>0</v>
      </c>
      <c r="U504" s="764">
        <f>IFERROR(VLOOKUP($B$28:$B$565,低压数据库!$C:$AR,20,FALSE),0)</f>
        <v>0</v>
      </c>
      <c r="V504" s="764">
        <f>IFERROR(VLOOKUP($B$28:$B$565,低压数据库!$C:$AR,21,FALSE),0)</f>
        <v>0</v>
      </c>
      <c r="W504" s="764">
        <f>IFERROR(VLOOKUP($B$28:$B$565,低压数据库!$C:$AR,22,FALSE),0)</f>
        <v>0</v>
      </c>
      <c r="X504" s="764">
        <f>IFERROR(VLOOKUP($B$28:$B$565,低压数据库!$C:$AR,23,FALSE),0)</f>
        <v>0</v>
      </c>
      <c r="Y504" s="764">
        <f>IFERROR(VLOOKUP($B$28:$B$565,低压数据库!$C:$AR,24,FALSE),0)</f>
        <v>0</v>
      </c>
      <c r="Z504" s="764">
        <f>IFERROR(VLOOKUP($B$28:$B$565,低压数据库!$C:$AR,25,FALSE),0)</f>
        <v>0</v>
      </c>
      <c r="AA504" s="764">
        <f>IFERROR(VLOOKUP($B$28:$B$565,低压数据库!$C:$AR,26,FALSE),0)</f>
        <v>0</v>
      </c>
      <c r="AB504" s="764">
        <f>IFERROR(VLOOKUP($B$28:$B$565,低压数据库!$C:$AR,27,FALSE),0)</f>
        <v>0</v>
      </c>
      <c r="AC504" s="764">
        <f>IFERROR(VLOOKUP($B$28:$B$565,低压数据库!$C:$AR,28,FALSE),0)</f>
        <v>0</v>
      </c>
      <c r="AD504" s="764">
        <f>IFERROR(VLOOKUP($B$28:$B$565,低压数据库!$C:$AR,29,FALSE),0)</f>
        <v>0</v>
      </c>
      <c r="AE504" s="764">
        <f>IFERROR(VLOOKUP($B$28:$B$565,低压数据库!$C:$AR,30,FALSE),0)</f>
        <v>0</v>
      </c>
      <c r="AF504" s="764">
        <f>IFERROR(VLOOKUP($B$28:$B$565,低压数据库!$C:$AR,31,FALSE),0)</f>
        <v>0</v>
      </c>
      <c r="AG504" s="764">
        <f>IFERROR(VLOOKUP($B$28:$B$565,低压数据库!$C:$AR,32,FALSE),0)</f>
        <v>0</v>
      </c>
      <c r="AH504" s="764">
        <f>IFERROR(VLOOKUP($B$28:$B$565,低压数据库!$C:$AR,33,FALSE),0)</f>
        <v>0</v>
      </c>
      <c r="AI504" s="764">
        <f>IFERROR(VLOOKUP($B$28:$B$565,低压数据库!$C:$AR,34,FALSE),0)</f>
        <v>0</v>
      </c>
      <c r="AJ504" s="764">
        <f>IFERROR(VLOOKUP($B$28:$B$565,低压数据库!$C:$AR,35,FALSE),0)</f>
        <v>0</v>
      </c>
      <c r="AK504" s="764">
        <f>IFERROR(VLOOKUP($B$28:$B$565,低压数据库!$C:$AR,36,FALSE),0)</f>
        <v>0</v>
      </c>
      <c r="AL504" s="764">
        <f>IFERROR(VLOOKUP($B$28:$B$565,低压数据库!$C:$AR,37,FALSE),0)</f>
        <v>0</v>
      </c>
      <c r="AM504" s="764">
        <f>IFERROR(VLOOKUP($B$28:$B$565,低压数据库!$C:$AR,38,FALSE),0)</f>
        <v>0</v>
      </c>
      <c r="AN504" s="764">
        <f>IFERROR(VLOOKUP($B$28:$B$565,低压数据库!$C:$AR,39,FALSE),0)</f>
        <v>0</v>
      </c>
      <c r="AO504" s="764"/>
      <c r="AP504" s="764">
        <f>IFERROR(VLOOKUP($B$28:$B$565,低压数据库!$C:$AR,40,FALSE),0)</f>
        <v>0</v>
      </c>
      <c r="AQ504" s="764">
        <f>IFERROR(VLOOKUP($B$28:$B$565,低压数据库!$C:$AR,41,FALSE),0)</f>
        <v>0</v>
      </c>
      <c r="AR504" s="764"/>
      <c r="AS504" s="764"/>
      <c r="AT504" s="764"/>
      <c r="AU504" s="765">
        <f>IFERROR(VLOOKUP($B$28:$B$565,低压数据库!$C:$AR,42,FALSE),0)</f>
        <v>0</v>
      </c>
    </row>
    <row r="505" s="675" customFormat="1" customHeight="1" spans="1:47">
      <c r="A505" s="769"/>
      <c r="B505" s="772"/>
      <c r="C505" s="759"/>
      <c r="D505" s="760"/>
      <c r="E505" s="761"/>
      <c r="F505" s="761"/>
      <c r="G505" s="761"/>
      <c r="H505" s="760"/>
      <c r="I505" s="760"/>
      <c r="J505" s="768"/>
      <c r="K505" s="763"/>
      <c r="L505" s="764"/>
      <c r="M505" s="764"/>
      <c r="N505" s="764"/>
      <c r="O505" s="764"/>
      <c r="P505" s="764"/>
      <c r="Q505" s="764"/>
      <c r="R505" s="764"/>
      <c r="S505" s="764"/>
      <c r="T505" s="764"/>
      <c r="U505" s="764"/>
      <c r="V505" s="764"/>
      <c r="W505" s="764"/>
      <c r="X505" s="764"/>
      <c r="Y505" s="764"/>
      <c r="Z505" s="764"/>
      <c r="AA505" s="764"/>
      <c r="AB505" s="764"/>
      <c r="AC505" s="764"/>
      <c r="AD505" s="764"/>
      <c r="AE505" s="764"/>
      <c r="AF505" s="764"/>
      <c r="AG505" s="764"/>
      <c r="AH505" s="764"/>
      <c r="AI505" s="764"/>
      <c r="AJ505" s="764"/>
      <c r="AK505" s="764"/>
      <c r="AL505" s="764"/>
      <c r="AM505" s="764"/>
      <c r="AN505" s="764"/>
      <c r="AO505" s="764"/>
      <c r="AP505" s="764"/>
      <c r="AQ505" s="764"/>
      <c r="AR505" s="764"/>
      <c r="AS505" s="764"/>
      <c r="AT505" s="764"/>
      <c r="AU505" s="765"/>
    </row>
    <row r="506" s="675" customFormat="1" customHeight="1" spans="1:47">
      <c r="A506" s="769"/>
      <c r="B506" s="770"/>
      <c r="C506" s="759">
        <f>IFERROR(VLOOKUP(B506:B570,低压数据库!C:D,2,FALSE),0)</f>
        <v>0</v>
      </c>
      <c r="D506" s="760">
        <f>IFERROR(VLOOKUP(B506:B570,低压数据库!C:E,3,FALSE),0)</f>
        <v>0</v>
      </c>
      <c r="E506" s="761"/>
      <c r="F506" s="761"/>
      <c r="G506" s="761"/>
      <c r="H506" s="760"/>
      <c r="I506" s="760">
        <f>IFERROR(VLOOKUP(B506:B570,低压数据库!C:J,8,FALSE),0)</f>
        <v>0</v>
      </c>
      <c r="J506" s="771"/>
      <c r="K506" s="763"/>
      <c r="L506" s="764">
        <f>IFERROR(VLOOKUP($B$28:$B$565,低压数据库!$C:$AR,11,FALSE),0)</f>
        <v>0</v>
      </c>
      <c r="M506" s="764">
        <f>IFERROR(VLOOKUP($B$28:$B$565,低压数据库!$C:$AR,12,FALSE),0)</f>
        <v>0</v>
      </c>
      <c r="N506" s="764">
        <f>IFERROR(VLOOKUP($B$28:$B$565,低压数据库!$C:$AR,13,FALSE),0)</f>
        <v>0</v>
      </c>
      <c r="O506" s="764">
        <f>IFERROR(VLOOKUP($B$28:$B$565,低压数据库!$C:$AR,14,FALSE),0)</f>
        <v>0</v>
      </c>
      <c r="P506" s="764">
        <f>IFERROR(VLOOKUP($B$28:$B$565,低压数据库!$C:$AR,15,FALSE),0)</f>
        <v>0</v>
      </c>
      <c r="Q506" s="764">
        <f>IFERROR(VLOOKUP($B$28:$B$565,低压数据库!$C:$AR,16,FALSE),0)</f>
        <v>0</v>
      </c>
      <c r="R506" s="764">
        <f>IFERROR(VLOOKUP($B$28:$B$565,低压数据库!$C:$AR,17,FALSE),0)</f>
        <v>0</v>
      </c>
      <c r="S506" s="764">
        <f>IFERROR(VLOOKUP($B$28:$B$565,低压数据库!$C:$AR,18,FALSE),0)</f>
        <v>0</v>
      </c>
      <c r="T506" s="764">
        <f>IFERROR(VLOOKUP($B$28:$B$565,低压数据库!$C:$AR,19,FALSE),0)</f>
        <v>0</v>
      </c>
      <c r="U506" s="764">
        <f>IFERROR(VLOOKUP($B$28:$B$565,低压数据库!$C:$AR,20,FALSE),0)</f>
        <v>0</v>
      </c>
      <c r="V506" s="764">
        <f>IFERROR(VLOOKUP($B$28:$B$565,低压数据库!$C:$AR,21,FALSE),0)</f>
        <v>0</v>
      </c>
      <c r="W506" s="764">
        <f>IFERROR(VLOOKUP($B$28:$B$565,低压数据库!$C:$AR,22,FALSE),0)</f>
        <v>0</v>
      </c>
      <c r="X506" s="764">
        <f>IFERROR(VLOOKUP($B$28:$B$565,低压数据库!$C:$AR,23,FALSE),0)</f>
        <v>0</v>
      </c>
      <c r="Y506" s="764">
        <f>IFERROR(VLOOKUP($B$28:$B$565,低压数据库!$C:$AR,24,FALSE),0)</f>
        <v>0</v>
      </c>
      <c r="Z506" s="764">
        <f>IFERROR(VLOOKUP($B$28:$B$565,低压数据库!$C:$AR,25,FALSE),0)</f>
        <v>0</v>
      </c>
      <c r="AA506" s="764">
        <f>IFERROR(VLOOKUP($B$28:$B$565,低压数据库!$C:$AR,26,FALSE),0)</f>
        <v>0</v>
      </c>
      <c r="AB506" s="764">
        <f>IFERROR(VLOOKUP($B$28:$B$565,低压数据库!$C:$AR,27,FALSE),0)</f>
        <v>0</v>
      </c>
      <c r="AC506" s="764">
        <f>IFERROR(VLOOKUP($B$28:$B$565,低压数据库!$C:$AR,28,FALSE),0)</f>
        <v>0</v>
      </c>
      <c r="AD506" s="764">
        <f>IFERROR(VLOOKUP($B$28:$B$565,低压数据库!$C:$AR,29,FALSE),0)</f>
        <v>0</v>
      </c>
      <c r="AE506" s="764">
        <f>IFERROR(VLOOKUP($B$28:$B$565,低压数据库!$C:$AR,30,FALSE),0)</f>
        <v>0</v>
      </c>
      <c r="AF506" s="764">
        <f>IFERROR(VLOOKUP($B$28:$B$565,低压数据库!$C:$AR,31,FALSE),0)</f>
        <v>0</v>
      </c>
      <c r="AG506" s="764">
        <f>IFERROR(VLOOKUP($B$28:$B$565,低压数据库!$C:$AR,32,FALSE),0)</f>
        <v>0</v>
      </c>
      <c r="AH506" s="764">
        <f>IFERROR(VLOOKUP($B$28:$B$565,低压数据库!$C:$AR,33,FALSE),0)</f>
        <v>0</v>
      </c>
      <c r="AI506" s="764">
        <f>IFERROR(VLOOKUP($B$28:$B$565,低压数据库!$C:$AR,34,FALSE),0)</f>
        <v>0</v>
      </c>
      <c r="AJ506" s="764">
        <f>IFERROR(VLOOKUP($B$28:$B$565,低压数据库!$C:$AR,35,FALSE),0)</f>
        <v>0</v>
      </c>
      <c r="AK506" s="764">
        <f>IFERROR(VLOOKUP($B$28:$B$565,低压数据库!$C:$AR,36,FALSE),0)</f>
        <v>0</v>
      </c>
      <c r="AL506" s="764">
        <f>IFERROR(VLOOKUP($B$28:$B$565,低压数据库!$C:$AR,37,FALSE),0)</f>
        <v>0</v>
      </c>
      <c r="AM506" s="764">
        <f>IFERROR(VLOOKUP($B$28:$B$565,低压数据库!$C:$AR,38,FALSE),0)</f>
        <v>0</v>
      </c>
      <c r="AN506" s="764">
        <f>IFERROR(VLOOKUP($B$28:$B$565,低压数据库!$C:$AR,39,FALSE),0)</f>
        <v>0</v>
      </c>
      <c r="AO506" s="764"/>
      <c r="AP506" s="764">
        <f>IFERROR(VLOOKUP($B$28:$B$565,低压数据库!$C:$AR,40,FALSE),0)</f>
        <v>0</v>
      </c>
      <c r="AQ506" s="764">
        <f>IFERROR(VLOOKUP($B$28:$B$565,低压数据库!$C:$AR,41,FALSE),0)</f>
        <v>0</v>
      </c>
      <c r="AR506" s="764"/>
      <c r="AS506" s="764"/>
      <c r="AT506" s="764"/>
      <c r="AU506" s="765">
        <f>IFERROR(VLOOKUP($B$28:$B$565,低压数据库!$C:$AR,42,FALSE),0)</f>
        <v>0</v>
      </c>
    </row>
    <row r="507" s="675" customFormat="1" customHeight="1" spans="1:47">
      <c r="A507" s="769"/>
      <c r="B507" s="772"/>
      <c r="C507" s="759"/>
      <c r="D507" s="760"/>
      <c r="E507" s="761"/>
      <c r="F507" s="761"/>
      <c r="G507" s="761"/>
      <c r="H507" s="760"/>
      <c r="I507" s="760"/>
      <c r="J507" s="768"/>
      <c r="K507" s="763"/>
      <c r="L507" s="764"/>
      <c r="M507" s="764"/>
      <c r="N507" s="764"/>
      <c r="O507" s="764"/>
      <c r="P507" s="764"/>
      <c r="Q507" s="764"/>
      <c r="R507" s="764"/>
      <c r="S507" s="764"/>
      <c r="T507" s="764"/>
      <c r="U507" s="764"/>
      <c r="V507" s="764"/>
      <c r="W507" s="764"/>
      <c r="X507" s="764"/>
      <c r="Y507" s="764"/>
      <c r="Z507" s="764"/>
      <c r="AA507" s="764"/>
      <c r="AB507" s="764"/>
      <c r="AC507" s="764"/>
      <c r="AD507" s="764"/>
      <c r="AE507" s="764"/>
      <c r="AF507" s="764"/>
      <c r="AG507" s="764"/>
      <c r="AH507" s="764"/>
      <c r="AI507" s="764"/>
      <c r="AJ507" s="764"/>
      <c r="AK507" s="764"/>
      <c r="AL507" s="764"/>
      <c r="AM507" s="764"/>
      <c r="AN507" s="764"/>
      <c r="AO507" s="764"/>
      <c r="AP507" s="764"/>
      <c r="AQ507" s="764"/>
      <c r="AR507" s="764"/>
      <c r="AS507" s="764"/>
      <c r="AT507" s="764"/>
      <c r="AU507" s="765"/>
    </row>
    <row r="508" s="675" customFormat="1" customHeight="1" spans="1:47">
      <c r="A508" s="769"/>
      <c r="B508" s="770"/>
      <c r="C508" s="759">
        <f>IFERROR(VLOOKUP(B508:B570,低压数据库!C:D,2,FALSE),0)</f>
        <v>0</v>
      </c>
      <c r="D508" s="760">
        <f>IFERROR(VLOOKUP(B508:B570,低压数据库!C:E,3,FALSE),0)</f>
        <v>0</v>
      </c>
      <c r="E508" s="761"/>
      <c r="F508" s="761"/>
      <c r="G508" s="761"/>
      <c r="H508" s="760"/>
      <c r="I508" s="760">
        <f>IFERROR(VLOOKUP(B508:B570,低压数据库!C:J,8,FALSE),0)</f>
        <v>0</v>
      </c>
      <c r="J508" s="771"/>
      <c r="K508" s="763"/>
      <c r="L508" s="764">
        <f>IFERROR(VLOOKUP($B$28:$B$565,低压数据库!$C:$AR,11,FALSE),0)</f>
        <v>0</v>
      </c>
      <c r="M508" s="764">
        <f>IFERROR(VLOOKUP($B$28:$B$565,低压数据库!$C:$AR,12,FALSE),0)</f>
        <v>0</v>
      </c>
      <c r="N508" s="764">
        <f>IFERROR(VLOOKUP($B$28:$B$565,低压数据库!$C:$AR,13,FALSE),0)</f>
        <v>0</v>
      </c>
      <c r="O508" s="764">
        <f>IFERROR(VLOOKUP($B$28:$B$565,低压数据库!$C:$AR,14,FALSE),0)</f>
        <v>0</v>
      </c>
      <c r="P508" s="764">
        <f>IFERROR(VLOOKUP($B$28:$B$565,低压数据库!$C:$AR,15,FALSE),0)</f>
        <v>0</v>
      </c>
      <c r="Q508" s="764">
        <f>IFERROR(VLOOKUP($B$28:$B$565,低压数据库!$C:$AR,16,FALSE),0)</f>
        <v>0</v>
      </c>
      <c r="R508" s="764">
        <f>IFERROR(VLOOKUP($B$28:$B$565,低压数据库!$C:$AR,17,FALSE),0)</f>
        <v>0</v>
      </c>
      <c r="S508" s="764">
        <f>IFERROR(VLOOKUP($B$28:$B$565,低压数据库!$C:$AR,18,FALSE),0)</f>
        <v>0</v>
      </c>
      <c r="T508" s="764">
        <f>IFERROR(VLOOKUP($B$28:$B$565,低压数据库!$C:$AR,19,FALSE),0)</f>
        <v>0</v>
      </c>
      <c r="U508" s="764">
        <f>IFERROR(VLOOKUP($B$28:$B$565,低压数据库!$C:$AR,20,FALSE),0)</f>
        <v>0</v>
      </c>
      <c r="V508" s="764">
        <f>IFERROR(VLOOKUP($B$28:$B$565,低压数据库!$C:$AR,21,FALSE),0)</f>
        <v>0</v>
      </c>
      <c r="W508" s="764">
        <f>IFERROR(VLOOKUP($B$28:$B$565,低压数据库!$C:$AR,22,FALSE),0)</f>
        <v>0</v>
      </c>
      <c r="X508" s="764">
        <f>IFERROR(VLOOKUP($B$28:$B$565,低压数据库!$C:$AR,23,FALSE),0)</f>
        <v>0</v>
      </c>
      <c r="Y508" s="764">
        <f>IFERROR(VLOOKUP($B$28:$B$565,低压数据库!$C:$AR,24,FALSE),0)</f>
        <v>0</v>
      </c>
      <c r="Z508" s="764">
        <f>IFERROR(VLOOKUP($B$28:$B$565,低压数据库!$C:$AR,25,FALSE),0)</f>
        <v>0</v>
      </c>
      <c r="AA508" s="764">
        <f>IFERROR(VLOOKUP($B$28:$B$565,低压数据库!$C:$AR,26,FALSE),0)</f>
        <v>0</v>
      </c>
      <c r="AB508" s="764">
        <f>IFERROR(VLOOKUP($B$28:$B$565,低压数据库!$C:$AR,27,FALSE),0)</f>
        <v>0</v>
      </c>
      <c r="AC508" s="764">
        <f>IFERROR(VLOOKUP($B$28:$B$565,低压数据库!$C:$AR,28,FALSE),0)</f>
        <v>0</v>
      </c>
      <c r="AD508" s="764">
        <f>IFERROR(VLOOKUP($B$28:$B$565,低压数据库!$C:$AR,29,FALSE),0)</f>
        <v>0</v>
      </c>
      <c r="AE508" s="764">
        <f>IFERROR(VLOOKUP($B$28:$B$565,低压数据库!$C:$AR,30,FALSE),0)</f>
        <v>0</v>
      </c>
      <c r="AF508" s="764">
        <f>IFERROR(VLOOKUP($B$28:$B$565,低压数据库!$C:$AR,31,FALSE),0)</f>
        <v>0</v>
      </c>
      <c r="AG508" s="764">
        <f>IFERROR(VLOOKUP($B$28:$B$565,低压数据库!$C:$AR,32,FALSE),0)</f>
        <v>0</v>
      </c>
      <c r="AH508" s="764">
        <f>IFERROR(VLOOKUP($B$28:$B$565,低压数据库!$C:$AR,33,FALSE),0)</f>
        <v>0</v>
      </c>
      <c r="AI508" s="764">
        <f>IFERROR(VLOOKUP($B$28:$B$565,低压数据库!$C:$AR,34,FALSE),0)</f>
        <v>0</v>
      </c>
      <c r="AJ508" s="764">
        <f>IFERROR(VLOOKUP($B$28:$B$565,低压数据库!$C:$AR,35,FALSE),0)</f>
        <v>0</v>
      </c>
      <c r="AK508" s="764">
        <f>IFERROR(VLOOKUP($B$28:$B$565,低压数据库!$C:$AR,36,FALSE),0)</f>
        <v>0</v>
      </c>
      <c r="AL508" s="764">
        <f>IFERROR(VLOOKUP($B$28:$B$565,低压数据库!$C:$AR,37,FALSE),0)</f>
        <v>0</v>
      </c>
      <c r="AM508" s="764">
        <f>IFERROR(VLOOKUP($B$28:$B$565,低压数据库!$C:$AR,38,FALSE),0)</f>
        <v>0</v>
      </c>
      <c r="AN508" s="764">
        <f>IFERROR(VLOOKUP($B$28:$B$565,低压数据库!$C:$AR,39,FALSE),0)</f>
        <v>0</v>
      </c>
      <c r="AO508" s="764"/>
      <c r="AP508" s="764">
        <f>IFERROR(VLOOKUP($B$28:$B$565,低压数据库!$C:$AR,40,FALSE),0)</f>
        <v>0</v>
      </c>
      <c r="AQ508" s="764">
        <f>IFERROR(VLOOKUP($B$28:$B$565,低压数据库!$C:$AR,41,FALSE),0)</f>
        <v>0</v>
      </c>
      <c r="AR508" s="764"/>
      <c r="AS508" s="764"/>
      <c r="AT508" s="764"/>
      <c r="AU508" s="765">
        <f>IFERROR(VLOOKUP($B$28:$B$565,低压数据库!$C:$AR,42,FALSE),0)</f>
        <v>0</v>
      </c>
    </row>
    <row r="509" s="675" customFormat="1" customHeight="1" spans="1:47">
      <c r="A509" s="769"/>
      <c r="B509" s="772"/>
      <c r="C509" s="759"/>
      <c r="D509" s="760"/>
      <c r="E509" s="761"/>
      <c r="F509" s="761"/>
      <c r="G509" s="761"/>
      <c r="H509" s="760"/>
      <c r="I509" s="760"/>
      <c r="J509" s="768"/>
      <c r="K509" s="763"/>
      <c r="L509" s="764"/>
      <c r="M509" s="764"/>
      <c r="N509" s="764"/>
      <c r="O509" s="764"/>
      <c r="P509" s="764"/>
      <c r="Q509" s="764"/>
      <c r="R509" s="764"/>
      <c r="S509" s="764"/>
      <c r="T509" s="764"/>
      <c r="U509" s="764"/>
      <c r="V509" s="764"/>
      <c r="W509" s="764"/>
      <c r="X509" s="764"/>
      <c r="Y509" s="764"/>
      <c r="Z509" s="764"/>
      <c r="AA509" s="764"/>
      <c r="AB509" s="764"/>
      <c r="AC509" s="764"/>
      <c r="AD509" s="764"/>
      <c r="AE509" s="764"/>
      <c r="AF509" s="764"/>
      <c r="AG509" s="764"/>
      <c r="AH509" s="764"/>
      <c r="AI509" s="764"/>
      <c r="AJ509" s="764"/>
      <c r="AK509" s="764"/>
      <c r="AL509" s="764"/>
      <c r="AM509" s="764"/>
      <c r="AN509" s="764"/>
      <c r="AO509" s="764"/>
      <c r="AP509" s="764"/>
      <c r="AQ509" s="764"/>
      <c r="AR509" s="764"/>
      <c r="AS509" s="764"/>
      <c r="AT509" s="764"/>
      <c r="AU509" s="765"/>
    </row>
    <row r="510" s="675" customFormat="1" customHeight="1" spans="1:47">
      <c r="A510" s="769"/>
      <c r="B510" s="770"/>
      <c r="C510" s="759">
        <f>IFERROR(VLOOKUP(B510:B570,低压数据库!C:D,2,FALSE),0)</f>
        <v>0</v>
      </c>
      <c r="D510" s="760">
        <f>IFERROR(VLOOKUP(B510:B570,低压数据库!C:E,3,FALSE),0)</f>
        <v>0</v>
      </c>
      <c r="E510" s="761"/>
      <c r="F510" s="761"/>
      <c r="G510" s="761"/>
      <c r="H510" s="760"/>
      <c r="I510" s="760">
        <f>IFERROR(VLOOKUP(B510:B570,低压数据库!C:J,8,FALSE),0)</f>
        <v>0</v>
      </c>
      <c r="J510" s="771"/>
      <c r="K510" s="763"/>
      <c r="L510" s="764">
        <f>IFERROR(VLOOKUP($B$28:$B$565,低压数据库!$C:$AR,11,FALSE),0)</f>
        <v>0</v>
      </c>
      <c r="M510" s="764">
        <f>IFERROR(VLOOKUP($B$28:$B$565,低压数据库!$C:$AR,12,FALSE),0)</f>
        <v>0</v>
      </c>
      <c r="N510" s="764">
        <f>IFERROR(VLOOKUP($B$28:$B$565,低压数据库!$C:$AR,13,FALSE),0)</f>
        <v>0</v>
      </c>
      <c r="O510" s="764">
        <f>IFERROR(VLOOKUP($B$28:$B$565,低压数据库!$C:$AR,14,FALSE),0)</f>
        <v>0</v>
      </c>
      <c r="P510" s="764">
        <f>IFERROR(VLOOKUP($B$28:$B$565,低压数据库!$C:$AR,15,FALSE),0)</f>
        <v>0</v>
      </c>
      <c r="Q510" s="764">
        <f>IFERROR(VLOOKUP($B$28:$B$565,低压数据库!$C:$AR,16,FALSE),0)</f>
        <v>0</v>
      </c>
      <c r="R510" s="764">
        <f>IFERROR(VLOOKUP($B$28:$B$565,低压数据库!$C:$AR,17,FALSE),0)</f>
        <v>0</v>
      </c>
      <c r="S510" s="764">
        <f>IFERROR(VLOOKUP($B$28:$B$565,低压数据库!$C:$AR,18,FALSE),0)</f>
        <v>0</v>
      </c>
      <c r="T510" s="764">
        <f>IFERROR(VLOOKUP($B$28:$B$565,低压数据库!$C:$AR,19,FALSE),0)</f>
        <v>0</v>
      </c>
      <c r="U510" s="764">
        <f>IFERROR(VLOOKUP($B$28:$B$565,低压数据库!$C:$AR,20,FALSE),0)</f>
        <v>0</v>
      </c>
      <c r="V510" s="764">
        <f>IFERROR(VLOOKUP($B$28:$B$565,低压数据库!$C:$AR,21,FALSE),0)</f>
        <v>0</v>
      </c>
      <c r="W510" s="764">
        <f>IFERROR(VLOOKUP($B$28:$B$565,低压数据库!$C:$AR,22,FALSE),0)</f>
        <v>0</v>
      </c>
      <c r="X510" s="764">
        <f>IFERROR(VLOOKUP($B$28:$B$565,低压数据库!$C:$AR,23,FALSE),0)</f>
        <v>0</v>
      </c>
      <c r="Y510" s="764">
        <f>IFERROR(VLOOKUP($B$28:$B$565,低压数据库!$C:$AR,24,FALSE),0)</f>
        <v>0</v>
      </c>
      <c r="Z510" s="764">
        <f>IFERROR(VLOOKUP($B$28:$B$565,低压数据库!$C:$AR,25,FALSE),0)</f>
        <v>0</v>
      </c>
      <c r="AA510" s="764">
        <f>IFERROR(VLOOKUP($B$28:$B$565,低压数据库!$C:$AR,26,FALSE),0)</f>
        <v>0</v>
      </c>
      <c r="AB510" s="764">
        <f>IFERROR(VLOOKUP($B$28:$B$565,低压数据库!$C:$AR,27,FALSE),0)</f>
        <v>0</v>
      </c>
      <c r="AC510" s="764">
        <f>IFERROR(VLOOKUP($B$28:$B$565,低压数据库!$C:$AR,28,FALSE),0)</f>
        <v>0</v>
      </c>
      <c r="AD510" s="764">
        <f>IFERROR(VLOOKUP($B$28:$B$565,低压数据库!$C:$AR,29,FALSE),0)</f>
        <v>0</v>
      </c>
      <c r="AE510" s="764">
        <f>IFERROR(VLOOKUP($B$28:$B$565,低压数据库!$C:$AR,30,FALSE),0)</f>
        <v>0</v>
      </c>
      <c r="AF510" s="764">
        <f>IFERROR(VLOOKUP($B$28:$B$565,低压数据库!$C:$AR,31,FALSE),0)</f>
        <v>0</v>
      </c>
      <c r="AG510" s="764">
        <f>IFERROR(VLOOKUP($B$28:$B$565,低压数据库!$C:$AR,32,FALSE),0)</f>
        <v>0</v>
      </c>
      <c r="AH510" s="764">
        <f>IFERROR(VLOOKUP($B$28:$B$565,低压数据库!$C:$AR,33,FALSE),0)</f>
        <v>0</v>
      </c>
      <c r="AI510" s="764">
        <f>IFERROR(VLOOKUP($B$28:$B$565,低压数据库!$C:$AR,34,FALSE),0)</f>
        <v>0</v>
      </c>
      <c r="AJ510" s="764">
        <f>IFERROR(VLOOKUP($B$28:$B$565,低压数据库!$C:$AR,35,FALSE),0)</f>
        <v>0</v>
      </c>
      <c r="AK510" s="764">
        <f>IFERROR(VLOOKUP($B$28:$B$565,低压数据库!$C:$AR,36,FALSE),0)</f>
        <v>0</v>
      </c>
      <c r="AL510" s="764">
        <f>IFERROR(VLOOKUP($B$28:$B$565,低压数据库!$C:$AR,37,FALSE),0)</f>
        <v>0</v>
      </c>
      <c r="AM510" s="764">
        <f>IFERROR(VLOOKUP($B$28:$B$565,低压数据库!$C:$AR,38,FALSE),0)</f>
        <v>0</v>
      </c>
      <c r="AN510" s="764">
        <f>IFERROR(VLOOKUP($B$28:$B$565,低压数据库!$C:$AR,39,FALSE),0)</f>
        <v>0</v>
      </c>
      <c r="AO510" s="764"/>
      <c r="AP510" s="764">
        <f>IFERROR(VLOOKUP($B$28:$B$565,低压数据库!$C:$AR,40,FALSE),0)</f>
        <v>0</v>
      </c>
      <c r="AQ510" s="764">
        <f>IFERROR(VLOOKUP($B$28:$B$565,低压数据库!$C:$AR,41,FALSE),0)</f>
        <v>0</v>
      </c>
      <c r="AR510" s="764"/>
      <c r="AS510" s="764"/>
      <c r="AT510" s="764"/>
      <c r="AU510" s="765">
        <f>IFERROR(VLOOKUP($B$28:$B$565,低压数据库!$C:$AR,42,FALSE),0)</f>
        <v>0</v>
      </c>
    </row>
    <row r="511" s="675" customFormat="1" customHeight="1" spans="1:47">
      <c r="A511" s="769"/>
      <c r="B511" s="772"/>
      <c r="C511" s="759"/>
      <c r="D511" s="760"/>
      <c r="E511" s="761"/>
      <c r="F511" s="761"/>
      <c r="G511" s="761"/>
      <c r="H511" s="760"/>
      <c r="I511" s="760"/>
      <c r="J511" s="768"/>
      <c r="K511" s="763"/>
      <c r="L511" s="764"/>
      <c r="M511" s="764"/>
      <c r="N511" s="764"/>
      <c r="O511" s="764"/>
      <c r="P511" s="764"/>
      <c r="Q511" s="764"/>
      <c r="R511" s="764"/>
      <c r="S511" s="764"/>
      <c r="T511" s="764"/>
      <c r="U511" s="764"/>
      <c r="V511" s="764"/>
      <c r="W511" s="764"/>
      <c r="X511" s="764"/>
      <c r="Y511" s="764"/>
      <c r="Z511" s="764"/>
      <c r="AA511" s="764"/>
      <c r="AB511" s="764"/>
      <c r="AC511" s="764"/>
      <c r="AD511" s="764"/>
      <c r="AE511" s="764"/>
      <c r="AF511" s="764"/>
      <c r="AG511" s="764"/>
      <c r="AH511" s="764"/>
      <c r="AI511" s="764"/>
      <c r="AJ511" s="764"/>
      <c r="AK511" s="764"/>
      <c r="AL511" s="764"/>
      <c r="AM511" s="764"/>
      <c r="AN511" s="764"/>
      <c r="AO511" s="764"/>
      <c r="AP511" s="764"/>
      <c r="AQ511" s="764"/>
      <c r="AR511" s="764"/>
      <c r="AS511" s="764"/>
      <c r="AT511" s="764"/>
      <c r="AU511" s="765"/>
    </row>
    <row r="512" s="675" customFormat="1" customHeight="1" spans="1:47">
      <c r="A512" s="769"/>
      <c r="B512" s="770"/>
      <c r="C512" s="759">
        <f>IFERROR(VLOOKUP(B512:B570,低压数据库!C:D,2,FALSE),0)</f>
        <v>0</v>
      </c>
      <c r="D512" s="760">
        <f>IFERROR(VLOOKUP(B512:B570,低压数据库!C:E,3,FALSE),0)</f>
        <v>0</v>
      </c>
      <c r="E512" s="761"/>
      <c r="F512" s="761"/>
      <c r="G512" s="761"/>
      <c r="H512" s="760"/>
      <c r="I512" s="760">
        <f>IFERROR(VLOOKUP(B512:B570,低压数据库!C:J,8,FALSE),0)</f>
        <v>0</v>
      </c>
      <c r="J512" s="771"/>
      <c r="K512" s="763"/>
      <c r="L512" s="764">
        <f>IFERROR(VLOOKUP($B$28:$B$565,低压数据库!$C:$AR,11,FALSE),0)</f>
        <v>0</v>
      </c>
      <c r="M512" s="764">
        <f>IFERROR(VLOOKUP($B$28:$B$565,低压数据库!$C:$AR,12,FALSE),0)</f>
        <v>0</v>
      </c>
      <c r="N512" s="764">
        <f>IFERROR(VLOOKUP($B$28:$B$565,低压数据库!$C:$AR,13,FALSE),0)</f>
        <v>0</v>
      </c>
      <c r="O512" s="764">
        <f>IFERROR(VLOOKUP($B$28:$B$565,低压数据库!$C:$AR,14,FALSE),0)</f>
        <v>0</v>
      </c>
      <c r="P512" s="764">
        <f>IFERROR(VLOOKUP($B$28:$B$565,低压数据库!$C:$AR,15,FALSE),0)</f>
        <v>0</v>
      </c>
      <c r="Q512" s="764">
        <f>IFERROR(VLOOKUP($B$28:$B$565,低压数据库!$C:$AR,16,FALSE),0)</f>
        <v>0</v>
      </c>
      <c r="R512" s="764">
        <f>IFERROR(VLOOKUP($B$28:$B$565,低压数据库!$C:$AR,17,FALSE),0)</f>
        <v>0</v>
      </c>
      <c r="S512" s="764">
        <f>IFERROR(VLOOKUP($B$28:$B$565,低压数据库!$C:$AR,18,FALSE),0)</f>
        <v>0</v>
      </c>
      <c r="T512" s="764">
        <f>IFERROR(VLOOKUP($B$28:$B$565,低压数据库!$C:$AR,19,FALSE),0)</f>
        <v>0</v>
      </c>
      <c r="U512" s="764">
        <f>IFERROR(VLOOKUP($B$28:$B$565,低压数据库!$C:$AR,20,FALSE),0)</f>
        <v>0</v>
      </c>
      <c r="V512" s="764">
        <f>IFERROR(VLOOKUP($B$28:$B$565,低压数据库!$C:$AR,21,FALSE),0)</f>
        <v>0</v>
      </c>
      <c r="W512" s="764">
        <f>IFERROR(VLOOKUP($B$28:$B$565,低压数据库!$C:$AR,22,FALSE),0)</f>
        <v>0</v>
      </c>
      <c r="X512" s="764">
        <f>IFERROR(VLOOKUP($B$28:$B$565,低压数据库!$C:$AR,23,FALSE),0)</f>
        <v>0</v>
      </c>
      <c r="Y512" s="764">
        <f>IFERROR(VLOOKUP($B$28:$B$565,低压数据库!$C:$AR,24,FALSE),0)</f>
        <v>0</v>
      </c>
      <c r="Z512" s="764">
        <f>IFERROR(VLOOKUP($B$28:$B$565,低压数据库!$C:$AR,25,FALSE),0)</f>
        <v>0</v>
      </c>
      <c r="AA512" s="764">
        <f>IFERROR(VLOOKUP($B$28:$B$565,低压数据库!$C:$AR,26,FALSE),0)</f>
        <v>0</v>
      </c>
      <c r="AB512" s="764">
        <f>IFERROR(VLOOKUP($B$28:$B$565,低压数据库!$C:$AR,27,FALSE),0)</f>
        <v>0</v>
      </c>
      <c r="AC512" s="764">
        <f>IFERROR(VLOOKUP($B$28:$B$565,低压数据库!$C:$AR,28,FALSE),0)</f>
        <v>0</v>
      </c>
      <c r="AD512" s="764">
        <f>IFERROR(VLOOKUP($B$28:$B$565,低压数据库!$C:$AR,29,FALSE),0)</f>
        <v>0</v>
      </c>
      <c r="AE512" s="764">
        <f>IFERROR(VLOOKUP($B$28:$B$565,低压数据库!$C:$AR,30,FALSE),0)</f>
        <v>0</v>
      </c>
      <c r="AF512" s="764">
        <f>IFERROR(VLOOKUP($B$28:$B$565,低压数据库!$C:$AR,31,FALSE),0)</f>
        <v>0</v>
      </c>
      <c r="AG512" s="764">
        <f>IFERROR(VLOOKUP($B$28:$B$565,低压数据库!$C:$AR,32,FALSE),0)</f>
        <v>0</v>
      </c>
      <c r="AH512" s="764">
        <f>IFERROR(VLOOKUP($B$28:$B$565,低压数据库!$C:$AR,33,FALSE),0)</f>
        <v>0</v>
      </c>
      <c r="AI512" s="764">
        <f>IFERROR(VLOOKUP($B$28:$B$565,低压数据库!$C:$AR,34,FALSE),0)</f>
        <v>0</v>
      </c>
      <c r="AJ512" s="764">
        <f>IFERROR(VLOOKUP($B$28:$B$565,低压数据库!$C:$AR,35,FALSE),0)</f>
        <v>0</v>
      </c>
      <c r="AK512" s="764">
        <f>IFERROR(VLOOKUP($B$28:$B$565,低压数据库!$C:$AR,36,FALSE),0)</f>
        <v>0</v>
      </c>
      <c r="AL512" s="764">
        <f>IFERROR(VLOOKUP($B$28:$B$565,低压数据库!$C:$AR,37,FALSE),0)</f>
        <v>0</v>
      </c>
      <c r="AM512" s="764">
        <f>IFERROR(VLOOKUP($B$28:$B$565,低压数据库!$C:$AR,38,FALSE),0)</f>
        <v>0</v>
      </c>
      <c r="AN512" s="764">
        <f>IFERROR(VLOOKUP($B$28:$B$565,低压数据库!$C:$AR,39,FALSE),0)</f>
        <v>0</v>
      </c>
      <c r="AO512" s="764"/>
      <c r="AP512" s="764">
        <f>IFERROR(VLOOKUP($B$28:$B$565,低压数据库!$C:$AR,40,FALSE),0)</f>
        <v>0</v>
      </c>
      <c r="AQ512" s="764">
        <f>IFERROR(VLOOKUP($B$28:$B$565,低压数据库!$C:$AR,41,FALSE),0)</f>
        <v>0</v>
      </c>
      <c r="AR512" s="764"/>
      <c r="AS512" s="764"/>
      <c r="AT512" s="764"/>
      <c r="AU512" s="765">
        <f>IFERROR(VLOOKUP($B$28:$B$565,低压数据库!$C:$AR,42,FALSE),0)</f>
        <v>0</v>
      </c>
    </row>
    <row r="513" s="675" customFormat="1" customHeight="1" spans="1:47">
      <c r="A513" s="769"/>
      <c r="B513" s="772"/>
      <c r="C513" s="759"/>
      <c r="D513" s="760"/>
      <c r="E513" s="761"/>
      <c r="F513" s="761"/>
      <c r="G513" s="761"/>
      <c r="H513" s="760"/>
      <c r="I513" s="760"/>
      <c r="J513" s="768"/>
      <c r="K513" s="763"/>
      <c r="L513" s="764"/>
      <c r="M513" s="764"/>
      <c r="N513" s="764"/>
      <c r="O513" s="764"/>
      <c r="P513" s="764"/>
      <c r="Q513" s="764"/>
      <c r="R513" s="764"/>
      <c r="S513" s="764"/>
      <c r="T513" s="764"/>
      <c r="U513" s="764"/>
      <c r="V513" s="764"/>
      <c r="W513" s="764"/>
      <c r="X513" s="764"/>
      <c r="Y513" s="764"/>
      <c r="Z513" s="764"/>
      <c r="AA513" s="764"/>
      <c r="AB513" s="764"/>
      <c r="AC513" s="764"/>
      <c r="AD513" s="764"/>
      <c r="AE513" s="764"/>
      <c r="AF513" s="764"/>
      <c r="AG513" s="764"/>
      <c r="AH513" s="764"/>
      <c r="AI513" s="764"/>
      <c r="AJ513" s="764"/>
      <c r="AK513" s="764"/>
      <c r="AL513" s="764"/>
      <c r="AM513" s="764"/>
      <c r="AN513" s="764"/>
      <c r="AO513" s="764"/>
      <c r="AP513" s="764"/>
      <c r="AQ513" s="764"/>
      <c r="AR513" s="764"/>
      <c r="AS513" s="764"/>
      <c r="AT513" s="764"/>
      <c r="AU513" s="765"/>
    </row>
    <row r="514" s="675" customFormat="1" customHeight="1" spans="1:47">
      <c r="A514" s="769"/>
      <c r="B514" s="770"/>
      <c r="C514" s="759">
        <f>IFERROR(VLOOKUP(B514:B570,低压数据库!C:D,2,FALSE),0)</f>
        <v>0</v>
      </c>
      <c r="D514" s="760">
        <f>IFERROR(VLOOKUP(B514:B570,低压数据库!C:E,3,FALSE),0)</f>
        <v>0</v>
      </c>
      <c r="E514" s="761"/>
      <c r="F514" s="761"/>
      <c r="G514" s="761"/>
      <c r="H514" s="760"/>
      <c r="I514" s="760">
        <f>IFERROR(VLOOKUP(B514:B570,低压数据库!C:J,8,FALSE),0)</f>
        <v>0</v>
      </c>
      <c r="J514" s="771"/>
      <c r="K514" s="763"/>
      <c r="L514" s="764">
        <f>IFERROR(VLOOKUP($B$28:$B$565,低压数据库!$C:$AR,11,FALSE),0)</f>
        <v>0</v>
      </c>
      <c r="M514" s="764">
        <f>IFERROR(VLOOKUP($B$28:$B$565,低压数据库!$C:$AR,12,FALSE),0)</f>
        <v>0</v>
      </c>
      <c r="N514" s="764">
        <f>IFERROR(VLOOKUP($B$28:$B$565,低压数据库!$C:$AR,13,FALSE),0)</f>
        <v>0</v>
      </c>
      <c r="O514" s="764">
        <f>IFERROR(VLOOKUP($B$28:$B$565,低压数据库!$C:$AR,14,FALSE),0)</f>
        <v>0</v>
      </c>
      <c r="P514" s="764">
        <f>IFERROR(VLOOKUP($B$28:$B$565,低压数据库!$C:$AR,15,FALSE),0)</f>
        <v>0</v>
      </c>
      <c r="Q514" s="764">
        <f>IFERROR(VLOOKUP($B$28:$B$565,低压数据库!$C:$AR,16,FALSE),0)</f>
        <v>0</v>
      </c>
      <c r="R514" s="764">
        <f>IFERROR(VLOOKUP($B$28:$B$565,低压数据库!$C:$AR,17,FALSE),0)</f>
        <v>0</v>
      </c>
      <c r="S514" s="764">
        <f>IFERROR(VLOOKUP($B$28:$B$565,低压数据库!$C:$AR,18,FALSE),0)</f>
        <v>0</v>
      </c>
      <c r="T514" s="764">
        <f>IFERROR(VLOOKUP($B$28:$B$565,低压数据库!$C:$AR,19,FALSE),0)</f>
        <v>0</v>
      </c>
      <c r="U514" s="764">
        <f>IFERROR(VLOOKUP($B$28:$B$565,低压数据库!$C:$AR,20,FALSE),0)</f>
        <v>0</v>
      </c>
      <c r="V514" s="764">
        <f>IFERROR(VLOOKUP($B$28:$B$565,低压数据库!$C:$AR,21,FALSE),0)</f>
        <v>0</v>
      </c>
      <c r="W514" s="764">
        <f>IFERROR(VLOOKUP($B$28:$B$565,低压数据库!$C:$AR,22,FALSE),0)</f>
        <v>0</v>
      </c>
      <c r="X514" s="764">
        <f>IFERROR(VLOOKUP($B$28:$B$565,低压数据库!$C:$AR,23,FALSE),0)</f>
        <v>0</v>
      </c>
      <c r="Y514" s="764">
        <f>IFERROR(VLOOKUP($B$28:$B$565,低压数据库!$C:$AR,24,FALSE),0)</f>
        <v>0</v>
      </c>
      <c r="Z514" s="764">
        <f>IFERROR(VLOOKUP($B$28:$B$565,低压数据库!$C:$AR,25,FALSE),0)</f>
        <v>0</v>
      </c>
      <c r="AA514" s="764">
        <f>IFERROR(VLOOKUP($B$28:$B$565,低压数据库!$C:$AR,26,FALSE),0)</f>
        <v>0</v>
      </c>
      <c r="AB514" s="764">
        <f>IFERROR(VLOOKUP($B$28:$B$565,低压数据库!$C:$AR,27,FALSE),0)</f>
        <v>0</v>
      </c>
      <c r="AC514" s="764">
        <f>IFERROR(VLOOKUP($B$28:$B$565,低压数据库!$C:$AR,28,FALSE),0)</f>
        <v>0</v>
      </c>
      <c r="AD514" s="764">
        <f>IFERROR(VLOOKUP($B$28:$B$565,低压数据库!$C:$AR,29,FALSE),0)</f>
        <v>0</v>
      </c>
      <c r="AE514" s="764">
        <f>IFERROR(VLOOKUP($B$28:$B$565,低压数据库!$C:$AR,30,FALSE),0)</f>
        <v>0</v>
      </c>
      <c r="AF514" s="764">
        <f>IFERROR(VLOOKUP($B$28:$B$565,低压数据库!$C:$AR,31,FALSE),0)</f>
        <v>0</v>
      </c>
      <c r="AG514" s="764">
        <f>IFERROR(VLOOKUP($B$28:$B$565,低压数据库!$C:$AR,32,FALSE),0)</f>
        <v>0</v>
      </c>
      <c r="AH514" s="764">
        <f>IFERROR(VLOOKUP($B$28:$B$565,低压数据库!$C:$AR,33,FALSE),0)</f>
        <v>0</v>
      </c>
      <c r="AI514" s="764">
        <f>IFERROR(VLOOKUP($B$28:$B$565,低压数据库!$C:$AR,34,FALSE),0)</f>
        <v>0</v>
      </c>
      <c r="AJ514" s="764">
        <f>IFERROR(VLOOKUP($B$28:$B$565,低压数据库!$C:$AR,35,FALSE),0)</f>
        <v>0</v>
      </c>
      <c r="AK514" s="764">
        <f>IFERROR(VLOOKUP($B$28:$B$565,低压数据库!$C:$AR,36,FALSE),0)</f>
        <v>0</v>
      </c>
      <c r="AL514" s="764">
        <f>IFERROR(VLOOKUP($B$28:$B$565,低压数据库!$C:$AR,37,FALSE),0)</f>
        <v>0</v>
      </c>
      <c r="AM514" s="764">
        <f>IFERROR(VLOOKUP($B$28:$B$565,低压数据库!$C:$AR,38,FALSE),0)</f>
        <v>0</v>
      </c>
      <c r="AN514" s="764">
        <f>IFERROR(VLOOKUP($B$28:$B$565,低压数据库!$C:$AR,39,FALSE),0)</f>
        <v>0</v>
      </c>
      <c r="AO514" s="764"/>
      <c r="AP514" s="764">
        <f>IFERROR(VLOOKUP($B$28:$B$565,低压数据库!$C:$AR,40,FALSE),0)</f>
        <v>0</v>
      </c>
      <c r="AQ514" s="764">
        <f>IFERROR(VLOOKUP($B$28:$B$565,低压数据库!$C:$AR,41,FALSE),0)</f>
        <v>0</v>
      </c>
      <c r="AR514" s="764"/>
      <c r="AS514" s="764"/>
      <c r="AT514" s="764"/>
      <c r="AU514" s="765">
        <f>IFERROR(VLOOKUP($B$28:$B$565,低压数据库!$C:$AR,42,FALSE),0)</f>
        <v>0</v>
      </c>
    </row>
    <row r="515" s="675" customFormat="1" customHeight="1" spans="1:47">
      <c r="A515" s="769"/>
      <c r="B515" s="772"/>
      <c r="C515" s="759"/>
      <c r="D515" s="760"/>
      <c r="E515" s="761"/>
      <c r="F515" s="761"/>
      <c r="G515" s="761"/>
      <c r="H515" s="760"/>
      <c r="I515" s="760"/>
      <c r="J515" s="768"/>
      <c r="K515" s="763"/>
      <c r="L515" s="764"/>
      <c r="M515" s="764"/>
      <c r="N515" s="764"/>
      <c r="O515" s="764"/>
      <c r="P515" s="764"/>
      <c r="Q515" s="764"/>
      <c r="R515" s="764"/>
      <c r="S515" s="764"/>
      <c r="T515" s="764"/>
      <c r="U515" s="764"/>
      <c r="V515" s="764"/>
      <c r="W515" s="764"/>
      <c r="X515" s="764"/>
      <c r="Y515" s="764"/>
      <c r="Z515" s="764"/>
      <c r="AA515" s="764"/>
      <c r="AB515" s="764"/>
      <c r="AC515" s="764"/>
      <c r="AD515" s="764"/>
      <c r="AE515" s="764"/>
      <c r="AF515" s="764"/>
      <c r="AG515" s="764"/>
      <c r="AH515" s="764"/>
      <c r="AI515" s="764"/>
      <c r="AJ515" s="764"/>
      <c r="AK515" s="764"/>
      <c r="AL515" s="764"/>
      <c r="AM515" s="764"/>
      <c r="AN515" s="764"/>
      <c r="AO515" s="764"/>
      <c r="AP515" s="764"/>
      <c r="AQ515" s="764"/>
      <c r="AR515" s="764"/>
      <c r="AS515" s="764"/>
      <c r="AT515" s="764"/>
      <c r="AU515" s="765"/>
    </row>
    <row r="516" s="675" customFormat="1" customHeight="1" spans="1:47">
      <c r="A516" s="769"/>
      <c r="B516" s="770"/>
      <c r="C516" s="759">
        <f>IFERROR(VLOOKUP(B516:B570,低压数据库!C:D,2,FALSE),0)</f>
        <v>0</v>
      </c>
      <c r="D516" s="760">
        <f>IFERROR(VLOOKUP(B516:B570,低压数据库!C:E,3,FALSE),0)</f>
        <v>0</v>
      </c>
      <c r="E516" s="761"/>
      <c r="F516" s="761"/>
      <c r="G516" s="761"/>
      <c r="H516" s="760"/>
      <c r="I516" s="760">
        <f>IFERROR(VLOOKUP(B516:B570,低压数据库!C:J,8,FALSE),0)</f>
        <v>0</v>
      </c>
      <c r="J516" s="771"/>
      <c r="K516" s="763"/>
      <c r="L516" s="764">
        <f>IFERROR(VLOOKUP($B$28:$B$565,低压数据库!$C:$AR,11,FALSE),0)</f>
        <v>0</v>
      </c>
      <c r="M516" s="764">
        <f>IFERROR(VLOOKUP($B$28:$B$565,低压数据库!$C:$AR,12,FALSE),0)</f>
        <v>0</v>
      </c>
      <c r="N516" s="764">
        <f>IFERROR(VLOOKUP($B$28:$B$565,低压数据库!$C:$AR,13,FALSE),0)</f>
        <v>0</v>
      </c>
      <c r="O516" s="764">
        <f>IFERROR(VLOOKUP($B$28:$B$565,低压数据库!$C:$AR,14,FALSE),0)</f>
        <v>0</v>
      </c>
      <c r="P516" s="764">
        <f>IFERROR(VLOOKUP($B$28:$B$565,低压数据库!$C:$AR,15,FALSE),0)</f>
        <v>0</v>
      </c>
      <c r="Q516" s="764">
        <f>IFERROR(VLOOKUP($B$28:$B$565,低压数据库!$C:$AR,16,FALSE),0)</f>
        <v>0</v>
      </c>
      <c r="R516" s="764">
        <f>IFERROR(VLOOKUP($B$28:$B$565,低压数据库!$C:$AR,17,FALSE),0)</f>
        <v>0</v>
      </c>
      <c r="S516" s="764">
        <f>IFERROR(VLOOKUP($B$28:$B$565,低压数据库!$C:$AR,18,FALSE),0)</f>
        <v>0</v>
      </c>
      <c r="T516" s="764">
        <f>IFERROR(VLOOKUP($B$28:$B$565,低压数据库!$C:$AR,19,FALSE),0)</f>
        <v>0</v>
      </c>
      <c r="U516" s="764">
        <f>IFERROR(VLOOKUP($B$28:$B$565,低压数据库!$C:$AR,20,FALSE),0)</f>
        <v>0</v>
      </c>
      <c r="V516" s="764">
        <f>IFERROR(VLOOKUP($B$28:$B$565,低压数据库!$C:$AR,21,FALSE),0)</f>
        <v>0</v>
      </c>
      <c r="W516" s="764">
        <f>IFERROR(VLOOKUP($B$28:$B$565,低压数据库!$C:$AR,22,FALSE),0)</f>
        <v>0</v>
      </c>
      <c r="X516" s="764">
        <f>IFERROR(VLOOKUP($B$28:$B$565,低压数据库!$C:$AR,23,FALSE),0)</f>
        <v>0</v>
      </c>
      <c r="Y516" s="764">
        <f>IFERROR(VLOOKUP($B$28:$B$565,低压数据库!$C:$AR,24,FALSE),0)</f>
        <v>0</v>
      </c>
      <c r="Z516" s="764">
        <f>IFERROR(VLOOKUP($B$28:$B$565,低压数据库!$C:$AR,25,FALSE),0)</f>
        <v>0</v>
      </c>
      <c r="AA516" s="764">
        <f>IFERROR(VLOOKUP($B$28:$B$565,低压数据库!$C:$AR,26,FALSE),0)</f>
        <v>0</v>
      </c>
      <c r="AB516" s="764">
        <f>IFERROR(VLOOKUP($B$28:$B$565,低压数据库!$C:$AR,27,FALSE),0)</f>
        <v>0</v>
      </c>
      <c r="AC516" s="764">
        <f>IFERROR(VLOOKUP($B$28:$B$565,低压数据库!$C:$AR,28,FALSE),0)</f>
        <v>0</v>
      </c>
      <c r="AD516" s="764">
        <f>IFERROR(VLOOKUP($B$28:$B$565,低压数据库!$C:$AR,29,FALSE),0)</f>
        <v>0</v>
      </c>
      <c r="AE516" s="764">
        <f>IFERROR(VLOOKUP($B$28:$B$565,低压数据库!$C:$AR,30,FALSE),0)</f>
        <v>0</v>
      </c>
      <c r="AF516" s="764">
        <f>IFERROR(VLOOKUP($B$28:$B$565,低压数据库!$C:$AR,31,FALSE),0)</f>
        <v>0</v>
      </c>
      <c r="AG516" s="764">
        <f>IFERROR(VLOOKUP($B$28:$B$565,低压数据库!$C:$AR,32,FALSE),0)</f>
        <v>0</v>
      </c>
      <c r="AH516" s="764">
        <f>IFERROR(VLOOKUP($B$28:$B$565,低压数据库!$C:$AR,33,FALSE),0)</f>
        <v>0</v>
      </c>
      <c r="AI516" s="764">
        <f>IFERROR(VLOOKUP($B$28:$B$565,低压数据库!$C:$AR,34,FALSE),0)</f>
        <v>0</v>
      </c>
      <c r="AJ516" s="764">
        <f>IFERROR(VLOOKUP($B$28:$B$565,低压数据库!$C:$AR,35,FALSE),0)</f>
        <v>0</v>
      </c>
      <c r="AK516" s="764">
        <f>IFERROR(VLOOKUP($B$28:$B$565,低压数据库!$C:$AR,36,FALSE),0)</f>
        <v>0</v>
      </c>
      <c r="AL516" s="764">
        <f>IFERROR(VLOOKUP($B$28:$B$565,低压数据库!$C:$AR,37,FALSE),0)</f>
        <v>0</v>
      </c>
      <c r="AM516" s="764">
        <f>IFERROR(VLOOKUP($B$28:$B$565,低压数据库!$C:$AR,38,FALSE),0)</f>
        <v>0</v>
      </c>
      <c r="AN516" s="764">
        <f>IFERROR(VLOOKUP($B$28:$B$565,低压数据库!$C:$AR,39,FALSE),0)</f>
        <v>0</v>
      </c>
      <c r="AO516" s="764"/>
      <c r="AP516" s="764">
        <f>IFERROR(VLOOKUP($B$28:$B$565,低压数据库!$C:$AR,40,FALSE),0)</f>
        <v>0</v>
      </c>
      <c r="AQ516" s="764">
        <f>IFERROR(VLOOKUP($B$28:$B$565,低压数据库!$C:$AR,41,FALSE),0)</f>
        <v>0</v>
      </c>
      <c r="AR516" s="764"/>
      <c r="AS516" s="764"/>
      <c r="AT516" s="764"/>
      <c r="AU516" s="765">
        <f>IFERROR(VLOOKUP($B$28:$B$565,低压数据库!$C:$AR,42,FALSE),0)</f>
        <v>0</v>
      </c>
    </row>
    <row r="517" s="675" customFormat="1" customHeight="1" spans="1:47">
      <c r="A517" s="769"/>
      <c r="B517" s="772"/>
      <c r="C517" s="759"/>
      <c r="D517" s="760"/>
      <c r="E517" s="761"/>
      <c r="F517" s="761"/>
      <c r="G517" s="761"/>
      <c r="H517" s="760"/>
      <c r="I517" s="760"/>
      <c r="J517" s="768"/>
      <c r="K517" s="763"/>
      <c r="L517" s="764"/>
      <c r="M517" s="764"/>
      <c r="N517" s="764"/>
      <c r="O517" s="764"/>
      <c r="P517" s="764"/>
      <c r="Q517" s="764"/>
      <c r="R517" s="764"/>
      <c r="S517" s="764"/>
      <c r="T517" s="764"/>
      <c r="U517" s="764"/>
      <c r="V517" s="764"/>
      <c r="W517" s="764"/>
      <c r="X517" s="764"/>
      <c r="Y517" s="764"/>
      <c r="Z517" s="764"/>
      <c r="AA517" s="764"/>
      <c r="AB517" s="764"/>
      <c r="AC517" s="764"/>
      <c r="AD517" s="764"/>
      <c r="AE517" s="764"/>
      <c r="AF517" s="764"/>
      <c r="AG517" s="764"/>
      <c r="AH517" s="764"/>
      <c r="AI517" s="764"/>
      <c r="AJ517" s="764"/>
      <c r="AK517" s="764"/>
      <c r="AL517" s="764"/>
      <c r="AM517" s="764"/>
      <c r="AN517" s="764"/>
      <c r="AO517" s="764"/>
      <c r="AP517" s="764"/>
      <c r="AQ517" s="764"/>
      <c r="AR517" s="764"/>
      <c r="AS517" s="764"/>
      <c r="AT517" s="764"/>
      <c r="AU517" s="765"/>
    </row>
    <row r="518" s="675" customFormat="1" customHeight="1" spans="1:47">
      <c r="A518" s="769"/>
      <c r="B518" s="770"/>
      <c r="C518" s="759">
        <f>IFERROR(VLOOKUP(B518:B570,低压数据库!C:D,2,FALSE),0)</f>
        <v>0</v>
      </c>
      <c r="D518" s="760">
        <f>IFERROR(VLOOKUP(B518:B570,低压数据库!C:E,3,FALSE),0)</f>
        <v>0</v>
      </c>
      <c r="E518" s="761"/>
      <c r="F518" s="761"/>
      <c r="G518" s="761"/>
      <c r="H518" s="760"/>
      <c r="I518" s="760">
        <f>IFERROR(VLOOKUP(B518:B570,低压数据库!C:J,8,FALSE),0)</f>
        <v>0</v>
      </c>
      <c r="J518" s="771"/>
      <c r="K518" s="763"/>
      <c r="L518" s="764">
        <f>IFERROR(VLOOKUP($B$28:$B$565,低压数据库!$C:$AR,11,FALSE),0)</f>
        <v>0</v>
      </c>
      <c r="M518" s="764">
        <f>IFERROR(VLOOKUP($B$28:$B$565,低压数据库!$C:$AR,12,FALSE),0)</f>
        <v>0</v>
      </c>
      <c r="N518" s="764">
        <f>IFERROR(VLOOKUP($B$28:$B$565,低压数据库!$C:$AR,13,FALSE),0)</f>
        <v>0</v>
      </c>
      <c r="O518" s="764">
        <f>IFERROR(VLOOKUP($B$28:$B$565,低压数据库!$C:$AR,14,FALSE),0)</f>
        <v>0</v>
      </c>
      <c r="P518" s="764">
        <f>IFERROR(VLOOKUP($B$28:$B$565,低压数据库!$C:$AR,15,FALSE),0)</f>
        <v>0</v>
      </c>
      <c r="Q518" s="764">
        <f>IFERROR(VLOOKUP($B$28:$B$565,低压数据库!$C:$AR,16,FALSE),0)</f>
        <v>0</v>
      </c>
      <c r="R518" s="764">
        <f>IFERROR(VLOOKUP($B$28:$B$565,低压数据库!$C:$AR,17,FALSE),0)</f>
        <v>0</v>
      </c>
      <c r="S518" s="764">
        <f>IFERROR(VLOOKUP($B$28:$B$565,低压数据库!$C:$AR,18,FALSE),0)</f>
        <v>0</v>
      </c>
      <c r="T518" s="764">
        <f>IFERROR(VLOOKUP($B$28:$B$565,低压数据库!$C:$AR,19,FALSE),0)</f>
        <v>0</v>
      </c>
      <c r="U518" s="764">
        <f>IFERROR(VLOOKUP($B$28:$B$565,低压数据库!$C:$AR,20,FALSE),0)</f>
        <v>0</v>
      </c>
      <c r="V518" s="764">
        <f>IFERROR(VLOOKUP($B$28:$B$565,低压数据库!$C:$AR,21,FALSE),0)</f>
        <v>0</v>
      </c>
      <c r="W518" s="764">
        <f>IFERROR(VLOOKUP($B$28:$B$565,低压数据库!$C:$AR,22,FALSE),0)</f>
        <v>0</v>
      </c>
      <c r="X518" s="764">
        <f>IFERROR(VLOOKUP($B$28:$B$565,低压数据库!$C:$AR,23,FALSE),0)</f>
        <v>0</v>
      </c>
      <c r="Y518" s="764">
        <f>IFERROR(VLOOKUP($B$28:$B$565,低压数据库!$C:$AR,24,FALSE),0)</f>
        <v>0</v>
      </c>
      <c r="Z518" s="764">
        <f>IFERROR(VLOOKUP($B$28:$B$565,低压数据库!$C:$AR,25,FALSE),0)</f>
        <v>0</v>
      </c>
      <c r="AA518" s="764">
        <f>IFERROR(VLOOKUP($B$28:$B$565,低压数据库!$C:$AR,26,FALSE),0)</f>
        <v>0</v>
      </c>
      <c r="AB518" s="764">
        <f>IFERROR(VLOOKUP($B$28:$B$565,低压数据库!$C:$AR,27,FALSE),0)</f>
        <v>0</v>
      </c>
      <c r="AC518" s="764">
        <f>IFERROR(VLOOKUP($B$28:$B$565,低压数据库!$C:$AR,28,FALSE),0)</f>
        <v>0</v>
      </c>
      <c r="AD518" s="764">
        <f>IFERROR(VLOOKUP($B$28:$B$565,低压数据库!$C:$AR,29,FALSE),0)</f>
        <v>0</v>
      </c>
      <c r="AE518" s="764">
        <f>IFERROR(VLOOKUP($B$28:$B$565,低压数据库!$C:$AR,30,FALSE),0)</f>
        <v>0</v>
      </c>
      <c r="AF518" s="764">
        <f>IFERROR(VLOOKUP($B$28:$B$565,低压数据库!$C:$AR,31,FALSE),0)</f>
        <v>0</v>
      </c>
      <c r="AG518" s="764">
        <f>IFERROR(VLOOKUP($B$28:$B$565,低压数据库!$C:$AR,32,FALSE),0)</f>
        <v>0</v>
      </c>
      <c r="AH518" s="764">
        <f>IFERROR(VLOOKUP($B$28:$B$565,低压数据库!$C:$AR,33,FALSE),0)</f>
        <v>0</v>
      </c>
      <c r="AI518" s="764">
        <f>IFERROR(VLOOKUP($B$28:$B$565,低压数据库!$C:$AR,34,FALSE),0)</f>
        <v>0</v>
      </c>
      <c r="AJ518" s="764">
        <f>IFERROR(VLOOKUP($B$28:$B$565,低压数据库!$C:$AR,35,FALSE),0)</f>
        <v>0</v>
      </c>
      <c r="AK518" s="764">
        <f>IFERROR(VLOOKUP($B$28:$B$565,低压数据库!$C:$AR,36,FALSE),0)</f>
        <v>0</v>
      </c>
      <c r="AL518" s="764">
        <f>IFERROR(VLOOKUP($B$28:$B$565,低压数据库!$C:$AR,37,FALSE),0)</f>
        <v>0</v>
      </c>
      <c r="AM518" s="764">
        <f>IFERROR(VLOOKUP($B$28:$B$565,低压数据库!$C:$AR,38,FALSE),0)</f>
        <v>0</v>
      </c>
      <c r="AN518" s="764">
        <f>IFERROR(VLOOKUP($B$28:$B$565,低压数据库!$C:$AR,39,FALSE),0)</f>
        <v>0</v>
      </c>
      <c r="AO518" s="764"/>
      <c r="AP518" s="764">
        <f>IFERROR(VLOOKUP($B$28:$B$565,低压数据库!$C:$AR,40,FALSE),0)</f>
        <v>0</v>
      </c>
      <c r="AQ518" s="764">
        <f>IFERROR(VLOOKUP($B$28:$B$565,低压数据库!$C:$AR,41,FALSE),0)</f>
        <v>0</v>
      </c>
      <c r="AR518" s="764"/>
      <c r="AS518" s="764"/>
      <c r="AT518" s="764"/>
      <c r="AU518" s="765">
        <f>IFERROR(VLOOKUP($B$28:$B$565,低压数据库!$C:$AR,42,FALSE),0)</f>
        <v>0</v>
      </c>
    </row>
    <row r="519" s="675" customFormat="1" customHeight="1" spans="1:47">
      <c r="A519" s="769"/>
      <c r="B519" s="772"/>
      <c r="C519" s="759"/>
      <c r="D519" s="760"/>
      <c r="E519" s="761"/>
      <c r="F519" s="761"/>
      <c r="G519" s="761"/>
      <c r="H519" s="760"/>
      <c r="I519" s="760"/>
      <c r="J519" s="768"/>
      <c r="K519" s="763"/>
      <c r="L519" s="764"/>
      <c r="M519" s="764"/>
      <c r="N519" s="764"/>
      <c r="O519" s="764"/>
      <c r="P519" s="764"/>
      <c r="Q519" s="764"/>
      <c r="R519" s="764"/>
      <c r="S519" s="764"/>
      <c r="T519" s="764"/>
      <c r="U519" s="764"/>
      <c r="V519" s="764"/>
      <c r="W519" s="764"/>
      <c r="X519" s="764"/>
      <c r="Y519" s="764"/>
      <c r="Z519" s="764"/>
      <c r="AA519" s="764"/>
      <c r="AB519" s="764"/>
      <c r="AC519" s="764"/>
      <c r="AD519" s="764"/>
      <c r="AE519" s="764"/>
      <c r="AF519" s="764"/>
      <c r="AG519" s="764"/>
      <c r="AH519" s="764"/>
      <c r="AI519" s="764"/>
      <c r="AJ519" s="764"/>
      <c r="AK519" s="764"/>
      <c r="AL519" s="764"/>
      <c r="AM519" s="764"/>
      <c r="AN519" s="764"/>
      <c r="AO519" s="764"/>
      <c r="AP519" s="764"/>
      <c r="AQ519" s="764"/>
      <c r="AR519" s="764"/>
      <c r="AS519" s="764"/>
      <c r="AT519" s="764"/>
      <c r="AU519" s="765"/>
    </row>
    <row r="520" s="675" customFormat="1" customHeight="1" spans="1:47">
      <c r="A520" s="769"/>
      <c r="B520" s="770"/>
      <c r="C520" s="759">
        <f>IFERROR(VLOOKUP(B520:B570,低压数据库!C:D,2,FALSE),0)</f>
        <v>0</v>
      </c>
      <c r="D520" s="760">
        <f>IFERROR(VLOOKUP(B520:B570,低压数据库!C:E,3,FALSE),0)</f>
        <v>0</v>
      </c>
      <c r="E520" s="761"/>
      <c r="F520" s="761"/>
      <c r="G520" s="761"/>
      <c r="H520" s="760"/>
      <c r="I520" s="760">
        <f>IFERROR(VLOOKUP(B520:B570,低压数据库!C:J,8,FALSE),0)</f>
        <v>0</v>
      </c>
      <c r="J520" s="771"/>
      <c r="K520" s="763"/>
      <c r="L520" s="764">
        <f>IFERROR(VLOOKUP($B$28:$B$565,低压数据库!$C:$AR,11,FALSE),0)</f>
        <v>0</v>
      </c>
      <c r="M520" s="764">
        <f>IFERROR(VLOOKUP($B$28:$B$565,低压数据库!$C:$AR,12,FALSE),0)</f>
        <v>0</v>
      </c>
      <c r="N520" s="764">
        <f>IFERROR(VLOOKUP($B$28:$B$565,低压数据库!$C:$AR,13,FALSE),0)</f>
        <v>0</v>
      </c>
      <c r="O520" s="764">
        <f>IFERROR(VLOOKUP($B$28:$B$565,低压数据库!$C:$AR,14,FALSE),0)</f>
        <v>0</v>
      </c>
      <c r="P520" s="764">
        <f>IFERROR(VLOOKUP($B$28:$B$565,低压数据库!$C:$AR,15,FALSE),0)</f>
        <v>0</v>
      </c>
      <c r="Q520" s="764">
        <f>IFERROR(VLOOKUP($B$28:$B$565,低压数据库!$C:$AR,16,FALSE),0)</f>
        <v>0</v>
      </c>
      <c r="R520" s="764">
        <f>IFERROR(VLOOKUP($B$28:$B$565,低压数据库!$C:$AR,17,FALSE),0)</f>
        <v>0</v>
      </c>
      <c r="S520" s="764">
        <f>IFERROR(VLOOKUP($B$28:$B$565,低压数据库!$C:$AR,18,FALSE),0)</f>
        <v>0</v>
      </c>
      <c r="T520" s="764">
        <f>IFERROR(VLOOKUP($B$28:$B$565,低压数据库!$C:$AR,19,FALSE),0)</f>
        <v>0</v>
      </c>
      <c r="U520" s="764">
        <f>IFERROR(VLOOKUP($B$28:$B$565,低压数据库!$C:$AR,20,FALSE),0)</f>
        <v>0</v>
      </c>
      <c r="V520" s="764">
        <f>IFERROR(VLOOKUP($B$28:$B$565,低压数据库!$C:$AR,21,FALSE),0)</f>
        <v>0</v>
      </c>
      <c r="W520" s="764">
        <f>IFERROR(VLOOKUP($B$28:$B$565,低压数据库!$C:$AR,22,FALSE),0)</f>
        <v>0</v>
      </c>
      <c r="X520" s="764">
        <f>IFERROR(VLOOKUP($B$28:$B$565,低压数据库!$C:$AR,23,FALSE),0)</f>
        <v>0</v>
      </c>
      <c r="Y520" s="764">
        <f>IFERROR(VLOOKUP($B$28:$B$565,低压数据库!$C:$AR,24,FALSE),0)</f>
        <v>0</v>
      </c>
      <c r="Z520" s="764">
        <f>IFERROR(VLOOKUP($B$28:$B$565,低压数据库!$C:$AR,25,FALSE),0)</f>
        <v>0</v>
      </c>
      <c r="AA520" s="764">
        <f>IFERROR(VLOOKUP($B$28:$B$565,低压数据库!$C:$AR,26,FALSE),0)</f>
        <v>0</v>
      </c>
      <c r="AB520" s="764">
        <f>IFERROR(VLOOKUP($B$28:$B$565,低压数据库!$C:$AR,27,FALSE),0)</f>
        <v>0</v>
      </c>
      <c r="AC520" s="764">
        <f>IFERROR(VLOOKUP($B$28:$B$565,低压数据库!$C:$AR,28,FALSE),0)</f>
        <v>0</v>
      </c>
      <c r="AD520" s="764">
        <f>IFERROR(VLOOKUP($B$28:$B$565,低压数据库!$C:$AR,29,FALSE),0)</f>
        <v>0</v>
      </c>
      <c r="AE520" s="764">
        <f>IFERROR(VLOOKUP($B$28:$B$565,低压数据库!$C:$AR,30,FALSE),0)</f>
        <v>0</v>
      </c>
      <c r="AF520" s="764">
        <f>IFERROR(VLOOKUP($B$28:$B$565,低压数据库!$C:$AR,31,FALSE),0)</f>
        <v>0</v>
      </c>
      <c r="AG520" s="764">
        <f>IFERROR(VLOOKUP($B$28:$B$565,低压数据库!$C:$AR,32,FALSE),0)</f>
        <v>0</v>
      </c>
      <c r="AH520" s="764">
        <f>IFERROR(VLOOKUP($B$28:$B$565,低压数据库!$C:$AR,33,FALSE),0)</f>
        <v>0</v>
      </c>
      <c r="AI520" s="764">
        <f>IFERROR(VLOOKUP($B$28:$B$565,低压数据库!$C:$AR,34,FALSE),0)</f>
        <v>0</v>
      </c>
      <c r="AJ520" s="764">
        <f>IFERROR(VLOOKUP($B$28:$B$565,低压数据库!$C:$AR,35,FALSE),0)</f>
        <v>0</v>
      </c>
      <c r="AK520" s="764">
        <f>IFERROR(VLOOKUP($B$28:$B$565,低压数据库!$C:$AR,36,FALSE),0)</f>
        <v>0</v>
      </c>
      <c r="AL520" s="764">
        <f>IFERROR(VLOOKUP($B$28:$B$565,低压数据库!$C:$AR,37,FALSE),0)</f>
        <v>0</v>
      </c>
      <c r="AM520" s="764">
        <f>IFERROR(VLOOKUP($B$28:$B$565,低压数据库!$C:$AR,38,FALSE),0)</f>
        <v>0</v>
      </c>
      <c r="AN520" s="764">
        <f>IFERROR(VLOOKUP($B$28:$B$565,低压数据库!$C:$AR,39,FALSE),0)</f>
        <v>0</v>
      </c>
      <c r="AO520" s="764"/>
      <c r="AP520" s="764">
        <f>IFERROR(VLOOKUP($B$28:$B$565,低压数据库!$C:$AR,40,FALSE),0)</f>
        <v>0</v>
      </c>
      <c r="AQ520" s="764">
        <f>IFERROR(VLOOKUP($B$28:$B$565,低压数据库!$C:$AR,41,FALSE),0)</f>
        <v>0</v>
      </c>
      <c r="AR520" s="764"/>
      <c r="AS520" s="764"/>
      <c r="AT520" s="764"/>
      <c r="AU520" s="765">
        <f>IFERROR(VLOOKUP($B$28:$B$565,低压数据库!$C:$AR,42,FALSE),0)</f>
        <v>0</v>
      </c>
    </row>
    <row r="521" s="675" customFormat="1" customHeight="1" spans="1:47">
      <c r="A521" s="769"/>
      <c r="B521" s="772"/>
      <c r="C521" s="759"/>
      <c r="D521" s="760"/>
      <c r="E521" s="761"/>
      <c r="F521" s="761"/>
      <c r="G521" s="761"/>
      <c r="H521" s="760"/>
      <c r="I521" s="760"/>
      <c r="J521" s="768"/>
      <c r="K521" s="763"/>
      <c r="L521" s="764"/>
      <c r="M521" s="764"/>
      <c r="N521" s="764"/>
      <c r="O521" s="764"/>
      <c r="P521" s="764"/>
      <c r="Q521" s="764"/>
      <c r="R521" s="764"/>
      <c r="S521" s="764"/>
      <c r="T521" s="764"/>
      <c r="U521" s="764"/>
      <c r="V521" s="764"/>
      <c r="W521" s="764"/>
      <c r="X521" s="764"/>
      <c r="Y521" s="764"/>
      <c r="Z521" s="764"/>
      <c r="AA521" s="764"/>
      <c r="AB521" s="764"/>
      <c r="AC521" s="764"/>
      <c r="AD521" s="764"/>
      <c r="AE521" s="764"/>
      <c r="AF521" s="764"/>
      <c r="AG521" s="764"/>
      <c r="AH521" s="764"/>
      <c r="AI521" s="764"/>
      <c r="AJ521" s="764"/>
      <c r="AK521" s="764"/>
      <c r="AL521" s="764"/>
      <c r="AM521" s="764"/>
      <c r="AN521" s="764"/>
      <c r="AO521" s="764"/>
      <c r="AP521" s="764"/>
      <c r="AQ521" s="764"/>
      <c r="AR521" s="764"/>
      <c r="AS521" s="764"/>
      <c r="AT521" s="764"/>
      <c r="AU521" s="765"/>
    </row>
    <row r="522" s="675" customFormat="1" customHeight="1" spans="1:47">
      <c r="A522" s="769"/>
      <c r="B522" s="770"/>
      <c r="C522" s="759">
        <f>IFERROR(VLOOKUP(B522:B570,低压数据库!C:D,2,FALSE),0)</f>
        <v>0</v>
      </c>
      <c r="D522" s="760">
        <f>IFERROR(VLOOKUP(B522:B570,低压数据库!C:E,3,FALSE),0)</f>
        <v>0</v>
      </c>
      <c r="E522" s="761"/>
      <c r="F522" s="761"/>
      <c r="G522" s="761"/>
      <c r="H522" s="760"/>
      <c r="I522" s="760">
        <f>IFERROR(VLOOKUP(B522:B570,低压数据库!C:J,8,FALSE),0)</f>
        <v>0</v>
      </c>
      <c r="J522" s="771"/>
      <c r="K522" s="763"/>
      <c r="L522" s="764">
        <f>IFERROR(VLOOKUP($B$28:$B$565,低压数据库!$C:$AR,11,FALSE),0)</f>
        <v>0</v>
      </c>
      <c r="M522" s="764">
        <f>IFERROR(VLOOKUP($B$28:$B$565,低压数据库!$C:$AR,12,FALSE),0)</f>
        <v>0</v>
      </c>
      <c r="N522" s="764">
        <f>IFERROR(VLOOKUP($B$28:$B$565,低压数据库!$C:$AR,13,FALSE),0)</f>
        <v>0</v>
      </c>
      <c r="O522" s="764">
        <f>IFERROR(VLOOKUP($B$28:$B$565,低压数据库!$C:$AR,14,FALSE),0)</f>
        <v>0</v>
      </c>
      <c r="P522" s="764">
        <f>IFERROR(VLOOKUP($B$28:$B$565,低压数据库!$C:$AR,15,FALSE),0)</f>
        <v>0</v>
      </c>
      <c r="Q522" s="764">
        <f>IFERROR(VLOOKUP($B$28:$B$565,低压数据库!$C:$AR,16,FALSE),0)</f>
        <v>0</v>
      </c>
      <c r="R522" s="764">
        <f>IFERROR(VLOOKUP($B$28:$B$565,低压数据库!$C:$AR,17,FALSE),0)</f>
        <v>0</v>
      </c>
      <c r="S522" s="764">
        <f>IFERROR(VLOOKUP($B$28:$B$565,低压数据库!$C:$AR,18,FALSE),0)</f>
        <v>0</v>
      </c>
      <c r="T522" s="764">
        <f>IFERROR(VLOOKUP($B$28:$B$565,低压数据库!$C:$AR,19,FALSE),0)</f>
        <v>0</v>
      </c>
      <c r="U522" s="764">
        <f>IFERROR(VLOOKUP($B$28:$B$565,低压数据库!$C:$AR,20,FALSE),0)</f>
        <v>0</v>
      </c>
      <c r="V522" s="764">
        <f>IFERROR(VLOOKUP($B$28:$B$565,低压数据库!$C:$AR,21,FALSE),0)</f>
        <v>0</v>
      </c>
      <c r="W522" s="764">
        <f>IFERROR(VLOOKUP($B$28:$B$565,低压数据库!$C:$AR,22,FALSE),0)</f>
        <v>0</v>
      </c>
      <c r="X522" s="764">
        <f>IFERROR(VLOOKUP($B$28:$B$565,低压数据库!$C:$AR,23,FALSE),0)</f>
        <v>0</v>
      </c>
      <c r="Y522" s="764">
        <f>IFERROR(VLOOKUP($B$28:$B$565,低压数据库!$C:$AR,24,FALSE),0)</f>
        <v>0</v>
      </c>
      <c r="Z522" s="764">
        <f>IFERROR(VLOOKUP($B$28:$B$565,低压数据库!$C:$AR,25,FALSE),0)</f>
        <v>0</v>
      </c>
      <c r="AA522" s="764">
        <f>IFERROR(VLOOKUP($B$28:$B$565,低压数据库!$C:$AR,26,FALSE),0)</f>
        <v>0</v>
      </c>
      <c r="AB522" s="764">
        <f>IFERROR(VLOOKUP($B$28:$B$565,低压数据库!$C:$AR,27,FALSE),0)</f>
        <v>0</v>
      </c>
      <c r="AC522" s="764">
        <f>IFERROR(VLOOKUP($B$28:$B$565,低压数据库!$C:$AR,28,FALSE),0)</f>
        <v>0</v>
      </c>
      <c r="AD522" s="764">
        <f>IFERROR(VLOOKUP($B$28:$B$565,低压数据库!$C:$AR,29,FALSE),0)</f>
        <v>0</v>
      </c>
      <c r="AE522" s="764">
        <f>IFERROR(VLOOKUP($B$28:$B$565,低压数据库!$C:$AR,30,FALSE),0)</f>
        <v>0</v>
      </c>
      <c r="AF522" s="764">
        <f>IFERROR(VLOOKUP($B$28:$B$565,低压数据库!$C:$AR,31,FALSE),0)</f>
        <v>0</v>
      </c>
      <c r="AG522" s="764">
        <f>IFERROR(VLOOKUP($B$28:$B$565,低压数据库!$C:$AR,32,FALSE),0)</f>
        <v>0</v>
      </c>
      <c r="AH522" s="764">
        <f>IFERROR(VLOOKUP($B$28:$B$565,低压数据库!$C:$AR,33,FALSE),0)</f>
        <v>0</v>
      </c>
      <c r="AI522" s="764">
        <f>IFERROR(VLOOKUP($B$28:$B$565,低压数据库!$C:$AR,34,FALSE),0)</f>
        <v>0</v>
      </c>
      <c r="AJ522" s="764">
        <f>IFERROR(VLOOKUP($B$28:$B$565,低压数据库!$C:$AR,35,FALSE),0)</f>
        <v>0</v>
      </c>
      <c r="AK522" s="764">
        <f>IFERROR(VLOOKUP($B$28:$B$565,低压数据库!$C:$AR,36,FALSE),0)</f>
        <v>0</v>
      </c>
      <c r="AL522" s="764">
        <f>IFERROR(VLOOKUP($B$28:$B$565,低压数据库!$C:$AR,37,FALSE),0)</f>
        <v>0</v>
      </c>
      <c r="AM522" s="764">
        <f>IFERROR(VLOOKUP($B$28:$B$565,低压数据库!$C:$AR,38,FALSE),0)</f>
        <v>0</v>
      </c>
      <c r="AN522" s="764">
        <f>IFERROR(VLOOKUP($B$28:$B$565,低压数据库!$C:$AR,39,FALSE),0)</f>
        <v>0</v>
      </c>
      <c r="AO522" s="764"/>
      <c r="AP522" s="764">
        <f>IFERROR(VLOOKUP($B$28:$B$565,低压数据库!$C:$AR,40,FALSE),0)</f>
        <v>0</v>
      </c>
      <c r="AQ522" s="764">
        <f>IFERROR(VLOOKUP($B$28:$B$565,低压数据库!$C:$AR,41,FALSE),0)</f>
        <v>0</v>
      </c>
      <c r="AR522" s="764"/>
      <c r="AS522" s="764"/>
      <c r="AT522" s="764"/>
      <c r="AU522" s="765">
        <f>IFERROR(VLOOKUP($B$28:$B$565,低压数据库!$C:$AR,42,FALSE),0)</f>
        <v>0</v>
      </c>
    </row>
    <row r="523" s="675" customFormat="1" customHeight="1" spans="1:47">
      <c r="A523" s="769"/>
      <c r="B523" s="772"/>
      <c r="C523" s="759"/>
      <c r="D523" s="760"/>
      <c r="E523" s="761"/>
      <c r="F523" s="761"/>
      <c r="G523" s="761"/>
      <c r="H523" s="760"/>
      <c r="I523" s="760"/>
      <c r="J523" s="768"/>
      <c r="K523" s="763"/>
      <c r="L523" s="764"/>
      <c r="M523" s="764"/>
      <c r="N523" s="764"/>
      <c r="O523" s="764"/>
      <c r="P523" s="764"/>
      <c r="Q523" s="764"/>
      <c r="R523" s="764"/>
      <c r="S523" s="764"/>
      <c r="T523" s="764"/>
      <c r="U523" s="764"/>
      <c r="V523" s="764"/>
      <c r="W523" s="764"/>
      <c r="X523" s="764"/>
      <c r="Y523" s="764"/>
      <c r="Z523" s="764"/>
      <c r="AA523" s="764"/>
      <c r="AB523" s="764"/>
      <c r="AC523" s="764"/>
      <c r="AD523" s="764"/>
      <c r="AE523" s="764"/>
      <c r="AF523" s="764"/>
      <c r="AG523" s="764"/>
      <c r="AH523" s="764"/>
      <c r="AI523" s="764"/>
      <c r="AJ523" s="764"/>
      <c r="AK523" s="764"/>
      <c r="AL523" s="764"/>
      <c r="AM523" s="764"/>
      <c r="AN523" s="764"/>
      <c r="AO523" s="764"/>
      <c r="AP523" s="764"/>
      <c r="AQ523" s="764"/>
      <c r="AR523" s="764"/>
      <c r="AS523" s="764"/>
      <c r="AT523" s="764"/>
      <c r="AU523" s="765"/>
    </row>
    <row r="524" s="675" customFormat="1" customHeight="1" spans="1:47">
      <c r="A524" s="769"/>
      <c r="B524" s="770"/>
      <c r="C524" s="759">
        <f>IFERROR(VLOOKUP(B524:B570,低压数据库!C:D,2,FALSE),0)</f>
        <v>0</v>
      </c>
      <c r="D524" s="760">
        <f>IFERROR(VLOOKUP(B524:B570,低压数据库!C:E,3,FALSE),0)</f>
        <v>0</v>
      </c>
      <c r="E524" s="761"/>
      <c r="F524" s="761"/>
      <c r="G524" s="761"/>
      <c r="H524" s="760"/>
      <c r="I524" s="760">
        <f>IFERROR(VLOOKUP(B524:B570,低压数据库!C:J,8,FALSE),0)</f>
        <v>0</v>
      </c>
      <c r="J524" s="771"/>
      <c r="K524" s="763"/>
      <c r="L524" s="764">
        <f>IFERROR(VLOOKUP($B$28:$B$565,低压数据库!$C:$AR,11,FALSE),0)</f>
        <v>0</v>
      </c>
      <c r="M524" s="764">
        <f>IFERROR(VLOOKUP($B$28:$B$565,低压数据库!$C:$AR,12,FALSE),0)</f>
        <v>0</v>
      </c>
      <c r="N524" s="764">
        <f>IFERROR(VLOOKUP($B$28:$B$565,低压数据库!$C:$AR,13,FALSE),0)</f>
        <v>0</v>
      </c>
      <c r="O524" s="764">
        <f>IFERROR(VLOOKUP($B$28:$B$565,低压数据库!$C:$AR,14,FALSE),0)</f>
        <v>0</v>
      </c>
      <c r="P524" s="764">
        <f>IFERROR(VLOOKUP($B$28:$B$565,低压数据库!$C:$AR,15,FALSE),0)</f>
        <v>0</v>
      </c>
      <c r="Q524" s="764">
        <f>IFERROR(VLOOKUP($B$28:$B$565,低压数据库!$C:$AR,16,FALSE),0)</f>
        <v>0</v>
      </c>
      <c r="R524" s="764">
        <f>IFERROR(VLOOKUP($B$28:$B$565,低压数据库!$C:$AR,17,FALSE),0)</f>
        <v>0</v>
      </c>
      <c r="S524" s="764">
        <f>IFERROR(VLOOKUP($B$28:$B$565,低压数据库!$C:$AR,18,FALSE),0)</f>
        <v>0</v>
      </c>
      <c r="T524" s="764">
        <f>IFERROR(VLOOKUP($B$28:$B$565,低压数据库!$C:$AR,19,FALSE),0)</f>
        <v>0</v>
      </c>
      <c r="U524" s="764">
        <f>IFERROR(VLOOKUP($B$28:$B$565,低压数据库!$C:$AR,20,FALSE),0)</f>
        <v>0</v>
      </c>
      <c r="V524" s="764">
        <f>IFERROR(VLOOKUP($B$28:$B$565,低压数据库!$C:$AR,21,FALSE),0)</f>
        <v>0</v>
      </c>
      <c r="W524" s="764">
        <f>IFERROR(VLOOKUP($B$28:$B$565,低压数据库!$C:$AR,22,FALSE),0)</f>
        <v>0</v>
      </c>
      <c r="X524" s="764">
        <f>IFERROR(VLOOKUP($B$28:$B$565,低压数据库!$C:$AR,23,FALSE),0)</f>
        <v>0</v>
      </c>
      <c r="Y524" s="764">
        <f>IFERROR(VLOOKUP($B$28:$B$565,低压数据库!$C:$AR,24,FALSE),0)</f>
        <v>0</v>
      </c>
      <c r="Z524" s="764">
        <f>IFERROR(VLOOKUP($B$28:$B$565,低压数据库!$C:$AR,25,FALSE),0)</f>
        <v>0</v>
      </c>
      <c r="AA524" s="764">
        <f>IFERROR(VLOOKUP($B$28:$B$565,低压数据库!$C:$AR,26,FALSE),0)</f>
        <v>0</v>
      </c>
      <c r="AB524" s="764">
        <f>IFERROR(VLOOKUP($B$28:$B$565,低压数据库!$C:$AR,27,FALSE),0)</f>
        <v>0</v>
      </c>
      <c r="AC524" s="764">
        <f>IFERROR(VLOOKUP($B$28:$B$565,低压数据库!$C:$AR,28,FALSE),0)</f>
        <v>0</v>
      </c>
      <c r="AD524" s="764">
        <f>IFERROR(VLOOKUP($B$28:$B$565,低压数据库!$C:$AR,29,FALSE),0)</f>
        <v>0</v>
      </c>
      <c r="AE524" s="764">
        <f>IFERROR(VLOOKUP($B$28:$B$565,低压数据库!$C:$AR,30,FALSE),0)</f>
        <v>0</v>
      </c>
      <c r="AF524" s="764">
        <f>IFERROR(VLOOKUP($B$28:$B$565,低压数据库!$C:$AR,31,FALSE),0)</f>
        <v>0</v>
      </c>
      <c r="AG524" s="764">
        <f>IFERROR(VLOOKUP($B$28:$B$565,低压数据库!$C:$AR,32,FALSE),0)</f>
        <v>0</v>
      </c>
      <c r="AH524" s="764">
        <f>IFERROR(VLOOKUP($B$28:$B$565,低压数据库!$C:$AR,33,FALSE),0)</f>
        <v>0</v>
      </c>
      <c r="AI524" s="764">
        <f>IFERROR(VLOOKUP($B$28:$B$565,低压数据库!$C:$AR,34,FALSE),0)</f>
        <v>0</v>
      </c>
      <c r="AJ524" s="764">
        <f>IFERROR(VLOOKUP($B$28:$B$565,低压数据库!$C:$AR,35,FALSE),0)</f>
        <v>0</v>
      </c>
      <c r="AK524" s="764">
        <f>IFERROR(VLOOKUP($B$28:$B$565,低压数据库!$C:$AR,36,FALSE),0)</f>
        <v>0</v>
      </c>
      <c r="AL524" s="764">
        <f>IFERROR(VLOOKUP($B$28:$B$565,低压数据库!$C:$AR,37,FALSE),0)</f>
        <v>0</v>
      </c>
      <c r="AM524" s="764">
        <f>IFERROR(VLOOKUP($B$28:$B$565,低压数据库!$C:$AR,38,FALSE),0)</f>
        <v>0</v>
      </c>
      <c r="AN524" s="764">
        <f>IFERROR(VLOOKUP($B$28:$B$565,低压数据库!$C:$AR,39,FALSE),0)</f>
        <v>0</v>
      </c>
      <c r="AO524" s="764"/>
      <c r="AP524" s="764">
        <f>IFERROR(VLOOKUP($B$28:$B$565,低压数据库!$C:$AR,40,FALSE),0)</f>
        <v>0</v>
      </c>
      <c r="AQ524" s="764">
        <f>IFERROR(VLOOKUP($B$28:$B$565,低压数据库!$C:$AR,41,FALSE),0)</f>
        <v>0</v>
      </c>
      <c r="AR524" s="764"/>
      <c r="AS524" s="764"/>
      <c r="AT524" s="764"/>
      <c r="AU524" s="765">
        <f>IFERROR(VLOOKUP($B$28:$B$565,低压数据库!$C:$AR,42,FALSE),0)</f>
        <v>0</v>
      </c>
    </row>
    <row r="525" s="675" customFormat="1" customHeight="1" spans="1:47">
      <c r="A525" s="769"/>
      <c r="B525" s="772"/>
      <c r="C525" s="759"/>
      <c r="D525" s="760"/>
      <c r="E525" s="761"/>
      <c r="F525" s="761"/>
      <c r="G525" s="761"/>
      <c r="H525" s="760"/>
      <c r="I525" s="760"/>
      <c r="J525" s="768"/>
      <c r="K525" s="763"/>
      <c r="L525" s="764"/>
      <c r="M525" s="764"/>
      <c r="N525" s="764"/>
      <c r="O525" s="764"/>
      <c r="P525" s="764"/>
      <c r="Q525" s="764"/>
      <c r="R525" s="764"/>
      <c r="S525" s="764"/>
      <c r="T525" s="764"/>
      <c r="U525" s="764"/>
      <c r="V525" s="764"/>
      <c r="W525" s="764"/>
      <c r="X525" s="764"/>
      <c r="Y525" s="764"/>
      <c r="Z525" s="764"/>
      <c r="AA525" s="764"/>
      <c r="AB525" s="764"/>
      <c r="AC525" s="764"/>
      <c r="AD525" s="764"/>
      <c r="AE525" s="764"/>
      <c r="AF525" s="764"/>
      <c r="AG525" s="764"/>
      <c r="AH525" s="764"/>
      <c r="AI525" s="764"/>
      <c r="AJ525" s="764"/>
      <c r="AK525" s="764"/>
      <c r="AL525" s="764"/>
      <c r="AM525" s="764"/>
      <c r="AN525" s="764"/>
      <c r="AO525" s="764"/>
      <c r="AP525" s="764"/>
      <c r="AQ525" s="764"/>
      <c r="AR525" s="764"/>
      <c r="AS525" s="764"/>
      <c r="AT525" s="764"/>
      <c r="AU525" s="765"/>
    </row>
    <row r="526" s="675" customFormat="1" customHeight="1" spans="1:47">
      <c r="A526" s="769"/>
      <c r="B526" s="770"/>
      <c r="C526" s="759">
        <f>IFERROR(VLOOKUP(B526:B570,低压数据库!C:D,2,FALSE),0)</f>
        <v>0</v>
      </c>
      <c r="D526" s="760">
        <f>IFERROR(VLOOKUP(B526:B570,低压数据库!C:E,3,FALSE),0)</f>
        <v>0</v>
      </c>
      <c r="E526" s="761"/>
      <c r="F526" s="761"/>
      <c r="G526" s="761"/>
      <c r="H526" s="760"/>
      <c r="I526" s="760">
        <f>IFERROR(VLOOKUP(B526:B570,低压数据库!C:J,8,FALSE),0)</f>
        <v>0</v>
      </c>
      <c r="J526" s="771"/>
      <c r="K526" s="763"/>
      <c r="L526" s="764">
        <f>IFERROR(VLOOKUP($B$28:$B$565,低压数据库!$C:$AR,11,FALSE),0)</f>
        <v>0</v>
      </c>
      <c r="M526" s="764">
        <f>IFERROR(VLOOKUP($B$28:$B$565,低压数据库!$C:$AR,12,FALSE),0)</f>
        <v>0</v>
      </c>
      <c r="N526" s="764">
        <f>IFERROR(VLOOKUP($B$28:$B$565,低压数据库!$C:$AR,13,FALSE),0)</f>
        <v>0</v>
      </c>
      <c r="O526" s="764">
        <f>IFERROR(VLOOKUP($B$28:$B$565,低压数据库!$C:$AR,14,FALSE),0)</f>
        <v>0</v>
      </c>
      <c r="P526" s="764">
        <f>IFERROR(VLOOKUP($B$28:$B$565,低压数据库!$C:$AR,15,FALSE),0)</f>
        <v>0</v>
      </c>
      <c r="Q526" s="764">
        <f>IFERROR(VLOOKUP($B$28:$B$565,低压数据库!$C:$AR,16,FALSE),0)</f>
        <v>0</v>
      </c>
      <c r="R526" s="764">
        <f>IFERROR(VLOOKUP($B$28:$B$565,低压数据库!$C:$AR,17,FALSE),0)</f>
        <v>0</v>
      </c>
      <c r="S526" s="764">
        <f>IFERROR(VLOOKUP($B$28:$B$565,低压数据库!$C:$AR,18,FALSE),0)</f>
        <v>0</v>
      </c>
      <c r="T526" s="764">
        <f>IFERROR(VLOOKUP($B$28:$B$565,低压数据库!$C:$AR,19,FALSE),0)</f>
        <v>0</v>
      </c>
      <c r="U526" s="764">
        <f>IFERROR(VLOOKUP($B$28:$B$565,低压数据库!$C:$AR,20,FALSE),0)</f>
        <v>0</v>
      </c>
      <c r="V526" s="764">
        <f>IFERROR(VLOOKUP($B$28:$B$565,低压数据库!$C:$AR,21,FALSE),0)</f>
        <v>0</v>
      </c>
      <c r="W526" s="764">
        <f>IFERROR(VLOOKUP($B$28:$B$565,低压数据库!$C:$AR,22,FALSE),0)</f>
        <v>0</v>
      </c>
      <c r="X526" s="764">
        <f>IFERROR(VLOOKUP($B$28:$B$565,低压数据库!$C:$AR,23,FALSE),0)</f>
        <v>0</v>
      </c>
      <c r="Y526" s="764">
        <f>IFERROR(VLOOKUP($B$28:$B$565,低压数据库!$C:$AR,24,FALSE),0)</f>
        <v>0</v>
      </c>
      <c r="Z526" s="764">
        <f>IFERROR(VLOOKUP($B$28:$B$565,低压数据库!$C:$AR,25,FALSE),0)</f>
        <v>0</v>
      </c>
      <c r="AA526" s="764">
        <f>IFERROR(VLOOKUP($B$28:$B$565,低压数据库!$C:$AR,26,FALSE),0)</f>
        <v>0</v>
      </c>
      <c r="AB526" s="764">
        <f>IFERROR(VLOOKUP($B$28:$B$565,低压数据库!$C:$AR,27,FALSE),0)</f>
        <v>0</v>
      </c>
      <c r="AC526" s="764">
        <f>IFERROR(VLOOKUP($B$28:$B$565,低压数据库!$C:$AR,28,FALSE),0)</f>
        <v>0</v>
      </c>
      <c r="AD526" s="764">
        <f>IFERROR(VLOOKUP($B$28:$B$565,低压数据库!$C:$AR,29,FALSE),0)</f>
        <v>0</v>
      </c>
      <c r="AE526" s="764">
        <f>IFERROR(VLOOKUP($B$28:$B$565,低压数据库!$C:$AR,30,FALSE),0)</f>
        <v>0</v>
      </c>
      <c r="AF526" s="764">
        <f>IFERROR(VLOOKUP($B$28:$B$565,低压数据库!$C:$AR,31,FALSE),0)</f>
        <v>0</v>
      </c>
      <c r="AG526" s="764">
        <f>IFERROR(VLOOKUP($B$28:$B$565,低压数据库!$C:$AR,32,FALSE),0)</f>
        <v>0</v>
      </c>
      <c r="AH526" s="764">
        <f>IFERROR(VLOOKUP($B$28:$B$565,低压数据库!$C:$AR,33,FALSE),0)</f>
        <v>0</v>
      </c>
      <c r="AI526" s="764">
        <f>IFERROR(VLOOKUP($B$28:$B$565,低压数据库!$C:$AR,34,FALSE),0)</f>
        <v>0</v>
      </c>
      <c r="AJ526" s="764">
        <f>IFERROR(VLOOKUP($B$28:$B$565,低压数据库!$C:$AR,35,FALSE),0)</f>
        <v>0</v>
      </c>
      <c r="AK526" s="764">
        <f>IFERROR(VLOOKUP($B$28:$B$565,低压数据库!$C:$AR,36,FALSE),0)</f>
        <v>0</v>
      </c>
      <c r="AL526" s="764">
        <f>IFERROR(VLOOKUP($B$28:$B$565,低压数据库!$C:$AR,37,FALSE),0)</f>
        <v>0</v>
      </c>
      <c r="AM526" s="764">
        <f>IFERROR(VLOOKUP($B$28:$B$565,低压数据库!$C:$AR,38,FALSE),0)</f>
        <v>0</v>
      </c>
      <c r="AN526" s="764">
        <f>IFERROR(VLOOKUP($B$28:$B$565,低压数据库!$C:$AR,39,FALSE),0)</f>
        <v>0</v>
      </c>
      <c r="AO526" s="764"/>
      <c r="AP526" s="764">
        <f>IFERROR(VLOOKUP($B$28:$B$565,低压数据库!$C:$AR,40,FALSE),0)</f>
        <v>0</v>
      </c>
      <c r="AQ526" s="764">
        <f>IFERROR(VLOOKUP($B$28:$B$565,低压数据库!$C:$AR,41,FALSE),0)</f>
        <v>0</v>
      </c>
      <c r="AR526" s="764"/>
      <c r="AS526" s="764"/>
      <c r="AT526" s="764"/>
      <c r="AU526" s="765">
        <f>IFERROR(VLOOKUP($B$28:$B$565,低压数据库!$C:$AR,42,FALSE),0)</f>
        <v>0</v>
      </c>
    </row>
    <row r="527" s="675" customFormat="1" customHeight="1" spans="1:47">
      <c r="A527" s="769"/>
      <c r="B527" s="772"/>
      <c r="C527" s="759"/>
      <c r="D527" s="760"/>
      <c r="E527" s="761"/>
      <c r="F527" s="761"/>
      <c r="G527" s="761"/>
      <c r="H527" s="760"/>
      <c r="I527" s="760"/>
      <c r="J527" s="768"/>
      <c r="K527" s="763"/>
      <c r="L527" s="764"/>
      <c r="M527" s="764"/>
      <c r="N527" s="764"/>
      <c r="O527" s="764"/>
      <c r="P527" s="764"/>
      <c r="Q527" s="764"/>
      <c r="R527" s="764"/>
      <c r="S527" s="764"/>
      <c r="T527" s="764"/>
      <c r="U527" s="764"/>
      <c r="V527" s="764"/>
      <c r="W527" s="764"/>
      <c r="X527" s="764"/>
      <c r="Y527" s="764"/>
      <c r="Z527" s="764"/>
      <c r="AA527" s="764"/>
      <c r="AB527" s="764"/>
      <c r="AC527" s="764"/>
      <c r="AD527" s="764"/>
      <c r="AE527" s="764"/>
      <c r="AF527" s="764"/>
      <c r="AG527" s="764"/>
      <c r="AH527" s="764"/>
      <c r="AI527" s="764"/>
      <c r="AJ527" s="764"/>
      <c r="AK527" s="764"/>
      <c r="AL527" s="764"/>
      <c r="AM527" s="764"/>
      <c r="AN527" s="764"/>
      <c r="AO527" s="764"/>
      <c r="AP527" s="764"/>
      <c r="AQ527" s="764"/>
      <c r="AR527" s="764"/>
      <c r="AS527" s="764"/>
      <c r="AT527" s="764"/>
      <c r="AU527" s="765"/>
    </row>
    <row r="528" s="675" customFormat="1" customHeight="1" spans="1:47">
      <c r="A528" s="769"/>
      <c r="B528" s="770"/>
      <c r="C528" s="759">
        <f>IFERROR(VLOOKUP(B528:B570,低压数据库!C:D,2,FALSE),0)</f>
        <v>0</v>
      </c>
      <c r="D528" s="760">
        <f>IFERROR(VLOOKUP(B528:B570,低压数据库!C:E,3,FALSE),0)</f>
        <v>0</v>
      </c>
      <c r="E528" s="761"/>
      <c r="F528" s="761"/>
      <c r="G528" s="761"/>
      <c r="H528" s="760"/>
      <c r="I528" s="760">
        <f>IFERROR(VLOOKUP(B528:B570,低压数据库!C:J,8,FALSE),0)</f>
        <v>0</v>
      </c>
      <c r="J528" s="771"/>
      <c r="K528" s="763"/>
      <c r="L528" s="764">
        <f>IFERROR(VLOOKUP($B$28:$B$565,低压数据库!$C:$AR,11,FALSE),0)</f>
        <v>0</v>
      </c>
      <c r="M528" s="764">
        <f>IFERROR(VLOOKUP($B$28:$B$565,低压数据库!$C:$AR,12,FALSE),0)</f>
        <v>0</v>
      </c>
      <c r="N528" s="764">
        <f>IFERROR(VLOOKUP($B$28:$B$565,低压数据库!$C:$AR,13,FALSE),0)</f>
        <v>0</v>
      </c>
      <c r="O528" s="764">
        <f>IFERROR(VLOOKUP($B$28:$B$565,低压数据库!$C:$AR,14,FALSE),0)</f>
        <v>0</v>
      </c>
      <c r="P528" s="764">
        <f>IFERROR(VLOOKUP($B$28:$B$565,低压数据库!$C:$AR,15,FALSE),0)</f>
        <v>0</v>
      </c>
      <c r="Q528" s="764">
        <f>IFERROR(VLOOKUP($B$28:$B$565,低压数据库!$C:$AR,16,FALSE),0)</f>
        <v>0</v>
      </c>
      <c r="R528" s="764">
        <f>IFERROR(VLOOKUP($B$28:$B$565,低压数据库!$C:$AR,17,FALSE),0)</f>
        <v>0</v>
      </c>
      <c r="S528" s="764">
        <f>IFERROR(VLOOKUP($B$28:$B$565,低压数据库!$C:$AR,18,FALSE),0)</f>
        <v>0</v>
      </c>
      <c r="T528" s="764">
        <f>IFERROR(VLOOKUP($B$28:$B$565,低压数据库!$C:$AR,19,FALSE),0)</f>
        <v>0</v>
      </c>
      <c r="U528" s="764">
        <f>IFERROR(VLOOKUP($B$28:$B$565,低压数据库!$C:$AR,20,FALSE),0)</f>
        <v>0</v>
      </c>
      <c r="V528" s="764">
        <f>IFERROR(VLOOKUP($B$28:$B$565,低压数据库!$C:$AR,21,FALSE),0)</f>
        <v>0</v>
      </c>
      <c r="W528" s="764">
        <f>IFERROR(VLOOKUP($B$28:$B$565,低压数据库!$C:$AR,22,FALSE),0)</f>
        <v>0</v>
      </c>
      <c r="X528" s="764">
        <f>IFERROR(VLOOKUP($B$28:$B$565,低压数据库!$C:$AR,23,FALSE),0)</f>
        <v>0</v>
      </c>
      <c r="Y528" s="764">
        <f>IFERROR(VLOOKUP($B$28:$B$565,低压数据库!$C:$AR,24,FALSE),0)</f>
        <v>0</v>
      </c>
      <c r="Z528" s="764">
        <f>IFERROR(VLOOKUP($B$28:$B$565,低压数据库!$C:$AR,25,FALSE),0)</f>
        <v>0</v>
      </c>
      <c r="AA528" s="764">
        <f>IFERROR(VLOOKUP($B$28:$B$565,低压数据库!$C:$AR,26,FALSE),0)</f>
        <v>0</v>
      </c>
      <c r="AB528" s="764">
        <f>IFERROR(VLOOKUP($B$28:$B$565,低压数据库!$C:$AR,27,FALSE),0)</f>
        <v>0</v>
      </c>
      <c r="AC528" s="764">
        <f>IFERROR(VLOOKUP($B$28:$B$565,低压数据库!$C:$AR,28,FALSE),0)</f>
        <v>0</v>
      </c>
      <c r="AD528" s="764">
        <f>IFERROR(VLOOKUP($B$28:$B$565,低压数据库!$C:$AR,29,FALSE),0)</f>
        <v>0</v>
      </c>
      <c r="AE528" s="764">
        <f>IFERROR(VLOOKUP($B$28:$B$565,低压数据库!$C:$AR,30,FALSE),0)</f>
        <v>0</v>
      </c>
      <c r="AF528" s="764">
        <f>IFERROR(VLOOKUP($B$28:$B$565,低压数据库!$C:$AR,31,FALSE),0)</f>
        <v>0</v>
      </c>
      <c r="AG528" s="764">
        <f>IFERROR(VLOOKUP($B$28:$B$565,低压数据库!$C:$AR,32,FALSE),0)</f>
        <v>0</v>
      </c>
      <c r="AH528" s="764">
        <f>IFERROR(VLOOKUP($B$28:$B$565,低压数据库!$C:$AR,33,FALSE),0)</f>
        <v>0</v>
      </c>
      <c r="AI528" s="764">
        <f>IFERROR(VLOOKUP($B$28:$B$565,低压数据库!$C:$AR,34,FALSE),0)</f>
        <v>0</v>
      </c>
      <c r="AJ528" s="764">
        <f>IFERROR(VLOOKUP($B$28:$B$565,低压数据库!$C:$AR,35,FALSE),0)</f>
        <v>0</v>
      </c>
      <c r="AK528" s="764">
        <f>IFERROR(VLOOKUP($B$28:$B$565,低压数据库!$C:$AR,36,FALSE),0)</f>
        <v>0</v>
      </c>
      <c r="AL528" s="764">
        <f>IFERROR(VLOOKUP($B$28:$B$565,低压数据库!$C:$AR,37,FALSE),0)</f>
        <v>0</v>
      </c>
      <c r="AM528" s="764">
        <f>IFERROR(VLOOKUP($B$28:$B$565,低压数据库!$C:$AR,38,FALSE),0)</f>
        <v>0</v>
      </c>
      <c r="AN528" s="764">
        <f>IFERROR(VLOOKUP($B$28:$B$565,低压数据库!$C:$AR,39,FALSE),0)</f>
        <v>0</v>
      </c>
      <c r="AO528" s="764"/>
      <c r="AP528" s="764">
        <f>IFERROR(VLOOKUP($B$28:$B$565,低压数据库!$C:$AR,40,FALSE),0)</f>
        <v>0</v>
      </c>
      <c r="AQ528" s="764">
        <f>IFERROR(VLOOKUP($B$28:$B$565,低压数据库!$C:$AR,41,FALSE),0)</f>
        <v>0</v>
      </c>
      <c r="AR528" s="764"/>
      <c r="AS528" s="764"/>
      <c r="AT528" s="764"/>
      <c r="AU528" s="765">
        <f>IFERROR(VLOOKUP($B$28:$B$565,低压数据库!$C:$AR,42,FALSE),0)</f>
        <v>0</v>
      </c>
    </row>
    <row r="529" s="675" customFormat="1" customHeight="1" spans="1:47">
      <c r="A529" s="769"/>
      <c r="B529" s="772"/>
      <c r="C529" s="759"/>
      <c r="D529" s="760"/>
      <c r="E529" s="761"/>
      <c r="F529" s="761"/>
      <c r="G529" s="761"/>
      <c r="H529" s="760"/>
      <c r="I529" s="760"/>
      <c r="J529" s="768"/>
      <c r="K529" s="763"/>
      <c r="L529" s="764"/>
      <c r="M529" s="764"/>
      <c r="N529" s="764"/>
      <c r="O529" s="764"/>
      <c r="P529" s="764"/>
      <c r="Q529" s="764"/>
      <c r="R529" s="764"/>
      <c r="S529" s="764"/>
      <c r="T529" s="764"/>
      <c r="U529" s="764"/>
      <c r="V529" s="764"/>
      <c r="W529" s="764"/>
      <c r="X529" s="764"/>
      <c r="Y529" s="764"/>
      <c r="Z529" s="764"/>
      <c r="AA529" s="764"/>
      <c r="AB529" s="764"/>
      <c r="AC529" s="764"/>
      <c r="AD529" s="764"/>
      <c r="AE529" s="764"/>
      <c r="AF529" s="764"/>
      <c r="AG529" s="764"/>
      <c r="AH529" s="764"/>
      <c r="AI529" s="764"/>
      <c r="AJ529" s="764"/>
      <c r="AK529" s="764"/>
      <c r="AL529" s="764"/>
      <c r="AM529" s="764"/>
      <c r="AN529" s="764"/>
      <c r="AO529" s="764"/>
      <c r="AP529" s="764"/>
      <c r="AQ529" s="764"/>
      <c r="AR529" s="764"/>
      <c r="AS529" s="764"/>
      <c r="AT529" s="764"/>
      <c r="AU529" s="765"/>
    </row>
    <row r="530" s="675" customFormat="1" customHeight="1" spans="1:47">
      <c r="A530" s="769"/>
      <c r="B530" s="770"/>
      <c r="C530" s="759">
        <f>IFERROR(VLOOKUP(B530:B570,低压数据库!C:D,2,FALSE),0)</f>
        <v>0</v>
      </c>
      <c r="D530" s="760">
        <f>IFERROR(VLOOKUP(B530:B570,低压数据库!C:E,3,FALSE),0)</f>
        <v>0</v>
      </c>
      <c r="E530" s="761"/>
      <c r="F530" s="761"/>
      <c r="G530" s="761"/>
      <c r="H530" s="760"/>
      <c r="I530" s="760">
        <f>IFERROR(VLOOKUP(B530:B570,低压数据库!C:J,8,FALSE),0)</f>
        <v>0</v>
      </c>
      <c r="J530" s="771"/>
      <c r="K530" s="763"/>
      <c r="L530" s="764">
        <f>IFERROR(VLOOKUP($B$28:$B$565,低压数据库!$C:$AR,11,FALSE),0)</f>
        <v>0</v>
      </c>
      <c r="M530" s="764">
        <f>IFERROR(VLOOKUP($B$28:$B$565,低压数据库!$C:$AR,12,FALSE),0)</f>
        <v>0</v>
      </c>
      <c r="N530" s="764">
        <f>IFERROR(VLOOKUP($B$28:$B$565,低压数据库!$C:$AR,13,FALSE),0)</f>
        <v>0</v>
      </c>
      <c r="O530" s="764">
        <f>IFERROR(VLOOKUP($B$28:$B$565,低压数据库!$C:$AR,14,FALSE),0)</f>
        <v>0</v>
      </c>
      <c r="P530" s="764">
        <f>IFERROR(VLOOKUP($B$28:$B$565,低压数据库!$C:$AR,15,FALSE),0)</f>
        <v>0</v>
      </c>
      <c r="Q530" s="764">
        <f>IFERROR(VLOOKUP($B$28:$B$565,低压数据库!$C:$AR,16,FALSE),0)</f>
        <v>0</v>
      </c>
      <c r="R530" s="764">
        <f>IFERROR(VLOOKUP($B$28:$B$565,低压数据库!$C:$AR,17,FALSE),0)</f>
        <v>0</v>
      </c>
      <c r="S530" s="764">
        <f>IFERROR(VLOOKUP($B$28:$B$565,低压数据库!$C:$AR,18,FALSE),0)</f>
        <v>0</v>
      </c>
      <c r="T530" s="764">
        <f>IFERROR(VLOOKUP($B$28:$B$565,低压数据库!$C:$AR,19,FALSE),0)</f>
        <v>0</v>
      </c>
      <c r="U530" s="764">
        <f>IFERROR(VLOOKUP($B$28:$B$565,低压数据库!$C:$AR,20,FALSE),0)</f>
        <v>0</v>
      </c>
      <c r="V530" s="764">
        <f>IFERROR(VLOOKUP($B$28:$B$565,低压数据库!$C:$AR,21,FALSE),0)</f>
        <v>0</v>
      </c>
      <c r="W530" s="764">
        <f>IFERROR(VLOOKUP($B$28:$B$565,低压数据库!$C:$AR,22,FALSE),0)</f>
        <v>0</v>
      </c>
      <c r="X530" s="764">
        <f>IFERROR(VLOOKUP($B$28:$B$565,低压数据库!$C:$AR,23,FALSE),0)</f>
        <v>0</v>
      </c>
      <c r="Y530" s="764">
        <f>IFERROR(VLOOKUP($B$28:$B$565,低压数据库!$C:$AR,24,FALSE),0)</f>
        <v>0</v>
      </c>
      <c r="Z530" s="764">
        <f>IFERROR(VLOOKUP($B$28:$B$565,低压数据库!$C:$AR,25,FALSE),0)</f>
        <v>0</v>
      </c>
      <c r="AA530" s="764">
        <f>IFERROR(VLOOKUP($B$28:$B$565,低压数据库!$C:$AR,26,FALSE),0)</f>
        <v>0</v>
      </c>
      <c r="AB530" s="764">
        <f>IFERROR(VLOOKUP($B$28:$B$565,低压数据库!$C:$AR,27,FALSE),0)</f>
        <v>0</v>
      </c>
      <c r="AC530" s="764">
        <f>IFERROR(VLOOKUP($B$28:$B$565,低压数据库!$C:$AR,28,FALSE),0)</f>
        <v>0</v>
      </c>
      <c r="AD530" s="764">
        <f>IFERROR(VLOOKUP($B$28:$B$565,低压数据库!$C:$AR,29,FALSE),0)</f>
        <v>0</v>
      </c>
      <c r="AE530" s="764">
        <f>IFERROR(VLOOKUP($B$28:$B$565,低压数据库!$C:$AR,30,FALSE),0)</f>
        <v>0</v>
      </c>
      <c r="AF530" s="764">
        <f>IFERROR(VLOOKUP($B$28:$B$565,低压数据库!$C:$AR,31,FALSE),0)</f>
        <v>0</v>
      </c>
      <c r="AG530" s="764">
        <f>IFERROR(VLOOKUP($B$28:$B$565,低压数据库!$C:$AR,32,FALSE),0)</f>
        <v>0</v>
      </c>
      <c r="AH530" s="764">
        <f>IFERROR(VLOOKUP($B$28:$B$565,低压数据库!$C:$AR,33,FALSE),0)</f>
        <v>0</v>
      </c>
      <c r="AI530" s="764">
        <f>IFERROR(VLOOKUP($B$28:$B$565,低压数据库!$C:$AR,34,FALSE),0)</f>
        <v>0</v>
      </c>
      <c r="AJ530" s="764">
        <f>IFERROR(VLOOKUP($B$28:$B$565,低压数据库!$C:$AR,35,FALSE),0)</f>
        <v>0</v>
      </c>
      <c r="AK530" s="764">
        <f>IFERROR(VLOOKUP($B$28:$B$565,低压数据库!$C:$AR,36,FALSE),0)</f>
        <v>0</v>
      </c>
      <c r="AL530" s="764">
        <f>IFERROR(VLOOKUP($B$28:$B$565,低压数据库!$C:$AR,37,FALSE),0)</f>
        <v>0</v>
      </c>
      <c r="AM530" s="764">
        <f>IFERROR(VLOOKUP($B$28:$B$565,低压数据库!$C:$AR,38,FALSE),0)</f>
        <v>0</v>
      </c>
      <c r="AN530" s="764">
        <f>IFERROR(VLOOKUP($B$28:$B$565,低压数据库!$C:$AR,39,FALSE),0)</f>
        <v>0</v>
      </c>
      <c r="AO530" s="764"/>
      <c r="AP530" s="764">
        <f>IFERROR(VLOOKUP($B$28:$B$565,低压数据库!$C:$AR,40,FALSE),0)</f>
        <v>0</v>
      </c>
      <c r="AQ530" s="764">
        <f>IFERROR(VLOOKUP($B$28:$B$565,低压数据库!$C:$AR,41,FALSE),0)</f>
        <v>0</v>
      </c>
      <c r="AR530" s="764"/>
      <c r="AS530" s="764"/>
      <c r="AT530" s="764"/>
      <c r="AU530" s="765">
        <f>IFERROR(VLOOKUP($B$28:$B$565,低压数据库!$C:$AR,42,FALSE),0)</f>
        <v>0</v>
      </c>
    </row>
    <row r="531" s="675" customFormat="1" customHeight="1" spans="1:47">
      <c r="A531" s="769"/>
      <c r="B531" s="772"/>
      <c r="C531" s="759"/>
      <c r="D531" s="760"/>
      <c r="E531" s="761"/>
      <c r="F531" s="761"/>
      <c r="G531" s="761"/>
      <c r="H531" s="760"/>
      <c r="I531" s="760"/>
      <c r="J531" s="768"/>
      <c r="K531" s="763"/>
      <c r="L531" s="764"/>
      <c r="M531" s="764"/>
      <c r="N531" s="764"/>
      <c r="O531" s="764"/>
      <c r="P531" s="764"/>
      <c r="Q531" s="764"/>
      <c r="R531" s="764"/>
      <c r="S531" s="764"/>
      <c r="T531" s="764"/>
      <c r="U531" s="764"/>
      <c r="V531" s="764"/>
      <c r="W531" s="764"/>
      <c r="X531" s="764"/>
      <c r="Y531" s="764"/>
      <c r="Z531" s="764"/>
      <c r="AA531" s="764"/>
      <c r="AB531" s="764"/>
      <c r="AC531" s="764"/>
      <c r="AD531" s="764"/>
      <c r="AE531" s="764"/>
      <c r="AF531" s="764"/>
      <c r="AG531" s="764"/>
      <c r="AH531" s="764"/>
      <c r="AI531" s="764"/>
      <c r="AJ531" s="764"/>
      <c r="AK531" s="764"/>
      <c r="AL531" s="764"/>
      <c r="AM531" s="764"/>
      <c r="AN531" s="764"/>
      <c r="AO531" s="764"/>
      <c r="AP531" s="764"/>
      <c r="AQ531" s="764"/>
      <c r="AR531" s="764"/>
      <c r="AS531" s="764"/>
      <c r="AT531" s="764"/>
      <c r="AU531" s="765"/>
    </row>
    <row r="532" s="675" customFormat="1" customHeight="1" spans="1:47">
      <c r="A532" s="769"/>
      <c r="B532" s="770"/>
      <c r="C532" s="759">
        <f>IFERROR(VLOOKUP(B532:B570,低压数据库!C:D,2,FALSE),0)</f>
        <v>0</v>
      </c>
      <c r="D532" s="760">
        <f>IFERROR(VLOOKUP(B532:B570,低压数据库!C:E,3,FALSE),0)</f>
        <v>0</v>
      </c>
      <c r="E532" s="761"/>
      <c r="F532" s="761"/>
      <c r="G532" s="761"/>
      <c r="H532" s="760"/>
      <c r="I532" s="760">
        <f>IFERROR(VLOOKUP(B532:B570,低压数据库!C:J,8,FALSE),0)</f>
        <v>0</v>
      </c>
      <c r="J532" s="771"/>
      <c r="K532" s="763"/>
      <c r="L532" s="764">
        <f>IFERROR(VLOOKUP($B$28:$B$565,低压数据库!$C:$AR,11,FALSE),0)</f>
        <v>0</v>
      </c>
      <c r="M532" s="764">
        <f>IFERROR(VLOOKUP($B$28:$B$565,低压数据库!$C:$AR,12,FALSE),0)</f>
        <v>0</v>
      </c>
      <c r="N532" s="764">
        <f>IFERROR(VLOOKUP($B$28:$B$565,低压数据库!$C:$AR,13,FALSE),0)</f>
        <v>0</v>
      </c>
      <c r="O532" s="764">
        <f>IFERROR(VLOOKUP($B$28:$B$565,低压数据库!$C:$AR,14,FALSE),0)</f>
        <v>0</v>
      </c>
      <c r="P532" s="764">
        <f>IFERROR(VLOOKUP($B$28:$B$565,低压数据库!$C:$AR,15,FALSE),0)</f>
        <v>0</v>
      </c>
      <c r="Q532" s="764">
        <f>IFERROR(VLOOKUP($B$28:$B$565,低压数据库!$C:$AR,16,FALSE),0)</f>
        <v>0</v>
      </c>
      <c r="R532" s="764">
        <f>IFERROR(VLOOKUP($B$28:$B$565,低压数据库!$C:$AR,17,FALSE),0)</f>
        <v>0</v>
      </c>
      <c r="S532" s="764">
        <f>IFERROR(VLOOKUP($B$28:$B$565,低压数据库!$C:$AR,18,FALSE),0)</f>
        <v>0</v>
      </c>
      <c r="T532" s="764">
        <f>IFERROR(VLOOKUP($B$28:$B$565,低压数据库!$C:$AR,19,FALSE),0)</f>
        <v>0</v>
      </c>
      <c r="U532" s="764">
        <f>IFERROR(VLOOKUP($B$28:$B$565,低压数据库!$C:$AR,20,FALSE),0)</f>
        <v>0</v>
      </c>
      <c r="V532" s="764">
        <f>IFERROR(VLOOKUP($B$28:$B$565,低压数据库!$C:$AR,21,FALSE),0)</f>
        <v>0</v>
      </c>
      <c r="W532" s="764">
        <f>IFERROR(VLOOKUP($B$28:$B$565,低压数据库!$C:$AR,22,FALSE),0)</f>
        <v>0</v>
      </c>
      <c r="X532" s="764">
        <f>IFERROR(VLOOKUP($B$28:$B$565,低压数据库!$C:$AR,23,FALSE),0)</f>
        <v>0</v>
      </c>
      <c r="Y532" s="764">
        <f>IFERROR(VLOOKUP($B$28:$B$565,低压数据库!$C:$AR,24,FALSE),0)</f>
        <v>0</v>
      </c>
      <c r="Z532" s="764">
        <f>IFERROR(VLOOKUP($B$28:$B$565,低压数据库!$C:$AR,25,FALSE),0)</f>
        <v>0</v>
      </c>
      <c r="AA532" s="764">
        <f>IFERROR(VLOOKUP($B$28:$B$565,低压数据库!$C:$AR,26,FALSE),0)</f>
        <v>0</v>
      </c>
      <c r="AB532" s="764">
        <f>IFERROR(VLOOKUP($B$28:$B$565,低压数据库!$C:$AR,27,FALSE),0)</f>
        <v>0</v>
      </c>
      <c r="AC532" s="764">
        <f>IFERROR(VLOOKUP($B$28:$B$565,低压数据库!$C:$AR,28,FALSE),0)</f>
        <v>0</v>
      </c>
      <c r="AD532" s="764">
        <f>IFERROR(VLOOKUP($B$28:$B$565,低压数据库!$C:$AR,29,FALSE),0)</f>
        <v>0</v>
      </c>
      <c r="AE532" s="764">
        <f>IFERROR(VLOOKUP($B$28:$B$565,低压数据库!$C:$AR,30,FALSE),0)</f>
        <v>0</v>
      </c>
      <c r="AF532" s="764">
        <f>IFERROR(VLOOKUP($B$28:$B$565,低压数据库!$C:$AR,31,FALSE),0)</f>
        <v>0</v>
      </c>
      <c r="AG532" s="764">
        <f>IFERROR(VLOOKUP($B$28:$B$565,低压数据库!$C:$AR,32,FALSE),0)</f>
        <v>0</v>
      </c>
      <c r="AH532" s="764">
        <f>IFERROR(VLOOKUP($B$28:$B$565,低压数据库!$C:$AR,33,FALSE),0)</f>
        <v>0</v>
      </c>
      <c r="AI532" s="764">
        <f>IFERROR(VLOOKUP($B$28:$B$565,低压数据库!$C:$AR,34,FALSE),0)</f>
        <v>0</v>
      </c>
      <c r="AJ532" s="764">
        <f>IFERROR(VLOOKUP($B$28:$B$565,低压数据库!$C:$AR,35,FALSE),0)</f>
        <v>0</v>
      </c>
      <c r="AK532" s="764">
        <f>IFERROR(VLOOKUP($B$28:$B$565,低压数据库!$C:$AR,36,FALSE),0)</f>
        <v>0</v>
      </c>
      <c r="AL532" s="764">
        <f>IFERROR(VLOOKUP($B$28:$B$565,低压数据库!$C:$AR,37,FALSE),0)</f>
        <v>0</v>
      </c>
      <c r="AM532" s="764">
        <f>IFERROR(VLOOKUP($B$28:$B$565,低压数据库!$C:$AR,38,FALSE),0)</f>
        <v>0</v>
      </c>
      <c r="AN532" s="764">
        <f>IFERROR(VLOOKUP($B$28:$B$565,低压数据库!$C:$AR,39,FALSE),0)</f>
        <v>0</v>
      </c>
      <c r="AO532" s="764"/>
      <c r="AP532" s="764">
        <f>IFERROR(VLOOKUP($B$28:$B$565,低压数据库!$C:$AR,40,FALSE),0)</f>
        <v>0</v>
      </c>
      <c r="AQ532" s="764">
        <f>IFERROR(VLOOKUP($B$28:$B$565,低压数据库!$C:$AR,41,FALSE),0)</f>
        <v>0</v>
      </c>
      <c r="AR532" s="764"/>
      <c r="AS532" s="764"/>
      <c r="AT532" s="764"/>
      <c r="AU532" s="765">
        <f>IFERROR(VLOOKUP($B$28:$B$565,低压数据库!$C:$AR,42,FALSE),0)</f>
        <v>0</v>
      </c>
    </row>
    <row r="533" s="675" customFormat="1" customHeight="1" spans="1:47">
      <c r="A533" s="769"/>
      <c r="B533" s="772"/>
      <c r="C533" s="759"/>
      <c r="D533" s="760"/>
      <c r="E533" s="761"/>
      <c r="F533" s="761"/>
      <c r="G533" s="761"/>
      <c r="H533" s="760"/>
      <c r="I533" s="760"/>
      <c r="J533" s="768"/>
      <c r="K533" s="763"/>
      <c r="L533" s="764"/>
      <c r="M533" s="764"/>
      <c r="N533" s="764"/>
      <c r="O533" s="764"/>
      <c r="P533" s="764"/>
      <c r="Q533" s="764"/>
      <c r="R533" s="764"/>
      <c r="S533" s="764"/>
      <c r="T533" s="764"/>
      <c r="U533" s="764"/>
      <c r="V533" s="764"/>
      <c r="W533" s="764"/>
      <c r="X533" s="764"/>
      <c r="Y533" s="764"/>
      <c r="Z533" s="764"/>
      <c r="AA533" s="764"/>
      <c r="AB533" s="764"/>
      <c r="AC533" s="764"/>
      <c r="AD533" s="764"/>
      <c r="AE533" s="764"/>
      <c r="AF533" s="764"/>
      <c r="AG533" s="764"/>
      <c r="AH533" s="764"/>
      <c r="AI533" s="764"/>
      <c r="AJ533" s="764"/>
      <c r="AK533" s="764"/>
      <c r="AL533" s="764"/>
      <c r="AM533" s="764"/>
      <c r="AN533" s="764"/>
      <c r="AO533" s="764"/>
      <c r="AP533" s="764"/>
      <c r="AQ533" s="764"/>
      <c r="AR533" s="764"/>
      <c r="AS533" s="764"/>
      <c r="AT533" s="764"/>
      <c r="AU533" s="765"/>
    </row>
    <row r="534" s="675" customFormat="1" customHeight="1" spans="1:47">
      <c r="A534" s="769"/>
      <c r="B534" s="770"/>
      <c r="C534" s="759">
        <f>IFERROR(VLOOKUP(B534:B570,低压数据库!C:D,2,FALSE),0)</f>
        <v>0</v>
      </c>
      <c r="D534" s="760">
        <f>IFERROR(VLOOKUP(B534:B570,低压数据库!C:E,3,FALSE),0)</f>
        <v>0</v>
      </c>
      <c r="E534" s="761"/>
      <c r="F534" s="761"/>
      <c r="G534" s="761"/>
      <c r="H534" s="760"/>
      <c r="I534" s="760">
        <f>IFERROR(VLOOKUP(B534:B570,低压数据库!C:J,8,FALSE),0)</f>
        <v>0</v>
      </c>
      <c r="J534" s="771"/>
      <c r="K534" s="763"/>
      <c r="L534" s="764">
        <f>IFERROR(VLOOKUP($B$28:$B$565,低压数据库!$C:$AR,11,FALSE),0)</f>
        <v>0</v>
      </c>
      <c r="M534" s="764">
        <f>IFERROR(VLOOKUP($B$28:$B$565,低压数据库!$C:$AR,12,FALSE),0)</f>
        <v>0</v>
      </c>
      <c r="N534" s="764">
        <f>IFERROR(VLOOKUP($B$28:$B$565,低压数据库!$C:$AR,13,FALSE),0)</f>
        <v>0</v>
      </c>
      <c r="O534" s="764">
        <f>IFERROR(VLOOKUP($B$28:$B$565,低压数据库!$C:$AR,14,FALSE),0)</f>
        <v>0</v>
      </c>
      <c r="P534" s="764">
        <f>IFERROR(VLOOKUP($B$28:$B$565,低压数据库!$C:$AR,15,FALSE),0)</f>
        <v>0</v>
      </c>
      <c r="Q534" s="764">
        <f>IFERROR(VLOOKUP($B$28:$B$565,低压数据库!$C:$AR,16,FALSE),0)</f>
        <v>0</v>
      </c>
      <c r="R534" s="764">
        <f>IFERROR(VLOOKUP($B$28:$B$565,低压数据库!$C:$AR,17,FALSE),0)</f>
        <v>0</v>
      </c>
      <c r="S534" s="764">
        <f>IFERROR(VLOOKUP($B$28:$B$565,低压数据库!$C:$AR,18,FALSE),0)</f>
        <v>0</v>
      </c>
      <c r="T534" s="764">
        <f>IFERROR(VLOOKUP($B$28:$B$565,低压数据库!$C:$AR,19,FALSE),0)</f>
        <v>0</v>
      </c>
      <c r="U534" s="764">
        <f>IFERROR(VLOOKUP($B$28:$B$565,低压数据库!$C:$AR,20,FALSE),0)</f>
        <v>0</v>
      </c>
      <c r="V534" s="764">
        <f>IFERROR(VLOOKUP($B$28:$B$565,低压数据库!$C:$AR,21,FALSE),0)</f>
        <v>0</v>
      </c>
      <c r="W534" s="764">
        <f>IFERROR(VLOOKUP($B$28:$B$565,低压数据库!$C:$AR,22,FALSE),0)</f>
        <v>0</v>
      </c>
      <c r="X534" s="764">
        <f>IFERROR(VLOOKUP($B$28:$B$565,低压数据库!$C:$AR,23,FALSE),0)</f>
        <v>0</v>
      </c>
      <c r="Y534" s="764">
        <f>IFERROR(VLOOKUP($B$28:$B$565,低压数据库!$C:$AR,24,FALSE),0)</f>
        <v>0</v>
      </c>
      <c r="Z534" s="764">
        <f>IFERROR(VLOOKUP($B$28:$B$565,低压数据库!$C:$AR,25,FALSE),0)</f>
        <v>0</v>
      </c>
      <c r="AA534" s="764">
        <f>IFERROR(VLOOKUP($B$28:$B$565,低压数据库!$C:$AR,26,FALSE),0)</f>
        <v>0</v>
      </c>
      <c r="AB534" s="764">
        <f>IFERROR(VLOOKUP($B$28:$B$565,低压数据库!$C:$AR,27,FALSE),0)</f>
        <v>0</v>
      </c>
      <c r="AC534" s="764">
        <f>IFERROR(VLOOKUP($B$28:$B$565,低压数据库!$C:$AR,28,FALSE),0)</f>
        <v>0</v>
      </c>
      <c r="AD534" s="764">
        <f>IFERROR(VLOOKUP($B$28:$B$565,低压数据库!$C:$AR,29,FALSE),0)</f>
        <v>0</v>
      </c>
      <c r="AE534" s="764">
        <f>IFERROR(VLOOKUP($B$28:$B$565,低压数据库!$C:$AR,30,FALSE),0)</f>
        <v>0</v>
      </c>
      <c r="AF534" s="764">
        <f>IFERROR(VLOOKUP($B$28:$B$565,低压数据库!$C:$AR,31,FALSE),0)</f>
        <v>0</v>
      </c>
      <c r="AG534" s="764">
        <f>IFERROR(VLOOKUP($B$28:$B$565,低压数据库!$C:$AR,32,FALSE),0)</f>
        <v>0</v>
      </c>
      <c r="AH534" s="764">
        <f>IFERROR(VLOOKUP($B$28:$B$565,低压数据库!$C:$AR,33,FALSE),0)</f>
        <v>0</v>
      </c>
      <c r="AI534" s="764">
        <f>IFERROR(VLOOKUP($B$28:$B$565,低压数据库!$C:$AR,34,FALSE),0)</f>
        <v>0</v>
      </c>
      <c r="AJ534" s="764">
        <f>IFERROR(VLOOKUP($B$28:$B$565,低压数据库!$C:$AR,35,FALSE),0)</f>
        <v>0</v>
      </c>
      <c r="AK534" s="764">
        <f>IFERROR(VLOOKUP($B$28:$B$565,低压数据库!$C:$AR,36,FALSE),0)</f>
        <v>0</v>
      </c>
      <c r="AL534" s="764">
        <f>IFERROR(VLOOKUP($B$28:$B$565,低压数据库!$C:$AR,37,FALSE),0)</f>
        <v>0</v>
      </c>
      <c r="AM534" s="764">
        <f>IFERROR(VLOOKUP($B$28:$B$565,低压数据库!$C:$AR,38,FALSE),0)</f>
        <v>0</v>
      </c>
      <c r="AN534" s="764">
        <f>IFERROR(VLOOKUP($B$28:$B$565,低压数据库!$C:$AR,39,FALSE),0)</f>
        <v>0</v>
      </c>
      <c r="AO534" s="764"/>
      <c r="AP534" s="764">
        <f>IFERROR(VLOOKUP($B$28:$B$565,低压数据库!$C:$AR,40,FALSE),0)</f>
        <v>0</v>
      </c>
      <c r="AQ534" s="764">
        <f>IFERROR(VLOOKUP($B$28:$B$565,低压数据库!$C:$AR,41,FALSE),0)</f>
        <v>0</v>
      </c>
      <c r="AR534" s="764"/>
      <c r="AS534" s="764"/>
      <c r="AT534" s="764"/>
      <c r="AU534" s="765">
        <f>IFERROR(VLOOKUP($B$28:$B$565,低压数据库!$C:$AR,42,FALSE),0)</f>
        <v>0</v>
      </c>
    </row>
    <row r="535" s="675" customFormat="1" customHeight="1" spans="1:47">
      <c r="A535" s="769"/>
      <c r="B535" s="772"/>
      <c r="C535" s="759"/>
      <c r="D535" s="760"/>
      <c r="E535" s="761"/>
      <c r="F535" s="761"/>
      <c r="G535" s="761"/>
      <c r="H535" s="760"/>
      <c r="I535" s="760"/>
      <c r="J535" s="768"/>
      <c r="K535" s="763"/>
      <c r="L535" s="764"/>
      <c r="M535" s="764"/>
      <c r="N535" s="764"/>
      <c r="O535" s="764"/>
      <c r="P535" s="764"/>
      <c r="Q535" s="764"/>
      <c r="R535" s="764"/>
      <c r="S535" s="764"/>
      <c r="T535" s="764"/>
      <c r="U535" s="764"/>
      <c r="V535" s="764"/>
      <c r="W535" s="764"/>
      <c r="X535" s="764"/>
      <c r="Y535" s="764"/>
      <c r="Z535" s="764"/>
      <c r="AA535" s="764"/>
      <c r="AB535" s="764"/>
      <c r="AC535" s="764"/>
      <c r="AD535" s="764"/>
      <c r="AE535" s="764"/>
      <c r="AF535" s="764"/>
      <c r="AG535" s="764"/>
      <c r="AH535" s="764"/>
      <c r="AI535" s="764"/>
      <c r="AJ535" s="764"/>
      <c r="AK535" s="764"/>
      <c r="AL535" s="764"/>
      <c r="AM535" s="764"/>
      <c r="AN535" s="764"/>
      <c r="AO535" s="764"/>
      <c r="AP535" s="764"/>
      <c r="AQ535" s="764"/>
      <c r="AR535" s="764"/>
      <c r="AS535" s="764"/>
      <c r="AT535" s="764"/>
      <c r="AU535" s="765"/>
    </row>
    <row r="536" s="675" customFormat="1" customHeight="1" spans="1:47">
      <c r="A536" s="769"/>
      <c r="B536" s="770"/>
      <c r="C536" s="759">
        <f>IFERROR(VLOOKUP(B536:B570,低压数据库!C:D,2,FALSE),0)</f>
        <v>0</v>
      </c>
      <c r="D536" s="760">
        <f>IFERROR(VLOOKUP(B536:B570,低压数据库!C:E,3,FALSE),0)</f>
        <v>0</v>
      </c>
      <c r="E536" s="761"/>
      <c r="F536" s="761"/>
      <c r="G536" s="761"/>
      <c r="H536" s="760"/>
      <c r="I536" s="760">
        <f>IFERROR(VLOOKUP(B536:B570,低压数据库!C:J,8,FALSE),0)</f>
        <v>0</v>
      </c>
      <c r="J536" s="771"/>
      <c r="K536" s="763"/>
      <c r="L536" s="764">
        <f>IFERROR(VLOOKUP($B$28:$B$565,低压数据库!$C:$AR,11,FALSE),0)</f>
        <v>0</v>
      </c>
      <c r="M536" s="764">
        <f>IFERROR(VLOOKUP($B$28:$B$565,低压数据库!$C:$AR,12,FALSE),0)</f>
        <v>0</v>
      </c>
      <c r="N536" s="764">
        <f>IFERROR(VLOOKUP($B$28:$B$565,低压数据库!$C:$AR,13,FALSE),0)</f>
        <v>0</v>
      </c>
      <c r="O536" s="764">
        <f>IFERROR(VLOOKUP($B$28:$B$565,低压数据库!$C:$AR,14,FALSE),0)</f>
        <v>0</v>
      </c>
      <c r="P536" s="764">
        <f>IFERROR(VLOOKUP($B$28:$B$565,低压数据库!$C:$AR,15,FALSE),0)</f>
        <v>0</v>
      </c>
      <c r="Q536" s="764">
        <f>IFERROR(VLOOKUP($B$28:$B$565,低压数据库!$C:$AR,16,FALSE),0)</f>
        <v>0</v>
      </c>
      <c r="R536" s="764">
        <f>IFERROR(VLOOKUP($B$28:$B$565,低压数据库!$C:$AR,17,FALSE),0)</f>
        <v>0</v>
      </c>
      <c r="S536" s="764">
        <f>IFERROR(VLOOKUP($B$28:$B$565,低压数据库!$C:$AR,18,FALSE),0)</f>
        <v>0</v>
      </c>
      <c r="T536" s="764">
        <f>IFERROR(VLOOKUP($B$28:$B$565,低压数据库!$C:$AR,19,FALSE),0)</f>
        <v>0</v>
      </c>
      <c r="U536" s="764">
        <f>IFERROR(VLOOKUP($B$28:$B$565,低压数据库!$C:$AR,20,FALSE),0)</f>
        <v>0</v>
      </c>
      <c r="V536" s="764">
        <f>IFERROR(VLOOKUP($B$28:$B$565,低压数据库!$C:$AR,21,FALSE),0)</f>
        <v>0</v>
      </c>
      <c r="W536" s="764">
        <f>IFERROR(VLOOKUP($B$28:$B$565,低压数据库!$C:$AR,22,FALSE),0)</f>
        <v>0</v>
      </c>
      <c r="X536" s="764">
        <f>IFERROR(VLOOKUP($B$28:$B$565,低压数据库!$C:$AR,23,FALSE),0)</f>
        <v>0</v>
      </c>
      <c r="Y536" s="764">
        <f>IFERROR(VLOOKUP($B$28:$B$565,低压数据库!$C:$AR,24,FALSE),0)</f>
        <v>0</v>
      </c>
      <c r="Z536" s="764">
        <f>IFERROR(VLOOKUP($B$28:$B$565,低压数据库!$C:$AR,25,FALSE),0)</f>
        <v>0</v>
      </c>
      <c r="AA536" s="764">
        <f>IFERROR(VLOOKUP($B$28:$B$565,低压数据库!$C:$AR,26,FALSE),0)</f>
        <v>0</v>
      </c>
      <c r="AB536" s="764">
        <f>IFERROR(VLOOKUP($B$28:$B$565,低压数据库!$C:$AR,27,FALSE),0)</f>
        <v>0</v>
      </c>
      <c r="AC536" s="764">
        <f>IFERROR(VLOOKUP($B$28:$B$565,低压数据库!$C:$AR,28,FALSE),0)</f>
        <v>0</v>
      </c>
      <c r="AD536" s="764">
        <f>IFERROR(VLOOKUP($B$28:$B$565,低压数据库!$C:$AR,29,FALSE),0)</f>
        <v>0</v>
      </c>
      <c r="AE536" s="764">
        <f>IFERROR(VLOOKUP($B$28:$B$565,低压数据库!$C:$AR,30,FALSE),0)</f>
        <v>0</v>
      </c>
      <c r="AF536" s="764">
        <f>IFERROR(VLOOKUP($B$28:$B$565,低压数据库!$C:$AR,31,FALSE),0)</f>
        <v>0</v>
      </c>
      <c r="AG536" s="764">
        <f>IFERROR(VLOOKUP($B$28:$B$565,低压数据库!$C:$AR,32,FALSE),0)</f>
        <v>0</v>
      </c>
      <c r="AH536" s="764">
        <f>IFERROR(VLOOKUP($B$28:$B$565,低压数据库!$C:$AR,33,FALSE),0)</f>
        <v>0</v>
      </c>
      <c r="AI536" s="764">
        <f>IFERROR(VLOOKUP($B$28:$B$565,低压数据库!$C:$AR,34,FALSE),0)</f>
        <v>0</v>
      </c>
      <c r="AJ536" s="764">
        <f>IFERROR(VLOOKUP($B$28:$B$565,低压数据库!$C:$AR,35,FALSE),0)</f>
        <v>0</v>
      </c>
      <c r="AK536" s="764">
        <f>IFERROR(VLOOKUP($B$28:$B$565,低压数据库!$C:$AR,36,FALSE),0)</f>
        <v>0</v>
      </c>
      <c r="AL536" s="764">
        <f>IFERROR(VLOOKUP($B$28:$B$565,低压数据库!$C:$AR,37,FALSE),0)</f>
        <v>0</v>
      </c>
      <c r="AM536" s="764">
        <f>IFERROR(VLOOKUP($B$28:$B$565,低压数据库!$C:$AR,38,FALSE),0)</f>
        <v>0</v>
      </c>
      <c r="AN536" s="764">
        <f>IFERROR(VLOOKUP($B$28:$B$565,低压数据库!$C:$AR,39,FALSE),0)</f>
        <v>0</v>
      </c>
      <c r="AO536" s="764"/>
      <c r="AP536" s="764">
        <f>IFERROR(VLOOKUP($B$28:$B$565,低压数据库!$C:$AR,40,FALSE),0)</f>
        <v>0</v>
      </c>
      <c r="AQ536" s="764">
        <f>IFERROR(VLOOKUP($B$28:$B$565,低压数据库!$C:$AR,41,FALSE),0)</f>
        <v>0</v>
      </c>
      <c r="AR536" s="764"/>
      <c r="AS536" s="764"/>
      <c r="AT536" s="764"/>
      <c r="AU536" s="765">
        <f>IFERROR(VLOOKUP($B$28:$B$565,低压数据库!$C:$AR,42,FALSE),0)</f>
        <v>0</v>
      </c>
    </row>
    <row r="537" s="675" customFormat="1" customHeight="1" spans="1:47">
      <c r="A537" s="769"/>
      <c r="B537" s="772"/>
      <c r="C537" s="759"/>
      <c r="D537" s="760"/>
      <c r="E537" s="761"/>
      <c r="F537" s="761"/>
      <c r="G537" s="761"/>
      <c r="H537" s="760"/>
      <c r="I537" s="760"/>
      <c r="J537" s="768"/>
      <c r="K537" s="763"/>
      <c r="L537" s="764"/>
      <c r="M537" s="764"/>
      <c r="N537" s="764"/>
      <c r="O537" s="764"/>
      <c r="P537" s="764"/>
      <c r="Q537" s="764"/>
      <c r="R537" s="764"/>
      <c r="S537" s="764"/>
      <c r="T537" s="764"/>
      <c r="U537" s="764"/>
      <c r="V537" s="764"/>
      <c r="W537" s="764"/>
      <c r="X537" s="764"/>
      <c r="Y537" s="764"/>
      <c r="Z537" s="764"/>
      <c r="AA537" s="764"/>
      <c r="AB537" s="764"/>
      <c r="AC537" s="764"/>
      <c r="AD537" s="764"/>
      <c r="AE537" s="764"/>
      <c r="AF537" s="764"/>
      <c r="AG537" s="764"/>
      <c r="AH537" s="764"/>
      <c r="AI537" s="764"/>
      <c r="AJ537" s="764"/>
      <c r="AK537" s="764"/>
      <c r="AL537" s="764"/>
      <c r="AM537" s="764"/>
      <c r="AN537" s="764"/>
      <c r="AO537" s="764"/>
      <c r="AP537" s="764"/>
      <c r="AQ537" s="764"/>
      <c r="AR537" s="764"/>
      <c r="AS537" s="764"/>
      <c r="AT537" s="764"/>
      <c r="AU537" s="765"/>
    </row>
    <row r="538" s="675" customFormat="1" customHeight="1" spans="1:47">
      <c r="A538" s="769"/>
      <c r="B538" s="770"/>
      <c r="C538" s="759">
        <f>IFERROR(VLOOKUP(B538:B570,低压数据库!C:D,2,FALSE),0)</f>
        <v>0</v>
      </c>
      <c r="D538" s="760">
        <f>IFERROR(VLOOKUP(B538:B570,低压数据库!C:E,3,FALSE),0)</f>
        <v>0</v>
      </c>
      <c r="E538" s="761"/>
      <c r="F538" s="761"/>
      <c r="G538" s="761"/>
      <c r="H538" s="760"/>
      <c r="I538" s="760">
        <f>IFERROR(VLOOKUP(B538:B570,低压数据库!C:J,8,FALSE),0)</f>
        <v>0</v>
      </c>
      <c r="J538" s="771"/>
      <c r="K538" s="763"/>
      <c r="L538" s="764">
        <f>IFERROR(VLOOKUP($B$28:$B$565,低压数据库!$C:$AR,11,FALSE),0)</f>
        <v>0</v>
      </c>
      <c r="M538" s="764">
        <f>IFERROR(VLOOKUP($B$28:$B$565,低压数据库!$C:$AR,12,FALSE),0)</f>
        <v>0</v>
      </c>
      <c r="N538" s="764">
        <f>IFERROR(VLOOKUP($B$28:$B$565,低压数据库!$C:$AR,13,FALSE),0)</f>
        <v>0</v>
      </c>
      <c r="O538" s="764">
        <f>IFERROR(VLOOKUP($B$28:$B$565,低压数据库!$C:$AR,14,FALSE),0)</f>
        <v>0</v>
      </c>
      <c r="P538" s="764">
        <f>IFERROR(VLOOKUP($B$28:$B$565,低压数据库!$C:$AR,15,FALSE),0)</f>
        <v>0</v>
      </c>
      <c r="Q538" s="764">
        <f>IFERROR(VLOOKUP($B$28:$B$565,低压数据库!$C:$AR,16,FALSE),0)</f>
        <v>0</v>
      </c>
      <c r="R538" s="764">
        <f>IFERROR(VLOOKUP($B$28:$B$565,低压数据库!$C:$AR,17,FALSE),0)</f>
        <v>0</v>
      </c>
      <c r="S538" s="764">
        <f>IFERROR(VLOOKUP($B$28:$B$565,低压数据库!$C:$AR,18,FALSE),0)</f>
        <v>0</v>
      </c>
      <c r="T538" s="764">
        <f>IFERROR(VLOOKUP($B$28:$B$565,低压数据库!$C:$AR,19,FALSE),0)</f>
        <v>0</v>
      </c>
      <c r="U538" s="764">
        <f>IFERROR(VLOOKUP($B$28:$B$565,低压数据库!$C:$AR,20,FALSE),0)</f>
        <v>0</v>
      </c>
      <c r="V538" s="764">
        <f>IFERROR(VLOOKUP($B$28:$B$565,低压数据库!$C:$AR,21,FALSE),0)</f>
        <v>0</v>
      </c>
      <c r="W538" s="764">
        <f>IFERROR(VLOOKUP($B$28:$B$565,低压数据库!$C:$AR,22,FALSE),0)</f>
        <v>0</v>
      </c>
      <c r="X538" s="764">
        <f>IFERROR(VLOOKUP($B$28:$B$565,低压数据库!$C:$AR,23,FALSE),0)</f>
        <v>0</v>
      </c>
      <c r="Y538" s="764">
        <f>IFERROR(VLOOKUP($B$28:$B$565,低压数据库!$C:$AR,24,FALSE),0)</f>
        <v>0</v>
      </c>
      <c r="Z538" s="764">
        <f>IFERROR(VLOOKUP($B$28:$B$565,低压数据库!$C:$AR,25,FALSE),0)</f>
        <v>0</v>
      </c>
      <c r="AA538" s="764">
        <f>IFERROR(VLOOKUP($B$28:$B$565,低压数据库!$C:$AR,26,FALSE),0)</f>
        <v>0</v>
      </c>
      <c r="AB538" s="764">
        <f>IFERROR(VLOOKUP($B$28:$B$565,低压数据库!$C:$AR,27,FALSE),0)</f>
        <v>0</v>
      </c>
      <c r="AC538" s="764">
        <f>IFERROR(VLOOKUP($B$28:$B$565,低压数据库!$C:$AR,28,FALSE),0)</f>
        <v>0</v>
      </c>
      <c r="AD538" s="764">
        <f>IFERROR(VLOOKUP($B$28:$B$565,低压数据库!$C:$AR,29,FALSE),0)</f>
        <v>0</v>
      </c>
      <c r="AE538" s="764">
        <f>IFERROR(VLOOKUP($B$28:$B$565,低压数据库!$C:$AR,30,FALSE),0)</f>
        <v>0</v>
      </c>
      <c r="AF538" s="764">
        <f>IFERROR(VLOOKUP($B$28:$B$565,低压数据库!$C:$AR,31,FALSE),0)</f>
        <v>0</v>
      </c>
      <c r="AG538" s="764">
        <f>IFERROR(VLOOKUP($B$28:$B$565,低压数据库!$C:$AR,32,FALSE),0)</f>
        <v>0</v>
      </c>
      <c r="AH538" s="764">
        <f>IFERROR(VLOOKUP($B$28:$B$565,低压数据库!$C:$AR,33,FALSE),0)</f>
        <v>0</v>
      </c>
      <c r="AI538" s="764">
        <f>IFERROR(VLOOKUP($B$28:$B$565,低压数据库!$C:$AR,34,FALSE),0)</f>
        <v>0</v>
      </c>
      <c r="AJ538" s="764">
        <f>IFERROR(VLOOKUP($B$28:$B$565,低压数据库!$C:$AR,35,FALSE),0)</f>
        <v>0</v>
      </c>
      <c r="AK538" s="764">
        <f>IFERROR(VLOOKUP($B$28:$B$565,低压数据库!$C:$AR,36,FALSE),0)</f>
        <v>0</v>
      </c>
      <c r="AL538" s="764">
        <f>IFERROR(VLOOKUP($B$28:$B$565,低压数据库!$C:$AR,37,FALSE),0)</f>
        <v>0</v>
      </c>
      <c r="AM538" s="764">
        <f>IFERROR(VLOOKUP($B$28:$B$565,低压数据库!$C:$AR,38,FALSE),0)</f>
        <v>0</v>
      </c>
      <c r="AN538" s="764">
        <f>IFERROR(VLOOKUP($B$28:$B$565,低压数据库!$C:$AR,39,FALSE),0)</f>
        <v>0</v>
      </c>
      <c r="AO538" s="764"/>
      <c r="AP538" s="764">
        <f>IFERROR(VLOOKUP($B$28:$B$565,低压数据库!$C:$AR,40,FALSE),0)</f>
        <v>0</v>
      </c>
      <c r="AQ538" s="764">
        <f>IFERROR(VLOOKUP($B$28:$B$565,低压数据库!$C:$AR,41,FALSE),0)</f>
        <v>0</v>
      </c>
      <c r="AR538" s="764"/>
      <c r="AS538" s="764"/>
      <c r="AT538" s="764"/>
      <c r="AU538" s="765">
        <f>IFERROR(VLOOKUP($B$28:$B$565,低压数据库!$C:$AR,42,FALSE),0)</f>
        <v>0</v>
      </c>
    </row>
    <row r="539" s="675" customFormat="1" customHeight="1" spans="1:47">
      <c r="A539" s="769"/>
      <c r="B539" s="772"/>
      <c r="C539" s="759"/>
      <c r="D539" s="760"/>
      <c r="E539" s="761"/>
      <c r="F539" s="761"/>
      <c r="G539" s="761"/>
      <c r="H539" s="760"/>
      <c r="I539" s="760"/>
      <c r="J539" s="768"/>
      <c r="K539" s="763"/>
      <c r="L539" s="764"/>
      <c r="M539" s="764"/>
      <c r="N539" s="764"/>
      <c r="O539" s="764"/>
      <c r="P539" s="764"/>
      <c r="Q539" s="764"/>
      <c r="R539" s="764"/>
      <c r="S539" s="764"/>
      <c r="T539" s="764"/>
      <c r="U539" s="764"/>
      <c r="V539" s="764"/>
      <c r="W539" s="764"/>
      <c r="X539" s="764"/>
      <c r="Y539" s="764"/>
      <c r="Z539" s="764"/>
      <c r="AA539" s="764"/>
      <c r="AB539" s="764"/>
      <c r="AC539" s="764"/>
      <c r="AD539" s="764"/>
      <c r="AE539" s="764"/>
      <c r="AF539" s="764"/>
      <c r="AG539" s="764"/>
      <c r="AH539" s="764"/>
      <c r="AI539" s="764"/>
      <c r="AJ539" s="764"/>
      <c r="AK539" s="764"/>
      <c r="AL539" s="764"/>
      <c r="AM539" s="764"/>
      <c r="AN539" s="764"/>
      <c r="AO539" s="764"/>
      <c r="AP539" s="764"/>
      <c r="AQ539" s="764"/>
      <c r="AR539" s="764"/>
      <c r="AS539" s="764"/>
      <c r="AT539" s="764"/>
      <c r="AU539" s="765"/>
    </row>
    <row r="540" s="675" customFormat="1" customHeight="1" spans="1:47">
      <c r="A540" s="769"/>
      <c r="B540" s="770"/>
      <c r="C540" s="759">
        <f>IFERROR(VLOOKUP(B540:B570,低压数据库!C:D,2,FALSE),0)</f>
        <v>0</v>
      </c>
      <c r="D540" s="760">
        <f>IFERROR(VLOOKUP(B540:B570,低压数据库!C:E,3,FALSE),0)</f>
        <v>0</v>
      </c>
      <c r="E540" s="761"/>
      <c r="F540" s="761"/>
      <c r="G540" s="761"/>
      <c r="H540" s="760"/>
      <c r="I540" s="760">
        <f>IFERROR(VLOOKUP(B540:B570,低压数据库!C:J,8,FALSE),0)</f>
        <v>0</v>
      </c>
      <c r="J540" s="771"/>
      <c r="K540" s="763"/>
      <c r="L540" s="764">
        <f>IFERROR(VLOOKUP($B$28:$B$565,低压数据库!$C:$AR,11,FALSE),0)</f>
        <v>0</v>
      </c>
      <c r="M540" s="764">
        <f>IFERROR(VLOOKUP($B$28:$B$565,低压数据库!$C:$AR,12,FALSE),0)</f>
        <v>0</v>
      </c>
      <c r="N540" s="764">
        <f>IFERROR(VLOOKUP($B$28:$B$565,低压数据库!$C:$AR,13,FALSE),0)</f>
        <v>0</v>
      </c>
      <c r="O540" s="764">
        <f>IFERROR(VLOOKUP($B$28:$B$565,低压数据库!$C:$AR,14,FALSE),0)</f>
        <v>0</v>
      </c>
      <c r="P540" s="764">
        <f>IFERROR(VLOOKUP($B$28:$B$565,低压数据库!$C:$AR,15,FALSE),0)</f>
        <v>0</v>
      </c>
      <c r="Q540" s="764">
        <f>IFERROR(VLOOKUP($B$28:$B$565,低压数据库!$C:$AR,16,FALSE),0)</f>
        <v>0</v>
      </c>
      <c r="R540" s="764">
        <f>IFERROR(VLOOKUP($B$28:$B$565,低压数据库!$C:$AR,17,FALSE),0)</f>
        <v>0</v>
      </c>
      <c r="S540" s="764">
        <f>IFERROR(VLOOKUP($B$28:$B$565,低压数据库!$C:$AR,18,FALSE),0)</f>
        <v>0</v>
      </c>
      <c r="T540" s="764">
        <f>IFERROR(VLOOKUP($B$28:$B$565,低压数据库!$C:$AR,19,FALSE),0)</f>
        <v>0</v>
      </c>
      <c r="U540" s="764">
        <f>IFERROR(VLOOKUP($B$28:$B$565,低压数据库!$C:$AR,20,FALSE),0)</f>
        <v>0</v>
      </c>
      <c r="V540" s="764">
        <f>IFERROR(VLOOKUP($B$28:$B$565,低压数据库!$C:$AR,21,FALSE),0)</f>
        <v>0</v>
      </c>
      <c r="W540" s="764">
        <f>IFERROR(VLOOKUP($B$28:$B$565,低压数据库!$C:$AR,22,FALSE),0)</f>
        <v>0</v>
      </c>
      <c r="X540" s="764">
        <f>IFERROR(VLOOKUP($B$28:$B$565,低压数据库!$C:$AR,23,FALSE),0)</f>
        <v>0</v>
      </c>
      <c r="Y540" s="764">
        <f>IFERROR(VLOOKUP($B$28:$B$565,低压数据库!$C:$AR,24,FALSE),0)</f>
        <v>0</v>
      </c>
      <c r="Z540" s="764">
        <f>IFERROR(VLOOKUP($B$28:$B$565,低压数据库!$C:$AR,25,FALSE),0)</f>
        <v>0</v>
      </c>
      <c r="AA540" s="764">
        <f>IFERROR(VLOOKUP($B$28:$B$565,低压数据库!$C:$AR,26,FALSE),0)</f>
        <v>0</v>
      </c>
      <c r="AB540" s="764">
        <f>IFERROR(VLOOKUP($B$28:$B$565,低压数据库!$C:$AR,27,FALSE),0)</f>
        <v>0</v>
      </c>
      <c r="AC540" s="764">
        <f>IFERROR(VLOOKUP($B$28:$B$565,低压数据库!$C:$AR,28,FALSE),0)</f>
        <v>0</v>
      </c>
      <c r="AD540" s="764">
        <f>IFERROR(VLOOKUP($B$28:$B$565,低压数据库!$C:$AR,29,FALSE),0)</f>
        <v>0</v>
      </c>
      <c r="AE540" s="764">
        <f>IFERROR(VLOOKUP($B$28:$B$565,低压数据库!$C:$AR,30,FALSE),0)</f>
        <v>0</v>
      </c>
      <c r="AF540" s="764">
        <f>IFERROR(VLOOKUP($B$28:$B$565,低压数据库!$C:$AR,31,FALSE),0)</f>
        <v>0</v>
      </c>
      <c r="AG540" s="764">
        <f>IFERROR(VLOOKUP($B$28:$B$565,低压数据库!$C:$AR,32,FALSE),0)</f>
        <v>0</v>
      </c>
      <c r="AH540" s="764">
        <f>IFERROR(VLOOKUP($B$28:$B$565,低压数据库!$C:$AR,33,FALSE),0)</f>
        <v>0</v>
      </c>
      <c r="AI540" s="764">
        <f>IFERROR(VLOOKUP($B$28:$B$565,低压数据库!$C:$AR,34,FALSE),0)</f>
        <v>0</v>
      </c>
      <c r="AJ540" s="764">
        <f>IFERROR(VLOOKUP($B$28:$B$565,低压数据库!$C:$AR,35,FALSE),0)</f>
        <v>0</v>
      </c>
      <c r="AK540" s="764">
        <f>IFERROR(VLOOKUP($B$28:$B$565,低压数据库!$C:$AR,36,FALSE),0)</f>
        <v>0</v>
      </c>
      <c r="AL540" s="764">
        <f>IFERROR(VLOOKUP($B$28:$B$565,低压数据库!$C:$AR,37,FALSE),0)</f>
        <v>0</v>
      </c>
      <c r="AM540" s="764">
        <f>IFERROR(VLOOKUP($B$28:$B$565,低压数据库!$C:$AR,38,FALSE),0)</f>
        <v>0</v>
      </c>
      <c r="AN540" s="764">
        <f>IFERROR(VLOOKUP($B$28:$B$565,低压数据库!$C:$AR,39,FALSE),0)</f>
        <v>0</v>
      </c>
      <c r="AO540" s="764"/>
      <c r="AP540" s="764">
        <f>IFERROR(VLOOKUP($B$28:$B$565,低压数据库!$C:$AR,40,FALSE),0)</f>
        <v>0</v>
      </c>
      <c r="AQ540" s="764">
        <f>IFERROR(VLOOKUP($B$28:$B$565,低压数据库!$C:$AR,41,FALSE),0)</f>
        <v>0</v>
      </c>
      <c r="AR540" s="764"/>
      <c r="AS540" s="764"/>
      <c r="AT540" s="764"/>
      <c r="AU540" s="765">
        <f>IFERROR(VLOOKUP($B$28:$B$565,低压数据库!$C:$AR,42,FALSE),0)</f>
        <v>0</v>
      </c>
    </row>
    <row r="541" s="675" customFormat="1" customHeight="1" spans="1:47">
      <c r="A541" s="769"/>
      <c r="B541" s="772"/>
      <c r="C541" s="759"/>
      <c r="D541" s="760"/>
      <c r="E541" s="761"/>
      <c r="F541" s="761"/>
      <c r="G541" s="761"/>
      <c r="H541" s="760"/>
      <c r="I541" s="760"/>
      <c r="J541" s="768"/>
      <c r="K541" s="763"/>
      <c r="L541" s="764"/>
      <c r="M541" s="764"/>
      <c r="N541" s="764"/>
      <c r="O541" s="764"/>
      <c r="P541" s="764"/>
      <c r="Q541" s="764"/>
      <c r="R541" s="764"/>
      <c r="S541" s="764"/>
      <c r="T541" s="764"/>
      <c r="U541" s="764"/>
      <c r="V541" s="764"/>
      <c r="W541" s="764"/>
      <c r="X541" s="764"/>
      <c r="Y541" s="764"/>
      <c r="Z541" s="764"/>
      <c r="AA541" s="764"/>
      <c r="AB541" s="764"/>
      <c r="AC541" s="764"/>
      <c r="AD541" s="764"/>
      <c r="AE541" s="764"/>
      <c r="AF541" s="764"/>
      <c r="AG541" s="764"/>
      <c r="AH541" s="764"/>
      <c r="AI541" s="764"/>
      <c r="AJ541" s="764"/>
      <c r="AK541" s="764"/>
      <c r="AL541" s="764"/>
      <c r="AM541" s="764"/>
      <c r="AN541" s="764"/>
      <c r="AO541" s="764"/>
      <c r="AP541" s="764"/>
      <c r="AQ541" s="764"/>
      <c r="AR541" s="764"/>
      <c r="AS541" s="764"/>
      <c r="AT541" s="764"/>
      <c r="AU541" s="765"/>
    </row>
    <row r="542" s="675" customFormat="1" customHeight="1" spans="1:47">
      <c r="A542" s="769"/>
      <c r="B542" s="770"/>
      <c r="C542" s="759">
        <f>IFERROR(VLOOKUP(B542:B570,低压数据库!C:D,2,FALSE),0)</f>
        <v>0</v>
      </c>
      <c r="D542" s="760">
        <f>IFERROR(VLOOKUP(B542:B570,低压数据库!C:E,3,FALSE),0)</f>
        <v>0</v>
      </c>
      <c r="E542" s="761"/>
      <c r="F542" s="761"/>
      <c r="G542" s="761"/>
      <c r="H542" s="760"/>
      <c r="I542" s="760">
        <f>IFERROR(VLOOKUP(B542:B570,低压数据库!C:J,8,FALSE),0)</f>
        <v>0</v>
      </c>
      <c r="J542" s="771"/>
      <c r="K542" s="763"/>
      <c r="L542" s="764">
        <f>IFERROR(VLOOKUP($B$28:$B$565,低压数据库!$C:$AR,11,FALSE),0)</f>
        <v>0</v>
      </c>
      <c r="M542" s="764">
        <f>IFERROR(VLOOKUP($B$28:$B$565,低压数据库!$C:$AR,12,FALSE),0)</f>
        <v>0</v>
      </c>
      <c r="N542" s="764">
        <f>IFERROR(VLOOKUP($B$28:$B$565,低压数据库!$C:$AR,13,FALSE),0)</f>
        <v>0</v>
      </c>
      <c r="O542" s="764">
        <f>IFERROR(VLOOKUP($B$28:$B$565,低压数据库!$C:$AR,14,FALSE),0)</f>
        <v>0</v>
      </c>
      <c r="P542" s="764">
        <f>IFERROR(VLOOKUP($B$28:$B$565,低压数据库!$C:$AR,15,FALSE),0)</f>
        <v>0</v>
      </c>
      <c r="Q542" s="764">
        <f>IFERROR(VLOOKUP($B$28:$B$565,低压数据库!$C:$AR,16,FALSE),0)</f>
        <v>0</v>
      </c>
      <c r="R542" s="764">
        <f>IFERROR(VLOOKUP($B$28:$B$565,低压数据库!$C:$AR,17,FALSE),0)</f>
        <v>0</v>
      </c>
      <c r="S542" s="764">
        <f>IFERROR(VLOOKUP($B$28:$B$565,低压数据库!$C:$AR,18,FALSE),0)</f>
        <v>0</v>
      </c>
      <c r="T542" s="764">
        <f>IFERROR(VLOOKUP($B$28:$B$565,低压数据库!$C:$AR,19,FALSE),0)</f>
        <v>0</v>
      </c>
      <c r="U542" s="764">
        <f>IFERROR(VLOOKUP($B$28:$B$565,低压数据库!$C:$AR,20,FALSE),0)</f>
        <v>0</v>
      </c>
      <c r="V542" s="764">
        <f>IFERROR(VLOOKUP($B$28:$B$565,低压数据库!$C:$AR,21,FALSE),0)</f>
        <v>0</v>
      </c>
      <c r="W542" s="764">
        <f>IFERROR(VLOOKUP($B$28:$B$565,低压数据库!$C:$AR,22,FALSE),0)</f>
        <v>0</v>
      </c>
      <c r="X542" s="764">
        <f>IFERROR(VLOOKUP($B$28:$B$565,低压数据库!$C:$AR,23,FALSE),0)</f>
        <v>0</v>
      </c>
      <c r="Y542" s="764">
        <f>IFERROR(VLOOKUP($B$28:$B$565,低压数据库!$C:$AR,24,FALSE),0)</f>
        <v>0</v>
      </c>
      <c r="Z542" s="764">
        <f>IFERROR(VLOOKUP($B$28:$B$565,低压数据库!$C:$AR,25,FALSE),0)</f>
        <v>0</v>
      </c>
      <c r="AA542" s="764">
        <f>IFERROR(VLOOKUP($B$28:$B$565,低压数据库!$C:$AR,26,FALSE),0)</f>
        <v>0</v>
      </c>
      <c r="AB542" s="764">
        <f>IFERROR(VLOOKUP($B$28:$B$565,低压数据库!$C:$AR,27,FALSE),0)</f>
        <v>0</v>
      </c>
      <c r="AC542" s="764">
        <f>IFERROR(VLOOKUP($B$28:$B$565,低压数据库!$C:$AR,28,FALSE),0)</f>
        <v>0</v>
      </c>
      <c r="AD542" s="764">
        <f>IFERROR(VLOOKUP($B$28:$B$565,低压数据库!$C:$AR,29,FALSE),0)</f>
        <v>0</v>
      </c>
      <c r="AE542" s="764">
        <f>IFERROR(VLOOKUP($B$28:$B$565,低压数据库!$C:$AR,30,FALSE),0)</f>
        <v>0</v>
      </c>
      <c r="AF542" s="764">
        <f>IFERROR(VLOOKUP($B$28:$B$565,低压数据库!$C:$AR,31,FALSE),0)</f>
        <v>0</v>
      </c>
      <c r="AG542" s="764">
        <f>IFERROR(VLOOKUP($B$28:$B$565,低压数据库!$C:$AR,32,FALSE),0)</f>
        <v>0</v>
      </c>
      <c r="AH542" s="764">
        <f>IFERROR(VLOOKUP($B$28:$B$565,低压数据库!$C:$AR,33,FALSE),0)</f>
        <v>0</v>
      </c>
      <c r="AI542" s="764">
        <f>IFERROR(VLOOKUP($B$28:$B$565,低压数据库!$C:$AR,34,FALSE),0)</f>
        <v>0</v>
      </c>
      <c r="AJ542" s="764">
        <f>IFERROR(VLOOKUP($B$28:$B$565,低压数据库!$C:$AR,35,FALSE),0)</f>
        <v>0</v>
      </c>
      <c r="AK542" s="764">
        <f>IFERROR(VLOOKUP($B$28:$B$565,低压数据库!$C:$AR,36,FALSE),0)</f>
        <v>0</v>
      </c>
      <c r="AL542" s="764">
        <f>IFERROR(VLOOKUP($B$28:$B$565,低压数据库!$C:$AR,37,FALSE),0)</f>
        <v>0</v>
      </c>
      <c r="AM542" s="764">
        <f>IFERROR(VLOOKUP($B$28:$B$565,低压数据库!$C:$AR,38,FALSE),0)</f>
        <v>0</v>
      </c>
      <c r="AN542" s="764">
        <f>IFERROR(VLOOKUP($B$28:$B$565,低压数据库!$C:$AR,39,FALSE),0)</f>
        <v>0</v>
      </c>
      <c r="AO542" s="764"/>
      <c r="AP542" s="764">
        <f>IFERROR(VLOOKUP($B$28:$B$565,低压数据库!$C:$AR,40,FALSE),0)</f>
        <v>0</v>
      </c>
      <c r="AQ542" s="764">
        <f>IFERROR(VLOOKUP($B$28:$B$565,低压数据库!$C:$AR,41,FALSE),0)</f>
        <v>0</v>
      </c>
      <c r="AR542" s="764"/>
      <c r="AS542" s="764"/>
      <c r="AT542" s="764"/>
      <c r="AU542" s="765">
        <f>IFERROR(VLOOKUP($B$28:$B$565,低压数据库!$C:$AR,42,FALSE),0)</f>
        <v>0</v>
      </c>
    </row>
    <row r="543" s="675" customFormat="1" customHeight="1" spans="1:47">
      <c r="A543" s="769"/>
      <c r="B543" s="772"/>
      <c r="C543" s="759"/>
      <c r="D543" s="760"/>
      <c r="E543" s="761"/>
      <c r="F543" s="761"/>
      <c r="G543" s="761"/>
      <c r="H543" s="760"/>
      <c r="I543" s="760"/>
      <c r="J543" s="768"/>
      <c r="K543" s="763"/>
      <c r="L543" s="764"/>
      <c r="M543" s="764"/>
      <c r="N543" s="764"/>
      <c r="O543" s="764"/>
      <c r="P543" s="764"/>
      <c r="Q543" s="764"/>
      <c r="R543" s="764"/>
      <c r="S543" s="764"/>
      <c r="T543" s="764"/>
      <c r="U543" s="764"/>
      <c r="V543" s="764"/>
      <c r="W543" s="764"/>
      <c r="X543" s="764"/>
      <c r="Y543" s="764"/>
      <c r="Z543" s="764"/>
      <c r="AA543" s="764"/>
      <c r="AB543" s="764"/>
      <c r="AC543" s="764"/>
      <c r="AD543" s="764"/>
      <c r="AE543" s="764"/>
      <c r="AF543" s="764"/>
      <c r="AG543" s="764"/>
      <c r="AH543" s="764"/>
      <c r="AI543" s="764"/>
      <c r="AJ543" s="764"/>
      <c r="AK543" s="764"/>
      <c r="AL543" s="764"/>
      <c r="AM543" s="764"/>
      <c r="AN543" s="764"/>
      <c r="AO543" s="764"/>
      <c r="AP543" s="764"/>
      <c r="AQ543" s="764"/>
      <c r="AR543" s="764"/>
      <c r="AS543" s="764"/>
      <c r="AT543" s="764"/>
      <c r="AU543" s="765"/>
    </row>
    <row r="544" s="675" customFormat="1" customHeight="1" spans="1:47">
      <c r="A544" s="769"/>
      <c r="B544" s="770"/>
      <c r="C544" s="759">
        <f>IFERROR(VLOOKUP(B544:B570,低压数据库!C:D,2,FALSE),0)</f>
        <v>0</v>
      </c>
      <c r="D544" s="760">
        <f>IFERROR(VLOOKUP(B544:B570,低压数据库!C:E,3,FALSE),0)</f>
        <v>0</v>
      </c>
      <c r="E544" s="761"/>
      <c r="F544" s="761"/>
      <c r="G544" s="761"/>
      <c r="H544" s="760"/>
      <c r="I544" s="760">
        <f>IFERROR(VLOOKUP(B544:B570,低压数据库!C:J,8,FALSE),0)</f>
        <v>0</v>
      </c>
      <c r="J544" s="771"/>
      <c r="K544" s="763"/>
      <c r="L544" s="764">
        <f>IFERROR(VLOOKUP($B$28:$B$565,低压数据库!$C:$AR,11,FALSE),0)</f>
        <v>0</v>
      </c>
      <c r="M544" s="764">
        <f>IFERROR(VLOOKUP($B$28:$B$565,低压数据库!$C:$AR,12,FALSE),0)</f>
        <v>0</v>
      </c>
      <c r="N544" s="764">
        <f>IFERROR(VLOOKUP($B$28:$B$565,低压数据库!$C:$AR,13,FALSE),0)</f>
        <v>0</v>
      </c>
      <c r="O544" s="764">
        <f>IFERROR(VLOOKUP($B$28:$B$565,低压数据库!$C:$AR,14,FALSE),0)</f>
        <v>0</v>
      </c>
      <c r="P544" s="764">
        <f>IFERROR(VLOOKUP($B$28:$B$565,低压数据库!$C:$AR,15,FALSE),0)</f>
        <v>0</v>
      </c>
      <c r="Q544" s="764">
        <f>IFERROR(VLOOKUP($B$28:$B$565,低压数据库!$C:$AR,16,FALSE),0)</f>
        <v>0</v>
      </c>
      <c r="R544" s="764">
        <f>IFERROR(VLOOKUP($B$28:$B$565,低压数据库!$C:$AR,17,FALSE),0)</f>
        <v>0</v>
      </c>
      <c r="S544" s="764">
        <f>IFERROR(VLOOKUP($B$28:$B$565,低压数据库!$C:$AR,18,FALSE),0)</f>
        <v>0</v>
      </c>
      <c r="T544" s="764">
        <f>IFERROR(VLOOKUP($B$28:$B$565,低压数据库!$C:$AR,19,FALSE),0)</f>
        <v>0</v>
      </c>
      <c r="U544" s="764">
        <f>IFERROR(VLOOKUP($B$28:$B$565,低压数据库!$C:$AR,20,FALSE),0)</f>
        <v>0</v>
      </c>
      <c r="V544" s="764">
        <f>IFERROR(VLOOKUP($B$28:$B$565,低压数据库!$C:$AR,21,FALSE),0)</f>
        <v>0</v>
      </c>
      <c r="W544" s="764">
        <f>IFERROR(VLOOKUP($B$28:$B$565,低压数据库!$C:$AR,22,FALSE),0)</f>
        <v>0</v>
      </c>
      <c r="X544" s="764">
        <f>IFERROR(VLOOKUP($B$28:$B$565,低压数据库!$C:$AR,23,FALSE),0)</f>
        <v>0</v>
      </c>
      <c r="Y544" s="764">
        <f>IFERROR(VLOOKUP($B$28:$B$565,低压数据库!$C:$AR,24,FALSE),0)</f>
        <v>0</v>
      </c>
      <c r="Z544" s="764">
        <f>IFERROR(VLOOKUP($B$28:$B$565,低压数据库!$C:$AR,25,FALSE),0)</f>
        <v>0</v>
      </c>
      <c r="AA544" s="764">
        <f>IFERROR(VLOOKUP($B$28:$B$565,低压数据库!$C:$AR,26,FALSE),0)</f>
        <v>0</v>
      </c>
      <c r="AB544" s="764">
        <f>IFERROR(VLOOKUP($B$28:$B$565,低压数据库!$C:$AR,27,FALSE),0)</f>
        <v>0</v>
      </c>
      <c r="AC544" s="764">
        <f>IFERROR(VLOOKUP($B$28:$B$565,低压数据库!$C:$AR,28,FALSE),0)</f>
        <v>0</v>
      </c>
      <c r="AD544" s="764">
        <f>IFERROR(VLOOKUP($B$28:$B$565,低压数据库!$C:$AR,29,FALSE),0)</f>
        <v>0</v>
      </c>
      <c r="AE544" s="764">
        <f>IFERROR(VLOOKUP($B$28:$B$565,低压数据库!$C:$AR,30,FALSE),0)</f>
        <v>0</v>
      </c>
      <c r="AF544" s="764">
        <f>IFERROR(VLOOKUP($B$28:$B$565,低压数据库!$C:$AR,31,FALSE),0)</f>
        <v>0</v>
      </c>
      <c r="AG544" s="764">
        <f>IFERROR(VLOOKUP($B$28:$B$565,低压数据库!$C:$AR,32,FALSE),0)</f>
        <v>0</v>
      </c>
      <c r="AH544" s="764">
        <f>IFERROR(VLOOKUP($B$28:$B$565,低压数据库!$C:$AR,33,FALSE),0)</f>
        <v>0</v>
      </c>
      <c r="AI544" s="764">
        <f>IFERROR(VLOOKUP($B$28:$B$565,低压数据库!$C:$AR,34,FALSE),0)</f>
        <v>0</v>
      </c>
      <c r="AJ544" s="764">
        <f>IFERROR(VLOOKUP($B$28:$B$565,低压数据库!$C:$AR,35,FALSE),0)</f>
        <v>0</v>
      </c>
      <c r="AK544" s="764">
        <f>IFERROR(VLOOKUP($B$28:$B$565,低压数据库!$C:$AR,36,FALSE),0)</f>
        <v>0</v>
      </c>
      <c r="AL544" s="764">
        <f>IFERROR(VLOOKUP($B$28:$B$565,低压数据库!$C:$AR,37,FALSE),0)</f>
        <v>0</v>
      </c>
      <c r="AM544" s="764">
        <f>IFERROR(VLOOKUP($B$28:$B$565,低压数据库!$C:$AR,38,FALSE),0)</f>
        <v>0</v>
      </c>
      <c r="AN544" s="764">
        <f>IFERROR(VLOOKUP($B$28:$B$565,低压数据库!$C:$AR,39,FALSE),0)</f>
        <v>0</v>
      </c>
      <c r="AO544" s="764"/>
      <c r="AP544" s="764">
        <f>IFERROR(VLOOKUP($B$28:$B$565,低压数据库!$C:$AR,40,FALSE),0)</f>
        <v>0</v>
      </c>
      <c r="AQ544" s="764">
        <f>IFERROR(VLOOKUP($B$28:$B$565,低压数据库!$C:$AR,41,FALSE),0)</f>
        <v>0</v>
      </c>
      <c r="AR544" s="764"/>
      <c r="AS544" s="764"/>
      <c r="AT544" s="764"/>
      <c r="AU544" s="765">
        <f>IFERROR(VLOOKUP($B$28:$B$565,低压数据库!$C:$AR,42,FALSE),0)</f>
        <v>0</v>
      </c>
    </row>
    <row r="545" s="675" customFormat="1" customHeight="1" spans="1:47">
      <c r="A545" s="769"/>
      <c r="B545" s="772"/>
      <c r="C545" s="759"/>
      <c r="D545" s="760"/>
      <c r="E545" s="761"/>
      <c r="F545" s="761"/>
      <c r="G545" s="761"/>
      <c r="H545" s="760"/>
      <c r="I545" s="760"/>
      <c r="J545" s="768"/>
      <c r="K545" s="763"/>
      <c r="L545" s="764"/>
      <c r="M545" s="764"/>
      <c r="N545" s="764"/>
      <c r="O545" s="764"/>
      <c r="P545" s="764"/>
      <c r="Q545" s="764"/>
      <c r="R545" s="764"/>
      <c r="S545" s="764"/>
      <c r="T545" s="764"/>
      <c r="U545" s="764"/>
      <c r="V545" s="764"/>
      <c r="W545" s="764"/>
      <c r="X545" s="764"/>
      <c r="Y545" s="764"/>
      <c r="Z545" s="764"/>
      <c r="AA545" s="764"/>
      <c r="AB545" s="764"/>
      <c r="AC545" s="764"/>
      <c r="AD545" s="764"/>
      <c r="AE545" s="764"/>
      <c r="AF545" s="764"/>
      <c r="AG545" s="764"/>
      <c r="AH545" s="764"/>
      <c r="AI545" s="764"/>
      <c r="AJ545" s="764"/>
      <c r="AK545" s="764"/>
      <c r="AL545" s="764"/>
      <c r="AM545" s="764"/>
      <c r="AN545" s="764"/>
      <c r="AO545" s="764"/>
      <c r="AP545" s="764"/>
      <c r="AQ545" s="764"/>
      <c r="AR545" s="764"/>
      <c r="AS545" s="764"/>
      <c r="AT545" s="764"/>
      <c r="AU545" s="765"/>
    </row>
    <row r="546" s="675" customFormat="1" customHeight="1" spans="1:47">
      <c r="A546" s="769"/>
      <c r="B546" s="770"/>
      <c r="C546" s="759">
        <f>IFERROR(VLOOKUP(B546:B570,低压数据库!C:D,2,FALSE),0)</f>
        <v>0</v>
      </c>
      <c r="D546" s="760">
        <f>IFERROR(VLOOKUP(B546:B570,低压数据库!C:E,3,FALSE),0)</f>
        <v>0</v>
      </c>
      <c r="E546" s="761"/>
      <c r="F546" s="761"/>
      <c r="G546" s="761"/>
      <c r="H546" s="760"/>
      <c r="I546" s="760">
        <f>IFERROR(VLOOKUP(B546:B570,低压数据库!C:J,8,FALSE),0)</f>
        <v>0</v>
      </c>
      <c r="J546" s="771"/>
      <c r="K546" s="763"/>
      <c r="L546" s="764">
        <f>IFERROR(VLOOKUP($B$28:$B$565,低压数据库!$C:$AR,11,FALSE),0)</f>
        <v>0</v>
      </c>
      <c r="M546" s="764">
        <f>IFERROR(VLOOKUP($B$28:$B$565,低压数据库!$C:$AR,12,FALSE),0)</f>
        <v>0</v>
      </c>
      <c r="N546" s="764">
        <f>IFERROR(VLOOKUP($B$28:$B$565,低压数据库!$C:$AR,13,FALSE),0)</f>
        <v>0</v>
      </c>
      <c r="O546" s="764">
        <f>IFERROR(VLOOKUP($B$28:$B$565,低压数据库!$C:$AR,14,FALSE),0)</f>
        <v>0</v>
      </c>
      <c r="P546" s="764">
        <f>IFERROR(VLOOKUP($B$28:$B$565,低压数据库!$C:$AR,15,FALSE),0)</f>
        <v>0</v>
      </c>
      <c r="Q546" s="764">
        <f>IFERROR(VLOOKUP($B$28:$B$565,低压数据库!$C:$AR,16,FALSE),0)</f>
        <v>0</v>
      </c>
      <c r="R546" s="764">
        <f>IFERROR(VLOOKUP($B$28:$B$565,低压数据库!$C:$AR,17,FALSE),0)</f>
        <v>0</v>
      </c>
      <c r="S546" s="764">
        <f>IFERROR(VLOOKUP($B$28:$B$565,低压数据库!$C:$AR,18,FALSE),0)</f>
        <v>0</v>
      </c>
      <c r="T546" s="764">
        <f>IFERROR(VLOOKUP($B$28:$B$565,低压数据库!$C:$AR,19,FALSE),0)</f>
        <v>0</v>
      </c>
      <c r="U546" s="764">
        <f>IFERROR(VLOOKUP($B$28:$B$565,低压数据库!$C:$AR,20,FALSE),0)</f>
        <v>0</v>
      </c>
      <c r="V546" s="764">
        <f>IFERROR(VLOOKUP($B$28:$B$565,低压数据库!$C:$AR,21,FALSE),0)</f>
        <v>0</v>
      </c>
      <c r="W546" s="764">
        <f>IFERROR(VLOOKUP($B$28:$B$565,低压数据库!$C:$AR,22,FALSE),0)</f>
        <v>0</v>
      </c>
      <c r="X546" s="764">
        <f>IFERROR(VLOOKUP($B$28:$B$565,低压数据库!$C:$AR,23,FALSE),0)</f>
        <v>0</v>
      </c>
      <c r="Y546" s="764">
        <f>IFERROR(VLOOKUP($B$28:$B$565,低压数据库!$C:$AR,24,FALSE),0)</f>
        <v>0</v>
      </c>
      <c r="Z546" s="764">
        <f>IFERROR(VLOOKUP($B$28:$B$565,低压数据库!$C:$AR,25,FALSE),0)</f>
        <v>0</v>
      </c>
      <c r="AA546" s="764">
        <f>IFERROR(VLOOKUP($B$28:$B$565,低压数据库!$C:$AR,26,FALSE),0)</f>
        <v>0</v>
      </c>
      <c r="AB546" s="764">
        <f>IFERROR(VLOOKUP($B$28:$B$565,低压数据库!$C:$AR,27,FALSE),0)</f>
        <v>0</v>
      </c>
      <c r="AC546" s="764">
        <f>IFERROR(VLOOKUP($B$28:$B$565,低压数据库!$C:$AR,28,FALSE),0)</f>
        <v>0</v>
      </c>
      <c r="AD546" s="764">
        <f>IFERROR(VLOOKUP($B$28:$B$565,低压数据库!$C:$AR,29,FALSE),0)</f>
        <v>0</v>
      </c>
      <c r="AE546" s="764">
        <f>IFERROR(VLOOKUP($B$28:$B$565,低压数据库!$C:$AR,30,FALSE),0)</f>
        <v>0</v>
      </c>
      <c r="AF546" s="764">
        <f>IFERROR(VLOOKUP($B$28:$B$565,低压数据库!$C:$AR,31,FALSE),0)</f>
        <v>0</v>
      </c>
      <c r="AG546" s="764">
        <f>IFERROR(VLOOKUP($B$28:$B$565,低压数据库!$C:$AR,32,FALSE),0)</f>
        <v>0</v>
      </c>
      <c r="AH546" s="764">
        <f>IFERROR(VLOOKUP($B$28:$B$565,低压数据库!$C:$AR,33,FALSE),0)</f>
        <v>0</v>
      </c>
      <c r="AI546" s="764">
        <f>IFERROR(VLOOKUP($B$28:$B$565,低压数据库!$C:$AR,34,FALSE),0)</f>
        <v>0</v>
      </c>
      <c r="AJ546" s="764">
        <f>IFERROR(VLOOKUP($B$28:$B$565,低压数据库!$C:$AR,35,FALSE),0)</f>
        <v>0</v>
      </c>
      <c r="AK546" s="764">
        <f>IFERROR(VLOOKUP($B$28:$B$565,低压数据库!$C:$AR,36,FALSE),0)</f>
        <v>0</v>
      </c>
      <c r="AL546" s="764">
        <f>IFERROR(VLOOKUP($B$28:$B$565,低压数据库!$C:$AR,37,FALSE),0)</f>
        <v>0</v>
      </c>
      <c r="AM546" s="764">
        <f>IFERROR(VLOOKUP($B$28:$B$565,低压数据库!$C:$AR,38,FALSE),0)</f>
        <v>0</v>
      </c>
      <c r="AN546" s="764">
        <f>IFERROR(VLOOKUP($B$28:$B$565,低压数据库!$C:$AR,39,FALSE),0)</f>
        <v>0</v>
      </c>
      <c r="AO546" s="764"/>
      <c r="AP546" s="764">
        <f>IFERROR(VLOOKUP($B$28:$B$565,低压数据库!$C:$AR,40,FALSE),0)</f>
        <v>0</v>
      </c>
      <c r="AQ546" s="764">
        <f>IFERROR(VLOOKUP($B$28:$B$565,低压数据库!$C:$AR,41,FALSE),0)</f>
        <v>0</v>
      </c>
      <c r="AR546" s="764"/>
      <c r="AS546" s="764"/>
      <c r="AT546" s="764"/>
      <c r="AU546" s="765">
        <f>IFERROR(VLOOKUP($B$28:$B$565,低压数据库!$C:$AR,42,FALSE),0)</f>
        <v>0</v>
      </c>
    </row>
    <row r="547" s="675" customFormat="1" customHeight="1" spans="1:47">
      <c r="A547" s="769"/>
      <c r="B547" s="772"/>
      <c r="C547" s="759"/>
      <c r="D547" s="760"/>
      <c r="E547" s="761"/>
      <c r="F547" s="761"/>
      <c r="G547" s="761"/>
      <c r="H547" s="760"/>
      <c r="I547" s="760"/>
      <c r="J547" s="768"/>
      <c r="K547" s="763"/>
      <c r="L547" s="764"/>
      <c r="M547" s="764"/>
      <c r="N547" s="764"/>
      <c r="O547" s="764"/>
      <c r="P547" s="764"/>
      <c r="Q547" s="764"/>
      <c r="R547" s="764"/>
      <c r="S547" s="764"/>
      <c r="T547" s="764"/>
      <c r="U547" s="764"/>
      <c r="V547" s="764"/>
      <c r="W547" s="764"/>
      <c r="X547" s="764"/>
      <c r="Y547" s="764"/>
      <c r="Z547" s="764"/>
      <c r="AA547" s="764"/>
      <c r="AB547" s="764"/>
      <c r="AC547" s="764"/>
      <c r="AD547" s="764"/>
      <c r="AE547" s="764"/>
      <c r="AF547" s="764"/>
      <c r="AG547" s="764"/>
      <c r="AH547" s="764"/>
      <c r="AI547" s="764"/>
      <c r="AJ547" s="764"/>
      <c r="AK547" s="764"/>
      <c r="AL547" s="764"/>
      <c r="AM547" s="764"/>
      <c r="AN547" s="764"/>
      <c r="AO547" s="764"/>
      <c r="AP547" s="764"/>
      <c r="AQ547" s="764"/>
      <c r="AR547" s="764"/>
      <c r="AS547" s="764"/>
      <c r="AT547" s="764"/>
      <c r="AU547" s="765"/>
    </row>
    <row r="548" s="675" customFormat="1" customHeight="1" spans="1:47">
      <c r="A548" s="769"/>
      <c r="B548" s="770"/>
      <c r="C548" s="759">
        <f>IFERROR(VLOOKUP(B548:B570,低压数据库!C:D,2,FALSE),0)</f>
        <v>0</v>
      </c>
      <c r="D548" s="760">
        <f>IFERROR(VLOOKUP(B548:B570,低压数据库!C:E,3,FALSE),0)</f>
        <v>0</v>
      </c>
      <c r="E548" s="761"/>
      <c r="F548" s="761"/>
      <c r="G548" s="761"/>
      <c r="H548" s="760"/>
      <c r="I548" s="760">
        <f>IFERROR(VLOOKUP(B548:B570,低压数据库!C:J,8,FALSE),0)</f>
        <v>0</v>
      </c>
      <c r="J548" s="771"/>
      <c r="K548" s="763"/>
      <c r="L548" s="764">
        <f>IFERROR(VLOOKUP($B$28:$B$565,低压数据库!$C:$AR,11,FALSE),0)</f>
        <v>0</v>
      </c>
      <c r="M548" s="764">
        <f>IFERROR(VLOOKUP($B$28:$B$565,低压数据库!$C:$AR,12,FALSE),0)</f>
        <v>0</v>
      </c>
      <c r="N548" s="764">
        <f>IFERROR(VLOOKUP($B$28:$B$565,低压数据库!$C:$AR,13,FALSE),0)</f>
        <v>0</v>
      </c>
      <c r="O548" s="764">
        <f>IFERROR(VLOOKUP($B$28:$B$565,低压数据库!$C:$AR,14,FALSE),0)</f>
        <v>0</v>
      </c>
      <c r="P548" s="764">
        <f>IFERROR(VLOOKUP($B$28:$B$565,低压数据库!$C:$AR,15,FALSE),0)</f>
        <v>0</v>
      </c>
      <c r="Q548" s="764">
        <f>IFERROR(VLOOKUP($B$28:$B$565,低压数据库!$C:$AR,16,FALSE),0)</f>
        <v>0</v>
      </c>
      <c r="R548" s="764">
        <f>IFERROR(VLOOKUP($B$28:$B$565,低压数据库!$C:$AR,17,FALSE),0)</f>
        <v>0</v>
      </c>
      <c r="S548" s="764">
        <f>IFERROR(VLOOKUP($B$28:$B$565,低压数据库!$C:$AR,18,FALSE),0)</f>
        <v>0</v>
      </c>
      <c r="T548" s="764">
        <f>IFERROR(VLOOKUP($B$28:$B$565,低压数据库!$C:$AR,19,FALSE),0)</f>
        <v>0</v>
      </c>
      <c r="U548" s="764">
        <f>IFERROR(VLOOKUP($B$28:$B$565,低压数据库!$C:$AR,20,FALSE),0)</f>
        <v>0</v>
      </c>
      <c r="V548" s="764">
        <f>IFERROR(VLOOKUP($B$28:$B$565,低压数据库!$C:$AR,21,FALSE),0)</f>
        <v>0</v>
      </c>
      <c r="W548" s="764">
        <f>IFERROR(VLOOKUP($B$28:$B$565,低压数据库!$C:$AR,22,FALSE),0)</f>
        <v>0</v>
      </c>
      <c r="X548" s="764">
        <f>IFERROR(VLOOKUP($B$28:$B$565,低压数据库!$C:$AR,23,FALSE),0)</f>
        <v>0</v>
      </c>
      <c r="Y548" s="764">
        <f>IFERROR(VLOOKUP($B$28:$B$565,低压数据库!$C:$AR,24,FALSE),0)</f>
        <v>0</v>
      </c>
      <c r="Z548" s="764">
        <f>IFERROR(VLOOKUP($B$28:$B$565,低压数据库!$C:$AR,25,FALSE),0)</f>
        <v>0</v>
      </c>
      <c r="AA548" s="764">
        <f>IFERROR(VLOOKUP($B$28:$B$565,低压数据库!$C:$AR,26,FALSE),0)</f>
        <v>0</v>
      </c>
      <c r="AB548" s="764">
        <f>IFERROR(VLOOKUP($B$28:$B$565,低压数据库!$C:$AR,27,FALSE),0)</f>
        <v>0</v>
      </c>
      <c r="AC548" s="764">
        <f>IFERROR(VLOOKUP($B$28:$B$565,低压数据库!$C:$AR,28,FALSE),0)</f>
        <v>0</v>
      </c>
      <c r="AD548" s="764">
        <f>IFERROR(VLOOKUP($B$28:$B$565,低压数据库!$C:$AR,29,FALSE),0)</f>
        <v>0</v>
      </c>
      <c r="AE548" s="764">
        <f>IFERROR(VLOOKUP($B$28:$B$565,低压数据库!$C:$AR,30,FALSE),0)</f>
        <v>0</v>
      </c>
      <c r="AF548" s="764">
        <f>IFERROR(VLOOKUP($B$28:$B$565,低压数据库!$C:$AR,31,FALSE),0)</f>
        <v>0</v>
      </c>
      <c r="AG548" s="764">
        <f>IFERROR(VLOOKUP($B$28:$B$565,低压数据库!$C:$AR,32,FALSE),0)</f>
        <v>0</v>
      </c>
      <c r="AH548" s="764">
        <f>IFERROR(VLOOKUP($B$28:$B$565,低压数据库!$C:$AR,33,FALSE),0)</f>
        <v>0</v>
      </c>
      <c r="AI548" s="764">
        <f>IFERROR(VLOOKUP($B$28:$B$565,低压数据库!$C:$AR,34,FALSE),0)</f>
        <v>0</v>
      </c>
      <c r="AJ548" s="764">
        <f>IFERROR(VLOOKUP($B$28:$B$565,低压数据库!$C:$AR,35,FALSE),0)</f>
        <v>0</v>
      </c>
      <c r="AK548" s="764">
        <f>IFERROR(VLOOKUP($B$28:$B$565,低压数据库!$C:$AR,36,FALSE),0)</f>
        <v>0</v>
      </c>
      <c r="AL548" s="764">
        <f>IFERROR(VLOOKUP($B$28:$B$565,低压数据库!$C:$AR,37,FALSE),0)</f>
        <v>0</v>
      </c>
      <c r="AM548" s="764">
        <f>IFERROR(VLOOKUP($B$28:$B$565,低压数据库!$C:$AR,38,FALSE),0)</f>
        <v>0</v>
      </c>
      <c r="AN548" s="764">
        <f>IFERROR(VLOOKUP($B$28:$B$565,低压数据库!$C:$AR,39,FALSE),0)</f>
        <v>0</v>
      </c>
      <c r="AO548" s="764"/>
      <c r="AP548" s="764">
        <f>IFERROR(VLOOKUP($B$28:$B$565,低压数据库!$C:$AR,40,FALSE),0)</f>
        <v>0</v>
      </c>
      <c r="AQ548" s="764">
        <f>IFERROR(VLOOKUP($B$28:$B$565,低压数据库!$C:$AR,41,FALSE),0)</f>
        <v>0</v>
      </c>
      <c r="AR548" s="764"/>
      <c r="AS548" s="764"/>
      <c r="AT548" s="764"/>
      <c r="AU548" s="765">
        <f>IFERROR(VLOOKUP($B$28:$B$565,低压数据库!$C:$AR,42,FALSE),0)</f>
        <v>0</v>
      </c>
    </row>
    <row r="549" s="675" customFormat="1" customHeight="1" spans="1:47">
      <c r="A549" s="769"/>
      <c r="B549" s="772"/>
      <c r="C549" s="759"/>
      <c r="D549" s="760"/>
      <c r="E549" s="761"/>
      <c r="F549" s="761"/>
      <c r="G549" s="761"/>
      <c r="H549" s="760"/>
      <c r="I549" s="760"/>
      <c r="J549" s="768"/>
      <c r="K549" s="763"/>
      <c r="L549" s="764"/>
      <c r="M549" s="764"/>
      <c r="N549" s="764"/>
      <c r="O549" s="764"/>
      <c r="P549" s="764"/>
      <c r="Q549" s="764"/>
      <c r="R549" s="764"/>
      <c r="S549" s="764"/>
      <c r="T549" s="764"/>
      <c r="U549" s="764"/>
      <c r="V549" s="764"/>
      <c r="W549" s="764"/>
      <c r="X549" s="764"/>
      <c r="Y549" s="764"/>
      <c r="Z549" s="764"/>
      <c r="AA549" s="764"/>
      <c r="AB549" s="764"/>
      <c r="AC549" s="764"/>
      <c r="AD549" s="764"/>
      <c r="AE549" s="764"/>
      <c r="AF549" s="764"/>
      <c r="AG549" s="764"/>
      <c r="AH549" s="764"/>
      <c r="AI549" s="764"/>
      <c r="AJ549" s="764"/>
      <c r="AK549" s="764"/>
      <c r="AL549" s="764"/>
      <c r="AM549" s="764"/>
      <c r="AN549" s="764"/>
      <c r="AO549" s="764"/>
      <c r="AP549" s="764"/>
      <c r="AQ549" s="764"/>
      <c r="AR549" s="764"/>
      <c r="AS549" s="764"/>
      <c r="AT549" s="764"/>
      <c r="AU549" s="765"/>
    </row>
    <row r="550" s="675" customFormat="1" customHeight="1" spans="1:47">
      <c r="A550" s="769"/>
      <c r="B550" s="770"/>
      <c r="C550" s="759">
        <f>IFERROR(VLOOKUP(B550:B570,低压数据库!C:D,2,FALSE),0)</f>
        <v>0</v>
      </c>
      <c r="D550" s="760">
        <f>IFERROR(VLOOKUP(B550:B570,低压数据库!C:E,3,FALSE),0)</f>
        <v>0</v>
      </c>
      <c r="E550" s="761"/>
      <c r="F550" s="761"/>
      <c r="G550" s="761"/>
      <c r="H550" s="760"/>
      <c r="I550" s="760">
        <f>IFERROR(VLOOKUP(B550:B570,低压数据库!C:J,8,FALSE),0)</f>
        <v>0</v>
      </c>
      <c r="J550" s="771"/>
      <c r="K550" s="763"/>
      <c r="L550" s="764">
        <f>IFERROR(VLOOKUP($B$28:$B$565,低压数据库!$C:$AR,11,FALSE),0)</f>
        <v>0</v>
      </c>
      <c r="M550" s="764">
        <f>IFERROR(VLOOKUP($B$28:$B$565,低压数据库!$C:$AR,12,FALSE),0)</f>
        <v>0</v>
      </c>
      <c r="N550" s="764">
        <f>IFERROR(VLOOKUP($B$28:$B$565,低压数据库!$C:$AR,13,FALSE),0)</f>
        <v>0</v>
      </c>
      <c r="O550" s="764">
        <f>IFERROR(VLOOKUP($B$28:$B$565,低压数据库!$C:$AR,14,FALSE),0)</f>
        <v>0</v>
      </c>
      <c r="P550" s="764">
        <f>IFERROR(VLOOKUP($B$28:$B$565,低压数据库!$C:$AR,15,FALSE),0)</f>
        <v>0</v>
      </c>
      <c r="Q550" s="764">
        <f>IFERROR(VLOOKUP($B$28:$B$565,低压数据库!$C:$AR,16,FALSE),0)</f>
        <v>0</v>
      </c>
      <c r="R550" s="764">
        <f>IFERROR(VLOOKUP($B$28:$B$565,低压数据库!$C:$AR,17,FALSE),0)</f>
        <v>0</v>
      </c>
      <c r="S550" s="764">
        <f>IFERROR(VLOOKUP($B$28:$B$565,低压数据库!$C:$AR,18,FALSE),0)</f>
        <v>0</v>
      </c>
      <c r="T550" s="764">
        <f>IFERROR(VLOOKUP($B$28:$B$565,低压数据库!$C:$AR,19,FALSE),0)</f>
        <v>0</v>
      </c>
      <c r="U550" s="764">
        <f>IFERROR(VLOOKUP($B$28:$B$565,低压数据库!$C:$AR,20,FALSE),0)</f>
        <v>0</v>
      </c>
      <c r="V550" s="764">
        <f>IFERROR(VLOOKUP($B$28:$B$565,低压数据库!$C:$AR,21,FALSE),0)</f>
        <v>0</v>
      </c>
      <c r="W550" s="764">
        <f>IFERROR(VLOOKUP($B$28:$B$565,低压数据库!$C:$AR,22,FALSE),0)</f>
        <v>0</v>
      </c>
      <c r="X550" s="764">
        <f>IFERROR(VLOOKUP($B$28:$B$565,低压数据库!$C:$AR,23,FALSE),0)</f>
        <v>0</v>
      </c>
      <c r="Y550" s="764">
        <f>IFERROR(VLOOKUP($B$28:$B$565,低压数据库!$C:$AR,24,FALSE),0)</f>
        <v>0</v>
      </c>
      <c r="Z550" s="764">
        <f>IFERROR(VLOOKUP($B$28:$B$565,低压数据库!$C:$AR,25,FALSE),0)</f>
        <v>0</v>
      </c>
      <c r="AA550" s="764">
        <f>IFERROR(VLOOKUP($B$28:$B$565,低压数据库!$C:$AR,26,FALSE),0)</f>
        <v>0</v>
      </c>
      <c r="AB550" s="764">
        <f>IFERROR(VLOOKUP($B$28:$B$565,低压数据库!$C:$AR,27,FALSE),0)</f>
        <v>0</v>
      </c>
      <c r="AC550" s="764">
        <f>IFERROR(VLOOKUP($B$28:$B$565,低压数据库!$C:$AR,28,FALSE),0)</f>
        <v>0</v>
      </c>
      <c r="AD550" s="764">
        <f>IFERROR(VLOOKUP($B$28:$B$565,低压数据库!$C:$AR,29,FALSE),0)</f>
        <v>0</v>
      </c>
      <c r="AE550" s="764">
        <f>IFERROR(VLOOKUP($B$28:$B$565,低压数据库!$C:$AR,30,FALSE),0)</f>
        <v>0</v>
      </c>
      <c r="AF550" s="764">
        <f>IFERROR(VLOOKUP($B$28:$B$565,低压数据库!$C:$AR,31,FALSE),0)</f>
        <v>0</v>
      </c>
      <c r="AG550" s="764">
        <f>IFERROR(VLOOKUP($B$28:$B$565,低压数据库!$C:$AR,32,FALSE),0)</f>
        <v>0</v>
      </c>
      <c r="AH550" s="764">
        <f>IFERROR(VLOOKUP($B$28:$B$565,低压数据库!$C:$AR,33,FALSE),0)</f>
        <v>0</v>
      </c>
      <c r="AI550" s="764">
        <f>IFERROR(VLOOKUP($B$28:$B$565,低压数据库!$C:$AR,34,FALSE),0)</f>
        <v>0</v>
      </c>
      <c r="AJ550" s="764">
        <f>IFERROR(VLOOKUP($B$28:$B$565,低压数据库!$C:$AR,35,FALSE),0)</f>
        <v>0</v>
      </c>
      <c r="AK550" s="764">
        <f>IFERROR(VLOOKUP($B$28:$B$565,低压数据库!$C:$AR,36,FALSE),0)</f>
        <v>0</v>
      </c>
      <c r="AL550" s="764">
        <f>IFERROR(VLOOKUP($B$28:$B$565,低压数据库!$C:$AR,37,FALSE),0)</f>
        <v>0</v>
      </c>
      <c r="AM550" s="764">
        <f>IFERROR(VLOOKUP($B$28:$B$565,低压数据库!$C:$AR,38,FALSE),0)</f>
        <v>0</v>
      </c>
      <c r="AN550" s="764">
        <f>IFERROR(VLOOKUP($B$28:$B$565,低压数据库!$C:$AR,39,FALSE),0)</f>
        <v>0</v>
      </c>
      <c r="AO550" s="764"/>
      <c r="AP550" s="764">
        <f>IFERROR(VLOOKUP($B$28:$B$565,低压数据库!$C:$AR,40,FALSE),0)</f>
        <v>0</v>
      </c>
      <c r="AQ550" s="764">
        <f>IFERROR(VLOOKUP($B$28:$B$565,低压数据库!$C:$AR,41,FALSE),0)</f>
        <v>0</v>
      </c>
      <c r="AR550" s="764"/>
      <c r="AS550" s="764"/>
      <c r="AT550" s="764"/>
      <c r="AU550" s="765">
        <f>IFERROR(VLOOKUP($B$28:$B$565,低压数据库!$C:$AR,42,FALSE),0)</f>
        <v>0</v>
      </c>
    </row>
    <row r="551" s="675" customFormat="1" customHeight="1" spans="1:47">
      <c r="A551" s="769"/>
      <c r="B551" s="772"/>
      <c r="C551" s="759"/>
      <c r="D551" s="760"/>
      <c r="E551" s="761"/>
      <c r="F551" s="761"/>
      <c r="G551" s="761"/>
      <c r="H551" s="760"/>
      <c r="I551" s="760"/>
      <c r="J551" s="768"/>
      <c r="K551" s="763"/>
      <c r="L551" s="764"/>
      <c r="M551" s="764"/>
      <c r="N551" s="764"/>
      <c r="O551" s="764"/>
      <c r="P551" s="764"/>
      <c r="Q551" s="764"/>
      <c r="R551" s="764"/>
      <c r="S551" s="764"/>
      <c r="T551" s="764"/>
      <c r="U551" s="764"/>
      <c r="V551" s="764"/>
      <c r="W551" s="764"/>
      <c r="X551" s="764"/>
      <c r="Y551" s="764"/>
      <c r="Z551" s="764"/>
      <c r="AA551" s="764"/>
      <c r="AB551" s="764"/>
      <c r="AC551" s="764"/>
      <c r="AD551" s="764"/>
      <c r="AE551" s="764"/>
      <c r="AF551" s="764"/>
      <c r="AG551" s="764"/>
      <c r="AH551" s="764"/>
      <c r="AI551" s="764"/>
      <c r="AJ551" s="764"/>
      <c r="AK551" s="764"/>
      <c r="AL551" s="764"/>
      <c r="AM551" s="764"/>
      <c r="AN551" s="764"/>
      <c r="AO551" s="764"/>
      <c r="AP551" s="764"/>
      <c r="AQ551" s="764"/>
      <c r="AR551" s="764"/>
      <c r="AS551" s="764"/>
      <c r="AT551" s="764"/>
      <c r="AU551" s="765"/>
    </row>
    <row r="552" s="675" customFormat="1" customHeight="1" spans="1:47">
      <c r="A552" s="769"/>
      <c r="B552" s="770"/>
      <c r="C552" s="759">
        <f>IFERROR(VLOOKUP(B552:B570,低压数据库!C:D,2,FALSE),0)</f>
        <v>0</v>
      </c>
      <c r="D552" s="760">
        <f>IFERROR(VLOOKUP(B552:B570,低压数据库!C:E,3,FALSE),0)</f>
        <v>0</v>
      </c>
      <c r="E552" s="761"/>
      <c r="F552" s="761"/>
      <c r="G552" s="761"/>
      <c r="H552" s="760"/>
      <c r="I552" s="760">
        <f>IFERROR(VLOOKUP(B552:B570,低压数据库!C:J,8,FALSE),0)</f>
        <v>0</v>
      </c>
      <c r="J552" s="771"/>
      <c r="K552" s="763"/>
      <c r="L552" s="764">
        <f>IFERROR(VLOOKUP($B$28:$B$565,低压数据库!$C:$AR,11,FALSE),0)</f>
        <v>0</v>
      </c>
      <c r="M552" s="764">
        <f>IFERROR(VLOOKUP($B$28:$B$565,低压数据库!$C:$AR,12,FALSE),0)</f>
        <v>0</v>
      </c>
      <c r="N552" s="764">
        <f>IFERROR(VLOOKUP($B$28:$B$565,低压数据库!$C:$AR,13,FALSE),0)</f>
        <v>0</v>
      </c>
      <c r="O552" s="764">
        <f>IFERROR(VLOOKUP($B$28:$B$565,低压数据库!$C:$AR,14,FALSE),0)</f>
        <v>0</v>
      </c>
      <c r="P552" s="764">
        <f>IFERROR(VLOOKUP($B$28:$B$565,低压数据库!$C:$AR,15,FALSE),0)</f>
        <v>0</v>
      </c>
      <c r="Q552" s="764">
        <f>IFERROR(VLOOKUP($B$28:$B$565,低压数据库!$C:$AR,16,FALSE),0)</f>
        <v>0</v>
      </c>
      <c r="R552" s="764">
        <f>IFERROR(VLOOKUP($B$28:$B$565,低压数据库!$C:$AR,17,FALSE),0)</f>
        <v>0</v>
      </c>
      <c r="S552" s="764">
        <f>IFERROR(VLOOKUP($B$28:$B$565,低压数据库!$C:$AR,18,FALSE),0)</f>
        <v>0</v>
      </c>
      <c r="T552" s="764">
        <f>IFERROR(VLOOKUP($B$28:$B$565,低压数据库!$C:$AR,19,FALSE),0)</f>
        <v>0</v>
      </c>
      <c r="U552" s="764">
        <f>IFERROR(VLOOKUP($B$28:$B$565,低压数据库!$C:$AR,20,FALSE),0)</f>
        <v>0</v>
      </c>
      <c r="V552" s="764">
        <f>IFERROR(VLOOKUP($B$28:$B$565,低压数据库!$C:$AR,21,FALSE),0)</f>
        <v>0</v>
      </c>
      <c r="W552" s="764">
        <f>IFERROR(VLOOKUP($B$28:$B$565,低压数据库!$C:$AR,22,FALSE),0)</f>
        <v>0</v>
      </c>
      <c r="X552" s="764">
        <f>IFERROR(VLOOKUP($B$28:$B$565,低压数据库!$C:$AR,23,FALSE),0)</f>
        <v>0</v>
      </c>
      <c r="Y552" s="764">
        <f>IFERROR(VLOOKUP($B$28:$B$565,低压数据库!$C:$AR,24,FALSE),0)</f>
        <v>0</v>
      </c>
      <c r="Z552" s="764">
        <f>IFERROR(VLOOKUP($B$28:$B$565,低压数据库!$C:$AR,25,FALSE),0)</f>
        <v>0</v>
      </c>
      <c r="AA552" s="764">
        <f>IFERROR(VLOOKUP($B$28:$B$565,低压数据库!$C:$AR,26,FALSE),0)</f>
        <v>0</v>
      </c>
      <c r="AB552" s="764">
        <f>IFERROR(VLOOKUP($B$28:$B$565,低压数据库!$C:$AR,27,FALSE),0)</f>
        <v>0</v>
      </c>
      <c r="AC552" s="764">
        <f>IFERROR(VLOOKUP($B$28:$B$565,低压数据库!$C:$AR,28,FALSE),0)</f>
        <v>0</v>
      </c>
      <c r="AD552" s="764">
        <f>IFERROR(VLOOKUP($B$28:$B$565,低压数据库!$C:$AR,29,FALSE),0)</f>
        <v>0</v>
      </c>
      <c r="AE552" s="764">
        <f>IFERROR(VLOOKUP($B$28:$B$565,低压数据库!$C:$AR,30,FALSE),0)</f>
        <v>0</v>
      </c>
      <c r="AF552" s="764">
        <f>IFERROR(VLOOKUP($B$28:$B$565,低压数据库!$C:$AR,31,FALSE),0)</f>
        <v>0</v>
      </c>
      <c r="AG552" s="764">
        <f>IFERROR(VLOOKUP($B$28:$B$565,低压数据库!$C:$AR,32,FALSE),0)</f>
        <v>0</v>
      </c>
      <c r="AH552" s="764">
        <f>IFERROR(VLOOKUP($B$28:$B$565,低压数据库!$C:$AR,33,FALSE),0)</f>
        <v>0</v>
      </c>
      <c r="AI552" s="764">
        <f>IFERROR(VLOOKUP($B$28:$B$565,低压数据库!$C:$AR,34,FALSE),0)</f>
        <v>0</v>
      </c>
      <c r="AJ552" s="764">
        <f>IFERROR(VLOOKUP($B$28:$B$565,低压数据库!$C:$AR,35,FALSE),0)</f>
        <v>0</v>
      </c>
      <c r="AK552" s="764">
        <f>IFERROR(VLOOKUP($B$28:$B$565,低压数据库!$C:$AR,36,FALSE),0)</f>
        <v>0</v>
      </c>
      <c r="AL552" s="764">
        <f>IFERROR(VLOOKUP($B$28:$B$565,低压数据库!$C:$AR,37,FALSE),0)</f>
        <v>0</v>
      </c>
      <c r="AM552" s="764">
        <f>IFERROR(VLOOKUP($B$28:$B$565,低压数据库!$C:$AR,38,FALSE),0)</f>
        <v>0</v>
      </c>
      <c r="AN552" s="764">
        <f>IFERROR(VLOOKUP($B$28:$B$565,低压数据库!$C:$AR,39,FALSE),0)</f>
        <v>0</v>
      </c>
      <c r="AO552" s="764"/>
      <c r="AP552" s="764">
        <f>IFERROR(VLOOKUP($B$28:$B$565,低压数据库!$C:$AR,40,FALSE),0)</f>
        <v>0</v>
      </c>
      <c r="AQ552" s="764">
        <f>IFERROR(VLOOKUP($B$28:$B$565,低压数据库!$C:$AR,41,FALSE),0)</f>
        <v>0</v>
      </c>
      <c r="AR552" s="764"/>
      <c r="AS552" s="764"/>
      <c r="AT552" s="764"/>
      <c r="AU552" s="765">
        <f>IFERROR(VLOOKUP($B$28:$B$565,低压数据库!$C:$AR,42,FALSE),0)</f>
        <v>0</v>
      </c>
    </row>
    <row r="553" s="675" customFormat="1" customHeight="1" spans="1:47">
      <c r="A553" s="769"/>
      <c r="B553" s="772"/>
      <c r="C553" s="759"/>
      <c r="D553" s="760"/>
      <c r="E553" s="761"/>
      <c r="F553" s="761"/>
      <c r="G553" s="761"/>
      <c r="H553" s="760"/>
      <c r="I553" s="760"/>
      <c r="J553" s="768"/>
      <c r="K553" s="763"/>
      <c r="L553" s="764"/>
      <c r="M553" s="764"/>
      <c r="N553" s="764"/>
      <c r="O553" s="764"/>
      <c r="P553" s="764"/>
      <c r="Q553" s="764"/>
      <c r="R553" s="764"/>
      <c r="S553" s="764"/>
      <c r="T553" s="764"/>
      <c r="U553" s="764"/>
      <c r="V553" s="764"/>
      <c r="W553" s="764"/>
      <c r="X553" s="764"/>
      <c r="Y553" s="764"/>
      <c r="Z553" s="764"/>
      <c r="AA553" s="764"/>
      <c r="AB553" s="764"/>
      <c r="AC553" s="764"/>
      <c r="AD553" s="764"/>
      <c r="AE553" s="764"/>
      <c r="AF553" s="764"/>
      <c r="AG553" s="764"/>
      <c r="AH553" s="764"/>
      <c r="AI553" s="764"/>
      <c r="AJ553" s="764"/>
      <c r="AK553" s="764"/>
      <c r="AL553" s="764"/>
      <c r="AM553" s="764"/>
      <c r="AN553" s="764"/>
      <c r="AO553" s="764"/>
      <c r="AP553" s="764"/>
      <c r="AQ553" s="764"/>
      <c r="AR553" s="764"/>
      <c r="AS553" s="764"/>
      <c r="AT553" s="764"/>
      <c r="AU553" s="765"/>
    </row>
    <row r="554" s="675" customFormat="1" customHeight="1" spans="1:47">
      <c r="A554" s="769"/>
      <c r="B554" s="770"/>
      <c r="C554" s="759">
        <f>IFERROR(VLOOKUP(B554:B570,低压数据库!C:D,2,FALSE),0)</f>
        <v>0</v>
      </c>
      <c r="D554" s="760">
        <f>IFERROR(VLOOKUP(B554:B570,低压数据库!C:E,3,FALSE),0)</f>
        <v>0</v>
      </c>
      <c r="E554" s="761"/>
      <c r="F554" s="761"/>
      <c r="G554" s="761"/>
      <c r="H554" s="760"/>
      <c r="I554" s="760">
        <f>IFERROR(VLOOKUP(B554:B570,低压数据库!C:J,8,FALSE),0)</f>
        <v>0</v>
      </c>
      <c r="J554" s="771"/>
      <c r="K554" s="763"/>
      <c r="L554" s="764">
        <f>IFERROR(VLOOKUP($B$28:$B$565,低压数据库!$C:$AR,11,FALSE),0)</f>
        <v>0</v>
      </c>
      <c r="M554" s="764">
        <f>IFERROR(VLOOKUP($B$28:$B$565,低压数据库!$C:$AR,12,FALSE),0)</f>
        <v>0</v>
      </c>
      <c r="N554" s="764">
        <f>IFERROR(VLOOKUP($B$28:$B$565,低压数据库!$C:$AR,13,FALSE),0)</f>
        <v>0</v>
      </c>
      <c r="O554" s="764">
        <f>IFERROR(VLOOKUP($B$28:$B$565,低压数据库!$C:$AR,14,FALSE),0)</f>
        <v>0</v>
      </c>
      <c r="P554" s="764">
        <f>IFERROR(VLOOKUP($B$28:$B$565,低压数据库!$C:$AR,15,FALSE),0)</f>
        <v>0</v>
      </c>
      <c r="Q554" s="764">
        <f>IFERROR(VLOOKUP($B$28:$B$565,低压数据库!$C:$AR,16,FALSE),0)</f>
        <v>0</v>
      </c>
      <c r="R554" s="764">
        <f>IFERROR(VLOOKUP($B$28:$B$565,低压数据库!$C:$AR,17,FALSE),0)</f>
        <v>0</v>
      </c>
      <c r="S554" s="764">
        <f>IFERROR(VLOOKUP($B$28:$B$565,低压数据库!$C:$AR,18,FALSE),0)</f>
        <v>0</v>
      </c>
      <c r="T554" s="764">
        <f>IFERROR(VLOOKUP($B$28:$B$565,低压数据库!$C:$AR,19,FALSE),0)</f>
        <v>0</v>
      </c>
      <c r="U554" s="764">
        <f>IFERROR(VLOOKUP($B$28:$B$565,低压数据库!$C:$AR,20,FALSE),0)</f>
        <v>0</v>
      </c>
      <c r="V554" s="764">
        <f>IFERROR(VLOOKUP($B$28:$B$565,低压数据库!$C:$AR,21,FALSE),0)</f>
        <v>0</v>
      </c>
      <c r="W554" s="764">
        <f>IFERROR(VLOOKUP($B$28:$B$565,低压数据库!$C:$AR,22,FALSE),0)</f>
        <v>0</v>
      </c>
      <c r="X554" s="764">
        <f>IFERROR(VLOOKUP($B$28:$B$565,低压数据库!$C:$AR,23,FALSE),0)</f>
        <v>0</v>
      </c>
      <c r="Y554" s="764">
        <f>IFERROR(VLOOKUP($B$28:$B$565,低压数据库!$C:$AR,24,FALSE),0)</f>
        <v>0</v>
      </c>
      <c r="Z554" s="764">
        <f>IFERROR(VLOOKUP($B$28:$B$565,低压数据库!$C:$AR,25,FALSE),0)</f>
        <v>0</v>
      </c>
      <c r="AA554" s="764">
        <f>IFERROR(VLOOKUP($B$28:$B$565,低压数据库!$C:$AR,26,FALSE),0)</f>
        <v>0</v>
      </c>
      <c r="AB554" s="764">
        <f>IFERROR(VLOOKUP($B$28:$B$565,低压数据库!$C:$AR,27,FALSE),0)</f>
        <v>0</v>
      </c>
      <c r="AC554" s="764">
        <f>IFERROR(VLOOKUP($B$28:$B$565,低压数据库!$C:$AR,28,FALSE),0)</f>
        <v>0</v>
      </c>
      <c r="AD554" s="764">
        <f>IFERROR(VLOOKUP($B$28:$B$565,低压数据库!$C:$AR,29,FALSE),0)</f>
        <v>0</v>
      </c>
      <c r="AE554" s="764">
        <f>IFERROR(VLOOKUP($B$28:$B$565,低压数据库!$C:$AR,30,FALSE),0)</f>
        <v>0</v>
      </c>
      <c r="AF554" s="764">
        <f>IFERROR(VLOOKUP($B$28:$B$565,低压数据库!$C:$AR,31,FALSE),0)</f>
        <v>0</v>
      </c>
      <c r="AG554" s="764">
        <f>IFERROR(VLOOKUP($B$28:$B$565,低压数据库!$C:$AR,32,FALSE),0)</f>
        <v>0</v>
      </c>
      <c r="AH554" s="764">
        <f>IFERROR(VLOOKUP($B$28:$B$565,低压数据库!$C:$AR,33,FALSE),0)</f>
        <v>0</v>
      </c>
      <c r="AI554" s="764">
        <f>IFERROR(VLOOKUP($B$28:$B$565,低压数据库!$C:$AR,34,FALSE),0)</f>
        <v>0</v>
      </c>
      <c r="AJ554" s="764">
        <f>IFERROR(VLOOKUP($B$28:$B$565,低压数据库!$C:$AR,35,FALSE),0)</f>
        <v>0</v>
      </c>
      <c r="AK554" s="764">
        <f>IFERROR(VLOOKUP($B$28:$B$565,低压数据库!$C:$AR,36,FALSE),0)</f>
        <v>0</v>
      </c>
      <c r="AL554" s="764">
        <f>IFERROR(VLOOKUP($B$28:$B$565,低压数据库!$C:$AR,37,FALSE),0)</f>
        <v>0</v>
      </c>
      <c r="AM554" s="764">
        <f>IFERROR(VLOOKUP($B$28:$B$565,低压数据库!$C:$AR,38,FALSE),0)</f>
        <v>0</v>
      </c>
      <c r="AN554" s="764">
        <f>IFERROR(VLOOKUP($B$28:$B$565,低压数据库!$C:$AR,39,FALSE),0)</f>
        <v>0</v>
      </c>
      <c r="AO554" s="764"/>
      <c r="AP554" s="764">
        <f>IFERROR(VLOOKUP($B$28:$B$565,低压数据库!$C:$AR,40,FALSE),0)</f>
        <v>0</v>
      </c>
      <c r="AQ554" s="764">
        <f>IFERROR(VLOOKUP($B$28:$B$565,低压数据库!$C:$AR,41,FALSE),0)</f>
        <v>0</v>
      </c>
      <c r="AR554" s="764"/>
      <c r="AS554" s="764"/>
      <c r="AT554" s="764"/>
      <c r="AU554" s="765">
        <f>IFERROR(VLOOKUP($B$28:$B$565,低压数据库!$C:$AR,42,FALSE),0)</f>
        <v>0</v>
      </c>
    </row>
    <row r="555" s="675" customFormat="1" customHeight="1" spans="1:47">
      <c r="A555" s="769"/>
      <c r="B555" s="772"/>
      <c r="C555" s="759"/>
      <c r="D555" s="760"/>
      <c r="E555" s="761"/>
      <c r="F555" s="761"/>
      <c r="G555" s="761"/>
      <c r="H555" s="760"/>
      <c r="I555" s="760"/>
      <c r="J555" s="768"/>
      <c r="K555" s="763"/>
      <c r="L555" s="764"/>
      <c r="M555" s="764"/>
      <c r="N555" s="764"/>
      <c r="O555" s="764"/>
      <c r="P555" s="764"/>
      <c r="Q555" s="764"/>
      <c r="R555" s="764"/>
      <c r="S555" s="764"/>
      <c r="T555" s="764"/>
      <c r="U555" s="764"/>
      <c r="V555" s="764"/>
      <c r="W555" s="764"/>
      <c r="X555" s="764"/>
      <c r="Y555" s="764"/>
      <c r="Z555" s="764"/>
      <c r="AA555" s="764"/>
      <c r="AB555" s="764"/>
      <c r="AC555" s="764"/>
      <c r="AD555" s="764"/>
      <c r="AE555" s="764"/>
      <c r="AF555" s="764"/>
      <c r="AG555" s="764"/>
      <c r="AH555" s="764"/>
      <c r="AI555" s="764"/>
      <c r="AJ555" s="764"/>
      <c r="AK555" s="764"/>
      <c r="AL555" s="764"/>
      <c r="AM555" s="764"/>
      <c r="AN555" s="764"/>
      <c r="AO555" s="764"/>
      <c r="AP555" s="764"/>
      <c r="AQ555" s="764"/>
      <c r="AR555" s="764"/>
      <c r="AS555" s="764"/>
      <c r="AT555" s="764"/>
      <c r="AU555" s="765"/>
    </row>
    <row r="556" s="675" customFormat="1" customHeight="1" spans="1:47">
      <c r="A556" s="769"/>
      <c r="B556" s="770"/>
      <c r="C556" s="759">
        <f>IFERROR(VLOOKUP(B556:B570,低压数据库!C:D,2,FALSE),0)</f>
        <v>0</v>
      </c>
      <c r="D556" s="760">
        <f>IFERROR(VLOOKUP(B556:B570,低压数据库!C:E,3,FALSE),0)</f>
        <v>0</v>
      </c>
      <c r="E556" s="761"/>
      <c r="F556" s="761"/>
      <c r="G556" s="761"/>
      <c r="H556" s="760"/>
      <c r="I556" s="760">
        <f>IFERROR(VLOOKUP(B556:B570,低压数据库!C:J,8,FALSE),0)</f>
        <v>0</v>
      </c>
      <c r="J556" s="771"/>
      <c r="K556" s="763"/>
      <c r="L556" s="764">
        <f>IFERROR(VLOOKUP($B$28:$B$565,低压数据库!$C:$AR,11,FALSE),0)</f>
        <v>0</v>
      </c>
      <c r="M556" s="764">
        <f>IFERROR(VLOOKUP($B$28:$B$565,低压数据库!$C:$AR,12,FALSE),0)</f>
        <v>0</v>
      </c>
      <c r="N556" s="764">
        <f>IFERROR(VLOOKUP($B$28:$B$565,低压数据库!$C:$AR,13,FALSE),0)</f>
        <v>0</v>
      </c>
      <c r="O556" s="764">
        <f>IFERROR(VLOOKUP($B$28:$B$565,低压数据库!$C:$AR,14,FALSE),0)</f>
        <v>0</v>
      </c>
      <c r="P556" s="764">
        <f>IFERROR(VLOOKUP($B$28:$B$565,低压数据库!$C:$AR,15,FALSE),0)</f>
        <v>0</v>
      </c>
      <c r="Q556" s="764">
        <f>IFERROR(VLOOKUP($B$28:$B$565,低压数据库!$C:$AR,16,FALSE),0)</f>
        <v>0</v>
      </c>
      <c r="R556" s="764">
        <f>IFERROR(VLOOKUP($B$28:$B$565,低压数据库!$C:$AR,17,FALSE),0)</f>
        <v>0</v>
      </c>
      <c r="S556" s="764">
        <f>IFERROR(VLOOKUP($B$28:$B$565,低压数据库!$C:$AR,18,FALSE),0)</f>
        <v>0</v>
      </c>
      <c r="T556" s="764">
        <f>IFERROR(VLOOKUP($B$28:$B$565,低压数据库!$C:$AR,19,FALSE),0)</f>
        <v>0</v>
      </c>
      <c r="U556" s="764">
        <f>IFERROR(VLOOKUP($B$28:$B$565,低压数据库!$C:$AR,20,FALSE),0)</f>
        <v>0</v>
      </c>
      <c r="V556" s="764">
        <f>IFERROR(VLOOKUP($B$28:$B$565,低压数据库!$C:$AR,21,FALSE),0)</f>
        <v>0</v>
      </c>
      <c r="W556" s="764">
        <f>IFERROR(VLOOKUP($B$28:$B$565,低压数据库!$C:$AR,22,FALSE),0)</f>
        <v>0</v>
      </c>
      <c r="X556" s="764">
        <f>IFERROR(VLOOKUP($B$28:$B$565,低压数据库!$C:$AR,23,FALSE),0)</f>
        <v>0</v>
      </c>
      <c r="Y556" s="764">
        <f>IFERROR(VLOOKUP($B$28:$B$565,低压数据库!$C:$AR,24,FALSE),0)</f>
        <v>0</v>
      </c>
      <c r="Z556" s="764">
        <f>IFERROR(VLOOKUP($B$28:$B$565,低压数据库!$C:$AR,25,FALSE),0)</f>
        <v>0</v>
      </c>
      <c r="AA556" s="764">
        <f>IFERROR(VLOOKUP($B$28:$B$565,低压数据库!$C:$AR,26,FALSE),0)</f>
        <v>0</v>
      </c>
      <c r="AB556" s="764">
        <f>IFERROR(VLOOKUP($B$28:$B$565,低压数据库!$C:$AR,27,FALSE),0)</f>
        <v>0</v>
      </c>
      <c r="AC556" s="764">
        <f>IFERROR(VLOOKUP($B$28:$B$565,低压数据库!$C:$AR,28,FALSE),0)</f>
        <v>0</v>
      </c>
      <c r="AD556" s="764">
        <f>IFERROR(VLOOKUP($B$28:$B$565,低压数据库!$C:$AR,29,FALSE),0)</f>
        <v>0</v>
      </c>
      <c r="AE556" s="764">
        <f>IFERROR(VLOOKUP($B$28:$B$565,低压数据库!$C:$AR,30,FALSE),0)</f>
        <v>0</v>
      </c>
      <c r="AF556" s="764">
        <f>IFERROR(VLOOKUP($B$28:$B$565,低压数据库!$C:$AR,31,FALSE),0)</f>
        <v>0</v>
      </c>
      <c r="AG556" s="764">
        <f>IFERROR(VLOOKUP($B$28:$B$565,低压数据库!$C:$AR,32,FALSE),0)</f>
        <v>0</v>
      </c>
      <c r="AH556" s="764">
        <f>IFERROR(VLOOKUP($B$28:$B$565,低压数据库!$C:$AR,33,FALSE),0)</f>
        <v>0</v>
      </c>
      <c r="AI556" s="764">
        <f>IFERROR(VLOOKUP($B$28:$B$565,低压数据库!$C:$AR,34,FALSE),0)</f>
        <v>0</v>
      </c>
      <c r="AJ556" s="764">
        <f>IFERROR(VLOOKUP($B$28:$B$565,低压数据库!$C:$AR,35,FALSE),0)</f>
        <v>0</v>
      </c>
      <c r="AK556" s="764">
        <f>IFERROR(VLOOKUP($B$28:$B$565,低压数据库!$C:$AR,36,FALSE),0)</f>
        <v>0</v>
      </c>
      <c r="AL556" s="764">
        <f>IFERROR(VLOOKUP($B$28:$B$565,低压数据库!$C:$AR,37,FALSE),0)</f>
        <v>0</v>
      </c>
      <c r="AM556" s="764">
        <f>IFERROR(VLOOKUP($B$28:$B$565,低压数据库!$C:$AR,38,FALSE),0)</f>
        <v>0</v>
      </c>
      <c r="AN556" s="764">
        <f>IFERROR(VLOOKUP($B$28:$B$565,低压数据库!$C:$AR,39,FALSE),0)</f>
        <v>0</v>
      </c>
      <c r="AO556" s="764"/>
      <c r="AP556" s="764">
        <f>IFERROR(VLOOKUP($B$28:$B$565,低压数据库!$C:$AR,40,FALSE),0)</f>
        <v>0</v>
      </c>
      <c r="AQ556" s="764">
        <f>IFERROR(VLOOKUP($B$28:$B$565,低压数据库!$C:$AR,41,FALSE),0)</f>
        <v>0</v>
      </c>
      <c r="AR556" s="764"/>
      <c r="AS556" s="764"/>
      <c r="AT556" s="764"/>
      <c r="AU556" s="765">
        <f>IFERROR(VLOOKUP($B$28:$B$565,低压数据库!$C:$AR,42,FALSE),0)</f>
        <v>0</v>
      </c>
    </row>
    <row r="557" s="675" customFormat="1" customHeight="1" spans="1:47">
      <c r="A557" s="769"/>
      <c r="B557" s="772"/>
      <c r="C557" s="759"/>
      <c r="D557" s="760"/>
      <c r="E557" s="761"/>
      <c r="F557" s="761"/>
      <c r="G557" s="761"/>
      <c r="H557" s="760"/>
      <c r="I557" s="760"/>
      <c r="J557" s="768"/>
      <c r="K557" s="763"/>
      <c r="L557" s="764"/>
      <c r="M557" s="764"/>
      <c r="N557" s="764"/>
      <c r="O557" s="764"/>
      <c r="P557" s="764"/>
      <c r="Q557" s="764"/>
      <c r="R557" s="764"/>
      <c r="S557" s="764"/>
      <c r="T557" s="764"/>
      <c r="U557" s="764"/>
      <c r="V557" s="764"/>
      <c r="W557" s="764"/>
      <c r="X557" s="764"/>
      <c r="Y557" s="764"/>
      <c r="Z557" s="764"/>
      <c r="AA557" s="764"/>
      <c r="AB557" s="764"/>
      <c r="AC557" s="764"/>
      <c r="AD557" s="764"/>
      <c r="AE557" s="764"/>
      <c r="AF557" s="764"/>
      <c r="AG557" s="764"/>
      <c r="AH557" s="764"/>
      <c r="AI557" s="764"/>
      <c r="AJ557" s="764"/>
      <c r="AK557" s="764"/>
      <c r="AL557" s="764"/>
      <c r="AM557" s="764"/>
      <c r="AN557" s="764"/>
      <c r="AO557" s="764"/>
      <c r="AP557" s="764"/>
      <c r="AQ557" s="764"/>
      <c r="AR557" s="764"/>
      <c r="AS557" s="764"/>
      <c r="AT557" s="764"/>
      <c r="AU557" s="765"/>
    </row>
    <row r="558" s="675" customFormat="1" customHeight="1" spans="1:47">
      <c r="A558" s="769"/>
      <c r="B558" s="770"/>
      <c r="C558" s="759">
        <f>IFERROR(VLOOKUP(B558:B570,低压数据库!C:D,2,FALSE),0)</f>
        <v>0</v>
      </c>
      <c r="D558" s="760">
        <f>IFERROR(VLOOKUP(B558:B570,低压数据库!C:E,3,FALSE),0)</f>
        <v>0</v>
      </c>
      <c r="E558" s="761"/>
      <c r="F558" s="761"/>
      <c r="G558" s="761"/>
      <c r="H558" s="760"/>
      <c r="I558" s="760">
        <f>IFERROR(VLOOKUP(B558:B570,低压数据库!C:J,8,FALSE),0)</f>
        <v>0</v>
      </c>
      <c r="J558" s="771"/>
      <c r="K558" s="763"/>
      <c r="L558" s="764">
        <f>IFERROR(VLOOKUP($B$28:$B$565,低压数据库!$C:$AR,11,FALSE),0)</f>
        <v>0</v>
      </c>
      <c r="M558" s="764">
        <f>IFERROR(VLOOKUP($B$28:$B$565,低压数据库!$C:$AR,12,FALSE),0)</f>
        <v>0</v>
      </c>
      <c r="N558" s="764">
        <f>IFERROR(VLOOKUP($B$28:$B$565,低压数据库!$C:$AR,13,FALSE),0)</f>
        <v>0</v>
      </c>
      <c r="O558" s="764">
        <f>IFERROR(VLOOKUP($B$28:$B$565,低压数据库!$C:$AR,14,FALSE),0)</f>
        <v>0</v>
      </c>
      <c r="P558" s="764">
        <f>IFERROR(VLOOKUP($B$28:$B$565,低压数据库!$C:$AR,15,FALSE),0)</f>
        <v>0</v>
      </c>
      <c r="Q558" s="764">
        <f>IFERROR(VLOOKUP($B$28:$B$565,低压数据库!$C:$AR,16,FALSE),0)</f>
        <v>0</v>
      </c>
      <c r="R558" s="764">
        <f>IFERROR(VLOOKUP($B$28:$B$565,低压数据库!$C:$AR,17,FALSE),0)</f>
        <v>0</v>
      </c>
      <c r="S558" s="764">
        <f>IFERROR(VLOOKUP($B$28:$B$565,低压数据库!$C:$AR,18,FALSE),0)</f>
        <v>0</v>
      </c>
      <c r="T558" s="764">
        <f>IFERROR(VLOOKUP($B$28:$B$565,低压数据库!$C:$AR,19,FALSE),0)</f>
        <v>0</v>
      </c>
      <c r="U558" s="764">
        <f>IFERROR(VLOOKUP($B$28:$B$565,低压数据库!$C:$AR,20,FALSE),0)</f>
        <v>0</v>
      </c>
      <c r="V558" s="764">
        <f>IFERROR(VLOOKUP($B$28:$B$565,低压数据库!$C:$AR,21,FALSE),0)</f>
        <v>0</v>
      </c>
      <c r="W558" s="764">
        <f>IFERROR(VLOOKUP($B$28:$B$565,低压数据库!$C:$AR,22,FALSE),0)</f>
        <v>0</v>
      </c>
      <c r="X558" s="764">
        <f>IFERROR(VLOOKUP($B$28:$B$565,低压数据库!$C:$AR,23,FALSE),0)</f>
        <v>0</v>
      </c>
      <c r="Y558" s="764">
        <f>IFERROR(VLOOKUP($B$28:$B$565,低压数据库!$C:$AR,24,FALSE),0)</f>
        <v>0</v>
      </c>
      <c r="Z558" s="764">
        <f>IFERROR(VLOOKUP($B$28:$B$565,低压数据库!$C:$AR,25,FALSE),0)</f>
        <v>0</v>
      </c>
      <c r="AA558" s="764">
        <f>IFERROR(VLOOKUP($B$28:$B$565,低压数据库!$C:$AR,26,FALSE),0)</f>
        <v>0</v>
      </c>
      <c r="AB558" s="764">
        <f>IFERROR(VLOOKUP($B$28:$B$565,低压数据库!$C:$AR,27,FALSE),0)</f>
        <v>0</v>
      </c>
      <c r="AC558" s="764">
        <f>IFERROR(VLOOKUP($B$28:$B$565,低压数据库!$C:$AR,28,FALSE),0)</f>
        <v>0</v>
      </c>
      <c r="AD558" s="764">
        <f>IFERROR(VLOOKUP($B$28:$B$565,低压数据库!$C:$AR,29,FALSE),0)</f>
        <v>0</v>
      </c>
      <c r="AE558" s="764">
        <f>IFERROR(VLOOKUP($B$28:$B$565,低压数据库!$C:$AR,30,FALSE),0)</f>
        <v>0</v>
      </c>
      <c r="AF558" s="764">
        <f>IFERROR(VLOOKUP($B$28:$B$565,低压数据库!$C:$AR,31,FALSE),0)</f>
        <v>0</v>
      </c>
      <c r="AG558" s="764">
        <f>IFERROR(VLOOKUP($B$28:$B$565,低压数据库!$C:$AR,32,FALSE),0)</f>
        <v>0</v>
      </c>
      <c r="AH558" s="764">
        <f>IFERROR(VLOOKUP($B$28:$B$565,低压数据库!$C:$AR,33,FALSE),0)</f>
        <v>0</v>
      </c>
      <c r="AI558" s="764">
        <f>IFERROR(VLOOKUP($B$28:$B$565,低压数据库!$C:$AR,34,FALSE),0)</f>
        <v>0</v>
      </c>
      <c r="AJ558" s="764">
        <f>IFERROR(VLOOKUP($B$28:$B$565,低压数据库!$C:$AR,35,FALSE),0)</f>
        <v>0</v>
      </c>
      <c r="AK558" s="764">
        <f>IFERROR(VLOOKUP($B$28:$B$565,低压数据库!$C:$AR,36,FALSE),0)</f>
        <v>0</v>
      </c>
      <c r="AL558" s="764">
        <f>IFERROR(VLOOKUP($B$28:$B$565,低压数据库!$C:$AR,37,FALSE),0)</f>
        <v>0</v>
      </c>
      <c r="AM558" s="764">
        <f>IFERROR(VLOOKUP($B$28:$B$565,低压数据库!$C:$AR,38,FALSE),0)</f>
        <v>0</v>
      </c>
      <c r="AN558" s="764">
        <f>IFERROR(VLOOKUP($B$28:$B$565,低压数据库!$C:$AR,39,FALSE),0)</f>
        <v>0</v>
      </c>
      <c r="AO558" s="764"/>
      <c r="AP558" s="764">
        <f>IFERROR(VLOOKUP($B$28:$B$565,低压数据库!$C:$AR,40,FALSE),0)</f>
        <v>0</v>
      </c>
      <c r="AQ558" s="764">
        <f>IFERROR(VLOOKUP($B$28:$B$565,低压数据库!$C:$AR,41,FALSE),0)</f>
        <v>0</v>
      </c>
      <c r="AR558" s="764"/>
      <c r="AS558" s="764"/>
      <c r="AT558" s="764"/>
      <c r="AU558" s="765">
        <f>IFERROR(VLOOKUP($B$28:$B$565,低压数据库!$C:$AR,42,FALSE),0)</f>
        <v>0</v>
      </c>
    </row>
    <row r="559" s="675" customFormat="1" customHeight="1" spans="1:47">
      <c r="A559" s="769"/>
      <c r="B559" s="772"/>
      <c r="C559" s="759"/>
      <c r="D559" s="760"/>
      <c r="E559" s="761"/>
      <c r="F559" s="761"/>
      <c r="G559" s="761"/>
      <c r="H559" s="760"/>
      <c r="I559" s="760"/>
      <c r="J559" s="768"/>
      <c r="K559" s="763"/>
      <c r="L559" s="764"/>
      <c r="M559" s="764"/>
      <c r="N559" s="764"/>
      <c r="O559" s="764"/>
      <c r="P559" s="764"/>
      <c r="Q559" s="764"/>
      <c r="R559" s="764"/>
      <c r="S559" s="764"/>
      <c r="T559" s="764"/>
      <c r="U559" s="764"/>
      <c r="V559" s="764"/>
      <c r="W559" s="764"/>
      <c r="X559" s="764"/>
      <c r="Y559" s="764"/>
      <c r="Z559" s="764"/>
      <c r="AA559" s="764"/>
      <c r="AB559" s="764"/>
      <c r="AC559" s="764"/>
      <c r="AD559" s="764"/>
      <c r="AE559" s="764"/>
      <c r="AF559" s="764"/>
      <c r="AG559" s="764"/>
      <c r="AH559" s="764"/>
      <c r="AI559" s="764"/>
      <c r="AJ559" s="764"/>
      <c r="AK559" s="764"/>
      <c r="AL559" s="764"/>
      <c r="AM559" s="764"/>
      <c r="AN559" s="764"/>
      <c r="AO559" s="764"/>
      <c r="AP559" s="764"/>
      <c r="AQ559" s="764"/>
      <c r="AR559" s="764"/>
      <c r="AS559" s="764"/>
      <c r="AT559" s="764"/>
      <c r="AU559" s="765"/>
    </row>
    <row r="560" s="675" customFormat="1" customHeight="1" spans="1:47">
      <c r="A560" s="769"/>
      <c r="B560" s="770"/>
      <c r="C560" s="759">
        <f>IFERROR(VLOOKUP(B560:B570,低压数据库!C:D,2,FALSE),0)</f>
        <v>0</v>
      </c>
      <c r="D560" s="760">
        <f>IFERROR(VLOOKUP(B560:B570,低压数据库!C:E,3,FALSE),0)</f>
        <v>0</v>
      </c>
      <c r="E560" s="761"/>
      <c r="F560" s="761"/>
      <c r="G560" s="761"/>
      <c r="H560" s="760"/>
      <c r="I560" s="760">
        <f>IFERROR(VLOOKUP(B560:B570,低压数据库!C:J,8,FALSE),0)</f>
        <v>0</v>
      </c>
      <c r="J560" s="771"/>
      <c r="K560" s="763"/>
      <c r="L560" s="764">
        <f>IFERROR(VLOOKUP($B$28:$B$565,低压数据库!$C:$AR,11,FALSE),0)</f>
        <v>0</v>
      </c>
      <c r="M560" s="764">
        <f>IFERROR(VLOOKUP($B$28:$B$565,低压数据库!$C:$AR,12,FALSE),0)</f>
        <v>0</v>
      </c>
      <c r="N560" s="764">
        <f>IFERROR(VLOOKUP($B$28:$B$565,低压数据库!$C:$AR,13,FALSE),0)</f>
        <v>0</v>
      </c>
      <c r="O560" s="764">
        <f>IFERROR(VLOOKUP($B$28:$B$565,低压数据库!$C:$AR,14,FALSE),0)</f>
        <v>0</v>
      </c>
      <c r="P560" s="764">
        <f>IFERROR(VLOOKUP($B$28:$B$565,低压数据库!$C:$AR,15,FALSE),0)</f>
        <v>0</v>
      </c>
      <c r="Q560" s="764">
        <f>IFERROR(VLOOKUP($B$28:$B$565,低压数据库!$C:$AR,16,FALSE),0)</f>
        <v>0</v>
      </c>
      <c r="R560" s="764">
        <f>IFERROR(VLOOKUP($B$28:$B$565,低压数据库!$C:$AR,17,FALSE),0)</f>
        <v>0</v>
      </c>
      <c r="S560" s="764">
        <f>IFERROR(VLOOKUP($B$28:$B$565,低压数据库!$C:$AR,18,FALSE),0)</f>
        <v>0</v>
      </c>
      <c r="T560" s="764">
        <f>IFERROR(VLOOKUP($B$28:$B$565,低压数据库!$C:$AR,19,FALSE),0)</f>
        <v>0</v>
      </c>
      <c r="U560" s="764">
        <f>IFERROR(VLOOKUP($B$28:$B$565,低压数据库!$C:$AR,20,FALSE),0)</f>
        <v>0</v>
      </c>
      <c r="V560" s="764">
        <f>IFERROR(VLOOKUP($B$28:$B$565,低压数据库!$C:$AR,21,FALSE),0)</f>
        <v>0</v>
      </c>
      <c r="W560" s="764">
        <f>IFERROR(VLOOKUP($B$28:$B$565,低压数据库!$C:$AR,22,FALSE),0)</f>
        <v>0</v>
      </c>
      <c r="X560" s="764">
        <f>IFERROR(VLOOKUP($B$28:$B$565,低压数据库!$C:$AR,23,FALSE),0)</f>
        <v>0</v>
      </c>
      <c r="Y560" s="764">
        <f>IFERROR(VLOOKUP($B$28:$B$565,低压数据库!$C:$AR,24,FALSE),0)</f>
        <v>0</v>
      </c>
      <c r="Z560" s="764">
        <f>IFERROR(VLOOKUP($B$28:$B$565,低压数据库!$C:$AR,25,FALSE),0)</f>
        <v>0</v>
      </c>
      <c r="AA560" s="764">
        <f>IFERROR(VLOOKUP($B$28:$B$565,低压数据库!$C:$AR,26,FALSE),0)</f>
        <v>0</v>
      </c>
      <c r="AB560" s="764">
        <f>IFERROR(VLOOKUP($B$28:$B$565,低压数据库!$C:$AR,27,FALSE),0)</f>
        <v>0</v>
      </c>
      <c r="AC560" s="764">
        <f>IFERROR(VLOOKUP($B$28:$B$565,低压数据库!$C:$AR,28,FALSE),0)</f>
        <v>0</v>
      </c>
      <c r="AD560" s="764">
        <f>IFERROR(VLOOKUP($B$28:$B$565,低压数据库!$C:$AR,29,FALSE),0)</f>
        <v>0</v>
      </c>
      <c r="AE560" s="764">
        <f>IFERROR(VLOOKUP($B$28:$B$565,低压数据库!$C:$AR,30,FALSE),0)</f>
        <v>0</v>
      </c>
      <c r="AF560" s="764">
        <f>IFERROR(VLOOKUP($B$28:$B$565,低压数据库!$C:$AR,31,FALSE),0)</f>
        <v>0</v>
      </c>
      <c r="AG560" s="764">
        <f>IFERROR(VLOOKUP($B$28:$B$565,低压数据库!$C:$AR,32,FALSE),0)</f>
        <v>0</v>
      </c>
      <c r="AH560" s="764">
        <f>IFERROR(VLOOKUP($B$28:$B$565,低压数据库!$C:$AR,33,FALSE),0)</f>
        <v>0</v>
      </c>
      <c r="AI560" s="764">
        <f>IFERROR(VLOOKUP($B$28:$B$565,低压数据库!$C:$AR,34,FALSE),0)</f>
        <v>0</v>
      </c>
      <c r="AJ560" s="764">
        <f>IFERROR(VLOOKUP($B$28:$B$565,低压数据库!$C:$AR,35,FALSE),0)</f>
        <v>0</v>
      </c>
      <c r="AK560" s="764">
        <f>IFERROR(VLOOKUP($B$28:$B$565,低压数据库!$C:$AR,36,FALSE),0)</f>
        <v>0</v>
      </c>
      <c r="AL560" s="764">
        <f>IFERROR(VLOOKUP($B$28:$B$565,低压数据库!$C:$AR,37,FALSE),0)</f>
        <v>0</v>
      </c>
      <c r="AM560" s="764">
        <f>IFERROR(VLOOKUP($B$28:$B$565,低压数据库!$C:$AR,38,FALSE),0)</f>
        <v>0</v>
      </c>
      <c r="AN560" s="764">
        <f>IFERROR(VLOOKUP($B$28:$B$565,低压数据库!$C:$AR,39,FALSE),0)</f>
        <v>0</v>
      </c>
      <c r="AO560" s="764"/>
      <c r="AP560" s="764">
        <f>IFERROR(VLOOKUP($B$28:$B$565,低压数据库!$C:$AR,40,FALSE),0)</f>
        <v>0</v>
      </c>
      <c r="AQ560" s="764">
        <f>IFERROR(VLOOKUP($B$28:$B$565,低压数据库!$C:$AR,41,FALSE),0)</f>
        <v>0</v>
      </c>
      <c r="AR560" s="764"/>
      <c r="AS560" s="764"/>
      <c r="AT560" s="764"/>
      <c r="AU560" s="765">
        <f>IFERROR(VLOOKUP($B$28:$B$565,低压数据库!$C:$AR,42,FALSE),0)</f>
        <v>0</v>
      </c>
    </row>
    <row r="561" s="675" customFormat="1" customHeight="1" spans="1:47">
      <c r="A561" s="769"/>
      <c r="B561" s="772"/>
      <c r="C561" s="759"/>
      <c r="D561" s="760"/>
      <c r="E561" s="761"/>
      <c r="F561" s="761"/>
      <c r="G561" s="761"/>
      <c r="H561" s="760"/>
      <c r="I561" s="760"/>
      <c r="J561" s="768"/>
      <c r="K561" s="763"/>
      <c r="L561" s="764"/>
      <c r="M561" s="764"/>
      <c r="N561" s="764"/>
      <c r="O561" s="764"/>
      <c r="P561" s="764"/>
      <c r="Q561" s="764"/>
      <c r="R561" s="764"/>
      <c r="S561" s="764"/>
      <c r="T561" s="764"/>
      <c r="U561" s="764"/>
      <c r="V561" s="764"/>
      <c r="W561" s="764"/>
      <c r="X561" s="764"/>
      <c r="Y561" s="764"/>
      <c r="Z561" s="764"/>
      <c r="AA561" s="764"/>
      <c r="AB561" s="764"/>
      <c r="AC561" s="764"/>
      <c r="AD561" s="764"/>
      <c r="AE561" s="764"/>
      <c r="AF561" s="764"/>
      <c r="AG561" s="764"/>
      <c r="AH561" s="764"/>
      <c r="AI561" s="764"/>
      <c r="AJ561" s="764"/>
      <c r="AK561" s="764"/>
      <c r="AL561" s="764"/>
      <c r="AM561" s="764"/>
      <c r="AN561" s="764"/>
      <c r="AO561" s="764"/>
      <c r="AP561" s="764"/>
      <c r="AQ561" s="764"/>
      <c r="AR561" s="764"/>
      <c r="AS561" s="764"/>
      <c r="AT561" s="764"/>
      <c r="AU561" s="765"/>
    </row>
    <row r="562" s="675" customFormat="1" customHeight="1" spans="1:47">
      <c r="A562" s="769"/>
      <c r="B562" s="770"/>
      <c r="C562" s="759">
        <f>IFERROR(VLOOKUP(B562:B570,低压数据库!C:D,2,FALSE),0)</f>
        <v>0</v>
      </c>
      <c r="D562" s="760">
        <f>IFERROR(VLOOKUP(B562:B570,低压数据库!C:E,3,FALSE),0)</f>
        <v>0</v>
      </c>
      <c r="E562" s="761"/>
      <c r="F562" s="761"/>
      <c r="G562" s="761"/>
      <c r="H562" s="760"/>
      <c r="I562" s="760">
        <f>IFERROR(VLOOKUP(B562:B570,低压数据库!C:J,8,FALSE),0)</f>
        <v>0</v>
      </c>
      <c r="J562" s="771"/>
      <c r="K562" s="763"/>
      <c r="L562" s="764">
        <f>IFERROR(VLOOKUP($B$28:$B$565,低压数据库!$C:$AR,11,FALSE),0)</f>
        <v>0</v>
      </c>
      <c r="M562" s="764">
        <f>IFERROR(VLOOKUP($B$28:$B$565,低压数据库!$C:$AR,12,FALSE),0)</f>
        <v>0</v>
      </c>
      <c r="N562" s="764">
        <f>IFERROR(VLOOKUP($B$28:$B$565,低压数据库!$C:$AR,13,FALSE),0)</f>
        <v>0</v>
      </c>
      <c r="O562" s="764">
        <f>IFERROR(VLOOKUP($B$28:$B$565,低压数据库!$C:$AR,14,FALSE),0)</f>
        <v>0</v>
      </c>
      <c r="P562" s="764">
        <f>IFERROR(VLOOKUP($B$28:$B$565,低压数据库!$C:$AR,15,FALSE),0)</f>
        <v>0</v>
      </c>
      <c r="Q562" s="764">
        <f>IFERROR(VLOOKUP($B$28:$B$565,低压数据库!$C:$AR,16,FALSE),0)</f>
        <v>0</v>
      </c>
      <c r="R562" s="764">
        <f>IFERROR(VLOOKUP($B$28:$B$565,低压数据库!$C:$AR,17,FALSE),0)</f>
        <v>0</v>
      </c>
      <c r="S562" s="764">
        <f>IFERROR(VLOOKUP($B$28:$B$565,低压数据库!$C:$AR,18,FALSE),0)</f>
        <v>0</v>
      </c>
      <c r="T562" s="764">
        <f>IFERROR(VLOOKUP($B$28:$B$565,低压数据库!$C:$AR,19,FALSE),0)</f>
        <v>0</v>
      </c>
      <c r="U562" s="764">
        <f>IFERROR(VLOOKUP($B$28:$B$565,低压数据库!$C:$AR,20,FALSE),0)</f>
        <v>0</v>
      </c>
      <c r="V562" s="764">
        <f>IFERROR(VLOOKUP($B$28:$B$565,低压数据库!$C:$AR,21,FALSE),0)</f>
        <v>0</v>
      </c>
      <c r="W562" s="764">
        <f>IFERROR(VLOOKUP($B$28:$B$565,低压数据库!$C:$AR,22,FALSE),0)</f>
        <v>0</v>
      </c>
      <c r="X562" s="764">
        <f>IFERROR(VLOOKUP($B$28:$B$565,低压数据库!$C:$AR,23,FALSE),0)</f>
        <v>0</v>
      </c>
      <c r="Y562" s="764">
        <f>IFERROR(VLOOKUP($B$28:$B$565,低压数据库!$C:$AR,24,FALSE),0)</f>
        <v>0</v>
      </c>
      <c r="Z562" s="764">
        <f>IFERROR(VLOOKUP($B$28:$B$565,低压数据库!$C:$AR,25,FALSE),0)</f>
        <v>0</v>
      </c>
      <c r="AA562" s="764">
        <f>IFERROR(VLOOKUP($B$28:$B$565,低压数据库!$C:$AR,26,FALSE),0)</f>
        <v>0</v>
      </c>
      <c r="AB562" s="764">
        <f>IFERROR(VLOOKUP($B$28:$B$565,低压数据库!$C:$AR,27,FALSE),0)</f>
        <v>0</v>
      </c>
      <c r="AC562" s="764">
        <f>IFERROR(VLOOKUP($B$28:$B$565,低压数据库!$C:$AR,28,FALSE),0)</f>
        <v>0</v>
      </c>
      <c r="AD562" s="764">
        <f>IFERROR(VLOOKUP($B$28:$B$565,低压数据库!$C:$AR,29,FALSE),0)</f>
        <v>0</v>
      </c>
      <c r="AE562" s="764">
        <f>IFERROR(VLOOKUP($B$28:$B$565,低压数据库!$C:$AR,30,FALSE),0)</f>
        <v>0</v>
      </c>
      <c r="AF562" s="764">
        <f>IFERROR(VLOOKUP($B$28:$B$565,低压数据库!$C:$AR,31,FALSE),0)</f>
        <v>0</v>
      </c>
      <c r="AG562" s="764">
        <f>IFERROR(VLOOKUP($B$28:$B$565,低压数据库!$C:$AR,32,FALSE),0)</f>
        <v>0</v>
      </c>
      <c r="AH562" s="764">
        <f>IFERROR(VLOOKUP($B$28:$B$565,低压数据库!$C:$AR,33,FALSE),0)</f>
        <v>0</v>
      </c>
      <c r="AI562" s="764">
        <f>IFERROR(VLOOKUP($B$28:$B$565,低压数据库!$C:$AR,34,FALSE),0)</f>
        <v>0</v>
      </c>
      <c r="AJ562" s="764">
        <f>IFERROR(VLOOKUP($B$28:$B$565,低压数据库!$C:$AR,35,FALSE),0)</f>
        <v>0</v>
      </c>
      <c r="AK562" s="764">
        <f>IFERROR(VLOOKUP($B$28:$B$565,低压数据库!$C:$AR,36,FALSE),0)</f>
        <v>0</v>
      </c>
      <c r="AL562" s="764">
        <f>IFERROR(VLOOKUP($B$28:$B$565,低压数据库!$C:$AR,37,FALSE),0)</f>
        <v>0</v>
      </c>
      <c r="AM562" s="764">
        <f>IFERROR(VLOOKUP($B$28:$B$565,低压数据库!$C:$AR,38,FALSE),0)</f>
        <v>0</v>
      </c>
      <c r="AN562" s="764">
        <f>IFERROR(VLOOKUP($B$28:$B$565,低压数据库!$C:$AR,39,FALSE),0)</f>
        <v>0</v>
      </c>
      <c r="AO562" s="764"/>
      <c r="AP562" s="764">
        <f>IFERROR(VLOOKUP($B$28:$B$565,低压数据库!$C:$AR,40,FALSE),0)</f>
        <v>0</v>
      </c>
      <c r="AQ562" s="764">
        <f>IFERROR(VLOOKUP($B$28:$B$565,低压数据库!$C:$AR,41,FALSE),0)</f>
        <v>0</v>
      </c>
      <c r="AR562" s="764"/>
      <c r="AS562" s="764"/>
      <c r="AT562" s="764"/>
      <c r="AU562" s="765">
        <f>IFERROR(VLOOKUP($B$28:$B$565,低压数据库!$C:$AR,42,FALSE),0)</f>
        <v>0</v>
      </c>
    </row>
    <row r="563" s="675" customFormat="1" customHeight="1" spans="1:47">
      <c r="A563" s="769"/>
      <c r="B563" s="772"/>
      <c r="C563" s="759"/>
      <c r="D563" s="760"/>
      <c r="E563" s="761"/>
      <c r="F563" s="761"/>
      <c r="G563" s="761"/>
      <c r="H563" s="760"/>
      <c r="I563" s="760"/>
      <c r="J563" s="768"/>
      <c r="K563" s="763"/>
      <c r="L563" s="764"/>
      <c r="M563" s="764"/>
      <c r="N563" s="764"/>
      <c r="O563" s="764"/>
      <c r="P563" s="764"/>
      <c r="Q563" s="764"/>
      <c r="R563" s="764"/>
      <c r="S563" s="764"/>
      <c r="T563" s="764"/>
      <c r="U563" s="764"/>
      <c r="V563" s="764"/>
      <c r="W563" s="764"/>
      <c r="X563" s="764"/>
      <c r="Y563" s="764"/>
      <c r="Z563" s="764"/>
      <c r="AA563" s="764"/>
      <c r="AB563" s="764"/>
      <c r="AC563" s="764"/>
      <c r="AD563" s="764"/>
      <c r="AE563" s="764"/>
      <c r="AF563" s="764"/>
      <c r="AG563" s="764"/>
      <c r="AH563" s="764"/>
      <c r="AI563" s="764"/>
      <c r="AJ563" s="764"/>
      <c r="AK563" s="764"/>
      <c r="AL563" s="764"/>
      <c r="AM563" s="764"/>
      <c r="AN563" s="764"/>
      <c r="AO563" s="764"/>
      <c r="AP563" s="764"/>
      <c r="AQ563" s="764"/>
      <c r="AR563" s="764"/>
      <c r="AS563" s="764"/>
      <c r="AT563" s="764"/>
      <c r="AU563" s="765"/>
    </row>
    <row r="564" s="675" customFormat="1" customHeight="1" spans="1:47">
      <c r="A564" s="769"/>
      <c r="B564" s="770"/>
      <c r="C564" s="759">
        <f>IFERROR(VLOOKUP(B564:B570,低压数据库!C:D,2,FALSE),0)</f>
        <v>0</v>
      </c>
      <c r="D564" s="760">
        <f>IFERROR(VLOOKUP(B564:B570,低压数据库!C:E,3,FALSE),0)</f>
        <v>0</v>
      </c>
      <c r="E564" s="761"/>
      <c r="F564" s="761"/>
      <c r="G564" s="761"/>
      <c r="H564" s="760"/>
      <c r="I564" s="760">
        <f>IFERROR(VLOOKUP(B564:B570,低压数据库!C:J,8,FALSE),0)</f>
        <v>0</v>
      </c>
      <c r="J564" s="771"/>
      <c r="K564" s="763"/>
      <c r="L564" s="764">
        <f>IFERROR(VLOOKUP($B$28:$B$565,低压数据库!$C:$AR,11,FALSE),0)</f>
        <v>0</v>
      </c>
      <c r="M564" s="764">
        <f>IFERROR(VLOOKUP($B$28:$B$565,低压数据库!$C:$AR,12,FALSE),0)</f>
        <v>0</v>
      </c>
      <c r="N564" s="764">
        <f>IFERROR(VLOOKUP($B$28:$B$565,低压数据库!$C:$AR,13,FALSE),0)</f>
        <v>0</v>
      </c>
      <c r="O564" s="764">
        <f>IFERROR(VLOOKUP($B$28:$B$565,低压数据库!$C:$AR,14,FALSE),0)</f>
        <v>0</v>
      </c>
      <c r="P564" s="764">
        <f>IFERROR(VLOOKUP($B$28:$B$565,低压数据库!$C:$AR,15,FALSE),0)</f>
        <v>0</v>
      </c>
      <c r="Q564" s="764">
        <f>IFERROR(VLOOKUP($B$28:$B$565,低压数据库!$C:$AR,16,FALSE),0)</f>
        <v>0</v>
      </c>
      <c r="R564" s="764">
        <f>IFERROR(VLOOKUP($B$28:$B$565,低压数据库!$C:$AR,17,FALSE),0)</f>
        <v>0</v>
      </c>
      <c r="S564" s="764">
        <f>IFERROR(VLOOKUP($B$28:$B$565,低压数据库!$C:$AR,18,FALSE),0)</f>
        <v>0</v>
      </c>
      <c r="T564" s="764">
        <f>IFERROR(VLOOKUP($B$28:$B$565,低压数据库!$C:$AR,19,FALSE),0)</f>
        <v>0</v>
      </c>
      <c r="U564" s="764">
        <f>IFERROR(VLOOKUP($B$28:$B$565,低压数据库!$C:$AR,20,FALSE),0)</f>
        <v>0</v>
      </c>
      <c r="V564" s="764">
        <f>IFERROR(VLOOKUP($B$28:$B$565,低压数据库!$C:$AR,21,FALSE),0)</f>
        <v>0</v>
      </c>
      <c r="W564" s="764">
        <f>IFERROR(VLOOKUP($B$28:$B$565,低压数据库!$C:$AR,22,FALSE),0)</f>
        <v>0</v>
      </c>
      <c r="X564" s="764">
        <f>IFERROR(VLOOKUP($B$28:$B$565,低压数据库!$C:$AR,23,FALSE),0)</f>
        <v>0</v>
      </c>
      <c r="Y564" s="764">
        <f>IFERROR(VLOOKUP($B$28:$B$565,低压数据库!$C:$AR,24,FALSE),0)</f>
        <v>0</v>
      </c>
      <c r="Z564" s="764">
        <f>IFERROR(VLOOKUP($B$28:$B$565,低压数据库!$C:$AR,25,FALSE),0)</f>
        <v>0</v>
      </c>
      <c r="AA564" s="764">
        <f>IFERROR(VLOOKUP($B$28:$B$565,低压数据库!$C:$AR,26,FALSE),0)</f>
        <v>0</v>
      </c>
      <c r="AB564" s="764">
        <f>IFERROR(VLOOKUP($B$28:$B$565,低压数据库!$C:$AR,27,FALSE),0)</f>
        <v>0</v>
      </c>
      <c r="AC564" s="764">
        <f>IFERROR(VLOOKUP($B$28:$B$565,低压数据库!$C:$AR,28,FALSE),0)</f>
        <v>0</v>
      </c>
      <c r="AD564" s="764">
        <f>IFERROR(VLOOKUP($B$28:$B$565,低压数据库!$C:$AR,29,FALSE),0)</f>
        <v>0</v>
      </c>
      <c r="AE564" s="764">
        <f>IFERROR(VLOOKUP($B$28:$B$565,低压数据库!$C:$AR,30,FALSE),0)</f>
        <v>0</v>
      </c>
      <c r="AF564" s="764">
        <f>IFERROR(VLOOKUP($B$28:$B$565,低压数据库!$C:$AR,31,FALSE),0)</f>
        <v>0</v>
      </c>
      <c r="AG564" s="764">
        <f>IFERROR(VLOOKUP($B$28:$B$565,低压数据库!$C:$AR,32,FALSE),0)</f>
        <v>0</v>
      </c>
      <c r="AH564" s="764">
        <f>IFERROR(VLOOKUP($B$28:$B$565,低压数据库!$C:$AR,33,FALSE),0)</f>
        <v>0</v>
      </c>
      <c r="AI564" s="764">
        <f>IFERROR(VLOOKUP($B$28:$B$565,低压数据库!$C:$AR,34,FALSE),0)</f>
        <v>0</v>
      </c>
      <c r="AJ564" s="764">
        <f>IFERROR(VLOOKUP($B$28:$B$565,低压数据库!$C:$AR,35,FALSE),0)</f>
        <v>0</v>
      </c>
      <c r="AK564" s="764">
        <f>IFERROR(VLOOKUP($B$28:$B$565,低压数据库!$C:$AR,36,FALSE),0)</f>
        <v>0</v>
      </c>
      <c r="AL564" s="764">
        <f>IFERROR(VLOOKUP($B$28:$B$565,低压数据库!$C:$AR,37,FALSE),0)</f>
        <v>0</v>
      </c>
      <c r="AM564" s="764">
        <f>IFERROR(VLOOKUP($B$28:$B$565,低压数据库!$C:$AR,38,FALSE),0)</f>
        <v>0</v>
      </c>
      <c r="AN564" s="764">
        <f>IFERROR(VLOOKUP($B$28:$B$565,低压数据库!$C:$AR,39,FALSE),0)</f>
        <v>0</v>
      </c>
      <c r="AO564" s="764"/>
      <c r="AP564" s="764">
        <f>IFERROR(VLOOKUP($B$28:$B$565,低压数据库!$C:$AR,40,FALSE),0)</f>
        <v>0</v>
      </c>
      <c r="AQ564" s="764">
        <f>IFERROR(VLOOKUP($B$28:$B$565,低压数据库!$C:$AR,41,FALSE),0)</f>
        <v>0</v>
      </c>
      <c r="AR564" s="764"/>
      <c r="AS564" s="764"/>
      <c r="AT564" s="764"/>
      <c r="AU564" s="765">
        <f>IFERROR(VLOOKUP($B$28:$B$565,低压数据库!$C:$AR,42,FALSE),0)</f>
        <v>0</v>
      </c>
    </row>
    <row r="565" s="675" customFormat="1" customHeight="1" spans="1:47">
      <c r="A565" s="769"/>
      <c r="B565" s="772"/>
      <c r="C565" s="759"/>
      <c r="D565" s="760"/>
      <c r="E565" s="761"/>
      <c r="F565" s="761"/>
      <c r="G565" s="761"/>
      <c r="H565" s="760"/>
      <c r="I565" s="760"/>
      <c r="J565" s="762"/>
      <c r="K565" s="763"/>
      <c r="L565" s="764"/>
      <c r="M565" s="764"/>
      <c r="N565" s="764"/>
      <c r="O565" s="764"/>
      <c r="P565" s="764"/>
      <c r="Q565" s="764"/>
      <c r="R565" s="764"/>
      <c r="S565" s="764"/>
      <c r="T565" s="764"/>
      <c r="U565" s="764"/>
      <c r="V565" s="764"/>
      <c r="W565" s="764"/>
      <c r="X565" s="764"/>
      <c r="Y565" s="764"/>
      <c r="Z565" s="764"/>
      <c r="AA565" s="764"/>
      <c r="AB565" s="764"/>
      <c r="AC565" s="764"/>
      <c r="AD565" s="764"/>
      <c r="AE565" s="764"/>
      <c r="AF565" s="764"/>
      <c r="AG565" s="764"/>
      <c r="AH565" s="764"/>
      <c r="AI565" s="764"/>
      <c r="AJ565" s="764"/>
      <c r="AK565" s="764"/>
      <c r="AL565" s="764"/>
      <c r="AM565" s="764"/>
      <c r="AN565" s="764"/>
      <c r="AO565" s="764"/>
      <c r="AP565" s="764"/>
      <c r="AQ565" s="764"/>
      <c r="AR565" s="764"/>
      <c r="AS565" s="764"/>
      <c r="AT565" s="764"/>
      <c r="AU565" s="765"/>
    </row>
    <row r="566" s="675" customFormat="1" ht="25.05" customHeight="1" spans="1:47">
      <c r="A566" s="773"/>
      <c r="B566" s="774"/>
      <c r="C566" s="775"/>
      <c r="D566" s="776"/>
      <c r="E566" s="776"/>
      <c r="F566" s="777"/>
      <c r="G566" s="778"/>
      <c r="H566" s="776"/>
      <c r="I566" s="779"/>
      <c r="J566" s="780"/>
      <c r="K566" s="779"/>
      <c r="L566" s="779"/>
      <c r="M566" s="779"/>
      <c r="N566" s="779"/>
      <c r="O566" s="779"/>
      <c r="P566" s="781"/>
      <c r="Q566" s="779"/>
      <c r="R566" s="779"/>
      <c r="S566" s="782" t="str">
        <f>'材料清册 封皮 '!A23</f>
        <v>新疆新能电力建设科技发展有限公司</v>
      </c>
      <c r="T566" s="782"/>
      <c r="U566" s="782"/>
      <c r="V566" s="782"/>
      <c r="W566" s="782"/>
      <c r="X566" s="782"/>
      <c r="Y566" s="782"/>
      <c r="Z566" s="782"/>
      <c r="AA566" s="782"/>
      <c r="AB566" s="782"/>
      <c r="AC566" s="782"/>
      <c r="AD566" s="782"/>
      <c r="AE566" s="782"/>
      <c r="AF566" s="783" t="str">
        <f>'材料清册 封皮 '!A2</f>
        <v>xx县2027年农网巩固提升工程</v>
      </c>
      <c r="AG566" s="783"/>
      <c r="AH566" s="783"/>
      <c r="AI566" s="783"/>
      <c r="AJ566" s="783"/>
      <c r="AK566" s="783"/>
      <c r="AL566" s="783"/>
      <c r="AM566" s="783"/>
      <c r="AN566" s="783"/>
      <c r="AO566" s="783"/>
      <c r="AP566" s="783"/>
      <c r="AQ566" s="783"/>
      <c r="AR566" s="784" t="s">
        <v>1163</v>
      </c>
      <c r="AS566" s="785"/>
      <c r="AT566" s="786"/>
      <c r="AU566" s="787"/>
    </row>
    <row r="567" s="675" customFormat="1" ht="25.05" customHeight="1" spans="1:47">
      <c r="A567" s="788"/>
      <c r="B567" s="677"/>
      <c r="C567" s="678"/>
      <c r="D567" s="789"/>
      <c r="E567" s="789"/>
      <c r="F567" s="680"/>
      <c r="G567" s="790"/>
      <c r="H567" s="789"/>
      <c r="I567" s="791"/>
      <c r="J567" s="792"/>
      <c r="K567" s="791"/>
      <c r="L567" s="791"/>
      <c r="M567" s="791"/>
      <c r="N567" s="791"/>
      <c r="O567" s="791"/>
      <c r="P567" s="793"/>
      <c r="Q567" s="791"/>
      <c r="R567" s="791"/>
      <c r="S567" s="782"/>
      <c r="T567" s="782"/>
      <c r="U567" s="782"/>
      <c r="V567" s="782"/>
      <c r="W567" s="782"/>
      <c r="X567" s="782"/>
      <c r="Y567" s="782"/>
      <c r="Z567" s="782"/>
      <c r="AA567" s="782"/>
      <c r="AB567" s="782"/>
      <c r="AC567" s="782"/>
      <c r="AD567" s="782"/>
      <c r="AE567" s="782"/>
      <c r="AF567" s="794"/>
      <c r="AG567" s="794"/>
      <c r="AH567" s="794"/>
      <c r="AI567" s="794"/>
      <c r="AJ567" s="794"/>
      <c r="AK567" s="794"/>
      <c r="AL567" s="794"/>
      <c r="AM567" s="794"/>
      <c r="AN567" s="794"/>
      <c r="AO567" s="794"/>
      <c r="AP567" s="794"/>
      <c r="AQ567" s="794"/>
      <c r="AR567" s="795"/>
      <c r="AS567" s="796"/>
      <c r="AT567" s="797"/>
      <c r="AU567" s="787"/>
    </row>
    <row r="568" s="675" customFormat="1" ht="43" customHeight="1" spans="1:47">
      <c r="A568" s="788"/>
      <c r="B568" s="677"/>
      <c r="C568" s="678"/>
      <c r="D568" s="789"/>
      <c r="E568" s="789"/>
      <c r="F568" s="680"/>
      <c r="G568" s="790"/>
      <c r="H568" s="789"/>
      <c r="I568" s="791"/>
      <c r="J568" s="792"/>
      <c r="K568" s="791"/>
      <c r="L568" s="791"/>
      <c r="M568" s="791"/>
      <c r="N568" s="791"/>
      <c r="O568" s="791"/>
      <c r="P568" s="793"/>
      <c r="Q568" s="791"/>
      <c r="R568" s="791"/>
      <c r="S568" s="798" t="s">
        <v>709</v>
      </c>
      <c r="T568" s="798"/>
      <c r="U568" s="798"/>
      <c r="V568" s="798"/>
      <c r="W568" s="798"/>
      <c r="X568" s="798"/>
      <c r="Y568" s="798" t="s">
        <v>710</v>
      </c>
      <c r="Z568" s="798"/>
      <c r="AA568" s="799"/>
      <c r="AB568" s="799"/>
      <c r="AC568" s="799"/>
      <c r="AD568" s="799"/>
      <c r="AE568" s="800"/>
      <c r="AF568" s="801" t="str">
        <f>A19</f>
        <v>XX县XX乡XX村农网巩固提升工程 </v>
      </c>
      <c r="AG568" s="802"/>
      <c r="AH568" s="802"/>
      <c r="AI568" s="802"/>
      <c r="AJ568" s="802"/>
      <c r="AK568" s="802"/>
      <c r="AL568" s="802"/>
      <c r="AM568" s="802"/>
      <c r="AN568" s="802"/>
      <c r="AO568" s="802"/>
      <c r="AP568" s="802"/>
      <c r="AQ568" s="802"/>
      <c r="AR568" s="802"/>
      <c r="AS568" s="802"/>
      <c r="AT568" s="803"/>
      <c r="AU568" s="804"/>
    </row>
    <row r="569" s="675" customFormat="1" ht="43" customHeight="1" spans="1:47">
      <c r="A569" s="788"/>
      <c r="B569" s="677"/>
      <c r="C569" s="678"/>
      <c r="D569" s="789"/>
      <c r="E569" s="789"/>
      <c r="F569" s="680"/>
      <c r="G569" s="790"/>
      <c r="H569" s="789"/>
      <c r="I569" s="791"/>
      <c r="J569" s="792"/>
      <c r="K569" s="791"/>
      <c r="L569" s="791"/>
      <c r="M569" s="791"/>
      <c r="N569" s="791"/>
      <c r="O569" s="791"/>
      <c r="P569" s="793"/>
      <c r="Q569" s="791"/>
      <c r="R569" s="791"/>
      <c r="S569" s="798" t="s">
        <v>711</v>
      </c>
      <c r="T569" s="798"/>
      <c r="U569" s="798"/>
      <c r="V569" s="798"/>
      <c r="W569" s="798"/>
      <c r="X569" s="798"/>
      <c r="Y569" s="798" t="s">
        <v>712</v>
      </c>
      <c r="Z569" s="798"/>
      <c r="AA569" s="805"/>
      <c r="AB569" s="805"/>
      <c r="AC569" s="805"/>
      <c r="AD569" s="805"/>
      <c r="AE569" s="806"/>
      <c r="AF569" s="807" t="str">
        <f>X19</f>
        <v>0.4千伏杆塔明细表</v>
      </c>
      <c r="AG569" s="808"/>
      <c r="AH569" s="808"/>
      <c r="AI569" s="808"/>
      <c r="AJ569" s="808"/>
      <c r="AK569" s="808"/>
      <c r="AL569" s="808"/>
      <c r="AM569" s="808"/>
      <c r="AN569" s="808"/>
      <c r="AO569" s="808"/>
      <c r="AP569" s="808"/>
      <c r="AQ569" s="808"/>
      <c r="AR569" s="808"/>
      <c r="AS569" s="808"/>
      <c r="AT569" s="809"/>
      <c r="AU569" s="804"/>
    </row>
    <row r="570" s="675" customFormat="1" ht="43" customHeight="1" spans="1:47">
      <c r="A570" s="810"/>
      <c r="B570" s="811"/>
      <c r="C570" s="812"/>
      <c r="D570" s="813"/>
      <c r="E570" s="813"/>
      <c r="F570" s="814"/>
      <c r="G570" s="815"/>
      <c r="H570" s="813"/>
      <c r="I570" s="816"/>
      <c r="J570" s="817"/>
      <c r="K570" s="816"/>
      <c r="L570" s="816"/>
      <c r="M570" s="816"/>
      <c r="N570" s="816"/>
      <c r="O570" s="816"/>
      <c r="P570" s="818"/>
      <c r="Q570" s="816"/>
      <c r="R570" s="816"/>
      <c r="S570" s="819" t="s">
        <v>713</v>
      </c>
      <c r="T570" s="819"/>
      <c r="U570" s="819"/>
      <c r="V570" s="819"/>
      <c r="W570" s="819"/>
      <c r="X570" s="819"/>
      <c r="Y570" s="819" t="s">
        <v>714</v>
      </c>
      <c r="Z570" s="819"/>
      <c r="AA570" s="820">
        <f>'材料清册 封皮 '!A24</f>
        <v>46122</v>
      </c>
      <c r="AB570" s="820"/>
      <c r="AC570" s="820"/>
      <c r="AD570" s="820"/>
      <c r="AE570" s="820"/>
      <c r="AF570" s="821" t="s">
        <v>715</v>
      </c>
      <c r="AG570" s="822"/>
      <c r="AH570" s="823"/>
      <c r="AI570" s="824"/>
      <c r="AJ570" s="824"/>
      <c r="AK570" s="824"/>
      <c r="AL570" s="824"/>
      <c r="AM570" s="824"/>
      <c r="AN570" s="824"/>
      <c r="AO570" s="824"/>
      <c r="AP570" s="824"/>
      <c r="AQ570" s="824"/>
      <c r="AR570" s="824"/>
      <c r="AS570" s="824"/>
      <c r="AT570" s="825"/>
      <c r="AU570" s="826"/>
    </row>
  </sheetData>
  <sheetProtection selectLockedCells="1"/>
  <protectedRanges>
    <protectedRange sqref="AU566:AU570" name="区域1_2"/>
    <protectedRange sqref="J33:J38" name="区域1_4"/>
    <protectedRange sqref="J43:J50" name="区域1_4_1"/>
    <protectedRange sqref="S566:AS570" name="区域1_2_1"/>
  </protectedRanges>
  <autoFilter xmlns:etc="http://www.wps.cn/officeDocument/2017/etCustomData" ref="A25:AU570" etc:filterBottomFollowUsedRange="0">
    <extLst/>
  </autoFilter>
  <mergeCells count="12538">
    <mergeCell ref="L22:N22"/>
    <mergeCell ref="P22:Q22"/>
    <mergeCell ref="S22:AA22"/>
    <mergeCell ref="AB22:AN22"/>
    <mergeCell ref="AO22:AT22"/>
    <mergeCell ref="S23:T23"/>
    <mergeCell ref="V23:W23"/>
    <mergeCell ref="Y23:Z23"/>
    <mergeCell ref="AB23:AJ23"/>
    <mergeCell ref="AK23:AL23"/>
    <mergeCell ref="AM23:AN23"/>
    <mergeCell ref="S568:T568"/>
    <mergeCell ref="U568:X568"/>
    <mergeCell ref="Y568:Z568"/>
    <mergeCell ref="AA568:AE568"/>
    <mergeCell ref="AF568:AT568"/>
    <mergeCell ref="S569:T569"/>
    <mergeCell ref="U569:X569"/>
    <mergeCell ref="Y569:Z569"/>
    <mergeCell ref="AA569:AE569"/>
    <mergeCell ref="AF569:AT569"/>
    <mergeCell ref="S570:T570"/>
    <mergeCell ref="U570:X570"/>
    <mergeCell ref="Y570:Z570"/>
    <mergeCell ref="AA570:AE570"/>
    <mergeCell ref="AF570:AG570"/>
    <mergeCell ref="AH570:AT570"/>
    <mergeCell ref="A1:A2"/>
    <mergeCell ref="A3:A4"/>
    <mergeCell ref="A5:A6"/>
    <mergeCell ref="A7:A8"/>
    <mergeCell ref="A22:A25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A560:A561"/>
    <mergeCell ref="A562:A563"/>
    <mergeCell ref="A564:A565"/>
    <mergeCell ref="B1:B2"/>
    <mergeCell ref="B3:B4"/>
    <mergeCell ref="B5:B6"/>
    <mergeCell ref="B7:B8"/>
    <mergeCell ref="B22:B25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60:B561"/>
    <mergeCell ref="B562:B563"/>
    <mergeCell ref="B564:B565"/>
    <mergeCell ref="C1:C2"/>
    <mergeCell ref="C3:C4"/>
    <mergeCell ref="C5:C6"/>
    <mergeCell ref="C7:C8"/>
    <mergeCell ref="C9:C10"/>
    <mergeCell ref="C11:C12"/>
    <mergeCell ref="C13:C14"/>
    <mergeCell ref="C15:C16"/>
    <mergeCell ref="C17:C18"/>
    <mergeCell ref="C22:C25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4:C145"/>
    <mergeCell ref="C146:C147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C232:C233"/>
    <mergeCell ref="C234:C235"/>
    <mergeCell ref="C236:C237"/>
    <mergeCell ref="C238:C239"/>
    <mergeCell ref="C240:C241"/>
    <mergeCell ref="C242:C243"/>
    <mergeCell ref="C244:C245"/>
    <mergeCell ref="C246:C247"/>
    <mergeCell ref="C248:C249"/>
    <mergeCell ref="C250:C251"/>
    <mergeCell ref="C252:C253"/>
    <mergeCell ref="C254:C255"/>
    <mergeCell ref="C256:C257"/>
    <mergeCell ref="C258:C259"/>
    <mergeCell ref="C260:C261"/>
    <mergeCell ref="C262:C263"/>
    <mergeCell ref="C264:C265"/>
    <mergeCell ref="C266:C267"/>
    <mergeCell ref="C268:C269"/>
    <mergeCell ref="C270:C271"/>
    <mergeCell ref="C272:C273"/>
    <mergeCell ref="C274:C275"/>
    <mergeCell ref="C276:C277"/>
    <mergeCell ref="C278:C279"/>
    <mergeCell ref="C280:C281"/>
    <mergeCell ref="C282:C283"/>
    <mergeCell ref="C284:C285"/>
    <mergeCell ref="C286:C287"/>
    <mergeCell ref="C288:C289"/>
    <mergeCell ref="C290:C291"/>
    <mergeCell ref="C292:C293"/>
    <mergeCell ref="C294:C295"/>
    <mergeCell ref="C296:C297"/>
    <mergeCell ref="C298:C299"/>
    <mergeCell ref="C300:C301"/>
    <mergeCell ref="C302:C303"/>
    <mergeCell ref="C304:C305"/>
    <mergeCell ref="C306:C307"/>
    <mergeCell ref="C308:C309"/>
    <mergeCell ref="C310:C311"/>
    <mergeCell ref="C312:C313"/>
    <mergeCell ref="C314:C315"/>
    <mergeCell ref="C316:C317"/>
    <mergeCell ref="C318:C319"/>
    <mergeCell ref="C320:C321"/>
    <mergeCell ref="C322:C323"/>
    <mergeCell ref="C324:C325"/>
    <mergeCell ref="C326:C327"/>
    <mergeCell ref="C328:C329"/>
    <mergeCell ref="C330:C331"/>
    <mergeCell ref="C332:C333"/>
    <mergeCell ref="C334:C335"/>
    <mergeCell ref="C336:C337"/>
    <mergeCell ref="C338:C339"/>
    <mergeCell ref="C340:C341"/>
    <mergeCell ref="C342:C343"/>
    <mergeCell ref="C344:C345"/>
    <mergeCell ref="C346:C347"/>
    <mergeCell ref="C348:C349"/>
    <mergeCell ref="C350:C351"/>
    <mergeCell ref="C352:C353"/>
    <mergeCell ref="C354:C355"/>
    <mergeCell ref="C356:C357"/>
    <mergeCell ref="C358:C359"/>
    <mergeCell ref="C360:C361"/>
    <mergeCell ref="C362:C363"/>
    <mergeCell ref="C364:C365"/>
    <mergeCell ref="C366:C367"/>
    <mergeCell ref="C368:C369"/>
    <mergeCell ref="C370:C371"/>
    <mergeCell ref="C372:C373"/>
    <mergeCell ref="C374:C375"/>
    <mergeCell ref="C376:C377"/>
    <mergeCell ref="C378:C379"/>
    <mergeCell ref="C380:C381"/>
    <mergeCell ref="C382:C383"/>
    <mergeCell ref="C384:C385"/>
    <mergeCell ref="C386:C387"/>
    <mergeCell ref="C388:C389"/>
    <mergeCell ref="C390:C391"/>
    <mergeCell ref="C392:C393"/>
    <mergeCell ref="C394:C395"/>
    <mergeCell ref="C396:C397"/>
    <mergeCell ref="C398:C399"/>
    <mergeCell ref="C400:C401"/>
    <mergeCell ref="C402:C403"/>
    <mergeCell ref="C404:C405"/>
    <mergeCell ref="C406:C407"/>
    <mergeCell ref="C408:C409"/>
    <mergeCell ref="C410:C411"/>
    <mergeCell ref="C412:C413"/>
    <mergeCell ref="C414:C415"/>
    <mergeCell ref="C416:C417"/>
    <mergeCell ref="C418:C419"/>
    <mergeCell ref="C420:C421"/>
    <mergeCell ref="C422:C423"/>
    <mergeCell ref="C424:C425"/>
    <mergeCell ref="C426:C427"/>
    <mergeCell ref="C428:C429"/>
    <mergeCell ref="C430:C431"/>
    <mergeCell ref="C432:C433"/>
    <mergeCell ref="C434:C435"/>
    <mergeCell ref="C436:C437"/>
    <mergeCell ref="C438:C439"/>
    <mergeCell ref="C440:C441"/>
    <mergeCell ref="C442:C443"/>
    <mergeCell ref="C444:C445"/>
    <mergeCell ref="C446:C447"/>
    <mergeCell ref="C448:C449"/>
    <mergeCell ref="C450:C451"/>
    <mergeCell ref="C452:C453"/>
    <mergeCell ref="C454:C455"/>
    <mergeCell ref="C456:C457"/>
    <mergeCell ref="C458:C459"/>
    <mergeCell ref="C460:C461"/>
    <mergeCell ref="C462:C463"/>
    <mergeCell ref="C464:C465"/>
    <mergeCell ref="C466:C467"/>
    <mergeCell ref="C468:C469"/>
    <mergeCell ref="C470:C471"/>
    <mergeCell ref="C472:C473"/>
    <mergeCell ref="C474:C475"/>
    <mergeCell ref="C476:C477"/>
    <mergeCell ref="C478:C479"/>
    <mergeCell ref="C480:C481"/>
    <mergeCell ref="C482:C483"/>
    <mergeCell ref="C484:C485"/>
    <mergeCell ref="C486:C487"/>
    <mergeCell ref="C488:C489"/>
    <mergeCell ref="C490:C491"/>
    <mergeCell ref="C492:C493"/>
    <mergeCell ref="C494:C495"/>
    <mergeCell ref="C496:C497"/>
    <mergeCell ref="C498:C499"/>
    <mergeCell ref="C500:C501"/>
    <mergeCell ref="C502:C503"/>
    <mergeCell ref="C504:C505"/>
    <mergeCell ref="C506:C507"/>
    <mergeCell ref="C508:C509"/>
    <mergeCell ref="C510:C511"/>
    <mergeCell ref="C512:C513"/>
    <mergeCell ref="C514:C515"/>
    <mergeCell ref="C516:C517"/>
    <mergeCell ref="C518:C519"/>
    <mergeCell ref="C520:C521"/>
    <mergeCell ref="C522:C523"/>
    <mergeCell ref="C524:C525"/>
    <mergeCell ref="C526:C527"/>
    <mergeCell ref="C528:C529"/>
    <mergeCell ref="C530:C531"/>
    <mergeCell ref="C532:C533"/>
    <mergeCell ref="C534:C535"/>
    <mergeCell ref="C536:C537"/>
    <mergeCell ref="C538:C539"/>
    <mergeCell ref="C540:C541"/>
    <mergeCell ref="C542:C543"/>
    <mergeCell ref="C544:C545"/>
    <mergeCell ref="C546:C547"/>
    <mergeCell ref="C548:C549"/>
    <mergeCell ref="C550:C551"/>
    <mergeCell ref="C552:C553"/>
    <mergeCell ref="C554:C555"/>
    <mergeCell ref="C556:C557"/>
    <mergeCell ref="C558:C559"/>
    <mergeCell ref="C560:C561"/>
    <mergeCell ref="C562:C563"/>
    <mergeCell ref="C564:C565"/>
    <mergeCell ref="D22:D25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  <mergeCell ref="D94:D95"/>
    <mergeCell ref="D96:D97"/>
    <mergeCell ref="D98:D99"/>
    <mergeCell ref="D100:D101"/>
    <mergeCell ref="D102:D103"/>
    <mergeCell ref="D104:D105"/>
    <mergeCell ref="D106:D107"/>
    <mergeCell ref="D108:D109"/>
    <mergeCell ref="D110:D111"/>
    <mergeCell ref="D112:D113"/>
    <mergeCell ref="D114:D115"/>
    <mergeCell ref="D116:D117"/>
    <mergeCell ref="D118:D119"/>
    <mergeCell ref="D120:D121"/>
    <mergeCell ref="D122:D123"/>
    <mergeCell ref="D124:D125"/>
    <mergeCell ref="D126:D127"/>
    <mergeCell ref="D128:D129"/>
    <mergeCell ref="D130:D131"/>
    <mergeCell ref="D132:D133"/>
    <mergeCell ref="D134:D135"/>
    <mergeCell ref="D136:D137"/>
    <mergeCell ref="D138:D139"/>
    <mergeCell ref="D140:D141"/>
    <mergeCell ref="D142:D143"/>
    <mergeCell ref="D144:D145"/>
    <mergeCell ref="D146:D147"/>
    <mergeCell ref="D148:D149"/>
    <mergeCell ref="D150:D151"/>
    <mergeCell ref="D152:D153"/>
    <mergeCell ref="D154:D155"/>
    <mergeCell ref="D156:D157"/>
    <mergeCell ref="D158:D159"/>
    <mergeCell ref="D160:D161"/>
    <mergeCell ref="D162:D163"/>
    <mergeCell ref="D164:D165"/>
    <mergeCell ref="D166:D167"/>
    <mergeCell ref="D168:D169"/>
    <mergeCell ref="D170:D171"/>
    <mergeCell ref="D172:D173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D234:D235"/>
    <mergeCell ref="D236:D237"/>
    <mergeCell ref="D238:D239"/>
    <mergeCell ref="D240:D241"/>
    <mergeCell ref="D242:D243"/>
    <mergeCell ref="D244:D245"/>
    <mergeCell ref="D246:D247"/>
    <mergeCell ref="D248:D249"/>
    <mergeCell ref="D250:D251"/>
    <mergeCell ref="D252:D253"/>
    <mergeCell ref="D254:D255"/>
    <mergeCell ref="D256:D257"/>
    <mergeCell ref="D258:D259"/>
    <mergeCell ref="D260:D261"/>
    <mergeCell ref="D262:D263"/>
    <mergeCell ref="D264:D265"/>
    <mergeCell ref="D266:D267"/>
    <mergeCell ref="D268:D269"/>
    <mergeCell ref="D270:D271"/>
    <mergeCell ref="D272:D273"/>
    <mergeCell ref="D274:D275"/>
    <mergeCell ref="D276:D277"/>
    <mergeCell ref="D278:D279"/>
    <mergeCell ref="D280:D281"/>
    <mergeCell ref="D282:D283"/>
    <mergeCell ref="D284:D285"/>
    <mergeCell ref="D286:D287"/>
    <mergeCell ref="D288:D289"/>
    <mergeCell ref="D290:D291"/>
    <mergeCell ref="D292:D293"/>
    <mergeCell ref="D294:D295"/>
    <mergeCell ref="D296:D297"/>
    <mergeCell ref="D298:D299"/>
    <mergeCell ref="D300:D301"/>
    <mergeCell ref="D302:D303"/>
    <mergeCell ref="D304:D305"/>
    <mergeCell ref="D306:D307"/>
    <mergeCell ref="D308:D309"/>
    <mergeCell ref="D310:D311"/>
    <mergeCell ref="D312:D313"/>
    <mergeCell ref="D314:D315"/>
    <mergeCell ref="D316:D317"/>
    <mergeCell ref="D318:D319"/>
    <mergeCell ref="D320:D321"/>
    <mergeCell ref="D322:D323"/>
    <mergeCell ref="D324:D325"/>
    <mergeCell ref="D326:D327"/>
    <mergeCell ref="D328:D329"/>
    <mergeCell ref="D330:D331"/>
    <mergeCell ref="D332:D333"/>
    <mergeCell ref="D334:D335"/>
    <mergeCell ref="D336:D337"/>
    <mergeCell ref="D338:D339"/>
    <mergeCell ref="D340:D341"/>
    <mergeCell ref="D342:D343"/>
    <mergeCell ref="D344:D345"/>
    <mergeCell ref="D346:D347"/>
    <mergeCell ref="D348:D349"/>
    <mergeCell ref="D350:D351"/>
    <mergeCell ref="D352:D353"/>
    <mergeCell ref="D354:D355"/>
    <mergeCell ref="D356:D357"/>
    <mergeCell ref="D358:D359"/>
    <mergeCell ref="D360:D361"/>
    <mergeCell ref="D362:D363"/>
    <mergeCell ref="D364:D365"/>
    <mergeCell ref="D366:D367"/>
    <mergeCell ref="D368:D369"/>
    <mergeCell ref="D370:D371"/>
    <mergeCell ref="D372:D373"/>
    <mergeCell ref="D374:D375"/>
    <mergeCell ref="D376:D377"/>
    <mergeCell ref="D378:D379"/>
    <mergeCell ref="D380:D381"/>
    <mergeCell ref="D382:D383"/>
    <mergeCell ref="D384:D385"/>
    <mergeCell ref="D386:D387"/>
    <mergeCell ref="D388:D389"/>
    <mergeCell ref="D390:D391"/>
    <mergeCell ref="D392:D393"/>
    <mergeCell ref="D394:D395"/>
    <mergeCell ref="D396:D397"/>
    <mergeCell ref="D398:D399"/>
    <mergeCell ref="D400:D401"/>
    <mergeCell ref="D402:D403"/>
    <mergeCell ref="D404:D405"/>
    <mergeCell ref="D406:D407"/>
    <mergeCell ref="D408:D409"/>
    <mergeCell ref="D410:D411"/>
    <mergeCell ref="D412:D413"/>
    <mergeCell ref="D414:D415"/>
    <mergeCell ref="D416:D417"/>
    <mergeCell ref="D418:D419"/>
    <mergeCell ref="D420:D421"/>
    <mergeCell ref="D422:D423"/>
    <mergeCell ref="D424:D425"/>
    <mergeCell ref="D426:D427"/>
    <mergeCell ref="D428:D429"/>
    <mergeCell ref="D430:D431"/>
    <mergeCell ref="D432:D433"/>
    <mergeCell ref="D434:D435"/>
    <mergeCell ref="D436:D437"/>
    <mergeCell ref="D438:D439"/>
    <mergeCell ref="D440:D441"/>
    <mergeCell ref="D442:D443"/>
    <mergeCell ref="D444:D445"/>
    <mergeCell ref="D446:D447"/>
    <mergeCell ref="D448:D449"/>
    <mergeCell ref="D450:D451"/>
    <mergeCell ref="D452:D453"/>
    <mergeCell ref="D454:D455"/>
    <mergeCell ref="D456:D457"/>
    <mergeCell ref="D458:D459"/>
    <mergeCell ref="D460:D461"/>
    <mergeCell ref="D462:D463"/>
    <mergeCell ref="D464:D465"/>
    <mergeCell ref="D466:D467"/>
    <mergeCell ref="D468:D469"/>
    <mergeCell ref="D470:D471"/>
    <mergeCell ref="D472:D473"/>
    <mergeCell ref="D474:D475"/>
    <mergeCell ref="D476:D477"/>
    <mergeCell ref="D478:D479"/>
    <mergeCell ref="D480:D481"/>
    <mergeCell ref="D482:D483"/>
    <mergeCell ref="D484:D485"/>
    <mergeCell ref="D486:D487"/>
    <mergeCell ref="D488:D489"/>
    <mergeCell ref="D490:D491"/>
    <mergeCell ref="D492:D493"/>
    <mergeCell ref="D494:D495"/>
    <mergeCell ref="D496:D497"/>
    <mergeCell ref="D498:D499"/>
    <mergeCell ref="D500:D501"/>
    <mergeCell ref="D502:D503"/>
    <mergeCell ref="D504:D505"/>
    <mergeCell ref="D506:D507"/>
    <mergeCell ref="D508:D509"/>
    <mergeCell ref="D510:D511"/>
    <mergeCell ref="D512:D513"/>
    <mergeCell ref="D514:D515"/>
    <mergeCell ref="D516:D517"/>
    <mergeCell ref="D518:D519"/>
    <mergeCell ref="D520:D521"/>
    <mergeCell ref="D522:D523"/>
    <mergeCell ref="D524:D525"/>
    <mergeCell ref="D526:D527"/>
    <mergeCell ref="D528:D529"/>
    <mergeCell ref="D530:D531"/>
    <mergeCell ref="D532:D533"/>
    <mergeCell ref="D534:D535"/>
    <mergeCell ref="D536:D537"/>
    <mergeCell ref="D538:D539"/>
    <mergeCell ref="D540:D541"/>
    <mergeCell ref="D542:D543"/>
    <mergeCell ref="D544:D545"/>
    <mergeCell ref="D546:D547"/>
    <mergeCell ref="D548:D549"/>
    <mergeCell ref="D550:D551"/>
    <mergeCell ref="D552:D553"/>
    <mergeCell ref="D554:D555"/>
    <mergeCell ref="D556:D557"/>
    <mergeCell ref="D558:D559"/>
    <mergeCell ref="D560:D561"/>
    <mergeCell ref="D562:D563"/>
    <mergeCell ref="D564:D565"/>
    <mergeCell ref="E22:E25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E232:E233"/>
    <mergeCell ref="E234:E235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72:E373"/>
    <mergeCell ref="E374:E375"/>
    <mergeCell ref="E376:E377"/>
    <mergeCell ref="E378:E379"/>
    <mergeCell ref="E380:E381"/>
    <mergeCell ref="E382:E383"/>
    <mergeCell ref="E384:E385"/>
    <mergeCell ref="E386:E387"/>
    <mergeCell ref="E388:E389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408:E409"/>
    <mergeCell ref="E410:E411"/>
    <mergeCell ref="E412:E413"/>
    <mergeCell ref="E414:E415"/>
    <mergeCell ref="E416:E417"/>
    <mergeCell ref="E418:E419"/>
    <mergeCell ref="E420:E421"/>
    <mergeCell ref="E422:E423"/>
    <mergeCell ref="E424:E425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62:E463"/>
    <mergeCell ref="E464:E465"/>
    <mergeCell ref="E466:E467"/>
    <mergeCell ref="E468:E469"/>
    <mergeCell ref="E470:E471"/>
    <mergeCell ref="E472:E473"/>
    <mergeCell ref="E474:E475"/>
    <mergeCell ref="E476:E477"/>
    <mergeCell ref="E478:E479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  <mergeCell ref="E552:E553"/>
    <mergeCell ref="E554:E555"/>
    <mergeCell ref="E556:E557"/>
    <mergeCell ref="E558:E559"/>
    <mergeCell ref="E560:E561"/>
    <mergeCell ref="E562:E563"/>
    <mergeCell ref="E564:E565"/>
    <mergeCell ref="F9:F10"/>
    <mergeCell ref="F11:F12"/>
    <mergeCell ref="F13:F14"/>
    <mergeCell ref="F15:F16"/>
    <mergeCell ref="F17:F18"/>
    <mergeCell ref="F22:F25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F128:F129"/>
    <mergeCell ref="F130:F131"/>
    <mergeCell ref="F132:F133"/>
    <mergeCell ref="F134:F135"/>
    <mergeCell ref="F136:F137"/>
    <mergeCell ref="F138:F139"/>
    <mergeCell ref="F140:F141"/>
    <mergeCell ref="F142:F143"/>
    <mergeCell ref="F144:F145"/>
    <mergeCell ref="F146:F147"/>
    <mergeCell ref="F148:F149"/>
    <mergeCell ref="F150:F151"/>
    <mergeCell ref="F152:F153"/>
    <mergeCell ref="F154:F155"/>
    <mergeCell ref="F156:F157"/>
    <mergeCell ref="F158:F159"/>
    <mergeCell ref="F160:F161"/>
    <mergeCell ref="F162:F163"/>
    <mergeCell ref="F164:F165"/>
    <mergeCell ref="F166:F167"/>
    <mergeCell ref="F168:F169"/>
    <mergeCell ref="F170:F171"/>
    <mergeCell ref="F172:F173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F232:F233"/>
    <mergeCell ref="F234:F235"/>
    <mergeCell ref="F236:F237"/>
    <mergeCell ref="F238:F239"/>
    <mergeCell ref="F240:F241"/>
    <mergeCell ref="F242:F243"/>
    <mergeCell ref="F244:F245"/>
    <mergeCell ref="F246:F247"/>
    <mergeCell ref="F248:F249"/>
    <mergeCell ref="F250:F251"/>
    <mergeCell ref="F252:F253"/>
    <mergeCell ref="F254:F255"/>
    <mergeCell ref="F256:F257"/>
    <mergeCell ref="F258:F259"/>
    <mergeCell ref="F260:F261"/>
    <mergeCell ref="F262:F263"/>
    <mergeCell ref="F264:F265"/>
    <mergeCell ref="F266:F267"/>
    <mergeCell ref="F268:F269"/>
    <mergeCell ref="F270:F271"/>
    <mergeCell ref="F272:F273"/>
    <mergeCell ref="F274:F275"/>
    <mergeCell ref="F276:F277"/>
    <mergeCell ref="F278:F279"/>
    <mergeCell ref="F280:F281"/>
    <mergeCell ref="F282:F283"/>
    <mergeCell ref="F284:F285"/>
    <mergeCell ref="F286:F287"/>
    <mergeCell ref="F288:F289"/>
    <mergeCell ref="F290:F291"/>
    <mergeCell ref="F292:F293"/>
    <mergeCell ref="F294:F295"/>
    <mergeCell ref="F296:F297"/>
    <mergeCell ref="F298:F299"/>
    <mergeCell ref="F300:F301"/>
    <mergeCell ref="F302:F303"/>
    <mergeCell ref="F304:F305"/>
    <mergeCell ref="F306:F307"/>
    <mergeCell ref="F308:F309"/>
    <mergeCell ref="F310:F311"/>
    <mergeCell ref="F312:F313"/>
    <mergeCell ref="F314:F315"/>
    <mergeCell ref="F316:F317"/>
    <mergeCell ref="F318:F319"/>
    <mergeCell ref="F320:F321"/>
    <mergeCell ref="F322:F323"/>
    <mergeCell ref="F324:F325"/>
    <mergeCell ref="F326:F327"/>
    <mergeCell ref="F328:F329"/>
    <mergeCell ref="F330:F331"/>
    <mergeCell ref="F332:F333"/>
    <mergeCell ref="F334:F335"/>
    <mergeCell ref="F336:F337"/>
    <mergeCell ref="F338:F339"/>
    <mergeCell ref="F340:F341"/>
    <mergeCell ref="F342:F343"/>
    <mergeCell ref="F344:F345"/>
    <mergeCell ref="F346:F347"/>
    <mergeCell ref="F348:F349"/>
    <mergeCell ref="F350:F351"/>
    <mergeCell ref="F352:F353"/>
    <mergeCell ref="F354:F355"/>
    <mergeCell ref="F356:F357"/>
    <mergeCell ref="F358:F359"/>
    <mergeCell ref="F360:F361"/>
    <mergeCell ref="F362:F363"/>
    <mergeCell ref="F364:F365"/>
    <mergeCell ref="F366:F367"/>
    <mergeCell ref="F368:F369"/>
    <mergeCell ref="F370:F371"/>
    <mergeCell ref="F372:F373"/>
    <mergeCell ref="F374:F375"/>
    <mergeCell ref="F376:F377"/>
    <mergeCell ref="F378:F379"/>
    <mergeCell ref="F380:F381"/>
    <mergeCell ref="F382:F383"/>
    <mergeCell ref="F384:F385"/>
    <mergeCell ref="F386:F387"/>
    <mergeCell ref="F388:F389"/>
    <mergeCell ref="F390:F391"/>
    <mergeCell ref="F392:F393"/>
    <mergeCell ref="F394:F395"/>
    <mergeCell ref="F396:F397"/>
    <mergeCell ref="F398:F399"/>
    <mergeCell ref="F400:F401"/>
    <mergeCell ref="F402:F403"/>
    <mergeCell ref="F404:F405"/>
    <mergeCell ref="F406:F407"/>
    <mergeCell ref="F408:F409"/>
    <mergeCell ref="F410:F411"/>
    <mergeCell ref="F412:F413"/>
    <mergeCell ref="F414:F415"/>
    <mergeCell ref="F416:F417"/>
    <mergeCell ref="F418:F419"/>
    <mergeCell ref="F420:F421"/>
    <mergeCell ref="F422:F423"/>
    <mergeCell ref="F424:F425"/>
    <mergeCell ref="F426:F427"/>
    <mergeCell ref="F428:F429"/>
    <mergeCell ref="F430:F431"/>
    <mergeCell ref="F432:F433"/>
    <mergeCell ref="F434:F435"/>
    <mergeCell ref="F436:F437"/>
    <mergeCell ref="F438:F439"/>
    <mergeCell ref="F440:F441"/>
    <mergeCell ref="F442:F443"/>
    <mergeCell ref="F444:F445"/>
    <mergeCell ref="F446:F447"/>
    <mergeCell ref="F448:F449"/>
    <mergeCell ref="F450:F451"/>
    <mergeCell ref="F452:F453"/>
    <mergeCell ref="F454:F455"/>
    <mergeCell ref="F456:F457"/>
    <mergeCell ref="F458:F459"/>
    <mergeCell ref="F460:F461"/>
    <mergeCell ref="F462:F463"/>
    <mergeCell ref="F464:F465"/>
    <mergeCell ref="F466:F467"/>
    <mergeCell ref="F468:F469"/>
    <mergeCell ref="F470:F471"/>
    <mergeCell ref="F472:F473"/>
    <mergeCell ref="F474:F475"/>
    <mergeCell ref="F476:F477"/>
    <mergeCell ref="F478:F479"/>
    <mergeCell ref="F480:F481"/>
    <mergeCell ref="F482:F483"/>
    <mergeCell ref="F484:F485"/>
    <mergeCell ref="F486:F487"/>
    <mergeCell ref="F488:F489"/>
    <mergeCell ref="F490:F491"/>
    <mergeCell ref="F492:F493"/>
    <mergeCell ref="F494:F495"/>
    <mergeCell ref="F496:F497"/>
    <mergeCell ref="F498:F499"/>
    <mergeCell ref="F500:F501"/>
    <mergeCell ref="F502:F503"/>
    <mergeCell ref="F504:F505"/>
    <mergeCell ref="F506:F507"/>
    <mergeCell ref="F508:F509"/>
    <mergeCell ref="F510:F511"/>
    <mergeCell ref="F512:F513"/>
    <mergeCell ref="F514:F515"/>
    <mergeCell ref="F516:F517"/>
    <mergeCell ref="F518:F519"/>
    <mergeCell ref="F520:F521"/>
    <mergeCell ref="F522:F523"/>
    <mergeCell ref="F524:F525"/>
    <mergeCell ref="F526:F527"/>
    <mergeCell ref="F528:F529"/>
    <mergeCell ref="F530:F531"/>
    <mergeCell ref="F532:F533"/>
    <mergeCell ref="F534:F535"/>
    <mergeCell ref="F536:F537"/>
    <mergeCell ref="F538:F539"/>
    <mergeCell ref="F540:F541"/>
    <mergeCell ref="F542:F543"/>
    <mergeCell ref="F544:F545"/>
    <mergeCell ref="F546:F547"/>
    <mergeCell ref="F548:F549"/>
    <mergeCell ref="F550:F551"/>
    <mergeCell ref="F552:F553"/>
    <mergeCell ref="F554:F555"/>
    <mergeCell ref="F556:F557"/>
    <mergeCell ref="F558:F559"/>
    <mergeCell ref="F560:F561"/>
    <mergeCell ref="F562:F563"/>
    <mergeCell ref="F564:F565"/>
    <mergeCell ref="G22:G25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110:G111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46:G147"/>
    <mergeCell ref="G148:G149"/>
    <mergeCell ref="G150:G151"/>
    <mergeCell ref="G152:G153"/>
    <mergeCell ref="G154:G155"/>
    <mergeCell ref="G156:G157"/>
    <mergeCell ref="G158:G159"/>
    <mergeCell ref="G160:G161"/>
    <mergeCell ref="G162:G163"/>
    <mergeCell ref="G164:G165"/>
    <mergeCell ref="G166:G167"/>
    <mergeCell ref="G168:G169"/>
    <mergeCell ref="G170:G171"/>
    <mergeCell ref="G172:G173"/>
    <mergeCell ref="G174:G175"/>
    <mergeCell ref="G176:G177"/>
    <mergeCell ref="G178:G179"/>
    <mergeCell ref="G180:G181"/>
    <mergeCell ref="G182:G183"/>
    <mergeCell ref="G184:G185"/>
    <mergeCell ref="G186:G187"/>
    <mergeCell ref="G188:G189"/>
    <mergeCell ref="G190:G191"/>
    <mergeCell ref="G192:G193"/>
    <mergeCell ref="G194:G195"/>
    <mergeCell ref="G196:G197"/>
    <mergeCell ref="G198:G199"/>
    <mergeCell ref="G200:G201"/>
    <mergeCell ref="G202:G203"/>
    <mergeCell ref="G204:G205"/>
    <mergeCell ref="G206:G207"/>
    <mergeCell ref="G208:G209"/>
    <mergeCell ref="G210:G211"/>
    <mergeCell ref="G212:G213"/>
    <mergeCell ref="G214:G215"/>
    <mergeCell ref="G216:G217"/>
    <mergeCell ref="G218:G219"/>
    <mergeCell ref="G220:G221"/>
    <mergeCell ref="G222:G223"/>
    <mergeCell ref="G224:G225"/>
    <mergeCell ref="G226:G227"/>
    <mergeCell ref="G228:G229"/>
    <mergeCell ref="G230:G231"/>
    <mergeCell ref="G232:G233"/>
    <mergeCell ref="G234:G235"/>
    <mergeCell ref="G236:G237"/>
    <mergeCell ref="G238:G239"/>
    <mergeCell ref="G240:G241"/>
    <mergeCell ref="G242:G243"/>
    <mergeCell ref="G244:G245"/>
    <mergeCell ref="G246:G247"/>
    <mergeCell ref="G248:G249"/>
    <mergeCell ref="G250:G251"/>
    <mergeCell ref="G252:G253"/>
    <mergeCell ref="G254:G255"/>
    <mergeCell ref="G256:G257"/>
    <mergeCell ref="G258:G259"/>
    <mergeCell ref="G260:G261"/>
    <mergeCell ref="G262:G263"/>
    <mergeCell ref="G264:G265"/>
    <mergeCell ref="G266:G267"/>
    <mergeCell ref="G268:G269"/>
    <mergeCell ref="G270:G271"/>
    <mergeCell ref="G272:G273"/>
    <mergeCell ref="G274:G275"/>
    <mergeCell ref="G276:G277"/>
    <mergeCell ref="G278:G279"/>
    <mergeCell ref="G280:G281"/>
    <mergeCell ref="G282:G283"/>
    <mergeCell ref="G284:G285"/>
    <mergeCell ref="G286:G287"/>
    <mergeCell ref="G288:G289"/>
    <mergeCell ref="G290:G291"/>
    <mergeCell ref="G292:G293"/>
    <mergeCell ref="G294:G295"/>
    <mergeCell ref="G296:G297"/>
    <mergeCell ref="G298:G299"/>
    <mergeCell ref="G300:G301"/>
    <mergeCell ref="G302:G303"/>
    <mergeCell ref="G304:G305"/>
    <mergeCell ref="G306:G307"/>
    <mergeCell ref="G308:G309"/>
    <mergeCell ref="G310:G311"/>
    <mergeCell ref="G312:G313"/>
    <mergeCell ref="G314:G315"/>
    <mergeCell ref="G316:G317"/>
    <mergeCell ref="G318:G319"/>
    <mergeCell ref="G320:G321"/>
    <mergeCell ref="G322:G323"/>
    <mergeCell ref="G324:G325"/>
    <mergeCell ref="G326:G327"/>
    <mergeCell ref="G328:G329"/>
    <mergeCell ref="G330:G331"/>
    <mergeCell ref="G332:G333"/>
    <mergeCell ref="G334:G335"/>
    <mergeCell ref="G336:G337"/>
    <mergeCell ref="G338:G339"/>
    <mergeCell ref="G340:G341"/>
    <mergeCell ref="G342:G343"/>
    <mergeCell ref="G344:G345"/>
    <mergeCell ref="G346:G347"/>
    <mergeCell ref="G348:G349"/>
    <mergeCell ref="G350:G351"/>
    <mergeCell ref="G352:G353"/>
    <mergeCell ref="G354:G355"/>
    <mergeCell ref="G356:G357"/>
    <mergeCell ref="G358:G359"/>
    <mergeCell ref="G360:G361"/>
    <mergeCell ref="G362:G363"/>
    <mergeCell ref="G364:G365"/>
    <mergeCell ref="G366:G367"/>
    <mergeCell ref="G368:G369"/>
    <mergeCell ref="G370:G371"/>
    <mergeCell ref="G372:G373"/>
    <mergeCell ref="G374:G375"/>
    <mergeCell ref="G376:G377"/>
    <mergeCell ref="G378:G379"/>
    <mergeCell ref="G380:G381"/>
    <mergeCell ref="G382:G383"/>
    <mergeCell ref="G384:G385"/>
    <mergeCell ref="G386:G387"/>
    <mergeCell ref="G388:G389"/>
    <mergeCell ref="G390:G391"/>
    <mergeCell ref="G392:G393"/>
    <mergeCell ref="G394:G395"/>
    <mergeCell ref="G396:G397"/>
    <mergeCell ref="G398:G399"/>
    <mergeCell ref="G400:G401"/>
    <mergeCell ref="G402:G403"/>
    <mergeCell ref="G404:G405"/>
    <mergeCell ref="G406:G407"/>
    <mergeCell ref="G408:G409"/>
    <mergeCell ref="G410:G411"/>
    <mergeCell ref="G412:G413"/>
    <mergeCell ref="G414:G415"/>
    <mergeCell ref="G416:G417"/>
    <mergeCell ref="G418:G419"/>
    <mergeCell ref="G420:G421"/>
    <mergeCell ref="G422:G423"/>
    <mergeCell ref="G424:G425"/>
    <mergeCell ref="G426:G427"/>
    <mergeCell ref="G428:G429"/>
    <mergeCell ref="G430:G431"/>
    <mergeCell ref="G432:G433"/>
    <mergeCell ref="G434:G435"/>
    <mergeCell ref="G436:G437"/>
    <mergeCell ref="G438:G439"/>
    <mergeCell ref="G440:G441"/>
    <mergeCell ref="G442:G443"/>
    <mergeCell ref="G444:G445"/>
    <mergeCell ref="G446:G447"/>
    <mergeCell ref="G448:G449"/>
    <mergeCell ref="G450:G451"/>
    <mergeCell ref="G452:G453"/>
    <mergeCell ref="G454:G455"/>
    <mergeCell ref="G456:G457"/>
    <mergeCell ref="G458:G459"/>
    <mergeCell ref="G460:G461"/>
    <mergeCell ref="G462:G463"/>
    <mergeCell ref="G464:G465"/>
    <mergeCell ref="G466:G467"/>
    <mergeCell ref="G468:G469"/>
    <mergeCell ref="G470:G471"/>
    <mergeCell ref="G472:G473"/>
    <mergeCell ref="G474:G475"/>
    <mergeCell ref="G476:G477"/>
    <mergeCell ref="G478:G479"/>
    <mergeCell ref="G480:G481"/>
    <mergeCell ref="G482:G483"/>
    <mergeCell ref="G484:G485"/>
    <mergeCell ref="G486:G487"/>
    <mergeCell ref="G488:G489"/>
    <mergeCell ref="G490:G491"/>
    <mergeCell ref="G492:G493"/>
    <mergeCell ref="G494:G495"/>
    <mergeCell ref="G496:G497"/>
    <mergeCell ref="G498:G499"/>
    <mergeCell ref="G500:G501"/>
    <mergeCell ref="G502:G503"/>
    <mergeCell ref="G504:G505"/>
    <mergeCell ref="G506:G507"/>
    <mergeCell ref="G508:G509"/>
    <mergeCell ref="G510:G511"/>
    <mergeCell ref="G512:G513"/>
    <mergeCell ref="G514:G515"/>
    <mergeCell ref="G516:G517"/>
    <mergeCell ref="G518:G519"/>
    <mergeCell ref="G520:G521"/>
    <mergeCell ref="G522:G523"/>
    <mergeCell ref="G524:G525"/>
    <mergeCell ref="G526:G527"/>
    <mergeCell ref="G528:G529"/>
    <mergeCell ref="G530:G531"/>
    <mergeCell ref="G532:G533"/>
    <mergeCell ref="G534:G535"/>
    <mergeCell ref="G536:G537"/>
    <mergeCell ref="G538:G539"/>
    <mergeCell ref="G540:G541"/>
    <mergeCell ref="G542:G543"/>
    <mergeCell ref="G544:G545"/>
    <mergeCell ref="G546:G547"/>
    <mergeCell ref="G548:G549"/>
    <mergeCell ref="G550:G551"/>
    <mergeCell ref="G552:G553"/>
    <mergeCell ref="G554:G555"/>
    <mergeCell ref="G556:G557"/>
    <mergeCell ref="G558:G559"/>
    <mergeCell ref="G560:G561"/>
    <mergeCell ref="G562:G563"/>
    <mergeCell ref="G564:G565"/>
    <mergeCell ref="H22:H25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0:H121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H140:H141"/>
    <mergeCell ref="H142:H143"/>
    <mergeCell ref="H144:H145"/>
    <mergeCell ref="H146:H147"/>
    <mergeCell ref="H148:H149"/>
    <mergeCell ref="H150:H151"/>
    <mergeCell ref="H152:H153"/>
    <mergeCell ref="H154:H155"/>
    <mergeCell ref="H156:H157"/>
    <mergeCell ref="H158:H159"/>
    <mergeCell ref="H160:H161"/>
    <mergeCell ref="H162:H163"/>
    <mergeCell ref="H164:H165"/>
    <mergeCell ref="H166:H167"/>
    <mergeCell ref="H168:H169"/>
    <mergeCell ref="H170:H171"/>
    <mergeCell ref="H172:H173"/>
    <mergeCell ref="H174:H175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228:H229"/>
    <mergeCell ref="H230:H231"/>
    <mergeCell ref="H232:H233"/>
    <mergeCell ref="H234:H235"/>
    <mergeCell ref="H236:H237"/>
    <mergeCell ref="H238:H239"/>
    <mergeCell ref="H240:H241"/>
    <mergeCell ref="H242:H243"/>
    <mergeCell ref="H244:H245"/>
    <mergeCell ref="H246:H247"/>
    <mergeCell ref="H248:H249"/>
    <mergeCell ref="H250:H251"/>
    <mergeCell ref="H252:H253"/>
    <mergeCell ref="H254:H255"/>
    <mergeCell ref="H256:H257"/>
    <mergeCell ref="H258:H259"/>
    <mergeCell ref="H260:H261"/>
    <mergeCell ref="H262:H263"/>
    <mergeCell ref="H264:H265"/>
    <mergeCell ref="H266:H267"/>
    <mergeCell ref="H268:H269"/>
    <mergeCell ref="H270:H271"/>
    <mergeCell ref="H272:H273"/>
    <mergeCell ref="H274:H275"/>
    <mergeCell ref="H276:H277"/>
    <mergeCell ref="H278:H279"/>
    <mergeCell ref="H280:H281"/>
    <mergeCell ref="H282:H283"/>
    <mergeCell ref="H284:H285"/>
    <mergeCell ref="H286:H287"/>
    <mergeCell ref="H288:H289"/>
    <mergeCell ref="H290:H291"/>
    <mergeCell ref="H292:H293"/>
    <mergeCell ref="H294:H295"/>
    <mergeCell ref="H296:H297"/>
    <mergeCell ref="H298:H299"/>
    <mergeCell ref="H300:H301"/>
    <mergeCell ref="H302:H303"/>
    <mergeCell ref="H304:H305"/>
    <mergeCell ref="H306:H307"/>
    <mergeCell ref="H308:H309"/>
    <mergeCell ref="H310:H311"/>
    <mergeCell ref="H312:H313"/>
    <mergeCell ref="H314:H315"/>
    <mergeCell ref="H316:H317"/>
    <mergeCell ref="H318:H319"/>
    <mergeCell ref="H320:H321"/>
    <mergeCell ref="H322:H323"/>
    <mergeCell ref="H324:H325"/>
    <mergeCell ref="H326:H327"/>
    <mergeCell ref="H328:H329"/>
    <mergeCell ref="H330:H331"/>
    <mergeCell ref="H332:H333"/>
    <mergeCell ref="H334:H335"/>
    <mergeCell ref="H336:H337"/>
    <mergeCell ref="H338:H339"/>
    <mergeCell ref="H340:H341"/>
    <mergeCell ref="H342:H343"/>
    <mergeCell ref="H344:H345"/>
    <mergeCell ref="H346:H347"/>
    <mergeCell ref="H348:H349"/>
    <mergeCell ref="H350:H351"/>
    <mergeCell ref="H352:H353"/>
    <mergeCell ref="H354:H355"/>
    <mergeCell ref="H356:H357"/>
    <mergeCell ref="H358:H359"/>
    <mergeCell ref="H360:H361"/>
    <mergeCell ref="H362:H363"/>
    <mergeCell ref="H364:H365"/>
    <mergeCell ref="H366:H367"/>
    <mergeCell ref="H368:H369"/>
    <mergeCell ref="H370:H371"/>
    <mergeCell ref="H372:H373"/>
    <mergeCell ref="H374:H375"/>
    <mergeCell ref="H376:H377"/>
    <mergeCell ref="H378:H379"/>
    <mergeCell ref="H380:H381"/>
    <mergeCell ref="H382:H383"/>
    <mergeCell ref="H384:H385"/>
    <mergeCell ref="H386:H387"/>
    <mergeCell ref="H388:H389"/>
    <mergeCell ref="H390:H391"/>
    <mergeCell ref="H392:H393"/>
    <mergeCell ref="H394:H395"/>
    <mergeCell ref="H396:H397"/>
    <mergeCell ref="H398:H399"/>
    <mergeCell ref="H400:H401"/>
    <mergeCell ref="H402:H403"/>
    <mergeCell ref="H404:H405"/>
    <mergeCell ref="H406:H407"/>
    <mergeCell ref="H408:H409"/>
    <mergeCell ref="H410:H411"/>
    <mergeCell ref="H412:H413"/>
    <mergeCell ref="H414:H415"/>
    <mergeCell ref="H416:H417"/>
    <mergeCell ref="H418:H419"/>
    <mergeCell ref="H420:H421"/>
    <mergeCell ref="H422:H423"/>
    <mergeCell ref="H424:H425"/>
    <mergeCell ref="H426:H427"/>
    <mergeCell ref="H428:H429"/>
    <mergeCell ref="H430:H431"/>
    <mergeCell ref="H432:H433"/>
    <mergeCell ref="H434:H435"/>
    <mergeCell ref="H436:H437"/>
    <mergeCell ref="H438:H439"/>
    <mergeCell ref="H440:H441"/>
    <mergeCell ref="H442:H443"/>
    <mergeCell ref="H444:H445"/>
    <mergeCell ref="H446:H447"/>
    <mergeCell ref="H448:H449"/>
    <mergeCell ref="H450:H451"/>
    <mergeCell ref="H452:H453"/>
    <mergeCell ref="H454:H455"/>
    <mergeCell ref="H456:H457"/>
    <mergeCell ref="H458:H459"/>
    <mergeCell ref="H460:H461"/>
    <mergeCell ref="H462:H463"/>
    <mergeCell ref="H464:H465"/>
    <mergeCell ref="H466:H467"/>
    <mergeCell ref="H468:H469"/>
    <mergeCell ref="H470:H471"/>
    <mergeCell ref="H472:H473"/>
    <mergeCell ref="H474:H475"/>
    <mergeCell ref="H476:H477"/>
    <mergeCell ref="H478:H479"/>
    <mergeCell ref="H480:H481"/>
    <mergeCell ref="H482:H483"/>
    <mergeCell ref="H484:H485"/>
    <mergeCell ref="H486:H487"/>
    <mergeCell ref="H488:H489"/>
    <mergeCell ref="H490:H491"/>
    <mergeCell ref="H492:H493"/>
    <mergeCell ref="H494:H495"/>
    <mergeCell ref="H496:H497"/>
    <mergeCell ref="H498:H499"/>
    <mergeCell ref="H500:H501"/>
    <mergeCell ref="H502:H503"/>
    <mergeCell ref="H504:H505"/>
    <mergeCell ref="H506:H507"/>
    <mergeCell ref="H508:H509"/>
    <mergeCell ref="H510:H511"/>
    <mergeCell ref="H512:H513"/>
    <mergeCell ref="H514:H515"/>
    <mergeCell ref="H516:H517"/>
    <mergeCell ref="H518:H519"/>
    <mergeCell ref="H520:H521"/>
    <mergeCell ref="H522:H523"/>
    <mergeCell ref="H524:H525"/>
    <mergeCell ref="H526:H527"/>
    <mergeCell ref="H528:H529"/>
    <mergeCell ref="H530:H531"/>
    <mergeCell ref="H532:H533"/>
    <mergeCell ref="H534:H535"/>
    <mergeCell ref="H536:H537"/>
    <mergeCell ref="H538:H539"/>
    <mergeCell ref="H540:H541"/>
    <mergeCell ref="H542:H543"/>
    <mergeCell ref="H544:H545"/>
    <mergeCell ref="H546:H547"/>
    <mergeCell ref="H548:H549"/>
    <mergeCell ref="H550:H551"/>
    <mergeCell ref="H552:H553"/>
    <mergeCell ref="H554:H555"/>
    <mergeCell ref="H556:H557"/>
    <mergeCell ref="H558:H559"/>
    <mergeCell ref="H560:H561"/>
    <mergeCell ref="H562:H563"/>
    <mergeCell ref="H564:H565"/>
    <mergeCell ref="I22:I25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I104:I105"/>
    <mergeCell ref="I106:I107"/>
    <mergeCell ref="I108:I109"/>
    <mergeCell ref="I110:I111"/>
    <mergeCell ref="I112:I113"/>
    <mergeCell ref="I114:I115"/>
    <mergeCell ref="I116:I117"/>
    <mergeCell ref="I118:I119"/>
    <mergeCell ref="I120:I121"/>
    <mergeCell ref="I122:I123"/>
    <mergeCell ref="I124:I125"/>
    <mergeCell ref="I126:I127"/>
    <mergeCell ref="I128:I129"/>
    <mergeCell ref="I130:I131"/>
    <mergeCell ref="I132:I133"/>
    <mergeCell ref="I134:I135"/>
    <mergeCell ref="I136:I137"/>
    <mergeCell ref="I138:I139"/>
    <mergeCell ref="I140:I141"/>
    <mergeCell ref="I142:I143"/>
    <mergeCell ref="I144:I145"/>
    <mergeCell ref="I146:I147"/>
    <mergeCell ref="I148:I149"/>
    <mergeCell ref="I150:I151"/>
    <mergeCell ref="I152:I153"/>
    <mergeCell ref="I154:I155"/>
    <mergeCell ref="I156:I157"/>
    <mergeCell ref="I158:I159"/>
    <mergeCell ref="I160:I161"/>
    <mergeCell ref="I162:I163"/>
    <mergeCell ref="I164:I165"/>
    <mergeCell ref="I166:I167"/>
    <mergeCell ref="I168:I169"/>
    <mergeCell ref="I170:I171"/>
    <mergeCell ref="I172:I173"/>
    <mergeCell ref="I174:I175"/>
    <mergeCell ref="I176:I177"/>
    <mergeCell ref="I178:I179"/>
    <mergeCell ref="I180:I181"/>
    <mergeCell ref="I182:I183"/>
    <mergeCell ref="I184:I185"/>
    <mergeCell ref="I186:I187"/>
    <mergeCell ref="I188:I189"/>
    <mergeCell ref="I190:I191"/>
    <mergeCell ref="I192:I193"/>
    <mergeCell ref="I194:I195"/>
    <mergeCell ref="I196:I197"/>
    <mergeCell ref="I198:I199"/>
    <mergeCell ref="I200:I201"/>
    <mergeCell ref="I202:I203"/>
    <mergeCell ref="I204:I205"/>
    <mergeCell ref="I206:I207"/>
    <mergeCell ref="I208:I209"/>
    <mergeCell ref="I210:I211"/>
    <mergeCell ref="I212:I213"/>
    <mergeCell ref="I214:I215"/>
    <mergeCell ref="I216:I217"/>
    <mergeCell ref="I218:I219"/>
    <mergeCell ref="I220:I221"/>
    <mergeCell ref="I222:I223"/>
    <mergeCell ref="I224:I225"/>
    <mergeCell ref="I226:I227"/>
    <mergeCell ref="I228:I229"/>
    <mergeCell ref="I230:I231"/>
    <mergeCell ref="I232:I233"/>
    <mergeCell ref="I234:I235"/>
    <mergeCell ref="I236:I237"/>
    <mergeCell ref="I238:I239"/>
    <mergeCell ref="I240:I241"/>
    <mergeCell ref="I242:I243"/>
    <mergeCell ref="I244:I245"/>
    <mergeCell ref="I246:I247"/>
    <mergeCell ref="I248:I249"/>
    <mergeCell ref="I250:I251"/>
    <mergeCell ref="I252:I253"/>
    <mergeCell ref="I254:I255"/>
    <mergeCell ref="I256:I257"/>
    <mergeCell ref="I258:I259"/>
    <mergeCell ref="I260:I261"/>
    <mergeCell ref="I262:I263"/>
    <mergeCell ref="I264:I265"/>
    <mergeCell ref="I266:I267"/>
    <mergeCell ref="I268:I269"/>
    <mergeCell ref="I270:I271"/>
    <mergeCell ref="I272:I273"/>
    <mergeCell ref="I274:I275"/>
    <mergeCell ref="I276:I277"/>
    <mergeCell ref="I278:I279"/>
    <mergeCell ref="I280:I281"/>
    <mergeCell ref="I282:I283"/>
    <mergeCell ref="I284:I285"/>
    <mergeCell ref="I286:I287"/>
    <mergeCell ref="I288:I289"/>
    <mergeCell ref="I290:I291"/>
    <mergeCell ref="I292:I293"/>
    <mergeCell ref="I294:I295"/>
    <mergeCell ref="I296:I297"/>
    <mergeCell ref="I298:I299"/>
    <mergeCell ref="I300:I301"/>
    <mergeCell ref="I302:I303"/>
    <mergeCell ref="I304:I305"/>
    <mergeCell ref="I306:I307"/>
    <mergeCell ref="I308:I309"/>
    <mergeCell ref="I310:I311"/>
    <mergeCell ref="I312:I313"/>
    <mergeCell ref="I314:I315"/>
    <mergeCell ref="I316:I317"/>
    <mergeCell ref="I318:I319"/>
    <mergeCell ref="I320:I321"/>
    <mergeCell ref="I322:I323"/>
    <mergeCell ref="I324:I325"/>
    <mergeCell ref="I326:I327"/>
    <mergeCell ref="I328:I329"/>
    <mergeCell ref="I330:I331"/>
    <mergeCell ref="I332:I333"/>
    <mergeCell ref="I334:I335"/>
    <mergeCell ref="I336:I337"/>
    <mergeCell ref="I338:I339"/>
    <mergeCell ref="I340:I341"/>
    <mergeCell ref="I342:I343"/>
    <mergeCell ref="I344:I345"/>
    <mergeCell ref="I346:I347"/>
    <mergeCell ref="I348:I349"/>
    <mergeCell ref="I350:I351"/>
    <mergeCell ref="I352:I353"/>
    <mergeCell ref="I354:I355"/>
    <mergeCell ref="I356:I357"/>
    <mergeCell ref="I358:I359"/>
    <mergeCell ref="I360:I361"/>
    <mergeCell ref="I362:I363"/>
    <mergeCell ref="I364:I365"/>
    <mergeCell ref="I366:I367"/>
    <mergeCell ref="I368:I369"/>
    <mergeCell ref="I370:I371"/>
    <mergeCell ref="I372:I373"/>
    <mergeCell ref="I374:I375"/>
    <mergeCell ref="I376:I377"/>
    <mergeCell ref="I378:I379"/>
    <mergeCell ref="I380:I381"/>
    <mergeCell ref="I382:I383"/>
    <mergeCell ref="I384:I385"/>
    <mergeCell ref="I386:I387"/>
    <mergeCell ref="I388:I389"/>
    <mergeCell ref="I390:I391"/>
    <mergeCell ref="I392:I393"/>
    <mergeCell ref="I394:I395"/>
    <mergeCell ref="I396:I397"/>
    <mergeCell ref="I398:I399"/>
    <mergeCell ref="I400:I401"/>
    <mergeCell ref="I402:I403"/>
    <mergeCell ref="I404:I405"/>
    <mergeCell ref="I406:I407"/>
    <mergeCell ref="I408:I409"/>
    <mergeCell ref="I410:I411"/>
    <mergeCell ref="I412:I413"/>
    <mergeCell ref="I414:I415"/>
    <mergeCell ref="I416:I417"/>
    <mergeCell ref="I418:I419"/>
    <mergeCell ref="I420:I421"/>
    <mergeCell ref="I422:I423"/>
    <mergeCell ref="I424:I425"/>
    <mergeCell ref="I426:I427"/>
    <mergeCell ref="I428:I429"/>
    <mergeCell ref="I430:I431"/>
    <mergeCell ref="I432:I433"/>
    <mergeCell ref="I434:I435"/>
    <mergeCell ref="I436:I437"/>
    <mergeCell ref="I438:I439"/>
    <mergeCell ref="I440:I441"/>
    <mergeCell ref="I442:I443"/>
    <mergeCell ref="I444:I445"/>
    <mergeCell ref="I446:I447"/>
    <mergeCell ref="I448:I449"/>
    <mergeCell ref="I450:I451"/>
    <mergeCell ref="I452:I453"/>
    <mergeCell ref="I454:I455"/>
    <mergeCell ref="I456:I457"/>
    <mergeCell ref="I458:I459"/>
    <mergeCell ref="I460:I461"/>
    <mergeCell ref="I462:I463"/>
    <mergeCell ref="I464:I465"/>
    <mergeCell ref="I466:I467"/>
    <mergeCell ref="I468:I469"/>
    <mergeCell ref="I470:I471"/>
    <mergeCell ref="I472:I473"/>
    <mergeCell ref="I474:I475"/>
    <mergeCell ref="I476:I477"/>
    <mergeCell ref="I478:I479"/>
    <mergeCell ref="I480:I481"/>
    <mergeCell ref="I482:I483"/>
    <mergeCell ref="I484:I485"/>
    <mergeCell ref="I486:I487"/>
    <mergeCell ref="I488:I489"/>
    <mergeCell ref="I490:I491"/>
    <mergeCell ref="I492:I493"/>
    <mergeCell ref="I494:I495"/>
    <mergeCell ref="I496:I497"/>
    <mergeCell ref="I498:I499"/>
    <mergeCell ref="I500:I501"/>
    <mergeCell ref="I502:I503"/>
    <mergeCell ref="I504:I505"/>
    <mergeCell ref="I506:I507"/>
    <mergeCell ref="I508:I509"/>
    <mergeCell ref="I510:I511"/>
    <mergeCell ref="I512:I513"/>
    <mergeCell ref="I514:I515"/>
    <mergeCell ref="I516:I517"/>
    <mergeCell ref="I518:I519"/>
    <mergeCell ref="I520:I521"/>
    <mergeCell ref="I522:I523"/>
    <mergeCell ref="I524:I525"/>
    <mergeCell ref="I526:I527"/>
    <mergeCell ref="I528:I529"/>
    <mergeCell ref="I530:I531"/>
    <mergeCell ref="I532:I533"/>
    <mergeCell ref="I534:I535"/>
    <mergeCell ref="I536:I537"/>
    <mergeCell ref="I538:I539"/>
    <mergeCell ref="I540:I541"/>
    <mergeCell ref="I542:I543"/>
    <mergeCell ref="I544:I545"/>
    <mergeCell ref="I546:I547"/>
    <mergeCell ref="I548:I549"/>
    <mergeCell ref="I550:I551"/>
    <mergeCell ref="I552:I553"/>
    <mergeCell ref="I554:I555"/>
    <mergeCell ref="I556:I557"/>
    <mergeCell ref="I558:I559"/>
    <mergeCell ref="I560:I561"/>
    <mergeCell ref="I562:I563"/>
    <mergeCell ref="I564:I565"/>
    <mergeCell ref="J1:J18"/>
    <mergeCell ref="J22:J25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  <mergeCell ref="J49:J50"/>
    <mergeCell ref="J51:J52"/>
    <mergeCell ref="J53:J54"/>
    <mergeCell ref="J55:J56"/>
    <mergeCell ref="J57:J58"/>
    <mergeCell ref="J59:J60"/>
    <mergeCell ref="J61:J62"/>
    <mergeCell ref="J63:J64"/>
    <mergeCell ref="J65:J66"/>
    <mergeCell ref="J67:J68"/>
    <mergeCell ref="J69:J70"/>
    <mergeCell ref="J71:J72"/>
    <mergeCell ref="J73:J74"/>
    <mergeCell ref="J75:J76"/>
    <mergeCell ref="J77:J78"/>
    <mergeCell ref="J79:J80"/>
    <mergeCell ref="J81:J82"/>
    <mergeCell ref="J83:J84"/>
    <mergeCell ref="J85:J86"/>
    <mergeCell ref="J87:J88"/>
    <mergeCell ref="J89:J90"/>
    <mergeCell ref="J91:J92"/>
    <mergeCell ref="J93:J94"/>
    <mergeCell ref="J95:J96"/>
    <mergeCell ref="J97:J98"/>
    <mergeCell ref="J99:J100"/>
    <mergeCell ref="J101:J102"/>
    <mergeCell ref="J103:J104"/>
    <mergeCell ref="J105:J106"/>
    <mergeCell ref="J107:J108"/>
    <mergeCell ref="J109:J110"/>
    <mergeCell ref="J111:J112"/>
    <mergeCell ref="J113:J114"/>
    <mergeCell ref="J115:J116"/>
    <mergeCell ref="J117:J118"/>
    <mergeCell ref="J119:J120"/>
    <mergeCell ref="J121:J122"/>
    <mergeCell ref="J123:J124"/>
    <mergeCell ref="J125:J126"/>
    <mergeCell ref="J127:J128"/>
    <mergeCell ref="J129:J130"/>
    <mergeCell ref="J131:J132"/>
    <mergeCell ref="J133:J134"/>
    <mergeCell ref="J135:J136"/>
    <mergeCell ref="J137:J138"/>
    <mergeCell ref="J139:J140"/>
    <mergeCell ref="J141:J142"/>
    <mergeCell ref="J143:J144"/>
    <mergeCell ref="J145:J146"/>
    <mergeCell ref="J147:J148"/>
    <mergeCell ref="J149:J150"/>
    <mergeCell ref="J151:J152"/>
    <mergeCell ref="J153:J154"/>
    <mergeCell ref="J155:J156"/>
    <mergeCell ref="J157:J158"/>
    <mergeCell ref="J159:J160"/>
    <mergeCell ref="J161:J162"/>
    <mergeCell ref="J163:J164"/>
    <mergeCell ref="J165:J166"/>
    <mergeCell ref="J167:J168"/>
    <mergeCell ref="J169:J170"/>
    <mergeCell ref="J171:J172"/>
    <mergeCell ref="J173:J174"/>
    <mergeCell ref="J175:J176"/>
    <mergeCell ref="J177:J178"/>
    <mergeCell ref="J179:J180"/>
    <mergeCell ref="J181:J182"/>
    <mergeCell ref="J183:J184"/>
    <mergeCell ref="J185:J186"/>
    <mergeCell ref="J187:J188"/>
    <mergeCell ref="J189:J190"/>
    <mergeCell ref="J191:J192"/>
    <mergeCell ref="J193:J194"/>
    <mergeCell ref="J195:J196"/>
    <mergeCell ref="J197:J198"/>
    <mergeCell ref="J199:J200"/>
    <mergeCell ref="J201:J202"/>
    <mergeCell ref="J203:J204"/>
    <mergeCell ref="J205:J206"/>
    <mergeCell ref="J207:J208"/>
    <mergeCell ref="J209:J210"/>
    <mergeCell ref="J211:J212"/>
    <mergeCell ref="J213:J214"/>
    <mergeCell ref="J215:J216"/>
    <mergeCell ref="J217:J218"/>
    <mergeCell ref="J219:J220"/>
    <mergeCell ref="J221:J222"/>
    <mergeCell ref="J223:J224"/>
    <mergeCell ref="J225:J226"/>
    <mergeCell ref="J227:J228"/>
    <mergeCell ref="J229:J230"/>
    <mergeCell ref="J231:J232"/>
    <mergeCell ref="J233:J234"/>
    <mergeCell ref="J235:J236"/>
    <mergeCell ref="J237:J238"/>
    <mergeCell ref="J239:J240"/>
    <mergeCell ref="J241:J242"/>
    <mergeCell ref="J243:J244"/>
    <mergeCell ref="J245:J246"/>
    <mergeCell ref="J247:J248"/>
    <mergeCell ref="J249:J250"/>
    <mergeCell ref="J251:J252"/>
    <mergeCell ref="J253:J254"/>
    <mergeCell ref="J255:J256"/>
    <mergeCell ref="J257:J258"/>
    <mergeCell ref="J259:J260"/>
    <mergeCell ref="J261:J262"/>
    <mergeCell ref="J263:J264"/>
    <mergeCell ref="J265:J266"/>
    <mergeCell ref="J267:J268"/>
    <mergeCell ref="J269:J270"/>
    <mergeCell ref="J271:J272"/>
    <mergeCell ref="J273:J274"/>
    <mergeCell ref="J275:J276"/>
    <mergeCell ref="J277:J278"/>
    <mergeCell ref="J279:J280"/>
    <mergeCell ref="J281:J282"/>
    <mergeCell ref="J283:J284"/>
    <mergeCell ref="J285:J286"/>
    <mergeCell ref="J287:J288"/>
    <mergeCell ref="J289:J290"/>
    <mergeCell ref="J291:J292"/>
    <mergeCell ref="J293:J294"/>
    <mergeCell ref="J295:J296"/>
    <mergeCell ref="J297:J298"/>
    <mergeCell ref="J299:J300"/>
    <mergeCell ref="J301:J302"/>
    <mergeCell ref="J303:J304"/>
    <mergeCell ref="J305:J306"/>
    <mergeCell ref="J307:J308"/>
    <mergeCell ref="J309:J310"/>
    <mergeCell ref="J311:J312"/>
    <mergeCell ref="J313:J314"/>
    <mergeCell ref="J315:J316"/>
    <mergeCell ref="J317:J318"/>
    <mergeCell ref="J319:J320"/>
    <mergeCell ref="J321:J322"/>
    <mergeCell ref="J323:J324"/>
    <mergeCell ref="J325:J326"/>
    <mergeCell ref="J327:J328"/>
    <mergeCell ref="J329:J330"/>
    <mergeCell ref="J331:J332"/>
    <mergeCell ref="J333:J334"/>
    <mergeCell ref="J335:J336"/>
    <mergeCell ref="J337:J338"/>
    <mergeCell ref="J339:J340"/>
    <mergeCell ref="J341:J342"/>
    <mergeCell ref="J343:J344"/>
    <mergeCell ref="J345:J346"/>
    <mergeCell ref="J347:J348"/>
    <mergeCell ref="J349:J350"/>
    <mergeCell ref="J351:J352"/>
    <mergeCell ref="J353:J354"/>
    <mergeCell ref="J355:J356"/>
    <mergeCell ref="J357:J358"/>
    <mergeCell ref="J359:J360"/>
    <mergeCell ref="J361:J362"/>
    <mergeCell ref="J363:J364"/>
    <mergeCell ref="J365:J366"/>
    <mergeCell ref="J367:J368"/>
    <mergeCell ref="J369:J370"/>
    <mergeCell ref="J371:J372"/>
    <mergeCell ref="J373:J374"/>
    <mergeCell ref="J375:J376"/>
    <mergeCell ref="J377:J378"/>
    <mergeCell ref="J379:J380"/>
    <mergeCell ref="J381:J382"/>
    <mergeCell ref="J383:J384"/>
    <mergeCell ref="J385:J386"/>
    <mergeCell ref="J387:J388"/>
    <mergeCell ref="J389:J390"/>
    <mergeCell ref="J391:J392"/>
    <mergeCell ref="J393:J394"/>
    <mergeCell ref="J395:J396"/>
    <mergeCell ref="J397:J398"/>
    <mergeCell ref="J399:J400"/>
    <mergeCell ref="J401:J402"/>
    <mergeCell ref="J403:J404"/>
    <mergeCell ref="J405:J406"/>
    <mergeCell ref="J407:J408"/>
    <mergeCell ref="J409:J410"/>
    <mergeCell ref="J411:J412"/>
    <mergeCell ref="J413:J414"/>
    <mergeCell ref="J415:J416"/>
    <mergeCell ref="J417:J418"/>
    <mergeCell ref="J419:J420"/>
    <mergeCell ref="J421:J422"/>
    <mergeCell ref="J423:J424"/>
    <mergeCell ref="J425:J426"/>
    <mergeCell ref="J427:J428"/>
    <mergeCell ref="J429:J430"/>
    <mergeCell ref="J431:J432"/>
    <mergeCell ref="J433:J434"/>
    <mergeCell ref="J435:J436"/>
    <mergeCell ref="J437:J438"/>
    <mergeCell ref="J439:J440"/>
    <mergeCell ref="J441:J442"/>
    <mergeCell ref="J443:J444"/>
    <mergeCell ref="J445:J446"/>
    <mergeCell ref="J447:J448"/>
    <mergeCell ref="J449:J450"/>
    <mergeCell ref="J451:J452"/>
    <mergeCell ref="J453:J454"/>
    <mergeCell ref="J455:J456"/>
    <mergeCell ref="J457:J458"/>
    <mergeCell ref="J459:J460"/>
    <mergeCell ref="J461:J462"/>
    <mergeCell ref="J463:J464"/>
    <mergeCell ref="J465:J466"/>
    <mergeCell ref="J467:J468"/>
    <mergeCell ref="J469:J470"/>
    <mergeCell ref="J471:J472"/>
    <mergeCell ref="J473:J474"/>
    <mergeCell ref="J475:J476"/>
    <mergeCell ref="J477:J478"/>
    <mergeCell ref="J479:J480"/>
    <mergeCell ref="J481:J482"/>
    <mergeCell ref="J483:J484"/>
    <mergeCell ref="J485:J486"/>
    <mergeCell ref="J487:J488"/>
    <mergeCell ref="J489:J490"/>
    <mergeCell ref="J491:J492"/>
    <mergeCell ref="J493:J494"/>
    <mergeCell ref="J495:J496"/>
    <mergeCell ref="J497:J498"/>
    <mergeCell ref="J499:J500"/>
    <mergeCell ref="J501:J502"/>
    <mergeCell ref="J503:J504"/>
    <mergeCell ref="J505:J506"/>
    <mergeCell ref="J507:J508"/>
    <mergeCell ref="J509:J510"/>
    <mergeCell ref="J511:J512"/>
    <mergeCell ref="J513:J514"/>
    <mergeCell ref="J515:J516"/>
    <mergeCell ref="J517:J518"/>
    <mergeCell ref="J519:J520"/>
    <mergeCell ref="J521:J522"/>
    <mergeCell ref="J523:J524"/>
    <mergeCell ref="J525:J526"/>
    <mergeCell ref="J527:J528"/>
    <mergeCell ref="J529:J530"/>
    <mergeCell ref="J531:J532"/>
    <mergeCell ref="J533:J534"/>
    <mergeCell ref="J535:J536"/>
    <mergeCell ref="J537:J538"/>
    <mergeCell ref="J539:J540"/>
    <mergeCell ref="J541:J542"/>
    <mergeCell ref="J543:J544"/>
    <mergeCell ref="J545:J546"/>
    <mergeCell ref="J547:J548"/>
    <mergeCell ref="J549:J550"/>
    <mergeCell ref="J551:J552"/>
    <mergeCell ref="J553:J554"/>
    <mergeCell ref="J555:J556"/>
    <mergeCell ref="J557:J558"/>
    <mergeCell ref="J559:J560"/>
    <mergeCell ref="J561:J562"/>
    <mergeCell ref="J563:J564"/>
    <mergeCell ref="K1:K2"/>
    <mergeCell ref="K3:K4"/>
    <mergeCell ref="K5:K6"/>
    <mergeCell ref="K7:K8"/>
    <mergeCell ref="K22:K25"/>
    <mergeCell ref="K26:K27"/>
    <mergeCell ref="L1:L2"/>
    <mergeCell ref="L3:L4"/>
    <mergeCell ref="L5:L6"/>
    <mergeCell ref="L7:L8"/>
    <mergeCell ref="L23:L24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L74:L75"/>
    <mergeCell ref="L76:L77"/>
    <mergeCell ref="L78:L79"/>
    <mergeCell ref="L80:L81"/>
    <mergeCell ref="L82:L83"/>
    <mergeCell ref="L84:L85"/>
    <mergeCell ref="L86:L87"/>
    <mergeCell ref="L88:L89"/>
    <mergeCell ref="L90:L91"/>
    <mergeCell ref="L92:L93"/>
    <mergeCell ref="L94:L95"/>
    <mergeCell ref="L96:L97"/>
    <mergeCell ref="L98:L99"/>
    <mergeCell ref="L100:L101"/>
    <mergeCell ref="L102:L103"/>
    <mergeCell ref="L104:L105"/>
    <mergeCell ref="L106:L107"/>
    <mergeCell ref="L108:L109"/>
    <mergeCell ref="L110:L111"/>
    <mergeCell ref="L112:L113"/>
    <mergeCell ref="L114:L115"/>
    <mergeCell ref="L116:L117"/>
    <mergeCell ref="L118:L119"/>
    <mergeCell ref="L120:L121"/>
    <mergeCell ref="L122:L123"/>
    <mergeCell ref="L124:L125"/>
    <mergeCell ref="L126:L127"/>
    <mergeCell ref="L128:L129"/>
    <mergeCell ref="L130:L131"/>
    <mergeCell ref="L132:L133"/>
    <mergeCell ref="L134:L135"/>
    <mergeCell ref="L136:L137"/>
    <mergeCell ref="L138:L139"/>
    <mergeCell ref="L140:L141"/>
    <mergeCell ref="L142:L143"/>
    <mergeCell ref="L144:L145"/>
    <mergeCell ref="L146:L147"/>
    <mergeCell ref="L148:L149"/>
    <mergeCell ref="L150:L151"/>
    <mergeCell ref="L152:L153"/>
    <mergeCell ref="L154:L155"/>
    <mergeCell ref="L156:L157"/>
    <mergeCell ref="L158:L159"/>
    <mergeCell ref="L160:L161"/>
    <mergeCell ref="L162:L163"/>
    <mergeCell ref="L164:L165"/>
    <mergeCell ref="L166:L167"/>
    <mergeCell ref="L168:L169"/>
    <mergeCell ref="L170:L171"/>
    <mergeCell ref="L172:L173"/>
    <mergeCell ref="L174:L175"/>
    <mergeCell ref="L176:L177"/>
    <mergeCell ref="L178:L179"/>
    <mergeCell ref="L180:L181"/>
    <mergeCell ref="L182:L183"/>
    <mergeCell ref="L184:L185"/>
    <mergeCell ref="L186:L187"/>
    <mergeCell ref="L188:L189"/>
    <mergeCell ref="L190:L191"/>
    <mergeCell ref="L192:L193"/>
    <mergeCell ref="L194:L195"/>
    <mergeCell ref="L196:L197"/>
    <mergeCell ref="L198:L199"/>
    <mergeCell ref="L200:L201"/>
    <mergeCell ref="L202:L203"/>
    <mergeCell ref="L204:L205"/>
    <mergeCell ref="L206:L207"/>
    <mergeCell ref="L208:L209"/>
    <mergeCell ref="L210:L211"/>
    <mergeCell ref="L212:L213"/>
    <mergeCell ref="L214:L215"/>
    <mergeCell ref="L216:L217"/>
    <mergeCell ref="L218:L219"/>
    <mergeCell ref="L220:L221"/>
    <mergeCell ref="L222:L223"/>
    <mergeCell ref="L224:L225"/>
    <mergeCell ref="L226:L227"/>
    <mergeCell ref="L228:L229"/>
    <mergeCell ref="L230:L231"/>
    <mergeCell ref="L232:L233"/>
    <mergeCell ref="L234:L235"/>
    <mergeCell ref="L236:L237"/>
    <mergeCell ref="L238:L239"/>
    <mergeCell ref="L240:L241"/>
    <mergeCell ref="L242:L243"/>
    <mergeCell ref="L244:L245"/>
    <mergeCell ref="L246:L247"/>
    <mergeCell ref="L248:L249"/>
    <mergeCell ref="L250:L251"/>
    <mergeCell ref="L252:L253"/>
    <mergeCell ref="L254:L255"/>
    <mergeCell ref="L256:L257"/>
    <mergeCell ref="L258:L259"/>
    <mergeCell ref="L260:L261"/>
    <mergeCell ref="L262:L263"/>
    <mergeCell ref="L264:L265"/>
    <mergeCell ref="L266:L267"/>
    <mergeCell ref="L268:L269"/>
    <mergeCell ref="L270:L271"/>
    <mergeCell ref="L272:L273"/>
    <mergeCell ref="L274:L275"/>
    <mergeCell ref="L276:L277"/>
    <mergeCell ref="L278:L279"/>
    <mergeCell ref="L280:L281"/>
    <mergeCell ref="L282:L283"/>
    <mergeCell ref="L284:L285"/>
    <mergeCell ref="L286:L287"/>
    <mergeCell ref="L288:L289"/>
    <mergeCell ref="L290:L291"/>
    <mergeCell ref="L292:L293"/>
    <mergeCell ref="L294:L295"/>
    <mergeCell ref="L296:L297"/>
    <mergeCell ref="L298:L299"/>
    <mergeCell ref="L300:L301"/>
    <mergeCell ref="L302:L303"/>
    <mergeCell ref="L304:L305"/>
    <mergeCell ref="L306:L307"/>
    <mergeCell ref="L308:L309"/>
    <mergeCell ref="L310:L311"/>
    <mergeCell ref="L312:L313"/>
    <mergeCell ref="L314:L315"/>
    <mergeCell ref="L316:L317"/>
    <mergeCell ref="L318:L319"/>
    <mergeCell ref="L320:L321"/>
    <mergeCell ref="L322:L323"/>
    <mergeCell ref="L324:L325"/>
    <mergeCell ref="L326:L327"/>
    <mergeCell ref="L328:L329"/>
    <mergeCell ref="L330:L331"/>
    <mergeCell ref="L332:L333"/>
    <mergeCell ref="L334:L335"/>
    <mergeCell ref="L336:L337"/>
    <mergeCell ref="L338:L339"/>
    <mergeCell ref="L340:L341"/>
    <mergeCell ref="L342:L343"/>
    <mergeCell ref="L344:L345"/>
    <mergeCell ref="L346:L347"/>
    <mergeCell ref="L348:L349"/>
    <mergeCell ref="L350:L351"/>
    <mergeCell ref="L352:L353"/>
    <mergeCell ref="L354:L355"/>
    <mergeCell ref="L356:L357"/>
    <mergeCell ref="L358:L359"/>
    <mergeCell ref="L360:L361"/>
    <mergeCell ref="L362:L363"/>
    <mergeCell ref="L364:L365"/>
    <mergeCell ref="L366:L367"/>
    <mergeCell ref="L368:L369"/>
    <mergeCell ref="L370:L371"/>
    <mergeCell ref="L372:L373"/>
    <mergeCell ref="L374:L375"/>
    <mergeCell ref="L376:L377"/>
    <mergeCell ref="L378:L379"/>
    <mergeCell ref="L380:L381"/>
    <mergeCell ref="L382:L383"/>
    <mergeCell ref="L384:L385"/>
    <mergeCell ref="L386:L387"/>
    <mergeCell ref="L388:L389"/>
    <mergeCell ref="L390:L391"/>
    <mergeCell ref="L392:L393"/>
    <mergeCell ref="L394:L395"/>
    <mergeCell ref="L396:L397"/>
    <mergeCell ref="L398:L399"/>
    <mergeCell ref="L400:L401"/>
    <mergeCell ref="L402:L403"/>
    <mergeCell ref="L404:L405"/>
    <mergeCell ref="L406:L407"/>
    <mergeCell ref="L408:L409"/>
    <mergeCell ref="L410:L411"/>
    <mergeCell ref="L412:L413"/>
    <mergeCell ref="L414:L415"/>
    <mergeCell ref="L416:L417"/>
    <mergeCell ref="L418:L419"/>
    <mergeCell ref="L420:L421"/>
    <mergeCell ref="L422:L423"/>
    <mergeCell ref="L424:L425"/>
    <mergeCell ref="L426:L427"/>
    <mergeCell ref="L428:L429"/>
    <mergeCell ref="L430:L431"/>
    <mergeCell ref="L432:L433"/>
    <mergeCell ref="L434:L435"/>
    <mergeCell ref="L436:L437"/>
    <mergeCell ref="L438:L439"/>
    <mergeCell ref="L440:L441"/>
    <mergeCell ref="L442:L443"/>
    <mergeCell ref="L444:L445"/>
    <mergeCell ref="L446:L447"/>
    <mergeCell ref="L448:L449"/>
    <mergeCell ref="L450:L451"/>
    <mergeCell ref="L452:L453"/>
    <mergeCell ref="L454:L455"/>
    <mergeCell ref="L456:L457"/>
    <mergeCell ref="L458:L459"/>
    <mergeCell ref="L460:L461"/>
    <mergeCell ref="L462:L463"/>
    <mergeCell ref="L464:L465"/>
    <mergeCell ref="L466:L467"/>
    <mergeCell ref="L468:L469"/>
    <mergeCell ref="L470:L471"/>
    <mergeCell ref="L472:L473"/>
    <mergeCell ref="L474:L475"/>
    <mergeCell ref="L476:L477"/>
    <mergeCell ref="L478:L479"/>
    <mergeCell ref="L480:L481"/>
    <mergeCell ref="L482:L483"/>
    <mergeCell ref="L484:L485"/>
    <mergeCell ref="L486:L487"/>
    <mergeCell ref="L488:L489"/>
    <mergeCell ref="L490:L491"/>
    <mergeCell ref="L492:L493"/>
    <mergeCell ref="L494:L495"/>
    <mergeCell ref="L496:L497"/>
    <mergeCell ref="L498:L499"/>
    <mergeCell ref="L500:L501"/>
    <mergeCell ref="L502:L503"/>
    <mergeCell ref="L504:L505"/>
    <mergeCell ref="L506:L507"/>
    <mergeCell ref="L508:L509"/>
    <mergeCell ref="L510:L511"/>
    <mergeCell ref="L512:L513"/>
    <mergeCell ref="L514:L515"/>
    <mergeCell ref="L516:L517"/>
    <mergeCell ref="L518:L519"/>
    <mergeCell ref="L520:L521"/>
    <mergeCell ref="L522:L523"/>
    <mergeCell ref="L524:L525"/>
    <mergeCell ref="L526:L527"/>
    <mergeCell ref="L528:L529"/>
    <mergeCell ref="L530:L531"/>
    <mergeCell ref="L532:L533"/>
    <mergeCell ref="L534:L535"/>
    <mergeCell ref="L536:L537"/>
    <mergeCell ref="L538:L539"/>
    <mergeCell ref="L540:L541"/>
    <mergeCell ref="L542:L543"/>
    <mergeCell ref="L544:L545"/>
    <mergeCell ref="L546:L547"/>
    <mergeCell ref="L548:L549"/>
    <mergeCell ref="L550:L551"/>
    <mergeCell ref="L552:L553"/>
    <mergeCell ref="L554:L555"/>
    <mergeCell ref="L556:L557"/>
    <mergeCell ref="L558:L559"/>
    <mergeCell ref="L560:L561"/>
    <mergeCell ref="L562:L563"/>
    <mergeCell ref="L564:L565"/>
    <mergeCell ref="M1:M2"/>
    <mergeCell ref="M3:M4"/>
    <mergeCell ref="M5:M6"/>
    <mergeCell ref="M7:M8"/>
    <mergeCell ref="M9:M10"/>
    <mergeCell ref="M11:M12"/>
    <mergeCell ref="M13:M14"/>
    <mergeCell ref="M15:M16"/>
    <mergeCell ref="M17:M18"/>
    <mergeCell ref="M23:M24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M84:M85"/>
    <mergeCell ref="M86:M87"/>
    <mergeCell ref="M88:M89"/>
    <mergeCell ref="M90:M91"/>
    <mergeCell ref="M92:M93"/>
    <mergeCell ref="M94:M95"/>
    <mergeCell ref="M96:M97"/>
    <mergeCell ref="M98:M99"/>
    <mergeCell ref="M100:M101"/>
    <mergeCell ref="M102:M103"/>
    <mergeCell ref="M104:M105"/>
    <mergeCell ref="M106:M107"/>
    <mergeCell ref="M108:M109"/>
    <mergeCell ref="M110:M111"/>
    <mergeCell ref="M112:M113"/>
    <mergeCell ref="M114:M115"/>
    <mergeCell ref="M116:M117"/>
    <mergeCell ref="M118:M119"/>
    <mergeCell ref="M120:M121"/>
    <mergeCell ref="M122:M123"/>
    <mergeCell ref="M124:M125"/>
    <mergeCell ref="M126:M127"/>
    <mergeCell ref="M128:M129"/>
    <mergeCell ref="M130:M131"/>
    <mergeCell ref="M132:M133"/>
    <mergeCell ref="M134:M135"/>
    <mergeCell ref="M136:M137"/>
    <mergeCell ref="M138:M139"/>
    <mergeCell ref="M140:M141"/>
    <mergeCell ref="M142:M143"/>
    <mergeCell ref="M144:M145"/>
    <mergeCell ref="M146:M147"/>
    <mergeCell ref="M148:M149"/>
    <mergeCell ref="M150:M151"/>
    <mergeCell ref="M152:M153"/>
    <mergeCell ref="M154:M155"/>
    <mergeCell ref="M156:M157"/>
    <mergeCell ref="M158:M159"/>
    <mergeCell ref="M160:M161"/>
    <mergeCell ref="M162:M163"/>
    <mergeCell ref="M164:M165"/>
    <mergeCell ref="M166:M167"/>
    <mergeCell ref="M168:M169"/>
    <mergeCell ref="M170:M171"/>
    <mergeCell ref="M172:M173"/>
    <mergeCell ref="M174:M175"/>
    <mergeCell ref="M176:M177"/>
    <mergeCell ref="M178:M179"/>
    <mergeCell ref="M180:M181"/>
    <mergeCell ref="M182:M183"/>
    <mergeCell ref="M184:M185"/>
    <mergeCell ref="M186:M187"/>
    <mergeCell ref="M188:M189"/>
    <mergeCell ref="M190:M191"/>
    <mergeCell ref="M192:M193"/>
    <mergeCell ref="M194:M195"/>
    <mergeCell ref="M196:M197"/>
    <mergeCell ref="M198:M199"/>
    <mergeCell ref="M200:M201"/>
    <mergeCell ref="M202:M203"/>
    <mergeCell ref="M204:M205"/>
    <mergeCell ref="M206:M207"/>
    <mergeCell ref="M208:M209"/>
    <mergeCell ref="M210:M211"/>
    <mergeCell ref="M212:M213"/>
    <mergeCell ref="M214:M215"/>
    <mergeCell ref="M216:M217"/>
    <mergeCell ref="M218:M219"/>
    <mergeCell ref="M220:M221"/>
    <mergeCell ref="M222:M223"/>
    <mergeCell ref="M224:M225"/>
    <mergeCell ref="M226:M227"/>
    <mergeCell ref="M228:M229"/>
    <mergeCell ref="M230:M231"/>
    <mergeCell ref="M232:M233"/>
    <mergeCell ref="M234:M235"/>
    <mergeCell ref="M236:M237"/>
    <mergeCell ref="M238:M239"/>
    <mergeCell ref="M240:M241"/>
    <mergeCell ref="M242:M243"/>
    <mergeCell ref="M244:M245"/>
    <mergeCell ref="M246:M247"/>
    <mergeCell ref="M248:M249"/>
    <mergeCell ref="M250:M251"/>
    <mergeCell ref="M252:M253"/>
    <mergeCell ref="M254:M255"/>
    <mergeCell ref="M256:M257"/>
    <mergeCell ref="M258:M259"/>
    <mergeCell ref="M260:M261"/>
    <mergeCell ref="M262:M263"/>
    <mergeCell ref="M264:M265"/>
    <mergeCell ref="M266:M267"/>
    <mergeCell ref="M268:M269"/>
    <mergeCell ref="M270:M271"/>
    <mergeCell ref="M272:M273"/>
    <mergeCell ref="M274:M275"/>
    <mergeCell ref="M276:M277"/>
    <mergeCell ref="M278:M279"/>
    <mergeCell ref="M280:M281"/>
    <mergeCell ref="M282:M283"/>
    <mergeCell ref="M284:M285"/>
    <mergeCell ref="M286:M287"/>
    <mergeCell ref="M288:M289"/>
    <mergeCell ref="M290:M291"/>
    <mergeCell ref="M292:M293"/>
    <mergeCell ref="M294:M295"/>
    <mergeCell ref="M296:M297"/>
    <mergeCell ref="M298:M299"/>
    <mergeCell ref="M300:M301"/>
    <mergeCell ref="M302:M303"/>
    <mergeCell ref="M304:M305"/>
    <mergeCell ref="M306:M307"/>
    <mergeCell ref="M308:M309"/>
    <mergeCell ref="M310:M311"/>
    <mergeCell ref="M312:M313"/>
    <mergeCell ref="M314:M315"/>
    <mergeCell ref="M316:M317"/>
    <mergeCell ref="M318:M319"/>
    <mergeCell ref="M320:M321"/>
    <mergeCell ref="M322:M323"/>
    <mergeCell ref="M324:M325"/>
    <mergeCell ref="M326:M327"/>
    <mergeCell ref="M328:M329"/>
    <mergeCell ref="M330:M331"/>
    <mergeCell ref="M332:M333"/>
    <mergeCell ref="M334:M335"/>
    <mergeCell ref="M336:M337"/>
    <mergeCell ref="M338:M339"/>
    <mergeCell ref="M340:M341"/>
    <mergeCell ref="M342:M343"/>
    <mergeCell ref="M344:M345"/>
    <mergeCell ref="M346:M347"/>
    <mergeCell ref="M348:M349"/>
    <mergeCell ref="M350:M351"/>
    <mergeCell ref="M352:M353"/>
    <mergeCell ref="M354:M355"/>
    <mergeCell ref="M356:M357"/>
    <mergeCell ref="M358:M359"/>
    <mergeCell ref="M360:M361"/>
    <mergeCell ref="M362:M363"/>
    <mergeCell ref="M364:M365"/>
    <mergeCell ref="M366:M367"/>
    <mergeCell ref="M368:M369"/>
    <mergeCell ref="M370:M371"/>
    <mergeCell ref="M372:M373"/>
    <mergeCell ref="M374:M375"/>
    <mergeCell ref="M376:M377"/>
    <mergeCell ref="M378:M379"/>
    <mergeCell ref="M380:M381"/>
    <mergeCell ref="M382:M383"/>
    <mergeCell ref="M384:M385"/>
    <mergeCell ref="M386:M387"/>
    <mergeCell ref="M388:M389"/>
    <mergeCell ref="M390:M391"/>
    <mergeCell ref="M392:M393"/>
    <mergeCell ref="M394:M395"/>
    <mergeCell ref="M396:M397"/>
    <mergeCell ref="M398:M399"/>
    <mergeCell ref="M400:M401"/>
    <mergeCell ref="M402:M403"/>
    <mergeCell ref="M404:M405"/>
    <mergeCell ref="M406:M407"/>
    <mergeCell ref="M408:M409"/>
    <mergeCell ref="M410:M411"/>
    <mergeCell ref="M412:M413"/>
    <mergeCell ref="M414:M415"/>
    <mergeCell ref="M416:M417"/>
    <mergeCell ref="M418:M419"/>
    <mergeCell ref="M420:M421"/>
    <mergeCell ref="M422:M423"/>
    <mergeCell ref="M424:M425"/>
    <mergeCell ref="M426:M427"/>
    <mergeCell ref="M428:M429"/>
    <mergeCell ref="M430:M431"/>
    <mergeCell ref="M432:M433"/>
    <mergeCell ref="M434:M435"/>
    <mergeCell ref="M436:M437"/>
    <mergeCell ref="M438:M439"/>
    <mergeCell ref="M440:M441"/>
    <mergeCell ref="M442:M443"/>
    <mergeCell ref="M444:M445"/>
    <mergeCell ref="M446:M447"/>
    <mergeCell ref="M448:M449"/>
    <mergeCell ref="M450:M451"/>
    <mergeCell ref="M452:M453"/>
    <mergeCell ref="M454:M455"/>
    <mergeCell ref="M456:M457"/>
    <mergeCell ref="M458:M459"/>
    <mergeCell ref="M460:M461"/>
    <mergeCell ref="M462:M463"/>
    <mergeCell ref="M464:M465"/>
    <mergeCell ref="M466:M467"/>
    <mergeCell ref="M468:M469"/>
    <mergeCell ref="M470:M471"/>
    <mergeCell ref="M472:M473"/>
    <mergeCell ref="M474:M475"/>
    <mergeCell ref="M476:M477"/>
    <mergeCell ref="M478:M479"/>
    <mergeCell ref="M480:M481"/>
    <mergeCell ref="M482:M483"/>
    <mergeCell ref="M484:M485"/>
    <mergeCell ref="M486:M487"/>
    <mergeCell ref="M488:M489"/>
    <mergeCell ref="M490:M491"/>
    <mergeCell ref="M492:M493"/>
    <mergeCell ref="M494:M495"/>
    <mergeCell ref="M496:M497"/>
    <mergeCell ref="M498:M499"/>
    <mergeCell ref="M500:M501"/>
    <mergeCell ref="M502:M503"/>
    <mergeCell ref="M504:M505"/>
    <mergeCell ref="M506:M507"/>
    <mergeCell ref="M508:M509"/>
    <mergeCell ref="M510:M511"/>
    <mergeCell ref="M512:M513"/>
    <mergeCell ref="M514:M515"/>
    <mergeCell ref="M516:M517"/>
    <mergeCell ref="M518:M519"/>
    <mergeCell ref="M520:M521"/>
    <mergeCell ref="M522:M523"/>
    <mergeCell ref="M524:M525"/>
    <mergeCell ref="M526:M527"/>
    <mergeCell ref="M528:M529"/>
    <mergeCell ref="M530:M531"/>
    <mergeCell ref="M532:M533"/>
    <mergeCell ref="M534:M535"/>
    <mergeCell ref="M536:M537"/>
    <mergeCell ref="M538:M539"/>
    <mergeCell ref="M540:M541"/>
    <mergeCell ref="M542:M543"/>
    <mergeCell ref="M544:M545"/>
    <mergeCell ref="M546:M547"/>
    <mergeCell ref="M548:M549"/>
    <mergeCell ref="M550:M551"/>
    <mergeCell ref="M552:M553"/>
    <mergeCell ref="M554:M555"/>
    <mergeCell ref="M556:M557"/>
    <mergeCell ref="M558:M559"/>
    <mergeCell ref="M560:M561"/>
    <mergeCell ref="M562:M563"/>
    <mergeCell ref="M564:M565"/>
    <mergeCell ref="N23:N24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N62:N63"/>
    <mergeCell ref="N64:N65"/>
    <mergeCell ref="N66:N67"/>
    <mergeCell ref="N68:N69"/>
    <mergeCell ref="N70:N71"/>
    <mergeCell ref="N72:N73"/>
    <mergeCell ref="N74:N75"/>
    <mergeCell ref="N76:N77"/>
    <mergeCell ref="N78:N79"/>
    <mergeCell ref="N80:N81"/>
    <mergeCell ref="N82:N83"/>
    <mergeCell ref="N84:N85"/>
    <mergeCell ref="N86:N87"/>
    <mergeCell ref="N88:N89"/>
    <mergeCell ref="N90:N91"/>
    <mergeCell ref="N92:N93"/>
    <mergeCell ref="N94:N95"/>
    <mergeCell ref="N96:N97"/>
    <mergeCell ref="N98:N99"/>
    <mergeCell ref="N100:N101"/>
    <mergeCell ref="N102:N103"/>
    <mergeCell ref="N104:N105"/>
    <mergeCell ref="N106:N107"/>
    <mergeCell ref="N108:N109"/>
    <mergeCell ref="N110:N111"/>
    <mergeCell ref="N112:N113"/>
    <mergeCell ref="N114:N115"/>
    <mergeCell ref="N116:N117"/>
    <mergeCell ref="N118:N119"/>
    <mergeCell ref="N120:N121"/>
    <mergeCell ref="N122:N123"/>
    <mergeCell ref="N124:N125"/>
    <mergeCell ref="N126:N127"/>
    <mergeCell ref="N128:N129"/>
    <mergeCell ref="N130:N131"/>
    <mergeCell ref="N132:N133"/>
    <mergeCell ref="N134:N135"/>
    <mergeCell ref="N136:N137"/>
    <mergeCell ref="N138:N139"/>
    <mergeCell ref="N140:N141"/>
    <mergeCell ref="N142:N143"/>
    <mergeCell ref="N144:N145"/>
    <mergeCell ref="N146:N147"/>
    <mergeCell ref="N148:N149"/>
    <mergeCell ref="N150:N151"/>
    <mergeCell ref="N152:N153"/>
    <mergeCell ref="N154:N155"/>
    <mergeCell ref="N156:N157"/>
    <mergeCell ref="N158:N159"/>
    <mergeCell ref="N160:N161"/>
    <mergeCell ref="N162:N163"/>
    <mergeCell ref="N164:N165"/>
    <mergeCell ref="N166:N167"/>
    <mergeCell ref="N168:N169"/>
    <mergeCell ref="N170:N171"/>
    <mergeCell ref="N172:N173"/>
    <mergeCell ref="N174:N175"/>
    <mergeCell ref="N176:N177"/>
    <mergeCell ref="N178:N179"/>
    <mergeCell ref="N180:N181"/>
    <mergeCell ref="N182:N183"/>
    <mergeCell ref="N184:N185"/>
    <mergeCell ref="N186:N187"/>
    <mergeCell ref="N188:N189"/>
    <mergeCell ref="N190:N191"/>
    <mergeCell ref="N192:N193"/>
    <mergeCell ref="N194:N195"/>
    <mergeCell ref="N196:N197"/>
    <mergeCell ref="N198:N199"/>
    <mergeCell ref="N200:N201"/>
    <mergeCell ref="N202:N203"/>
    <mergeCell ref="N204:N205"/>
    <mergeCell ref="N206:N207"/>
    <mergeCell ref="N208:N209"/>
    <mergeCell ref="N210:N211"/>
    <mergeCell ref="N212:N213"/>
    <mergeCell ref="N214:N215"/>
    <mergeCell ref="N216:N217"/>
    <mergeCell ref="N218:N219"/>
    <mergeCell ref="N220:N221"/>
    <mergeCell ref="N222:N223"/>
    <mergeCell ref="N224:N225"/>
    <mergeCell ref="N226:N227"/>
    <mergeCell ref="N228:N229"/>
    <mergeCell ref="N230:N231"/>
    <mergeCell ref="N232:N233"/>
    <mergeCell ref="N234:N235"/>
    <mergeCell ref="N236:N237"/>
    <mergeCell ref="N238:N239"/>
    <mergeCell ref="N240:N241"/>
    <mergeCell ref="N242:N243"/>
    <mergeCell ref="N244:N245"/>
    <mergeCell ref="N246:N247"/>
    <mergeCell ref="N248:N249"/>
    <mergeCell ref="N250:N251"/>
    <mergeCell ref="N252:N253"/>
    <mergeCell ref="N254:N255"/>
    <mergeCell ref="N256:N257"/>
    <mergeCell ref="N258:N259"/>
    <mergeCell ref="N260:N261"/>
    <mergeCell ref="N262:N263"/>
    <mergeCell ref="N264:N265"/>
    <mergeCell ref="N266:N267"/>
    <mergeCell ref="N268:N269"/>
    <mergeCell ref="N270:N271"/>
    <mergeCell ref="N272:N273"/>
    <mergeCell ref="N274:N275"/>
    <mergeCell ref="N276:N277"/>
    <mergeCell ref="N278:N279"/>
    <mergeCell ref="N280:N281"/>
    <mergeCell ref="N282:N283"/>
    <mergeCell ref="N284:N285"/>
    <mergeCell ref="N286:N287"/>
    <mergeCell ref="N288:N289"/>
    <mergeCell ref="N290:N291"/>
    <mergeCell ref="N292:N293"/>
    <mergeCell ref="N294:N295"/>
    <mergeCell ref="N296:N297"/>
    <mergeCell ref="N298:N299"/>
    <mergeCell ref="N300:N301"/>
    <mergeCell ref="N302:N303"/>
    <mergeCell ref="N304:N305"/>
    <mergeCell ref="N306:N307"/>
    <mergeCell ref="N308:N309"/>
    <mergeCell ref="N310:N311"/>
    <mergeCell ref="N312:N313"/>
    <mergeCell ref="N314:N315"/>
    <mergeCell ref="N316:N317"/>
    <mergeCell ref="N318:N319"/>
    <mergeCell ref="N320:N321"/>
    <mergeCell ref="N322:N323"/>
    <mergeCell ref="N324:N325"/>
    <mergeCell ref="N326:N327"/>
    <mergeCell ref="N328:N329"/>
    <mergeCell ref="N330:N331"/>
    <mergeCell ref="N332:N333"/>
    <mergeCell ref="N334:N335"/>
    <mergeCell ref="N336:N337"/>
    <mergeCell ref="N338:N339"/>
    <mergeCell ref="N340:N341"/>
    <mergeCell ref="N342:N343"/>
    <mergeCell ref="N344:N345"/>
    <mergeCell ref="N346:N347"/>
    <mergeCell ref="N348:N349"/>
    <mergeCell ref="N350:N351"/>
    <mergeCell ref="N352:N353"/>
    <mergeCell ref="N354:N355"/>
    <mergeCell ref="N356:N357"/>
    <mergeCell ref="N358:N359"/>
    <mergeCell ref="N360:N361"/>
    <mergeCell ref="N362:N363"/>
    <mergeCell ref="N364:N365"/>
    <mergeCell ref="N366:N367"/>
    <mergeCell ref="N368:N369"/>
    <mergeCell ref="N370:N371"/>
    <mergeCell ref="N372:N373"/>
    <mergeCell ref="N374:N375"/>
    <mergeCell ref="N376:N377"/>
    <mergeCell ref="N378:N379"/>
    <mergeCell ref="N380:N381"/>
    <mergeCell ref="N382:N383"/>
    <mergeCell ref="N384:N385"/>
    <mergeCell ref="N386:N387"/>
    <mergeCell ref="N388:N389"/>
    <mergeCell ref="N390:N391"/>
    <mergeCell ref="N392:N393"/>
    <mergeCell ref="N394:N395"/>
    <mergeCell ref="N396:N397"/>
    <mergeCell ref="N398:N399"/>
    <mergeCell ref="N400:N401"/>
    <mergeCell ref="N402:N403"/>
    <mergeCell ref="N404:N405"/>
    <mergeCell ref="N406:N407"/>
    <mergeCell ref="N408:N409"/>
    <mergeCell ref="N410:N411"/>
    <mergeCell ref="N412:N413"/>
    <mergeCell ref="N414:N415"/>
    <mergeCell ref="N416:N417"/>
    <mergeCell ref="N418:N419"/>
    <mergeCell ref="N420:N421"/>
    <mergeCell ref="N422:N423"/>
    <mergeCell ref="N424:N425"/>
    <mergeCell ref="N426:N427"/>
    <mergeCell ref="N428:N429"/>
    <mergeCell ref="N430:N431"/>
    <mergeCell ref="N432:N433"/>
    <mergeCell ref="N434:N435"/>
    <mergeCell ref="N436:N437"/>
    <mergeCell ref="N438:N439"/>
    <mergeCell ref="N440:N441"/>
    <mergeCell ref="N442:N443"/>
    <mergeCell ref="N444:N445"/>
    <mergeCell ref="N446:N447"/>
    <mergeCell ref="N448:N449"/>
    <mergeCell ref="N450:N451"/>
    <mergeCell ref="N452:N453"/>
    <mergeCell ref="N454:N455"/>
    <mergeCell ref="N456:N457"/>
    <mergeCell ref="N458:N459"/>
    <mergeCell ref="N460:N461"/>
    <mergeCell ref="N462:N463"/>
    <mergeCell ref="N464:N465"/>
    <mergeCell ref="N466:N467"/>
    <mergeCell ref="N468:N469"/>
    <mergeCell ref="N470:N471"/>
    <mergeCell ref="N472:N473"/>
    <mergeCell ref="N474:N475"/>
    <mergeCell ref="N476:N477"/>
    <mergeCell ref="N478:N479"/>
    <mergeCell ref="N480:N481"/>
    <mergeCell ref="N482:N483"/>
    <mergeCell ref="N484:N485"/>
    <mergeCell ref="N486:N487"/>
    <mergeCell ref="N488:N489"/>
    <mergeCell ref="N490:N491"/>
    <mergeCell ref="N492:N493"/>
    <mergeCell ref="N494:N495"/>
    <mergeCell ref="N496:N497"/>
    <mergeCell ref="N498:N499"/>
    <mergeCell ref="N500:N501"/>
    <mergeCell ref="N502:N503"/>
    <mergeCell ref="N504:N505"/>
    <mergeCell ref="N506:N507"/>
    <mergeCell ref="N508:N509"/>
    <mergeCell ref="N510:N511"/>
    <mergeCell ref="N512:N513"/>
    <mergeCell ref="N514:N515"/>
    <mergeCell ref="N516:N517"/>
    <mergeCell ref="N518:N519"/>
    <mergeCell ref="N520:N521"/>
    <mergeCell ref="N522:N523"/>
    <mergeCell ref="N524:N525"/>
    <mergeCell ref="N526:N527"/>
    <mergeCell ref="N528:N529"/>
    <mergeCell ref="N530:N531"/>
    <mergeCell ref="N532:N533"/>
    <mergeCell ref="N534:N535"/>
    <mergeCell ref="N536:N537"/>
    <mergeCell ref="N538:N539"/>
    <mergeCell ref="N540:N541"/>
    <mergeCell ref="N542:N543"/>
    <mergeCell ref="N544:N545"/>
    <mergeCell ref="N546:N547"/>
    <mergeCell ref="N548:N549"/>
    <mergeCell ref="N550:N551"/>
    <mergeCell ref="N552:N553"/>
    <mergeCell ref="N554:N555"/>
    <mergeCell ref="N556:N557"/>
    <mergeCell ref="N558:N559"/>
    <mergeCell ref="N560:N561"/>
    <mergeCell ref="N562:N563"/>
    <mergeCell ref="N564:N565"/>
    <mergeCell ref="O23:O24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4:O65"/>
    <mergeCell ref="O66:O67"/>
    <mergeCell ref="O68:O69"/>
    <mergeCell ref="O70:O71"/>
    <mergeCell ref="O72:O73"/>
    <mergeCell ref="O74:O75"/>
    <mergeCell ref="O76:O77"/>
    <mergeCell ref="O78:O79"/>
    <mergeCell ref="O80:O81"/>
    <mergeCell ref="O82:O83"/>
    <mergeCell ref="O84:O85"/>
    <mergeCell ref="O86:O87"/>
    <mergeCell ref="O88:O89"/>
    <mergeCell ref="O90:O91"/>
    <mergeCell ref="O92:O93"/>
    <mergeCell ref="O94:O95"/>
    <mergeCell ref="O96:O97"/>
    <mergeCell ref="O98:O99"/>
    <mergeCell ref="O100:O101"/>
    <mergeCell ref="O102:O103"/>
    <mergeCell ref="O104:O105"/>
    <mergeCell ref="O106:O107"/>
    <mergeCell ref="O108:O109"/>
    <mergeCell ref="O110:O111"/>
    <mergeCell ref="O112:O113"/>
    <mergeCell ref="O114:O115"/>
    <mergeCell ref="O116:O117"/>
    <mergeCell ref="O118:O119"/>
    <mergeCell ref="O120:O121"/>
    <mergeCell ref="O122:O123"/>
    <mergeCell ref="O124:O125"/>
    <mergeCell ref="O126:O127"/>
    <mergeCell ref="O128:O129"/>
    <mergeCell ref="O130:O131"/>
    <mergeCell ref="O132:O133"/>
    <mergeCell ref="O134:O135"/>
    <mergeCell ref="O136:O137"/>
    <mergeCell ref="O138:O139"/>
    <mergeCell ref="O140:O141"/>
    <mergeCell ref="O142:O143"/>
    <mergeCell ref="O144:O145"/>
    <mergeCell ref="O146:O147"/>
    <mergeCell ref="O148:O149"/>
    <mergeCell ref="O150:O151"/>
    <mergeCell ref="O152:O153"/>
    <mergeCell ref="O154:O155"/>
    <mergeCell ref="O156:O157"/>
    <mergeCell ref="O158:O159"/>
    <mergeCell ref="O160:O161"/>
    <mergeCell ref="O162:O163"/>
    <mergeCell ref="O164:O165"/>
    <mergeCell ref="O166:O167"/>
    <mergeCell ref="O168:O169"/>
    <mergeCell ref="O170:O171"/>
    <mergeCell ref="O172:O173"/>
    <mergeCell ref="O174:O175"/>
    <mergeCell ref="O176:O177"/>
    <mergeCell ref="O178:O179"/>
    <mergeCell ref="O180:O181"/>
    <mergeCell ref="O182:O183"/>
    <mergeCell ref="O184:O185"/>
    <mergeCell ref="O186:O187"/>
    <mergeCell ref="O188:O189"/>
    <mergeCell ref="O190:O191"/>
    <mergeCell ref="O192:O193"/>
    <mergeCell ref="O194:O195"/>
    <mergeCell ref="O196:O197"/>
    <mergeCell ref="O198:O199"/>
    <mergeCell ref="O200:O201"/>
    <mergeCell ref="O202:O203"/>
    <mergeCell ref="O204:O205"/>
    <mergeCell ref="O206:O207"/>
    <mergeCell ref="O208:O209"/>
    <mergeCell ref="O210:O211"/>
    <mergeCell ref="O212:O213"/>
    <mergeCell ref="O214:O215"/>
    <mergeCell ref="O216:O217"/>
    <mergeCell ref="O218:O219"/>
    <mergeCell ref="O220:O221"/>
    <mergeCell ref="O222:O223"/>
    <mergeCell ref="O224:O225"/>
    <mergeCell ref="O226:O227"/>
    <mergeCell ref="O228:O229"/>
    <mergeCell ref="O230:O231"/>
    <mergeCell ref="O232:O233"/>
    <mergeCell ref="O234:O235"/>
    <mergeCell ref="O236:O237"/>
    <mergeCell ref="O238:O239"/>
    <mergeCell ref="O240:O241"/>
    <mergeCell ref="O242:O243"/>
    <mergeCell ref="O244:O245"/>
    <mergeCell ref="O246:O247"/>
    <mergeCell ref="O248:O249"/>
    <mergeCell ref="O250:O251"/>
    <mergeCell ref="O252:O253"/>
    <mergeCell ref="O254:O255"/>
    <mergeCell ref="O256:O257"/>
    <mergeCell ref="O258:O259"/>
    <mergeCell ref="O260:O261"/>
    <mergeCell ref="O262:O263"/>
    <mergeCell ref="O264:O265"/>
    <mergeCell ref="O266:O267"/>
    <mergeCell ref="O268:O269"/>
    <mergeCell ref="O270:O271"/>
    <mergeCell ref="O272:O273"/>
    <mergeCell ref="O274:O275"/>
    <mergeCell ref="O276:O277"/>
    <mergeCell ref="O278:O279"/>
    <mergeCell ref="O280:O281"/>
    <mergeCell ref="O282:O283"/>
    <mergeCell ref="O284:O285"/>
    <mergeCell ref="O286:O287"/>
    <mergeCell ref="O288:O289"/>
    <mergeCell ref="O290:O291"/>
    <mergeCell ref="O292:O293"/>
    <mergeCell ref="O294:O295"/>
    <mergeCell ref="O296:O297"/>
    <mergeCell ref="O298:O299"/>
    <mergeCell ref="O300:O301"/>
    <mergeCell ref="O302:O303"/>
    <mergeCell ref="O304:O305"/>
    <mergeCell ref="O306:O307"/>
    <mergeCell ref="O308:O309"/>
    <mergeCell ref="O310:O311"/>
    <mergeCell ref="O312:O313"/>
    <mergeCell ref="O314:O315"/>
    <mergeCell ref="O316:O317"/>
    <mergeCell ref="O318:O319"/>
    <mergeCell ref="O320:O321"/>
    <mergeCell ref="O322:O323"/>
    <mergeCell ref="O324:O325"/>
    <mergeCell ref="O326:O327"/>
    <mergeCell ref="O328:O329"/>
    <mergeCell ref="O330:O331"/>
    <mergeCell ref="O332:O333"/>
    <mergeCell ref="O334:O335"/>
    <mergeCell ref="O336:O337"/>
    <mergeCell ref="O338:O339"/>
    <mergeCell ref="O340:O341"/>
    <mergeCell ref="O342:O343"/>
    <mergeCell ref="O344:O345"/>
    <mergeCell ref="O346:O347"/>
    <mergeCell ref="O348:O349"/>
    <mergeCell ref="O350:O351"/>
    <mergeCell ref="O352:O353"/>
    <mergeCell ref="O354:O355"/>
    <mergeCell ref="O356:O357"/>
    <mergeCell ref="O358:O359"/>
    <mergeCell ref="O360:O361"/>
    <mergeCell ref="O362:O363"/>
    <mergeCell ref="O364:O365"/>
    <mergeCell ref="O366:O367"/>
    <mergeCell ref="O368:O369"/>
    <mergeCell ref="O370:O371"/>
    <mergeCell ref="O372:O373"/>
    <mergeCell ref="O374:O375"/>
    <mergeCell ref="O376:O377"/>
    <mergeCell ref="O378:O379"/>
    <mergeCell ref="O380:O381"/>
    <mergeCell ref="O382:O383"/>
    <mergeCell ref="O384:O385"/>
    <mergeCell ref="O386:O387"/>
    <mergeCell ref="O388:O389"/>
    <mergeCell ref="O390:O391"/>
    <mergeCell ref="O392:O393"/>
    <mergeCell ref="O394:O395"/>
    <mergeCell ref="O396:O397"/>
    <mergeCell ref="O398:O399"/>
    <mergeCell ref="O400:O401"/>
    <mergeCell ref="O402:O403"/>
    <mergeCell ref="O404:O405"/>
    <mergeCell ref="O406:O407"/>
    <mergeCell ref="O408:O409"/>
    <mergeCell ref="O410:O411"/>
    <mergeCell ref="O412:O413"/>
    <mergeCell ref="O414:O415"/>
    <mergeCell ref="O416:O417"/>
    <mergeCell ref="O418:O419"/>
    <mergeCell ref="O420:O421"/>
    <mergeCell ref="O422:O423"/>
    <mergeCell ref="O424:O425"/>
    <mergeCell ref="O426:O427"/>
    <mergeCell ref="O428:O429"/>
    <mergeCell ref="O430:O431"/>
    <mergeCell ref="O432:O433"/>
    <mergeCell ref="O434:O435"/>
    <mergeCell ref="O436:O437"/>
    <mergeCell ref="O438:O439"/>
    <mergeCell ref="O440:O441"/>
    <mergeCell ref="O442:O443"/>
    <mergeCell ref="O444:O445"/>
    <mergeCell ref="O446:O447"/>
    <mergeCell ref="O448:O449"/>
    <mergeCell ref="O450:O451"/>
    <mergeCell ref="O452:O453"/>
    <mergeCell ref="O454:O455"/>
    <mergeCell ref="O456:O457"/>
    <mergeCell ref="O458:O459"/>
    <mergeCell ref="O460:O461"/>
    <mergeCell ref="O462:O463"/>
    <mergeCell ref="O464:O465"/>
    <mergeCell ref="O466:O467"/>
    <mergeCell ref="O468:O469"/>
    <mergeCell ref="O470:O471"/>
    <mergeCell ref="O472:O473"/>
    <mergeCell ref="O474:O475"/>
    <mergeCell ref="O476:O477"/>
    <mergeCell ref="O478:O479"/>
    <mergeCell ref="O480:O481"/>
    <mergeCell ref="O482:O483"/>
    <mergeCell ref="O484:O485"/>
    <mergeCell ref="O486:O487"/>
    <mergeCell ref="O488:O489"/>
    <mergeCell ref="O490:O491"/>
    <mergeCell ref="O492:O493"/>
    <mergeCell ref="O494:O495"/>
    <mergeCell ref="O496:O497"/>
    <mergeCell ref="O498:O499"/>
    <mergeCell ref="O500:O501"/>
    <mergeCell ref="O502:O503"/>
    <mergeCell ref="O504:O505"/>
    <mergeCell ref="O506:O507"/>
    <mergeCell ref="O508:O509"/>
    <mergeCell ref="O510:O511"/>
    <mergeCell ref="O512:O513"/>
    <mergeCell ref="O514:O515"/>
    <mergeCell ref="O516:O517"/>
    <mergeCell ref="O518:O519"/>
    <mergeCell ref="O520:O521"/>
    <mergeCell ref="O522:O523"/>
    <mergeCell ref="O524:O525"/>
    <mergeCell ref="O526:O527"/>
    <mergeCell ref="O528:O529"/>
    <mergeCell ref="O530:O531"/>
    <mergeCell ref="O532:O533"/>
    <mergeCell ref="O534:O535"/>
    <mergeCell ref="O536:O537"/>
    <mergeCell ref="O538:O539"/>
    <mergeCell ref="O540:O541"/>
    <mergeCell ref="O542:O543"/>
    <mergeCell ref="O544:O545"/>
    <mergeCell ref="O546:O547"/>
    <mergeCell ref="O548:O549"/>
    <mergeCell ref="O550:O551"/>
    <mergeCell ref="O552:O553"/>
    <mergeCell ref="O554:O555"/>
    <mergeCell ref="O556:O557"/>
    <mergeCell ref="O558:O559"/>
    <mergeCell ref="O560:O561"/>
    <mergeCell ref="O562:O563"/>
    <mergeCell ref="O564:O565"/>
    <mergeCell ref="P23:P24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P62:P63"/>
    <mergeCell ref="P64:P65"/>
    <mergeCell ref="P66:P67"/>
    <mergeCell ref="P68:P69"/>
    <mergeCell ref="P70:P71"/>
    <mergeCell ref="P72:P73"/>
    <mergeCell ref="P74:P75"/>
    <mergeCell ref="P76:P77"/>
    <mergeCell ref="P78:P79"/>
    <mergeCell ref="P80:P81"/>
    <mergeCell ref="P82:P83"/>
    <mergeCell ref="P84:P85"/>
    <mergeCell ref="P86:P87"/>
    <mergeCell ref="P88:P89"/>
    <mergeCell ref="P90:P91"/>
    <mergeCell ref="P92:P93"/>
    <mergeCell ref="P94:P95"/>
    <mergeCell ref="P96:P97"/>
    <mergeCell ref="P98:P99"/>
    <mergeCell ref="P100:P101"/>
    <mergeCell ref="P102:P103"/>
    <mergeCell ref="P104:P105"/>
    <mergeCell ref="P106:P107"/>
    <mergeCell ref="P108:P109"/>
    <mergeCell ref="P110:P111"/>
    <mergeCell ref="P112:P113"/>
    <mergeCell ref="P114:P115"/>
    <mergeCell ref="P116:P117"/>
    <mergeCell ref="P118:P119"/>
    <mergeCell ref="P120:P121"/>
    <mergeCell ref="P122:P123"/>
    <mergeCell ref="P124:P125"/>
    <mergeCell ref="P126:P127"/>
    <mergeCell ref="P128:P129"/>
    <mergeCell ref="P130:P131"/>
    <mergeCell ref="P132:P133"/>
    <mergeCell ref="P134:P135"/>
    <mergeCell ref="P136:P137"/>
    <mergeCell ref="P138:P139"/>
    <mergeCell ref="P140:P141"/>
    <mergeCell ref="P142:P143"/>
    <mergeCell ref="P144:P145"/>
    <mergeCell ref="P146:P147"/>
    <mergeCell ref="P148:P149"/>
    <mergeCell ref="P150:P151"/>
    <mergeCell ref="P152:P153"/>
    <mergeCell ref="P154:P155"/>
    <mergeCell ref="P156:P157"/>
    <mergeCell ref="P158:P159"/>
    <mergeCell ref="P160:P161"/>
    <mergeCell ref="P162:P163"/>
    <mergeCell ref="P164:P165"/>
    <mergeCell ref="P166:P167"/>
    <mergeCell ref="P168:P169"/>
    <mergeCell ref="P170:P171"/>
    <mergeCell ref="P172:P173"/>
    <mergeCell ref="P174:P175"/>
    <mergeCell ref="P176:P177"/>
    <mergeCell ref="P178:P179"/>
    <mergeCell ref="P180:P181"/>
    <mergeCell ref="P182:P183"/>
    <mergeCell ref="P184:P185"/>
    <mergeCell ref="P186:P187"/>
    <mergeCell ref="P188:P189"/>
    <mergeCell ref="P190:P191"/>
    <mergeCell ref="P192:P193"/>
    <mergeCell ref="P194:P195"/>
    <mergeCell ref="P196:P197"/>
    <mergeCell ref="P198:P199"/>
    <mergeCell ref="P200:P201"/>
    <mergeCell ref="P202:P203"/>
    <mergeCell ref="P204:P205"/>
    <mergeCell ref="P206:P207"/>
    <mergeCell ref="P208:P209"/>
    <mergeCell ref="P210:P211"/>
    <mergeCell ref="P212:P213"/>
    <mergeCell ref="P214:P215"/>
    <mergeCell ref="P216:P217"/>
    <mergeCell ref="P218:P219"/>
    <mergeCell ref="P220:P221"/>
    <mergeCell ref="P222:P223"/>
    <mergeCell ref="P224:P225"/>
    <mergeCell ref="P226:P227"/>
    <mergeCell ref="P228:P229"/>
    <mergeCell ref="P230:P231"/>
    <mergeCell ref="P232:P233"/>
    <mergeCell ref="P234:P235"/>
    <mergeCell ref="P236:P237"/>
    <mergeCell ref="P238:P239"/>
    <mergeCell ref="P240:P241"/>
    <mergeCell ref="P242:P243"/>
    <mergeCell ref="P244:P245"/>
    <mergeCell ref="P246:P247"/>
    <mergeCell ref="P248:P249"/>
    <mergeCell ref="P250:P251"/>
    <mergeCell ref="P252:P253"/>
    <mergeCell ref="P254:P255"/>
    <mergeCell ref="P256:P257"/>
    <mergeCell ref="P258:P259"/>
    <mergeCell ref="P260:P261"/>
    <mergeCell ref="P262:P263"/>
    <mergeCell ref="P264:P265"/>
    <mergeCell ref="P266:P267"/>
    <mergeCell ref="P268:P269"/>
    <mergeCell ref="P270:P271"/>
    <mergeCell ref="P272:P273"/>
    <mergeCell ref="P274:P275"/>
    <mergeCell ref="P276:P277"/>
    <mergeCell ref="P278:P279"/>
    <mergeCell ref="P280:P281"/>
    <mergeCell ref="P282:P283"/>
    <mergeCell ref="P284:P285"/>
    <mergeCell ref="P286:P287"/>
    <mergeCell ref="P288:P289"/>
    <mergeCell ref="P290:P291"/>
    <mergeCell ref="P292:P293"/>
    <mergeCell ref="P294:P295"/>
    <mergeCell ref="P296:P297"/>
    <mergeCell ref="P298:P299"/>
    <mergeCell ref="P300:P301"/>
    <mergeCell ref="P302:P303"/>
    <mergeCell ref="P304:P305"/>
    <mergeCell ref="P306:P307"/>
    <mergeCell ref="P308:P309"/>
    <mergeCell ref="P310:P311"/>
    <mergeCell ref="P312:P313"/>
    <mergeCell ref="P314:P315"/>
    <mergeCell ref="P316:P317"/>
    <mergeCell ref="P318:P319"/>
    <mergeCell ref="P320:P321"/>
    <mergeCell ref="P322:P323"/>
    <mergeCell ref="P324:P325"/>
    <mergeCell ref="P326:P327"/>
    <mergeCell ref="P328:P329"/>
    <mergeCell ref="P330:P331"/>
    <mergeCell ref="P332:P333"/>
    <mergeCell ref="P334:P335"/>
    <mergeCell ref="P336:P337"/>
    <mergeCell ref="P338:P339"/>
    <mergeCell ref="P340:P341"/>
    <mergeCell ref="P342:P343"/>
    <mergeCell ref="P344:P345"/>
    <mergeCell ref="P346:P347"/>
    <mergeCell ref="P348:P349"/>
    <mergeCell ref="P350:P351"/>
    <mergeCell ref="P352:P353"/>
    <mergeCell ref="P354:P355"/>
    <mergeCell ref="P356:P357"/>
    <mergeCell ref="P358:P359"/>
    <mergeCell ref="P360:P361"/>
    <mergeCell ref="P362:P363"/>
    <mergeCell ref="P364:P365"/>
    <mergeCell ref="P366:P367"/>
    <mergeCell ref="P368:P369"/>
    <mergeCell ref="P370:P371"/>
    <mergeCell ref="P372:P373"/>
    <mergeCell ref="P374:P375"/>
    <mergeCell ref="P376:P377"/>
    <mergeCell ref="P378:P379"/>
    <mergeCell ref="P380:P381"/>
    <mergeCell ref="P382:P383"/>
    <mergeCell ref="P384:P385"/>
    <mergeCell ref="P386:P387"/>
    <mergeCell ref="P388:P389"/>
    <mergeCell ref="P390:P391"/>
    <mergeCell ref="P392:P393"/>
    <mergeCell ref="P394:P395"/>
    <mergeCell ref="P396:P397"/>
    <mergeCell ref="P398:P399"/>
    <mergeCell ref="P400:P401"/>
    <mergeCell ref="P402:P403"/>
    <mergeCell ref="P404:P405"/>
    <mergeCell ref="P406:P407"/>
    <mergeCell ref="P408:P409"/>
    <mergeCell ref="P410:P411"/>
    <mergeCell ref="P412:P413"/>
    <mergeCell ref="P414:P415"/>
    <mergeCell ref="P416:P417"/>
    <mergeCell ref="P418:P419"/>
    <mergeCell ref="P420:P421"/>
    <mergeCell ref="P422:P423"/>
    <mergeCell ref="P424:P425"/>
    <mergeCell ref="P426:P427"/>
    <mergeCell ref="P428:P429"/>
    <mergeCell ref="P430:P431"/>
    <mergeCell ref="P432:P433"/>
    <mergeCell ref="P434:P435"/>
    <mergeCell ref="P436:P437"/>
    <mergeCell ref="P438:P439"/>
    <mergeCell ref="P440:P441"/>
    <mergeCell ref="P442:P443"/>
    <mergeCell ref="P444:P445"/>
    <mergeCell ref="P446:P447"/>
    <mergeCell ref="P448:P449"/>
    <mergeCell ref="P450:P451"/>
    <mergeCell ref="P452:P453"/>
    <mergeCell ref="P454:P455"/>
    <mergeCell ref="P456:P457"/>
    <mergeCell ref="P458:P459"/>
    <mergeCell ref="P460:P461"/>
    <mergeCell ref="P462:P463"/>
    <mergeCell ref="P464:P465"/>
    <mergeCell ref="P466:P467"/>
    <mergeCell ref="P468:P469"/>
    <mergeCell ref="P470:P471"/>
    <mergeCell ref="P472:P473"/>
    <mergeCell ref="P474:P475"/>
    <mergeCell ref="P476:P477"/>
    <mergeCell ref="P478:P479"/>
    <mergeCell ref="P480:P481"/>
    <mergeCell ref="P482:P483"/>
    <mergeCell ref="P484:P485"/>
    <mergeCell ref="P486:P487"/>
    <mergeCell ref="P488:P489"/>
    <mergeCell ref="P490:P491"/>
    <mergeCell ref="P492:P493"/>
    <mergeCell ref="P494:P495"/>
    <mergeCell ref="P496:P497"/>
    <mergeCell ref="P498:P499"/>
    <mergeCell ref="P500:P501"/>
    <mergeCell ref="P502:P503"/>
    <mergeCell ref="P504:P505"/>
    <mergeCell ref="P506:P507"/>
    <mergeCell ref="P508:P509"/>
    <mergeCell ref="P510:P511"/>
    <mergeCell ref="P512:P513"/>
    <mergeCell ref="P514:P515"/>
    <mergeCell ref="P516:P517"/>
    <mergeCell ref="P518:P519"/>
    <mergeCell ref="P520:P521"/>
    <mergeCell ref="P522:P523"/>
    <mergeCell ref="P524:P525"/>
    <mergeCell ref="P526:P527"/>
    <mergeCell ref="P528:P529"/>
    <mergeCell ref="P530:P531"/>
    <mergeCell ref="P532:P533"/>
    <mergeCell ref="P534:P535"/>
    <mergeCell ref="P536:P537"/>
    <mergeCell ref="P538:P539"/>
    <mergeCell ref="P540:P541"/>
    <mergeCell ref="P542:P543"/>
    <mergeCell ref="P544:P545"/>
    <mergeCell ref="P546:P547"/>
    <mergeCell ref="P548:P549"/>
    <mergeCell ref="P550:P551"/>
    <mergeCell ref="P552:P553"/>
    <mergeCell ref="P554:P555"/>
    <mergeCell ref="P556:P557"/>
    <mergeCell ref="P558:P559"/>
    <mergeCell ref="P560:P561"/>
    <mergeCell ref="P562:P563"/>
    <mergeCell ref="P564:P565"/>
    <mergeCell ref="Q23:Q24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Q62:Q63"/>
    <mergeCell ref="Q64:Q65"/>
    <mergeCell ref="Q66:Q67"/>
    <mergeCell ref="Q68:Q69"/>
    <mergeCell ref="Q70:Q71"/>
    <mergeCell ref="Q72:Q73"/>
    <mergeCell ref="Q74:Q75"/>
    <mergeCell ref="Q76:Q77"/>
    <mergeCell ref="Q78:Q79"/>
    <mergeCell ref="Q80:Q81"/>
    <mergeCell ref="Q82:Q83"/>
    <mergeCell ref="Q84:Q85"/>
    <mergeCell ref="Q86:Q87"/>
    <mergeCell ref="Q88:Q89"/>
    <mergeCell ref="Q90:Q91"/>
    <mergeCell ref="Q92:Q93"/>
    <mergeCell ref="Q94:Q95"/>
    <mergeCell ref="Q96:Q97"/>
    <mergeCell ref="Q98:Q99"/>
    <mergeCell ref="Q100:Q101"/>
    <mergeCell ref="Q102:Q103"/>
    <mergeCell ref="Q104:Q105"/>
    <mergeCell ref="Q106:Q107"/>
    <mergeCell ref="Q108:Q109"/>
    <mergeCell ref="Q110:Q111"/>
    <mergeCell ref="Q112:Q113"/>
    <mergeCell ref="Q114:Q115"/>
    <mergeCell ref="Q116:Q117"/>
    <mergeCell ref="Q118:Q119"/>
    <mergeCell ref="Q120:Q121"/>
    <mergeCell ref="Q122:Q123"/>
    <mergeCell ref="Q124:Q125"/>
    <mergeCell ref="Q126:Q127"/>
    <mergeCell ref="Q128:Q129"/>
    <mergeCell ref="Q130:Q131"/>
    <mergeCell ref="Q132:Q133"/>
    <mergeCell ref="Q134:Q135"/>
    <mergeCell ref="Q136:Q137"/>
    <mergeCell ref="Q138:Q139"/>
    <mergeCell ref="Q140:Q141"/>
    <mergeCell ref="Q142:Q143"/>
    <mergeCell ref="Q144:Q145"/>
    <mergeCell ref="Q146:Q147"/>
    <mergeCell ref="Q148:Q149"/>
    <mergeCell ref="Q150:Q151"/>
    <mergeCell ref="Q152:Q153"/>
    <mergeCell ref="Q154:Q155"/>
    <mergeCell ref="Q156:Q157"/>
    <mergeCell ref="Q158:Q159"/>
    <mergeCell ref="Q160:Q161"/>
    <mergeCell ref="Q162:Q163"/>
    <mergeCell ref="Q164:Q165"/>
    <mergeCell ref="Q166:Q167"/>
    <mergeCell ref="Q168:Q169"/>
    <mergeCell ref="Q170:Q171"/>
    <mergeCell ref="Q172:Q173"/>
    <mergeCell ref="Q174:Q175"/>
    <mergeCell ref="Q176:Q177"/>
    <mergeCell ref="Q178:Q179"/>
    <mergeCell ref="Q180:Q181"/>
    <mergeCell ref="Q182:Q183"/>
    <mergeCell ref="Q184:Q185"/>
    <mergeCell ref="Q186:Q187"/>
    <mergeCell ref="Q188:Q189"/>
    <mergeCell ref="Q190:Q191"/>
    <mergeCell ref="Q192:Q193"/>
    <mergeCell ref="Q194:Q195"/>
    <mergeCell ref="Q196:Q197"/>
    <mergeCell ref="Q198:Q199"/>
    <mergeCell ref="Q200:Q201"/>
    <mergeCell ref="Q202:Q203"/>
    <mergeCell ref="Q204:Q205"/>
    <mergeCell ref="Q206:Q207"/>
    <mergeCell ref="Q208:Q209"/>
    <mergeCell ref="Q210:Q211"/>
    <mergeCell ref="Q212:Q213"/>
    <mergeCell ref="Q214:Q215"/>
    <mergeCell ref="Q216:Q217"/>
    <mergeCell ref="Q218:Q219"/>
    <mergeCell ref="Q220:Q221"/>
    <mergeCell ref="Q222:Q223"/>
    <mergeCell ref="Q224:Q225"/>
    <mergeCell ref="Q226:Q227"/>
    <mergeCell ref="Q228:Q229"/>
    <mergeCell ref="Q230:Q231"/>
    <mergeCell ref="Q232:Q233"/>
    <mergeCell ref="Q234:Q235"/>
    <mergeCell ref="Q236:Q237"/>
    <mergeCell ref="Q238:Q239"/>
    <mergeCell ref="Q240:Q241"/>
    <mergeCell ref="Q242:Q243"/>
    <mergeCell ref="Q244:Q245"/>
    <mergeCell ref="Q246:Q247"/>
    <mergeCell ref="Q248:Q249"/>
    <mergeCell ref="Q250:Q251"/>
    <mergeCell ref="Q252:Q253"/>
    <mergeCell ref="Q254:Q255"/>
    <mergeCell ref="Q256:Q257"/>
    <mergeCell ref="Q258:Q259"/>
    <mergeCell ref="Q260:Q261"/>
    <mergeCell ref="Q262:Q263"/>
    <mergeCell ref="Q264:Q265"/>
    <mergeCell ref="Q266:Q267"/>
    <mergeCell ref="Q268:Q269"/>
    <mergeCell ref="Q270:Q271"/>
    <mergeCell ref="Q272:Q273"/>
    <mergeCell ref="Q274:Q275"/>
    <mergeCell ref="Q276:Q277"/>
    <mergeCell ref="Q278:Q279"/>
    <mergeCell ref="Q280:Q281"/>
    <mergeCell ref="Q282:Q283"/>
    <mergeCell ref="Q284:Q285"/>
    <mergeCell ref="Q286:Q287"/>
    <mergeCell ref="Q288:Q289"/>
    <mergeCell ref="Q290:Q291"/>
    <mergeCell ref="Q292:Q293"/>
    <mergeCell ref="Q294:Q295"/>
    <mergeCell ref="Q296:Q297"/>
    <mergeCell ref="Q298:Q299"/>
    <mergeCell ref="Q300:Q301"/>
    <mergeCell ref="Q302:Q303"/>
    <mergeCell ref="Q304:Q305"/>
    <mergeCell ref="Q306:Q307"/>
    <mergeCell ref="Q308:Q309"/>
    <mergeCell ref="Q310:Q311"/>
    <mergeCell ref="Q312:Q313"/>
    <mergeCell ref="Q314:Q315"/>
    <mergeCell ref="Q316:Q317"/>
    <mergeCell ref="Q318:Q319"/>
    <mergeCell ref="Q320:Q321"/>
    <mergeCell ref="Q322:Q323"/>
    <mergeCell ref="Q324:Q325"/>
    <mergeCell ref="Q326:Q327"/>
    <mergeCell ref="Q328:Q329"/>
    <mergeCell ref="Q330:Q331"/>
    <mergeCell ref="Q332:Q333"/>
    <mergeCell ref="Q334:Q335"/>
    <mergeCell ref="Q336:Q337"/>
    <mergeCell ref="Q338:Q339"/>
    <mergeCell ref="Q340:Q341"/>
    <mergeCell ref="Q342:Q343"/>
    <mergeCell ref="Q344:Q345"/>
    <mergeCell ref="Q346:Q347"/>
    <mergeCell ref="Q348:Q349"/>
    <mergeCell ref="Q350:Q351"/>
    <mergeCell ref="Q352:Q353"/>
    <mergeCell ref="Q354:Q355"/>
    <mergeCell ref="Q356:Q357"/>
    <mergeCell ref="Q358:Q359"/>
    <mergeCell ref="Q360:Q361"/>
    <mergeCell ref="Q362:Q363"/>
    <mergeCell ref="Q364:Q365"/>
    <mergeCell ref="Q366:Q367"/>
    <mergeCell ref="Q368:Q369"/>
    <mergeCell ref="Q370:Q371"/>
    <mergeCell ref="Q372:Q373"/>
    <mergeCell ref="Q374:Q375"/>
    <mergeCell ref="Q376:Q377"/>
    <mergeCell ref="Q378:Q379"/>
    <mergeCell ref="Q380:Q381"/>
    <mergeCell ref="Q382:Q383"/>
    <mergeCell ref="Q384:Q385"/>
    <mergeCell ref="Q386:Q387"/>
    <mergeCell ref="Q388:Q389"/>
    <mergeCell ref="Q390:Q391"/>
    <mergeCell ref="Q392:Q393"/>
    <mergeCell ref="Q394:Q395"/>
    <mergeCell ref="Q396:Q397"/>
    <mergeCell ref="Q398:Q399"/>
    <mergeCell ref="Q400:Q401"/>
    <mergeCell ref="Q402:Q403"/>
    <mergeCell ref="Q404:Q405"/>
    <mergeCell ref="Q406:Q407"/>
    <mergeCell ref="Q408:Q409"/>
    <mergeCell ref="Q410:Q411"/>
    <mergeCell ref="Q412:Q413"/>
    <mergeCell ref="Q414:Q415"/>
    <mergeCell ref="Q416:Q417"/>
    <mergeCell ref="Q418:Q419"/>
    <mergeCell ref="Q420:Q421"/>
    <mergeCell ref="Q422:Q423"/>
    <mergeCell ref="Q424:Q425"/>
    <mergeCell ref="Q426:Q427"/>
    <mergeCell ref="Q428:Q429"/>
    <mergeCell ref="Q430:Q431"/>
    <mergeCell ref="Q432:Q433"/>
    <mergeCell ref="Q434:Q435"/>
    <mergeCell ref="Q436:Q437"/>
    <mergeCell ref="Q438:Q439"/>
    <mergeCell ref="Q440:Q441"/>
    <mergeCell ref="Q442:Q443"/>
    <mergeCell ref="Q444:Q445"/>
    <mergeCell ref="Q446:Q447"/>
    <mergeCell ref="Q448:Q449"/>
    <mergeCell ref="Q450:Q451"/>
    <mergeCell ref="Q452:Q453"/>
    <mergeCell ref="Q454:Q455"/>
    <mergeCell ref="Q456:Q457"/>
    <mergeCell ref="Q458:Q459"/>
    <mergeCell ref="Q460:Q461"/>
    <mergeCell ref="Q462:Q463"/>
    <mergeCell ref="Q464:Q465"/>
    <mergeCell ref="Q466:Q467"/>
    <mergeCell ref="Q468:Q469"/>
    <mergeCell ref="Q470:Q471"/>
    <mergeCell ref="Q472:Q473"/>
    <mergeCell ref="Q474:Q475"/>
    <mergeCell ref="Q476:Q477"/>
    <mergeCell ref="Q478:Q479"/>
    <mergeCell ref="Q480:Q481"/>
    <mergeCell ref="Q482:Q483"/>
    <mergeCell ref="Q484:Q485"/>
    <mergeCell ref="Q486:Q487"/>
    <mergeCell ref="Q488:Q489"/>
    <mergeCell ref="Q490:Q491"/>
    <mergeCell ref="Q492:Q493"/>
    <mergeCell ref="Q494:Q495"/>
    <mergeCell ref="Q496:Q497"/>
    <mergeCell ref="Q498:Q499"/>
    <mergeCell ref="Q500:Q501"/>
    <mergeCell ref="Q502:Q503"/>
    <mergeCell ref="Q504:Q505"/>
    <mergeCell ref="Q506:Q507"/>
    <mergeCell ref="Q508:Q509"/>
    <mergeCell ref="Q510:Q511"/>
    <mergeCell ref="Q512:Q513"/>
    <mergeCell ref="Q514:Q515"/>
    <mergeCell ref="Q516:Q517"/>
    <mergeCell ref="Q518:Q519"/>
    <mergeCell ref="Q520:Q521"/>
    <mergeCell ref="Q522:Q523"/>
    <mergeCell ref="Q524:Q525"/>
    <mergeCell ref="Q526:Q527"/>
    <mergeCell ref="Q528:Q529"/>
    <mergeCell ref="Q530:Q531"/>
    <mergeCell ref="Q532:Q533"/>
    <mergeCell ref="Q534:Q535"/>
    <mergeCell ref="Q536:Q537"/>
    <mergeCell ref="Q538:Q539"/>
    <mergeCell ref="Q540:Q541"/>
    <mergeCell ref="Q542:Q543"/>
    <mergeCell ref="Q544:Q545"/>
    <mergeCell ref="Q546:Q547"/>
    <mergeCell ref="Q548:Q549"/>
    <mergeCell ref="Q550:Q551"/>
    <mergeCell ref="Q552:Q553"/>
    <mergeCell ref="Q554:Q555"/>
    <mergeCell ref="Q556:Q557"/>
    <mergeCell ref="Q558:Q559"/>
    <mergeCell ref="Q560:Q561"/>
    <mergeCell ref="Q562:Q563"/>
    <mergeCell ref="Q564:Q565"/>
    <mergeCell ref="R23:R24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R52:R53"/>
    <mergeCell ref="R54:R55"/>
    <mergeCell ref="R56:R57"/>
    <mergeCell ref="R58:R59"/>
    <mergeCell ref="R60:R61"/>
    <mergeCell ref="R62:R63"/>
    <mergeCell ref="R64:R65"/>
    <mergeCell ref="R66:R67"/>
    <mergeCell ref="R68:R69"/>
    <mergeCell ref="R70:R71"/>
    <mergeCell ref="R72:R73"/>
    <mergeCell ref="R74:R75"/>
    <mergeCell ref="R76:R77"/>
    <mergeCell ref="R78:R79"/>
    <mergeCell ref="R80:R81"/>
    <mergeCell ref="R82:R83"/>
    <mergeCell ref="R84:R85"/>
    <mergeCell ref="R86:R87"/>
    <mergeCell ref="R88:R89"/>
    <mergeCell ref="R90:R91"/>
    <mergeCell ref="R92:R93"/>
    <mergeCell ref="R94:R95"/>
    <mergeCell ref="R96:R97"/>
    <mergeCell ref="R98:R99"/>
    <mergeCell ref="R100:R101"/>
    <mergeCell ref="R102:R103"/>
    <mergeCell ref="R104:R105"/>
    <mergeCell ref="R106:R107"/>
    <mergeCell ref="R108:R109"/>
    <mergeCell ref="R110:R111"/>
    <mergeCell ref="R112:R113"/>
    <mergeCell ref="R114:R115"/>
    <mergeCell ref="R116:R117"/>
    <mergeCell ref="R118:R119"/>
    <mergeCell ref="R120:R121"/>
    <mergeCell ref="R122:R123"/>
    <mergeCell ref="R124:R125"/>
    <mergeCell ref="R126:R127"/>
    <mergeCell ref="R128:R129"/>
    <mergeCell ref="R130:R131"/>
    <mergeCell ref="R132:R133"/>
    <mergeCell ref="R134:R135"/>
    <mergeCell ref="R136:R137"/>
    <mergeCell ref="R138:R139"/>
    <mergeCell ref="R140:R141"/>
    <mergeCell ref="R142:R143"/>
    <mergeCell ref="R144:R145"/>
    <mergeCell ref="R146:R147"/>
    <mergeCell ref="R148:R149"/>
    <mergeCell ref="R150:R151"/>
    <mergeCell ref="R152:R153"/>
    <mergeCell ref="R154:R155"/>
    <mergeCell ref="R156:R157"/>
    <mergeCell ref="R158:R159"/>
    <mergeCell ref="R160:R161"/>
    <mergeCell ref="R162:R163"/>
    <mergeCell ref="R164:R165"/>
    <mergeCell ref="R166:R167"/>
    <mergeCell ref="R168:R169"/>
    <mergeCell ref="R170:R171"/>
    <mergeCell ref="R172:R173"/>
    <mergeCell ref="R174:R175"/>
    <mergeCell ref="R176:R177"/>
    <mergeCell ref="R178:R179"/>
    <mergeCell ref="R180:R181"/>
    <mergeCell ref="R182:R183"/>
    <mergeCell ref="R184:R185"/>
    <mergeCell ref="R186:R187"/>
    <mergeCell ref="R188:R189"/>
    <mergeCell ref="R190:R191"/>
    <mergeCell ref="R192:R193"/>
    <mergeCell ref="R194:R195"/>
    <mergeCell ref="R196:R197"/>
    <mergeCell ref="R198:R199"/>
    <mergeCell ref="R200:R201"/>
    <mergeCell ref="R202:R203"/>
    <mergeCell ref="R204:R205"/>
    <mergeCell ref="R206:R207"/>
    <mergeCell ref="R208:R209"/>
    <mergeCell ref="R210:R211"/>
    <mergeCell ref="R212:R213"/>
    <mergeCell ref="R214:R215"/>
    <mergeCell ref="R216:R217"/>
    <mergeCell ref="R218:R219"/>
    <mergeCell ref="R220:R221"/>
    <mergeCell ref="R222:R223"/>
    <mergeCell ref="R224:R225"/>
    <mergeCell ref="R226:R227"/>
    <mergeCell ref="R228:R229"/>
    <mergeCell ref="R230:R231"/>
    <mergeCell ref="R232:R233"/>
    <mergeCell ref="R234:R235"/>
    <mergeCell ref="R236:R237"/>
    <mergeCell ref="R238:R239"/>
    <mergeCell ref="R240:R241"/>
    <mergeCell ref="R242:R243"/>
    <mergeCell ref="R244:R245"/>
    <mergeCell ref="R246:R247"/>
    <mergeCell ref="R248:R249"/>
    <mergeCell ref="R250:R251"/>
    <mergeCell ref="R252:R253"/>
    <mergeCell ref="R254:R255"/>
    <mergeCell ref="R256:R257"/>
    <mergeCell ref="R258:R259"/>
    <mergeCell ref="R260:R261"/>
    <mergeCell ref="R262:R263"/>
    <mergeCell ref="R264:R265"/>
    <mergeCell ref="R266:R267"/>
    <mergeCell ref="R268:R269"/>
    <mergeCell ref="R270:R271"/>
    <mergeCell ref="R272:R273"/>
    <mergeCell ref="R274:R275"/>
    <mergeCell ref="R276:R277"/>
    <mergeCell ref="R278:R279"/>
    <mergeCell ref="R280:R281"/>
    <mergeCell ref="R282:R283"/>
    <mergeCell ref="R284:R285"/>
    <mergeCell ref="R286:R287"/>
    <mergeCell ref="R288:R289"/>
    <mergeCell ref="R290:R291"/>
    <mergeCell ref="R292:R293"/>
    <mergeCell ref="R294:R295"/>
    <mergeCell ref="R296:R297"/>
    <mergeCell ref="R298:R299"/>
    <mergeCell ref="R300:R301"/>
    <mergeCell ref="R302:R303"/>
    <mergeCell ref="R304:R305"/>
    <mergeCell ref="R306:R307"/>
    <mergeCell ref="R308:R309"/>
    <mergeCell ref="R310:R311"/>
    <mergeCell ref="R312:R313"/>
    <mergeCell ref="R314:R315"/>
    <mergeCell ref="R316:R317"/>
    <mergeCell ref="R318:R319"/>
    <mergeCell ref="R320:R321"/>
    <mergeCell ref="R322:R323"/>
    <mergeCell ref="R324:R325"/>
    <mergeCell ref="R326:R327"/>
    <mergeCell ref="R328:R329"/>
    <mergeCell ref="R330:R331"/>
    <mergeCell ref="R332:R333"/>
    <mergeCell ref="R334:R335"/>
    <mergeCell ref="R336:R337"/>
    <mergeCell ref="R338:R339"/>
    <mergeCell ref="R340:R341"/>
    <mergeCell ref="R342:R343"/>
    <mergeCell ref="R344:R345"/>
    <mergeCell ref="R346:R347"/>
    <mergeCell ref="R348:R349"/>
    <mergeCell ref="R350:R351"/>
    <mergeCell ref="R352:R353"/>
    <mergeCell ref="R354:R355"/>
    <mergeCell ref="R356:R357"/>
    <mergeCell ref="R358:R359"/>
    <mergeCell ref="R360:R361"/>
    <mergeCell ref="R362:R363"/>
    <mergeCell ref="R364:R365"/>
    <mergeCell ref="R366:R367"/>
    <mergeCell ref="R368:R369"/>
    <mergeCell ref="R370:R371"/>
    <mergeCell ref="R372:R373"/>
    <mergeCell ref="R374:R375"/>
    <mergeCell ref="R376:R377"/>
    <mergeCell ref="R378:R379"/>
    <mergeCell ref="R380:R381"/>
    <mergeCell ref="R382:R383"/>
    <mergeCell ref="R384:R385"/>
    <mergeCell ref="R386:R387"/>
    <mergeCell ref="R388:R389"/>
    <mergeCell ref="R390:R391"/>
    <mergeCell ref="R392:R393"/>
    <mergeCell ref="R394:R395"/>
    <mergeCell ref="R396:R397"/>
    <mergeCell ref="R398:R399"/>
    <mergeCell ref="R400:R401"/>
    <mergeCell ref="R402:R403"/>
    <mergeCell ref="R404:R405"/>
    <mergeCell ref="R406:R407"/>
    <mergeCell ref="R408:R409"/>
    <mergeCell ref="R410:R411"/>
    <mergeCell ref="R412:R413"/>
    <mergeCell ref="R414:R415"/>
    <mergeCell ref="R416:R417"/>
    <mergeCell ref="R418:R419"/>
    <mergeCell ref="R420:R421"/>
    <mergeCell ref="R422:R423"/>
    <mergeCell ref="R424:R425"/>
    <mergeCell ref="R426:R427"/>
    <mergeCell ref="R428:R429"/>
    <mergeCell ref="R430:R431"/>
    <mergeCell ref="R432:R433"/>
    <mergeCell ref="R434:R435"/>
    <mergeCell ref="R436:R437"/>
    <mergeCell ref="R438:R439"/>
    <mergeCell ref="R440:R441"/>
    <mergeCell ref="R442:R443"/>
    <mergeCell ref="R444:R445"/>
    <mergeCell ref="R446:R447"/>
    <mergeCell ref="R448:R449"/>
    <mergeCell ref="R450:R451"/>
    <mergeCell ref="R452:R453"/>
    <mergeCell ref="R454:R455"/>
    <mergeCell ref="R456:R457"/>
    <mergeCell ref="R458:R459"/>
    <mergeCell ref="R460:R461"/>
    <mergeCell ref="R462:R463"/>
    <mergeCell ref="R464:R465"/>
    <mergeCell ref="R466:R467"/>
    <mergeCell ref="R468:R469"/>
    <mergeCell ref="R470:R471"/>
    <mergeCell ref="R472:R473"/>
    <mergeCell ref="R474:R475"/>
    <mergeCell ref="R476:R477"/>
    <mergeCell ref="R478:R479"/>
    <mergeCell ref="R480:R481"/>
    <mergeCell ref="R482:R483"/>
    <mergeCell ref="R484:R485"/>
    <mergeCell ref="R486:R487"/>
    <mergeCell ref="R488:R489"/>
    <mergeCell ref="R490:R491"/>
    <mergeCell ref="R492:R493"/>
    <mergeCell ref="R494:R495"/>
    <mergeCell ref="R496:R497"/>
    <mergeCell ref="R498:R499"/>
    <mergeCell ref="R500:R501"/>
    <mergeCell ref="R502:R503"/>
    <mergeCell ref="R504:R505"/>
    <mergeCell ref="R506:R507"/>
    <mergeCell ref="R508:R509"/>
    <mergeCell ref="R510:R511"/>
    <mergeCell ref="R512:R513"/>
    <mergeCell ref="R514:R515"/>
    <mergeCell ref="R516:R517"/>
    <mergeCell ref="R518:R519"/>
    <mergeCell ref="R520:R521"/>
    <mergeCell ref="R522:R523"/>
    <mergeCell ref="R524:R525"/>
    <mergeCell ref="R526:R527"/>
    <mergeCell ref="R528:R529"/>
    <mergeCell ref="R530:R531"/>
    <mergeCell ref="R532:R533"/>
    <mergeCell ref="R534:R535"/>
    <mergeCell ref="R536:R537"/>
    <mergeCell ref="R538:R539"/>
    <mergeCell ref="R540:R541"/>
    <mergeCell ref="R542:R543"/>
    <mergeCell ref="R544:R545"/>
    <mergeCell ref="R546:R547"/>
    <mergeCell ref="R548:R549"/>
    <mergeCell ref="R550:R551"/>
    <mergeCell ref="R552:R553"/>
    <mergeCell ref="R554:R555"/>
    <mergeCell ref="R556:R557"/>
    <mergeCell ref="R558:R559"/>
    <mergeCell ref="R560:R561"/>
    <mergeCell ref="R562:R563"/>
    <mergeCell ref="R564:R56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S46:S47"/>
    <mergeCell ref="S48:S49"/>
    <mergeCell ref="S50:S51"/>
    <mergeCell ref="S52:S53"/>
    <mergeCell ref="S54:S55"/>
    <mergeCell ref="S56:S57"/>
    <mergeCell ref="S58:S59"/>
    <mergeCell ref="S60:S61"/>
    <mergeCell ref="S62:S63"/>
    <mergeCell ref="S64:S65"/>
    <mergeCell ref="S66:S67"/>
    <mergeCell ref="S68:S69"/>
    <mergeCell ref="S70:S71"/>
    <mergeCell ref="S72:S73"/>
    <mergeCell ref="S74:S75"/>
    <mergeCell ref="S76:S77"/>
    <mergeCell ref="S78:S79"/>
    <mergeCell ref="S80:S81"/>
    <mergeCell ref="S82:S83"/>
    <mergeCell ref="S84:S85"/>
    <mergeCell ref="S86:S87"/>
    <mergeCell ref="S88:S89"/>
    <mergeCell ref="S90:S91"/>
    <mergeCell ref="S92:S93"/>
    <mergeCell ref="S94:S95"/>
    <mergeCell ref="S96:S97"/>
    <mergeCell ref="S98:S99"/>
    <mergeCell ref="S100:S101"/>
    <mergeCell ref="S102:S103"/>
    <mergeCell ref="S104:S105"/>
    <mergeCell ref="S106:S107"/>
    <mergeCell ref="S108:S109"/>
    <mergeCell ref="S110:S111"/>
    <mergeCell ref="S112:S113"/>
    <mergeCell ref="S114:S115"/>
    <mergeCell ref="S116:S117"/>
    <mergeCell ref="S118:S119"/>
    <mergeCell ref="S120:S121"/>
    <mergeCell ref="S122:S123"/>
    <mergeCell ref="S124:S125"/>
    <mergeCell ref="S126:S127"/>
    <mergeCell ref="S128:S129"/>
    <mergeCell ref="S130:S131"/>
    <mergeCell ref="S132:S133"/>
    <mergeCell ref="S134:S135"/>
    <mergeCell ref="S136:S137"/>
    <mergeCell ref="S138:S139"/>
    <mergeCell ref="S140:S141"/>
    <mergeCell ref="S142:S143"/>
    <mergeCell ref="S144:S145"/>
    <mergeCell ref="S146:S147"/>
    <mergeCell ref="S148:S149"/>
    <mergeCell ref="S150:S151"/>
    <mergeCell ref="S152:S153"/>
    <mergeCell ref="S154:S155"/>
    <mergeCell ref="S156:S157"/>
    <mergeCell ref="S158:S159"/>
    <mergeCell ref="S160:S161"/>
    <mergeCell ref="S162:S163"/>
    <mergeCell ref="S164:S165"/>
    <mergeCell ref="S166:S167"/>
    <mergeCell ref="S168:S169"/>
    <mergeCell ref="S170:S171"/>
    <mergeCell ref="S172:S173"/>
    <mergeCell ref="S174:S175"/>
    <mergeCell ref="S176:S177"/>
    <mergeCell ref="S178:S179"/>
    <mergeCell ref="S180:S181"/>
    <mergeCell ref="S182:S183"/>
    <mergeCell ref="S184:S185"/>
    <mergeCell ref="S186:S187"/>
    <mergeCell ref="S188:S189"/>
    <mergeCell ref="S190:S191"/>
    <mergeCell ref="S192:S193"/>
    <mergeCell ref="S194:S195"/>
    <mergeCell ref="S196:S197"/>
    <mergeCell ref="S198:S199"/>
    <mergeCell ref="S200:S201"/>
    <mergeCell ref="S202:S203"/>
    <mergeCell ref="S204:S205"/>
    <mergeCell ref="S206:S207"/>
    <mergeCell ref="S208:S209"/>
    <mergeCell ref="S210:S211"/>
    <mergeCell ref="S212:S213"/>
    <mergeCell ref="S214:S215"/>
    <mergeCell ref="S216:S217"/>
    <mergeCell ref="S218:S219"/>
    <mergeCell ref="S220:S221"/>
    <mergeCell ref="S222:S223"/>
    <mergeCell ref="S224:S225"/>
    <mergeCell ref="S226:S227"/>
    <mergeCell ref="S228:S229"/>
    <mergeCell ref="S230:S231"/>
    <mergeCell ref="S232:S233"/>
    <mergeCell ref="S234:S235"/>
    <mergeCell ref="S236:S237"/>
    <mergeCell ref="S238:S239"/>
    <mergeCell ref="S240:S241"/>
    <mergeCell ref="S242:S243"/>
    <mergeCell ref="S244:S245"/>
    <mergeCell ref="S246:S247"/>
    <mergeCell ref="S248:S249"/>
    <mergeCell ref="S250:S251"/>
    <mergeCell ref="S252:S253"/>
    <mergeCell ref="S254:S255"/>
    <mergeCell ref="S256:S257"/>
    <mergeCell ref="S258:S259"/>
    <mergeCell ref="S260:S261"/>
    <mergeCell ref="S262:S263"/>
    <mergeCell ref="S264:S265"/>
    <mergeCell ref="S266:S267"/>
    <mergeCell ref="S268:S269"/>
    <mergeCell ref="S270:S271"/>
    <mergeCell ref="S272:S273"/>
    <mergeCell ref="S274:S275"/>
    <mergeCell ref="S276:S277"/>
    <mergeCell ref="S278:S279"/>
    <mergeCell ref="S280:S281"/>
    <mergeCell ref="S282:S283"/>
    <mergeCell ref="S284:S285"/>
    <mergeCell ref="S286:S287"/>
    <mergeCell ref="S288:S289"/>
    <mergeCell ref="S290:S291"/>
    <mergeCell ref="S292:S293"/>
    <mergeCell ref="S294:S295"/>
    <mergeCell ref="S296:S297"/>
    <mergeCell ref="S298:S299"/>
    <mergeCell ref="S300:S301"/>
    <mergeCell ref="S302:S303"/>
    <mergeCell ref="S304:S305"/>
    <mergeCell ref="S306:S307"/>
    <mergeCell ref="S308:S309"/>
    <mergeCell ref="S310:S311"/>
    <mergeCell ref="S312:S313"/>
    <mergeCell ref="S314:S315"/>
    <mergeCell ref="S316:S317"/>
    <mergeCell ref="S318:S319"/>
    <mergeCell ref="S320:S321"/>
    <mergeCell ref="S322:S323"/>
    <mergeCell ref="S324:S325"/>
    <mergeCell ref="S326:S327"/>
    <mergeCell ref="S328:S329"/>
    <mergeCell ref="S330:S331"/>
    <mergeCell ref="S332:S333"/>
    <mergeCell ref="S334:S335"/>
    <mergeCell ref="S336:S337"/>
    <mergeCell ref="S338:S339"/>
    <mergeCell ref="S340:S341"/>
    <mergeCell ref="S342:S343"/>
    <mergeCell ref="S344:S345"/>
    <mergeCell ref="S346:S347"/>
    <mergeCell ref="S348:S349"/>
    <mergeCell ref="S350:S351"/>
    <mergeCell ref="S352:S353"/>
    <mergeCell ref="S354:S355"/>
    <mergeCell ref="S356:S357"/>
    <mergeCell ref="S358:S359"/>
    <mergeCell ref="S360:S361"/>
    <mergeCell ref="S362:S363"/>
    <mergeCell ref="S364:S365"/>
    <mergeCell ref="S366:S367"/>
    <mergeCell ref="S368:S369"/>
    <mergeCell ref="S370:S371"/>
    <mergeCell ref="S372:S373"/>
    <mergeCell ref="S374:S375"/>
    <mergeCell ref="S376:S377"/>
    <mergeCell ref="S378:S379"/>
    <mergeCell ref="S380:S381"/>
    <mergeCell ref="S382:S383"/>
    <mergeCell ref="S384:S385"/>
    <mergeCell ref="S386:S387"/>
    <mergeCell ref="S388:S389"/>
    <mergeCell ref="S390:S391"/>
    <mergeCell ref="S392:S393"/>
    <mergeCell ref="S394:S395"/>
    <mergeCell ref="S396:S397"/>
    <mergeCell ref="S398:S399"/>
    <mergeCell ref="S400:S401"/>
    <mergeCell ref="S402:S403"/>
    <mergeCell ref="S404:S405"/>
    <mergeCell ref="S406:S407"/>
    <mergeCell ref="S408:S409"/>
    <mergeCell ref="S410:S411"/>
    <mergeCell ref="S412:S413"/>
    <mergeCell ref="S414:S415"/>
    <mergeCell ref="S416:S417"/>
    <mergeCell ref="S418:S419"/>
    <mergeCell ref="S420:S421"/>
    <mergeCell ref="S422:S423"/>
    <mergeCell ref="S424:S425"/>
    <mergeCell ref="S426:S427"/>
    <mergeCell ref="S428:S429"/>
    <mergeCell ref="S430:S431"/>
    <mergeCell ref="S432:S433"/>
    <mergeCell ref="S434:S435"/>
    <mergeCell ref="S436:S437"/>
    <mergeCell ref="S438:S439"/>
    <mergeCell ref="S440:S441"/>
    <mergeCell ref="S442:S443"/>
    <mergeCell ref="S444:S445"/>
    <mergeCell ref="S446:S447"/>
    <mergeCell ref="S448:S449"/>
    <mergeCell ref="S450:S451"/>
    <mergeCell ref="S452:S453"/>
    <mergeCell ref="S454:S455"/>
    <mergeCell ref="S456:S457"/>
    <mergeCell ref="S458:S459"/>
    <mergeCell ref="S460:S461"/>
    <mergeCell ref="S462:S463"/>
    <mergeCell ref="S464:S465"/>
    <mergeCell ref="S466:S467"/>
    <mergeCell ref="S468:S469"/>
    <mergeCell ref="S470:S471"/>
    <mergeCell ref="S472:S473"/>
    <mergeCell ref="S474:S475"/>
    <mergeCell ref="S476:S477"/>
    <mergeCell ref="S478:S479"/>
    <mergeCell ref="S480:S481"/>
    <mergeCell ref="S482:S483"/>
    <mergeCell ref="S484:S485"/>
    <mergeCell ref="S486:S487"/>
    <mergeCell ref="S488:S489"/>
    <mergeCell ref="S490:S491"/>
    <mergeCell ref="S492:S493"/>
    <mergeCell ref="S494:S495"/>
    <mergeCell ref="S496:S497"/>
    <mergeCell ref="S498:S499"/>
    <mergeCell ref="S500:S501"/>
    <mergeCell ref="S502:S503"/>
    <mergeCell ref="S504:S505"/>
    <mergeCell ref="S506:S507"/>
    <mergeCell ref="S508:S509"/>
    <mergeCell ref="S510:S511"/>
    <mergeCell ref="S512:S513"/>
    <mergeCell ref="S514:S515"/>
    <mergeCell ref="S516:S517"/>
    <mergeCell ref="S518:S519"/>
    <mergeCell ref="S520:S521"/>
    <mergeCell ref="S522:S523"/>
    <mergeCell ref="S524:S525"/>
    <mergeCell ref="S526:S527"/>
    <mergeCell ref="S528:S529"/>
    <mergeCell ref="S530:S531"/>
    <mergeCell ref="S532:S533"/>
    <mergeCell ref="S534:S535"/>
    <mergeCell ref="S536:S537"/>
    <mergeCell ref="S538:S539"/>
    <mergeCell ref="S540:S541"/>
    <mergeCell ref="S542:S543"/>
    <mergeCell ref="S544:S545"/>
    <mergeCell ref="S546:S547"/>
    <mergeCell ref="S548:S549"/>
    <mergeCell ref="S550:S551"/>
    <mergeCell ref="S552:S553"/>
    <mergeCell ref="S554:S555"/>
    <mergeCell ref="S556:S557"/>
    <mergeCell ref="S558:S559"/>
    <mergeCell ref="S560:S561"/>
    <mergeCell ref="S562:S563"/>
    <mergeCell ref="S564:S56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T46:T47"/>
    <mergeCell ref="T48:T49"/>
    <mergeCell ref="T50:T51"/>
    <mergeCell ref="T52:T53"/>
    <mergeCell ref="T54:T55"/>
    <mergeCell ref="T56:T57"/>
    <mergeCell ref="T58:T59"/>
    <mergeCell ref="T60:T61"/>
    <mergeCell ref="T62:T63"/>
    <mergeCell ref="T64:T65"/>
    <mergeCell ref="T66:T67"/>
    <mergeCell ref="T68:T69"/>
    <mergeCell ref="T70:T71"/>
    <mergeCell ref="T72:T73"/>
    <mergeCell ref="T74:T75"/>
    <mergeCell ref="T76:T77"/>
    <mergeCell ref="T78:T79"/>
    <mergeCell ref="T80:T81"/>
    <mergeCell ref="T82:T83"/>
    <mergeCell ref="T84:T85"/>
    <mergeCell ref="T86:T87"/>
    <mergeCell ref="T88:T89"/>
    <mergeCell ref="T90:T91"/>
    <mergeCell ref="T92:T93"/>
    <mergeCell ref="T94:T95"/>
    <mergeCell ref="T96:T97"/>
    <mergeCell ref="T98:T99"/>
    <mergeCell ref="T100:T101"/>
    <mergeCell ref="T102:T103"/>
    <mergeCell ref="T104:T105"/>
    <mergeCell ref="T106:T107"/>
    <mergeCell ref="T108:T109"/>
    <mergeCell ref="T110:T111"/>
    <mergeCell ref="T112:T113"/>
    <mergeCell ref="T114:T115"/>
    <mergeCell ref="T116:T117"/>
    <mergeCell ref="T118:T119"/>
    <mergeCell ref="T120:T121"/>
    <mergeCell ref="T122:T123"/>
    <mergeCell ref="T124:T125"/>
    <mergeCell ref="T126:T127"/>
    <mergeCell ref="T128:T129"/>
    <mergeCell ref="T130:T131"/>
    <mergeCell ref="T132:T133"/>
    <mergeCell ref="T134:T135"/>
    <mergeCell ref="T136:T137"/>
    <mergeCell ref="T138:T139"/>
    <mergeCell ref="T140:T141"/>
    <mergeCell ref="T142:T143"/>
    <mergeCell ref="T144:T145"/>
    <mergeCell ref="T146:T147"/>
    <mergeCell ref="T148:T149"/>
    <mergeCell ref="T150:T151"/>
    <mergeCell ref="T152:T153"/>
    <mergeCell ref="T154:T155"/>
    <mergeCell ref="T156:T157"/>
    <mergeCell ref="T158:T159"/>
    <mergeCell ref="T160:T161"/>
    <mergeCell ref="T162:T163"/>
    <mergeCell ref="T164:T165"/>
    <mergeCell ref="T166:T167"/>
    <mergeCell ref="T168:T169"/>
    <mergeCell ref="T170:T171"/>
    <mergeCell ref="T172:T173"/>
    <mergeCell ref="T174:T175"/>
    <mergeCell ref="T176:T177"/>
    <mergeCell ref="T178:T179"/>
    <mergeCell ref="T180:T181"/>
    <mergeCell ref="T182:T183"/>
    <mergeCell ref="T184:T185"/>
    <mergeCell ref="T186:T187"/>
    <mergeCell ref="T188:T189"/>
    <mergeCell ref="T190:T191"/>
    <mergeCell ref="T192:T193"/>
    <mergeCell ref="T194:T195"/>
    <mergeCell ref="T196:T197"/>
    <mergeCell ref="T198:T199"/>
    <mergeCell ref="T200:T201"/>
    <mergeCell ref="T202:T203"/>
    <mergeCell ref="T204:T205"/>
    <mergeCell ref="T206:T207"/>
    <mergeCell ref="T208:T209"/>
    <mergeCell ref="T210:T211"/>
    <mergeCell ref="T212:T213"/>
    <mergeCell ref="T214:T215"/>
    <mergeCell ref="T216:T217"/>
    <mergeCell ref="T218:T219"/>
    <mergeCell ref="T220:T221"/>
    <mergeCell ref="T222:T223"/>
    <mergeCell ref="T224:T225"/>
    <mergeCell ref="T226:T227"/>
    <mergeCell ref="T228:T229"/>
    <mergeCell ref="T230:T231"/>
    <mergeCell ref="T232:T233"/>
    <mergeCell ref="T234:T235"/>
    <mergeCell ref="T236:T237"/>
    <mergeCell ref="T238:T239"/>
    <mergeCell ref="T240:T241"/>
    <mergeCell ref="T242:T243"/>
    <mergeCell ref="T244:T245"/>
    <mergeCell ref="T246:T247"/>
    <mergeCell ref="T248:T249"/>
    <mergeCell ref="T250:T251"/>
    <mergeCell ref="T252:T253"/>
    <mergeCell ref="T254:T255"/>
    <mergeCell ref="T256:T257"/>
    <mergeCell ref="T258:T259"/>
    <mergeCell ref="T260:T261"/>
    <mergeCell ref="T262:T263"/>
    <mergeCell ref="T264:T265"/>
    <mergeCell ref="T266:T267"/>
    <mergeCell ref="T268:T269"/>
    <mergeCell ref="T270:T271"/>
    <mergeCell ref="T272:T273"/>
    <mergeCell ref="T274:T275"/>
    <mergeCell ref="T276:T277"/>
    <mergeCell ref="T278:T279"/>
    <mergeCell ref="T280:T281"/>
    <mergeCell ref="T282:T283"/>
    <mergeCell ref="T284:T285"/>
    <mergeCell ref="T286:T287"/>
    <mergeCell ref="T288:T289"/>
    <mergeCell ref="T290:T291"/>
    <mergeCell ref="T292:T293"/>
    <mergeCell ref="T294:T295"/>
    <mergeCell ref="T296:T297"/>
    <mergeCell ref="T298:T299"/>
    <mergeCell ref="T300:T301"/>
    <mergeCell ref="T302:T303"/>
    <mergeCell ref="T304:T305"/>
    <mergeCell ref="T306:T307"/>
    <mergeCell ref="T308:T309"/>
    <mergeCell ref="T310:T311"/>
    <mergeCell ref="T312:T313"/>
    <mergeCell ref="T314:T315"/>
    <mergeCell ref="T316:T317"/>
    <mergeCell ref="T318:T319"/>
    <mergeCell ref="T320:T321"/>
    <mergeCell ref="T322:T323"/>
    <mergeCell ref="T324:T325"/>
    <mergeCell ref="T326:T327"/>
    <mergeCell ref="T328:T329"/>
    <mergeCell ref="T330:T331"/>
    <mergeCell ref="T332:T333"/>
    <mergeCell ref="T334:T335"/>
    <mergeCell ref="T336:T337"/>
    <mergeCell ref="T338:T339"/>
    <mergeCell ref="T340:T341"/>
    <mergeCell ref="T342:T343"/>
    <mergeCell ref="T344:T345"/>
    <mergeCell ref="T346:T347"/>
    <mergeCell ref="T348:T349"/>
    <mergeCell ref="T350:T351"/>
    <mergeCell ref="T352:T353"/>
    <mergeCell ref="T354:T355"/>
    <mergeCell ref="T356:T357"/>
    <mergeCell ref="T358:T359"/>
    <mergeCell ref="T360:T361"/>
    <mergeCell ref="T362:T363"/>
    <mergeCell ref="T364:T365"/>
    <mergeCell ref="T366:T367"/>
    <mergeCell ref="T368:T369"/>
    <mergeCell ref="T370:T371"/>
    <mergeCell ref="T372:T373"/>
    <mergeCell ref="T374:T375"/>
    <mergeCell ref="T376:T377"/>
    <mergeCell ref="T378:T379"/>
    <mergeCell ref="T380:T381"/>
    <mergeCell ref="T382:T383"/>
    <mergeCell ref="T384:T385"/>
    <mergeCell ref="T386:T387"/>
    <mergeCell ref="T388:T389"/>
    <mergeCell ref="T390:T391"/>
    <mergeCell ref="T392:T393"/>
    <mergeCell ref="T394:T395"/>
    <mergeCell ref="T396:T397"/>
    <mergeCell ref="T398:T399"/>
    <mergeCell ref="T400:T401"/>
    <mergeCell ref="T402:T403"/>
    <mergeCell ref="T404:T405"/>
    <mergeCell ref="T406:T407"/>
    <mergeCell ref="T408:T409"/>
    <mergeCell ref="T410:T411"/>
    <mergeCell ref="T412:T413"/>
    <mergeCell ref="T414:T415"/>
    <mergeCell ref="T416:T417"/>
    <mergeCell ref="T418:T419"/>
    <mergeCell ref="T420:T421"/>
    <mergeCell ref="T422:T423"/>
    <mergeCell ref="T424:T425"/>
    <mergeCell ref="T426:T427"/>
    <mergeCell ref="T428:T429"/>
    <mergeCell ref="T430:T431"/>
    <mergeCell ref="T432:T433"/>
    <mergeCell ref="T434:T435"/>
    <mergeCell ref="T436:T437"/>
    <mergeCell ref="T438:T439"/>
    <mergeCell ref="T440:T441"/>
    <mergeCell ref="T442:T443"/>
    <mergeCell ref="T444:T445"/>
    <mergeCell ref="T446:T447"/>
    <mergeCell ref="T448:T449"/>
    <mergeCell ref="T450:T451"/>
    <mergeCell ref="T452:T453"/>
    <mergeCell ref="T454:T455"/>
    <mergeCell ref="T456:T457"/>
    <mergeCell ref="T458:T459"/>
    <mergeCell ref="T460:T461"/>
    <mergeCell ref="T462:T463"/>
    <mergeCell ref="T464:T465"/>
    <mergeCell ref="T466:T467"/>
    <mergeCell ref="T468:T469"/>
    <mergeCell ref="T470:T471"/>
    <mergeCell ref="T472:T473"/>
    <mergeCell ref="T474:T475"/>
    <mergeCell ref="T476:T477"/>
    <mergeCell ref="T478:T479"/>
    <mergeCell ref="T480:T481"/>
    <mergeCell ref="T482:T483"/>
    <mergeCell ref="T484:T485"/>
    <mergeCell ref="T486:T487"/>
    <mergeCell ref="T488:T489"/>
    <mergeCell ref="T490:T491"/>
    <mergeCell ref="T492:T493"/>
    <mergeCell ref="T494:T495"/>
    <mergeCell ref="T496:T497"/>
    <mergeCell ref="T498:T499"/>
    <mergeCell ref="T500:T501"/>
    <mergeCell ref="T502:T503"/>
    <mergeCell ref="T504:T505"/>
    <mergeCell ref="T506:T507"/>
    <mergeCell ref="T508:T509"/>
    <mergeCell ref="T510:T511"/>
    <mergeCell ref="T512:T513"/>
    <mergeCell ref="T514:T515"/>
    <mergeCell ref="T516:T517"/>
    <mergeCell ref="T518:T519"/>
    <mergeCell ref="T520:T521"/>
    <mergeCell ref="T522:T523"/>
    <mergeCell ref="T524:T525"/>
    <mergeCell ref="T526:T527"/>
    <mergeCell ref="T528:T529"/>
    <mergeCell ref="T530:T531"/>
    <mergeCell ref="T532:T533"/>
    <mergeCell ref="T534:T535"/>
    <mergeCell ref="T536:T537"/>
    <mergeCell ref="T538:T539"/>
    <mergeCell ref="T540:T541"/>
    <mergeCell ref="T542:T543"/>
    <mergeCell ref="T544:T545"/>
    <mergeCell ref="T546:T547"/>
    <mergeCell ref="T548:T549"/>
    <mergeCell ref="T550:T551"/>
    <mergeCell ref="T552:T553"/>
    <mergeCell ref="T554:T555"/>
    <mergeCell ref="T556:T557"/>
    <mergeCell ref="T558:T559"/>
    <mergeCell ref="T560:T561"/>
    <mergeCell ref="T562:T563"/>
    <mergeCell ref="T564:T56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U46:U47"/>
    <mergeCell ref="U48:U49"/>
    <mergeCell ref="U50:U51"/>
    <mergeCell ref="U52:U53"/>
    <mergeCell ref="U54:U55"/>
    <mergeCell ref="U56:U57"/>
    <mergeCell ref="U58:U59"/>
    <mergeCell ref="U60:U61"/>
    <mergeCell ref="U62:U63"/>
    <mergeCell ref="U64:U65"/>
    <mergeCell ref="U66:U67"/>
    <mergeCell ref="U68:U69"/>
    <mergeCell ref="U70:U71"/>
    <mergeCell ref="U72:U73"/>
    <mergeCell ref="U74:U75"/>
    <mergeCell ref="U76:U77"/>
    <mergeCell ref="U78:U79"/>
    <mergeCell ref="U80:U81"/>
    <mergeCell ref="U82:U83"/>
    <mergeCell ref="U84:U85"/>
    <mergeCell ref="U86:U87"/>
    <mergeCell ref="U88:U89"/>
    <mergeCell ref="U90:U91"/>
    <mergeCell ref="U92:U93"/>
    <mergeCell ref="U94:U95"/>
    <mergeCell ref="U96:U97"/>
    <mergeCell ref="U98:U99"/>
    <mergeCell ref="U100:U101"/>
    <mergeCell ref="U102:U103"/>
    <mergeCell ref="U104:U105"/>
    <mergeCell ref="U106:U107"/>
    <mergeCell ref="U108:U109"/>
    <mergeCell ref="U110:U111"/>
    <mergeCell ref="U112:U113"/>
    <mergeCell ref="U114:U115"/>
    <mergeCell ref="U116:U117"/>
    <mergeCell ref="U118:U119"/>
    <mergeCell ref="U120:U121"/>
    <mergeCell ref="U122:U123"/>
    <mergeCell ref="U124:U125"/>
    <mergeCell ref="U126:U127"/>
    <mergeCell ref="U128:U129"/>
    <mergeCell ref="U130:U131"/>
    <mergeCell ref="U132:U133"/>
    <mergeCell ref="U134:U135"/>
    <mergeCell ref="U136:U137"/>
    <mergeCell ref="U138:U139"/>
    <mergeCell ref="U140:U141"/>
    <mergeCell ref="U142:U143"/>
    <mergeCell ref="U144:U145"/>
    <mergeCell ref="U146:U147"/>
    <mergeCell ref="U148:U149"/>
    <mergeCell ref="U150:U151"/>
    <mergeCell ref="U152:U153"/>
    <mergeCell ref="U154:U155"/>
    <mergeCell ref="U156:U157"/>
    <mergeCell ref="U158:U159"/>
    <mergeCell ref="U160:U161"/>
    <mergeCell ref="U162:U163"/>
    <mergeCell ref="U164:U165"/>
    <mergeCell ref="U166:U167"/>
    <mergeCell ref="U168:U169"/>
    <mergeCell ref="U170:U171"/>
    <mergeCell ref="U172:U173"/>
    <mergeCell ref="U174:U175"/>
    <mergeCell ref="U176:U177"/>
    <mergeCell ref="U178:U179"/>
    <mergeCell ref="U180:U181"/>
    <mergeCell ref="U182:U183"/>
    <mergeCell ref="U184:U185"/>
    <mergeCell ref="U186:U187"/>
    <mergeCell ref="U188:U189"/>
    <mergeCell ref="U190:U191"/>
    <mergeCell ref="U192:U193"/>
    <mergeCell ref="U194:U195"/>
    <mergeCell ref="U196:U197"/>
    <mergeCell ref="U198:U199"/>
    <mergeCell ref="U200:U201"/>
    <mergeCell ref="U202:U203"/>
    <mergeCell ref="U204:U205"/>
    <mergeCell ref="U206:U207"/>
    <mergeCell ref="U208:U209"/>
    <mergeCell ref="U210:U211"/>
    <mergeCell ref="U212:U213"/>
    <mergeCell ref="U214:U215"/>
    <mergeCell ref="U216:U217"/>
    <mergeCell ref="U218:U219"/>
    <mergeCell ref="U220:U221"/>
    <mergeCell ref="U222:U223"/>
    <mergeCell ref="U224:U225"/>
    <mergeCell ref="U226:U227"/>
    <mergeCell ref="U228:U229"/>
    <mergeCell ref="U230:U231"/>
    <mergeCell ref="U232:U233"/>
    <mergeCell ref="U234:U235"/>
    <mergeCell ref="U236:U237"/>
    <mergeCell ref="U238:U239"/>
    <mergeCell ref="U240:U241"/>
    <mergeCell ref="U242:U243"/>
    <mergeCell ref="U244:U245"/>
    <mergeCell ref="U246:U247"/>
    <mergeCell ref="U248:U249"/>
    <mergeCell ref="U250:U251"/>
    <mergeCell ref="U252:U253"/>
    <mergeCell ref="U254:U255"/>
    <mergeCell ref="U256:U257"/>
    <mergeCell ref="U258:U259"/>
    <mergeCell ref="U260:U261"/>
    <mergeCell ref="U262:U263"/>
    <mergeCell ref="U264:U265"/>
    <mergeCell ref="U266:U267"/>
    <mergeCell ref="U268:U269"/>
    <mergeCell ref="U270:U271"/>
    <mergeCell ref="U272:U273"/>
    <mergeCell ref="U274:U275"/>
    <mergeCell ref="U276:U277"/>
    <mergeCell ref="U278:U279"/>
    <mergeCell ref="U280:U281"/>
    <mergeCell ref="U282:U283"/>
    <mergeCell ref="U284:U285"/>
    <mergeCell ref="U286:U287"/>
    <mergeCell ref="U288:U289"/>
    <mergeCell ref="U290:U291"/>
    <mergeCell ref="U292:U293"/>
    <mergeCell ref="U294:U295"/>
    <mergeCell ref="U296:U297"/>
    <mergeCell ref="U298:U299"/>
    <mergeCell ref="U300:U301"/>
    <mergeCell ref="U302:U303"/>
    <mergeCell ref="U304:U305"/>
    <mergeCell ref="U306:U307"/>
    <mergeCell ref="U308:U309"/>
    <mergeCell ref="U310:U311"/>
    <mergeCell ref="U312:U313"/>
    <mergeCell ref="U314:U315"/>
    <mergeCell ref="U316:U317"/>
    <mergeCell ref="U318:U319"/>
    <mergeCell ref="U320:U321"/>
    <mergeCell ref="U322:U323"/>
    <mergeCell ref="U324:U325"/>
    <mergeCell ref="U326:U327"/>
    <mergeCell ref="U328:U329"/>
    <mergeCell ref="U330:U331"/>
    <mergeCell ref="U332:U333"/>
    <mergeCell ref="U334:U335"/>
    <mergeCell ref="U336:U337"/>
    <mergeCell ref="U338:U339"/>
    <mergeCell ref="U340:U341"/>
    <mergeCell ref="U342:U343"/>
    <mergeCell ref="U344:U345"/>
    <mergeCell ref="U346:U347"/>
    <mergeCell ref="U348:U349"/>
    <mergeCell ref="U350:U351"/>
    <mergeCell ref="U352:U353"/>
    <mergeCell ref="U354:U355"/>
    <mergeCell ref="U356:U357"/>
    <mergeCell ref="U358:U359"/>
    <mergeCell ref="U360:U361"/>
    <mergeCell ref="U362:U363"/>
    <mergeCell ref="U364:U365"/>
    <mergeCell ref="U366:U367"/>
    <mergeCell ref="U368:U369"/>
    <mergeCell ref="U370:U371"/>
    <mergeCell ref="U372:U373"/>
    <mergeCell ref="U374:U375"/>
    <mergeCell ref="U376:U377"/>
    <mergeCell ref="U378:U379"/>
    <mergeCell ref="U380:U381"/>
    <mergeCell ref="U382:U383"/>
    <mergeCell ref="U384:U385"/>
    <mergeCell ref="U386:U387"/>
    <mergeCell ref="U388:U389"/>
    <mergeCell ref="U390:U391"/>
    <mergeCell ref="U392:U393"/>
    <mergeCell ref="U394:U395"/>
    <mergeCell ref="U396:U397"/>
    <mergeCell ref="U398:U399"/>
    <mergeCell ref="U400:U401"/>
    <mergeCell ref="U402:U403"/>
    <mergeCell ref="U404:U405"/>
    <mergeCell ref="U406:U407"/>
    <mergeCell ref="U408:U409"/>
    <mergeCell ref="U410:U411"/>
    <mergeCell ref="U412:U413"/>
    <mergeCell ref="U414:U415"/>
    <mergeCell ref="U416:U417"/>
    <mergeCell ref="U418:U419"/>
    <mergeCell ref="U420:U421"/>
    <mergeCell ref="U422:U423"/>
    <mergeCell ref="U424:U425"/>
    <mergeCell ref="U426:U427"/>
    <mergeCell ref="U428:U429"/>
    <mergeCell ref="U430:U431"/>
    <mergeCell ref="U432:U433"/>
    <mergeCell ref="U434:U435"/>
    <mergeCell ref="U436:U437"/>
    <mergeCell ref="U438:U439"/>
    <mergeCell ref="U440:U441"/>
    <mergeCell ref="U442:U443"/>
    <mergeCell ref="U444:U445"/>
    <mergeCell ref="U446:U447"/>
    <mergeCell ref="U448:U449"/>
    <mergeCell ref="U450:U451"/>
    <mergeCell ref="U452:U453"/>
    <mergeCell ref="U454:U455"/>
    <mergeCell ref="U456:U457"/>
    <mergeCell ref="U458:U459"/>
    <mergeCell ref="U460:U461"/>
    <mergeCell ref="U462:U463"/>
    <mergeCell ref="U464:U465"/>
    <mergeCell ref="U466:U467"/>
    <mergeCell ref="U468:U469"/>
    <mergeCell ref="U470:U471"/>
    <mergeCell ref="U472:U473"/>
    <mergeCell ref="U474:U475"/>
    <mergeCell ref="U476:U477"/>
    <mergeCell ref="U478:U479"/>
    <mergeCell ref="U480:U481"/>
    <mergeCell ref="U482:U483"/>
    <mergeCell ref="U484:U485"/>
    <mergeCell ref="U486:U487"/>
    <mergeCell ref="U488:U489"/>
    <mergeCell ref="U490:U491"/>
    <mergeCell ref="U492:U493"/>
    <mergeCell ref="U494:U495"/>
    <mergeCell ref="U496:U497"/>
    <mergeCell ref="U498:U499"/>
    <mergeCell ref="U500:U501"/>
    <mergeCell ref="U502:U503"/>
    <mergeCell ref="U504:U505"/>
    <mergeCell ref="U506:U507"/>
    <mergeCell ref="U508:U509"/>
    <mergeCell ref="U510:U511"/>
    <mergeCell ref="U512:U513"/>
    <mergeCell ref="U514:U515"/>
    <mergeCell ref="U516:U517"/>
    <mergeCell ref="U518:U519"/>
    <mergeCell ref="U520:U521"/>
    <mergeCell ref="U522:U523"/>
    <mergeCell ref="U524:U525"/>
    <mergeCell ref="U526:U527"/>
    <mergeCell ref="U528:U529"/>
    <mergeCell ref="U530:U531"/>
    <mergeCell ref="U532:U533"/>
    <mergeCell ref="U534:U535"/>
    <mergeCell ref="U536:U537"/>
    <mergeCell ref="U538:U539"/>
    <mergeCell ref="U540:U541"/>
    <mergeCell ref="U542:U543"/>
    <mergeCell ref="U544:U545"/>
    <mergeCell ref="U546:U547"/>
    <mergeCell ref="U548:U549"/>
    <mergeCell ref="U550:U551"/>
    <mergeCell ref="U552:U553"/>
    <mergeCell ref="U554:U555"/>
    <mergeCell ref="U556:U557"/>
    <mergeCell ref="U558:U559"/>
    <mergeCell ref="U560:U561"/>
    <mergeCell ref="U562:U563"/>
    <mergeCell ref="U564:U56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0:V61"/>
    <mergeCell ref="V62:V63"/>
    <mergeCell ref="V64:V65"/>
    <mergeCell ref="V66:V67"/>
    <mergeCell ref="V68:V69"/>
    <mergeCell ref="V70:V71"/>
    <mergeCell ref="V72:V73"/>
    <mergeCell ref="V74:V75"/>
    <mergeCell ref="V76:V77"/>
    <mergeCell ref="V78:V79"/>
    <mergeCell ref="V80:V81"/>
    <mergeCell ref="V82:V83"/>
    <mergeCell ref="V84:V85"/>
    <mergeCell ref="V86:V87"/>
    <mergeCell ref="V88:V89"/>
    <mergeCell ref="V90:V91"/>
    <mergeCell ref="V92:V93"/>
    <mergeCell ref="V94:V95"/>
    <mergeCell ref="V96:V97"/>
    <mergeCell ref="V98:V99"/>
    <mergeCell ref="V100:V101"/>
    <mergeCell ref="V102:V103"/>
    <mergeCell ref="V104:V105"/>
    <mergeCell ref="V106:V107"/>
    <mergeCell ref="V108:V109"/>
    <mergeCell ref="V110:V111"/>
    <mergeCell ref="V112:V113"/>
    <mergeCell ref="V114:V115"/>
    <mergeCell ref="V116:V117"/>
    <mergeCell ref="V118:V119"/>
    <mergeCell ref="V120:V121"/>
    <mergeCell ref="V122:V123"/>
    <mergeCell ref="V124:V125"/>
    <mergeCell ref="V126:V127"/>
    <mergeCell ref="V128:V129"/>
    <mergeCell ref="V130:V131"/>
    <mergeCell ref="V132:V133"/>
    <mergeCell ref="V134:V135"/>
    <mergeCell ref="V136:V137"/>
    <mergeCell ref="V138:V139"/>
    <mergeCell ref="V140:V141"/>
    <mergeCell ref="V142:V143"/>
    <mergeCell ref="V144:V145"/>
    <mergeCell ref="V146:V147"/>
    <mergeCell ref="V148:V149"/>
    <mergeCell ref="V150:V151"/>
    <mergeCell ref="V152:V153"/>
    <mergeCell ref="V154:V155"/>
    <mergeCell ref="V156:V157"/>
    <mergeCell ref="V158:V159"/>
    <mergeCell ref="V160:V161"/>
    <mergeCell ref="V162:V163"/>
    <mergeCell ref="V164:V165"/>
    <mergeCell ref="V166:V167"/>
    <mergeCell ref="V168:V169"/>
    <mergeCell ref="V170:V171"/>
    <mergeCell ref="V172:V173"/>
    <mergeCell ref="V174:V175"/>
    <mergeCell ref="V176:V177"/>
    <mergeCell ref="V178:V179"/>
    <mergeCell ref="V180:V181"/>
    <mergeCell ref="V182:V183"/>
    <mergeCell ref="V184:V185"/>
    <mergeCell ref="V186:V187"/>
    <mergeCell ref="V188:V189"/>
    <mergeCell ref="V190:V191"/>
    <mergeCell ref="V192:V193"/>
    <mergeCell ref="V194:V195"/>
    <mergeCell ref="V196:V197"/>
    <mergeCell ref="V198:V199"/>
    <mergeCell ref="V200:V201"/>
    <mergeCell ref="V202:V203"/>
    <mergeCell ref="V204:V205"/>
    <mergeCell ref="V206:V207"/>
    <mergeCell ref="V208:V209"/>
    <mergeCell ref="V210:V211"/>
    <mergeCell ref="V212:V213"/>
    <mergeCell ref="V214:V215"/>
    <mergeCell ref="V216:V217"/>
    <mergeCell ref="V218:V219"/>
    <mergeCell ref="V220:V221"/>
    <mergeCell ref="V222:V223"/>
    <mergeCell ref="V224:V225"/>
    <mergeCell ref="V226:V227"/>
    <mergeCell ref="V228:V229"/>
    <mergeCell ref="V230:V231"/>
    <mergeCell ref="V232:V233"/>
    <mergeCell ref="V234:V235"/>
    <mergeCell ref="V236:V237"/>
    <mergeCell ref="V238:V239"/>
    <mergeCell ref="V240:V241"/>
    <mergeCell ref="V242:V243"/>
    <mergeCell ref="V244:V245"/>
    <mergeCell ref="V246:V247"/>
    <mergeCell ref="V248:V249"/>
    <mergeCell ref="V250:V251"/>
    <mergeCell ref="V252:V253"/>
    <mergeCell ref="V254:V255"/>
    <mergeCell ref="V256:V257"/>
    <mergeCell ref="V258:V259"/>
    <mergeCell ref="V260:V261"/>
    <mergeCell ref="V262:V263"/>
    <mergeCell ref="V264:V265"/>
    <mergeCell ref="V266:V267"/>
    <mergeCell ref="V268:V269"/>
    <mergeCell ref="V270:V271"/>
    <mergeCell ref="V272:V273"/>
    <mergeCell ref="V274:V275"/>
    <mergeCell ref="V276:V277"/>
    <mergeCell ref="V278:V279"/>
    <mergeCell ref="V280:V281"/>
    <mergeCell ref="V282:V283"/>
    <mergeCell ref="V284:V285"/>
    <mergeCell ref="V286:V287"/>
    <mergeCell ref="V288:V289"/>
    <mergeCell ref="V290:V291"/>
    <mergeCell ref="V292:V293"/>
    <mergeCell ref="V294:V295"/>
    <mergeCell ref="V296:V297"/>
    <mergeCell ref="V298:V299"/>
    <mergeCell ref="V300:V301"/>
    <mergeCell ref="V302:V303"/>
    <mergeCell ref="V304:V305"/>
    <mergeCell ref="V306:V307"/>
    <mergeCell ref="V308:V309"/>
    <mergeCell ref="V310:V311"/>
    <mergeCell ref="V312:V313"/>
    <mergeCell ref="V314:V315"/>
    <mergeCell ref="V316:V317"/>
    <mergeCell ref="V318:V319"/>
    <mergeCell ref="V320:V321"/>
    <mergeCell ref="V322:V323"/>
    <mergeCell ref="V324:V325"/>
    <mergeCell ref="V326:V327"/>
    <mergeCell ref="V328:V329"/>
    <mergeCell ref="V330:V331"/>
    <mergeCell ref="V332:V333"/>
    <mergeCell ref="V334:V335"/>
    <mergeCell ref="V336:V337"/>
    <mergeCell ref="V338:V339"/>
    <mergeCell ref="V340:V341"/>
    <mergeCell ref="V342:V343"/>
    <mergeCell ref="V344:V345"/>
    <mergeCell ref="V346:V347"/>
    <mergeCell ref="V348:V349"/>
    <mergeCell ref="V350:V351"/>
    <mergeCell ref="V352:V353"/>
    <mergeCell ref="V354:V355"/>
    <mergeCell ref="V356:V357"/>
    <mergeCell ref="V358:V359"/>
    <mergeCell ref="V360:V361"/>
    <mergeCell ref="V362:V363"/>
    <mergeCell ref="V364:V365"/>
    <mergeCell ref="V366:V367"/>
    <mergeCell ref="V368:V369"/>
    <mergeCell ref="V370:V371"/>
    <mergeCell ref="V372:V373"/>
    <mergeCell ref="V374:V375"/>
    <mergeCell ref="V376:V377"/>
    <mergeCell ref="V378:V379"/>
    <mergeCell ref="V380:V381"/>
    <mergeCell ref="V382:V383"/>
    <mergeCell ref="V384:V385"/>
    <mergeCell ref="V386:V387"/>
    <mergeCell ref="V388:V389"/>
    <mergeCell ref="V390:V391"/>
    <mergeCell ref="V392:V393"/>
    <mergeCell ref="V394:V395"/>
    <mergeCell ref="V396:V397"/>
    <mergeCell ref="V398:V399"/>
    <mergeCell ref="V400:V401"/>
    <mergeCell ref="V402:V403"/>
    <mergeCell ref="V404:V405"/>
    <mergeCell ref="V406:V407"/>
    <mergeCell ref="V408:V409"/>
    <mergeCell ref="V410:V411"/>
    <mergeCell ref="V412:V413"/>
    <mergeCell ref="V414:V415"/>
    <mergeCell ref="V416:V417"/>
    <mergeCell ref="V418:V419"/>
    <mergeCell ref="V420:V421"/>
    <mergeCell ref="V422:V423"/>
    <mergeCell ref="V424:V425"/>
    <mergeCell ref="V426:V427"/>
    <mergeCell ref="V428:V429"/>
    <mergeCell ref="V430:V431"/>
    <mergeCell ref="V432:V433"/>
    <mergeCell ref="V434:V435"/>
    <mergeCell ref="V436:V437"/>
    <mergeCell ref="V438:V439"/>
    <mergeCell ref="V440:V441"/>
    <mergeCell ref="V442:V443"/>
    <mergeCell ref="V444:V445"/>
    <mergeCell ref="V446:V447"/>
    <mergeCell ref="V448:V449"/>
    <mergeCell ref="V450:V451"/>
    <mergeCell ref="V452:V453"/>
    <mergeCell ref="V454:V455"/>
    <mergeCell ref="V456:V457"/>
    <mergeCell ref="V458:V459"/>
    <mergeCell ref="V460:V461"/>
    <mergeCell ref="V462:V463"/>
    <mergeCell ref="V464:V465"/>
    <mergeCell ref="V466:V467"/>
    <mergeCell ref="V468:V469"/>
    <mergeCell ref="V470:V471"/>
    <mergeCell ref="V472:V473"/>
    <mergeCell ref="V474:V475"/>
    <mergeCell ref="V476:V477"/>
    <mergeCell ref="V478:V479"/>
    <mergeCell ref="V480:V481"/>
    <mergeCell ref="V482:V483"/>
    <mergeCell ref="V484:V485"/>
    <mergeCell ref="V486:V487"/>
    <mergeCell ref="V488:V489"/>
    <mergeCell ref="V490:V491"/>
    <mergeCell ref="V492:V493"/>
    <mergeCell ref="V494:V495"/>
    <mergeCell ref="V496:V497"/>
    <mergeCell ref="V498:V499"/>
    <mergeCell ref="V500:V501"/>
    <mergeCell ref="V502:V503"/>
    <mergeCell ref="V504:V505"/>
    <mergeCell ref="V506:V507"/>
    <mergeCell ref="V508:V509"/>
    <mergeCell ref="V510:V511"/>
    <mergeCell ref="V512:V513"/>
    <mergeCell ref="V514:V515"/>
    <mergeCell ref="V516:V517"/>
    <mergeCell ref="V518:V519"/>
    <mergeCell ref="V520:V521"/>
    <mergeCell ref="V522:V523"/>
    <mergeCell ref="V524:V525"/>
    <mergeCell ref="V526:V527"/>
    <mergeCell ref="V528:V529"/>
    <mergeCell ref="V530:V531"/>
    <mergeCell ref="V532:V533"/>
    <mergeCell ref="V534:V535"/>
    <mergeCell ref="V536:V537"/>
    <mergeCell ref="V538:V539"/>
    <mergeCell ref="V540:V541"/>
    <mergeCell ref="V542:V543"/>
    <mergeCell ref="V544:V545"/>
    <mergeCell ref="V546:V547"/>
    <mergeCell ref="V548:V549"/>
    <mergeCell ref="V550:V551"/>
    <mergeCell ref="V552:V553"/>
    <mergeCell ref="V554:V555"/>
    <mergeCell ref="V556:V557"/>
    <mergeCell ref="V558:V559"/>
    <mergeCell ref="V560:V561"/>
    <mergeCell ref="V562:V563"/>
    <mergeCell ref="V564:V56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W46:W47"/>
    <mergeCell ref="W48:W49"/>
    <mergeCell ref="W50:W51"/>
    <mergeCell ref="W52:W53"/>
    <mergeCell ref="W54:W55"/>
    <mergeCell ref="W56:W57"/>
    <mergeCell ref="W58:W59"/>
    <mergeCell ref="W60:W61"/>
    <mergeCell ref="W62:W63"/>
    <mergeCell ref="W64:W65"/>
    <mergeCell ref="W66:W67"/>
    <mergeCell ref="W68:W69"/>
    <mergeCell ref="W70:W71"/>
    <mergeCell ref="W72:W73"/>
    <mergeCell ref="W74:W75"/>
    <mergeCell ref="W76:W77"/>
    <mergeCell ref="W78:W79"/>
    <mergeCell ref="W80:W81"/>
    <mergeCell ref="W82:W83"/>
    <mergeCell ref="W84:W85"/>
    <mergeCell ref="W86:W87"/>
    <mergeCell ref="W88:W89"/>
    <mergeCell ref="W90:W91"/>
    <mergeCell ref="W92:W93"/>
    <mergeCell ref="W94:W95"/>
    <mergeCell ref="W96:W97"/>
    <mergeCell ref="W98:W99"/>
    <mergeCell ref="W100:W101"/>
    <mergeCell ref="W102:W103"/>
    <mergeCell ref="W104:W105"/>
    <mergeCell ref="W106:W107"/>
    <mergeCell ref="W108:W109"/>
    <mergeCell ref="W110:W111"/>
    <mergeCell ref="W112:W113"/>
    <mergeCell ref="W114:W115"/>
    <mergeCell ref="W116:W117"/>
    <mergeCell ref="W118:W119"/>
    <mergeCell ref="W120:W121"/>
    <mergeCell ref="W122:W123"/>
    <mergeCell ref="W124:W125"/>
    <mergeCell ref="W126:W127"/>
    <mergeCell ref="W128:W129"/>
    <mergeCell ref="W130:W131"/>
    <mergeCell ref="W132:W133"/>
    <mergeCell ref="W134:W135"/>
    <mergeCell ref="W136:W137"/>
    <mergeCell ref="W138:W139"/>
    <mergeCell ref="W140:W141"/>
    <mergeCell ref="W142:W143"/>
    <mergeCell ref="W144:W145"/>
    <mergeCell ref="W146:W147"/>
    <mergeCell ref="W148:W149"/>
    <mergeCell ref="W150:W151"/>
    <mergeCell ref="W152:W153"/>
    <mergeCell ref="W154:W155"/>
    <mergeCell ref="W156:W157"/>
    <mergeCell ref="W158:W159"/>
    <mergeCell ref="W160:W161"/>
    <mergeCell ref="W162:W163"/>
    <mergeCell ref="W164:W165"/>
    <mergeCell ref="W166:W167"/>
    <mergeCell ref="W168:W169"/>
    <mergeCell ref="W170:W171"/>
    <mergeCell ref="W172:W173"/>
    <mergeCell ref="W174:W175"/>
    <mergeCell ref="W176:W177"/>
    <mergeCell ref="W178:W179"/>
    <mergeCell ref="W180:W181"/>
    <mergeCell ref="W182:W183"/>
    <mergeCell ref="W184:W185"/>
    <mergeCell ref="W186:W187"/>
    <mergeCell ref="W188:W189"/>
    <mergeCell ref="W190:W191"/>
    <mergeCell ref="W192:W193"/>
    <mergeCell ref="W194:W195"/>
    <mergeCell ref="W196:W197"/>
    <mergeCell ref="W198:W199"/>
    <mergeCell ref="W200:W201"/>
    <mergeCell ref="W202:W203"/>
    <mergeCell ref="W204:W205"/>
    <mergeCell ref="W206:W207"/>
    <mergeCell ref="W208:W209"/>
    <mergeCell ref="W210:W211"/>
    <mergeCell ref="W212:W213"/>
    <mergeCell ref="W214:W215"/>
    <mergeCell ref="W216:W217"/>
    <mergeCell ref="W218:W219"/>
    <mergeCell ref="W220:W221"/>
    <mergeCell ref="W222:W223"/>
    <mergeCell ref="W224:W225"/>
    <mergeCell ref="W226:W227"/>
    <mergeCell ref="W228:W229"/>
    <mergeCell ref="W230:W231"/>
    <mergeCell ref="W232:W233"/>
    <mergeCell ref="W234:W235"/>
    <mergeCell ref="W236:W237"/>
    <mergeCell ref="W238:W239"/>
    <mergeCell ref="W240:W241"/>
    <mergeCell ref="W242:W243"/>
    <mergeCell ref="W244:W245"/>
    <mergeCell ref="W246:W247"/>
    <mergeCell ref="W248:W249"/>
    <mergeCell ref="W250:W251"/>
    <mergeCell ref="W252:W253"/>
    <mergeCell ref="W254:W255"/>
    <mergeCell ref="W256:W257"/>
    <mergeCell ref="W258:W259"/>
    <mergeCell ref="W260:W261"/>
    <mergeCell ref="W262:W263"/>
    <mergeCell ref="W264:W265"/>
    <mergeCell ref="W266:W267"/>
    <mergeCell ref="W268:W269"/>
    <mergeCell ref="W270:W271"/>
    <mergeCell ref="W272:W273"/>
    <mergeCell ref="W274:W275"/>
    <mergeCell ref="W276:W277"/>
    <mergeCell ref="W278:W279"/>
    <mergeCell ref="W280:W281"/>
    <mergeCell ref="W282:W283"/>
    <mergeCell ref="W284:W285"/>
    <mergeCell ref="W286:W287"/>
    <mergeCell ref="W288:W289"/>
    <mergeCell ref="W290:W291"/>
    <mergeCell ref="W292:W293"/>
    <mergeCell ref="W294:W295"/>
    <mergeCell ref="W296:W297"/>
    <mergeCell ref="W298:W299"/>
    <mergeCell ref="W300:W301"/>
    <mergeCell ref="W302:W303"/>
    <mergeCell ref="W304:W305"/>
    <mergeCell ref="W306:W307"/>
    <mergeCell ref="W308:W309"/>
    <mergeCell ref="W310:W311"/>
    <mergeCell ref="W312:W313"/>
    <mergeCell ref="W314:W315"/>
    <mergeCell ref="W316:W317"/>
    <mergeCell ref="W318:W319"/>
    <mergeCell ref="W320:W321"/>
    <mergeCell ref="W322:W323"/>
    <mergeCell ref="W324:W325"/>
    <mergeCell ref="W326:W327"/>
    <mergeCell ref="W328:W329"/>
    <mergeCell ref="W330:W331"/>
    <mergeCell ref="W332:W333"/>
    <mergeCell ref="W334:W335"/>
    <mergeCell ref="W336:W337"/>
    <mergeCell ref="W338:W339"/>
    <mergeCell ref="W340:W341"/>
    <mergeCell ref="W342:W343"/>
    <mergeCell ref="W344:W345"/>
    <mergeCell ref="W346:W347"/>
    <mergeCell ref="W348:W349"/>
    <mergeCell ref="W350:W351"/>
    <mergeCell ref="W352:W353"/>
    <mergeCell ref="W354:W355"/>
    <mergeCell ref="W356:W357"/>
    <mergeCell ref="W358:W359"/>
    <mergeCell ref="W360:W361"/>
    <mergeCell ref="W362:W363"/>
    <mergeCell ref="W364:W365"/>
    <mergeCell ref="W366:W367"/>
    <mergeCell ref="W368:W369"/>
    <mergeCell ref="W370:W371"/>
    <mergeCell ref="W372:W373"/>
    <mergeCell ref="W374:W375"/>
    <mergeCell ref="W376:W377"/>
    <mergeCell ref="W378:W379"/>
    <mergeCell ref="W380:W381"/>
    <mergeCell ref="W382:W383"/>
    <mergeCell ref="W384:W385"/>
    <mergeCell ref="W386:W387"/>
    <mergeCell ref="W388:W389"/>
    <mergeCell ref="W390:W391"/>
    <mergeCell ref="W392:W393"/>
    <mergeCell ref="W394:W395"/>
    <mergeCell ref="W396:W397"/>
    <mergeCell ref="W398:W399"/>
    <mergeCell ref="W400:W401"/>
    <mergeCell ref="W402:W403"/>
    <mergeCell ref="W404:W405"/>
    <mergeCell ref="W406:W407"/>
    <mergeCell ref="W408:W409"/>
    <mergeCell ref="W410:W411"/>
    <mergeCell ref="W412:W413"/>
    <mergeCell ref="W414:W415"/>
    <mergeCell ref="W416:W417"/>
    <mergeCell ref="W418:W419"/>
    <mergeCell ref="W420:W421"/>
    <mergeCell ref="W422:W423"/>
    <mergeCell ref="W424:W425"/>
    <mergeCell ref="W426:W427"/>
    <mergeCell ref="W428:W429"/>
    <mergeCell ref="W430:W431"/>
    <mergeCell ref="W432:W433"/>
    <mergeCell ref="W434:W435"/>
    <mergeCell ref="W436:W437"/>
    <mergeCell ref="W438:W439"/>
    <mergeCell ref="W440:W441"/>
    <mergeCell ref="W442:W443"/>
    <mergeCell ref="W444:W445"/>
    <mergeCell ref="W446:W447"/>
    <mergeCell ref="W448:W449"/>
    <mergeCell ref="W450:W451"/>
    <mergeCell ref="W452:W453"/>
    <mergeCell ref="W454:W455"/>
    <mergeCell ref="W456:W457"/>
    <mergeCell ref="W458:W459"/>
    <mergeCell ref="W460:W461"/>
    <mergeCell ref="W462:W463"/>
    <mergeCell ref="W464:W465"/>
    <mergeCell ref="W466:W467"/>
    <mergeCell ref="W468:W469"/>
    <mergeCell ref="W470:W471"/>
    <mergeCell ref="W472:W473"/>
    <mergeCell ref="W474:W475"/>
    <mergeCell ref="W476:W477"/>
    <mergeCell ref="W478:W479"/>
    <mergeCell ref="W480:W481"/>
    <mergeCell ref="W482:W483"/>
    <mergeCell ref="W484:W485"/>
    <mergeCell ref="W486:W487"/>
    <mergeCell ref="W488:W489"/>
    <mergeCell ref="W490:W491"/>
    <mergeCell ref="W492:W493"/>
    <mergeCell ref="W494:W495"/>
    <mergeCell ref="W496:W497"/>
    <mergeCell ref="W498:W499"/>
    <mergeCell ref="W500:W501"/>
    <mergeCell ref="W502:W503"/>
    <mergeCell ref="W504:W505"/>
    <mergeCell ref="W506:W507"/>
    <mergeCell ref="W508:W509"/>
    <mergeCell ref="W510:W511"/>
    <mergeCell ref="W512:W513"/>
    <mergeCell ref="W514:W515"/>
    <mergeCell ref="W516:W517"/>
    <mergeCell ref="W518:W519"/>
    <mergeCell ref="W520:W521"/>
    <mergeCell ref="W522:W523"/>
    <mergeCell ref="W524:W525"/>
    <mergeCell ref="W526:W527"/>
    <mergeCell ref="W528:W529"/>
    <mergeCell ref="W530:W531"/>
    <mergeCell ref="W532:W533"/>
    <mergeCell ref="W534:W535"/>
    <mergeCell ref="W536:W537"/>
    <mergeCell ref="W538:W539"/>
    <mergeCell ref="W540:W541"/>
    <mergeCell ref="W542:W543"/>
    <mergeCell ref="W544:W545"/>
    <mergeCell ref="W546:W547"/>
    <mergeCell ref="W548:W549"/>
    <mergeCell ref="W550:W551"/>
    <mergeCell ref="W552:W553"/>
    <mergeCell ref="W554:W555"/>
    <mergeCell ref="W556:W557"/>
    <mergeCell ref="W558:W559"/>
    <mergeCell ref="W560:W561"/>
    <mergeCell ref="W562:W563"/>
    <mergeCell ref="W564:W56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X46:X47"/>
    <mergeCell ref="X48:X49"/>
    <mergeCell ref="X50:X51"/>
    <mergeCell ref="X52:X53"/>
    <mergeCell ref="X54:X55"/>
    <mergeCell ref="X56:X57"/>
    <mergeCell ref="X58:X59"/>
    <mergeCell ref="X60:X61"/>
    <mergeCell ref="X62:X63"/>
    <mergeCell ref="X64:X65"/>
    <mergeCell ref="X66:X67"/>
    <mergeCell ref="X68:X69"/>
    <mergeCell ref="X70:X71"/>
    <mergeCell ref="X72:X73"/>
    <mergeCell ref="X74:X75"/>
    <mergeCell ref="X76:X77"/>
    <mergeCell ref="X78:X79"/>
    <mergeCell ref="X80:X81"/>
    <mergeCell ref="X82:X83"/>
    <mergeCell ref="X84:X85"/>
    <mergeCell ref="X86:X87"/>
    <mergeCell ref="X88:X89"/>
    <mergeCell ref="X90:X91"/>
    <mergeCell ref="X92:X93"/>
    <mergeCell ref="X94:X95"/>
    <mergeCell ref="X96:X97"/>
    <mergeCell ref="X98:X99"/>
    <mergeCell ref="X100:X101"/>
    <mergeCell ref="X102:X103"/>
    <mergeCell ref="X104:X105"/>
    <mergeCell ref="X106:X107"/>
    <mergeCell ref="X108:X109"/>
    <mergeCell ref="X110:X111"/>
    <mergeCell ref="X112:X113"/>
    <mergeCell ref="X114:X115"/>
    <mergeCell ref="X116:X117"/>
    <mergeCell ref="X118:X119"/>
    <mergeCell ref="X120:X121"/>
    <mergeCell ref="X122:X123"/>
    <mergeCell ref="X124:X125"/>
    <mergeCell ref="X126:X127"/>
    <mergeCell ref="X128:X129"/>
    <mergeCell ref="X130:X131"/>
    <mergeCell ref="X132:X133"/>
    <mergeCell ref="X134:X135"/>
    <mergeCell ref="X136:X137"/>
    <mergeCell ref="X138:X139"/>
    <mergeCell ref="X140:X141"/>
    <mergeCell ref="X142:X143"/>
    <mergeCell ref="X144:X145"/>
    <mergeCell ref="X146:X147"/>
    <mergeCell ref="X148:X149"/>
    <mergeCell ref="X150:X151"/>
    <mergeCell ref="X152:X153"/>
    <mergeCell ref="X154:X155"/>
    <mergeCell ref="X156:X157"/>
    <mergeCell ref="X158:X159"/>
    <mergeCell ref="X160:X161"/>
    <mergeCell ref="X162:X163"/>
    <mergeCell ref="X164:X165"/>
    <mergeCell ref="X166:X167"/>
    <mergeCell ref="X168:X169"/>
    <mergeCell ref="X170:X171"/>
    <mergeCell ref="X172:X173"/>
    <mergeCell ref="X174:X175"/>
    <mergeCell ref="X176:X177"/>
    <mergeCell ref="X178:X179"/>
    <mergeCell ref="X180:X181"/>
    <mergeCell ref="X182:X183"/>
    <mergeCell ref="X184:X185"/>
    <mergeCell ref="X186:X187"/>
    <mergeCell ref="X188:X189"/>
    <mergeCell ref="X190:X191"/>
    <mergeCell ref="X192:X193"/>
    <mergeCell ref="X194:X195"/>
    <mergeCell ref="X196:X197"/>
    <mergeCell ref="X198:X199"/>
    <mergeCell ref="X200:X201"/>
    <mergeCell ref="X202:X203"/>
    <mergeCell ref="X204:X205"/>
    <mergeCell ref="X206:X207"/>
    <mergeCell ref="X208:X209"/>
    <mergeCell ref="X210:X211"/>
    <mergeCell ref="X212:X213"/>
    <mergeCell ref="X214:X215"/>
    <mergeCell ref="X216:X217"/>
    <mergeCell ref="X218:X219"/>
    <mergeCell ref="X220:X221"/>
    <mergeCell ref="X222:X223"/>
    <mergeCell ref="X224:X225"/>
    <mergeCell ref="X226:X227"/>
    <mergeCell ref="X228:X229"/>
    <mergeCell ref="X230:X231"/>
    <mergeCell ref="X232:X233"/>
    <mergeCell ref="X234:X235"/>
    <mergeCell ref="X236:X237"/>
    <mergeCell ref="X238:X239"/>
    <mergeCell ref="X240:X241"/>
    <mergeCell ref="X242:X243"/>
    <mergeCell ref="X244:X245"/>
    <mergeCell ref="X246:X247"/>
    <mergeCell ref="X248:X249"/>
    <mergeCell ref="X250:X251"/>
    <mergeCell ref="X252:X253"/>
    <mergeCell ref="X254:X255"/>
    <mergeCell ref="X256:X257"/>
    <mergeCell ref="X258:X259"/>
    <mergeCell ref="X260:X261"/>
    <mergeCell ref="X262:X263"/>
    <mergeCell ref="X264:X265"/>
    <mergeCell ref="X266:X267"/>
    <mergeCell ref="X268:X269"/>
    <mergeCell ref="X270:X271"/>
    <mergeCell ref="X272:X273"/>
    <mergeCell ref="X274:X275"/>
    <mergeCell ref="X276:X277"/>
    <mergeCell ref="X278:X279"/>
    <mergeCell ref="X280:X281"/>
    <mergeCell ref="X282:X283"/>
    <mergeCell ref="X284:X285"/>
    <mergeCell ref="X286:X287"/>
    <mergeCell ref="X288:X289"/>
    <mergeCell ref="X290:X291"/>
    <mergeCell ref="X292:X293"/>
    <mergeCell ref="X294:X295"/>
    <mergeCell ref="X296:X297"/>
    <mergeCell ref="X298:X299"/>
    <mergeCell ref="X300:X301"/>
    <mergeCell ref="X302:X303"/>
    <mergeCell ref="X304:X305"/>
    <mergeCell ref="X306:X307"/>
    <mergeCell ref="X308:X309"/>
    <mergeCell ref="X310:X311"/>
    <mergeCell ref="X312:X313"/>
    <mergeCell ref="X314:X315"/>
    <mergeCell ref="X316:X317"/>
    <mergeCell ref="X318:X319"/>
    <mergeCell ref="X320:X321"/>
    <mergeCell ref="X322:X323"/>
    <mergeCell ref="X324:X325"/>
    <mergeCell ref="X326:X327"/>
    <mergeCell ref="X328:X329"/>
    <mergeCell ref="X330:X331"/>
    <mergeCell ref="X332:X333"/>
    <mergeCell ref="X334:X335"/>
    <mergeCell ref="X336:X337"/>
    <mergeCell ref="X338:X339"/>
    <mergeCell ref="X340:X341"/>
    <mergeCell ref="X342:X343"/>
    <mergeCell ref="X344:X345"/>
    <mergeCell ref="X346:X347"/>
    <mergeCell ref="X348:X349"/>
    <mergeCell ref="X350:X351"/>
    <mergeCell ref="X352:X353"/>
    <mergeCell ref="X354:X355"/>
    <mergeCell ref="X356:X357"/>
    <mergeCell ref="X358:X359"/>
    <mergeCell ref="X360:X361"/>
    <mergeCell ref="X362:X363"/>
    <mergeCell ref="X364:X365"/>
    <mergeCell ref="X366:X367"/>
    <mergeCell ref="X368:X369"/>
    <mergeCell ref="X370:X371"/>
    <mergeCell ref="X372:X373"/>
    <mergeCell ref="X374:X375"/>
    <mergeCell ref="X376:X377"/>
    <mergeCell ref="X378:X379"/>
    <mergeCell ref="X380:X381"/>
    <mergeCell ref="X382:X383"/>
    <mergeCell ref="X384:X385"/>
    <mergeCell ref="X386:X387"/>
    <mergeCell ref="X388:X389"/>
    <mergeCell ref="X390:X391"/>
    <mergeCell ref="X392:X393"/>
    <mergeCell ref="X394:X395"/>
    <mergeCell ref="X396:X397"/>
    <mergeCell ref="X398:X399"/>
    <mergeCell ref="X400:X401"/>
    <mergeCell ref="X402:X403"/>
    <mergeCell ref="X404:X405"/>
    <mergeCell ref="X406:X407"/>
    <mergeCell ref="X408:X409"/>
    <mergeCell ref="X410:X411"/>
    <mergeCell ref="X412:X413"/>
    <mergeCell ref="X414:X415"/>
    <mergeCell ref="X416:X417"/>
    <mergeCell ref="X418:X419"/>
    <mergeCell ref="X420:X421"/>
    <mergeCell ref="X422:X423"/>
    <mergeCell ref="X424:X425"/>
    <mergeCell ref="X426:X427"/>
    <mergeCell ref="X428:X429"/>
    <mergeCell ref="X430:X431"/>
    <mergeCell ref="X432:X433"/>
    <mergeCell ref="X434:X435"/>
    <mergeCell ref="X436:X437"/>
    <mergeCell ref="X438:X439"/>
    <mergeCell ref="X440:X441"/>
    <mergeCell ref="X442:X443"/>
    <mergeCell ref="X444:X445"/>
    <mergeCell ref="X446:X447"/>
    <mergeCell ref="X448:X449"/>
    <mergeCell ref="X450:X451"/>
    <mergeCell ref="X452:X453"/>
    <mergeCell ref="X454:X455"/>
    <mergeCell ref="X456:X457"/>
    <mergeCell ref="X458:X459"/>
    <mergeCell ref="X460:X461"/>
    <mergeCell ref="X462:X463"/>
    <mergeCell ref="X464:X465"/>
    <mergeCell ref="X466:X467"/>
    <mergeCell ref="X468:X469"/>
    <mergeCell ref="X470:X471"/>
    <mergeCell ref="X472:X473"/>
    <mergeCell ref="X474:X475"/>
    <mergeCell ref="X476:X477"/>
    <mergeCell ref="X478:X479"/>
    <mergeCell ref="X480:X481"/>
    <mergeCell ref="X482:X483"/>
    <mergeCell ref="X484:X485"/>
    <mergeCell ref="X486:X487"/>
    <mergeCell ref="X488:X489"/>
    <mergeCell ref="X490:X491"/>
    <mergeCell ref="X492:X493"/>
    <mergeCell ref="X494:X495"/>
    <mergeCell ref="X496:X497"/>
    <mergeCell ref="X498:X499"/>
    <mergeCell ref="X500:X501"/>
    <mergeCell ref="X502:X503"/>
    <mergeCell ref="X504:X505"/>
    <mergeCell ref="X506:X507"/>
    <mergeCell ref="X508:X509"/>
    <mergeCell ref="X510:X511"/>
    <mergeCell ref="X512:X513"/>
    <mergeCell ref="X514:X515"/>
    <mergeCell ref="X516:X517"/>
    <mergeCell ref="X518:X519"/>
    <mergeCell ref="X520:X521"/>
    <mergeCell ref="X522:X523"/>
    <mergeCell ref="X524:X525"/>
    <mergeCell ref="X526:X527"/>
    <mergeCell ref="X528:X529"/>
    <mergeCell ref="X530:X531"/>
    <mergeCell ref="X532:X533"/>
    <mergeCell ref="X534:X535"/>
    <mergeCell ref="X536:X537"/>
    <mergeCell ref="X538:X539"/>
    <mergeCell ref="X540:X541"/>
    <mergeCell ref="X542:X543"/>
    <mergeCell ref="X544:X545"/>
    <mergeCell ref="X546:X547"/>
    <mergeCell ref="X548:X549"/>
    <mergeCell ref="X550:X551"/>
    <mergeCell ref="X552:X553"/>
    <mergeCell ref="X554:X555"/>
    <mergeCell ref="X556:X557"/>
    <mergeCell ref="X558:X559"/>
    <mergeCell ref="X560:X561"/>
    <mergeCell ref="X562:X563"/>
    <mergeCell ref="X564:X56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Y46:Y47"/>
    <mergeCell ref="Y48:Y49"/>
    <mergeCell ref="Y50:Y51"/>
    <mergeCell ref="Y52:Y53"/>
    <mergeCell ref="Y54:Y55"/>
    <mergeCell ref="Y56:Y57"/>
    <mergeCell ref="Y58:Y59"/>
    <mergeCell ref="Y60:Y61"/>
    <mergeCell ref="Y62:Y63"/>
    <mergeCell ref="Y64:Y65"/>
    <mergeCell ref="Y66:Y67"/>
    <mergeCell ref="Y68:Y69"/>
    <mergeCell ref="Y70:Y71"/>
    <mergeCell ref="Y72:Y73"/>
    <mergeCell ref="Y74:Y75"/>
    <mergeCell ref="Y76:Y77"/>
    <mergeCell ref="Y78:Y79"/>
    <mergeCell ref="Y80:Y81"/>
    <mergeCell ref="Y82:Y83"/>
    <mergeCell ref="Y84:Y85"/>
    <mergeCell ref="Y86:Y87"/>
    <mergeCell ref="Y88:Y89"/>
    <mergeCell ref="Y90:Y91"/>
    <mergeCell ref="Y92:Y93"/>
    <mergeCell ref="Y94:Y95"/>
    <mergeCell ref="Y96:Y97"/>
    <mergeCell ref="Y98:Y99"/>
    <mergeCell ref="Y100:Y101"/>
    <mergeCell ref="Y102:Y103"/>
    <mergeCell ref="Y104:Y105"/>
    <mergeCell ref="Y106:Y107"/>
    <mergeCell ref="Y108:Y109"/>
    <mergeCell ref="Y110:Y111"/>
    <mergeCell ref="Y112:Y113"/>
    <mergeCell ref="Y114:Y115"/>
    <mergeCell ref="Y116:Y117"/>
    <mergeCell ref="Y118:Y119"/>
    <mergeCell ref="Y120:Y121"/>
    <mergeCell ref="Y122:Y123"/>
    <mergeCell ref="Y124:Y125"/>
    <mergeCell ref="Y126:Y127"/>
    <mergeCell ref="Y128:Y129"/>
    <mergeCell ref="Y130:Y131"/>
    <mergeCell ref="Y132:Y133"/>
    <mergeCell ref="Y134:Y135"/>
    <mergeCell ref="Y136:Y137"/>
    <mergeCell ref="Y138:Y139"/>
    <mergeCell ref="Y140:Y141"/>
    <mergeCell ref="Y142:Y143"/>
    <mergeCell ref="Y144:Y145"/>
    <mergeCell ref="Y146:Y147"/>
    <mergeCell ref="Y148:Y149"/>
    <mergeCell ref="Y150:Y151"/>
    <mergeCell ref="Y152:Y153"/>
    <mergeCell ref="Y154:Y155"/>
    <mergeCell ref="Y156:Y157"/>
    <mergeCell ref="Y158:Y159"/>
    <mergeCell ref="Y160:Y161"/>
    <mergeCell ref="Y162:Y163"/>
    <mergeCell ref="Y164:Y165"/>
    <mergeCell ref="Y166:Y167"/>
    <mergeCell ref="Y168:Y169"/>
    <mergeCell ref="Y170:Y171"/>
    <mergeCell ref="Y172:Y173"/>
    <mergeCell ref="Y174:Y175"/>
    <mergeCell ref="Y176:Y177"/>
    <mergeCell ref="Y178:Y179"/>
    <mergeCell ref="Y180:Y181"/>
    <mergeCell ref="Y182:Y183"/>
    <mergeCell ref="Y184:Y185"/>
    <mergeCell ref="Y186:Y187"/>
    <mergeCell ref="Y188:Y189"/>
    <mergeCell ref="Y190:Y191"/>
    <mergeCell ref="Y192:Y193"/>
    <mergeCell ref="Y194:Y195"/>
    <mergeCell ref="Y196:Y197"/>
    <mergeCell ref="Y198:Y199"/>
    <mergeCell ref="Y200:Y201"/>
    <mergeCell ref="Y202:Y203"/>
    <mergeCell ref="Y204:Y205"/>
    <mergeCell ref="Y206:Y207"/>
    <mergeCell ref="Y208:Y209"/>
    <mergeCell ref="Y210:Y211"/>
    <mergeCell ref="Y212:Y213"/>
    <mergeCell ref="Y214:Y215"/>
    <mergeCell ref="Y216:Y217"/>
    <mergeCell ref="Y218:Y219"/>
    <mergeCell ref="Y220:Y221"/>
    <mergeCell ref="Y222:Y223"/>
    <mergeCell ref="Y224:Y225"/>
    <mergeCell ref="Y226:Y227"/>
    <mergeCell ref="Y228:Y229"/>
    <mergeCell ref="Y230:Y231"/>
    <mergeCell ref="Y232:Y233"/>
    <mergeCell ref="Y234:Y235"/>
    <mergeCell ref="Y236:Y237"/>
    <mergeCell ref="Y238:Y239"/>
    <mergeCell ref="Y240:Y241"/>
    <mergeCell ref="Y242:Y243"/>
    <mergeCell ref="Y244:Y245"/>
    <mergeCell ref="Y246:Y247"/>
    <mergeCell ref="Y248:Y249"/>
    <mergeCell ref="Y250:Y251"/>
    <mergeCell ref="Y252:Y253"/>
    <mergeCell ref="Y254:Y255"/>
    <mergeCell ref="Y256:Y257"/>
    <mergeCell ref="Y258:Y259"/>
    <mergeCell ref="Y260:Y261"/>
    <mergeCell ref="Y262:Y263"/>
    <mergeCell ref="Y264:Y265"/>
    <mergeCell ref="Y266:Y267"/>
    <mergeCell ref="Y268:Y269"/>
    <mergeCell ref="Y270:Y271"/>
    <mergeCell ref="Y272:Y273"/>
    <mergeCell ref="Y274:Y275"/>
    <mergeCell ref="Y276:Y277"/>
    <mergeCell ref="Y278:Y279"/>
    <mergeCell ref="Y280:Y281"/>
    <mergeCell ref="Y282:Y283"/>
    <mergeCell ref="Y284:Y285"/>
    <mergeCell ref="Y286:Y287"/>
    <mergeCell ref="Y288:Y289"/>
    <mergeCell ref="Y290:Y291"/>
    <mergeCell ref="Y292:Y293"/>
    <mergeCell ref="Y294:Y295"/>
    <mergeCell ref="Y296:Y297"/>
    <mergeCell ref="Y298:Y299"/>
    <mergeCell ref="Y300:Y301"/>
    <mergeCell ref="Y302:Y303"/>
    <mergeCell ref="Y304:Y305"/>
    <mergeCell ref="Y306:Y307"/>
    <mergeCell ref="Y308:Y309"/>
    <mergeCell ref="Y310:Y311"/>
    <mergeCell ref="Y312:Y313"/>
    <mergeCell ref="Y314:Y315"/>
    <mergeCell ref="Y316:Y317"/>
    <mergeCell ref="Y318:Y319"/>
    <mergeCell ref="Y320:Y321"/>
    <mergeCell ref="Y322:Y323"/>
    <mergeCell ref="Y324:Y325"/>
    <mergeCell ref="Y326:Y327"/>
    <mergeCell ref="Y328:Y329"/>
    <mergeCell ref="Y330:Y331"/>
    <mergeCell ref="Y332:Y333"/>
    <mergeCell ref="Y334:Y335"/>
    <mergeCell ref="Y336:Y337"/>
    <mergeCell ref="Y338:Y339"/>
    <mergeCell ref="Y340:Y341"/>
    <mergeCell ref="Y342:Y343"/>
    <mergeCell ref="Y344:Y345"/>
    <mergeCell ref="Y346:Y347"/>
    <mergeCell ref="Y348:Y349"/>
    <mergeCell ref="Y350:Y351"/>
    <mergeCell ref="Y352:Y353"/>
    <mergeCell ref="Y354:Y355"/>
    <mergeCell ref="Y356:Y357"/>
    <mergeCell ref="Y358:Y359"/>
    <mergeCell ref="Y360:Y361"/>
    <mergeCell ref="Y362:Y363"/>
    <mergeCell ref="Y364:Y365"/>
    <mergeCell ref="Y366:Y367"/>
    <mergeCell ref="Y368:Y369"/>
    <mergeCell ref="Y370:Y371"/>
    <mergeCell ref="Y372:Y373"/>
    <mergeCell ref="Y374:Y375"/>
    <mergeCell ref="Y376:Y377"/>
    <mergeCell ref="Y378:Y379"/>
    <mergeCell ref="Y380:Y381"/>
    <mergeCell ref="Y382:Y383"/>
    <mergeCell ref="Y384:Y385"/>
    <mergeCell ref="Y386:Y387"/>
    <mergeCell ref="Y388:Y389"/>
    <mergeCell ref="Y390:Y391"/>
    <mergeCell ref="Y392:Y393"/>
    <mergeCell ref="Y394:Y395"/>
    <mergeCell ref="Y396:Y397"/>
    <mergeCell ref="Y398:Y399"/>
    <mergeCell ref="Y400:Y401"/>
    <mergeCell ref="Y402:Y403"/>
    <mergeCell ref="Y404:Y405"/>
    <mergeCell ref="Y406:Y407"/>
    <mergeCell ref="Y408:Y409"/>
    <mergeCell ref="Y410:Y411"/>
    <mergeCell ref="Y412:Y413"/>
    <mergeCell ref="Y414:Y415"/>
    <mergeCell ref="Y416:Y417"/>
    <mergeCell ref="Y418:Y419"/>
    <mergeCell ref="Y420:Y421"/>
    <mergeCell ref="Y422:Y423"/>
    <mergeCell ref="Y424:Y425"/>
    <mergeCell ref="Y426:Y427"/>
    <mergeCell ref="Y428:Y429"/>
    <mergeCell ref="Y430:Y431"/>
    <mergeCell ref="Y432:Y433"/>
    <mergeCell ref="Y434:Y435"/>
    <mergeCell ref="Y436:Y437"/>
    <mergeCell ref="Y438:Y439"/>
    <mergeCell ref="Y440:Y441"/>
    <mergeCell ref="Y442:Y443"/>
    <mergeCell ref="Y444:Y445"/>
    <mergeCell ref="Y446:Y447"/>
    <mergeCell ref="Y448:Y449"/>
    <mergeCell ref="Y450:Y451"/>
    <mergeCell ref="Y452:Y453"/>
    <mergeCell ref="Y454:Y455"/>
    <mergeCell ref="Y456:Y457"/>
    <mergeCell ref="Y458:Y459"/>
    <mergeCell ref="Y460:Y461"/>
    <mergeCell ref="Y462:Y463"/>
    <mergeCell ref="Y464:Y465"/>
    <mergeCell ref="Y466:Y467"/>
    <mergeCell ref="Y468:Y469"/>
    <mergeCell ref="Y470:Y471"/>
    <mergeCell ref="Y472:Y473"/>
    <mergeCell ref="Y474:Y475"/>
    <mergeCell ref="Y476:Y477"/>
    <mergeCell ref="Y478:Y479"/>
    <mergeCell ref="Y480:Y481"/>
    <mergeCell ref="Y482:Y483"/>
    <mergeCell ref="Y484:Y485"/>
    <mergeCell ref="Y486:Y487"/>
    <mergeCell ref="Y488:Y489"/>
    <mergeCell ref="Y490:Y491"/>
    <mergeCell ref="Y492:Y493"/>
    <mergeCell ref="Y494:Y495"/>
    <mergeCell ref="Y496:Y497"/>
    <mergeCell ref="Y498:Y499"/>
    <mergeCell ref="Y500:Y501"/>
    <mergeCell ref="Y502:Y503"/>
    <mergeCell ref="Y504:Y505"/>
    <mergeCell ref="Y506:Y507"/>
    <mergeCell ref="Y508:Y509"/>
    <mergeCell ref="Y510:Y511"/>
    <mergeCell ref="Y512:Y513"/>
    <mergeCell ref="Y514:Y515"/>
    <mergeCell ref="Y516:Y517"/>
    <mergeCell ref="Y518:Y519"/>
    <mergeCell ref="Y520:Y521"/>
    <mergeCell ref="Y522:Y523"/>
    <mergeCell ref="Y524:Y525"/>
    <mergeCell ref="Y526:Y527"/>
    <mergeCell ref="Y528:Y529"/>
    <mergeCell ref="Y530:Y531"/>
    <mergeCell ref="Y532:Y533"/>
    <mergeCell ref="Y534:Y535"/>
    <mergeCell ref="Y536:Y537"/>
    <mergeCell ref="Y538:Y539"/>
    <mergeCell ref="Y540:Y541"/>
    <mergeCell ref="Y542:Y543"/>
    <mergeCell ref="Y544:Y545"/>
    <mergeCell ref="Y546:Y547"/>
    <mergeCell ref="Y548:Y549"/>
    <mergeCell ref="Y550:Y551"/>
    <mergeCell ref="Y552:Y553"/>
    <mergeCell ref="Y554:Y555"/>
    <mergeCell ref="Y556:Y557"/>
    <mergeCell ref="Y558:Y559"/>
    <mergeCell ref="Y560:Y561"/>
    <mergeCell ref="Y562:Y563"/>
    <mergeCell ref="Y564:Y56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Z46:Z47"/>
    <mergeCell ref="Z48:Z49"/>
    <mergeCell ref="Z50:Z51"/>
    <mergeCell ref="Z52:Z53"/>
    <mergeCell ref="Z54:Z55"/>
    <mergeCell ref="Z56:Z57"/>
    <mergeCell ref="Z58:Z59"/>
    <mergeCell ref="Z60:Z61"/>
    <mergeCell ref="Z62:Z63"/>
    <mergeCell ref="Z64:Z65"/>
    <mergeCell ref="Z66:Z67"/>
    <mergeCell ref="Z68:Z69"/>
    <mergeCell ref="Z70:Z71"/>
    <mergeCell ref="Z72:Z73"/>
    <mergeCell ref="Z74:Z75"/>
    <mergeCell ref="Z76:Z77"/>
    <mergeCell ref="Z78:Z79"/>
    <mergeCell ref="Z80:Z81"/>
    <mergeCell ref="Z82:Z83"/>
    <mergeCell ref="Z84:Z85"/>
    <mergeCell ref="Z86:Z87"/>
    <mergeCell ref="Z88:Z89"/>
    <mergeCell ref="Z90:Z91"/>
    <mergeCell ref="Z92:Z93"/>
    <mergeCell ref="Z94:Z95"/>
    <mergeCell ref="Z96:Z97"/>
    <mergeCell ref="Z98:Z99"/>
    <mergeCell ref="Z100:Z101"/>
    <mergeCell ref="Z102:Z103"/>
    <mergeCell ref="Z104:Z105"/>
    <mergeCell ref="Z106:Z107"/>
    <mergeCell ref="Z108:Z109"/>
    <mergeCell ref="Z110:Z111"/>
    <mergeCell ref="Z112:Z113"/>
    <mergeCell ref="Z114:Z115"/>
    <mergeCell ref="Z116:Z117"/>
    <mergeCell ref="Z118:Z119"/>
    <mergeCell ref="Z120:Z121"/>
    <mergeCell ref="Z122:Z123"/>
    <mergeCell ref="Z124:Z125"/>
    <mergeCell ref="Z126:Z127"/>
    <mergeCell ref="Z128:Z129"/>
    <mergeCell ref="Z130:Z131"/>
    <mergeCell ref="Z132:Z133"/>
    <mergeCell ref="Z134:Z135"/>
    <mergeCell ref="Z136:Z137"/>
    <mergeCell ref="Z138:Z139"/>
    <mergeCell ref="Z140:Z141"/>
    <mergeCell ref="Z142:Z143"/>
    <mergeCell ref="Z144:Z145"/>
    <mergeCell ref="Z146:Z147"/>
    <mergeCell ref="Z148:Z149"/>
    <mergeCell ref="Z150:Z151"/>
    <mergeCell ref="Z152:Z153"/>
    <mergeCell ref="Z154:Z155"/>
    <mergeCell ref="Z156:Z157"/>
    <mergeCell ref="Z158:Z159"/>
    <mergeCell ref="Z160:Z161"/>
    <mergeCell ref="Z162:Z163"/>
    <mergeCell ref="Z164:Z165"/>
    <mergeCell ref="Z166:Z167"/>
    <mergeCell ref="Z168:Z169"/>
    <mergeCell ref="Z170:Z171"/>
    <mergeCell ref="Z172:Z173"/>
    <mergeCell ref="Z174:Z175"/>
    <mergeCell ref="Z176:Z177"/>
    <mergeCell ref="Z178:Z179"/>
    <mergeCell ref="Z180:Z181"/>
    <mergeCell ref="Z182:Z183"/>
    <mergeCell ref="Z184:Z185"/>
    <mergeCell ref="Z186:Z187"/>
    <mergeCell ref="Z188:Z189"/>
    <mergeCell ref="Z190:Z191"/>
    <mergeCell ref="Z192:Z193"/>
    <mergeCell ref="Z194:Z195"/>
    <mergeCell ref="Z196:Z197"/>
    <mergeCell ref="Z198:Z199"/>
    <mergeCell ref="Z200:Z201"/>
    <mergeCell ref="Z202:Z203"/>
    <mergeCell ref="Z204:Z205"/>
    <mergeCell ref="Z206:Z207"/>
    <mergeCell ref="Z208:Z209"/>
    <mergeCell ref="Z210:Z211"/>
    <mergeCell ref="Z212:Z213"/>
    <mergeCell ref="Z214:Z215"/>
    <mergeCell ref="Z216:Z217"/>
    <mergeCell ref="Z218:Z219"/>
    <mergeCell ref="Z220:Z221"/>
    <mergeCell ref="Z222:Z223"/>
    <mergeCell ref="Z224:Z225"/>
    <mergeCell ref="Z226:Z227"/>
    <mergeCell ref="Z228:Z229"/>
    <mergeCell ref="Z230:Z231"/>
    <mergeCell ref="Z232:Z233"/>
    <mergeCell ref="Z234:Z235"/>
    <mergeCell ref="Z236:Z237"/>
    <mergeCell ref="Z238:Z239"/>
    <mergeCell ref="Z240:Z241"/>
    <mergeCell ref="Z242:Z243"/>
    <mergeCell ref="Z244:Z245"/>
    <mergeCell ref="Z246:Z247"/>
    <mergeCell ref="Z248:Z249"/>
    <mergeCell ref="Z250:Z251"/>
    <mergeCell ref="Z252:Z253"/>
    <mergeCell ref="Z254:Z255"/>
    <mergeCell ref="Z256:Z257"/>
    <mergeCell ref="Z258:Z259"/>
    <mergeCell ref="Z260:Z261"/>
    <mergeCell ref="Z262:Z263"/>
    <mergeCell ref="Z264:Z265"/>
    <mergeCell ref="Z266:Z267"/>
    <mergeCell ref="Z268:Z269"/>
    <mergeCell ref="Z270:Z271"/>
    <mergeCell ref="Z272:Z273"/>
    <mergeCell ref="Z274:Z275"/>
    <mergeCell ref="Z276:Z277"/>
    <mergeCell ref="Z278:Z279"/>
    <mergeCell ref="Z280:Z281"/>
    <mergeCell ref="Z282:Z283"/>
    <mergeCell ref="Z284:Z285"/>
    <mergeCell ref="Z286:Z287"/>
    <mergeCell ref="Z288:Z289"/>
    <mergeCell ref="Z290:Z291"/>
    <mergeCell ref="Z292:Z293"/>
    <mergeCell ref="Z294:Z295"/>
    <mergeCell ref="Z296:Z297"/>
    <mergeCell ref="Z298:Z299"/>
    <mergeCell ref="Z300:Z301"/>
    <mergeCell ref="Z302:Z303"/>
    <mergeCell ref="Z304:Z305"/>
    <mergeCell ref="Z306:Z307"/>
    <mergeCell ref="Z308:Z309"/>
    <mergeCell ref="Z310:Z311"/>
    <mergeCell ref="Z312:Z313"/>
    <mergeCell ref="Z314:Z315"/>
    <mergeCell ref="Z316:Z317"/>
    <mergeCell ref="Z318:Z319"/>
    <mergeCell ref="Z320:Z321"/>
    <mergeCell ref="Z322:Z323"/>
    <mergeCell ref="Z324:Z325"/>
    <mergeCell ref="Z326:Z327"/>
    <mergeCell ref="Z328:Z329"/>
    <mergeCell ref="Z330:Z331"/>
    <mergeCell ref="Z332:Z333"/>
    <mergeCell ref="Z334:Z335"/>
    <mergeCell ref="Z336:Z337"/>
    <mergeCell ref="Z338:Z339"/>
    <mergeCell ref="Z340:Z341"/>
    <mergeCell ref="Z342:Z343"/>
    <mergeCell ref="Z344:Z345"/>
    <mergeCell ref="Z346:Z347"/>
    <mergeCell ref="Z348:Z349"/>
    <mergeCell ref="Z350:Z351"/>
    <mergeCell ref="Z352:Z353"/>
    <mergeCell ref="Z354:Z355"/>
    <mergeCell ref="Z356:Z357"/>
    <mergeCell ref="Z358:Z359"/>
    <mergeCell ref="Z360:Z361"/>
    <mergeCell ref="Z362:Z363"/>
    <mergeCell ref="Z364:Z365"/>
    <mergeCell ref="Z366:Z367"/>
    <mergeCell ref="Z368:Z369"/>
    <mergeCell ref="Z370:Z371"/>
    <mergeCell ref="Z372:Z373"/>
    <mergeCell ref="Z374:Z375"/>
    <mergeCell ref="Z376:Z377"/>
    <mergeCell ref="Z378:Z379"/>
    <mergeCell ref="Z380:Z381"/>
    <mergeCell ref="Z382:Z383"/>
    <mergeCell ref="Z384:Z385"/>
    <mergeCell ref="Z386:Z387"/>
    <mergeCell ref="Z388:Z389"/>
    <mergeCell ref="Z390:Z391"/>
    <mergeCell ref="Z392:Z393"/>
    <mergeCell ref="Z394:Z395"/>
    <mergeCell ref="Z396:Z397"/>
    <mergeCell ref="Z398:Z399"/>
    <mergeCell ref="Z400:Z401"/>
    <mergeCell ref="Z402:Z403"/>
    <mergeCell ref="Z404:Z405"/>
    <mergeCell ref="Z406:Z407"/>
    <mergeCell ref="Z408:Z409"/>
    <mergeCell ref="Z410:Z411"/>
    <mergeCell ref="Z412:Z413"/>
    <mergeCell ref="Z414:Z415"/>
    <mergeCell ref="Z416:Z417"/>
    <mergeCell ref="Z418:Z419"/>
    <mergeCell ref="Z420:Z421"/>
    <mergeCell ref="Z422:Z423"/>
    <mergeCell ref="Z424:Z425"/>
    <mergeCell ref="Z426:Z427"/>
    <mergeCell ref="Z428:Z429"/>
    <mergeCell ref="Z430:Z431"/>
    <mergeCell ref="Z432:Z433"/>
    <mergeCell ref="Z434:Z435"/>
    <mergeCell ref="Z436:Z437"/>
    <mergeCell ref="Z438:Z439"/>
    <mergeCell ref="Z440:Z441"/>
    <mergeCell ref="Z442:Z443"/>
    <mergeCell ref="Z444:Z445"/>
    <mergeCell ref="Z446:Z447"/>
    <mergeCell ref="Z448:Z449"/>
    <mergeCell ref="Z450:Z451"/>
    <mergeCell ref="Z452:Z453"/>
    <mergeCell ref="Z454:Z455"/>
    <mergeCell ref="Z456:Z457"/>
    <mergeCell ref="Z458:Z459"/>
    <mergeCell ref="Z460:Z461"/>
    <mergeCell ref="Z462:Z463"/>
    <mergeCell ref="Z464:Z465"/>
    <mergeCell ref="Z466:Z467"/>
    <mergeCell ref="Z468:Z469"/>
    <mergeCell ref="Z470:Z471"/>
    <mergeCell ref="Z472:Z473"/>
    <mergeCell ref="Z474:Z475"/>
    <mergeCell ref="Z476:Z477"/>
    <mergeCell ref="Z478:Z479"/>
    <mergeCell ref="Z480:Z481"/>
    <mergeCell ref="Z482:Z483"/>
    <mergeCell ref="Z484:Z485"/>
    <mergeCell ref="Z486:Z487"/>
    <mergeCell ref="Z488:Z489"/>
    <mergeCell ref="Z490:Z491"/>
    <mergeCell ref="Z492:Z493"/>
    <mergeCell ref="Z494:Z495"/>
    <mergeCell ref="Z496:Z497"/>
    <mergeCell ref="Z498:Z499"/>
    <mergeCell ref="Z500:Z501"/>
    <mergeCell ref="Z502:Z503"/>
    <mergeCell ref="Z504:Z505"/>
    <mergeCell ref="Z506:Z507"/>
    <mergeCell ref="Z508:Z509"/>
    <mergeCell ref="Z510:Z511"/>
    <mergeCell ref="Z512:Z513"/>
    <mergeCell ref="Z514:Z515"/>
    <mergeCell ref="Z516:Z517"/>
    <mergeCell ref="Z518:Z519"/>
    <mergeCell ref="Z520:Z521"/>
    <mergeCell ref="Z522:Z523"/>
    <mergeCell ref="Z524:Z525"/>
    <mergeCell ref="Z526:Z527"/>
    <mergeCell ref="Z528:Z529"/>
    <mergeCell ref="Z530:Z531"/>
    <mergeCell ref="Z532:Z533"/>
    <mergeCell ref="Z534:Z535"/>
    <mergeCell ref="Z536:Z537"/>
    <mergeCell ref="Z538:Z539"/>
    <mergeCell ref="Z540:Z541"/>
    <mergeCell ref="Z542:Z543"/>
    <mergeCell ref="Z544:Z545"/>
    <mergeCell ref="Z546:Z547"/>
    <mergeCell ref="Z548:Z549"/>
    <mergeCell ref="Z550:Z551"/>
    <mergeCell ref="Z552:Z553"/>
    <mergeCell ref="Z554:Z555"/>
    <mergeCell ref="Z556:Z557"/>
    <mergeCell ref="Z558:Z559"/>
    <mergeCell ref="Z560:Z561"/>
    <mergeCell ref="Z562:Z563"/>
    <mergeCell ref="Z564:Z56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A46:AA47"/>
    <mergeCell ref="AA48:AA49"/>
    <mergeCell ref="AA50:AA51"/>
    <mergeCell ref="AA52:AA53"/>
    <mergeCell ref="AA54:AA55"/>
    <mergeCell ref="AA56:AA57"/>
    <mergeCell ref="AA58:AA59"/>
    <mergeCell ref="AA60:AA61"/>
    <mergeCell ref="AA62:AA63"/>
    <mergeCell ref="AA64:AA65"/>
    <mergeCell ref="AA66:AA67"/>
    <mergeCell ref="AA68:AA69"/>
    <mergeCell ref="AA70:AA71"/>
    <mergeCell ref="AA72:AA73"/>
    <mergeCell ref="AA74:AA75"/>
    <mergeCell ref="AA76:AA77"/>
    <mergeCell ref="AA78:AA79"/>
    <mergeCell ref="AA80:AA81"/>
    <mergeCell ref="AA82:AA83"/>
    <mergeCell ref="AA84:AA85"/>
    <mergeCell ref="AA86:AA87"/>
    <mergeCell ref="AA88:AA89"/>
    <mergeCell ref="AA90:AA91"/>
    <mergeCell ref="AA92:AA93"/>
    <mergeCell ref="AA94:AA95"/>
    <mergeCell ref="AA96:AA97"/>
    <mergeCell ref="AA98:AA99"/>
    <mergeCell ref="AA100:AA101"/>
    <mergeCell ref="AA102:AA103"/>
    <mergeCell ref="AA104:AA105"/>
    <mergeCell ref="AA106:AA107"/>
    <mergeCell ref="AA108:AA109"/>
    <mergeCell ref="AA110:AA111"/>
    <mergeCell ref="AA112:AA113"/>
    <mergeCell ref="AA114:AA115"/>
    <mergeCell ref="AA116:AA117"/>
    <mergeCell ref="AA118:AA119"/>
    <mergeCell ref="AA120:AA121"/>
    <mergeCell ref="AA122:AA123"/>
    <mergeCell ref="AA124:AA125"/>
    <mergeCell ref="AA126:AA127"/>
    <mergeCell ref="AA128:AA129"/>
    <mergeCell ref="AA130:AA131"/>
    <mergeCell ref="AA132:AA133"/>
    <mergeCell ref="AA134:AA135"/>
    <mergeCell ref="AA136:AA137"/>
    <mergeCell ref="AA138:AA139"/>
    <mergeCell ref="AA140:AA141"/>
    <mergeCell ref="AA142:AA143"/>
    <mergeCell ref="AA144:AA145"/>
    <mergeCell ref="AA146:AA147"/>
    <mergeCell ref="AA148:AA149"/>
    <mergeCell ref="AA150:AA151"/>
    <mergeCell ref="AA152:AA153"/>
    <mergeCell ref="AA154:AA155"/>
    <mergeCell ref="AA156:AA157"/>
    <mergeCell ref="AA158:AA159"/>
    <mergeCell ref="AA160:AA161"/>
    <mergeCell ref="AA162:AA163"/>
    <mergeCell ref="AA164:AA165"/>
    <mergeCell ref="AA166:AA167"/>
    <mergeCell ref="AA168:AA169"/>
    <mergeCell ref="AA170:AA171"/>
    <mergeCell ref="AA172:AA173"/>
    <mergeCell ref="AA174:AA175"/>
    <mergeCell ref="AA176:AA177"/>
    <mergeCell ref="AA178:AA179"/>
    <mergeCell ref="AA180:AA181"/>
    <mergeCell ref="AA182:AA183"/>
    <mergeCell ref="AA184:AA185"/>
    <mergeCell ref="AA186:AA187"/>
    <mergeCell ref="AA188:AA189"/>
    <mergeCell ref="AA190:AA191"/>
    <mergeCell ref="AA192:AA193"/>
    <mergeCell ref="AA194:AA195"/>
    <mergeCell ref="AA196:AA197"/>
    <mergeCell ref="AA198:AA199"/>
    <mergeCell ref="AA200:AA201"/>
    <mergeCell ref="AA202:AA203"/>
    <mergeCell ref="AA204:AA205"/>
    <mergeCell ref="AA206:AA207"/>
    <mergeCell ref="AA208:AA209"/>
    <mergeCell ref="AA210:AA211"/>
    <mergeCell ref="AA212:AA213"/>
    <mergeCell ref="AA214:AA215"/>
    <mergeCell ref="AA216:AA217"/>
    <mergeCell ref="AA218:AA219"/>
    <mergeCell ref="AA220:AA221"/>
    <mergeCell ref="AA222:AA223"/>
    <mergeCell ref="AA224:AA225"/>
    <mergeCell ref="AA226:AA227"/>
    <mergeCell ref="AA228:AA229"/>
    <mergeCell ref="AA230:AA231"/>
    <mergeCell ref="AA232:AA233"/>
    <mergeCell ref="AA234:AA235"/>
    <mergeCell ref="AA236:AA237"/>
    <mergeCell ref="AA238:AA239"/>
    <mergeCell ref="AA240:AA241"/>
    <mergeCell ref="AA242:AA243"/>
    <mergeCell ref="AA244:AA245"/>
    <mergeCell ref="AA246:AA247"/>
    <mergeCell ref="AA248:AA249"/>
    <mergeCell ref="AA250:AA251"/>
    <mergeCell ref="AA252:AA253"/>
    <mergeCell ref="AA254:AA255"/>
    <mergeCell ref="AA256:AA257"/>
    <mergeCell ref="AA258:AA259"/>
    <mergeCell ref="AA260:AA261"/>
    <mergeCell ref="AA262:AA263"/>
    <mergeCell ref="AA264:AA265"/>
    <mergeCell ref="AA266:AA267"/>
    <mergeCell ref="AA268:AA269"/>
    <mergeCell ref="AA270:AA271"/>
    <mergeCell ref="AA272:AA273"/>
    <mergeCell ref="AA274:AA275"/>
    <mergeCell ref="AA276:AA277"/>
    <mergeCell ref="AA278:AA279"/>
    <mergeCell ref="AA280:AA281"/>
    <mergeCell ref="AA282:AA283"/>
    <mergeCell ref="AA284:AA285"/>
    <mergeCell ref="AA286:AA287"/>
    <mergeCell ref="AA288:AA289"/>
    <mergeCell ref="AA290:AA291"/>
    <mergeCell ref="AA292:AA293"/>
    <mergeCell ref="AA294:AA295"/>
    <mergeCell ref="AA296:AA297"/>
    <mergeCell ref="AA298:AA299"/>
    <mergeCell ref="AA300:AA301"/>
    <mergeCell ref="AA302:AA303"/>
    <mergeCell ref="AA304:AA305"/>
    <mergeCell ref="AA306:AA307"/>
    <mergeCell ref="AA308:AA309"/>
    <mergeCell ref="AA310:AA311"/>
    <mergeCell ref="AA312:AA313"/>
    <mergeCell ref="AA314:AA315"/>
    <mergeCell ref="AA316:AA317"/>
    <mergeCell ref="AA318:AA319"/>
    <mergeCell ref="AA320:AA321"/>
    <mergeCell ref="AA322:AA323"/>
    <mergeCell ref="AA324:AA325"/>
    <mergeCell ref="AA326:AA327"/>
    <mergeCell ref="AA328:AA329"/>
    <mergeCell ref="AA330:AA331"/>
    <mergeCell ref="AA332:AA333"/>
    <mergeCell ref="AA334:AA335"/>
    <mergeCell ref="AA336:AA337"/>
    <mergeCell ref="AA338:AA339"/>
    <mergeCell ref="AA340:AA341"/>
    <mergeCell ref="AA342:AA343"/>
    <mergeCell ref="AA344:AA345"/>
    <mergeCell ref="AA346:AA347"/>
    <mergeCell ref="AA348:AA349"/>
    <mergeCell ref="AA350:AA351"/>
    <mergeCell ref="AA352:AA353"/>
    <mergeCell ref="AA354:AA355"/>
    <mergeCell ref="AA356:AA357"/>
    <mergeCell ref="AA358:AA359"/>
    <mergeCell ref="AA360:AA361"/>
    <mergeCell ref="AA362:AA363"/>
    <mergeCell ref="AA364:AA365"/>
    <mergeCell ref="AA366:AA367"/>
    <mergeCell ref="AA368:AA369"/>
    <mergeCell ref="AA370:AA371"/>
    <mergeCell ref="AA372:AA373"/>
    <mergeCell ref="AA374:AA375"/>
    <mergeCell ref="AA376:AA377"/>
    <mergeCell ref="AA378:AA379"/>
    <mergeCell ref="AA380:AA381"/>
    <mergeCell ref="AA382:AA383"/>
    <mergeCell ref="AA384:AA385"/>
    <mergeCell ref="AA386:AA387"/>
    <mergeCell ref="AA388:AA389"/>
    <mergeCell ref="AA390:AA391"/>
    <mergeCell ref="AA392:AA393"/>
    <mergeCell ref="AA394:AA395"/>
    <mergeCell ref="AA396:AA397"/>
    <mergeCell ref="AA398:AA399"/>
    <mergeCell ref="AA400:AA401"/>
    <mergeCell ref="AA402:AA403"/>
    <mergeCell ref="AA404:AA405"/>
    <mergeCell ref="AA406:AA407"/>
    <mergeCell ref="AA408:AA409"/>
    <mergeCell ref="AA410:AA411"/>
    <mergeCell ref="AA412:AA413"/>
    <mergeCell ref="AA414:AA415"/>
    <mergeCell ref="AA416:AA417"/>
    <mergeCell ref="AA418:AA419"/>
    <mergeCell ref="AA420:AA421"/>
    <mergeCell ref="AA422:AA423"/>
    <mergeCell ref="AA424:AA425"/>
    <mergeCell ref="AA426:AA427"/>
    <mergeCell ref="AA428:AA429"/>
    <mergeCell ref="AA430:AA431"/>
    <mergeCell ref="AA432:AA433"/>
    <mergeCell ref="AA434:AA435"/>
    <mergeCell ref="AA436:AA437"/>
    <mergeCell ref="AA438:AA439"/>
    <mergeCell ref="AA440:AA441"/>
    <mergeCell ref="AA442:AA443"/>
    <mergeCell ref="AA444:AA445"/>
    <mergeCell ref="AA446:AA447"/>
    <mergeCell ref="AA448:AA449"/>
    <mergeCell ref="AA450:AA451"/>
    <mergeCell ref="AA452:AA453"/>
    <mergeCell ref="AA454:AA455"/>
    <mergeCell ref="AA456:AA457"/>
    <mergeCell ref="AA458:AA459"/>
    <mergeCell ref="AA460:AA461"/>
    <mergeCell ref="AA462:AA463"/>
    <mergeCell ref="AA464:AA465"/>
    <mergeCell ref="AA466:AA467"/>
    <mergeCell ref="AA468:AA469"/>
    <mergeCell ref="AA470:AA471"/>
    <mergeCell ref="AA472:AA473"/>
    <mergeCell ref="AA474:AA475"/>
    <mergeCell ref="AA476:AA477"/>
    <mergeCell ref="AA478:AA479"/>
    <mergeCell ref="AA480:AA481"/>
    <mergeCell ref="AA482:AA483"/>
    <mergeCell ref="AA484:AA485"/>
    <mergeCell ref="AA486:AA487"/>
    <mergeCell ref="AA488:AA489"/>
    <mergeCell ref="AA490:AA491"/>
    <mergeCell ref="AA492:AA493"/>
    <mergeCell ref="AA494:AA495"/>
    <mergeCell ref="AA496:AA497"/>
    <mergeCell ref="AA498:AA499"/>
    <mergeCell ref="AA500:AA501"/>
    <mergeCell ref="AA502:AA503"/>
    <mergeCell ref="AA504:AA505"/>
    <mergeCell ref="AA506:AA507"/>
    <mergeCell ref="AA508:AA509"/>
    <mergeCell ref="AA510:AA511"/>
    <mergeCell ref="AA512:AA513"/>
    <mergeCell ref="AA514:AA515"/>
    <mergeCell ref="AA516:AA517"/>
    <mergeCell ref="AA518:AA519"/>
    <mergeCell ref="AA520:AA521"/>
    <mergeCell ref="AA522:AA523"/>
    <mergeCell ref="AA524:AA525"/>
    <mergeCell ref="AA526:AA527"/>
    <mergeCell ref="AA528:AA529"/>
    <mergeCell ref="AA530:AA531"/>
    <mergeCell ref="AA532:AA533"/>
    <mergeCell ref="AA534:AA535"/>
    <mergeCell ref="AA536:AA537"/>
    <mergeCell ref="AA538:AA539"/>
    <mergeCell ref="AA540:AA541"/>
    <mergeCell ref="AA542:AA543"/>
    <mergeCell ref="AA544:AA545"/>
    <mergeCell ref="AA546:AA547"/>
    <mergeCell ref="AA548:AA549"/>
    <mergeCell ref="AA550:AA551"/>
    <mergeCell ref="AA552:AA553"/>
    <mergeCell ref="AA554:AA555"/>
    <mergeCell ref="AA556:AA557"/>
    <mergeCell ref="AA558:AA559"/>
    <mergeCell ref="AA560:AA561"/>
    <mergeCell ref="AA562:AA563"/>
    <mergeCell ref="AA564:AA565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B46:AB47"/>
    <mergeCell ref="AB48:AB49"/>
    <mergeCell ref="AB50:AB51"/>
    <mergeCell ref="AB52:AB53"/>
    <mergeCell ref="AB54:AB55"/>
    <mergeCell ref="AB56:AB57"/>
    <mergeCell ref="AB58:AB59"/>
    <mergeCell ref="AB60:AB61"/>
    <mergeCell ref="AB62:AB63"/>
    <mergeCell ref="AB64:AB65"/>
    <mergeCell ref="AB66:AB67"/>
    <mergeCell ref="AB68:AB69"/>
    <mergeCell ref="AB70:AB71"/>
    <mergeCell ref="AB72:AB73"/>
    <mergeCell ref="AB74:AB75"/>
    <mergeCell ref="AB76:AB77"/>
    <mergeCell ref="AB78:AB79"/>
    <mergeCell ref="AB80:AB81"/>
    <mergeCell ref="AB82:AB83"/>
    <mergeCell ref="AB84:AB85"/>
    <mergeCell ref="AB86:AB87"/>
    <mergeCell ref="AB88:AB89"/>
    <mergeCell ref="AB90:AB91"/>
    <mergeCell ref="AB92:AB93"/>
    <mergeCell ref="AB94:AB95"/>
    <mergeCell ref="AB96:AB97"/>
    <mergeCell ref="AB98:AB99"/>
    <mergeCell ref="AB100:AB101"/>
    <mergeCell ref="AB102:AB103"/>
    <mergeCell ref="AB104:AB105"/>
    <mergeCell ref="AB106:AB107"/>
    <mergeCell ref="AB108:AB109"/>
    <mergeCell ref="AB110:AB111"/>
    <mergeCell ref="AB112:AB113"/>
    <mergeCell ref="AB114:AB115"/>
    <mergeCell ref="AB116:AB117"/>
    <mergeCell ref="AB118:AB119"/>
    <mergeCell ref="AB120:AB121"/>
    <mergeCell ref="AB122:AB123"/>
    <mergeCell ref="AB124:AB125"/>
    <mergeCell ref="AB126:AB127"/>
    <mergeCell ref="AB128:AB129"/>
    <mergeCell ref="AB130:AB131"/>
    <mergeCell ref="AB132:AB133"/>
    <mergeCell ref="AB134:AB135"/>
    <mergeCell ref="AB136:AB137"/>
    <mergeCell ref="AB138:AB139"/>
    <mergeCell ref="AB140:AB141"/>
    <mergeCell ref="AB142:AB143"/>
    <mergeCell ref="AB144:AB145"/>
    <mergeCell ref="AB146:AB147"/>
    <mergeCell ref="AB148:AB149"/>
    <mergeCell ref="AB150:AB151"/>
    <mergeCell ref="AB152:AB153"/>
    <mergeCell ref="AB154:AB155"/>
    <mergeCell ref="AB156:AB157"/>
    <mergeCell ref="AB158:AB159"/>
    <mergeCell ref="AB160:AB161"/>
    <mergeCell ref="AB162:AB163"/>
    <mergeCell ref="AB164:AB165"/>
    <mergeCell ref="AB166:AB167"/>
    <mergeCell ref="AB168:AB169"/>
    <mergeCell ref="AB170:AB171"/>
    <mergeCell ref="AB172:AB173"/>
    <mergeCell ref="AB174:AB175"/>
    <mergeCell ref="AB176:AB177"/>
    <mergeCell ref="AB178:AB179"/>
    <mergeCell ref="AB180:AB181"/>
    <mergeCell ref="AB182:AB183"/>
    <mergeCell ref="AB184:AB185"/>
    <mergeCell ref="AB186:AB187"/>
    <mergeCell ref="AB188:AB189"/>
    <mergeCell ref="AB190:AB191"/>
    <mergeCell ref="AB192:AB193"/>
    <mergeCell ref="AB194:AB195"/>
    <mergeCell ref="AB196:AB197"/>
    <mergeCell ref="AB198:AB199"/>
    <mergeCell ref="AB200:AB201"/>
    <mergeCell ref="AB202:AB203"/>
    <mergeCell ref="AB204:AB205"/>
    <mergeCell ref="AB206:AB207"/>
    <mergeCell ref="AB208:AB209"/>
    <mergeCell ref="AB210:AB211"/>
    <mergeCell ref="AB212:AB213"/>
    <mergeCell ref="AB214:AB215"/>
    <mergeCell ref="AB216:AB217"/>
    <mergeCell ref="AB218:AB219"/>
    <mergeCell ref="AB220:AB221"/>
    <mergeCell ref="AB222:AB223"/>
    <mergeCell ref="AB224:AB225"/>
    <mergeCell ref="AB226:AB227"/>
    <mergeCell ref="AB228:AB229"/>
    <mergeCell ref="AB230:AB231"/>
    <mergeCell ref="AB232:AB233"/>
    <mergeCell ref="AB234:AB235"/>
    <mergeCell ref="AB236:AB237"/>
    <mergeCell ref="AB238:AB239"/>
    <mergeCell ref="AB240:AB241"/>
    <mergeCell ref="AB242:AB243"/>
    <mergeCell ref="AB244:AB245"/>
    <mergeCell ref="AB246:AB247"/>
    <mergeCell ref="AB248:AB249"/>
    <mergeCell ref="AB250:AB251"/>
    <mergeCell ref="AB252:AB253"/>
    <mergeCell ref="AB254:AB255"/>
    <mergeCell ref="AB256:AB257"/>
    <mergeCell ref="AB258:AB259"/>
    <mergeCell ref="AB260:AB261"/>
    <mergeCell ref="AB262:AB263"/>
    <mergeCell ref="AB264:AB265"/>
    <mergeCell ref="AB266:AB267"/>
    <mergeCell ref="AB268:AB269"/>
    <mergeCell ref="AB270:AB271"/>
    <mergeCell ref="AB272:AB273"/>
    <mergeCell ref="AB274:AB275"/>
    <mergeCell ref="AB276:AB277"/>
    <mergeCell ref="AB278:AB279"/>
    <mergeCell ref="AB280:AB281"/>
    <mergeCell ref="AB282:AB283"/>
    <mergeCell ref="AB284:AB285"/>
    <mergeCell ref="AB286:AB287"/>
    <mergeCell ref="AB288:AB289"/>
    <mergeCell ref="AB290:AB291"/>
    <mergeCell ref="AB292:AB293"/>
    <mergeCell ref="AB294:AB295"/>
    <mergeCell ref="AB296:AB297"/>
    <mergeCell ref="AB298:AB299"/>
    <mergeCell ref="AB300:AB301"/>
    <mergeCell ref="AB302:AB303"/>
    <mergeCell ref="AB304:AB305"/>
    <mergeCell ref="AB306:AB307"/>
    <mergeCell ref="AB308:AB309"/>
    <mergeCell ref="AB310:AB311"/>
    <mergeCell ref="AB312:AB313"/>
    <mergeCell ref="AB314:AB315"/>
    <mergeCell ref="AB316:AB317"/>
    <mergeCell ref="AB318:AB319"/>
    <mergeCell ref="AB320:AB321"/>
    <mergeCell ref="AB322:AB323"/>
    <mergeCell ref="AB324:AB325"/>
    <mergeCell ref="AB326:AB327"/>
    <mergeCell ref="AB328:AB329"/>
    <mergeCell ref="AB330:AB331"/>
    <mergeCell ref="AB332:AB333"/>
    <mergeCell ref="AB334:AB335"/>
    <mergeCell ref="AB336:AB337"/>
    <mergeCell ref="AB338:AB339"/>
    <mergeCell ref="AB340:AB341"/>
    <mergeCell ref="AB342:AB343"/>
    <mergeCell ref="AB344:AB345"/>
    <mergeCell ref="AB346:AB347"/>
    <mergeCell ref="AB348:AB349"/>
    <mergeCell ref="AB350:AB351"/>
    <mergeCell ref="AB352:AB353"/>
    <mergeCell ref="AB354:AB355"/>
    <mergeCell ref="AB356:AB357"/>
    <mergeCell ref="AB358:AB359"/>
    <mergeCell ref="AB360:AB361"/>
    <mergeCell ref="AB362:AB363"/>
    <mergeCell ref="AB364:AB365"/>
    <mergeCell ref="AB366:AB367"/>
    <mergeCell ref="AB368:AB369"/>
    <mergeCell ref="AB370:AB371"/>
    <mergeCell ref="AB372:AB373"/>
    <mergeCell ref="AB374:AB375"/>
    <mergeCell ref="AB376:AB377"/>
    <mergeCell ref="AB378:AB379"/>
    <mergeCell ref="AB380:AB381"/>
    <mergeCell ref="AB382:AB383"/>
    <mergeCell ref="AB384:AB385"/>
    <mergeCell ref="AB386:AB387"/>
    <mergeCell ref="AB388:AB389"/>
    <mergeCell ref="AB390:AB391"/>
    <mergeCell ref="AB392:AB393"/>
    <mergeCell ref="AB394:AB395"/>
    <mergeCell ref="AB396:AB397"/>
    <mergeCell ref="AB398:AB399"/>
    <mergeCell ref="AB400:AB401"/>
    <mergeCell ref="AB402:AB403"/>
    <mergeCell ref="AB404:AB405"/>
    <mergeCell ref="AB406:AB407"/>
    <mergeCell ref="AB408:AB409"/>
    <mergeCell ref="AB410:AB411"/>
    <mergeCell ref="AB412:AB413"/>
    <mergeCell ref="AB414:AB415"/>
    <mergeCell ref="AB416:AB417"/>
    <mergeCell ref="AB418:AB419"/>
    <mergeCell ref="AB420:AB421"/>
    <mergeCell ref="AB422:AB423"/>
    <mergeCell ref="AB424:AB425"/>
    <mergeCell ref="AB426:AB427"/>
    <mergeCell ref="AB428:AB429"/>
    <mergeCell ref="AB430:AB431"/>
    <mergeCell ref="AB432:AB433"/>
    <mergeCell ref="AB434:AB435"/>
    <mergeCell ref="AB436:AB437"/>
    <mergeCell ref="AB438:AB439"/>
    <mergeCell ref="AB440:AB441"/>
    <mergeCell ref="AB442:AB443"/>
    <mergeCell ref="AB444:AB445"/>
    <mergeCell ref="AB446:AB447"/>
    <mergeCell ref="AB448:AB449"/>
    <mergeCell ref="AB450:AB451"/>
    <mergeCell ref="AB452:AB453"/>
    <mergeCell ref="AB454:AB455"/>
    <mergeCell ref="AB456:AB457"/>
    <mergeCell ref="AB458:AB459"/>
    <mergeCell ref="AB460:AB461"/>
    <mergeCell ref="AB462:AB463"/>
    <mergeCell ref="AB464:AB465"/>
    <mergeCell ref="AB466:AB467"/>
    <mergeCell ref="AB468:AB469"/>
    <mergeCell ref="AB470:AB471"/>
    <mergeCell ref="AB472:AB473"/>
    <mergeCell ref="AB474:AB475"/>
    <mergeCell ref="AB476:AB477"/>
    <mergeCell ref="AB478:AB479"/>
    <mergeCell ref="AB480:AB481"/>
    <mergeCell ref="AB482:AB483"/>
    <mergeCell ref="AB484:AB485"/>
    <mergeCell ref="AB486:AB487"/>
    <mergeCell ref="AB488:AB489"/>
    <mergeCell ref="AB490:AB491"/>
    <mergeCell ref="AB492:AB493"/>
    <mergeCell ref="AB494:AB495"/>
    <mergeCell ref="AB496:AB497"/>
    <mergeCell ref="AB498:AB499"/>
    <mergeCell ref="AB500:AB501"/>
    <mergeCell ref="AB502:AB503"/>
    <mergeCell ref="AB504:AB505"/>
    <mergeCell ref="AB506:AB507"/>
    <mergeCell ref="AB508:AB509"/>
    <mergeCell ref="AB510:AB511"/>
    <mergeCell ref="AB512:AB513"/>
    <mergeCell ref="AB514:AB515"/>
    <mergeCell ref="AB516:AB517"/>
    <mergeCell ref="AB518:AB519"/>
    <mergeCell ref="AB520:AB521"/>
    <mergeCell ref="AB522:AB523"/>
    <mergeCell ref="AB524:AB525"/>
    <mergeCell ref="AB526:AB527"/>
    <mergeCell ref="AB528:AB529"/>
    <mergeCell ref="AB530:AB531"/>
    <mergeCell ref="AB532:AB533"/>
    <mergeCell ref="AB534:AB535"/>
    <mergeCell ref="AB536:AB537"/>
    <mergeCell ref="AB538:AB539"/>
    <mergeCell ref="AB540:AB541"/>
    <mergeCell ref="AB542:AB543"/>
    <mergeCell ref="AB544:AB545"/>
    <mergeCell ref="AB546:AB547"/>
    <mergeCell ref="AB548:AB549"/>
    <mergeCell ref="AB550:AB551"/>
    <mergeCell ref="AB552:AB553"/>
    <mergeCell ref="AB554:AB555"/>
    <mergeCell ref="AB556:AB557"/>
    <mergeCell ref="AB558:AB559"/>
    <mergeCell ref="AB560:AB561"/>
    <mergeCell ref="AB562:AB563"/>
    <mergeCell ref="AB564:AB565"/>
    <mergeCell ref="AC24:AC25"/>
    <mergeCell ref="AC26:AC27"/>
    <mergeCell ref="AC28:AC29"/>
    <mergeCell ref="AC30:AC31"/>
    <mergeCell ref="AC32:AC33"/>
    <mergeCell ref="AC34:AC35"/>
    <mergeCell ref="AC36:AC37"/>
    <mergeCell ref="AC38:AC39"/>
    <mergeCell ref="AC40:AC41"/>
    <mergeCell ref="AC42:AC43"/>
    <mergeCell ref="AC44:AC45"/>
    <mergeCell ref="AC46:AC47"/>
    <mergeCell ref="AC48:AC49"/>
    <mergeCell ref="AC50:AC51"/>
    <mergeCell ref="AC52:AC53"/>
    <mergeCell ref="AC54:AC55"/>
    <mergeCell ref="AC56:AC57"/>
    <mergeCell ref="AC58:AC59"/>
    <mergeCell ref="AC60:AC61"/>
    <mergeCell ref="AC62:AC63"/>
    <mergeCell ref="AC64:AC65"/>
    <mergeCell ref="AC66:AC67"/>
    <mergeCell ref="AC68:AC69"/>
    <mergeCell ref="AC70:AC71"/>
    <mergeCell ref="AC72:AC73"/>
    <mergeCell ref="AC74:AC75"/>
    <mergeCell ref="AC76:AC77"/>
    <mergeCell ref="AC78:AC79"/>
    <mergeCell ref="AC80:AC81"/>
    <mergeCell ref="AC82:AC83"/>
    <mergeCell ref="AC84:AC85"/>
    <mergeCell ref="AC86:AC87"/>
    <mergeCell ref="AC88:AC89"/>
    <mergeCell ref="AC90:AC91"/>
    <mergeCell ref="AC92:AC93"/>
    <mergeCell ref="AC94:AC95"/>
    <mergeCell ref="AC96:AC97"/>
    <mergeCell ref="AC98:AC99"/>
    <mergeCell ref="AC100:AC101"/>
    <mergeCell ref="AC102:AC103"/>
    <mergeCell ref="AC104:AC105"/>
    <mergeCell ref="AC106:AC107"/>
    <mergeCell ref="AC108:AC109"/>
    <mergeCell ref="AC110:AC111"/>
    <mergeCell ref="AC112:AC113"/>
    <mergeCell ref="AC114:AC115"/>
    <mergeCell ref="AC116:AC117"/>
    <mergeCell ref="AC118:AC119"/>
    <mergeCell ref="AC120:AC121"/>
    <mergeCell ref="AC122:AC123"/>
    <mergeCell ref="AC124:AC125"/>
    <mergeCell ref="AC126:AC127"/>
    <mergeCell ref="AC128:AC129"/>
    <mergeCell ref="AC130:AC131"/>
    <mergeCell ref="AC132:AC133"/>
    <mergeCell ref="AC134:AC135"/>
    <mergeCell ref="AC136:AC137"/>
    <mergeCell ref="AC138:AC139"/>
    <mergeCell ref="AC140:AC141"/>
    <mergeCell ref="AC142:AC143"/>
    <mergeCell ref="AC144:AC145"/>
    <mergeCell ref="AC146:AC147"/>
    <mergeCell ref="AC148:AC149"/>
    <mergeCell ref="AC150:AC151"/>
    <mergeCell ref="AC152:AC153"/>
    <mergeCell ref="AC154:AC155"/>
    <mergeCell ref="AC156:AC157"/>
    <mergeCell ref="AC158:AC159"/>
    <mergeCell ref="AC160:AC161"/>
    <mergeCell ref="AC162:AC163"/>
    <mergeCell ref="AC164:AC165"/>
    <mergeCell ref="AC166:AC167"/>
    <mergeCell ref="AC168:AC169"/>
    <mergeCell ref="AC170:AC171"/>
    <mergeCell ref="AC172:AC173"/>
    <mergeCell ref="AC174:AC175"/>
    <mergeCell ref="AC176:AC177"/>
    <mergeCell ref="AC178:AC179"/>
    <mergeCell ref="AC180:AC181"/>
    <mergeCell ref="AC182:AC183"/>
    <mergeCell ref="AC184:AC185"/>
    <mergeCell ref="AC186:AC187"/>
    <mergeCell ref="AC188:AC189"/>
    <mergeCell ref="AC190:AC191"/>
    <mergeCell ref="AC192:AC193"/>
    <mergeCell ref="AC194:AC195"/>
    <mergeCell ref="AC196:AC197"/>
    <mergeCell ref="AC198:AC199"/>
    <mergeCell ref="AC200:AC201"/>
    <mergeCell ref="AC202:AC203"/>
    <mergeCell ref="AC204:AC205"/>
    <mergeCell ref="AC206:AC207"/>
    <mergeCell ref="AC208:AC209"/>
    <mergeCell ref="AC210:AC211"/>
    <mergeCell ref="AC212:AC213"/>
    <mergeCell ref="AC214:AC215"/>
    <mergeCell ref="AC216:AC217"/>
    <mergeCell ref="AC218:AC219"/>
    <mergeCell ref="AC220:AC221"/>
    <mergeCell ref="AC222:AC223"/>
    <mergeCell ref="AC224:AC225"/>
    <mergeCell ref="AC226:AC227"/>
    <mergeCell ref="AC228:AC229"/>
    <mergeCell ref="AC230:AC231"/>
    <mergeCell ref="AC232:AC233"/>
    <mergeCell ref="AC234:AC235"/>
    <mergeCell ref="AC236:AC237"/>
    <mergeCell ref="AC238:AC239"/>
    <mergeCell ref="AC240:AC241"/>
    <mergeCell ref="AC242:AC243"/>
    <mergeCell ref="AC244:AC245"/>
    <mergeCell ref="AC246:AC247"/>
    <mergeCell ref="AC248:AC249"/>
    <mergeCell ref="AC250:AC251"/>
    <mergeCell ref="AC252:AC253"/>
    <mergeCell ref="AC254:AC255"/>
    <mergeCell ref="AC256:AC257"/>
    <mergeCell ref="AC258:AC259"/>
    <mergeCell ref="AC260:AC261"/>
    <mergeCell ref="AC262:AC263"/>
    <mergeCell ref="AC264:AC265"/>
    <mergeCell ref="AC266:AC267"/>
    <mergeCell ref="AC268:AC269"/>
    <mergeCell ref="AC270:AC271"/>
    <mergeCell ref="AC272:AC273"/>
    <mergeCell ref="AC274:AC275"/>
    <mergeCell ref="AC276:AC277"/>
    <mergeCell ref="AC278:AC279"/>
    <mergeCell ref="AC280:AC281"/>
    <mergeCell ref="AC282:AC283"/>
    <mergeCell ref="AC284:AC285"/>
    <mergeCell ref="AC286:AC287"/>
    <mergeCell ref="AC288:AC289"/>
    <mergeCell ref="AC290:AC291"/>
    <mergeCell ref="AC292:AC293"/>
    <mergeCell ref="AC294:AC295"/>
    <mergeCell ref="AC296:AC297"/>
    <mergeCell ref="AC298:AC299"/>
    <mergeCell ref="AC300:AC301"/>
    <mergeCell ref="AC302:AC303"/>
    <mergeCell ref="AC304:AC305"/>
    <mergeCell ref="AC306:AC307"/>
    <mergeCell ref="AC308:AC309"/>
    <mergeCell ref="AC310:AC311"/>
    <mergeCell ref="AC312:AC313"/>
    <mergeCell ref="AC314:AC315"/>
    <mergeCell ref="AC316:AC317"/>
    <mergeCell ref="AC318:AC319"/>
    <mergeCell ref="AC320:AC321"/>
    <mergeCell ref="AC322:AC323"/>
    <mergeCell ref="AC324:AC325"/>
    <mergeCell ref="AC326:AC327"/>
    <mergeCell ref="AC328:AC329"/>
    <mergeCell ref="AC330:AC331"/>
    <mergeCell ref="AC332:AC333"/>
    <mergeCell ref="AC334:AC335"/>
    <mergeCell ref="AC336:AC337"/>
    <mergeCell ref="AC338:AC339"/>
    <mergeCell ref="AC340:AC341"/>
    <mergeCell ref="AC342:AC343"/>
    <mergeCell ref="AC344:AC345"/>
    <mergeCell ref="AC346:AC347"/>
    <mergeCell ref="AC348:AC349"/>
    <mergeCell ref="AC350:AC351"/>
    <mergeCell ref="AC352:AC353"/>
    <mergeCell ref="AC354:AC355"/>
    <mergeCell ref="AC356:AC357"/>
    <mergeCell ref="AC358:AC359"/>
    <mergeCell ref="AC360:AC361"/>
    <mergeCell ref="AC362:AC363"/>
    <mergeCell ref="AC364:AC365"/>
    <mergeCell ref="AC366:AC367"/>
    <mergeCell ref="AC368:AC369"/>
    <mergeCell ref="AC370:AC371"/>
    <mergeCell ref="AC372:AC373"/>
    <mergeCell ref="AC374:AC375"/>
    <mergeCell ref="AC376:AC377"/>
    <mergeCell ref="AC378:AC379"/>
    <mergeCell ref="AC380:AC381"/>
    <mergeCell ref="AC382:AC383"/>
    <mergeCell ref="AC384:AC385"/>
    <mergeCell ref="AC386:AC387"/>
    <mergeCell ref="AC388:AC389"/>
    <mergeCell ref="AC390:AC391"/>
    <mergeCell ref="AC392:AC393"/>
    <mergeCell ref="AC394:AC395"/>
    <mergeCell ref="AC396:AC397"/>
    <mergeCell ref="AC398:AC399"/>
    <mergeCell ref="AC400:AC401"/>
    <mergeCell ref="AC402:AC403"/>
    <mergeCell ref="AC404:AC405"/>
    <mergeCell ref="AC406:AC407"/>
    <mergeCell ref="AC408:AC409"/>
    <mergeCell ref="AC410:AC411"/>
    <mergeCell ref="AC412:AC413"/>
    <mergeCell ref="AC414:AC415"/>
    <mergeCell ref="AC416:AC417"/>
    <mergeCell ref="AC418:AC419"/>
    <mergeCell ref="AC420:AC421"/>
    <mergeCell ref="AC422:AC423"/>
    <mergeCell ref="AC424:AC425"/>
    <mergeCell ref="AC426:AC427"/>
    <mergeCell ref="AC428:AC429"/>
    <mergeCell ref="AC430:AC431"/>
    <mergeCell ref="AC432:AC433"/>
    <mergeCell ref="AC434:AC435"/>
    <mergeCell ref="AC436:AC437"/>
    <mergeCell ref="AC438:AC439"/>
    <mergeCell ref="AC440:AC441"/>
    <mergeCell ref="AC442:AC443"/>
    <mergeCell ref="AC444:AC445"/>
    <mergeCell ref="AC446:AC447"/>
    <mergeCell ref="AC448:AC449"/>
    <mergeCell ref="AC450:AC451"/>
    <mergeCell ref="AC452:AC453"/>
    <mergeCell ref="AC454:AC455"/>
    <mergeCell ref="AC456:AC457"/>
    <mergeCell ref="AC458:AC459"/>
    <mergeCell ref="AC460:AC461"/>
    <mergeCell ref="AC462:AC463"/>
    <mergeCell ref="AC464:AC465"/>
    <mergeCell ref="AC466:AC467"/>
    <mergeCell ref="AC468:AC469"/>
    <mergeCell ref="AC470:AC471"/>
    <mergeCell ref="AC472:AC473"/>
    <mergeCell ref="AC474:AC475"/>
    <mergeCell ref="AC476:AC477"/>
    <mergeCell ref="AC478:AC479"/>
    <mergeCell ref="AC480:AC481"/>
    <mergeCell ref="AC482:AC483"/>
    <mergeCell ref="AC484:AC485"/>
    <mergeCell ref="AC486:AC487"/>
    <mergeCell ref="AC488:AC489"/>
    <mergeCell ref="AC490:AC491"/>
    <mergeCell ref="AC492:AC493"/>
    <mergeCell ref="AC494:AC495"/>
    <mergeCell ref="AC496:AC497"/>
    <mergeCell ref="AC498:AC499"/>
    <mergeCell ref="AC500:AC501"/>
    <mergeCell ref="AC502:AC503"/>
    <mergeCell ref="AC504:AC505"/>
    <mergeCell ref="AC506:AC507"/>
    <mergeCell ref="AC508:AC509"/>
    <mergeCell ref="AC510:AC511"/>
    <mergeCell ref="AC512:AC513"/>
    <mergeCell ref="AC514:AC515"/>
    <mergeCell ref="AC516:AC517"/>
    <mergeCell ref="AC518:AC519"/>
    <mergeCell ref="AC520:AC521"/>
    <mergeCell ref="AC522:AC523"/>
    <mergeCell ref="AC524:AC525"/>
    <mergeCell ref="AC526:AC527"/>
    <mergeCell ref="AC528:AC529"/>
    <mergeCell ref="AC530:AC531"/>
    <mergeCell ref="AC532:AC533"/>
    <mergeCell ref="AC534:AC535"/>
    <mergeCell ref="AC536:AC537"/>
    <mergeCell ref="AC538:AC539"/>
    <mergeCell ref="AC540:AC541"/>
    <mergeCell ref="AC542:AC543"/>
    <mergeCell ref="AC544:AC545"/>
    <mergeCell ref="AC546:AC547"/>
    <mergeCell ref="AC548:AC549"/>
    <mergeCell ref="AC550:AC551"/>
    <mergeCell ref="AC552:AC553"/>
    <mergeCell ref="AC554:AC555"/>
    <mergeCell ref="AC556:AC557"/>
    <mergeCell ref="AC558:AC559"/>
    <mergeCell ref="AC560:AC561"/>
    <mergeCell ref="AC562:AC563"/>
    <mergeCell ref="AC564:AC565"/>
    <mergeCell ref="AD24:AD25"/>
    <mergeCell ref="AD26:AD27"/>
    <mergeCell ref="AD28:AD29"/>
    <mergeCell ref="AD30:AD31"/>
    <mergeCell ref="AD32:AD33"/>
    <mergeCell ref="AD34:AD35"/>
    <mergeCell ref="AD36:AD37"/>
    <mergeCell ref="AD38:AD39"/>
    <mergeCell ref="AD40:AD41"/>
    <mergeCell ref="AD42:AD43"/>
    <mergeCell ref="AD44:AD45"/>
    <mergeCell ref="AD46:AD47"/>
    <mergeCell ref="AD48:AD49"/>
    <mergeCell ref="AD50:AD51"/>
    <mergeCell ref="AD52:AD53"/>
    <mergeCell ref="AD54:AD55"/>
    <mergeCell ref="AD56:AD57"/>
    <mergeCell ref="AD58:AD59"/>
    <mergeCell ref="AD60:AD61"/>
    <mergeCell ref="AD62:AD63"/>
    <mergeCell ref="AD64:AD65"/>
    <mergeCell ref="AD66:AD67"/>
    <mergeCell ref="AD68:AD69"/>
    <mergeCell ref="AD70:AD71"/>
    <mergeCell ref="AD72:AD73"/>
    <mergeCell ref="AD74:AD75"/>
    <mergeCell ref="AD76:AD77"/>
    <mergeCell ref="AD78:AD79"/>
    <mergeCell ref="AD80:AD81"/>
    <mergeCell ref="AD82:AD83"/>
    <mergeCell ref="AD84:AD85"/>
    <mergeCell ref="AD86:AD87"/>
    <mergeCell ref="AD88:AD89"/>
    <mergeCell ref="AD90:AD91"/>
    <mergeCell ref="AD92:AD93"/>
    <mergeCell ref="AD94:AD95"/>
    <mergeCell ref="AD96:AD97"/>
    <mergeCell ref="AD98:AD99"/>
    <mergeCell ref="AD100:AD101"/>
    <mergeCell ref="AD102:AD103"/>
    <mergeCell ref="AD104:AD105"/>
    <mergeCell ref="AD106:AD107"/>
    <mergeCell ref="AD108:AD109"/>
    <mergeCell ref="AD110:AD111"/>
    <mergeCell ref="AD112:AD113"/>
    <mergeCell ref="AD114:AD115"/>
    <mergeCell ref="AD116:AD117"/>
    <mergeCell ref="AD118:AD119"/>
    <mergeCell ref="AD120:AD121"/>
    <mergeCell ref="AD122:AD123"/>
    <mergeCell ref="AD124:AD125"/>
    <mergeCell ref="AD126:AD127"/>
    <mergeCell ref="AD128:AD129"/>
    <mergeCell ref="AD130:AD131"/>
    <mergeCell ref="AD132:AD133"/>
    <mergeCell ref="AD134:AD135"/>
    <mergeCell ref="AD136:AD137"/>
    <mergeCell ref="AD138:AD139"/>
    <mergeCell ref="AD140:AD141"/>
    <mergeCell ref="AD142:AD143"/>
    <mergeCell ref="AD144:AD145"/>
    <mergeCell ref="AD146:AD147"/>
    <mergeCell ref="AD148:AD149"/>
    <mergeCell ref="AD150:AD151"/>
    <mergeCell ref="AD152:AD153"/>
    <mergeCell ref="AD154:AD155"/>
    <mergeCell ref="AD156:AD157"/>
    <mergeCell ref="AD158:AD159"/>
    <mergeCell ref="AD160:AD161"/>
    <mergeCell ref="AD162:AD163"/>
    <mergeCell ref="AD164:AD165"/>
    <mergeCell ref="AD166:AD167"/>
    <mergeCell ref="AD168:AD169"/>
    <mergeCell ref="AD170:AD171"/>
    <mergeCell ref="AD172:AD173"/>
    <mergeCell ref="AD174:AD175"/>
    <mergeCell ref="AD176:AD177"/>
    <mergeCell ref="AD178:AD179"/>
    <mergeCell ref="AD180:AD181"/>
    <mergeCell ref="AD182:AD183"/>
    <mergeCell ref="AD184:AD185"/>
    <mergeCell ref="AD186:AD187"/>
    <mergeCell ref="AD188:AD189"/>
    <mergeCell ref="AD190:AD191"/>
    <mergeCell ref="AD192:AD193"/>
    <mergeCell ref="AD194:AD195"/>
    <mergeCell ref="AD196:AD197"/>
    <mergeCell ref="AD198:AD199"/>
    <mergeCell ref="AD200:AD201"/>
    <mergeCell ref="AD202:AD203"/>
    <mergeCell ref="AD204:AD205"/>
    <mergeCell ref="AD206:AD207"/>
    <mergeCell ref="AD208:AD209"/>
    <mergeCell ref="AD210:AD211"/>
    <mergeCell ref="AD212:AD213"/>
    <mergeCell ref="AD214:AD215"/>
    <mergeCell ref="AD216:AD217"/>
    <mergeCell ref="AD218:AD219"/>
    <mergeCell ref="AD220:AD221"/>
    <mergeCell ref="AD222:AD223"/>
    <mergeCell ref="AD224:AD225"/>
    <mergeCell ref="AD226:AD227"/>
    <mergeCell ref="AD228:AD229"/>
    <mergeCell ref="AD230:AD231"/>
    <mergeCell ref="AD232:AD233"/>
    <mergeCell ref="AD234:AD235"/>
    <mergeCell ref="AD236:AD237"/>
    <mergeCell ref="AD238:AD239"/>
    <mergeCell ref="AD240:AD241"/>
    <mergeCell ref="AD242:AD243"/>
    <mergeCell ref="AD244:AD245"/>
    <mergeCell ref="AD246:AD247"/>
    <mergeCell ref="AD248:AD249"/>
    <mergeCell ref="AD250:AD251"/>
    <mergeCell ref="AD252:AD253"/>
    <mergeCell ref="AD254:AD255"/>
    <mergeCell ref="AD256:AD257"/>
    <mergeCell ref="AD258:AD259"/>
    <mergeCell ref="AD260:AD261"/>
    <mergeCell ref="AD262:AD263"/>
    <mergeCell ref="AD264:AD265"/>
    <mergeCell ref="AD266:AD267"/>
    <mergeCell ref="AD268:AD269"/>
    <mergeCell ref="AD270:AD271"/>
    <mergeCell ref="AD272:AD273"/>
    <mergeCell ref="AD274:AD275"/>
    <mergeCell ref="AD276:AD277"/>
    <mergeCell ref="AD278:AD279"/>
    <mergeCell ref="AD280:AD281"/>
    <mergeCell ref="AD282:AD283"/>
    <mergeCell ref="AD284:AD285"/>
    <mergeCell ref="AD286:AD287"/>
    <mergeCell ref="AD288:AD289"/>
    <mergeCell ref="AD290:AD291"/>
    <mergeCell ref="AD292:AD293"/>
    <mergeCell ref="AD294:AD295"/>
    <mergeCell ref="AD296:AD297"/>
    <mergeCell ref="AD298:AD299"/>
    <mergeCell ref="AD300:AD301"/>
    <mergeCell ref="AD302:AD303"/>
    <mergeCell ref="AD304:AD305"/>
    <mergeCell ref="AD306:AD307"/>
    <mergeCell ref="AD308:AD309"/>
    <mergeCell ref="AD310:AD311"/>
    <mergeCell ref="AD312:AD313"/>
    <mergeCell ref="AD314:AD315"/>
    <mergeCell ref="AD316:AD317"/>
    <mergeCell ref="AD318:AD319"/>
    <mergeCell ref="AD320:AD321"/>
    <mergeCell ref="AD322:AD323"/>
    <mergeCell ref="AD324:AD325"/>
    <mergeCell ref="AD326:AD327"/>
    <mergeCell ref="AD328:AD329"/>
    <mergeCell ref="AD330:AD331"/>
    <mergeCell ref="AD332:AD333"/>
    <mergeCell ref="AD334:AD335"/>
    <mergeCell ref="AD336:AD337"/>
    <mergeCell ref="AD338:AD339"/>
    <mergeCell ref="AD340:AD341"/>
    <mergeCell ref="AD342:AD343"/>
    <mergeCell ref="AD344:AD345"/>
    <mergeCell ref="AD346:AD347"/>
    <mergeCell ref="AD348:AD349"/>
    <mergeCell ref="AD350:AD351"/>
    <mergeCell ref="AD352:AD353"/>
    <mergeCell ref="AD354:AD355"/>
    <mergeCell ref="AD356:AD357"/>
    <mergeCell ref="AD358:AD359"/>
    <mergeCell ref="AD360:AD361"/>
    <mergeCell ref="AD362:AD363"/>
    <mergeCell ref="AD364:AD365"/>
    <mergeCell ref="AD366:AD367"/>
    <mergeCell ref="AD368:AD369"/>
    <mergeCell ref="AD370:AD371"/>
    <mergeCell ref="AD372:AD373"/>
    <mergeCell ref="AD374:AD375"/>
    <mergeCell ref="AD376:AD377"/>
    <mergeCell ref="AD378:AD379"/>
    <mergeCell ref="AD380:AD381"/>
    <mergeCell ref="AD382:AD383"/>
    <mergeCell ref="AD384:AD385"/>
    <mergeCell ref="AD386:AD387"/>
    <mergeCell ref="AD388:AD389"/>
    <mergeCell ref="AD390:AD391"/>
    <mergeCell ref="AD392:AD393"/>
    <mergeCell ref="AD394:AD395"/>
    <mergeCell ref="AD396:AD397"/>
    <mergeCell ref="AD398:AD399"/>
    <mergeCell ref="AD400:AD401"/>
    <mergeCell ref="AD402:AD403"/>
    <mergeCell ref="AD404:AD405"/>
    <mergeCell ref="AD406:AD407"/>
    <mergeCell ref="AD408:AD409"/>
    <mergeCell ref="AD410:AD411"/>
    <mergeCell ref="AD412:AD413"/>
    <mergeCell ref="AD414:AD415"/>
    <mergeCell ref="AD416:AD417"/>
    <mergeCell ref="AD418:AD419"/>
    <mergeCell ref="AD420:AD421"/>
    <mergeCell ref="AD422:AD423"/>
    <mergeCell ref="AD424:AD425"/>
    <mergeCell ref="AD426:AD427"/>
    <mergeCell ref="AD428:AD429"/>
    <mergeCell ref="AD430:AD431"/>
    <mergeCell ref="AD432:AD433"/>
    <mergeCell ref="AD434:AD435"/>
    <mergeCell ref="AD436:AD437"/>
    <mergeCell ref="AD438:AD439"/>
    <mergeCell ref="AD440:AD441"/>
    <mergeCell ref="AD442:AD443"/>
    <mergeCell ref="AD444:AD445"/>
    <mergeCell ref="AD446:AD447"/>
    <mergeCell ref="AD448:AD449"/>
    <mergeCell ref="AD450:AD451"/>
    <mergeCell ref="AD452:AD453"/>
    <mergeCell ref="AD454:AD455"/>
    <mergeCell ref="AD456:AD457"/>
    <mergeCell ref="AD458:AD459"/>
    <mergeCell ref="AD460:AD461"/>
    <mergeCell ref="AD462:AD463"/>
    <mergeCell ref="AD464:AD465"/>
    <mergeCell ref="AD466:AD467"/>
    <mergeCell ref="AD468:AD469"/>
    <mergeCell ref="AD470:AD471"/>
    <mergeCell ref="AD472:AD473"/>
    <mergeCell ref="AD474:AD475"/>
    <mergeCell ref="AD476:AD477"/>
    <mergeCell ref="AD478:AD479"/>
    <mergeCell ref="AD480:AD481"/>
    <mergeCell ref="AD482:AD483"/>
    <mergeCell ref="AD484:AD485"/>
    <mergeCell ref="AD486:AD487"/>
    <mergeCell ref="AD488:AD489"/>
    <mergeCell ref="AD490:AD491"/>
    <mergeCell ref="AD492:AD493"/>
    <mergeCell ref="AD494:AD495"/>
    <mergeCell ref="AD496:AD497"/>
    <mergeCell ref="AD498:AD499"/>
    <mergeCell ref="AD500:AD501"/>
    <mergeCell ref="AD502:AD503"/>
    <mergeCell ref="AD504:AD505"/>
    <mergeCell ref="AD506:AD507"/>
    <mergeCell ref="AD508:AD509"/>
    <mergeCell ref="AD510:AD511"/>
    <mergeCell ref="AD512:AD513"/>
    <mergeCell ref="AD514:AD515"/>
    <mergeCell ref="AD516:AD517"/>
    <mergeCell ref="AD518:AD519"/>
    <mergeCell ref="AD520:AD521"/>
    <mergeCell ref="AD522:AD523"/>
    <mergeCell ref="AD524:AD525"/>
    <mergeCell ref="AD526:AD527"/>
    <mergeCell ref="AD528:AD529"/>
    <mergeCell ref="AD530:AD531"/>
    <mergeCell ref="AD532:AD533"/>
    <mergeCell ref="AD534:AD535"/>
    <mergeCell ref="AD536:AD537"/>
    <mergeCell ref="AD538:AD539"/>
    <mergeCell ref="AD540:AD541"/>
    <mergeCell ref="AD542:AD543"/>
    <mergeCell ref="AD544:AD545"/>
    <mergeCell ref="AD546:AD547"/>
    <mergeCell ref="AD548:AD549"/>
    <mergeCell ref="AD550:AD551"/>
    <mergeCell ref="AD552:AD553"/>
    <mergeCell ref="AD554:AD555"/>
    <mergeCell ref="AD556:AD557"/>
    <mergeCell ref="AD558:AD559"/>
    <mergeCell ref="AD560:AD561"/>
    <mergeCell ref="AD562:AD563"/>
    <mergeCell ref="AD564:AD565"/>
    <mergeCell ref="AE24:AE25"/>
    <mergeCell ref="AE26:AE27"/>
    <mergeCell ref="AE28:AE29"/>
    <mergeCell ref="AE30:AE31"/>
    <mergeCell ref="AE32:AE33"/>
    <mergeCell ref="AE34:AE35"/>
    <mergeCell ref="AE36:AE37"/>
    <mergeCell ref="AE38:AE39"/>
    <mergeCell ref="AE40:AE41"/>
    <mergeCell ref="AE42:AE43"/>
    <mergeCell ref="AE44:AE45"/>
    <mergeCell ref="AE46:AE47"/>
    <mergeCell ref="AE48:AE49"/>
    <mergeCell ref="AE50:AE51"/>
    <mergeCell ref="AE52:AE53"/>
    <mergeCell ref="AE54:AE55"/>
    <mergeCell ref="AE56:AE57"/>
    <mergeCell ref="AE58:AE59"/>
    <mergeCell ref="AE60:AE61"/>
    <mergeCell ref="AE62:AE63"/>
    <mergeCell ref="AE64:AE65"/>
    <mergeCell ref="AE66:AE67"/>
    <mergeCell ref="AE68:AE69"/>
    <mergeCell ref="AE70:AE71"/>
    <mergeCell ref="AE72:AE73"/>
    <mergeCell ref="AE74:AE75"/>
    <mergeCell ref="AE76:AE77"/>
    <mergeCell ref="AE78:AE79"/>
    <mergeCell ref="AE80:AE81"/>
    <mergeCell ref="AE82:AE83"/>
    <mergeCell ref="AE84:AE85"/>
    <mergeCell ref="AE86:AE87"/>
    <mergeCell ref="AE88:AE89"/>
    <mergeCell ref="AE90:AE91"/>
    <mergeCell ref="AE92:AE93"/>
    <mergeCell ref="AE94:AE95"/>
    <mergeCell ref="AE96:AE97"/>
    <mergeCell ref="AE98:AE99"/>
    <mergeCell ref="AE100:AE101"/>
    <mergeCell ref="AE102:AE103"/>
    <mergeCell ref="AE104:AE105"/>
    <mergeCell ref="AE106:AE107"/>
    <mergeCell ref="AE108:AE109"/>
    <mergeCell ref="AE110:AE111"/>
    <mergeCell ref="AE112:AE113"/>
    <mergeCell ref="AE114:AE115"/>
    <mergeCell ref="AE116:AE117"/>
    <mergeCell ref="AE118:AE119"/>
    <mergeCell ref="AE120:AE121"/>
    <mergeCell ref="AE122:AE123"/>
    <mergeCell ref="AE124:AE125"/>
    <mergeCell ref="AE126:AE127"/>
    <mergeCell ref="AE128:AE129"/>
    <mergeCell ref="AE130:AE131"/>
    <mergeCell ref="AE132:AE133"/>
    <mergeCell ref="AE134:AE135"/>
    <mergeCell ref="AE136:AE137"/>
    <mergeCell ref="AE138:AE139"/>
    <mergeCell ref="AE140:AE141"/>
    <mergeCell ref="AE142:AE143"/>
    <mergeCell ref="AE144:AE145"/>
    <mergeCell ref="AE146:AE147"/>
    <mergeCell ref="AE148:AE149"/>
    <mergeCell ref="AE150:AE151"/>
    <mergeCell ref="AE152:AE153"/>
    <mergeCell ref="AE154:AE155"/>
    <mergeCell ref="AE156:AE157"/>
    <mergeCell ref="AE158:AE159"/>
    <mergeCell ref="AE160:AE161"/>
    <mergeCell ref="AE162:AE163"/>
    <mergeCell ref="AE164:AE165"/>
    <mergeCell ref="AE166:AE167"/>
    <mergeCell ref="AE168:AE169"/>
    <mergeCell ref="AE170:AE171"/>
    <mergeCell ref="AE172:AE173"/>
    <mergeCell ref="AE174:AE175"/>
    <mergeCell ref="AE176:AE177"/>
    <mergeCell ref="AE178:AE179"/>
    <mergeCell ref="AE180:AE181"/>
    <mergeCell ref="AE182:AE183"/>
    <mergeCell ref="AE184:AE185"/>
    <mergeCell ref="AE186:AE187"/>
    <mergeCell ref="AE188:AE189"/>
    <mergeCell ref="AE190:AE191"/>
    <mergeCell ref="AE192:AE193"/>
    <mergeCell ref="AE194:AE195"/>
    <mergeCell ref="AE196:AE197"/>
    <mergeCell ref="AE198:AE199"/>
    <mergeCell ref="AE200:AE201"/>
    <mergeCell ref="AE202:AE203"/>
    <mergeCell ref="AE204:AE205"/>
    <mergeCell ref="AE206:AE207"/>
    <mergeCell ref="AE208:AE209"/>
    <mergeCell ref="AE210:AE211"/>
    <mergeCell ref="AE212:AE213"/>
    <mergeCell ref="AE214:AE215"/>
    <mergeCell ref="AE216:AE217"/>
    <mergeCell ref="AE218:AE219"/>
    <mergeCell ref="AE220:AE221"/>
    <mergeCell ref="AE222:AE223"/>
    <mergeCell ref="AE224:AE225"/>
    <mergeCell ref="AE226:AE227"/>
    <mergeCell ref="AE228:AE229"/>
    <mergeCell ref="AE230:AE231"/>
    <mergeCell ref="AE232:AE233"/>
    <mergeCell ref="AE234:AE235"/>
    <mergeCell ref="AE236:AE237"/>
    <mergeCell ref="AE238:AE239"/>
    <mergeCell ref="AE240:AE241"/>
    <mergeCell ref="AE242:AE243"/>
    <mergeCell ref="AE244:AE245"/>
    <mergeCell ref="AE246:AE247"/>
    <mergeCell ref="AE248:AE249"/>
    <mergeCell ref="AE250:AE251"/>
    <mergeCell ref="AE252:AE253"/>
    <mergeCell ref="AE254:AE255"/>
    <mergeCell ref="AE256:AE257"/>
    <mergeCell ref="AE258:AE259"/>
    <mergeCell ref="AE260:AE261"/>
    <mergeCell ref="AE262:AE263"/>
    <mergeCell ref="AE264:AE265"/>
    <mergeCell ref="AE266:AE267"/>
    <mergeCell ref="AE268:AE269"/>
    <mergeCell ref="AE270:AE271"/>
    <mergeCell ref="AE272:AE273"/>
    <mergeCell ref="AE274:AE275"/>
    <mergeCell ref="AE276:AE277"/>
    <mergeCell ref="AE278:AE279"/>
    <mergeCell ref="AE280:AE281"/>
    <mergeCell ref="AE282:AE283"/>
    <mergeCell ref="AE284:AE285"/>
    <mergeCell ref="AE286:AE287"/>
    <mergeCell ref="AE288:AE289"/>
    <mergeCell ref="AE290:AE291"/>
    <mergeCell ref="AE292:AE293"/>
    <mergeCell ref="AE294:AE295"/>
    <mergeCell ref="AE296:AE297"/>
    <mergeCell ref="AE298:AE299"/>
    <mergeCell ref="AE300:AE301"/>
    <mergeCell ref="AE302:AE303"/>
    <mergeCell ref="AE304:AE305"/>
    <mergeCell ref="AE306:AE307"/>
    <mergeCell ref="AE308:AE309"/>
    <mergeCell ref="AE310:AE311"/>
    <mergeCell ref="AE312:AE313"/>
    <mergeCell ref="AE314:AE315"/>
    <mergeCell ref="AE316:AE317"/>
    <mergeCell ref="AE318:AE319"/>
    <mergeCell ref="AE320:AE321"/>
    <mergeCell ref="AE322:AE323"/>
    <mergeCell ref="AE324:AE325"/>
    <mergeCell ref="AE326:AE327"/>
    <mergeCell ref="AE328:AE329"/>
    <mergeCell ref="AE330:AE331"/>
    <mergeCell ref="AE332:AE333"/>
    <mergeCell ref="AE334:AE335"/>
    <mergeCell ref="AE336:AE337"/>
    <mergeCell ref="AE338:AE339"/>
    <mergeCell ref="AE340:AE341"/>
    <mergeCell ref="AE342:AE343"/>
    <mergeCell ref="AE344:AE345"/>
    <mergeCell ref="AE346:AE347"/>
    <mergeCell ref="AE348:AE349"/>
    <mergeCell ref="AE350:AE351"/>
    <mergeCell ref="AE352:AE353"/>
    <mergeCell ref="AE354:AE355"/>
    <mergeCell ref="AE356:AE357"/>
    <mergeCell ref="AE358:AE359"/>
    <mergeCell ref="AE360:AE361"/>
    <mergeCell ref="AE362:AE363"/>
    <mergeCell ref="AE364:AE365"/>
    <mergeCell ref="AE366:AE367"/>
    <mergeCell ref="AE368:AE369"/>
    <mergeCell ref="AE370:AE371"/>
    <mergeCell ref="AE372:AE373"/>
    <mergeCell ref="AE374:AE375"/>
    <mergeCell ref="AE376:AE377"/>
    <mergeCell ref="AE378:AE379"/>
    <mergeCell ref="AE380:AE381"/>
    <mergeCell ref="AE382:AE383"/>
    <mergeCell ref="AE384:AE385"/>
    <mergeCell ref="AE386:AE387"/>
    <mergeCell ref="AE388:AE389"/>
    <mergeCell ref="AE390:AE391"/>
    <mergeCell ref="AE392:AE393"/>
    <mergeCell ref="AE394:AE395"/>
    <mergeCell ref="AE396:AE397"/>
    <mergeCell ref="AE398:AE399"/>
    <mergeCell ref="AE400:AE401"/>
    <mergeCell ref="AE402:AE403"/>
    <mergeCell ref="AE404:AE405"/>
    <mergeCell ref="AE406:AE407"/>
    <mergeCell ref="AE408:AE409"/>
    <mergeCell ref="AE410:AE411"/>
    <mergeCell ref="AE412:AE413"/>
    <mergeCell ref="AE414:AE415"/>
    <mergeCell ref="AE416:AE417"/>
    <mergeCell ref="AE418:AE419"/>
    <mergeCell ref="AE420:AE421"/>
    <mergeCell ref="AE422:AE423"/>
    <mergeCell ref="AE424:AE425"/>
    <mergeCell ref="AE426:AE427"/>
    <mergeCell ref="AE428:AE429"/>
    <mergeCell ref="AE430:AE431"/>
    <mergeCell ref="AE432:AE433"/>
    <mergeCell ref="AE434:AE435"/>
    <mergeCell ref="AE436:AE437"/>
    <mergeCell ref="AE438:AE439"/>
    <mergeCell ref="AE440:AE441"/>
    <mergeCell ref="AE442:AE443"/>
    <mergeCell ref="AE444:AE445"/>
    <mergeCell ref="AE446:AE447"/>
    <mergeCell ref="AE448:AE449"/>
    <mergeCell ref="AE450:AE451"/>
    <mergeCell ref="AE452:AE453"/>
    <mergeCell ref="AE454:AE455"/>
    <mergeCell ref="AE456:AE457"/>
    <mergeCell ref="AE458:AE459"/>
    <mergeCell ref="AE460:AE461"/>
    <mergeCell ref="AE462:AE463"/>
    <mergeCell ref="AE464:AE465"/>
    <mergeCell ref="AE466:AE467"/>
    <mergeCell ref="AE468:AE469"/>
    <mergeCell ref="AE470:AE471"/>
    <mergeCell ref="AE472:AE473"/>
    <mergeCell ref="AE474:AE475"/>
    <mergeCell ref="AE476:AE477"/>
    <mergeCell ref="AE478:AE479"/>
    <mergeCell ref="AE480:AE481"/>
    <mergeCell ref="AE482:AE483"/>
    <mergeCell ref="AE484:AE485"/>
    <mergeCell ref="AE486:AE487"/>
    <mergeCell ref="AE488:AE489"/>
    <mergeCell ref="AE490:AE491"/>
    <mergeCell ref="AE492:AE493"/>
    <mergeCell ref="AE494:AE495"/>
    <mergeCell ref="AE496:AE497"/>
    <mergeCell ref="AE498:AE499"/>
    <mergeCell ref="AE500:AE501"/>
    <mergeCell ref="AE502:AE503"/>
    <mergeCell ref="AE504:AE505"/>
    <mergeCell ref="AE506:AE507"/>
    <mergeCell ref="AE508:AE509"/>
    <mergeCell ref="AE510:AE511"/>
    <mergeCell ref="AE512:AE513"/>
    <mergeCell ref="AE514:AE515"/>
    <mergeCell ref="AE516:AE517"/>
    <mergeCell ref="AE518:AE519"/>
    <mergeCell ref="AE520:AE521"/>
    <mergeCell ref="AE522:AE523"/>
    <mergeCell ref="AE524:AE525"/>
    <mergeCell ref="AE526:AE527"/>
    <mergeCell ref="AE528:AE529"/>
    <mergeCell ref="AE530:AE531"/>
    <mergeCell ref="AE532:AE533"/>
    <mergeCell ref="AE534:AE535"/>
    <mergeCell ref="AE536:AE537"/>
    <mergeCell ref="AE538:AE539"/>
    <mergeCell ref="AE540:AE541"/>
    <mergeCell ref="AE542:AE543"/>
    <mergeCell ref="AE544:AE545"/>
    <mergeCell ref="AE546:AE547"/>
    <mergeCell ref="AE548:AE549"/>
    <mergeCell ref="AE550:AE551"/>
    <mergeCell ref="AE552:AE553"/>
    <mergeCell ref="AE554:AE555"/>
    <mergeCell ref="AE556:AE557"/>
    <mergeCell ref="AE558:AE559"/>
    <mergeCell ref="AE560:AE561"/>
    <mergeCell ref="AE562:AE563"/>
    <mergeCell ref="AE564:AE565"/>
    <mergeCell ref="AF24:AF25"/>
    <mergeCell ref="AF26:AF27"/>
    <mergeCell ref="AF28:AF29"/>
    <mergeCell ref="AF30:AF31"/>
    <mergeCell ref="AF32:AF33"/>
    <mergeCell ref="AF34:AF35"/>
    <mergeCell ref="AF36:AF37"/>
    <mergeCell ref="AF38:AF39"/>
    <mergeCell ref="AF40:AF41"/>
    <mergeCell ref="AF42:AF43"/>
    <mergeCell ref="AF44:AF45"/>
    <mergeCell ref="AF46:AF47"/>
    <mergeCell ref="AF48:AF49"/>
    <mergeCell ref="AF50:AF51"/>
    <mergeCell ref="AF52:AF53"/>
    <mergeCell ref="AF54:AF55"/>
    <mergeCell ref="AF56:AF57"/>
    <mergeCell ref="AF58:AF59"/>
    <mergeCell ref="AF60:AF61"/>
    <mergeCell ref="AF62:AF63"/>
    <mergeCell ref="AF64:AF65"/>
    <mergeCell ref="AF66:AF67"/>
    <mergeCell ref="AF68:AF69"/>
    <mergeCell ref="AF70:AF71"/>
    <mergeCell ref="AF72:AF73"/>
    <mergeCell ref="AF74:AF75"/>
    <mergeCell ref="AF76:AF77"/>
    <mergeCell ref="AF78:AF79"/>
    <mergeCell ref="AF80:AF81"/>
    <mergeCell ref="AF82:AF83"/>
    <mergeCell ref="AF84:AF85"/>
    <mergeCell ref="AF86:AF87"/>
    <mergeCell ref="AF88:AF89"/>
    <mergeCell ref="AF90:AF91"/>
    <mergeCell ref="AF92:AF93"/>
    <mergeCell ref="AF94:AF95"/>
    <mergeCell ref="AF96:AF97"/>
    <mergeCell ref="AF98:AF99"/>
    <mergeCell ref="AF100:AF101"/>
    <mergeCell ref="AF102:AF103"/>
    <mergeCell ref="AF104:AF105"/>
    <mergeCell ref="AF106:AF107"/>
    <mergeCell ref="AF108:AF109"/>
    <mergeCell ref="AF110:AF111"/>
    <mergeCell ref="AF112:AF113"/>
    <mergeCell ref="AF114:AF115"/>
    <mergeCell ref="AF116:AF117"/>
    <mergeCell ref="AF118:AF119"/>
    <mergeCell ref="AF120:AF121"/>
    <mergeCell ref="AF122:AF123"/>
    <mergeCell ref="AF124:AF125"/>
    <mergeCell ref="AF126:AF127"/>
    <mergeCell ref="AF128:AF129"/>
    <mergeCell ref="AF130:AF131"/>
    <mergeCell ref="AF132:AF133"/>
    <mergeCell ref="AF134:AF135"/>
    <mergeCell ref="AF136:AF137"/>
    <mergeCell ref="AF138:AF139"/>
    <mergeCell ref="AF140:AF141"/>
    <mergeCell ref="AF142:AF143"/>
    <mergeCell ref="AF144:AF145"/>
    <mergeCell ref="AF146:AF147"/>
    <mergeCell ref="AF148:AF149"/>
    <mergeCell ref="AF150:AF151"/>
    <mergeCell ref="AF152:AF153"/>
    <mergeCell ref="AF154:AF155"/>
    <mergeCell ref="AF156:AF157"/>
    <mergeCell ref="AF158:AF159"/>
    <mergeCell ref="AF160:AF161"/>
    <mergeCell ref="AF162:AF163"/>
    <mergeCell ref="AF164:AF165"/>
    <mergeCell ref="AF166:AF167"/>
    <mergeCell ref="AF168:AF169"/>
    <mergeCell ref="AF170:AF171"/>
    <mergeCell ref="AF172:AF173"/>
    <mergeCell ref="AF174:AF175"/>
    <mergeCell ref="AF176:AF177"/>
    <mergeCell ref="AF178:AF179"/>
    <mergeCell ref="AF180:AF181"/>
    <mergeCell ref="AF182:AF183"/>
    <mergeCell ref="AF184:AF185"/>
    <mergeCell ref="AF186:AF187"/>
    <mergeCell ref="AF188:AF189"/>
    <mergeCell ref="AF190:AF191"/>
    <mergeCell ref="AF192:AF193"/>
    <mergeCell ref="AF194:AF195"/>
    <mergeCell ref="AF196:AF197"/>
    <mergeCell ref="AF198:AF199"/>
    <mergeCell ref="AF200:AF201"/>
    <mergeCell ref="AF202:AF203"/>
    <mergeCell ref="AF204:AF205"/>
    <mergeCell ref="AF206:AF207"/>
    <mergeCell ref="AF208:AF209"/>
    <mergeCell ref="AF210:AF211"/>
    <mergeCell ref="AF212:AF213"/>
    <mergeCell ref="AF214:AF215"/>
    <mergeCell ref="AF216:AF217"/>
    <mergeCell ref="AF218:AF219"/>
    <mergeCell ref="AF220:AF221"/>
    <mergeCell ref="AF222:AF223"/>
    <mergeCell ref="AF224:AF225"/>
    <mergeCell ref="AF226:AF227"/>
    <mergeCell ref="AF228:AF229"/>
    <mergeCell ref="AF230:AF231"/>
    <mergeCell ref="AF232:AF233"/>
    <mergeCell ref="AF234:AF235"/>
    <mergeCell ref="AF236:AF237"/>
    <mergeCell ref="AF238:AF239"/>
    <mergeCell ref="AF240:AF241"/>
    <mergeCell ref="AF242:AF243"/>
    <mergeCell ref="AF244:AF245"/>
    <mergeCell ref="AF246:AF247"/>
    <mergeCell ref="AF248:AF249"/>
    <mergeCell ref="AF250:AF251"/>
    <mergeCell ref="AF252:AF253"/>
    <mergeCell ref="AF254:AF255"/>
    <mergeCell ref="AF256:AF257"/>
    <mergeCell ref="AF258:AF259"/>
    <mergeCell ref="AF260:AF261"/>
    <mergeCell ref="AF262:AF263"/>
    <mergeCell ref="AF264:AF265"/>
    <mergeCell ref="AF266:AF267"/>
    <mergeCell ref="AF268:AF269"/>
    <mergeCell ref="AF270:AF271"/>
    <mergeCell ref="AF272:AF273"/>
    <mergeCell ref="AF274:AF275"/>
    <mergeCell ref="AF276:AF277"/>
    <mergeCell ref="AF278:AF279"/>
    <mergeCell ref="AF280:AF281"/>
    <mergeCell ref="AF282:AF283"/>
    <mergeCell ref="AF284:AF285"/>
    <mergeCell ref="AF286:AF287"/>
    <mergeCell ref="AF288:AF289"/>
    <mergeCell ref="AF290:AF291"/>
    <mergeCell ref="AF292:AF293"/>
    <mergeCell ref="AF294:AF295"/>
    <mergeCell ref="AF296:AF297"/>
    <mergeCell ref="AF298:AF299"/>
    <mergeCell ref="AF300:AF301"/>
    <mergeCell ref="AF302:AF303"/>
    <mergeCell ref="AF304:AF305"/>
    <mergeCell ref="AF306:AF307"/>
    <mergeCell ref="AF308:AF309"/>
    <mergeCell ref="AF310:AF311"/>
    <mergeCell ref="AF312:AF313"/>
    <mergeCell ref="AF314:AF315"/>
    <mergeCell ref="AF316:AF317"/>
    <mergeCell ref="AF318:AF319"/>
    <mergeCell ref="AF320:AF321"/>
    <mergeCell ref="AF322:AF323"/>
    <mergeCell ref="AF324:AF325"/>
    <mergeCell ref="AF326:AF327"/>
    <mergeCell ref="AF328:AF329"/>
    <mergeCell ref="AF330:AF331"/>
    <mergeCell ref="AF332:AF333"/>
    <mergeCell ref="AF334:AF335"/>
    <mergeCell ref="AF336:AF337"/>
    <mergeCell ref="AF338:AF339"/>
    <mergeCell ref="AF340:AF341"/>
    <mergeCell ref="AF342:AF343"/>
    <mergeCell ref="AF344:AF345"/>
    <mergeCell ref="AF346:AF347"/>
    <mergeCell ref="AF348:AF349"/>
    <mergeCell ref="AF350:AF351"/>
    <mergeCell ref="AF352:AF353"/>
    <mergeCell ref="AF354:AF355"/>
    <mergeCell ref="AF356:AF357"/>
    <mergeCell ref="AF358:AF359"/>
    <mergeCell ref="AF360:AF361"/>
    <mergeCell ref="AF362:AF363"/>
    <mergeCell ref="AF364:AF365"/>
    <mergeCell ref="AF366:AF367"/>
    <mergeCell ref="AF368:AF369"/>
    <mergeCell ref="AF370:AF371"/>
    <mergeCell ref="AF372:AF373"/>
    <mergeCell ref="AF374:AF375"/>
    <mergeCell ref="AF376:AF377"/>
    <mergeCell ref="AF378:AF379"/>
    <mergeCell ref="AF380:AF381"/>
    <mergeCell ref="AF382:AF383"/>
    <mergeCell ref="AF384:AF385"/>
    <mergeCell ref="AF386:AF387"/>
    <mergeCell ref="AF388:AF389"/>
    <mergeCell ref="AF390:AF391"/>
    <mergeCell ref="AF392:AF393"/>
    <mergeCell ref="AF394:AF395"/>
    <mergeCell ref="AF396:AF397"/>
    <mergeCell ref="AF398:AF399"/>
    <mergeCell ref="AF400:AF401"/>
    <mergeCell ref="AF402:AF403"/>
    <mergeCell ref="AF404:AF405"/>
    <mergeCell ref="AF406:AF407"/>
    <mergeCell ref="AF408:AF409"/>
    <mergeCell ref="AF410:AF411"/>
    <mergeCell ref="AF412:AF413"/>
    <mergeCell ref="AF414:AF415"/>
    <mergeCell ref="AF416:AF417"/>
    <mergeCell ref="AF418:AF419"/>
    <mergeCell ref="AF420:AF421"/>
    <mergeCell ref="AF422:AF423"/>
    <mergeCell ref="AF424:AF425"/>
    <mergeCell ref="AF426:AF427"/>
    <mergeCell ref="AF428:AF429"/>
    <mergeCell ref="AF430:AF431"/>
    <mergeCell ref="AF432:AF433"/>
    <mergeCell ref="AF434:AF435"/>
    <mergeCell ref="AF436:AF437"/>
    <mergeCell ref="AF438:AF439"/>
    <mergeCell ref="AF440:AF441"/>
    <mergeCell ref="AF442:AF443"/>
    <mergeCell ref="AF444:AF445"/>
    <mergeCell ref="AF446:AF447"/>
    <mergeCell ref="AF448:AF449"/>
    <mergeCell ref="AF450:AF451"/>
    <mergeCell ref="AF452:AF453"/>
    <mergeCell ref="AF454:AF455"/>
    <mergeCell ref="AF456:AF457"/>
    <mergeCell ref="AF458:AF459"/>
    <mergeCell ref="AF460:AF461"/>
    <mergeCell ref="AF462:AF463"/>
    <mergeCell ref="AF464:AF465"/>
    <mergeCell ref="AF466:AF467"/>
    <mergeCell ref="AF468:AF469"/>
    <mergeCell ref="AF470:AF471"/>
    <mergeCell ref="AF472:AF473"/>
    <mergeCell ref="AF474:AF475"/>
    <mergeCell ref="AF476:AF477"/>
    <mergeCell ref="AF478:AF479"/>
    <mergeCell ref="AF480:AF481"/>
    <mergeCell ref="AF482:AF483"/>
    <mergeCell ref="AF484:AF485"/>
    <mergeCell ref="AF486:AF487"/>
    <mergeCell ref="AF488:AF489"/>
    <mergeCell ref="AF490:AF491"/>
    <mergeCell ref="AF492:AF493"/>
    <mergeCell ref="AF494:AF495"/>
    <mergeCell ref="AF496:AF497"/>
    <mergeCell ref="AF498:AF499"/>
    <mergeCell ref="AF500:AF501"/>
    <mergeCell ref="AF502:AF503"/>
    <mergeCell ref="AF504:AF505"/>
    <mergeCell ref="AF506:AF507"/>
    <mergeCell ref="AF508:AF509"/>
    <mergeCell ref="AF510:AF511"/>
    <mergeCell ref="AF512:AF513"/>
    <mergeCell ref="AF514:AF515"/>
    <mergeCell ref="AF516:AF517"/>
    <mergeCell ref="AF518:AF519"/>
    <mergeCell ref="AF520:AF521"/>
    <mergeCell ref="AF522:AF523"/>
    <mergeCell ref="AF524:AF525"/>
    <mergeCell ref="AF526:AF527"/>
    <mergeCell ref="AF528:AF529"/>
    <mergeCell ref="AF530:AF531"/>
    <mergeCell ref="AF532:AF533"/>
    <mergeCell ref="AF534:AF535"/>
    <mergeCell ref="AF536:AF537"/>
    <mergeCell ref="AF538:AF539"/>
    <mergeCell ref="AF540:AF541"/>
    <mergeCell ref="AF542:AF543"/>
    <mergeCell ref="AF544:AF545"/>
    <mergeCell ref="AF546:AF547"/>
    <mergeCell ref="AF548:AF549"/>
    <mergeCell ref="AF550:AF551"/>
    <mergeCell ref="AF552:AF553"/>
    <mergeCell ref="AF554:AF555"/>
    <mergeCell ref="AF556:AF557"/>
    <mergeCell ref="AF558:AF559"/>
    <mergeCell ref="AF560:AF561"/>
    <mergeCell ref="AF562:AF563"/>
    <mergeCell ref="AF564:AF565"/>
    <mergeCell ref="AG24:AG25"/>
    <mergeCell ref="AG26:AG27"/>
    <mergeCell ref="AG28:AG29"/>
    <mergeCell ref="AG30:AG31"/>
    <mergeCell ref="AG32:AG33"/>
    <mergeCell ref="AG34:AG35"/>
    <mergeCell ref="AG36:AG37"/>
    <mergeCell ref="AG38:AG39"/>
    <mergeCell ref="AG40:AG41"/>
    <mergeCell ref="AG42:AG43"/>
    <mergeCell ref="AG44:AG45"/>
    <mergeCell ref="AG46:AG47"/>
    <mergeCell ref="AG48:AG49"/>
    <mergeCell ref="AG50:AG51"/>
    <mergeCell ref="AG52:AG53"/>
    <mergeCell ref="AG54:AG55"/>
    <mergeCell ref="AG56:AG57"/>
    <mergeCell ref="AG58:AG59"/>
    <mergeCell ref="AG60:AG61"/>
    <mergeCell ref="AG62:AG63"/>
    <mergeCell ref="AG64:AG65"/>
    <mergeCell ref="AG66:AG67"/>
    <mergeCell ref="AG68:AG69"/>
    <mergeCell ref="AG70:AG71"/>
    <mergeCell ref="AG72:AG73"/>
    <mergeCell ref="AG74:AG75"/>
    <mergeCell ref="AG76:AG77"/>
    <mergeCell ref="AG78:AG79"/>
    <mergeCell ref="AG80:AG81"/>
    <mergeCell ref="AG82:AG83"/>
    <mergeCell ref="AG84:AG85"/>
    <mergeCell ref="AG86:AG87"/>
    <mergeCell ref="AG88:AG89"/>
    <mergeCell ref="AG90:AG91"/>
    <mergeCell ref="AG92:AG93"/>
    <mergeCell ref="AG94:AG95"/>
    <mergeCell ref="AG96:AG97"/>
    <mergeCell ref="AG98:AG99"/>
    <mergeCell ref="AG100:AG101"/>
    <mergeCell ref="AG102:AG103"/>
    <mergeCell ref="AG104:AG105"/>
    <mergeCell ref="AG106:AG107"/>
    <mergeCell ref="AG108:AG109"/>
    <mergeCell ref="AG110:AG111"/>
    <mergeCell ref="AG112:AG113"/>
    <mergeCell ref="AG114:AG115"/>
    <mergeCell ref="AG116:AG117"/>
    <mergeCell ref="AG118:AG119"/>
    <mergeCell ref="AG120:AG121"/>
    <mergeCell ref="AG122:AG123"/>
    <mergeCell ref="AG124:AG125"/>
    <mergeCell ref="AG126:AG127"/>
    <mergeCell ref="AG128:AG129"/>
    <mergeCell ref="AG130:AG131"/>
    <mergeCell ref="AG132:AG133"/>
    <mergeCell ref="AG134:AG135"/>
    <mergeCell ref="AG136:AG137"/>
    <mergeCell ref="AG138:AG139"/>
    <mergeCell ref="AG140:AG141"/>
    <mergeCell ref="AG142:AG143"/>
    <mergeCell ref="AG144:AG145"/>
    <mergeCell ref="AG146:AG147"/>
    <mergeCell ref="AG148:AG149"/>
    <mergeCell ref="AG150:AG151"/>
    <mergeCell ref="AG152:AG153"/>
    <mergeCell ref="AG154:AG155"/>
    <mergeCell ref="AG156:AG157"/>
    <mergeCell ref="AG158:AG159"/>
    <mergeCell ref="AG160:AG161"/>
    <mergeCell ref="AG162:AG163"/>
    <mergeCell ref="AG164:AG165"/>
    <mergeCell ref="AG166:AG167"/>
    <mergeCell ref="AG168:AG169"/>
    <mergeCell ref="AG170:AG171"/>
    <mergeCell ref="AG172:AG173"/>
    <mergeCell ref="AG174:AG175"/>
    <mergeCell ref="AG176:AG177"/>
    <mergeCell ref="AG178:AG179"/>
    <mergeCell ref="AG180:AG181"/>
    <mergeCell ref="AG182:AG183"/>
    <mergeCell ref="AG184:AG185"/>
    <mergeCell ref="AG186:AG187"/>
    <mergeCell ref="AG188:AG189"/>
    <mergeCell ref="AG190:AG191"/>
    <mergeCell ref="AG192:AG193"/>
    <mergeCell ref="AG194:AG195"/>
    <mergeCell ref="AG196:AG197"/>
    <mergeCell ref="AG198:AG199"/>
    <mergeCell ref="AG200:AG201"/>
    <mergeCell ref="AG202:AG203"/>
    <mergeCell ref="AG204:AG205"/>
    <mergeCell ref="AG206:AG207"/>
    <mergeCell ref="AG208:AG209"/>
    <mergeCell ref="AG210:AG211"/>
    <mergeCell ref="AG212:AG213"/>
    <mergeCell ref="AG214:AG215"/>
    <mergeCell ref="AG216:AG217"/>
    <mergeCell ref="AG218:AG219"/>
    <mergeCell ref="AG220:AG221"/>
    <mergeCell ref="AG222:AG223"/>
    <mergeCell ref="AG224:AG225"/>
    <mergeCell ref="AG226:AG227"/>
    <mergeCell ref="AG228:AG229"/>
    <mergeCell ref="AG230:AG231"/>
    <mergeCell ref="AG232:AG233"/>
    <mergeCell ref="AG234:AG235"/>
    <mergeCell ref="AG236:AG237"/>
    <mergeCell ref="AG238:AG239"/>
    <mergeCell ref="AG240:AG241"/>
    <mergeCell ref="AG242:AG243"/>
    <mergeCell ref="AG244:AG245"/>
    <mergeCell ref="AG246:AG247"/>
    <mergeCell ref="AG248:AG249"/>
    <mergeCell ref="AG250:AG251"/>
    <mergeCell ref="AG252:AG253"/>
    <mergeCell ref="AG254:AG255"/>
    <mergeCell ref="AG256:AG257"/>
    <mergeCell ref="AG258:AG259"/>
    <mergeCell ref="AG260:AG261"/>
    <mergeCell ref="AG262:AG263"/>
    <mergeCell ref="AG264:AG265"/>
    <mergeCell ref="AG266:AG267"/>
    <mergeCell ref="AG268:AG269"/>
    <mergeCell ref="AG270:AG271"/>
    <mergeCell ref="AG272:AG273"/>
    <mergeCell ref="AG274:AG275"/>
    <mergeCell ref="AG276:AG277"/>
    <mergeCell ref="AG278:AG279"/>
    <mergeCell ref="AG280:AG281"/>
    <mergeCell ref="AG282:AG283"/>
    <mergeCell ref="AG284:AG285"/>
    <mergeCell ref="AG286:AG287"/>
    <mergeCell ref="AG288:AG289"/>
    <mergeCell ref="AG290:AG291"/>
    <mergeCell ref="AG292:AG293"/>
    <mergeCell ref="AG294:AG295"/>
    <mergeCell ref="AG296:AG297"/>
    <mergeCell ref="AG298:AG299"/>
    <mergeCell ref="AG300:AG301"/>
    <mergeCell ref="AG302:AG303"/>
    <mergeCell ref="AG304:AG305"/>
    <mergeCell ref="AG306:AG307"/>
    <mergeCell ref="AG308:AG309"/>
    <mergeCell ref="AG310:AG311"/>
    <mergeCell ref="AG312:AG313"/>
    <mergeCell ref="AG314:AG315"/>
    <mergeCell ref="AG316:AG317"/>
    <mergeCell ref="AG318:AG319"/>
    <mergeCell ref="AG320:AG321"/>
    <mergeCell ref="AG322:AG323"/>
    <mergeCell ref="AG324:AG325"/>
    <mergeCell ref="AG326:AG327"/>
    <mergeCell ref="AG328:AG329"/>
    <mergeCell ref="AG330:AG331"/>
    <mergeCell ref="AG332:AG333"/>
    <mergeCell ref="AG334:AG335"/>
    <mergeCell ref="AG336:AG337"/>
    <mergeCell ref="AG338:AG339"/>
    <mergeCell ref="AG340:AG341"/>
    <mergeCell ref="AG342:AG343"/>
    <mergeCell ref="AG344:AG345"/>
    <mergeCell ref="AG346:AG347"/>
    <mergeCell ref="AG348:AG349"/>
    <mergeCell ref="AG350:AG351"/>
    <mergeCell ref="AG352:AG353"/>
    <mergeCell ref="AG354:AG355"/>
    <mergeCell ref="AG356:AG357"/>
    <mergeCell ref="AG358:AG359"/>
    <mergeCell ref="AG360:AG361"/>
    <mergeCell ref="AG362:AG363"/>
    <mergeCell ref="AG364:AG365"/>
    <mergeCell ref="AG366:AG367"/>
    <mergeCell ref="AG368:AG369"/>
    <mergeCell ref="AG370:AG371"/>
    <mergeCell ref="AG372:AG373"/>
    <mergeCell ref="AG374:AG375"/>
    <mergeCell ref="AG376:AG377"/>
    <mergeCell ref="AG378:AG379"/>
    <mergeCell ref="AG380:AG381"/>
    <mergeCell ref="AG382:AG383"/>
    <mergeCell ref="AG384:AG385"/>
    <mergeCell ref="AG386:AG387"/>
    <mergeCell ref="AG388:AG389"/>
    <mergeCell ref="AG390:AG391"/>
    <mergeCell ref="AG392:AG393"/>
    <mergeCell ref="AG394:AG395"/>
    <mergeCell ref="AG396:AG397"/>
    <mergeCell ref="AG398:AG399"/>
    <mergeCell ref="AG400:AG401"/>
    <mergeCell ref="AG402:AG403"/>
    <mergeCell ref="AG404:AG405"/>
    <mergeCell ref="AG406:AG407"/>
    <mergeCell ref="AG408:AG409"/>
    <mergeCell ref="AG410:AG411"/>
    <mergeCell ref="AG412:AG413"/>
    <mergeCell ref="AG414:AG415"/>
    <mergeCell ref="AG416:AG417"/>
    <mergeCell ref="AG418:AG419"/>
    <mergeCell ref="AG420:AG421"/>
    <mergeCell ref="AG422:AG423"/>
    <mergeCell ref="AG424:AG425"/>
    <mergeCell ref="AG426:AG427"/>
    <mergeCell ref="AG428:AG429"/>
    <mergeCell ref="AG430:AG431"/>
    <mergeCell ref="AG432:AG433"/>
    <mergeCell ref="AG434:AG435"/>
    <mergeCell ref="AG436:AG437"/>
    <mergeCell ref="AG438:AG439"/>
    <mergeCell ref="AG440:AG441"/>
    <mergeCell ref="AG442:AG443"/>
    <mergeCell ref="AG444:AG445"/>
    <mergeCell ref="AG446:AG447"/>
    <mergeCell ref="AG448:AG449"/>
    <mergeCell ref="AG450:AG451"/>
    <mergeCell ref="AG452:AG453"/>
    <mergeCell ref="AG454:AG455"/>
    <mergeCell ref="AG456:AG457"/>
    <mergeCell ref="AG458:AG459"/>
    <mergeCell ref="AG460:AG461"/>
    <mergeCell ref="AG462:AG463"/>
    <mergeCell ref="AG464:AG465"/>
    <mergeCell ref="AG466:AG467"/>
    <mergeCell ref="AG468:AG469"/>
    <mergeCell ref="AG470:AG471"/>
    <mergeCell ref="AG472:AG473"/>
    <mergeCell ref="AG474:AG475"/>
    <mergeCell ref="AG476:AG477"/>
    <mergeCell ref="AG478:AG479"/>
    <mergeCell ref="AG480:AG481"/>
    <mergeCell ref="AG482:AG483"/>
    <mergeCell ref="AG484:AG485"/>
    <mergeCell ref="AG486:AG487"/>
    <mergeCell ref="AG488:AG489"/>
    <mergeCell ref="AG490:AG491"/>
    <mergeCell ref="AG492:AG493"/>
    <mergeCell ref="AG494:AG495"/>
    <mergeCell ref="AG496:AG497"/>
    <mergeCell ref="AG498:AG499"/>
    <mergeCell ref="AG500:AG501"/>
    <mergeCell ref="AG502:AG503"/>
    <mergeCell ref="AG504:AG505"/>
    <mergeCell ref="AG506:AG507"/>
    <mergeCell ref="AG508:AG509"/>
    <mergeCell ref="AG510:AG511"/>
    <mergeCell ref="AG512:AG513"/>
    <mergeCell ref="AG514:AG515"/>
    <mergeCell ref="AG516:AG517"/>
    <mergeCell ref="AG518:AG519"/>
    <mergeCell ref="AG520:AG521"/>
    <mergeCell ref="AG522:AG523"/>
    <mergeCell ref="AG524:AG525"/>
    <mergeCell ref="AG526:AG527"/>
    <mergeCell ref="AG528:AG529"/>
    <mergeCell ref="AG530:AG531"/>
    <mergeCell ref="AG532:AG533"/>
    <mergeCell ref="AG534:AG535"/>
    <mergeCell ref="AG536:AG537"/>
    <mergeCell ref="AG538:AG539"/>
    <mergeCell ref="AG540:AG541"/>
    <mergeCell ref="AG542:AG543"/>
    <mergeCell ref="AG544:AG545"/>
    <mergeCell ref="AG546:AG547"/>
    <mergeCell ref="AG548:AG549"/>
    <mergeCell ref="AG550:AG551"/>
    <mergeCell ref="AG552:AG553"/>
    <mergeCell ref="AG554:AG555"/>
    <mergeCell ref="AG556:AG557"/>
    <mergeCell ref="AG558:AG559"/>
    <mergeCell ref="AG560:AG561"/>
    <mergeCell ref="AG562:AG563"/>
    <mergeCell ref="AG564:AG565"/>
    <mergeCell ref="AH24:AH25"/>
    <mergeCell ref="AH26:AH27"/>
    <mergeCell ref="AH28:AH29"/>
    <mergeCell ref="AH30:AH31"/>
    <mergeCell ref="AH32:AH33"/>
    <mergeCell ref="AH34:AH35"/>
    <mergeCell ref="AH36:AH37"/>
    <mergeCell ref="AH38:AH39"/>
    <mergeCell ref="AH40:AH41"/>
    <mergeCell ref="AH42:AH43"/>
    <mergeCell ref="AH44:AH45"/>
    <mergeCell ref="AH46:AH47"/>
    <mergeCell ref="AH48:AH49"/>
    <mergeCell ref="AH50:AH51"/>
    <mergeCell ref="AH52:AH53"/>
    <mergeCell ref="AH54:AH55"/>
    <mergeCell ref="AH56:AH57"/>
    <mergeCell ref="AH58:AH59"/>
    <mergeCell ref="AH60:AH61"/>
    <mergeCell ref="AH62:AH63"/>
    <mergeCell ref="AH64:AH65"/>
    <mergeCell ref="AH66:AH67"/>
    <mergeCell ref="AH68:AH69"/>
    <mergeCell ref="AH70:AH71"/>
    <mergeCell ref="AH72:AH73"/>
    <mergeCell ref="AH74:AH75"/>
    <mergeCell ref="AH76:AH77"/>
    <mergeCell ref="AH78:AH79"/>
    <mergeCell ref="AH80:AH81"/>
    <mergeCell ref="AH82:AH83"/>
    <mergeCell ref="AH84:AH85"/>
    <mergeCell ref="AH86:AH87"/>
    <mergeCell ref="AH88:AH89"/>
    <mergeCell ref="AH90:AH91"/>
    <mergeCell ref="AH92:AH93"/>
    <mergeCell ref="AH94:AH95"/>
    <mergeCell ref="AH96:AH97"/>
    <mergeCell ref="AH98:AH99"/>
    <mergeCell ref="AH100:AH101"/>
    <mergeCell ref="AH102:AH103"/>
    <mergeCell ref="AH104:AH105"/>
    <mergeCell ref="AH106:AH107"/>
    <mergeCell ref="AH108:AH109"/>
    <mergeCell ref="AH110:AH111"/>
    <mergeCell ref="AH112:AH113"/>
    <mergeCell ref="AH114:AH115"/>
    <mergeCell ref="AH116:AH117"/>
    <mergeCell ref="AH118:AH119"/>
    <mergeCell ref="AH120:AH121"/>
    <mergeCell ref="AH122:AH123"/>
    <mergeCell ref="AH124:AH125"/>
    <mergeCell ref="AH126:AH127"/>
    <mergeCell ref="AH128:AH129"/>
    <mergeCell ref="AH130:AH131"/>
    <mergeCell ref="AH132:AH133"/>
    <mergeCell ref="AH134:AH135"/>
    <mergeCell ref="AH136:AH137"/>
    <mergeCell ref="AH138:AH139"/>
    <mergeCell ref="AH140:AH141"/>
    <mergeCell ref="AH142:AH143"/>
    <mergeCell ref="AH144:AH145"/>
    <mergeCell ref="AH146:AH147"/>
    <mergeCell ref="AH148:AH149"/>
    <mergeCell ref="AH150:AH151"/>
    <mergeCell ref="AH152:AH153"/>
    <mergeCell ref="AH154:AH155"/>
    <mergeCell ref="AH156:AH157"/>
    <mergeCell ref="AH158:AH159"/>
    <mergeCell ref="AH160:AH161"/>
    <mergeCell ref="AH162:AH163"/>
    <mergeCell ref="AH164:AH165"/>
    <mergeCell ref="AH166:AH167"/>
    <mergeCell ref="AH168:AH169"/>
    <mergeCell ref="AH170:AH171"/>
    <mergeCell ref="AH172:AH173"/>
    <mergeCell ref="AH174:AH175"/>
    <mergeCell ref="AH176:AH177"/>
    <mergeCell ref="AH178:AH179"/>
    <mergeCell ref="AH180:AH181"/>
    <mergeCell ref="AH182:AH183"/>
    <mergeCell ref="AH184:AH185"/>
    <mergeCell ref="AH186:AH187"/>
    <mergeCell ref="AH188:AH189"/>
    <mergeCell ref="AH190:AH191"/>
    <mergeCell ref="AH192:AH193"/>
    <mergeCell ref="AH194:AH195"/>
    <mergeCell ref="AH196:AH197"/>
    <mergeCell ref="AH198:AH199"/>
    <mergeCell ref="AH200:AH201"/>
    <mergeCell ref="AH202:AH203"/>
    <mergeCell ref="AH204:AH205"/>
    <mergeCell ref="AH206:AH207"/>
    <mergeCell ref="AH208:AH209"/>
    <mergeCell ref="AH210:AH211"/>
    <mergeCell ref="AH212:AH213"/>
    <mergeCell ref="AH214:AH215"/>
    <mergeCell ref="AH216:AH217"/>
    <mergeCell ref="AH218:AH219"/>
    <mergeCell ref="AH220:AH221"/>
    <mergeCell ref="AH222:AH223"/>
    <mergeCell ref="AH224:AH225"/>
    <mergeCell ref="AH226:AH227"/>
    <mergeCell ref="AH228:AH229"/>
    <mergeCell ref="AH230:AH231"/>
    <mergeCell ref="AH232:AH233"/>
    <mergeCell ref="AH234:AH235"/>
    <mergeCell ref="AH236:AH237"/>
    <mergeCell ref="AH238:AH239"/>
    <mergeCell ref="AH240:AH241"/>
    <mergeCell ref="AH242:AH243"/>
    <mergeCell ref="AH244:AH245"/>
    <mergeCell ref="AH246:AH247"/>
    <mergeCell ref="AH248:AH249"/>
    <mergeCell ref="AH250:AH251"/>
    <mergeCell ref="AH252:AH253"/>
    <mergeCell ref="AH254:AH255"/>
    <mergeCell ref="AH256:AH257"/>
    <mergeCell ref="AH258:AH259"/>
    <mergeCell ref="AH260:AH261"/>
    <mergeCell ref="AH262:AH263"/>
    <mergeCell ref="AH264:AH265"/>
    <mergeCell ref="AH266:AH267"/>
    <mergeCell ref="AH268:AH269"/>
    <mergeCell ref="AH270:AH271"/>
    <mergeCell ref="AH272:AH273"/>
    <mergeCell ref="AH274:AH275"/>
    <mergeCell ref="AH276:AH277"/>
    <mergeCell ref="AH278:AH279"/>
    <mergeCell ref="AH280:AH281"/>
    <mergeCell ref="AH282:AH283"/>
    <mergeCell ref="AH284:AH285"/>
    <mergeCell ref="AH286:AH287"/>
    <mergeCell ref="AH288:AH289"/>
    <mergeCell ref="AH290:AH291"/>
    <mergeCell ref="AH292:AH293"/>
    <mergeCell ref="AH294:AH295"/>
    <mergeCell ref="AH296:AH297"/>
    <mergeCell ref="AH298:AH299"/>
    <mergeCell ref="AH300:AH301"/>
    <mergeCell ref="AH302:AH303"/>
    <mergeCell ref="AH304:AH305"/>
    <mergeCell ref="AH306:AH307"/>
    <mergeCell ref="AH308:AH309"/>
    <mergeCell ref="AH310:AH311"/>
    <mergeCell ref="AH312:AH313"/>
    <mergeCell ref="AH314:AH315"/>
    <mergeCell ref="AH316:AH317"/>
    <mergeCell ref="AH318:AH319"/>
    <mergeCell ref="AH320:AH321"/>
    <mergeCell ref="AH322:AH323"/>
    <mergeCell ref="AH324:AH325"/>
    <mergeCell ref="AH326:AH327"/>
    <mergeCell ref="AH328:AH329"/>
    <mergeCell ref="AH330:AH331"/>
    <mergeCell ref="AH332:AH333"/>
    <mergeCell ref="AH334:AH335"/>
    <mergeCell ref="AH336:AH337"/>
    <mergeCell ref="AH338:AH339"/>
    <mergeCell ref="AH340:AH341"/>
    <mergeCell ref="AH342:AH343"/>
    <mergeCell ref="AH344:AH345"/>
    <mergeCell ref="AH346:AH347"/>
    <mergeCell ref="AH348:AH349"/>
    <mergeCell ref="AH350:AH351"/>
    <mergeCell ref="AH352:AH353"/>
    <mergeCell ref="AH354:AH355"/>
    <mergeCell ref="AH356:AH357"/>
    <mergeCell ref="AH358:AH359"/>
    <mergeCell ref="AH360:AH361"/>
    <mergeCell ref="AH362:AH363"/>
    <mergeCell ref="AH364:AH365"/>
    <mergeCell ref="AH366:AH367"/>
    <mergeCell ref="AH368:AH369"/>
    <mergeCell ref="AH370:AH371"/>
    <mergeCell ref="AH372:AH373"/>
    <mergeCell ref="AH374:AH375"/>
    <mergeCell ref="AH376:AH377"/>
    <mergeCell ref="AH378:AH379"/>
    <mergeCell ref="AH380:AH381"/>
    <mergeCell ref="AH382:AH383"/>
    <mergeCell ref="AH384:AH385"/>
    <mergeCell ref="AH386:AH387"/>
    <mergeCell ref="AH388:AH389"/>
    <mergeCell ref="AH390:AH391"/>
    <mergeCell ref="AH392:AH393"/>
    <mergeCell ref="AH394:AH395"/>
    <mergeCell ref="AH396:AH397"/>
    <mergeCell ref="AH398:AH399"/>
    <mergeCell ref="AH400:AH401"/>
    <mergeCell ref="AH402:AH403"/>
    <mergeCell ref="AH404:AH405"/>
    <mergeCell ref="AH406:AH407"/>
    <mergeCell ref="AH408:AH409"/>
    <mergeCell ref="AH410:AH411"/>
    <mergeCell ref="AH412:AH413"/>
    <mergeCell ref="AH414:AH415"/>
    <mergeCell ref="AH416:AH417"/>
    <mergeCell ref="AH418:AH419"/>
    <mergeCell ref="AH420:AH421"/>
    <mergeCell ref="AH422:AH423"/>
    <mergeCell ref="AH424:AH425"/>
    <mergeCell ref="AH426:AH427"/>
    <mergeCell ref="AH428:AH429"/>
    <mergeCell ref="AH430:AH431"/>
    <mergeCell ref="AH432:AH433"/>
    <mergeCell ref="AH434:AH435"/>
    <mergeCell ref="AH436:AH437"/>
    <mergeCell ref="AH438:AH439"/>
    <mergeCell ref="AH440:AH441"/>
    <mergeCell ref="AH442:AH443"/>
    <mergeCell ref="AH444:AH445"/>
    <mergeCell ref="AH446:AH447"/>
    <mergeCell ref="AH448:AH449"/>
    <mergeCell ref="AH450:AH451"/>
    <mergeCell ref="AH452:AH453"/>
    <mergeCell ref="AH454:AH455"/>
    <mergeCell ref="AH456:AH457"/>
    <mergeCell ref="AH458:AH459"/>
    <mergeCell ref="AH460:AH461"/>
    <mergeCell ref="AH462:AH463"/>
    <mergeCell ref="AH464:AH465"/>
    <mergeCell ref="AH466:AH467"/>
    <mergeCell ref="AH468:AH469"/>
    <mergeCell ref="AH470:AH471"/>
    <mergeCell ref="AH472:AH473"/>
    <mergeCell ref="AH474:AH475"/>
    <mergeCell ref="AH476:AH477"/>
    <mergeCell ref="AH478:AH479"/>
    <mergeCell ref="AH480:AH481"/>
    <mergeCell ref="AH482:AH483"/>
    <mergeCell ref="AH484:AH485"/>
    <mergeCell ref="AH486:AH487"/>
    <mergeCell ref="AH488:AH489"/>
    <mergeCell ref="AH490:AH491"/>
    <mergeCell ref="AH492:AH493"/>
    <mergeCell ref="AH494:AH495"/>
    <mergeCell ref="AH496:AH497"/>
    <mergeCell ref="AH498:AH499"/>
    <mergeCell ref="AH500:AH501"/>
    <mergeCell ref="AH502:AH503"/>
    <mergeCell ref="AH504:AH505"/>
    <mergeCell ref="AH506:AH507"/>
    <mergeCell ref="AH508:AH509"/>
    <mergeCell ref="AH510:AH511"/>
    <mergeCell ref="AH512:AH513"/>
    <mergeCell ref="AH514:AH515"/>
    <mergeCell ref="AH516:AH517"/>
    <mergeCell ref="AH518:AH519"/>
    <mergeCell ref="AH520:AH521"/>
    <mergeCell ref="AH522:AH523"/>
    <mergeCell ref="AH524:AH525"/>
    <mergeCell ref="AH526:AH527"/>
    <mergeCell ref="AH528:AH529"/>
    <mergeCell ref="AH530:AH531"/>
    <mergeCell ref="AH532:AH533"/>
    <mergeCell ref="AH534:AH535"/>
    <mergeCell ref="AH536:AH537"/>
    <mergeCell ref="AH538:AH539"/>
    <mergeCell ref="AH540:AH541"/>
    <mergeCell ref="AH542:AH543"/>
    <mergeCell ref="AH544:AH545"/>
    <mergeCell ref="AH546:AH547"/>
    <mergeCell ref="AH548:AH549"/>
    <mergeCell ref="AH550:AH551"/>
    <mergeCell ref="AH552:AH553"/>
    <mergeCell ref="AH554:AH555"/>
    <mergeCell ref="AH556:AH557"/>
    <mergeCell ref="AH558:AH559"/>
    <mergeCell ref="AH560:AH561"/>
    <mergeCell ref="AH562:AH563"/>
    <mergeCell ref="AH564:AH565"/>
    <mergeCell ref="AI24:AI25"/>
    <mergeCell ref="AI26:AI27"/>
    <mergeCell ref="AI28:AI29"/>
    <mergeCell ref="AI30:AI31"/>
    <mergeCell ref="AI32:AI33"/>
    <mergeCell ref="AI34:AI35"/>
    <mergeCell ref="AI36:AI37"/>
    <mergeCell ref="AI38:AI39"/>
    <mergeCell ref="AI40:AI41"/>
    <mergeCell ref="AI42:AI43"/>
    <mergeCell ref="AI44:AI45"/>
    <mergeCell ref="AI46:AI47"/>
    <mergeCell ref="AI48:AI49"/>
    <mergeCell ref="AI50:AI51"/>
    <mergeCell ref="AI52:AI53"/>
    <mergeCell ref="AI54:AI55"/>
    <mergeCell ref="AI56:AI57"/>
    <mergeCell ref="AI58:AI59"/>
    <mergeCell ref="AI60:AI61"/>
    <mergeCell ref="AI62:AI63"/>
    <mergeCell ref="AI64:AI65"/>
    <mergeCell ref="AI66:AI67"/>
    <mergeCell ref="AI68:AI69"/>
    <mergeCell ref="AI70:AI71"/>
    <mergeCell ref="AI72:AI73"/>
    <mergeCell ref="AI74:AI75"/>
    <mergeCell ref="AI76:AI77"/>
    <mergeCell ref="AI78:AI79"/>
    <mergeCell ref="AI80:AI81"/>
    <mergeCell ref="AI82:AI83"/>
    <mergeCell ref="AI84:AI85"/>
    <mergeCell ref="AI86:AI87"/>
    <mergeCell ref="AI88:AI89"/>
    <mergeCell ref="AI90:AI91"/>
    <mergeCell ref="AI92:AI93"/>
    <mergeCell ref="AI94:AI95"/>
    <mergeCell ref="AI96:AI97"/>
    <mergeCell ref="AI98:AI99"/>
    <mergeCell ref="AI100:AI101"/>
    <mergeCell ref="AI102:AI103"/>
    <mergeCell ref="AI104:AI105"/>
    <mergeCell ref="AI106:AI107"/>
    <mergeCell ref="AI108:AI109"/>
    <mergeCell ref="AI110:AI111"/>
    <mergeCell ref="AI112:AI113"/>
    <mergeCell ref="AI114:AI115"/>
    <mergeCell ref="AI116:AI117"/>
    <mergeCell ref="AI118:AI119"/>
    <mergeCell ref="AI120:AI121"/>
    <mergeCell ref="AI122:AI123"/>
    <mergeCell ref="AI124:AI125"/>
    <mergeCell ref="AI126:AI127"/>
    <mergeCell ref="AI128:AI129"/>
    <mergeCell ref="AI130:AI131"/>
    <mergeCell ref="AI132:AI133"/>
    <mergeCell ref="AI134:AI135"/>
    <mergeCell ref="AI136:AI137"/>
    <mergeCell ref="AI138:AI139"/>
    <mergeCell ref="AI140:AI141"/>
    <mergeCell ref="AI142:AI143"/>
    <mergeCell ref="AI144:AI145"/>
    <mergeCell ref="AI146:AI147"/>
    <mergeCell ref="AI148:AI149"/>
    <mergeCell ref="AI150:AI151"/>
    <mergeCell ref="AI152:AI153"/>
    <mergeCell ref="AI154:AI155"/>
    <mergeCell ref="AI156:AI157"/>
    <mergeCell ref="AI158:AI159"/>
    <mergeCell ref="AI160:AI161"/>
    <mergeCell ref="AI162:AI163"/>
    <mergeCell ref="AI164:AI165"/>
    <mergeCell ref="AI166:AI167"/>
    <mergeCell ref="AI168:AI169"/>
    <mergeCell ref="AI170:AI171"/>
    <mergeCell ref="AI172:AI173"/>
    <mergeCell ref="AI174:AI175"/>
    <mergeCell ref="AI176:AI177"/>
    <mergeCell ref="AI178:AI179"/>
    <mergeCell ref="AI180:AI181"/>
    <mergeCell ref="AI182:AI183"/>
    <mergeCell ref="AI184:AI185"/>
    <mergeCell ref="AI186:AI187"/>
    <mergeCell ref="AI188:AI189"/>
    <mergeCell ref="AI190:AI191"/>
    <mergeCell ref="AI192:AI193"/>
    <mergeCell ref="AI194:AI195"/>
    <mergeCell ref="AI196:AI197"/>
    <mergeCell ref="AI198:AI199"/>
    <mergeCell ref="AI200:AI201"/>
    <mergeCell ref="AI202:AI203"/>
    <mergeCell ref="AI204:AI205"/>
    <mergeCell ref="AI206:AI207"/>
    <mergeCell ref="AI208:AI209"/>
    <mergeCell ref="AI210:AI211"/>
    <mergeCell ref="AI212:AI213"/>
    <mergeCell ref="AI214:AI215"/>
    <mergeCell ref="AI216:AI217"/>
    <mergeCell ref="AI218:AI219"/>
    <mergeCell ref="AI220:AI221"/>
    <mergeCell ref="AI222:AI223"/>
    <mergeCell ref="AI224:AI225"/>
    <mergeCell ref="AI226:AI227"/>
    <mergeCell ref="AI228:AI229"/>
    <mergeCell ref="AI230:AI231"/>
    <mergeCell ref="AI232:AI233"/>
    <mergeCell ref="AI234:AI235"/>
    <mergeCell ref="AI236:AI237"/>
    <mergeCell ref="AI238:AI239"/>
    <mergeCell ref="AI240:AI241"/>
    <mergeCell ref="AI242:AI243"/>
    <mergeCell ref="AI244:AI245"/>
    <mergeCell ref="AI246:AI247"/>
    <mergeCell ref="AI248:AI249"/>
    <mergeCell ref="AI250:AI251"/>
    <mergeCell ref="AI252:AI253"/>
    <mergeCell ref="AI254:AI255"/>
    <mergeCell ref="AI256:AI257"/>
    <mergeCell ref="AI258:AI259"/>
    <mergeCell ref="AI260:AI261"/>
    <mergeCell ref="AI262:AI263"/>
    <mergeCell ref="AI264:AI265"/>
    <mergeCell ref="AI266:AI267"/>
    <mergeCell ref="AI268:AI269"/>
    <mergeCell ref="AI270:AI271"/>
    <mergeCell ref="AI272:AI273"/>
    <mergeCell ref="AI274:AI275"/>
    <mergeCell ref="AI276:AI277"/>
    <mergeCell ref="AI278:AI279"/>
    <mergeCell ref="AI280:AI281"/>
    <mergeCell ref="AI282:AI283"/>
    <mergeCell ref="AI284:AI285"/>
    <mergeCell ref="AI286:AI287"/>
    <mergeCell ref="AI288:AI289"/>
    <mergeCell ref="AI290:AI291"/>
    <mergeCell ref="AI292:AI293"/>
    <mergeCell ref="AI294:AI295"/>
    <mergeCell ref="AI296:AI297"/>
    <mergeCell ref="AI298:AI299"/>
    <mergeCell ref="AI300:AI301"/>
    <mergeCell ref="AI302:AI303"/>
    <mergeCell ref="AI304:AI305"/>
    <mergeCell ref="AI306:AI307"/>
    <mergeCell ref="AI308:AI309"/>
    <mergeCell ref="AI310:AI311"/>
    <mergeCell ref="AI312:AI313"/>
    <mergeCell ref="AI314:AI315"/>
    <mergeCell ref="AI316:AI317"/>
    <mergeCell ref="AI318:AI319"/>
    <mergeCell ref="AI320:AI321"/>
    <mergeCell ref="AI322:AI323"/>
    <mergeCell ref="AI324:AI325"/>
    <mergeCell ref="AI326:AI327"/>
    <mergeCell ref="AI328:AI329"/>
    <mergeCell ref="AI330:AI331"/>
    <mergeCell ref="AI332:AI333"/>
    <mergeCell ref="AI334:AI335"/>
    <mergeCell ref="AI336:AI337"/>
    <mergeCell ref="AI338:AI339"/>
    <mergeCell ref="AI340:AI341"/>
    <mergeCell ref="AI342:AI343"/>
    <mergeCell ref="AI344:AI345"/>
    <mergeCell ref="AI346:AI347"/>
    <mergeCell ref="AI348:AI349"/>
    <mergeCell ref="AI350:AI351"/>
    <mergeCell ref="AI352:AI353"/>
    <mergeCell ref="AI354:AI355"/>
    <mergeCell ref="AI356:AI357"/>
    <mergeCell ref="AI358:AI359"/>
    <mergeCell ref="AI360:AI361"/>
    <mergeCell ref="AI362:AI363"/>
    <mergeCell ref="AI364:AI365"/>
    <mergeCell ref="AI366:AI367"/>
    <mergeCell ref="AI368:AI369"/>
    <mergeCell ref="AI370:AI371"/>
    <mergeCell ref="AI372:AI373"/>
    <mergeCell ref="AI374:AI375"/>
    <mergeCell ref="AI376:AI377"/>
    <mergeCell ref="AI378:AI379"/>
    <mergeCell ref="AI380:AI381"/>
    <mergeCell ref="AI382:AI383"/>
    <mergeCell ref="AI384:AI385"/>
    <mergeCell ref="AI386:AI387"/>
    <mergeCell ref="AI388:AI389"/>
    <mergeCell ref="AI390:AI391"/>
    <mergeCell ref="AI392:AI393"/>
    <mergeCell ref="AI394:AI395"/>
    <mergeCell ref="AI396:AI397"/>
    <mergeCell ref="AI398:AI399"/>
    <mergeCell ref="AI400:AI401"/>
    <mergeCell ref="AI402:AI403"/>
    <mergeCell ref="AI404:AI405"/>
    <mergeCell ref="AI406:AI407"/>
    <mergeCell ref="AI408:AI409"/>
    <mergeCell ref="AI410:AI411"/>
    <mergeCell ref="AI412:AI413"/>
    <mergeCell ref="AI414:AI415"/>
    <mergeCell ref="AI416:AI417"/>
    <mergeCell ref="AI418:AI419"/>
    <mergeCell ref="AI420:AI421"/>
    <mergeCell ref="AI422:AI423"/>
    <mergeCell ref="AI424:AI425"/>
    <mergeCell ref="AI426:AI427"/>
    <mergeCell ref="AI428:AI429"/>
    <mergeCell ref="AI430:AI431"/>
    <mergeCell ref="AI432:AI433"/>
    <mergeCell ref="AI434:AI435"/>
    <mergeCell ref="AI436:AI437"/>
    <mergeCell ref="AI438:AI439"/>
    <mergeCell ref="AI440:AI441"/>
    <mergeCell ref="AI442:AI443"/>
    <mergeCell ref="AI444:AI445"/>
    <mergeCell ref="AI446:AI447"/>
    <mergeCell ref="AI448:AI449"/>
    <mergeCell ref="AI450:AI451"/>
    <mergeCell ref="AI452:AI453"/>
    <mergeCell ref="AI454:AI455"/>
    <mergeCell ref="AI456:AI457"/>
    <mergeCell ref="AI458:AI459"/>
    <mergeCell ref="AI460:AI461"/>
    <mergeCell ref="AI462:AI463"/>
    <mergeCell ref="AI464:AI465"/>
    <mergeCell ref="AI466:AI467"/>
    <mergeCell ref="AI468:AI469"/>
    <mergeCell ref="AI470:AI471"/>
    <mergeCell ref="AI472:AI473"/>
    <mergeCell ref="AI474:AI475"/>
    <mergeCell ref="AI476:AI477"/>
    <mergeCell ref="AI478:AI479"/>
    <mergeCell ref="AI480:AI481"/>
    <mergeCell ref="AI482:AI483"/>
    <mergeCell ref="AI484:AI485"/>
    <mergeCell ref="AI486:AI487"/>
    <mergeCell ref="AI488:AI489"/>
    <mergeCell ref="AI490:AI491"/>
    <mergeCell ref="AI492:AI493"/>
    <mergeCell ref="AI494:AI495"/>
    <mergeCell ref="AI496:AI497"/>
    <mergeCell ref="AI498:AI499"/>
    <mergeCell ref="AI500:AI501"/>
    <mergeCell ref="AI502:AI503"/>
    <mergeCell ref="AI504:AI505"/>
    <mergeCell ref="AI506:AI507"/>
    <mergeCell ref="AI508:AI509"/>
    <mergeCell ref="AI510:AI511"/>
    <mergeCell ref="AI512:AI513"/>
    <mergeCell ref="AI514:AI515"/>
    <mergeCell ref="AI516:AI517"/>
    <mergeCell ref="AI518:AI519"/>
    <mergeCell ref="AI520:AI521"/>
    <mergeCell ref="AI522:AI523"/>
    <mergeCell ref="AI524:AI525"/>
    <mergeCell ref="AI526:AI527"/>
    <mergeCell ref="AI528:AI529"/>
    <mergeCell ref="AI530:AI531"/>
    <mergeCell ref="AI532:AI533"/>
    <mergeCell ref="AI534:AI535"/>
    <mergeCell ref="AI536:AI537"/>
    <mergeCell ref="AI538:AI539"/>
    <mergeCell ref="AI540:AI541"/>
    <mergeCell ref="AI542:AI543"/>
    <mergeCell ref="AI544:AI545"/>
    <mergeCell ref="AI546:AI547"/>
    <mergeCell ref="AI548:AI549"/>
    <mergeCell ref="AI550:AI551"/>
    <mergeCell ref="AI552:AI553"/>
    <mergeCell ref="AI554:AI555"/>
    <mergeCell ref="AI556:AI557"/>
    <mergeCell ref="AI558:AI559"/>
    <mergeCell ref="AI560:AI561"/>
    <mergeCell ref="AI562:AI563"/>
    <mergeCell ref="AI564:AI565"/>
    <mergeCell ref="AJ24:AJ25"/>
    <mergeCell ref="AJ26:AJ27"/>
    <mergeCell ref="AJ28:AJ29"/>
    <mergeCell ref="AJ30:AJ31"/>
    <mergeCell ref="AJ32:AJ33"/>
    <mergeCell ref="AJ34:AJ35"/>
    <mergeCell ref="AJ36:AJ37"/>
    <mergeCell ref="AJ38:AJ39"/>
    <mergeCell ref="AJ40:AJ41"/>
    <mergeCell ref="AJ42:AJ43"/>
    <mergeCell ref="AJ44:AJ45"/>
    <mergeCell ref="AJ46:AJ47"/>
    <mergeCell ref="AJ48:AJ49"/>
    <mergeCell ref="AJ50:AJ51"/>
    <mergeCell ref="AJ52:AJ53"/>
    <mergeCell ref="AJ54:AJ55"/>
    <mergeCell ref="AJ56:AJ57"/>
    <mergeCell ref="AJ58:AJ59"/>
    <mergeCell ref="AJ60:AJ61"/>
    <mergeCell ref="AJ62:AJ63"/>
    <mergeCell ref="AJ64:AJ65"/>
    <mergeCell ref="AJ66:AJ67"/>
    <mergeCell ref="AJ68:AJ69"/>
    <mergeCell ref="AJ70:AJ71"/>
    <mergeCell ref="AJ72:AJ73"/>
    <mergeCell ref="AJ74:AJ75"/>
    <mergeCell ref="AJ76:AJ77"/>
    <mergeCell ref="AJ78:AJ79"/>
    <mergeCell ref="AJ80:AJ81"/>
    <mergeCell ref="AJ82:AJ83"/>
    <mergeCell ref="AJ84:AJ85"/>
    <mergeCell ref="AJ86:AJ87"/>
    <mergeCell ref="AJ88:AJ89"/>
    <mergeCell ref="AJ90:AJ91"/>
    <mergeCell ref="AJ92:AJ93"/>
    <mergeCell ref="AJ94:AJ95"/>
    <mergeCell ref="AJ96:AJ97"/>
    <mergeCell ref="AJ98:AJ99"/>
    <mergeCell ref="AJ100:AJ101"/>
    <mergeCell ref="AJ102:AJ103"/>
    <mergeCell ref="AJ104:AJ105"/>
    <mergeCell ref="AJ106:AJ107"/>
    <mergeCell ref="AJ108:AJ109"/>
    <mergeCell ref="AJ110:AJ111"/>
    <mergeCell ref="AJ112:AJ113"/>
    <mergeCell ref="AJ114:AJ115"/>
    <mergeCell ref="AJ116:AJ117"/>
    <mergeCell ref="AJ118:AJ119"/>
    <mergeCell ref="AJ120:AJ121"/>
    <mergeCell ref="AJ122:AJ123"/>
    <mergeCell ref="AJ124:AJ125"/>
    <mergeCell ref="AJ126:AJ127"/>
    <mergeCell ref="AJ128:AJ129"/>
    <mergeCell ref="AJ130:AJ131"/>
    <mergeCell ref="AJ132:AJ133"/>
    <mergeCell ref="AJ134:AJ135"/>
    <mergeCell ref="AJ136:AJ137"/>
    <mergeCell ref="AJ138:AJ139"/>
    <mergeCell ref="AJ140:AJ141"/>
    <mergeCell ref="AJ142:AJ143"/>
    <mergeCell ref="AJ144:AJ145"/>
    <mergeCell ref="AJ146:AJ147"/>
    <mergeCell ref="AJ148:AJ149"/>
    <mergeCell ref="AJ150:AJ151"/>
    <mergeCell ref="AJ152:AJ153"/>
    <mergeCell ref="AJ154:AJ155"/>
    <mergeCell ref="AJ156:AJ157"/>
    <mergeCell ref="AJ158:AJ159"/>
    <mergeCell ref="AJ160:AJ161"/>
    <mergeCell ref="AJ162:AJ163"/>
    <mergeCell ref="AJ164:AJ165"/>
    <mergeCell ref="AJ166:AJ167"/>
    <mergeCell ref="AJ168:AJ169"/>
    <mergeCell ref="AJ170:AJ171"/>
    <mergeCell ref="AJ172:AJ173"/>
    <mergeCell ref="AJ174:AJ175"/>
    <mergeCell ref="AJ176:AJ177"/>
    <mergeCell ref="AJ178:AJ179"/>
    <mergeCell ref="AJ180:AJ181"/>
    <mergeCell ref="AJ182:AJ183"/>
    <mergeCell ref="AJ184:AJ185"/>
    <mergeCell ref="AJ186:AJ187"/>
    <mergeCell ref="AJ188:AJ189"/>
    <mergeCell ref="AJ190:AJ191"/>
    <mergeCell ref="AJ192:AJ193"/>
    <mergeCell ref="AJ194:AJ195"/>
    <mergeCell ref="AJ196:AJ197"/>
    <mergeCell ref="AJ198:AJ199"/>
    <mergeCell ref="AJ200:AJ201"/>
    <mergeCell ref="AJ202:AJ203"/>
    <mergeCell ref="AJ204:AJ205"/>
    <mergeCell ref="AJ206:AJ207"/>
    <mergeCell ref="AJ208:AJ209"/>
    <mergeCell ref="AJ210:AJ211"/>
    <mergeCell ref="AJ212:AJ213"/>
    <mergeCell ref="AJ214:AJ215"/>
    <mergeCell ref="AJ216:AJ217"/>
    <mergeCell ref="AJ218:AJ219"/>
    <mergeCell ref="AJ220:AJ221"/>
    <mergeCell ref="AJ222:AJ223"/>
    <mergeCell ref="AJ224:AJ225"/>
    <mergeCell ref="AJ226:AJ227"/>
    <mergeCell ref="AJ228:AJ229"/>
    <mergeCell ref="AJ230:AJ231"/>
    <mergeCell ref="AJ232:AJ233"/>
    <mergeCell ref="AJ234:AJ235"/>
    <mergeCell ref="AJ236:AJ237"/>
    <mergeCell ref="AJ238:AJ239"/>
    <mergeCell ref="AJ240:AJ241"/>
    <mergeCell ref="AJ242:AJ243"/>
    <mergeCell ref="AJ244:AJ245"/>
    <mergeCell ref="AJ246:AJ247"/>
    <mergeCell ref="AJ248:AJ249"/>
    <mergeCell ref="AJ250:AJ251"/>
    <mergeCell ref="AJ252:AJ253"/>
    <mergeCell ref="AJ254:AJ255"/>
    <mergeCell ref="AJ256:AJ257"/>
    <mergeCell ref="AJ258:AJ259"/>
    <mergeCell ref="AJ260:AJ261"/>
    <mergeCell ref="AJ262:AJ263"/>
    <mergeCell ref="AJ264:AJ265"/>
    <mergeCell ref="AJ266:AJ267"/>
    <mergeCell ref="AJ268:AJ269"/>
    <mergeCell ref="AJ270:AJ271"/>
    <mergeCell ref="AJ272:AJ273"/>
    <mergeCell ref="AJ274:AJ275"/>
    <mergeCell ref="AJ276:AJ277"/>
    <mergeCell ref="AJ278:AJ279"/>
    <mergeCell ref="AJ280:AJ281"/>
    <mergeCell ref="AJ282:AJ283"/>
    <mergeCell ref="AJ284:AJ285"/>
    <mergeCell ref="AJ286:AJ287"/>
    <mergeCell ref="AJ288:AJ289"/>
    <mergeCell ref="AJ290:AJ291"/>
    <mergeCell ref="AJ292:AJ293"/>
    <mergeCell ref="AJ294:AJ295"/>
    <mergeCell ref="AJ296:AJ297"/>
    <mergeCell ref="AJ298:AJ299"/>
    <mergeCell ref="AJ300:AJ301"/>
    <mergeCell ref="AJ302:AJ303"/>
    <mergeCell ref="AJ304:AJ305"/>
    <mergeCell ref="AJ306:AJ307"/>
    <mergeCell ref="AJ308:AJ309"/>
    <mergeCell ref="AJ310:AJ311"/>
    <mergeCell ref="AJ312:AJ313"/>
    <mergeCell ref="AJ314:AJ315"/>
    <mergeCell ref="AJ316:AJ317"/>
    <mergeCell ref="AJ318:AJ319"/>
    <mergeCell ref="AJ320:AJ321"/>
    <mergeCell ref="AJ322:AJ323"/>
    <mergeCell ref="AJ324:AJ325"/>
    <mergeCell ref="AJ326:AJ327"/>
    <mergeCell ref="AJ328:AJ329"/>
    <mergeCell ref="AJ330:AJ331"/>
    <mergeCell ref="AJ332:AJ333"/>
    <mergeCell ref="AJ334:AJ335"/>
    <mergeCell ref="AJ336:AJ337"/>
    <mergeCell ref="AJ338:AJ339"/>
    <mergeCell ref="AJ340:AJ341"/>
    <mergeCell ref="AJ342:AJ343"/>
    <mergeCell ref="AJ344:AJ345"/>
    <mergeCell ref="AJ346:AJ347"/>
    <mergeCell ref="AJ348:AJ349"/>
    <mergeCell ref="AJ350:AJ351"/>
    <mergeCell ref="AJ352:AJ353"/>
    <mergeCell ref="AJ354:AJ355"/>
    <mergeCell ref="AJ356:AJ357"/>
    <mergeCell ref="AJ358:AJ359"/>
    <mergeCell ref="AJ360:AJ361"/>
    <mergeCell ref="AJ362:AJ363"/>
    <mergeCell ref="AJ364:AJ365"/>
    <mergeCell ref="AJ366:AJ367"/>
    <mergeCell ref="AJ368:AJ369"/>
    <mergeCell ref="AJ370:AJ371"/>
    <mergeCell ref="AJ372:AJ373"/>
    <mergeCell ref="AJ374:AJ375"/>
    <mergeCell ref="AJ376:AJ377"/>
    <mergeCell ref="AJ378:AJ379"/>
    <mergeCell ref="AJ380:AJ381"/>
    <mergeCell ref="AJ382:AJ383"/>
    <mergeCell ref="AJ384:AJ385"/>
    <mergeCell ref="AJ386:AJ387"/>
    <mergeCell ref="AJ388:AJ389"/>
    <mergeCell ref="AJ390:AJ391"/>
    <mergeCell ref="AJ392:AJ393"/>
    <mergeCell ref="AJ394:AJ395"/>
    <mergeCell ref="AJ396:AJ397"/>
    <mergeCell ref="AJ398:AJ399"/>
    <mergeCell ref="AJ400:AJ401"/>
    <mergeCell ref="AJ402:AJ403"/>
    <mergeCell ref="AJ404:AJ405"/>
    <mergeCell ref="AJ406:AJ407"/>
    <mergeCell ref="AJ408:AJ409"/>
    <mergeCell ref="AJ410:AJ411"/>
    <mergeCell ref="AJ412:AJ413"/>
    <mergeCell ref="AJ414:AJ415"/>
    <mergeCell ref="AJ416:AJ417"/>
    <mergeCell ref="AJ418:AJ419"/>
    <mergeCell ref="AJ420:AJ421"/>
    <mergeCell ref="AJ422:AJ423"/>
    <mergeCell ref="AJ424:AJ425"/>
    <mergeCell ref="AJ426:AJ427"/>
    <mergeCell ref="AJ428:AJ429"/>
    <mergeCell ref="AJ430:AJ431"/>
    <mergeCell ref="AJ432:AJ433"/>
    <mergeCell ref="AJ434:AJ435"/>
    <mergeCell ref="AJ436:AJ437"/>
    <mergeCell ref="AJ438:AJ439"/>
    <mergeCell ref="AJ440:AJ441"/>
    <mergeCell ref="AJ442:AJ443"/>
    <mergeCell ref="AJ444:AJ445"/>
    <mergeCell ref="AJ446:AJ447"/>
    <mergeCell ref="AJ448:AJ449"/>
    <mergeCell ref="AJ450:AJ451"/>
    <mergeCell ref="AJ452:AJ453"/>
    <mergeCell ref="AJ454:AJ455"/>
    <mergeCell ref="AJ456:AJ457"/>
    <mergeCell ref="AJ458:AJ459"/>
    <mergeCell ref="AJ460:AJ461"/>
    <mergeCell ref="AJ462:AJ463"/>
    <mergeCell ref="AJ464:AJ465"/>
    <mergeCell ref="AJ466:AJ467"/>
    <mergeCell ref="AJ468:AJ469"/>
    <mergeCell ref="AJ470:AJ471"/>
    <mergeCell ref="AJ472:AJ473"/>
    <mergeCell ref="AJ474:AJ475"/>
    <mergeCell ref="AJ476:AJ477"/>
    <mergeCell ref="AJ478:AJ479"/>
    <mergeCell ref="AJ480:AJ481"/>
    <mergeCell ref="AJ482:AJ483"/>
    <mergeCell ref="AJ484:AJ485"/>
    <mergeCell ref="AJ486:AJ487"/>
    <mergeCell ref="AJ488:AJ489"/>
    <mergeCell ref="AJ490:AJ491"/>
    <mergeCell ref="AJ492:AJ493"/>
    <mergeCell ref="AJ494:AJ495"/>
    <mergeCell ref="AJ496:AJ497"/>
    <mergeCell ref="AJ498:AJ499"/>
    <mergeCell ref="AJ500:AJ501"/>
    <mergeCell ref="AJ502:AJ503"/>
    <mergeCell ref="AJ504:AJ505"/>
    <mergeCell ref="AJ506:AJ507"/>
    <mergeCell ref="AJ508:AJ509"/>
    <mergeCell ref="AJ510:AJ511"/>
    <mergeCell ref="AJ512:AJ513"/>
    <mergeCell ref="AJ514:AJ515"/>
    <mergeCell ref="AJ516:AJ517"/>
    <mergeCell ref="AJ518:AJ519"/>
    <mergeCell ref="AJ520:AJ521"/>
    <mergeCell ref="AJ522:AJ523"/>
    <mergeCell ref="AJ524:AJ525"/>
    <mergeCell ref="AJ526:AJ527"/>
    <mergeCell ref="AJ528:AJ529"/>
    <mergeCell ref="AJ530:AJ531"/>
    <mergeCell ref="AJ532:AJ533"/>
    <mergeCell ref="AJ534:AJ535"/>
    <mergeCell ref="AJ536:AJ537"/>
    <mergeCell ref="AJ538:AJ539"/>
    <mergeCell ref="AJ540:AJ541"/>
    <mergeCell ref="AJ542:AJ543"/>
    <mergeCell ref="AJ544:AJ545"/>
    <mergeCell ref="AJ546:AJ547"/>
    <mergeCell ref="AJ548:AJ549"/>
    <mergeCell ref="AJ550:AJ551"/>
    <mergeCell ref="AJ552:AJ553"/>
    <mergeCell ref="AJ554:AJ555"/>
    <mergeCell ref="AJ556:AJ557"/>
    <mergeCell ref="AJ558:AJ559"/>
    <mergeCell ref="AJ560:AJ561"/>
    <mergeCell ref="AJ562:AJ563"/>
    <mergeCell ref="AJ564:AJ565"/>
    <mergeCell ref="AK24:AK25"/>
    <mergeCell ref="AK26:AK27"/>
    <mergeCell ref="AK28:AK29"/>
    <mergeCell ref="AK30:AK31"/>
    <mergeCell ref="AK32:AK33"/>
    <mergeCell ref="AK34:AK35"/>
    <mergeCell ref="AK36:AK37"/>
    <mergeCell ref="AK38:AK39"/>
    <mergeCell ref="AK40:AK41"/>
    <mergeCell ref="AK42:AK43"/>
    <mergeCell ref="AK44:AK45"/>
    <mergeCell ref="AK46:AK47"/>
    <mergeCell ref="AK48:AK49"/>
    <mergeCell ref="AK50:AK51"/>
    <mergeCell ref="AK52:AK53"/>
    <mergeCell ref="AK54:AK55"/>
    <mergeCell ref="AK56:AK57"/>
    <mergeCell ref="AK58:AK59"/>
    <mergeCell ref="AK60:AK61"/>
    <mergeCell ref="AK62:AK63"/>
    <mergeCell ref="AK64:AK65"/>
    <mergeCell ref="AK66:AK67"/>
    <mergeCell ref="AK68:AK69"/>
    <mergeCell ref="AK70:AK71"/>
    <mergeCell ref="AK72:AK73"/>
    <mergeCell ref="AK74:AK75"/>
    <mergeCell ref="AK76:AK77"/>
    <mergeCell ref="AK78:AK79"/>
    <mergeCell ref="AK80:AK81"/>
    <mergeCell ref="AK82:AK83"/>
    <mergeCell ref="AK84:AK85"/>
    <mergeCell ref="AK86:AK87"/>
    <mergeCell ref="AK88:AK89"/>
    <mergeCell ref="AK90:AK91"/>
    <mergeCell ref="AK92:AK93"/>
    <mergeCell ref="AK94:AK95"/>
    <mergeCell ref="AK96:AK97"/>
    <mergeCell ref="AK98:AK99"/>
    <mergeCell ref="AK100:AK101"/>
    <mergeCell ref="AK102:AK103"/>
    <mergeCell ref="AK104:AK105"/>
    <mergeCell ref="AK106:AK107"/>
    <mergeCell ref="AK108:AK109"/>
    <mergeCell ref="AK110:AK111"/>
    <mergeCell ref="AK112:AK113"/>
    <mergeCell ref="AK114:AK115"/>
    <mergeCell ref="AK116:AK117"/>
    <mergeCell ref="AK118:AK119"/>
    <mergeCell ref="AK120:AK121"/>
    <mergeCell ref="AK122:AK123"/>
    <mergeCell ref="AK124:AK125"/>
    <mergeCell ref="AK126:AK127"/>
    <mergeCell ref="AK128:AK129"/>
    <mergeCell ref="AK130:AK131"/>
    <mergeCell ref="AK132:AK133"/>
    <mergeCell ref="AK134:AK135"/>
    <mergeCell ref="AK136:AK137"/>
    <mergeCell ref="AK138:AK139"/>
    <mergeCell ref="AK140:AK141"/>
    <mergeCell ref="AK142:AK143"/>
    <mergeCell ref="AK144:AK145"/>
    <mergeCell ref="AK146:AK147"/>
    <mergeCell ref="AK148:AK149"/>
    <mergeCell ref="AK150:AK151"/>
    <mergeCell ref="AK152:AK153"/>
    <mergeCell ref="AK154:AK155"/>
    <mergeCell ref="AK156:AK157"/>
    <mergeCell ref="AK158:AK159"/>
    <mergeCell ref="AK160:AK161"/>
    <mergeCell ref="AK162:AK163"/>
    <mergeCell ref="AK164:AK165"/>
    <mergeCell ref="AK166:AK167"/>
    <mergeCell ref="AK168:AK169"/>
    <mergeCell ref="AK170:AK171"/>
    <mergeCell ref="AK172:AK173"/>
    <mergeCell ref="AK174:AK175"/>
    <mergeCell ref="AK176:AK177"/>
    <mergeCell ref="AK178:AK179"/>
    <mergeCell ref="AK180:AK181"/>
    <mergeCell ref="AK182:AK183"/>
    <mergeCell ref="AK184:AK185"/>
    <mergeCell ref="AK186:AK187"/>
    <mergeCell ref="AK188:AK189"/>
    <mergeCell ref="AK190:AK191"/>
    <mergeCell ref="AK192:AK193"/>
    <mergeCell ref="AK194:AK195"/>
    <mergeCell ref="AK196:AK197"/>
    <mergeCell ref="AK198:AK199"/>
    <mergeCell ref="AK200:AK201"/>
    <mergeCell ref="AK202:AK203"/>
    <mergeCell ref="AK204:AK205"/>
    <mergeCell ref="AK206:AK207"/>
    <mergeCell ref="AK208:AK209"/>
    <mergeCell ref="AK210:AK211"/>
    <mergeCell ref="AK212:AK213"/>
    <mergeCell ref="AK214:AK215"/>
    <mergeCell ref="AK216:AK217"/>
    <mergeCell ref="AK218:AK219"/>
    <mergeCell ref="AK220:AK221"/>
    <mergeCell ref="AK222:AK223"/>
    <mergeCell ref="AK224:AK225"/>
    <mergeCell ref="AK226:AK227"/>
    <mergeCell ref="AK228:AK229"/>
    <mergeCell ref="AK230:AK231"/>
    <mergeCell ref="AK232:AK233"/>
    <mergeCell ref="AK234:AK235"/>
    <mergeCell ref="AK236:AK237"/>
    <mergeCell ref="AK238:AK239"/>
    <mergeCell ref="AK240:AK241"/>
    <mergeCell ref="AK242:AK243"/>
    <mergeCell ref="AK244:AK245"/>
    <mergeCell ref="AK246:AK247"/>
    <mergeCell ref="AK248:AK249"/>
    <mergeCell ref="AK250:AK251"/>
    <mergeCell ref="AK252:AK253"/>
    <mergeCell ref="AK254:AK255"/>
    <mergeCell ref="AK256:AK257"/>
    <mergeCell ref="AK258:AK259"/>
    <mergeCell ref="AK260:AK261"/>
    <mergeCell ref="AK262:AK263"/>
    <mergeCell ref="AK264:AK265"/>
    <mergeCell ref="AK266:AK267"/>
    <mergeCell ref="AK268:AK269"/>
    <mergeCell ref="AK270:AK271"/>
    <mergeCell ref="AK272:AK273"/>
    <mergeCell ref="AK274:AK275"/>
    <mergeCell ref="AK276:AK277"/>
    <mergeCell ref="AK278:AK279"/>
    <mergeCell ref="AK280:AK281"/>
    <mergeCell ref="AK282:AK283"/>
    <mergeCell ref="AK284:AK285"/>
    <mergeCell ref="AK286:AK287"/>
    <mergeCell ref="AK288:AK289"/>
    <mergeCell ref="AK290:AK291"/>
    <mergeCell ref="AK292:AK293"/>
    <mergeCell ref="AK294:AK295"/>
    <mergeCell ref="AK296:AK297"/>
    <mergeCell ref="AK298:AK299"/>
    <mergeCell ref="AK300:AK301"/>
    <mergeCell ref="AK302:AK303"/>
    <mergeCell ref="AK304:AK305"/>
    <mergeCell ref="AK306:AK307"/>
    <mergeCell ref="AK308:AK309"/>
    <mergeCell ref="AK310:AK311"/>
    <mergeCell ref="AK312:AK313"/>
    <mergeCell ref="AK314:AK315"/>
    <mergeCell ref="AK316:AK317"/>
    <mergeCell ref="AK318:AK319"/>
    <mergeCell ref="AK320:AK321"/>
    <mergeCell ref="AK322:AK323"/>
    <mergeCell ref="AK324:AK325"/>
    <mergeCell ref="AK326:AK327"/>
    <mergeCell ref="AK328:AK329"/>
    <mergeCell ref="AK330:AK331"/>
    <mergeCell ref="AK332:AK333"/>
    <mergeCell ref="AK334:AK335"/>
    <mergeCell ref="AK336:AK337"/>
    <mergeCell ref="AK338:AK339"/>
    <mergeCell ref="AK340:AK341"/>
    <mergeCell ref="AK342:AK343"/>
    <mergeCell ref="AK344:AK345"/>
    <mergeCell ref="AK346:AK347"/>
    <mergeCell ref="AK348:AK349"/>
    <mergeCell ref="AK350:AK351"/>
    <mergeCell ref="AK352:AK353"/>
    <mergeCell ref="AK354:AK355"/>
    <mergeCell ref="AK356:AK357"/>
    <mergeCell ref="AK358:AK359"/>
    <mergeCell ref="AK360:AK361"/>
    <mergeCell ref="AK362:AK363"/>
    <mergeCell ref="AK364:AK365"/>
    <mergeCell ref="AK366:AK367"/>
    <mergeCell ref="AK368:AK369"/>
    <mergeCell ref="AK370:AK371"/>
    <mergeCell ref="AK372:AK373"/>
    <mergeCell ref="AK374:AK375"/>
    <mergeCell ref="AK376:AK377"/>
    <mergeCell ref="AK378:AK379"/>
    <mergeCell ref="AK380:AK381"/>
    <mergeCell ref="AK382:AK383"/>
    <mergeCell ref="AK384:AK385"/>
    <mergeCell ref="AK386:AK387"/>
    <mergeCell ref="AK388:AK389"/>
    <mergeCell ref="AK390:AK391"/>
    <mergeCell ref="AK392:AK393"/>
    <mergeCell ref="AK394:AK395"/>
    <mergeCell ref="AK396:AK397"/>
    <mergeCell ref="AK398:AK399"/>
    <mergeCell ref="AK400:AK401"/>
    <mergeCell ref="AK402:AK403"/>
    <mergeCell ref="AK404:AK405"/>
    <mergeCell ref="AK406:AK407"/>
    <mergeCell ref="AK408:AK409"/>
    <mergeCell ref="AK410:AK411"/>
    <mergeCell ref="AK412:AK413"/>
    <mergeCell ref="AK414:AK415"/>
    <mergeCell ref="AK416:AK417"/>
    <mergeCell ref="AK418:AK419"/>
    <mergeCell ref="AK420:AK421"/>
    <mergeCell ref="AK422:AK423"/>
    <mergeCell ref="AK424:AK425"/>
    <mergeCell ref="AK426:AK427"/>
    <mergeCell ref="AK428:AK429"/>
    <mergeCell ref="AK430:AK431"/>
    <mergeCell ref="AK432:AK433"/>
    <mergeCell ref="AK434:AK435"/>
    <mergeCell ref="AK436:AK437"/>
    <mergeCell ref="AK438:AK439"/>
    <mergeCell ref="AK440:AK441"/>
    <mergeCell ref="AK442:AK443"/>
    <mergeCell ref="AK444:AK445"/>
    <mergeCell ref="AK446:AK447"/>
    <mergeCell ref="AK448:AK449"/>
    <mergeCell ref="AK450:AK451"/>
    <mergeCell ref="AK452:AK453"/>
    <mergeCell ref="AK454:AK455"/>
    <mergeCell ref="AK456:AK457"/>
    <mergeCell ref="AK458:AK459"/>
    <mergeCell ref="AK460:AK461"/>
    <mergeCell ref="AK462:AK463"/>
    <mergeCell ref="AK464:AK465"/>
    <mergeCell ref="AK466:AK467"/>
    <mergeCell ref="AK468:AK469"/>
    <mergeCell ref="AK470:AK471"/>
    <mergeCell ref="AK472:AK473"/>
    <mergeCell ref="AK474:AK475"/>
    <mergeCell ref="AK476:AK477"/>
    <mergeCell ref="AK478:AK479"/>
    <mergeCell ref="AK480:AK481"/>
    <mergeCell ref="AK482:AK483"/>
    <mergeCell ref="AK484:AK485"/>
    <mergeCell ref="AK486:AK487"/>
    <mergeCell ref="AK488:AK489"/>
    <mergeCell ref="AK490:AK491"/>
    <mergeCell ref="AK492:AK493"/>
    <mergeCell ref="AK494:AK495"/>
    <mergeCell ref="AK496:AK497"/>
    <mergeCell ref="AK498:AK499"/>
    <mergeCell ref="AK500:AK501"/>
    <mergeCell ref="AK502:AK503"/>
    <mergeCell ref="AK504:AK505"/>
    <mergeCell ref="AK506:AK507"/>
    <mergeCell ref="AK508:AK509"/>
    <mergeCell ref="AK510:AK511"/>
    <mergeCell ref="AK512:AK513"/>
    <mergeCell ref="AK514:AK515"/>
    <mergeCell ref="AK516:AK517"/>
    <mergeCell ref="AK518:AK519"/>
    <mergeCell ref="AK520:AK521"/>
    <mergeCell ref="AK522:AK523"/>
    <mergeCell ref="AK524:AK525"/>
    <mergeCell ref="AK526:AK527"/>
    <mergeCell ref="AK528:AK529"/>
    <mergeCell ref="AK530:AK531"/>
    <mergeCell ref="AK532:AK533"/>
    <mergeCell ref="AK534:AK535"/>
    <mergeCell ref="AK536:AK537"/>
    <mergeCell ref="AK538:AK539"/>
    <mergeCell ref="AK540:AK541"/>
    <mergeCell ref="AK542:AK543"/>
    <mergeCell ref="AK544:AK545"/>
    <mergeCell ref="AK546:AK547"/>
    <mergeCell ref="AK548:AK549"/>
    <mergeCell ref="AK550:AK551"/>
    <mergeCell ref="AK552:AK553"/>
    <mergeCell ref="AK554:AK555"/>
    <mergeCell ref="AK556:AK557"/>
    <mergeCell ref="AK558:AK559"/>
    <mergeCell ref="AK560:AK561"/>
    <mergeCell ref="AK562:AK563"/>
    <mergeCell ref="AK564:AK565"/>
    <mergeCell ref="AL24:AL25"/>
    <mergeCell ref="AL26:AL27"/>
    <mergeCell ref="AL28:AL29"/>
    <mergeCell ref="AL30:AL31"/>
    <mergeCell ref="AL32:AL33"/>
    <mergeCell ref="AL34:AL35"/>
    <mergeCell ref="AL36:AL37"/>
    <mergeCell ref="AL38:AL39"/>
    <mergeCell ref="AL40:AL41"/>
    <mergeCell ref="AL42:AL43"/>
    <mergeCell ref="AL44:AL45"/>
    <mergeCell ref="AL46:AL47"/>
    <mergeCell ref="AL48:AL49"/>
    <mergeCell ref="AL50:AL51"/>
    <mergeCell ref="AL52:AL53"/>
    <mergeCell ref="AL54:AL55"/>
    <mergeCell ref="AL56:AL57"/>
    <mergeCell ref="AL58:AL59"/>
    <mergeCell ref="AL60:AL61"/>
    <mergeCell ref="AL62:AL63"/>
    <mergeCell ref="AL64:AL65"/>
    <mergeCell ref="AL66:AL67"/>
    <mergeCell ref="AL68:AL69"/>
    <mergeCell ref="AL70:AL71"/>
    <mergeCell ref="AL72:AL73"/>
    <mergeCell ref="AL74:AL75"/>
    <mergeCell ref="AL76:AL77"/>
    <mergeCell ref="AL78:AL79"/>
    <mergeCell ref="AL80:AL81"/>
    <mergeCell ref="AL82:AL83"/>
    <mergeCell ref="AL84:AL85"/>
    <mergeCell ref="AL86:AL87"/>
    <mergeCell ref="AL88:AL89"/>
    <mergeCell ref="AL90:AL91"/>
    <mergeCell ref="AL92:AL93"/>
    <mergeCell ref="AL94:AL95"/>
    <mergeCell ref="AL96:AL97"/>
    <mergeCell ref="AL98:AL99"/>
    <mergeCell ref="AL100:AL101"/>
    <mergeCell ref="AL102:AL103"/>
    <mergeCell ref="AL104:AL105"/>
    <mergeCell ref="AL106:AL107"/>
    <mergeCell ref="AL108:AL109"/>
    <mergeCell ref="AL110:AL111"/>
    <mergeCell ref="AL112:AL113"/>
    <mergeCell ref="AL114:AL115"/>
    <mergeCell ref="AL116:AL117"/>
    <mergeCell ref="AL118:AL119"/>
    <mergeCell ref="AL120:AL121"/>
    <mergeCell ref="AL122:AL123"/>
    <mergeCell ref="AL124:AL125"/>
    <mergeCell ref="AL126:AL127"/>
    <mergeCell ref="AL128:AL129"/>
    <mergeCell ref="AL130:AL131"/>
    <mergeCell ref="AL132:AL133"/>
    <mergeCell ref="AL134:AL135"/>
    <mergeCell ref="AL136:AL137"/>
    <mergeCell ref="AL138:AL139"/>
    <mergeCell ref="AL140:AL141"/>
    <mergeCell ref="AL142:AL143"/>
    <mergeCell ref="AL144:AL145"/>
    <mergeCell ref="AL146:AL147"/>
    <mergeCell ref="AL148:AL149"/>
    <mergeCell ref="AL150:AL151"/>
    <mergeCell ref="AL152:AL153"/>
    <mergeCell ref="AL154:AL155"/>
    <mergeCell ref="AL156:AL157"/>
    <mergeCell ref="AL158:AL159"/>
    <mergeCell ref="AL160:AL161"/>
    <mergeCell ref="AL162:AL163"/>
    <mergeCell ref="AL164:AL165"/>
    <mergeCell ref="AL166:AL167"/>
    <mergeCell ref="AL168:AL169"/>
    <mergeCell ref="AL170:AL171"/>
    <mergeCell ref="AL172:AL173"/>
    <mergeCell ref="AL174:AL175"/>
    <mergeCell ref="AL176:AL177"/>
    <mergeCell ref="AL178:AL179"/>
    <mergeCell ref="AL180:AL181"/>
    <mergeCell ref="AL182:AL183"/>
    <mergeCell ref="AL184:AL185"/>
    <mergeCell ref="AL186:AL187"/>
    <mergeCell ref="AL188:AL189"/>
    <mergeCell ref="AL190:AL191"/>
    <mergeCell ref="AL192:AL193"/>
    <mergeCell ref="AL194:AL195"/>
    <mergeCell ref="AL196:AL197"/>
    <mergeCell ref="AL198:AL199"/>
    <mergeCell ref="AL200:AL201"/>
    <mergeCell ref="AL202:AL203"/>
    <mergeCell ref="AL204:AL205"/>
    <mergeCell ref="AL206:AL207"/>
    <mergeCell ref="AL208:AL209"/>
    <mergeCell ref="AL210:AL211"/>
    <mergeCell ref="AL212:AL213"/>
    <mergeCell ref="AL214:AL215"/>
    <mergeCell ref="AL216:AL217"/>
    <mergeCell ref="AL218:AL219"/>
    <mergeCell ref="AL220:AL221"/>
    <mergeCell ref="AL222:AL223"/>
    <mergeCell ref="AL224:AL225"/>
    <mergeCell ref="AL226:AL227"/>
    <mergeCell ref="AL228:AL229"/>
    <mergeCell ref="AL230:AL231"/>
    <mergeCell ref="AL232:AL233"/>
    <mergeCell ref="AL234:AL235"/>
    <mergeCell ref="AL236:AL237"/>
    <mergeCell ref="AL238:AL239"/>
    <mergeCell ref="AL240:AL241"/>
    <mergeCell ref="AL242:AL243"/>
    <mergeCell ref="AL244:AL245"/>
    <mergeCell ref="AL246:AL247"/>
    <mergeCell ref="AL248:AL249"/>
    <mergeCell ref="AL250:AL251"/>
    <mergeCell ref="AL252:AL253"/>
    <mergeCell ref="AL254:AL255"/>
    <mergeCell ref="AL256:AL257"/>
    <mergeCell ref="AL258:AL259"/>
    <mergeCell ref="AL260:AL261"/>
    <mergeCell ref="AL262:AL263"/>
    <mergeCell ref="AL264:AL265"/>
    <mergeCell ref="AL266:AL267"/>
    <mergeCell ref="AL268:AL269"/>
    <mergeCell ref="AL270:AL271"/>
    <mergeCell ref="AL272:AL273"/>
    <mergeCell ref="AL274:AL275"/>
    <mergeCell ref="AL276:AL277"/>
    <mergeCell ref="AL278:AL279"/>
    <mergeCell ref="AL280:AL281"/>
    <mergeCell ref="AL282:AL283"/>
    <mergeCell ref="AL284:AL285"/>
    <mergeCell ref="AL286:AL287"/>
    <mergeCell ref="AL288:AL289"/>
    <mergeCell ref="AL290:AL291"/>
    <mergeCell ref="AL292:AL293"/>
    <mergeCell ref="AL294:AL295"/>
    <mergeCell ref="AL296:AL297"/>
    <mergeCell ref="AL298:AL299"/>
    <mergeCell ref="AL300:AL301"/>
    <mergeCell ref="AL302:AL303"/>
    <mergeCell ref="AL304:AL305"/>
    <mergeCell ref="AL306:AL307"/>
    <mergeCell ref="AL308:AL309"/>
    <mergeCell ref="AL310:AL311"/>
    <mergeCell ref="AL312:AL313"/>
    <mergeCell ref="AL314:AL315"/>
    <mergeCell ref="AL316:AL317"/>
    <mergeCell ref="AL318:AL319"/>
    <mergeCell ref="AL320:AL321"/>
    <mergeCell ref="AL322:AL323"/>
    <mergeCell ref="AL324:AL325"/>
    <mergeCell ref="AL326:AL327"/>
    <mergeCell ref="AL328:AL329"/>
    <mergeCell ref="AL330:AL331"/>
    <mergeCell ref="AL332:AL333"/>
    <mergeCell ref="AL334:AL335"/>
    <mergeCell ref="AL336:AL337"/>
    <mergeCell ref="AL338:AL339"/>
    <mergeCell ref="AL340:AL341"/>
    <mergeCell ref="AL342:AL343"/>
    <mergeCell ref="AL344:AL345"/>
    <mergeCell ref="AL346:AL347"/>
    <mergeCell ref="AL348:AL349"/>
    <mergeCell ref="AL350:AL351"/>
    <mergeCell ref="AL352:AL353"/>
    <mergeCell ref="AL354:AL355"/>
    <mergeCell ref="AL356:AL357"/>
    <mergeCell ref="AL358:AL359"/>
    <mergeCell ref="AL360:AL361"/>
    <mergeCell ref="AL362:AL363"/>
    <mergeCell ref="AL364:AL365"/>
    <mergeCell ref="AL366:AL367"/>
    <mergeCell ref="AL368:AL369"/>
    <mergeCell ref="AL370:AL371"/>
    <mergeCell ref="AL372:AL373"/>
    <mergeCell ref="AL374:AL375"/>
    <mergeCell ref="AL376:AL377"/>
    <mergeCell ref="AL378:AL379"/>
    <mergeCell ref="AL380:AL381"/>
    <mergeCell ref="AL382:AL383"/>
    <mergeCell ref="AL384:AL385"/>
    <mergeCell ref="AL386:AL387"/>
    <mergeCell ref="AL388:AL389"/>
    <mergeCell ref="AL390:AL391"/>
    <mergeCell ref="AL392:AL393"/>
    <mergeCell ref="AL394:AL395"/>
    <mergeCell ref="AL396:AL397"/>
    <mergeCell ref="AL398:AL399"/>
    <mergeCell ref="AL400:AL401"/>
    <mergeCell ref="AL402:AL403"/>
    <mergeCell ref="AL404:AL405"/>
    <mergeCell ref="AL406:AL407"/>
    <mergeCell ref="AL408:AL409"/>
    <mergeCell ref="AL410:AL411"/>
    <mergeCell ref="AL412:AL413"/>
    <mergeCell ref="AL414:AL415"/>
    <mergeCell ref="AL416:AL417"/>
    <mergeCell ref="AL418:AL419"/>
    <mergeCell ref="AL420:AL421"/>
    <mergeCell ref="AL422:AL423"/>
    <mergeCell ref="AL424:AL425"/>
    <mergeCell ref="AL426:AL427"/>
    <mergeCell ref="AL428:AL429"/>
    <mergeCell ref="AL430:AL431"/>
    <mergeCell ref="AL432:AL433"/>
    <mergeCell ref="AL434:AL435"/>
    <mergeCell ref="AL436:AL437"/>
    <mergeCell ref="AL438:AL439"/>
    <mergeCell ref="AL440:AL441"/>
    <mergeCell ref="AL442:AL443"/>
    <mergeCell ref="AL444:AL445"/>
    <mergeCell ref="AL446:AL447"/>
    <mergeCell ref="AL448:AL449"/>
    <mergeCell ref="AL450:AL451"/>
    <mergeCell ref="AL452:AL453"/>
    <mergeCell ref="AL454:AL455"/>
    <mergeCell ref="AL456:AL457"/>
    <mergeCell ref="AL458:AL459"/>
    <mergeCell ref="AL460:AL461"/>
    <mergeCell ref="AL462:AL463"/>
    <mergeCell ref="AL464:AL465"/>
    <mergeCell ref="AL466:AL467"/>
    <mergeCell ref="AL468:AL469"/>
    <mergeCell ref="AL470:AL471"/>
    <mergeCell ref="AL472:AL473"/>
    <mergeCell ref="AL474:AL475"/>
    <mergeCell ref="AL476:AL477"/>
    <mergeCell ref="AL478:AL479"/>
    <mergeCell ref="AL480:AL481"/>
    <mergeCell ref="AL482:AL483"/>
    <mergeCell ref="AL484:AL485"/>
    <mergeCell ref="AL486:AL487"/>
    <mergeCell ref="AL488:AL489"/>
    <mergeCell ref="AL490:AL491"/>
    <mergeCell ref="AL492:AL493"/>
    <mergeCell ref="AL494:AL495"/>
    <mergeCell ref="AL496:AL497"/>
    <mergeCell ref="AL498:AL499"/>
    <mergeCell ref="AL500:AL501"/>
    <mergeCell ref="AL502:AL503"/>
    <mergeCell ref="AL504:AL505"/>
    <mergeCell ref="AL506:AL507"/>
    <mergeCell ref="AL508:AL509"/>
    <mergeCell ref="AL510:AL511"/>
    <mergeCell ref="AL512:AL513"/>
    <mergeCell ref="AL514:AL515"/>
    <mergeCell ref="AL516:AL517"/>
    <mergeCell ref="AL518:AL519"/>
    <mergeCell ref="AL520:AL521"/>
    <mergeCell ref="AL522:AL523"/>
    <mergeCell ref="AL524:AL525"/>
    <mergeCell ref="AL526:AL527"/>
    <mergeCell ref="AL528:AL529"/>
    <mergeCell ref="AL530:AL531"/>
    <mergeCell ref="AL532:AL533"/>
    <mergeCell ref="AL534:AL535"/>
    <mergeCell ref="AL536:AL537"/>
    <mergeCell ref="AL538:AL539"/>
    <mergeCell ref="AL540:AL541"/>
    <mergeCell ref="AL542:AL543"/>
    <mergeCell ref="AL544:AL545"/>
    <mergeCell ref="AL546:AL547"/>
    <mergeCell ref="AL548:AL549"/>
    <mergeCell ref="AL550:AL551"/>
    <mergeCell ref="AL552:AL553"/>
    <mergeCell ref="AL554:AL555"/>
    <mergeCell ref="AL556:AL557"/>
    <mergeCell ref="AL558:AL559"/>
    <mergeCell ref="AL560:AL561"/>
    <mergeCell ref="AL562:AL563"/>
    <mergeCell ref="AL564:AL565"/>
    <mergeCell ref="AM24:AM25"/>
    <mergeCell ref="AM26:AM27"/>
    <mergeCell ref="AM28:AM29"/>
    <mergeCell ref="AM30:AM31"/>
    <mergeCell ref="AM32:AM33"/>
    <mergeCell ref="AM34:AM35"/>
    <mergeCell ref="AM36:AM37"/>
    <mergeCell ref="AM38:AM39"/>
    <mergeCell ref="AM40:AM41"/>
    <mergeCell ref="AM42:AM43"/>
    <mergeCell ref="AM44:AM45"/>
    <mergeCell ref="AM46:AM47"/>
    <mergeCell ref="AM48:AM49"/>
    <mergeCell ref="AM50:AM51"/>
    <mergeCell ref="AM52:AM53"/>
    <mergeCell ref="AM54:AM55"/>
    <mergeCell ref="AM56:AM57"/>
    <mergeCell ref="AM58:AM59"/>
    <mergeCell ref="AM60:AM61"/>
    <mergeCell ref="AM62:AM63"/>
    <mergeCell ref="AM64:AM65"/>
    <mergeCell ref="AM66:AM67"/>
    <mergeCell ref="AM68:AM69"/>
    <mergeCell ref="AM70:AM71"/>
    <mergeCell ref="AM72:AM73"/>
    <mergeCell ref="AM74:AM75"/>
    <mergeCell ref="AM76:AM77"/>
    <mergeCell ref="AM78:AM79"/>
    <mergeCell ref="AM80:AM81"/>
    <mergeCell ref="AM82:AM83"/>
    <mergeCell ref="AM84:AM85"/>
    <mergeCell ref="AM86:AM87"/>
    <mergeCell ref="AM88:AM89"/>
    <mergeCell ref="AM90:AM91"/>
    <mergeCell ref="AM92:AM93"/>
    <mergeCell ref="AM94:AM95"/>
    <mergeCell ref="AM96:AM97"/>
    <mergeCell ref="AM98:AM99"/>
    <mergeCell ref="AM100:AM101"/>
    <mergeCell ref="AM102:AM103"/>
    <mergeCell ref="AM104:AM105"/>
    <mergeCell ref="AM106:AM107"/>
    <mergeCell ref="AM108:AM109"/>
    <mergeCell ref="AM110:AM111"/>
    <mergeCell ref="AM112:AM113"/>
    <mergeCell ref="AM114:AM115"/>
    <mergeCell ref="AM116:AM117"/>
    <mergeCell ref="AM118:AM119"/>
    <mergeCell ref="AM120:AM121"/>
    <mergeCell ref="AM122:AM123"/>
    <mergeCell ref="AM124:AM125"/>
    <mergeCell ref="AM126:AM127"/>
    <mergeCell ref="AM128:AM129"/>
    <mergeCell ref="AM130:AM131"/>
    <mergeCell ref="AM132:AM133"/>
    <mergeCell ref="AM134:AM135"/>
    <mergeCell ref="AM136:AM137"/>
    <mergeCell ref="AM138:AM139"/>
    <mergeCell ref="AM140:AM141"/>
    <mergeCell ref="AM142:AM143"/>
    <mergeCell ref="AM144:AM145"/>
    <mergeCell ref="AM146:AM147"/>
    <mergeCell ref="AM148:AM149"/>
    <mergeCell ref="AM150:AM151"/>
    <mergeCell ref="AM152:AM153"/>
    <mergeCell ref="AM154:AM155"/>
    <mergeCell ref="AM156:AM157"/>
    <mergeCell ref="AM158:AM159"/>
    <mergeCell ref="AM160:AM161"/>
    <mergeCell ref="AM162:AM163"/>
    <mergeCell ref="AM164:AM165"/>
    <mergeCell ref="AM166:AM167"/>
    <mergeCell ref="AM168:AM169"/>
    <mergeCell ref="AM170:AM171"/>
    <mergeCell ref="AM172:AM173"/>
    <mergeCell ref="AM174:AM175"/>
    <mergeCell ref="AM176:AM177"/>
    <mergeCell ref="AM178:AM179"/>
    <mergeCell ref="AM180:AM181"/>
    <mergeCell ref="AM182:AM183"/>
    <mergeCell ref="AM184:AM185"/>
    <mergeCell ref="AM186:AM187"/>
    <mergeCell ref="AM188:AM189"/>
    <mergeCell ref="AM190:AM191"/>
    <mergeCell ref="AM192:AM193"/>
    <mergeCell ref="AM194:AM195"/>
    <mergeCell ref="AM196:AM197"/>
    <mergeCell ref="AM198:AM199"/>
    <mergeCell ref="AM200:AM201"/>
    <mergeCell ref="AM202:AM203"/>
    <mergeCell ref="AM204:AM205"/>
    <mergeCell ref="AM206:AM207"/>
    <mergeCell ref="AM208:AM209"/>
    <mergeCell ref="AM210:AM211"/>
    <mergeCell ref="AM212:AM213"/>
    <mergeCell ref="AM214:AM215"/>
    <mergeCell ref="AM216:AM217"/>
    <mergeCell ref="AM218:AM219"/>
    <mergeCell ref="AM220:AM221"/>
    <mergeCell ref="AM222:AM223"/>
    <mergeCell ref="AM224:AM225"/>
    <mergeCell ref="AM226:AM227"/>
    <mergeCell ref="AM228:AM229"/>
    <mergeCell ref="AM230:AM231"/>
    <mergeCell ref="AM232:AM233"/>
    <mergeCell ref="AM234:AM235"/>
    <mergeCell ref="AM236:AM237"/>
    <mergeCell ref="AM238:AM239"/>
    <mergeCell ref="AM240:AM241"/>
    <mergeCell ref="AM242:AM243"/>
    <mergeCell ref="AM244:AM245"/>
    <mergeCell ref="AM246:AM247"/>
    <mergeCell ref="AM248:AM249"/>
    <mergeCell ref="AM250:AM251"/>
    <mergeCell ref="AM252:AM253"/>
    <mergeCell ref="AM254:AM255"/>
    <mergeCell ref="AM256:AM257"/>
    <mergeCell ref="AM258:AM259"/>
    <mergeCell ref="AM260:AM261"/>
    <mergeCell ref="AM262:AM263"/>
    <mergeCell ref="AM264:AM265"/>
    <mergeCell ref="AM266:AM267"/>
    <mergeCell ref="AM268:AM269"/>
    <mergeCell ref="AM270:AM271"/>
    <mergeCell ref="AM272:AM273"/>
    <mergeCell ref="AM274:AM275"/>
    <mergeCell ref="AM276:AM277"/>
    <mergeCell ref="AM278:AM279"/>
    <mergeCell ref="AM280:AM281"/>
    <mergeCell ref="AM282:AM283"/>
    <mergeCell ref="AM284:AM285"/>
    <mergeCell ref="AM286:AM287"/>
    <mergeCell ref="AM288:AM289"/>
    <mergeCell ref="AM290:AM291"/>
    <mergeCell ref="AM292:AM293"/>
    <mergeCell ref="AM294:AM295"/>
    <mergeCell ref="AM296:AM297"/>
    <mergeCell ref="AM298:AM299"/>
    <mergeCell ref="AM300:AM301"/>
    <mergeCell ref="AM302:AM303"/>
    <mergeCell ref="AM304:AM305"/>
    <mergeCell ref="AM306:AM307"/>
    <mergeCell ref="AM308:AM309"/>
    <mergeCell ref="AM310:AM311"/>
    <mergeCell ref="AM312:AM313"/>
    <mergeCell ref="AM314:AM315"/>
    <mergeCell ref="AM316:AM317"/>
    <mergeCell ref="AM318:AM319"/>
    <mergeCell ref="AM320:AM321"/>
    <mergeCell ref="AM322:AM323"/>
    <mergeCell ref="AM324:AM325"/>
    <mergeCell ref="AM326:AM327"/>
    <mergeCell ref="AM328:AM329"/>
    <mergeCell ref="AM330:AM331"/>
    <mergeCell ref="AM332:AM333"/>
    <mergeCell ref="AM334:AM335"/>
    <mergeCell ref="AM336:AM337"/>
    <mergeCell ref="AM338:AM339"/>
    <mergeCell ref="AM340:AM341"/>
    <mergeCell ref="AM342:AM343"/>
    <mergeCell ref="AM344:AM345"/>
    <mergeCell ref="AM346:AM347"/>
    <mergeCell ref="AM348:AM349"/>
    <mergeCell ref="AM350:AM351"/>
    <mergeCell ref="AM352:AM353"/>
    <mergeCell ref="AM354:AM355"/>
    <mergeCell ref="AM356:AM357"/>
    <mergeCell ref="AM358:AM359"/>
    <mergeCell ref="AM360:AM361"/>
    <mergeCell ref="AM362:AM363"/>
    <mergeCell ref="AM364:AM365"/>
    <mergeCell ref="AM366:AM367"/>
    <mergeCell ref="AM368:AM369"/>
    <mergeCell ref="AM370:AM371"/>
    <mergeCell ref="AM372:AM373"/>
    <mergeCell ref="AM374:AM375"/>
    <mergeCell ref="AM376:AM377"/>
    <mergeCell ref="AM378:AM379"/>
    <mergeCell ref="AM380:AM381"/>
    <mergeCell ref="AM382:AM383"/>
    <mergeCell ref="AM384:AM385"/>
    <mergeCell ref="AM386:AM387"/>
    <mergeCell ref="AM388:AM389"/>
    <mergeCell ref="AM390:AM391"/>
    <mergeCell ref="AM392:AM393"/>
    <mergeCell ref="AM394:AM395"/>
    <mergeCell ref="AM396:AM397"/>
    <mergeCell ref="AM398:AM399"/>
    <mergeCell ref="AM400:AM401"/>
    <mergeCell ref="AM402:AM403"/>
    <mergeCell ref="AM404:AM405"/>
    <mergeCell ref="AM406:AM407"/>
    <mergeCell ref="AM408:AM409"/>
    <mergeCell ref="AM410:AM411"/>
    <mergeCell ref="AM412:AM413"/>
    <mergeCell ref="AM414:AM415"/>
    <mergeCell ref="AM416:AM417"/>
    <mergeCell ref="AM418:AM419"/>
    <mergeCell ref="AM420:AM421"/>
    <mergeCell ref="AM422:AM423"/>
    <mergeCell ref="AM424:AM425"/>
    <mergeCell ref="AM426:AM427"/>
    <mergeCell ref="AM428:AM429"/>
    <mergeCell ref="AM430:AM431"/>
    <mergeCell ref="AM432:AM433"/>
    <mergeCell ref="AM434:AM435"/>
    <mergeCell ref="AM436:AM437"/>
    <mergeCell ref="AM438:AM439"/>
    <mergeCell ref="AM440:AM441"/>
    <mergeCell ref="AM442:AM443"/>
    <mergeCell ref="AM444:AM445"/>
    <mergeCell ref="AM446:AM447"/>
    <mergeCell ref="AM448:AM449"/>
    <mergeCell ref="AM450:AM451"/>
    <mergeCell ref="AM452:AM453"/>
    <mergeCell ref="AM454:AM455"/>
    <mergeCell ref="AM456:AM457"/>
    <mergeCell ref="AM458:AM459"/>
    <mergeCell ref="AM460:AM461"/>
    <mergeCell ref="AM462:AM463"/>
    <mergeCell ref="AM464:AM465"/>
    <mergeCell ref="AM466:AM467"/>
    <mergeCell ref="AM468:AM469"/>
    <mergeCell ref="AM470:AM471"/>
    <mergeCell ref="AM472:AM473"/>
    <mergeCell ref="AM474:AM475"/>
    <mergeCell ref="AM476:AM477"/>
    <mergeCell ref="AM478:AM479"/>
    <mergeCell ref="AM480:AM481"/>
    <mergeCell ref="AM482:AM483"/>
    <mergeCell ref="AM484:AM485"/>
    <mergeCell ref="AM486:AM487"/>
    <mergeCell ref="AM488:AM489"/>
    <mergeCell ref="AM490:AM491"/>
    <mergeCell ref="AM492:AM493"/>
    <mergeCell ref="AM494:AM495"/>
    <mergeCell ref="AM496:AM497"/>
    <mergeCell ref="AM498:AM499"/>
    <mergeCell ref="AM500:AM501"/>
    <mergeCell ref="AM502:AM503"/>
    <mergeCell ref="AM504:AM505"/>
    <mergeCell ref="AM506:AM507"/>
    <mergeCell ref="AM508:AM509"/>
    <mergeCell ref="AM510:AM511"/>
    <mergeCell ref="AM512:AM513"/>
    <mergeCell ref="AM514:AM515"/>
    <mergeCell ref="AM516:AM517"/>
    <mergeCell ref="AM518:AM519"/>
    <mergeCell ref="AM520:AM521"/>
    <mergeCell ref="AM522:AM523"/>
    <mergeCell ref="AM524:AM525"/>
    <mergeCell ref="AM526:AM527"/>
    <mergeCell ref="AM528:AM529"/>
    <mergeCell ref="AM530:AM531"/>
    <mergeCell ref="AM532:AM533"/>
    <mergeCell ref="AM534:AM535"/>
    <mergeCell ref="AM536:AM537"/>
    <mergeCell ref="AM538:AM539"/>
    <mergeCell ref="AM540:AM541"/>
    <mergeCell ref="AM542:AM543"/>
    <mergeCell ref="AM544:AM545"/>
    <mergeCell ref="AM546:AM547"/>
    <mergeCell ref="AM548:AM549"/>
    <mergeCell ref="AM550:AM551"/>
    <mergeCell ref="AM552:AM553"/>
    <mergeCell ref="AM554:AM555"/>
    <mergeCell ref="AM556:AM557"/>
    <mergeCell ref="AM558:AM559"/>
    <mergeCell ref="AM560:AM561"/>
    <mergeCell ref="AM562:AM563"/>
    <mergeCell ref="AM564:AM565"/>
    <mergeCell ref="AN24:AN25"/>
    <mergeCell ref="AN26:AN27"/>
    <mergeCell ref="AN28:AN29"/>
    <mergeCell ref="AN30:AN31"/>
    <mergeCell ref="AN32:AN33"/>
    <mergeCell ref="AN34:AN35"/>
    <mergeCell ref="AN36:AN37"/>
    <mergeCell ref="AN38:AN39"/>
    <mergeCell ref="AN40:AN41"/>
    <mergeCell ref="AN42:AN43"/>
    <mergeCell ref="AN44:AN45"/>
    <mergeCell ref="AN46:AN47"/>
    <mergeCell ref="AN48:AN49"/>
    <mergeCell ref="AN50:AN51"/>
    <mergeCell ref="AN52:AN53"/>
    <mergeCell ref="AN54:AN55"/>
    <mergeCell ref="AN56:AN57"/>
    <mergeCell ref="AN58:AN59"/>
    <mergeCell ref="AN60:AN61"/>
    <mergeCell ref="AN62:AN63"/>
    <mergeCell ref="AN64:AN65"/>
    <mergeCell ref="AN66:AN67"/>
    <mergeCell ref="AN68:AN69"/>
    <mergeCell ref="AN70:AN71"/>
    <mergeCell ref="AN72:AN73"/>
    <mergeCell ref="AN74:AN75"/>
    <mergeCell ref="AN76:AN77"/>
    <mergeCell ref="AN78:AN79"/>
    <mergeCell ref="AN80:AN81"/>
    <mergeCell ref="AN82:AN83"/>
    <mergeCell ref="AN84:AN85"/>
    <mergeCell ref="AN86:AN87"/>
    <mergeCell ref="AN88:AN89"/>
    <mergeCell ref="AN90:AN91"/>
    <mergeCell ref="AN92:AN93"/>
    <mergeCell ref="AN94:AN95"/>
    <mergeCell ref="AN96:AN97"/>
    <mergeCell ref="AN98:AN99"/>
    <mergeCell ref="AN100:AN101"/>
    <mergeCell ref="AN102:AN103"/>
    <mergeCell ref="AN104:AN105"/>
    <mergeCell ref="AN106:AN107"/>
    <mergeCell ref="AN108:AN109"/>
    <mergeCell ref="AN110:AN111"/>
    <mergeCell ref="AN112:AN113"/>
    <mergeCell ref="AN114:AN115"/>
    <mergeCell ref="AN116:AN117"/>
    <mergeCell ref="AN118:AN119"/>
    <mergeCell ref="AN120:AN121"/>
    <mergeCell ref="AN122:AN123"/>
    <mergeCell ref="AN124:AN125"/>
    <mergeCell ref="AN126:AN127"/>
    <mergeCell ref="AN128:AN129"/>
    <mergeCell ref="AN130:AN131"/>
    <mergeCell ref="AN132:AN133"/>
    <mergeCell ref="AN134:AN135"/>
    <mergeCell ref="AN136:AN137"/>
    <mergeCell ref="AN138:AN139"/>
    <mergeCell ref="AN140:AN141"/>
    <mergeCell ref="AN142:AN143"/>
    <mergeCell ref="AN144:AN145"/>
    <mergeCell ref="AN146:AN147"/>
    <mergeCell ref="AN148:AN149"/>
    <mergeCell ref="AN150:AN151"/>
    <mergeCell ref="AN152:AN153"/>
    <mergeCell ref="AN154:AN155"/>
    <mergeCell ref="AN156:AN157"/>
    <mergeCell ref="AN158:AN159"/>
    <mergeCell ref="AN160:AN161"/>
    <mergeCell ref="AN162:AN163"/>
    <mergeCell ref="AN164:AN165"/>
    <mergeCell ref="AN166:AN167"/>
    <mergeCell ref="AN168:AN169"/>
    <mergeCell ref="AN170:AN171"/>
    <mergeCell ref="AN172:AN173"/>
    <mergeCell ref="AN174:AN175"/>
    <mergeCell ref="AN176:AN177"/>
    <mergeCell ref="AN178:AN179"/>
    <mergeCell ref="AN180:AN181"/>
    <mergeCell ref="AN182:AN183"/>
    <mergeCell ref="AN184:AN185"/>
    <mergeCell ref="AN186:AN187"/>
    <mergeCell ref="AN188:AN189"/>
    <mergeCell ref="AN190:AN191"/>
    <mergeCell ref="AN192:AN193"/>
    <mergeCell ref="AN194:AN195"/>
    <mergeCell ref="AN196:AN197"/>
    <mergeCell ref="AN198:AN199"/>
    <mergeCell ref="AN200:AN201"/>
    <mergeCell ref="AN202:AN203"/>
    <mergeCell ref="AN204:AN205"/>
    <mergeCell ref="AN206:AN207"/>
    <mergeCell ref="AN208:AN209"/>
    <mergeCell ref="AN210:AN211"/>
    <mergeCell ref="AN212:AN213"/>
    <mergeCell ref="AN214:AN215"/>
    <mergeCell ref="AN216:AN217"/>
    <mergeCell ref="AN218:AN219"/>
    <mergeCell ref="AN220:AN221"/>
    <mergeCell ref="AN222:AN223"/>
    <mergeCell ref="AN224:AN225"/>
    <mergeCell ref="AN226:AN227"/>
    <mergeCell ref="AN228:AN229"/>
    <mergeCell ref="AN230:AN231"/>
    <mergeCell ref="AN232:AN233"/>
    <mergeCell ref="AN234:AN235"/>
    <mergeCell ref="AN236:AN237"/>
    <mergeCell ref="AN238:AN239"/>
    <mergeCell ref="AN240:AN241"/>
    <mergeCell ref="AN242:AN243"/>
    <mergeCell ref="AN244:AN245"/>
    <mergeCell ref="AN246:AN247"/>
    <mergeCell ref="AN248:AN249"/>
    <mergeCell ref="AN250:AN251"/>
    <mergeCell ref="AN252:AN253"/>
    <mergeCell ref="AN254:AN255"/>
    <mergeCell ref="AN256:AN257"/>
    <mergeCell ref="AN258:AN259"/>
    <mergeCell ref="AN260:AN261"/>
    <mergeCell ref="AN262:AN263"/>
    <mergeCell ref="AN264:AN265"/>
    <mergeCell ref="AN266:AN267"/>
    <mergeCell ref="AN268:AN269"/>
    <mergeCell ref="AN270:AN271"/>
    <mergeCell ref="AN272:AN273"/>
    <mergeCell ref="AN274:AN275"/>
    <mergeCell ref="AN276:AN277"/>
    <mergeCell ref="AN278:AN279"/>
    <mergeCell ref="AN280:AN281"/>
    <mergeCell ref="AN282:AN283"/>
    <mergeCell ref="AN284:AN285"/>
    <mergeCell ref="AN286:AN287"/>
    <mergeCell ref="AN288:AN289"/>
    <mergeCell ref="AN290:AN291"/>
    <mergeCell ref="AN292:AN293"/>
    <mergeCell ref="AN294:AN295"/>
    <mergeCell ref="AN296:AN297"/>
    <mergeCell ref="AN298:AN299"/>
    <mergeCell ref="AN300:AN301"/>
    <mergeCell ref="AN302:AN303"/>
    <mergeCell ref="AN304:AN305"/>
    <mergeCell ref="AN306:AN307"/>
    <mergeCell ref="AN308:AN309"/>
    <mergeCell ref="AN310:AN311"/>
    <mergeCell ref="AN312:AN313"/>
    <mergeCell ref="AN314:AN315"/>
    <mergeCell ref="AN316:AN317"/>
    <mergeCell ref="AN318:AN319"/>
    <mergeCell ref="AN320:AN321"/>
    <mergeCell ref="AN322:AN323"/>
    <mergeCell ref="AN324:AN325"/>
    <mergeCell ref="AN326:AN327"/>
    <mergeCell ref="AN328:AN329"/>
    <mergeCell ref="AN330:AN331"/>
    <mergeCell ref="AN332:AN333"/>
    <mergeCell ref="AN334:AN335"/>
    <mergeCell ref="AN336:AN337"/>
    <mergeCell ref="AN338:AN339"/>
    <mergeCell ref="AN340:AN341"/>
    <mergeCell ref="AN342:AN343"/>
    <mergeCell ref="AN344:AN345"/>
    <mergeCell ref="AN346:AN347"/>
    <mergeCell ref="AN348:AN349"/>
    <mergeCell ref="AN350:AN351"/>
    <mergeCell ref="AN352:AN353"/>
    <mergeCell ref="AN354:AN355"/>
    <mergeCell ref="AN356:AN357"/>
    <mergeCell ref="AN358:AN359"/>
    <mergeCell ref="AN360:AN361"/>
    <mergeCell ref="AN362:AN363"/>
    <mergeCell ref="AN364:AN365"/>
    <mergeCell ref="AN366:AN367"/>
    <mergeCell ref="AN368:AN369"/>
    <mergeCell ref="AN370:AN371"/>
    <mergeCell ref="AN372:AN373"/>
    <mergeCell ref="AN374:AN375"/>
    <mergeCell ref="AN376:AN377"/>
    <mergeCell ref="AN378:AN379"/>
    <mergeCell ref="AN380:AN381"/>
    <mergeCell ref="AN382:AN383"/>
    <mergeCell ref="AN384:AN385"/>
    <mergeCell ref="AN386:AN387"/>
    <mergeCell ref="AN388:AN389"/>
    <mergeCell ref="AN390:AN391"/>
    <mergeCell ref="AN392:AN393"/>
    <mergeCell ref="AN394:AN395"/>
    <mergeCell ref="AN396:AN397"/>
    <mergeCell ref="AN398:AN399"/>
    <mergeCell ref="AN400:AN401"/>
    <mergeCell ref="AN402:AN403"/>
    <mergeCell ref="AN404:AN405"/>
    <mergeCell ref="AN406:AN407"/>
    <mergeCell ref="AN408:AN409"/>
    <mergeCell ref="AN410:AN411"/>
    <mergeCell ref="AN412:AN413"/>
    <mergeCell ref="AN414:AN415"/>
    <mergeCell ref="AN416:AN417"/>
    <mergeCell ref="AN418:AN419"/>
    <mergeCell ref="AN420:AN421"/>
    <mergeCell ref="AN422:AN423"/>
    <mergeCell ref="AN424:AN425"/>
    <mergeCell ref="AN426:AN427"/>
    <mergeCell ref="AN428:AN429"/>
    <mergeCell ref="AN430:AN431"/>
    <mergeCell ref="AN432:AN433"/>
    <mergeCell ref="AN434:AN435"/>
    <mergeCell ref="AN436:AN437"/>
    <mergeCell ref="AN438:AN439"/>
    <mergeCell ref="AN440:AN441"/>
    <mergeCell ref="AN442:AN443"/>
    <mergeCell ref="AN444:AN445"/>
    <mergeCell ref="AN446:AN447"/>
    <mergeCell ref="AN448:AN449"/>
    <mergeCell ref="AN450:AN451"/>
    <mergeCell ref="AN452:AN453"/>
    <mergeCell ref="AN454:AN455"/>
    <mergeCell ref="AN456:AN457"/>
    <mergeCell ref="AN458:AN459"/>
    <mergeCell ref="AN460:AN461"/>
    <mergeCell ref="AN462:AN463"/>
    <mergeCell ref="AN464:AN465"/>
    <mergeCell ref="AN466:AN467"/>
    <mergeCell ref="AN468:AN469"/>
    <mergeCell ref="AN470:AN471"/>
    <mergeCell ref="AN472:AN473"/>
    <mergeCell ref="AN474:AN475"/>
    <mergeCell ref="AN476:AN477"/>
    <mergeCell ref="AN478:AN479"/>
    <mergeCell ref="AN480:AN481"/>
    <mergeCell ref="AN482:AN483"/>
    <mergeCell ref="AN484:AN485"/>
    <mergeCell ref="AN486:AN487"/>
    <mergeCell ref="AN488:AN489"/>
    <mergeCell ref="AN490:AN491"/>
    <mergeCell ref="AN492:AN493"/>
    <mergeCell ref="AN494:AN495"/>
    <mergeCell ref="AN496:AN497"/>
    <mergeCell ref="AN498:AN499"/>
    <mergeCell ref="AN500:AN501"/>
    <mergeCell ref="AN502:AN503"/>
    <mergeCell ref="AN504:AN505"/>
    <mergeCell ref="AN506:AN507"/>
    <mergeCell ref="AN508:AN509"/>
    <mergeCell ref="AN510:AN511"/>
    <mergeCell ref="AN512:AN513"/>
    <mergeCell ref="AN514:AN515"/>
    <mergeCell ref="AN516:AN517"/>
    <mergeCell ref="AN518:AN519"/>
    <mergeCell ref="AN520:AN521"/>
    <mergeCell ref="AN522:AN523"/>
    <mergeCell ref="AN524:AN525"/>
    <mergeCell ref="AN526:AN527"/>
    <mergeCell ref="AN528:AN529"/>
    <mergeCell ref="AN530:AN531"/>
    <mergeCell ref="AN532:AN533"/>
    <mergeCell ref="AN534:AN535"/>
    <mergeCell ref="AN536:AN537"/>
    <mergeCell ref="AN538:AN539"/>
    <mergeCell ref="AN540:AN541"/>
    <mergeCell ref="AN542:AN543"/>
    <mergeCell ref="AN544:AN545"/>
    <mergeCell ref="AN546:AN547"/>
    <mergeCell ref="AN548:AN549"/>
    <mergeCell ref="AN550:AN551"/>
    <mergeCell ref="AN552:AN553"/>
    <mergeCell ref="AN554:AN555"/>
    <mergeCell ref="AN556:AN557"/>
    <mergeCell ref="AN558:AN559"/>
    <mergeCell ref="AN560:AN561"/>
    <mergeCell ref="AN562:AN563"/>
    <mergeCell ref="AN564:AN565"/>
    <mergeCell ref="AO26:AO27"/>
    <mergeCell ref="AO28:AO29"/>
    <mergeCell ref="AO30:AO31"/>
    <mergeCell ref="AO32:AO33"/>
    <mergeCell ref="AO34:AO35"/>
    <mergeCell ref="AO36:AO37"/>
    <mergeCell ref="AO38:AO39"/>
    <mergeCell ref="AO40:AO41"/>
    <mergeCell ref="AO42:AO43"/>
    <mergeCell ref="AO44:AO45"/>
    <mergeCell ref="AO46:AO47"/>
    <mergeCell ref="AO48:AO49"/>
    <mergeCell ref="AO50:AO51"/>
    <mergeCell ref="AO52:AO53"/>
    <mergeCell ref="AO54:AO55"/>
    <mergeCell ref="AO56:AO57"/>
    <mergeCell ref="AO58:AO59"/>
    <mergeCell ref="AO60:AO61"/>
    <mergeCell ref="AO62:AO63"/>
    <mergeCell ref="AO64:AO65"/>
    <mergeCell ref="AO66:AO67"/>
    <mergeCell ref="AO68:AO69"/>
    <mergeCell ref="AO70:AO71"/>
    <mergeCell ref="AO72:AO73"/>
    <mergeCell ref="AO74:AO75"/>
    <mergeCell ref="AO76:AO77"/>
    <mergeCell ref="AO78:AO79"/>
    <mergeCell ref="AO80:AO81"/>
    <mergeCell ref="AO82:AO83"/>
    <mergeCell ref="AO84:AO85"/>
    <mergeCell ref="AO86:AO87"/>
    <mergeCell ref="AO88:AO89"/>
    <mergeCell ref="AO90:AO91"/>
    <mergeCell ref="AO92:AO93"/>
    <mergeCell ref="AO94:AO95"/>
    <mergeCell ref="AO96:AO97"/>
    <mergeCell ref="AO98:AO99"/>
    <mergeCell ref="AO100:AO101"/>
    <mergeCell ref="AO102:AO103"/>
    <mergeCell ref="AO104:AO105"/>
    <mergeCell ref="AO106:AO107"/>
    <mergeCell ref="AO108:AO109"/>
    <mergeCell ref="AO110:AO111"/>
    <mergeCell ref="AO112:AO113"/>
    <mergeCell ref="AO114:AO115"/>
    <mergeCell ref="AO116:AO117"/>
    <mergeCell ref="AO118:AO119"/>
    <mergeCell ref="AO120:AO121"/>
    <mergeCell ref="AO122:AO123"/>
    <mergeCell ref="AO124:AO125"/>
    <mergeCell ref="AO126:AO127"/>
    <mergeCell ref="AO128:AO129"/>
    <mergeCell ref="AO130:AO131"/>
    <mergeCell ref="AO132:AO133"/>
    <mergeCell ref="AO134:AO135"/>
    <mergeCell ref="AO136:AO137"/>
    <mergeCell ref="AO138:AO139"/>
    <mergeCell ref="AO140:AO141"/>
    <mergeCell ref="AO142:AO143"/>
    <mergeCell ref="AO144:AO145"/>
    <mergeCell ref="AO146:AO147"/>
    <mergeCell ref="AO148:AO149"/>
    <mergeCell ref="AO150:AO151"/>
    <mergeCell ref="AO152:AO153"/>
    <mergeCell ref="AO154:AO155"/>
    <mergeCell ref="AO156:AO157"/>
    <mergeCell ref="AO158:AO159"/>
    <mergeCell ref="AO160:AO161"/>
    <mergeCell ref="AO162:AO163"/>
    <mergeCell ref="AO164:AO165"/>
    <mergeCell ref="AO166:AO167"/>
    <mergeCell ref="AO168:AO169"/>
    <mergeCell ref="AO170:AO171"/>
    <mergeCell ref="AO172:AO173"/>
    <mergeCell ref="AO174:AO175"/>
    <mergeCell ref="AO176:AO177"/>
    <mergeCell ref="AO178:AO179"/>
    <mergeCell ref="AO180:AO181"/>
    <mergeCell ref="AO182:AO183"/>
    <mergeCell ref="AO184:AO185"/>
    <mergeCell ref="AO186:AO187"/>
    <mergeCell ref="AO188:AO189"/>
    <mergeCell ref="AO190:AO191"/>
    <mergeCell ref="AO192:AO193"/>
    <mergeCell ref="AO194:AO195"/>
    <mergeCell ref="AO196:AO197"/>
    <mergeCell ref="AO198:AO199"/>
    <mergeCell ref="AO200:AO201"/>
    <mergeCell ref="AO202:AO203"/>
    <mergeCell ref="AO204:AO205"/>
    <mergeCell ref="AO206:AO207"/>
    <mergeCell ref="AO208:AO209"/>
    <mergeCell ref="AO210:AO211"/>
    <mergeCell ref="AO212:AO213"/>
    <mergeCell ref="AO214:AO215"/>
    <mergeCell ref="AO216:AO217"/>
    <mergeCell ref="AO218:AO219"/>
    <mergeCell ref="AO220:AO221"/>
    <mergeCell ref="AO222:AO223"/>
    <mergeCell ref="AO224:AO225"/>
    <mergeCell ref="AO226:AO227"/>
    <mergeCell ref="AO228:AO229"/>
    <mergeCell ref="AO230:AO231"/>
    <mergeCell ref="AO232:AO233"/>
    <mergeCell ref="AO234:AO235"/>
    <mergeCell ref="AO236:AO237"/>
    <mergeCell ref="AO238:AO239"/>
    <mergeCell ref="AO240:AO241"/>
    <mergeCell ref="AO242:AO243"/>
    <mergeCell ref="AO244:AO245"/>
    <mergeCell ref="AO246:AO247"/>
    <mergeCell ref="AO248:AO249"/>
    <mergeCell ref="AO250:AO251"/>
    <mergeCell ref="AO252:AO253"/>
    <mergeCell ref="AO254:AO255"/>
    <mergeCell ref="AO256:AO257"/>
    <mergeCell ref="AO258:AO259"/>
    <mergeCell ref="AO260:AO261"/>
    <mergeCell ref="AO262:AO263"/>
    <mergeCell ref="AO264:AO265"/>
    <mergeCell ref="AO266:AO267"/>
    <mergeCell ref="AO268:AO269"/>
    <mergeCell ref="AO270:AO271"/>
    <mergeCell ref="AO272:AO273"/>
    <mergeCell ref="AO274:AO275"/>
    <mergeCell ref="AO276:AO277"/>
    <mergeCell ref="AO278:AO279"/>
    <mergeCell ref="AO280:AO281"/>
    <mergeCell ref="AO282:AO283"/>
    <mergeCell ref="AO284:AO285"/>
    <mergeCell ref="AO286:AO287"/>
    <mergeCell ref="AO288:AO289"/>
    <mergeCell ref="AO290:AO291"/>
    <mergeCell ref="AO292:AO293"/>
    <mergeCell ref="AO294:AO295"/>
    <mergeCell ref="AO296:AO297"/>
    <mergeCell ref="AO298:AO299"/>
    <mergeCell ref="AO300:AO301"/>
    <mergeCell ref="AO302:AO303"/>
    <mergeCell ref="AO304:AO305"/>
    <mergeCell ref="AO306:AO307"/>
    <mergeCell ref="AO308:AO309"/>
    <mergeCell ref="AO310:AO311"/>
    <mergeCell ref="AO312:AO313"/>
    <mergeCell ref="AO314:AO315"/>
    <mergeCell ref="AO316:AO317"/>
    <mergeCell ref="AO318:AO319"/>
    <mergeCell ref="AO320:AO321"/>
    <mergeCell ref="AO322:AO323"/>
    <mergeCell ref="AO324:AO325"/>
    <mergeCell ref="AO326:AO327"/>
    <mergeCell ref="AO328:AO329"/>
    <mergeCell ref="AO330:AO331"/>
    <mergeCell ref="AO332:AO333"/>
    <mergeCell ref="AO334:AO335"/>
    <mergeCell ref="AO336:AO337"/>
    <mergeCell ref="AO338:AO339"/>
    <mergeCell ref="AO340:AO341"/>
    <mergeCell ref="AO342:AO343"/>
    <mergeCell ref="AO344:AO345"/>
    <mergeCell ref="AO346:AO347"/>
    <mergeCell ref="AO348:AO349"/>
    <mergeCell ref="AO350:AO351"/>
    <mergeCell ref="AO352:AO353"/>
    <mergeCell ref="AO354:AO355"/>
    <mergeCell ref="AO356:AO357"/>
    <mergeCell ref="AO358:AO359"/>
    <mergeCell ref="AO360:AO361"/>
    <mergeCell ref="AO362:AO363"/>
    <mergeCell ref="AO364:AO365"/>
    <mergeCell ref="AO366:AO367"/>
    <mergeCell ref="AO368:AO369"/>
    <mergeCell ref="AO370:AO371"/>
    <mergeCell ref="AO372:AO373"/>
    <mergeCell ref="AO374:AO375"/>
    <mergeCell ref="AO376:AO377"/>
    <mergeCell ref="AO378:AO379"/>
    <mergeCell ref="AO380:AO381"/>
    <mergeCell ref="AO382:AO383"/>
    <mergeCell ref="AO384:AO385"/>
    <mergeCell ref="AO386:AO387"/>
    <mergeCell ref="AO388:AO389"/>
    <mergeCell ref="AO390:AO391"/>
    <mergeCell ref="AO392:AO393"/>
    <mergeCell ref="AO394:AO395"/>
    <mergeCell ref="AO396:AO397"/>
    <mergeCell ref="AO398:AO399"/>
    <mergeCell ref="AO400:AO401"/>
    <mergeCell ref="AO402:AO403"/>
    <mergeCell ref="AO404:AO405"/>
    <mergeCell ref="AO406:AO407"/>
    <mergeCell ref="AO408:AO409"/>
    <mergeCell ref="AO410:AO411"/>
    <mergeCell ref="AO412:AO413"/>
    <mergeCell ref="AO414:AO415"/>
    <mergeCell ref="AO416:AO417"/>
    <mergeCell ref="AO418:AO419"/>
    <mergeCell ref="AO420:AO421"/>
    <mergeCell ref="AO422:AO423"/>
    <mergeCell ref="AO424:AO425"/>
    <mergeCell ref="AO426:AO427"/>
    <mergeCell ref="AO428:AO429"/>
    <mergeCell ref="AO430:AO431"/>
    <mergeCell ref="AO432:AO433"/>
    <mergeCell ref="AO434:AO435"/>
    <mergeCell ref="AO436:AO437"/>
    <mergeCell ref="AO438:AO439"/>
    <mergeCell ref="AO440:AO441"/>
    <mergeCell ref="AO442:AO443"/>
    <mergeCell ref="AO444:AO445"/>
    <mergeCell ref="AO446:AO447"/>
    <mergeCell ref="AO448:AO449"/>
    <mergeCell ref="AO450:AO451"/>
    <mergeCell ref="AO452:AO453"/>
    <mergeCell ref="AO454:AO455"/>
    <mergeCell ref="AO456:AO457"/>
    <mergeCell ref="AO458:AO459"/>
    <mergeCell ref="AO460:AO461"/>
    <mergeCell ref="AO462:AO463"/>
    <mergeCell ref="AO464:AO465"/>
    <mergeCell ref="AO466:AO467"/>
    <mergeCell ref="AO468:AO469"/>
    <mergeCell ref="AO470:AO471"/>
    <mergeCell ref="AO472:AO473"/>
    <mergeCell ref="AO474:AO475"/>
    <mergeCell ref="AO476:AO477"/>
    <mergeCell ref="AO478:AO479"/>
    <mergeCell ref="AO480:AO481"/>
    <mergeCell ref="AO482:AO483"/>
    <mergeCell ref="AO484:AO485"/>
    <mergeCell ref="AO486:AO487"/>
    <mergeCell ref="AO488:AO489"/>
    <mergeCell ref="AO490:AO491"/>
    <mergeCell ref="AO492:AO493"/>
    <mergeCell ref="AO494:AO495"/>
    <mergeCell ref="AO496:AO497"/>
    <mergeCell ref="AO498:AO499"/>
    <mergeCell ref="AO500:AO501"/>
    <mergeCell ref="AO502:AO503"/>
    <mergeCell ref="AO504:AO505"/>
    <mergeCell ref="AO506:AO507"/>
    <mergeCell ref="AO508:AO509"/>
    <mergeCell ref="AO510:AO511"/>
    <mergeCell ref="AO512:AO513"/>
    <mergeCell ref="AO514:AO515"/>
    <mergeCell ref="AO516:AO517"/>
    <mergeCell ref="AO518:AO519"/>
    <mergeCell ref="AO520:AO521"/>
    <mergeCell ref="AO522:AO523"/>
    <mergeCell ref="AO524:AO525"/>
    <mergeCell ref="AO526:AO527"/>
    <mergeCell ref="AO528:AO529"/>
    <mergeCell ref="AO530:AO531"/>
    <mergeCell ref="AO532:AO533"/>
    <mergeCell ref="AO534:AO535"/>
    <mergeCell ref="AO536:AO537"/>
    <mergeCell ref="AO538:AO539"/>
    <mergeCell ref="AO540:AO541"/>
    <mergeCell ref="AO542:AO543"/>
    <mergeCell ref="AO544:AO545"/>
    <mergeCell ref="AO546:AO547"/>
    <mergeCell ref="AO548:AO549"/>
    <mergeCell ref="AO550:AO551"/>
    <mergeCell ref="AO552:AO553"/>
    <mergeCell ref="AO554:AO555"/>
    <mergeCell ref="AO556:AO557"/>
    <mergeCell ref="AO558:AO559"/>
    <mergeCell ref="AO560:AO561"/>
    <mergeCell ref="AO562:AO563"/>
    <mergeCell ref="AO564:AO565"/>
    <mergeCell ref="AP26:AP27"/>
    <mergeCell ref="AP28:AP29"/>
    <mergeCell ref="AP30:AP31"/>
    <mergeCell ref="AP32:AP33"/>
    <mergeCell ref="AP34:AP35"/>
    <mergeCell ref="AP36:AP37"/>
    <mergeCell ref="AP38:AP39"/>
    <mergeCell ref="AP40:AP41"/>
    <mergeCell ref="AP42:AP43"/>
    <mergeCell ref="AP44:AP45"/>
    <mergeCell ref="AP46:AP47"/>
    <mergeCell ref="AP48:AP49"/>
    <mergeCell ref="AP50:AP51"/>
    <mergeCell ref="AP52:AP53"/>
    <mergeCell ref="AP54:AP55"/>
    <mergeCell ref="AP56:AP57"/>
    <mergeCell ref="AP58:AP59"/>
    <mergeCell ref="AP60:AP61"/>
    <mergeCell ref="AP62:AP63"/>
    <mergeCell ref="AP64:AP65"/>
    <mergeCell ref="AP66:AP67"/>
    <mergeCell ref="AP68:AP69"/>
    <mergeCell ref="AP70:AP71"/>
    <mergeCell ref="AP72:AP73"/>
    <mergeCell ref="AP74:AP75"/>
    <mergeCell ref="AP76:AP77"/>
    <mergeCell ref="AP78:AP79"/>
    <mergeCell ref="AP80:AP81"/>
    <mergeCell ref="AP82:AP83"/>
    <mergeCell ref="AP84:AP85"/>
    <mergeCell ref="AP86:AP87"/>
    <mergeCell ref="AP88:AP89"/>
    <mergeCell ref="AP90:AP91"/>
    <mergeCell ref="AP92:AP93"/>
    <mergeCell ref="AP94:AP95"/>
    <mergeCell ref="AP96:AP97"/>
    <mergeCell ref="AP98:AP99"/>
    <mergeCell ref="AP100:AP101"/>
    <mergeCell ref="AP102:AP103"/>
    <mergeCell ref="AP104:AP105"/>
    <mergeCell ref="AP106:AP107"/>
    <mergeCell ref="AP108:AP109"/>
    <mergeCell ref="AP110:AP111"/>
    <mergeCell ref="AP112:AP113"/>
    <mergeCell ref="AP114:AP115"/>
    <mergeCell ref="AP116:AP117"/>
    <mergeCell ref="AP118:AP119"/>
    <mergeCell ref="AP120:AP121"/>
    <mergeCell ref="AP122:AP123"/>
    <mergeCell ref="AP124:AP125"/>
    <mergeCell ref="AP126:AP127"/>
    <mergeCell ref="AP128:AP129"/>
    <mergeCell ref="AP130:AP131"/>
    <mergeCell ref="AP132:AP133"/>
    <mergeCell ref="AP134:AP135"/>
    <mergeCell ref="AP136:AP137"/>
    <mergeCell ref="AP138:AP139"/>
    <mergeCell ref="AP140:AP141"/>
    <mergeCell ref="AP142:AP143"/>
    <mergeCell ref="AP144:AP145"/>
    <mergeCell ref="AP146:AP147"/>
    <mergeCell ref="AP148:AP149"/>
    <mergeCell ref="AP150:AP151"/>
    <mergeCell ref="AP152:AP153"/>
    <mergeCell ref="AP154:AP155"/>
    <mergeCell ref="AP156:AP157"/>
    <mergeCell ref="AP158:AP159"/>
    <mergeCell ref="AP160:AP161"/>
    <mergeCell ref="AP162:AP163"/>
    <mergeCell ref="AP164:AP165"/>
    <mergeCell ref="AP166:AP167"/>
    <mergeCell ref="AP168:AP169"/>
    <mergeCell ref="AP170:AP171"/>
    <mergeCell ref="AP172:AP173"/>
    <mergeCell ref="AP174:AP175"/>
    <mergeCell ref="AP176:AP177"/>
    <mergeCell ref="AP178:AP179"/>
    <mergeCell ref="AP180:AP181"/>
    <mergeCell ref="AP182:AP183"/>
    <mergeCell ref="AP184:AP185"/>
    <mergeCell ref="AP186:AP187"/>
    <mergeCell ref="AP188:AP189"/>
    <mergeCell ref="AP190:AP191"/>
    <mergeCell ref="AP192:AP193"/>
    <mergeCell ref="AP194:AP195"/>
    <mergeCell ref="AP196:AP197"/>
    <mergeCell ref="AP198:AP199"/>
    <mergeCell ref="AP200:AP201"/>
    <mergeCell ref="AP202:AP203"/>
    <mergeCell ref="AP204:AP205"/>
    <mergeCell ref="AP206:AP207"/>
    <mergeCell ref="AP208:AP209"/>
    <mergeCell ref="AP210:AP211"/>
    <mergeCell ref="AP212:AP213"/>
    <mergeCell ref="AP214:AP215"/>
    <mergeCell ref="AP216:AP217"/>
    <mergeCell ref="AP218:AP219"/>
    <mergeCell ref="AP220:AP221"/>
    <mergeCell ref="AP222:AP223"/>
    <mergeCell ref="AP224:AP225"/>
    <mergeCell ref="AP226:AP227"/>
    <mergeCell ref="AP228:AP229"/>
    <mergeCell ref="AP230:AP231"/>
    <mergeCell ref="AP232:AP233"/>
    <mergeCell ref="AP234:AP235"/>
    <mergeCell ref="AP236:AP237"/>
    <mergeCell ref="AP238:AP239"/>
    <mergeCell ref="AP240:AP241"/>
    <mergeCell ref="AP242:AP243"/>
    <mergeCell ref="AP244:AP245"/>
    <mergeCell ref="AP246:AP247"/>
    <mergeCell ref="AP248:AP249"/>
    <mergeCell ref="AP250:AP251"/>
    <mergeCell ref="AP252:AP253"/>
    <mergeCell ref="AP254:AP255"/>
    <mergeCell ref="AP256:AP257"/>
    <mergeCell ref="AP258:AP259"/>
    <mergeCell ref="AP260:AP261"/>
    <mergeCell ref="AP262:AP263"/>
    <mergeCell ref="AP264:AP265"/>
    <mergeCell ref="AP266:AP267"/>
    <mergeCell ref="AP268:AP269"/>
    <mergeCell ref="AP270:AP271"/>
    <mergeCell ref="AP272:AP273"/>
    <mergeCell ref="AP274:AP275"/>
    <mergeCell ref="AP276:AP277"/>
    <mergeCell ref="AP278:AP279"/>
    <mergeCell ref="AP280:AP281"/>
    <mergeCell ref="AP282:AP283"/>
    <mergeCell ref="AP284:AP285"/>
    <mergeCell ref="AP286:AP287"/>
    <mergeCell ref="AP288:AP289"/>
    <mergeCell ref="AP290:AP291"/>
    <mergeCell ref="AP292:AP293"/>
    <mergeCell ref="AP294:AP295"/>
    <mergeCell ref="AP296:AP297"/>
    <mergeCell ref="AP298:AP299"/>
    <mergeCell ref="AP300:AP301"/>
    <mergeCell ref="AP302:AP303"/>
    <mergeCell ref="AP304:AP305"/>
    <mergeCell ref="AP306:AP307"/>
    <mergeCell ref="AP308:AP309"/>
    <mergeCell ref="AP310:AP311"/>
    <mergeCell ref="AP312:AP313"/>
    <mergeCell ref="AP314:AP315"/>
    <mergeCell ref="AP316:AP317"/>
    <mergeCell ref="AP318:AP319"/>
    <mergeCell ref="AP320:AP321"/>
    <mergeCell ref="AP322:AP323"/>
    <mergeCell ref="AP324:AP325"/>
    <mergeCell ref="AP326:AP327"/>
    <mergeCell ref="AP328:AP329"/>
    <mergeCell ref="AP330:AP331"/>
    <mergeCell ref="AP332:AP333"/>
    <mergeCell ref="AP334:AP335"/>
    <mergeCell ref="AP336:AP337"/>
    <mergeCell ref="AP338:AP339"/>
    <mergeCell ref="AP340:AP341"/>
    <mergeCell ref="AP342:AP343"/>
    <mergeCell ref="AP344:AP345"/>
    <mergeCell ref="AP346:AP347"/>
    <mergeCell ref="AP348:AP349"/>
    <mergeCell ref="AP350:AP351"/>
    <mergeCell ref="AP352:AP353"/>
    <mergeCell ref="AP354:AP355"/>
    <mergeCell ref="AP356:AP357"/>
    <mergeCell ref="AP358:AP359"/>
    <mergeCell ref="AP360:AP361"/>
    <mergeCell ref="AP362:AP363"/>
    <mergeCell ref="AP364:AP365"/>
    <mergeCell ref="AP366:AP367"/>
    <mergeCell ref="AP368:AP369"/>
    <mergeCell ref="AP370:AP371"/>
    <mergeCell ref="AP372:AP373"/>
    <mergeCell ref="AP374:AP375"/>
    <mergeCell ref="AP376:AP377"/>
    <mergeCell ref="AP378:AP379"/>
    <mergeCell ref="AP380:AP381"/>
    <mergeCell ref="AP382:AP383"/>
    <mergeCell ref="AP384:AP385"/>
    <mergeCell ref="AP386:AP387"/>
    <mergeCell ref="AP388:AP389"/>
    <mergeCell ref="AP390:AP391"/>
    <mergeCell ref="AP392:AP393"/>
    <mergeCell ref="AP394:AP395"/>
    <mergeCell ref="AP396:AP397"/>
    <mergeCell ref="AP398:AP399"/>
    <mergeCell ref="AP400:AP401"/>
    <mergeCell ref="AP402:AP403"/>
    <mergeCell ref="AP404:AP405"/>
    <mergeCell ref="AP406:AP407"/>
    <mergeCell ref="AP408:AP409"/>
    <mergeCell ref="AP410:AP411"/>
    <mergeCell ref="AP412:AP413"/>
    <mergeCell ref="AP414:AP415"/>
    <mergeCell ref="AP416:AP417"/>
    <mergeCell ref="AP418:AP419"/>
    <mergeCell ref="AP420:AP421"/>
    <mergeCell ref="AP422:AP423"/>
    <mergeCell ref="AP424:AP425"/>
    <mergeCell ref="AP426:AP427"/>
    <mergeCell ref="AP428:AP429"/>
    <mergeCell ref="AP430:AP431"/>
    <mergeCell ref="AP432:AP433"/>
    <mergeCell ref="AP434:AP435"/>
    <mergeCell ref="AP436:AP437"/>
    <mergeCell ref="AP438:AP439"/>
    <mergeCell ref="AP440:AP441"/>
    <mergeCell ref="AP442:AP443"/>
    <mergeCell ref="AP444:AP445"/>
    <mergeCell ref="AP446:AP447"/>
    <mergeCell ref="AP448:AP449"/>
    <mergeCell ref="AP450:AP451"/>
    <mergeCell ref="AP452:AP453"/>
    <mergeCell ref="AP454:AP455"/>
    <mergeCell ref="AP456:AP457"/>
    <mergeCell ref="AP458:AP459"/>
    <mergeCell ref="AP460:AP461"/>
    <mergeCell ref="AP462:AP463"/>
    <mergeCell ref="AP464:AP465"/>
    <mergeCell ref="AP466:AP467"/>
    <mergeCell ref="AP468:AP469"/>
    <mergeCell ref="AP470:AP471"/>
    <mergeCell ref="AP472:AP473"/>
    <mergeCell ref="AP474:AP475"/>
    <mergeCell ref="AP476:AP477"/>
    <mergeCell ref="AP478:AP479"/>
    <mergeCell ref="AP480:AP481"/>
    <mergeCell ref="AP482:AP483"/>
    <mergeCell ref="AP484:AP485"/>
    <mergeCell ref="AP486:AP487"/>
    <mergeCell ref="AP488:AP489"/>
    <mergeCell ref="AP490:AP491"/>
    <mergeCell ref="AP492:AP493"/>
    <mergeCell ref="AP494:AP495"/>
    <mergeCell ref="AP496:AP497"/>
    <mergeCell ref="AP498:AP499"/>
    <mergeCell ref="AP500:AP501"/>
    <mergeCell ref="AP502:AP503"/>
    <mergeCell ref="AP504:AP505"/>
    <mergeCell ref="AP506:AP507"/>
    <mergeCell ref="AP508:AP509"/>
    <mergeCell ref="AP510:AP511"/>
    <mergeCell ref="AP512:AP513"/>
    <mergeCell ref="AP514:AP515"/>
    <mergeCell ref="AP516:AP517"/>
    <mergeCell ref="AP518:AP519"/>
    <mergeCell ref="AP520:AP521"/>
    <mergeCell ref="AP522:AP523"/>
    <mergeCell ref="AP524:AP525"/>
    <mergeCell ref="AP526:AP527"/>
    <mergeCell ref="AP528:AP529"/>
    <mergeCell ref="AP530:AP531"/>
    <mergeCell ref="AP532:AP533"/>
    <mergeCell ref="AP534:AP535"/>
    <mergeCell ref="AP536:AP537"/>
    <mergeCell ref="AP538:AP539"/>
    <mergeCell ref="AP540:AP541"/>
    <mergeCell ref="AP542:AP543"/>
    <mergeCell ref="AP544:AP545"/>
    <mergeCell ref="AP546:AP547"/>
    <mergeCell ref="AP548:AP549"/>
    <mergeCell ref="AP550:AP551"/>
    <mergeCell ref="AP552:AP553"/>
    <mergeCell ref="AP554:AP555"/>
    <mergeCell ref="AP556:AP557"/>
    <mergeCell ref="AP558:AP559"/>
    <mergeCell ref="AP560:AP561"/>
    <mergeCell ref="AP562:AP563"/>
    <mergeCell ref="AP564:AP565"/>
    <mergeCell ref="AQ26:AQ27"/>
    <mergeCell ref="AQ28:AQ29"/>
    <mergeCell ref="AQ30:AQ31"/>
    <mergeCell ref="AQ32:AQ33"/>
    <mergeCell ref="AQ34:AQ35"/>
    <mergeCell ref="AQ36:AQ37"/>
    <mergeCell ref="AQ38:AQ39"/>
    <mergeCell ref="AQ40:AQ41"/>
    <mergeCell ref="AQ42:AQ43"/>
    <mergeCell ref="AQ44:AQ45"/>
    <mergeCell ref="AQ46:AQ47"/>
    <mergeCell ref="AQ48:AQ49"/>
    <mergeCell ref="AQ50:AQ51"/>
    <mergeCell ref="AQ52:AQ53"/>
    <mergeCell ref="AQ54:AQ55"/>
    <mergeCell ref="AQ56:AQ57"/>
    <mergeCell ref="AQ58:AQ59"/>
    <mergeCell ref="AQ60:AQ61"/>
    <mergeCell ref="AQ62:AQ63"/>
    <mergeCell ref="AQ64:AQ65"/>
    <mergeCell ref="AQ66:AQ67"/>
    <mergeCell ref="AQ68:AQ69"/>
    <mergeCell ref="AQ70:AQ71"/>
    <mergeCell ref="AQ72:AQ73"/>
    <mergeCell ref="AQ74:AQ75"/>
    <mergeCell ref="AQ76:AQ77"/>
    <mergeCell ref="AQ78:AQ79"/>
    <mergeCell ref="AQ80:AQ81"/>
    <mergeCell ref="AQ82:AQ83"/>
    <mergeCell ref="AQ84:AQ85"/>
    <mergeCell ref="AQ86:AQ87"/>
    <mergeCell ref="AQ88:AQ89"/>
    <mergeCell ref="AQ90:AQ91"/>
    <mergeCell ref="AQ92:AQ93"/>
    <mergeCell ref="AQ94:AQ95"/>
    <mergeCell ref="AQ96:AQ97"/>
    <mergeCell ref="AQ98:AQ99"/>
    <mergeCell ref="AQ100:AQ101"/>
    <mergeCell ref="AQ102:AQ103"/>
    <mergeCell ref="AQ104:AQ105"/>
    <mergeCell ref="AQ106:AQ107"/>
    <mergeCell ref="AQ108:AQ109"/>
    <mergeCell ref="AQ110:AQ111"/>
    <mergeCell ref="AQ112:AQ113"/>
    <mergeCell ref="AQ114:AQ115"/>
    <mergeCell ref="AQ116:AQ117"/>
    <mergeCell ref="AQ118:AQ119"/>
    <mergeCell ref="AQ120:AQ121"/>
    <mergeCell ref="AQ122:AQ123"/>
    <mergeCell ref="AQ124:AQ125"/>
    <mergeCell ref="AQ126:AQ127"/>
    <mergeCell ref="AQ128:AQ129"/>
    <mergeCell ref="AQ130:AQ131"/>
    <mergeCell ref="AQ132:AQ133"/>
    <mergeCell ref="AQ134:AQ135"/>
    <mergeCell ref="AQ136:AQ137"/>
    <mergeCell ref="AQ138:AQ139"/>
    <mergeCell ref="AQ140:AQ141"/>
    <mergeCell ref="AQ142:AQ143"/>
    <mergeCell ref="AQ144:AQ145"/>
    <mergeCell ref="AQ146:AQ147"/>
    <mergeCell ref="AQ148:AQ149"/>
    <mergeCell ref="AQ150:AQ151"/>
    <mergeCell ref="AQ152:AQ153"/>
    <mergeCell ref="AQ154:AQ155"/>
    <mergeCell ref="AQ156:AQ157"/>
    <mergeCell ref="AQ158:AQ159"/>
    <mergeCell ref="AQ160:AQ161"/>
    <mergeCell ref="AQ162:AQ163"/>
    <mergeCell ref="AQ164:AQ165"/>
    <mergeCell ref="AQ166:AQ167"/>
    <mergeCell ref="AQ168:AQ169"/>
    <mergeCell ref="AQ170:AQ171"/>
    <mergeCell ref="AQ172:AQ173"/>
    <mergeCell ref="AQ174:AQ175"/>
    <mergeCell ref="AQ176:AQ177"/>
    <mergeCell ref="AQ178:AQ179"/>
    <mergeCell ref="AQ180:AQ181"/>
    <mergeCell ref="AQ182:AQ183"/>
    <mergeCell ref="AQ184:AQ185"/>
    <mergeCell ref="AQ186:AQ187"/>
    <mergeCell ref="AQ188:AQ189"/>
    <mergeCell ref="AQ190:AQ191"/>
    <mergeCell ref="AQ192:AQ193"/>
    <mergeCell ref="AQ194:AQ195"/>
    <mergeCell ref="AQ196:AQ197"/>
    <mergeCell ref="AQ198:AQ199"/>
    <mergeCell ref="AQ200:AQ201"/>
    <mergeCell ref="AQ202:AQ203"/>
    <mergeCell ref="AQ204:AQ205"/>
    <mergeCell ref="AQ206:AQ207"/>
    <mergeCell ref="AQ208:AQ209"/>
    <mergeCell ref="AQ210:AQ211"/>
    <mergeCell ref="AQ212:AQ213"/>
    <mergeCell ref="AQ214:AQ215"/>
    <mergeCell ref="AQ216:AQ217"/>
    <mergeCell ref="AQ218:AQ219"/>
    <mergeCell ref="AQ220:AQ221"/>
    <mergeCell ref="AQ222:AQ223"/>
    <mergeCell ref="AQ224:AQ225"/>
    <mergeCell ref="AQ226:AQ227"/>
    <mergeCell ref="AQ228:AQ229"/>
    <mergeCell ref="AQ230:AQ231"/>
    <mergeCell ref="AQ232:AQ233"/>
    <mergeCell ref="AQ234:AQ235"/>
    <mergeCell ref="AQ236:AQ237"/>
    <mergeCell ref="AQ238:AQ239"/>
    <mergeCell ref="AQ240:AQ241"/>
    <mergeCell ref="AQ242:AQ243"/>
    <mergeCell ref="AQ244:AQ245"/>
    <mergeCell ref="AQ246:AQ247"/>
    <mergeCell ref="AQ248:AQ249"/>
    <mergeCell ref="AQ250:AQ251"/>
    <mergeCell ref="AQ252:AQ253"/>
    <mergeCell ref="AQ254:AQ255"/>
    <mergeCell ref="AQ256:AQ257"/>
    <mergeCell ref="AQ258:AQ259"/>
    <mergeCell ref="AQ260:AQ261"/>
    <mergeCell ref="AQ262:AQ263"/>
    <mergeCell ref="AQ264:AQ265"/>
    <mergeCell ref="AQ266:AQ267"/>
    <mergeCell ref="AQ268:AQ269"/>
    <mergeCell ref="AQ270:AQ271"/>
    <mergeCell ref="AQ272:AQ273"/>
    <mergeCell ref="AQ274:AQ275"/>
    <mergeCell ref="AQ276:AQ277"/>
    <mergeCell ref="AQ278:AQ279"/>
    <mergeCell ref="AQ280:AQ281"/>
    <mergeCell ref="AQ282:AQ283"/>
    <mergeCell ref="AQ284:AQ285"/>
    <mergeCell ref="AQ286:AQ287"/>
    <mergeCell ref="AQ288:AQ289"/>
    <mergeCell ref="AQ290:AQ291"/>
    <mergeCell ref="AQ292:AQ293"/>
    <mergeCell ref="AQ294:AQ295"/>
    <mergeCell ref="AQ296:AQ297"/>
    <mergeCell ref="AQ298:AQ299"/>
    <mergeCell ref="AQ300:AQ301"/>
    <mergeCell ref="AQ302:AQ303"/>
    <mergeCell ref="AQ304:AQ305"/>
    <mergeCell ref="AQ306:AQ307"/>
    <mergeCell ref="AQ308:AQ309"/>
    <mergeCell ref="AQ310:AQ311"/>
    <mergeCell ref="AQ312:AQ313"/>
    <mergeCell ref="AQ314:AQ315"/>
    <mergeCell ref="AQ316:AQ317"/>
    <mergeCell ref="AQ318:AQ319"/>
    <mergeCell ref="AQ320:AQ321"/>
    <mergeCell ref="AQ322:AQ323"/>
    <mergeCell ref="AQ324:AQ325"/>
    <mergeCell ref="AQ326:AQ327"/>
    <mergeCell ref="AQ328:AQ329"/>
    <mergeCell ref="AQ330:AQ331"/>
    <mergeCell ref="AQ332:AQ333"/>
    <mergeCell ref="AQ334:AQ335"/>
    <mergeCell ref="AQ336:AQ337"/>
    <mergeCell ref="AQ338:AQ339"/>
    <mergeCell ref="AQ340:AQ341"/>
    <mergeCell ref="AQ342:AQ343"/>
    <mergeCell ref="AQ344:AQ345"/>
    <mergeCell ref="AQ346:AQ347"/>
    <mergeCell ref="AQ348:AQ349"/>
    <mergeCell ref="AQ350:AQ351"/>
    <mergeCell ref="AQ352:AQ353"/>
    <mergeCell ref="AQ354:AQ355"/>
    <mergeCell ref="AQ356:AQ357"/>
    <mergeCell ref="AQ358:AQ359"/>
    <mergeCell ref="AQ360:AQ361"/>
    <mergeCell ref="AQ362:AQ363"/>
    <mergeCell ref="AQ364:AQ365"/>
    <mergeCell ref="AQ366:AQ367"/>
    <mergeCell ref="AQ368:AQ369"/>
    <mergeCell ref="AQ370:AQ371"/>
    <mergeCell ref="AQ372:AQ373"/>
    <mergeCell ref="AQ374:AQ375"/>
    <mergeCell ref="AQ376:AQ377"/>
    <mergeCell ref="AQ378:AQ379"/>
    <mergeCell ref="AQ380:AQ381"/>
    <mergeCell ref="AQ382:AQ383"/>
    <mergeCell ref="AQ384:AQ385"/>
    <mergeCell ref="AQ386:AQ387"/>
    <mergeCell ref="AQ388:AQ389"/>
    <mergeCell ref="AQ390:AQ391"/>
    <mergeCell ref="AQ392:AQ393"/>
    <mergeCell ref="AQ394:AQ395"/>
    <mergeCell ref="AQ396:AQ397"/>
    <mergeCell ref="AQ398:AQ399"/>
    <mergeCell ref="AQ400:AQ401"/>
    <mergeCell ref="AQ402:AQ403"/>
    <mergeCell ref="AQ404:AQ405"/>
    <mergeCell ref="AQ406:AQ407"/>
    <mergeCell ref="AQ408:AQ409"/>
    <mergeCell ref="AQ410:AQ411"/>
    <mergeCell ref="AQ412:AQ413"/>
    <mergeCell ref="AQ414:AQ415"/>
    <mergeCell ref="AQ416:AQ417"/>
    <mergeCell ref="AQ418:AQ419"/>
    <mergeCell ref="AQ420:AQ421"/>
    <mergeCell ref="AQ422:AQ423"/>
    <mergeCell ref="AQ424:AQ425"/>
    <mergeCell ref="AQ426:AQ427"/>
    <mergeCell ref="AQ428:AQ429"/>
    <mergeCell ref="AQ430:AQ431"/>
    <mergeCell ref="AQ432:AQ433"/>
    <mergeCell ref="AQ434:AQ435"/>
    <mergeCell ref="AQ436:AQ437"/>
    <mergeCell ref="AQ438:AQ439"/>
    <mergeCell ref="AQ440:AQ441"/>
    <mergeCell ref="AQ442:AQ443"/>
    <mergeCell ref="AQ444:AQ445"/>
    <mergeCell ref="AQ446:AQ447"/>
    <mergeCell ref="AQ448:AQ449"/>
    <mergeCell ref="AQ450:AQ451"/>
    <mergeCell ref="AQ452:AQ453"/>
    <mergeCell ref="AQ454:AQ455"/>
    <mergeCell ref="AQ456:AQ457"/>
    <mergeCell ref="AQ458:AQ459"/>
    <mergeCell ref="AQ460:AQ461"/>
    <mergeCell ref="AQ462:AQ463"/>
    <mergeCell ref="AQ464:AQ465"/>
    <mergeCell ref="AQ466:AQ467"/>
    <mergeCell ref="AQ468:AQ469"/>
    <mergeCell ref="AQ470:AQ471"/>
    <mergeCell ref="AQ472:AQ473"/>
    <mergeCell ref="AQ474:AQ475"/>
    <mergeCell ref="AQ476:AQ477"/>
    <mergeCell ref="AQ478:AQ479"/>
    <mergeCell ref="AQ480:AQ481"/>
    <mergeCell ref="AQ482:AQ483"/>
    <mergeCell ref="AQ484:AQ485"/>
    <mergeCell ref="AQ486:AQ487"/>
    <mergeCell ref="AQ488:AQ489"/>
    <mergeCell ref="AQ490:AQ491"/>
    <mergeCell ref="AQ492:AQ493"/>
    <mergeCell ref="AQ494:AQ495"/>
    <mergeCell ref="AQ496:AQ497"/>
    <mergeCell ref="AQ498:AQ499"/>
    <mergeCell ref="AQ500:AQ501"/>
    <mergeCell ref="AQ502:AQ503"/>
    <mergeCell ref="AQ504:AQ505"/>
    <mergeCell ref="AQ506:AQ507"/>
    <mergeCell ref="AQ508:AQ509"/>
    <mergeCell ref="AQ510:AQ511"/>
    <mergeCell ref="AQ512:AQ513"/>
    <mergeCell ref="AQ514:AQ515"/>
    <mergeCell ref="AQ516:AQ517"/>
    <mergeCell ref="AQ518:AQ519"/>
    <mergeCell ref="AQ520:AQ521"/>
    <mergeCell ref="AQ522:AQ523"/>
    <mergeCell ref="AQ524:AQ525"/>
    <mergeCell ref="AQ526:AQ527"/>
    <mergeCell ref="AQ528:AQ529"/>
    <mergeCell ref="AQ530:AQ531"/>
    <mergeCell ref="AQ532:AQ533"/>
    <mergeCell ref="AQ534:AQ535"/>
    <mergeCell ref="AQ536:AQ537"/>
    <mergeCell ref="AQ538:AQ539"/>
    <mergeCell ref="AQ540:AQ541"/>
    <mergeCell ref="AQ542:AQ543"/>
    <mergeCell ref="AQ544:AQ545"/>
    <mergeCell ref="AQ546:AQ547"/>
    <mergeCell ref="AQ548:AQ549"/>
    <mergeCell ref="AQ550:AQ551"/>
    <mergeCell ref="AQ552:AQ553"/>
    <mergeCell ref="AQ554:AQ555"/>
    <mergeCell ref="AQ556:AQ557"/>
    <mergeCell ref="AQ558:AQ559"/>
    <mergeCell ref="AQ560:AQ561"/>
    <mergeCell ref="AQ562:AQ563"/>
    <mergeCell ref="AQ564:AQ565"/>
    <mergeCell ref="AR26:AR27"/>
    <mergeCell ref="AR28:AR29"/>
    <mergeCell ref="AR30:AR31"/>
    <mergeCell ref="AR32:AR33"/>
    <mergeCell ref="AR34:AR35"/>
    <mergeCell ref="AR36:AR37"/>
    <mergeCell ref="AR38:AR39"/>
    <mergeCell ref="AR40:AR41"/>
    <mergeCell ref="AR42:AR43"/>
    <mergeCell ref="AR44:AR45"/>
    <mergeCell ref="AR46:AR47"/>
    <mergeCell ref="AR48:AR49"/>
    <mergeCell ref="AR50:AR51"/>
    <mergeCell ref="AR52:AR53"/>
    <mergeCell ref="AR54:AR55"/>
    <mergeCell ref="AR56:AR57"/>
    <mergeCell ref="AR58:AR59"/>
    <mergeCell ref="AR60:AR61"/>
    <mergeCell ref="AR62:AR63"/>
    <mergeCell ref="AR64:AR65"/>
    <mergeCell ref="AR66:AR67"/>
    <mergeCell ref="AR68:AR69"/>
    <mergeCell ref="AR70:AR71"/>
    <mergeCell ref="AR72:AR73"/>
    <mergeCell ref="AR74:AR75"/>
    <mergeCell ref="AR76:AR77"/>
    <mergeCell ref="AR78:AR79"/>
    <mergeCell ref="AR80:AR81"/>
    <mergeCell ref="AR82:AR83"/>
    <mergeCell ref="AR84:AR85"/>
    <mergeCell ref="AR86:AR87"/>
    <mergeCell ref="AR88:AR89"/>
    <mergeCell ref="AR90:AR91"/>
    <mergeCell ref="AR92:AR93"/>
    <mergeCell ref="AR94:AR95"/>
    <mergeCell ref="AR96:AR97"/>
    <mergeCell ref="AR98:AR99"/>
    <mergeCell ref="AR100:AR101"/>
    <mergeCell ref="AR102:AR103"/>
    <mergeCell ref="AR104:AR105"/>
    <mergeCell ref="AR106:AR107"/>
    <mergeCell ref="AR108:AR109"/>
    <mergeCell ref="AR110:AR111"/>
    <mergeCell ref="AR112:AR113"/>
    <mergeCell ref="AR114:AR115"/>
    <mergeCell ref="AR116:AR117"/>
    <mergeCell ref="AR118:AR119"/>
    <mergeCell ref="AR120:AR121"/>
    <mergeCell ref="AR122:AR123"/>
    <mergeCell ref="AR124:AR125"/>
    <mergeCell ref="AR126:AR127"/>
    <mergeCell ref="AR128:AR129"/>
    <mergeCell ref="AR130:AR131"/>
    <mergeCell ref="AR132:AR133"/>
    <mergeCell ref="AR134:AR135"/>
    <mergeCell ref="AR136:AR137"/>
    <mergeCell ref="AR138:AR139"/>
    <mergeCell ref="AR140:AR141"/>
    <mergeCell ref="AR142:AR143"/>
    <mergeCell ref="AR144:AR145"/>
    <mergeCell ref="AR146:AR147"/>
    <mergeCell ref="AR148:AR149"/>
    <mergeCell ref="AR150:AR151"/>
    <mergeCell ref="AR152:AR153"/>
    <mergeCell ref="AR154:AR155"/>
    <mergeCell ref="AR156:AR157"/>
    <mergeCell ref="AR158:AR159"/>
    <mergeCell ref="AR160:AR161"/>
    <mergeCell ref="AR162:AR163"/>
    <mergeCell ref="AR164:AR165"/>
    <mergeCell ref="AR166:AR167"/>
    <mergeCell ref="AR168:AR169"/>
    <mergeCell ref="AR170:AR171"/>
    <mergeCell ref="AR172:AR173"/>
    <mergeCell ref="AR174:AR175"/>
    <mergeCell ref="AR176:AR177"/>
    <mergeCell ref="AR178:AR179"/>
    <mergeCell ref="AR180:AR181"/>
    <mergeCell ref="AR182:AR183"/>
    <mergeCell ref="AR184:AR185"/>
    <mergeCell ref="AR186:AR187"/>
    <mergeCell ref="AR188:AR189"/>
    <mergeCell ref="AR190:AR191"/>
    <mergeCell ref="AR192:AR193"/>
    <mergeCell ref="AR194:AR195"/>
    <mergeCell ref="AR196:AR197"/>
    <mergeCell ref="AR198:AR199"/>
    <mergeCell ref="AR200:AR201"/>
    <mergeCell ref="AR202:AR203"/>
    <mergeCell ref="AR204:AR205"/>
    <mergeCell ref="AR206:AR207"/>
    <mergeCell ref="AR208:AR209"/>
    <mergeCell ref="AR210:AR211"/>
    <mergeCell ref="AR212:AR213"/>
    <mergeCell ref="AR214:AR215"/>
    <mergeCell ref="AR216:AR217"/>
    <mergeCell ref="AR218:AR219"/>
    <mergeCell ref="AR220:AR221"/>
    <mergeCell ref="AR222:AR223"/>
    <mergeCell ref="AR224:AR225"/>
    <mergeCell ref="AR226:AR227"/>
    <mergeCell ref="AR228:AR229"/>
    <mergeCell ref="AR230:AR231"/>
    <mergeCell ref="AR232:AR233"/>
    <mergeCell ref="AR234:AR235"/>
    <mergeCell ref="AR236:AR237"/>
    <mergeCell ref="AR238:AR239"/>
    <mergeCell ref="AR240:AR241"/>
    <mergeCell ref="AR242:AR243"/>
    <mergeCell ref="AR244:AR245"/>
    <mergeCell ref="AR246:AR247"/>
    <mergeCell ref="AR248:AR249"/>
    <mergeCell ref="AR250:AR251"/>
    <mergeCell ref="AR252:AR253"/>
    <mergeCell ref="AR254:AR255"/>
    <mergeCell ref="AR256:AR257"/>
    <mergeCell ref="AR258:AR259"/>
    <mergeCell ref="AR260:AR261"/>
    <mergeCell ref="AR262:AR263"/>
    <mergeCell ref="AR264:AR265"/>
    <mergeCell ref="AR266:AR267"/>
    <mergeCell ref="AR268:AR269"/>
    <mergeCell ref="AR270:AR271"/>
    <mergeCell ref="AR272:AR273"/>
    <mergeCell ref="AR274:AR275"/>
    <mergeCell ref="AR276:AR277"/>
    <mergeCell ref="AR278:AR279"/>
    <mergeCell ref="AR280:AR281"/>
    <mergeCell ref="AR282:AR283"/>
    <mergeCell ref="AR284:AR285"/>
    <mergeCell ref="AR286:AR287"/>
    <mergeCell ref="AR288:AR289"/>
    <mergeCell ref="AR290:AR291"/>
    <mergeCell ref="AR292:AR293"/>
    <mergeCell ref="AR294:AR295"/>
    <mergeCell ref="AR296:AR297"/>
    <mergeCell ref="AR298:AR299"/>
    <mergeCell ref="AR300:AR301"/>
    <mergeCell ref="AR302:AR303"/>
    <mergeCell ref="AR304:AR305"/>
    <mergeCell ref="AR306:AR307"/>
    <mergeCell ref="AR308:AR309"/>
    <mergeCell ref="AR310:AR311"/>
    <mergeCell ref="AR312:AR313"/>
    <mergeCell ref="AR314:AR315"/>
    <mergeCell ref="AR316:AR317"/>
    <mergeCell ref="AR318:AR319"/>
    <mergeCell ref="AR320:AR321"/>
    <mergeCell ref="AR322:AR323"/>
    <mergeCell ref="AR324:AR325"/>
    <mergeCell ref="AR326:AR327"/>
    <mergeCell ref="AR328:AR329"/>
    <mergeCell ref="AR330:AR331"/>
    <mergeCell ref="AR332:AR333"/>
    <mergeCell ref="AR334:AR335"/>
    <mergeCell ref="AR336:AR337"/>
    <mergeCell ref="AR338:AR339"/>
    <mergeCell ref="AR340:AR341"/>
    <mergeCell ref="AR342:AR343"/>
    <mergeCell ref="AR344:AR345"/>
    <mergeCell ref="AR346:AR347"/>
    <mergeCell ref="AR348:AR349"/>
    <mergeCell ref="AR350:AR351"/>
    <mergeCell ref="AR352:AR353"/>
    <mergeCell ref="AR354:AR355"/>
    <mergeCell ref="AR356:AR357"/>
    <mergeCell ref="AR358:AR359"/>
    <mergeCell ref="AR360:AR361"/>
    <mergeCell ref="AR362:AR363"/>
    <mergeCell ref="AR364:AR365"/>
    <mergeCell ref="AR366:AR367"/>
    <mergeCell ref="AR368:AR369"/>
    <mergeCell ref="AR370:AR371"/>
    <mergeCell ref="AR372:AR373"/>
    <mergeCell ref="AR374:AR375"/>
    <mergeCell ref="AR376:AR377"/>
    <mergeCell ref="AR378:AR379"/>
    <mergeCell ref="AR380:AR381"/>
    <mergeCell ref="AR382:AR383"/>
    <mergeCell ref="AR384:AR385"/>
    <mergeCell ref="AR386:AR387"/>
    <mergeCell ref="AR388:AR389"/>
    <mergeCell ref="AR390:AR391"/>
    <mergeCell ref="AR392:AR393"/>
    <mergeCell ref="AR394:AR395"/>
    <mergeCell ref="AR396:AR397"/>
    <mergeCell ref="AR398:AR399"/>
    <mergeCell ref="AR400:AR401"/>
    <mergeCell ref="AR402:AR403"/>
    <mergeCell ref="AR404:AR405"/>
    <mergeCell ref="AR406:AR407"/>
    <mergeCell ref="AR408:AR409"/>
    <mergeCell ref="AR410:AR411"/>
    <mergeCell ref="AR412:AR413"/>
    <mergeCell ref="AR414:AR415"/>
    <mergeCell ref="AR416:AR417"/>
    <mergeCell ref="AR418:AR419"/>
    <mergeCell ref="AR420:AR421"/>
    <mergeCell ref="AR422:AR423"/>
    <mergeCell ref="AR424:AR425"/>
    <mergeCell ref="AR426:AR427"/>
    <mergeCell ref="AR428:AR429"/>
    <mergeCell ref="AR430:AR431"/>
    <mergeCell ref="AR432:AR433"/>
    <mergeCell ref="AR434:AR435"/>
    <mergeCell ref="AR436:AR437"/>
    <mergeCell ref="AR438:AR439"/>
    <mergeCell ref="AR440:AR441"/>
    <mergeCell ref="AR442:AR443"/>
    <mergeCell ref="AR444:AR445"/>
    <mergeCell ref="AR446:AR447"/>
    <mergeCell ref="AR448:AR449"/>
    <mergeCell ref="AR450:AR451"/>
    <mergeCell ref="AR452:AR453"/>
    <mergeCell ref="AR454:AR455"/>
    <mergeCell ref="AR456:AR457"/>
    <mergeCell ref="AR458:AR459"/>
    <mergeCell ref="AR460:AR461"/>
    <mergeCell ref="AR462:AR463"/>
    <mergeCell ref="AR464:AR465"/>
    <mergeCell ref="AR466:AR467"/>
    <mergeCell ref="AR468:AR469"/>
    <mergeCell ref="AR470:AR471"/>
    <mergeCell ref="AR472:AR473"/>
    <mergeCell ref="AR474:AR475"/>
    <mergeCell ref="AR476:AR477"/>
    <mergeCell ref="AR478:AR479"/>
    <mergeCell ref="AR480:AR481"/>
    <mergeCell ref="AR482:AR483"/>
    <mergeCell ref="AR484:AR485"/>
    <mergeCell ref="AR486:AR487"/>
    <mergeCell ref="AR488:AR489"/>
    <mergeCell ref="AR490:AR491"/>
    <mergeCell ref="AR492:AR493"/>
    <mergeCell ref="AR494:AR495"/>
    <mergeCell ref="AR496:AR497"/>
    <mergeCell ref="AR498:AR499"/>
    <mergeCell ref="AR500:AR501"/>
    <mergeCell ref="AR502:AR503"/>
    <mergeCell ref="AR504:AR505"/>
    <mergeCell ref="AR506:AR507"/>
    <mergeCell ref="AR508:AR509"/>
    <mergeCell ref="AR510:AR511"/>
    <mergeCell ref="AR512:AR513"/>
    <mergeCell ref="AR514:AR515"/>
    <mergeCell ref="AR516:AR517"/>
    <mergeCell ref="AR518:AR519"/>
    <mergeCell ref="AR520:AR521"/>
    <mergeCell ref="AR522:AR523"/>
    <mergeCell ref="AR524:AR525"/>
    <mergeCell ref="AR526:AR527"/>
    <mergeCell ref="AR528:AR529"/>
    <mergeCell ref="AR530:AR531"/>
    <mergeCell ref="AR532:AR533"/>
    <mergeCell ref="AR534:AR535"/>
    <mergeCell ref="AR536:AR537"/>
    <mergeCell ref="AR538:AR539"/>
    <mergeCell ref="AR540:AR541"/>
    <mergeCell ref="AR542:AR543"/>
    <mergeCell ref="AR544:AR545"/>
    <mergeCell ref="AR546:AR547"/>
    <mergeCell ref="AR548:AR549"/>
    <mergeCell ref="AR550:AR551"/>
    <mergeCell ref="AR552:AR553"/>
    <mergeCell ref="AR554:AR555"/>
    <mergeCell ref="AR556:AR557"/>
    <mergeCell ref="AR558:AR559"/>
    <mergeCell ref="AR560:AR561"/>
    <mergeCell ref="AR562:AR563"/>
    <mergeCell ref="AR564:AR565"/>
    <mergeCell ref="AS26:AS27"/>
    <mergeCell ref="AS28:AS29"/>
    <mergeCell ref="AS30:AS31"/>
    <mergeCell ref="AS32:AS33"/>
    <mergeCell ref="AS34:AS35"/>
    <mergeCell ref="AS36:AS37"/>
    <mergeCell ref="AS38:AS39"/>
    <mergeCell ref="AS40:AS41"/>
    <mergeCell ref="AS42:AS43"/>
    <mergeCell ref="AS44:AS45"/>
    <mergeCell ref="AS46:AS47"/>
    <mergeCell ref="AS48:AS49"/>
    <mergeCell ref="AS50:AS51"/>
    <mergeCell ref="AS52:AS53"/>
    <mergeCell ref="AS54:AS55"/>
    <mergeCell ref="AS56:AS57"/>
    <mergeCell ref="AS58:AS59"/>
    <mergeCell ref="AS60:AS61"/>
    <mergeCell ref="AS62:AS63"/>
    <mergeCell ref="AS64:AS65"/>
    <mergeCell ref="AS66:AS67"/>
    <mergeCell ref="AS68:AS69"/>
    <mergeCell ref="AS70:AS71"/>
    <mergeCell ref="AS72:AS73"/>
    <mergeCell ref="AS74:AS75"/>
    <mergeCell ref="AS76:AS77"/>
    <mergeCell ref="AS78:AS79"/>
    <mergeCell ref="AS80:AS81"/>
    <mergeCell ref="AS82:AS83"/>
    <mergeCell ref="AS84:AS85"/>
    <mergeCell ref="AS86:AS87"/>
    <mergeCell ref="AS88:AS89"/>
    <mergeCell ref="AS90:AS91"/>
    <mergeCell ref="AS92:AS93"/>
    <mergeCell ref="AS94:AS95"/>
    <mergeCell ref="AS96:AS97"/>
    <mergeCell ref="AS98:AS99"/>
    <mergeCell ref="AS100:AS101"/>
    <mergeCell ref="AS102:AS103"/>
    <mergeCell ref="AS104:AS105"/>
    <mergeCell ref="AS106:AS107"/>
    <mergeCell ref="AS108:AS109"/>
    <mergeCell ref="AS110:AS111"/>
    <mergeCell ref="AS112:AS113"/>
    <mergeCell ref="AS114:AS115"/>
    <mergeCell ref="AS116:AS117"/>
    <mergeCell ref="AS118:AS119"/>
    <mergeCell ref="AS120:AS121"/>
    <mergeCell ref="AS122:AS123"/>
    <mergeCell ref="AS124:AS125"/>
    <mergeCell ref="AS126:AS127"/>
    <mergeCell ref="AS128:AS129"/>
    <mergeCell ref="AS130:AS131"/>
    <mergeCell ref="AS132:AS133"/>
    <mergeCell ref="AS134:AS135"/>
    <mergeCell ref="AS136:AS137"/>
    <mergeCell ref="AS138:AS139"/>
    <mergeCell ref="AS140:AS141"/>
    <mergeCell ref="AS142:AS143"/>
    <mergeCell ref="AS144:AS145"/>
    <mergeCell ref="AS146:AS147"/>
    <mergeCell ref="AS148:AS149"/>
    <mergeCell ref="AS150:AS151"/>
    <mergeCell ref="AS152:AS153"/>
    <mergeCell ref="AS154:AS155"/>
    <mergeCell ref="AS156:AS157"/>
    <mergeCell ref="AS158:AS159"/>
    <mergeCell ref="AS160:AS161"/>
    <mergeCell ref="AS162:AS163"/>
    <mergeCell ref="AS164:AS165"/>
    <mergeCell ref="AS166:AS167"/>
    <mergeCell ref="AS168:AS169"/>
    <mergeCell ref="AS170:AS171"/>
    <mergeCell ref="AS172:AS173"/>
    <mergeCell ref="AS174:AS175"/>
    <mergeCell ref="AS176:AS177"/>
    <mergeCell ref="AS178:AS179"/>
    <mergeCell ref="AS180:AS181"/>
    <mergeCell ref="AS182:AS183"/>
    <mergeCell ref="AS184:AS185"/>
    <mergeCell ref="AS186:AS187"/>
    <mergeCell ref="AS188:AS189"/>
    <mergeCell ref="AS190:AS191"/>
    <mergeCell ref="AS192:AS193"/>
    <mergeCell ref="AS194:AS195"/>
    <mergeCell ref="AS196:AS197"/>
    <mergeCell ref="AS198:AS199"/>
    <mergeCell ref="AS200:AS201"/>
    <mergeCell ref="AS202:AS203"/>
    <mergeCell ref="AS204:AS205"/>
    <mergeCell ref="AS206:AS207"/>
    <mergeCell ref="AS208:AS209"/>
    <mergeCell ref="AS210:AS211"/>
    <mergeCell ref="AS212:AS213"/>
    <mergeCell ref="AS214:AS215"/>
    <mergeCell ref="AS216:AS217"/>
    <mergeCell ref="AS218:AS219"/>
    <mergeCell ref="AS220:AS221"/>
    <mergeCell ref="AS222:AS223"/>
    <mergeCell ref="AS224:AS225"/>
    <mergeCell ref="AS226:AS227"/>
    <mergeCell ref="AS228:AS229"/>
    <mergeCell ref="AS230:AS231"/>
    <mergeCell ref="AS232:AS233"/>
    <mergeCell ref="AS234:AS235"/>
    <mergeCell ref="AS236:AS237"/>
    <mergeCell ref="AS238:AS239"/>
    <mergeCell ref="AS240:AS241"/>
    <mergeCell ref="AS242:AS243"/>
    <mergeCell ref="AS244:AS245"/>
    <mergeCell ref="AS246:AS247"/>
    <mergeCell ref="AS248:AS249"/>
    <mergeCell ref="AS250:AS251"/>
    <mergeCell ref="AS252:AS253"/>
    <mergeCell ref="AS254:AS255"/>
    <mergeCell ref="AS256:AS257"/>
    <mergeCell ref="AS258:AS259"/>
    <mergeCell ref="AS260:AS261"/>
    <mergeCell ref="AS262:AS263"/>
    <mergeCell ref="AS264:AS265"/>
    <mergeCell ref="AS266:AS267"/>
    <mergeCell ref="AS268:AS269"/>
    <mergeCell ref="AS270:AS271"/>
    <mergeCell ref="AS272:AS273"/>
    <mergeCell ref="AS274:AS275"/>
    <mergeCell ref="AS276:AS277"/>
    <mergeCell ref="AS278:AS279"/>
    <mergeCell ref="AS280:AS281"/>
    <mergeCell ref="AS282:AS283"/>
    <mergeCell ref="AS284:AS285"/>
    <mergeCell ref="AS286:AS287"/>
    <mergeCell ref="AS288:AS289"/>
    <mergeCell ref="AS290:AS291"/>
    <mergeCell ref="AS292:AS293"/>
    <mergeCell ref="AS294:AS295"/>
    <mergeCell ref="AS296:AS297"/>
    <mergeCell ref="AS298:AS299"/>
    <mergeCell ref="AS300:AS301"/>
    <mergeCell ref="AS302:AS303"/>
    <mergeCell ref="AS304:AS305"/>
    <mergeCell ref="AS306:AS307"/>
    <mergeCell ref="AS308:AS309"/>
    <mergeCell ref="AS310:AS311"/>
    <mergeCell ref="AS312:AS313"/>
    <mergeCell ref="AS314:AS315"/>
    <mergeCell ref="AS316:AS317"/>
    <mergeCell ref="AS318:AS319"/>
    <mergeCell ref="AS320:AS321"/>
    <mergeCell ref="AS322:AS323"/>
    <mergeCell ref="AS324:AS325"/>
    <mergeCell ref="AS326:AS327"/>
    <mergeCell ref="AS328:AS329"/>
    <mergeCell ref="AS330:AS331"/>
    <mergeCell ref="AS332:AS333"/>
    <mergeCell ref="AS334:AS335"/>
    <mergeCell ref="AS336:AS337"/>
    <mergeCell ref="AS338:AS339"/>
    <mergeCell ref="AS340:AS341"/>
    <mergeCell ref="AS342:AS343"/>
    <mergeCell ref="AS344:AS345"/>
    <mergeCell ref="AS346:AS347"/>
    <mergeCell ref="AS348:AS349"/>
    <mergeCell ref="AS350:AS351"/>
    <mergeCell ref="AS352:AS353"/>
    <mergeCell ref="AS354:AS355"/>
    <mergeCell ref="AS356:AS357"/>
    <mergeCell ref="AS358:AS359"/>
    <mergeCell ref="AS360:AS361"/>
    <mergeCell ref="AS362:AS363"/>
    <mergeCell ref="AS364:AS365"/>
    <mergeCell ref="AS366:AS367"/>
    <mergeCell ref="AS368:AS369"/>
    <mergeCell ref="AS370:AS371"/>
    <mergeCell ref="AS372:AS373"/>
    <mergeCell ref="AS374:AS375"/>
    <mergeCell ref="AS376:AS377"/>
    <mergeCell ref="AS378:AS379"/>
    <mergeCell ref="AS380:AS381"/>
    <mergeCell ref="AS382:AS383"/>
    <mergeCell ref="AS384:AS385"/>
    <mergeCell ref="AS386:AS387"/>
    <mergeCell ref="AS388:AS389"/>
    <mergeCell ref="AS390:AS391"/>
    <mergeCell ref="AS392:AS393"/>
    <mergeCell ref="AS394:AS395"/>
    <mergeCell ref="AS396:AS397"/>
    <mergeCell ref="AS398:AS399"/>
    <mergeCell ref="AS400:AS401"/>
    <mergeCell ref="AS402:AS403"/>
    <mergeCell ref="AS404:AS405"/>
    <mergeCell ref="AS406:AS407"/>
    <mergeCell ref="AS408:AS409"/>
    <mergeCell ref="AS410:AS411"/>
    <mergeCell ref="AS412:AS413"/>
    <mergeCell ref="AS414:AS415"/>
    <mergeCell ref="AS416:AS417"/>
    <mergeCell ref="AS418:AS419"/>
    <mergeCell ref="AS420:AS421"/>
    <mergeCell ref="AS422:AS423"/>
    <mergeCell ref="AS424:AS425"/>
    <mergeCell ref="AS426:AS427"/>
    <mergeCell ref="AS428:AS429"/>
    <mergeCell ref="AS430:AS431"/>
    <mergeCell ref="AS432:AS433"/>
    <mergeCell ref="AS434:AS435"/>
    <mergeCell ref="AS436:AS437"/>
    <mergeCell ref="AS438:AS439"/>
    <mergeCell ref="AS440:AS441"/>
    <mergeCell ref="AS442:AS443"/>
    <mergeCell ref="AS444:AS445"/>
    <mergeCell ref="AS446:AS447"/>
    <mergeCell ref="AS448:AS449"/>
    <mergeCell ref="AS450:AS451"/>
    <mergeCell ref="AS452:AS453"/>
    <mergeCell ref="AS454:AS455"/>
    <mergeCell ref="AS456:AS457"/>
    <mergeCell ref="AS458:AS459"/>
    <mergeCell ref="AS460:AS461"/>
    <mergeCell ref="AS462:AS463"/>
    <mergeCell ref="AS464:AS465"/>
    <mergeCell ref="AS466:AS467"/>
    <mergeCell ref="AS468:AS469"/>
    <mergeCell ref="AS470:AS471"/>
    <mergeCell ref="AS472:AS473"/>
    <mergeCell ref="AS474:AS475"/>
    <mergeCell ref="AS476:AS477"/>
    <mergeCell ref="AS478:AS479"/>
    <mergeCell ref="AS480:AS481"/>
    <mergeCell ref="AS482:AS483"/>
    <mergeCell ref="AS484:AS485"/>
    <mergeCell ref="AS486:AS487"/>
    <mergeCell ref="AS488:AS489"/>
    <mergeCell ref="AS490:AS491"/>
    <mergeCell ref="AS492:AS493"/>
    <mergeCell ref="AS494:AS495"/>
    <mergeCell ref="AS496:AS497"/>
    <mergeCell ref="AS498:AS499"/>
    <mergeCell ref="AS500:AS501"/>
    <mergeCell ref="AS502:AS503"/>
    <mergeCell ref="AS504:AS505"/>
    <mergeCell ref="AS506:AS507"/>
    <mergeCell ref="AS508:AS509"/>
    <mergeCell ref="AS510:AS511"/>
    <mergeCell ref="AS512:AS513"/>
    <mergeCell ref="AS514:AS515"/>
    <mergeCell ref="AS516:AS517"/>
    <mergeCell ref="AS518:AS519"/>
    <mergeCell ref="AS520:AS521"/>
    <mergeCell ref="AS522:AS523"/>
    <mergeCell ref="AS524:AS525"/>
    <mergeCell ref="AS526:AS527"/>
    <mergeCell ref="AS528:AS529"/>
    <mergeCell ref="AS530:AS531"/>
    <mergeCell ref="AS532:AS533"/>
    <mergeCell ref="AS534:AS535"/>
    <mergeCell ref="AS536:AS537"/>
    <mergeCell ref="AS538:AS539"/>
    <mergeCell ref="AS540:AS541"/>
    <mergeCell ref="AS542:AS543"/>
    <mergeCell ref="AS544:AS545"/>
    <mergeCell ref="AS546:AS547"/>
    <mergeCell ref="AS548:AS549"/>
    <mergeCell ref="AS550:AS551"/>
    <mergeCell ref="AS552:AS553"/>
    <mergeCell ref="AS554:AS555"/>
    <mergeCell ref="AS556:AS557"/>
    <mergeCell ref="AS558:AS559"/>
    <mergeCell ref="AS560:AS561"/>
    <mergeCell ref="AS562:AS563"/>
    <mergeCell ref="AS564:AS565"/>
    <mergeCell ref="AT26:AT27"/>
    <mergeCell ref="AT28:AT29"/>
    <mergeCell ref="AT30:AT31"/>
    <mergeCell ref="AT32:AT33"/>
    <mergeCell ref="AT34:AT35"/>
    <mergeCell ref="AT36:AT37"/>
    <mergeCell ref="AT38:AT39"/>
    <mergeCell ref="AT40:AT41"/>
    <mergeCell ref="AT42:AT43"/>
    <mergeCell ref="AT44:AT45"/>
    <mergeCell ref="AT46:AT47"/>
    <mergeCell ref="AT48:AT49"/>
    <mergeCell ref="AT50:AT51"/>
    <mergeCell ref="AT52:AT53"/>
    <mergeCell ref="AT54:AT55"/>
    <mergeCell ref="AT56:AT57"/>
    <mergeCell ref="AT58:AT59"/>
    <mergeCell ref="AT60:AT61"/>
    <mergeCell ref="AT62:AT63"/>
    <mergeCell ref="AT64:AT65"/>
    <mergeCell ref="AT66:AT67"/>
    <mergeCell ref="AT68:AT69"/>
    <mergeCell ref="AT70:AT71"/>
    <mergeCell ref="AT72:AT73"/>
    <mergeCell ref="AT74:AT75"/>
    <mergeCell ref="AT76:AT77"/>
    <mergeCell ref="AT78:AT79"/>
    <mergeCell ref="AT80:AT81"/>
    <mergeCell ref="AT82:AT83"/>
    <mergeCell ref="AT84:AT85"/>
    <mergeCell ref="AT86:AT87"/>
    <mergeCell ref="AT88:AT89"/>
    <mergeCell ref="AT90:AT91"/>
    <mergeCell ref="AT92:AT93"/>
    <mergeCell ref="AT94:AT95"/>
    <mergeCell ref="AT96:AT97"/>
    <mergeCell ref="AT98:AT99"/>
    <mergeCell ref="AT100:AT101"/>
    <mergeCell ref="AT102:AT103"/>
    <mergeCell ref="AT104:AT105"/>
    <mergeCell ref="AT106:AT107"/>
    <mergeCell ref="AT108:AT109"/>
    <mergeCell ref="AT110:AT111"/>
    <mergeCell ref="AT112:AT113"/>
    <mergeCell ref="AT114:AT115"/>
    <mergeCell ref="AT116:AT117"/>
    <mergeCell ref="AT118:AT119"/>
    <mergeCell ref="AT120:AT121"/>
    <mergeCell ref="AT122:AT123"/>
    <mergeCell ref="AT124:AT125"/>
    <mergeCell ref="AT126:AT127"/>
    <mergeCell ref="AT128:AT129"/>
    <mergeCell ref="AT130:AT131"/>
    <mergeCell ref="AT132:AT133"/>
    <mergeCell ref="AT134:AT135"/>
    <mergeCell ref="AT136:AT137"/>
    <mergeCell ref="AT138:AT139"/>
    <mergeCell ref="AT140:AT141"/>
    <mergeCell ref="AT142:AT143"/>
    <mergeCell ref="AT144:AT145"/>
    <mergeCell ref="AT146:AT147"/>
    <mergeCell ref="AT148:AT149"/>
    <mergeCell ref="AT150:AT151"/>
    <mergeCell ref="AT152:AT153"/>
    <mergeCell ref="AT154:AT155"/>
    <mergeCell ref="AT156:AT157"/>
    <mergeCell ref="AT158:AT159"/>
    <mergeCell ref="AT160:AT161"/>
    <mergeCell ref="AT162:AT163"/>
    <mergeCell ref="AT164:AT165"/>
    <mergeCell ref="AT166:AT167"/>
    <mergeCell ref="AT168:AT169"/>
    <mergeCell ref="AT170:AT171"/>
    <mergeCell ref="AT172:AT173"/>
    <mergeCell ref="AT174:AT175"/>
    <mergeCell ref="AT176:AT177"/>
    <mergeCell ref="AT178:AT179"/>
    <mergeCell ref="AT180:AT181"/>
    <mergeCell ref="AT182:AT183"/>
    <mergeCell ref="AT184:AT185"/>
    <mergeCell ref="AT186:AT187"/>
    <mergeCell ref="AT188:AT189"/>
    <mergeCell ref="AT190:AT191"/>
    <mergeCell ref="AT192:AT193"/>
    <mergeCell ref="AT194:AT195"/>
    <mergeCell ref="AT196:AT197"/>
    <mergeCell ref="AT198:AT199"/>
    <mergeCell ref="AT200:AT201"/>
    <mergeCell ref="AT202:AT203"/>
    <mergeCell ref="AT204:AT205"/>
    <mergeCell ref="AT206:AT207"/>
    <mergeCell ref="AT208:AT209"/>
    <mergeCell ref="AT210:AT211"/>
    <mergeCell ref="AT212:AT213"/>
    <mergeCell ref="AT214:AT215"/>
    <mergeCell ref="AT216:AT217"/>
    <mergeCell ref="AT218:AT219"/>
    <mergeCell ref="AT220:AT221"/>
    <mergeCell ref="AT222:AT223"/>
    <mergeCell ref="AT224:AT225"/>
    <mergeCell ref="AT226:AT227"/>
    <mergeCell ref="AT228:AT229"/>
    <mergeCell ref="AT230:AT231"/>
    <mergeCell ref="AT232:AT233"/>
    <mergeCell ref="AT234:AT235"/>
    <mergeCell ref="AT236:AT237"/>
    <mergeCell ref="AT238:AT239"/>
    <mergeCell ref="AT240:AT241"/>
    <mergeCell ref="AT242:AT243"/>
    <mergeCell ref="AT244:AT245"/>
    <mergeCell ref="AT246:AT247"/>
    <mergeCell ref="AT248:AT249"/>
    <mergeCell ref="AT250:AT251"/>
    <mergeCell ref="AT252:AT253"/>
    <mergeCell ref="AT254:AT255"/>
    <mergeCell ref="AT256:AT257"/>
    <mergeCell ref="AT258:AT259"/>
    <mergeCell ref="AT260:AT261"/>
    <mergeCell ref="AT262:AT263"/>
    <mergeCell ref="AT264:AT265"/>
    <mergeCell ref="AT266:AT267"/>
    <mergeCell ref="AT268:AT269"/>
    <mergeCell ref="AT270:AT271"/>
    <mergeCell ref="AT272:AT273"/>
    <mergeCell ref="AT274:AT275"/>
    <mergeCell ref="AT276:AT277"/>
    <mergeCell ref="AT278:AT279"/>
    <mergeCell ref="AT280:AT281"/>
    <mergeCell ref="AT282:AT283"/>
    <mergeCell ref="AT284:AT285"/>
    <mergeCell ref="AT286:AT287"/>
    <mergeCell ref="AT288:AT289"/>
    <mergeCell ref="AT290:AT291"/>
    <mergeCell ref="AT292:AT293"/>
    <mergeCell ref="AT294:AT295"/>
    <mergeCell ref="AT296:AT297"/>
    <mergeCell ref="AT298:AT299"/>
    <mergeCell ref="AT300:AT301"/>
    <mergeCell ref="AT302:AT303"/>
    <mergeCell ref="AT304:AT305"/>
    <mergeCell ref="AT306:AT307"/>
    <mergeCell ref="AT308:AT309"/>
    <mergeCell ref="AT310:AT311"/>
    <mergeCell ref="AT312:AT313"/>
    <mergeCell ref="AT314:AT315"/>
    <mergeCell ref="AT316:AT317"/>
    <mergeCell ref="AT318:AT319"/>
    <mergeCell ref="AT320:AT321"/>
    <mergeCell ref="AT322:AT323"/>
    <mergeCell ref="AT324:AT325"/>
    <mergeCell ref="AT326:AT327"/>
    <mergeCell ref="AT328:AT329"/>
    <mergeCell ref="AT330:AT331"/>
    <mergeCell ref="AT332:AT333"/>
    <mergeCell ref="AT334:AT335"/>
    <mergeCell ref="AT336:AT337"/>
    <mergeCell ref="AT338:AT339"/>
    <mergeCell ref="AT340:AT341"/>
    <mergeCell ref="AT342:AT343"/>
    <mergeCell ref="AT344:AT345"/>
    <mergeCell ref="AT346:AT347"/>
    <mergeCell ref="AT348:AT349"/>
    <mergeCell ref="AT350:AT351"/>
    <mergeCell ref="AT352:AT353"/>
    <mergeCell ref="AT354:AT355"/>
    <mergeCell ref="AT356:AT357"/>
    <mergeCell ref="AT358:AT359"/>
    <mergeCell ref="AT360:AT361"/>
    <mergeCell ref="AT362:AT363"/>
    <mergeCell ref="AT364:AT365"/>
    <mergeCell ref="AT366:AT367"/>
    <mergeCell ref="AT368:AT369"/>
    <mergeCell ref="AT370:AT371"/>
    <mergeCell ref="AT372:AT373"/>
    <mergeCell ref="AT374:AT375"/>
    <mergeCell ref="AT376:AT377"/>
    <mergeCell ref="AT378:AT379"/>
    <mergeCell ref="AT380:AT381"/>
    <mergeCell ref="AT382:AT383"/>
    <mergeCell ref="AT384:AT385"/>
    <mergeCell ref="AT386:AT387"/>
    <mergeCell ref="AT388:AT389"/>
    <mergeCell ref="AT390:AT391"/>
    <mergeCell ref="AT392:AT393"/>
    <mergeCell ref="AT394:AT395"/>
    <mergeCell ref="AT396:AT397"/>
    <mergeCell ref="AT398:AT399"/>
    <mergeCell ref="AT400:AT401"/>
    <mergeCell ref="AT402:AT403"/>
    <mergeCell ref="AT404:AT405"/>
    <mergeCell ref="AT406:AT407"/>
    <mergeCell ref="AT408:AT409"/>
    <mergeCell ref="AT410:AT411"/>
    <mergeCell ref="AT412:AT413"/>
    <mergeCell ref="AT414:AT415"/>
    <mergeCell ref="AT416:AT417"/>
    <mergeCell ref="AT418:AT419"/>
    <mergeCell ref="AT420:AT421"/>
    <mergeCell ref="AT422:AT423"/>
    <mergeCell ref="AT424:AT425"/>
    <mergeCell ref="AT426:AT427"/>
    <mergeCell ref="AT428:AT429"/>
    <mergeCell ref="AT430:AT431"/>
    <mergeCell ref="AT432:AT433"/>
    <mergeCell ref="AT434:AT435"/>
    <mergeCell ref="AT436:AT437"/>
    <mergeCell ref="AT438:AT439"/>
    <mergeCell ref="AT440:AT441"/>
    <mergeCell ref="AT442:AT443"/>
    <mergeCell ref="AT444:AT445"/>
    <mergeCell ref="AT446:AT447"/>
    <mergeCell ref="AT448:AT449"/>
    <mergeCell ref="AT450:AT451"/>
    <mergeCell ref="AT452:AT453"/>
    <mergeCell ref="AT454:AT455"/>
    <mergeCell ref="AT456:AT457"/>
    <mergeCell ref="AT458:AT459"/>
    <mergeCell ref="AT460:AT461"/>
    <mergeCell ref="AT462:AT463"/>
    <mergeCell ref="AT464:AT465"/>
    <mergeCell ref="AT466:AT467"/>
    <mergeCell ref="AT468:AT469"/>
    <mergeCell ref="AT470:AT471"/>
    <mergeCell ref="AT472:AT473"/>
    <mergeCell ref="AT474:AT475"/>
    <mergeCell ref="AT476:AT477"/>
    <mergeCell ref="AT478:AT479"/>
    <mergeCell ref="AT480:AT481"/>
    <mergeCell ref="AT482:AT483"/>
    <mergeCell ref="AT484:AT485"/>
    <mergeCell ref="AT486:AT487"/>
    <mergeCell ref="AT488:AT489"/>
    <mergeCell ref="AT490:AT491"/>
    <mergeCell ref="AT492:AT493"/>
    <mergeCell ref="AT494:AT495"/>
    <mergeCell ref="AT496:AT497"/>
    <mergeCell ref="AT498:AT499"/>
    <mergeCell ref="AT500:AT501"/>
    <mergeCell ref="AT502:AT503"/>
    <mergeCell ref="AT504:AT505"/>
    <mergeCell ref="AT506:AT507"/>
    <mergeCell ref="AT508:AT509"/>
    <mergeCell ref="AT510:AT511"/>
    <mergeCell ref="AT512:AT513"/>
    <mergeCell ref="AT514:AT515"/>
    <mergeCell ref="AT516:AT517"/>
    <mergeCell ref="AT518:AT519"/>
    <mergeCell ref="AT520:AT521"/>
    <mergeCell ref="AT522:AT523"/>
    <mergeCell ref="AT524:AT525"/>
    <mergeCell ref="AT526:AT527"/>
    <mergeCell ref="AT528:AT529"/>
    <mergeCell ref="AT530:AT531"/>
    <mergeCell ref="AT532:AT533"/>
    <mergeCell ref="AT534:AT535"/>
    <mergeCell ref="AT536:AT537"/>
    <mergeCell ref="AT538:AT539"/>
    <mergeCell ref="AT540:AT541"/>
    <mergeCell ref="AT542:AT543"/>
    <mergeCell ref="AT544:AT545"/>
    <mergeCell ref="AT546:AT547"/>
    <mergeCell ref="AT548:AT549"/>
    <mergeCell ref="AT550:AT551"/>
    <mergeCell ref="AT552:AT553"/>
    <mergeCell ref="AT554:AT555"/>
    <mergeCell ref="AT556:AT557"/>
    <mergeCell ref="AT558:AT559"/>
    <mergeCell ref="AT560:AT561"/>
    <mergeCell ref="AT562:AT563"/>
    <mergeCell ref="AT564:AT565"/>
    <mergeCell ref="AU22:AU25"/>
    <mergeCell ref="AU26:AU27"/>
    <mergeCell ref="AU28:AU29"/>
    <mergeCell ref="AU30:AU31"/>
    <mergeCell ref="AU32:AU33"/>
    <mergeCell ref="AU34:AU35"/>
    <mergeCell ref="AU36:AU37"/>
    <mergeCell ref="AU38:AU39"/>
    <mergeCell ref="AU40:AU41"/>
    <mergeCell ref="AU42:AU43"/>
    <mergeCell ref="AU44:AU45"/>
    <mergeCell ref="AU46:AU47"/>
    <mergeCell ref="AU48:AU49"/>
    <mergeCell ref="AU50:AU51"/>
    <mergeCell ref="AU52:AU53"/>
    <mergeCell ref="AU54:AU55"/>
    <mergeCell ref="AU56:AU57"/>
    <mergeCell ref="AU58:AU59"/>
    <mergeCell ref="AU60:AU61"/>
    <mergeCell ref="AU62:AU63"/>
    <mergeCell ref="AU64:AU65"/>
    <mergeCell ref="AU66:AU67"/>
    <mergeCell ref="AU68:AU69"/>
    <mergeCell ref="AU70:AU71"/>
    <mergeCell ref="AU72:AU73"/>
    <mergeCell ref="AU74:AU75"/>
    <mergeCell ref="AU76:AU77"/>
    <mergeCell ref="AU78:AU79"/>
    <mergeCell ref="AU80:AU81"/>
    <mergeCell ref="AU82:AU83"/>
    <mergeCell ref="AU84:AU85"/>
    <mergeCell ref="AU86:AU87"/>
    <mergeCell ref="AU88:AU89"/>
    <mergeCell ref="AU90:AU91"/>
    <mergeCell ref="AU92:AU93"/>
    <mergeCell ref="AU94:AU95"/>
    <mergeCell ref="AU96:AU97"/>
    <mergeCell ref="AU98:AU99"/>
    <mergeCell ref="AU100:AU101"/>
    <mergeCell ref="AU102:AU103"/>
    <mergeCell ref="AU104:AU105"/>
    <mergeCell ref="AU106:AU107"/>
    <mergeCell ref="AU108:AU109"/>
    <mergeCell ref="AU110:AU111"/>
    <mergeCell ref="AU112:AU113"/>
    <mergeCell ref="AU114:AU115"/>
    <mergeCell ref="AU116:AU117"/>
    <mergeCell ref="AU118:AU119"/>
    <mergeCell ref="AU120:AU121"/>
    <mergeCell ref="AU122:AU123"/>
    <mergeCell ref="AU124:AU125"/>
    <mergeCell ref="AU126:AU127"/>
    <mergeCell ref="AU128:AU129"/>
    <mergeCell ref="AU130:AU131"/>
    <mergeCell ref="AU132:AU133"/>
    <mergeCell ref="AU134:AU135"/>
    <mergeCell ref="AU136:AU137"/>
    <mergeCell ref="AU138:AU139"/>
    <mergeCell ref="AU140:AU141"/>
    <mergeCell ref="AU142:AU143"/>
    <mergeCell ref="AU144:AU145"/>
    <mergeCell ref="AU146:AU147"/>
    <mergeCell ref="AU148:AU149"/>
    <mergeCell ref="AU150:AU151"/>
    <mergeCell ref="AU152:AU153"/>
    <mergeCell ref="AU154:AU155"/>
    <mergeCell ref="AU156:AU157"/>
    <mergeCell ref="AU158:AU159"/>
    <mergeCell ref="AU160:AU161"/>
    <mergeCell ref="AU162:AU163"/>
    <mergeCell ref="AU164:AU165"/>
    <mergeCell ref="AU166:AU167"/>
    <mergeCell ref="AU168:AU169"/>
    <mergeCell ref="AU170:AU171"/>
    <mergeCell ref="AU172:AU173"/>
    <mergeCell ref="AU174:AU175"/>
    <mergeCell ref="AU176:AU177"/>
    <mergeCell ref="AU178:AU179"/>
    <mergeCell ref="AU180:AU181"/>
    <mergeCell ref="AU182:AU183"/>
    <mergeCell ref="AU184:AU185"/>
    <mergeCell ref="AU186:AU187"/>
    <mergeCell ref="AU188:AU189"/>
    <mergeCell ref="AU190:AU191"/>
    <mergeCell ref="AU192:AU193"/>
    <mergeCell ref="AU194:AU195"/>
    <mergeCell ref="AU196:AU197"/>
    <mergeCell ref="AU198:AU199"/>
    <mergeCell ref="AU200:AU201"/>
    <mergeCell ref="AU202:AU203"/>
    <mergeCell ref="AU204:AU205"/>
    <mergeCell ref="AU206:AU207"/>
    <mergeCell ref="AU208:AU209"/>
    <mergeCell ref="AU210:AU211"/>
    <mergeCell ref="AU212:AU213"/>
    <mergeCell ref="AU214:AU215"/>
    <mergeCell ref="AU216:AU217"/>
    <mergeCell ref="AU218:AU219"/>
    <mergeCell ref="AU220:AU221"/>
    <mergeCell ref="AU222:AU223"/>
    <mergeCell ref="AU224:AU225"/>
    <mergeCell ref="AU226:AU227"/>
    <mergeCell ref="AU228:AU229"/>
    <mergeCell ref="AU230:AU231"/>
    <mergeCell ref="AU232:AU233"/>
    <mergeCell ref="AU234:AU235"/>
    <mergeCell ref="AU236:AU237"/>
    <mergeCell ref="AU238:AU239"/>
    <mergeCell ref="AU240:AU241"/>
    <mergeCell ref="AU242:AU243"/>
    <mergeCell ref="AU244:AU245"/>
    <mergeCell ref="AU246:AU247"/>
    <mergeCell ref="AU248:AU249"/>
    <mergeCell ref="AU250:AU251"/>
    <mergeCell ref="AU252:AU253"/>
    <mergeCell ref="AU254:AU255"/>
    <mergeCell ref="AU256:AU257"/>
    <mergeCell ref="AU258:AU259"/>
    <mergeCell ref="AU260:AU261"/>
    <mergeCell ref="AU262:AU263"/>
    <mergeCell ref="AU264:AU265"/>
    <mergeCell ref="AU266:AU267"/>
    <mergeCell ref="AU268:AU269"/>
    <mergeCell ref="AU270:AU271"/>
    <mergeCell ref="AU272:AU273"/>
    <mergeCell ref="AU274:AU275"/>
    <mergeCell ref="AU276:AU277"/>
    <mergeCell ref="AU278:AU279"/>
    <mergeCell ref="AU280:AU281"/>
    <mergeCell ref="AU282:AU283"/>
    <mergeCell ref="AU284:AU285"/>
    <mergeCell ref="AU286:AU287"/>
    <mergeCell ref="AU288:AU289"/>
    <mergeCell ref="AU290:AU291"/>
    <mergeCell ref="AU292:AU293"/>
    <mergeCell ref="AU294:AU295"/>
    <mergeCell ref="AU296:AU297"/>
    <mergeCell ref="AU298:AU299"/>
    <mergeCell ref="AU300:AU301"/>
    <mergeCell ref="AU302:AU303"/>
    <mergeCell ref="AU304:AU305"/>
    <mergeCell ref="AU306:AU307"/>
    <mergeCell ref="AU308:AU309"/>
    <mergeCell ref="AU310:AU311"/>
    <mergeCell ref="AU312:AU313"/>
    <mergeCell ref="AU314:AU315"/>
    <mergeCell ref="AU316:AU317"/>
    <mergeCell ref="AU318:AU319"/>
    <mergeCell ref="AU320:AU321"/>
    <mergeCell ref="AU322:AU323"/>
    <mergeCell ref="AU324:AU325"/>
    <mergeCell ref="AU326:AU327"/>
    <mergeCell ref="AU328:AU329"/>
    <mergeCell ref="AU330:AU331"/>
    <mergeCell ref="AU332:AU333"/>
    <mergeCell ref="AU334:AU335"/>
    <mergeCell ref="AU336:AU337"/>
    <mergeCell ref="AU338:AU339"/>
    <mergeCell ref="AU340:AU341"/>
    <mergeCell ref="AU342:AU343"/>
    <mergeCell ref="AU344:AU345"/>
    <mergeCell ref="AU346:AU347"/>
    <mergeCell ref="AU348:AU349"/>
    <mergeCell ref="AU350:AU351"/>
    <mergeCell ref="AU352:AU353"/>
    <mergeCell ref="AU354:AU355"/>
    <mergeCell ref="AU356:AU357"/>
    <mergeCell ref="AU358:AU359"/>
    <mergeCell ref="AU360:AU361"/>
    <mergeCell ref="AU362:AU363"/>
    <mergeCell ref="AU364:AU365"/>
    <mergeCell ref="AU366:AU367"/>
    <mergeCell ref="AU368:AU369"/>
    <mergeCell ref="AU370:AU371"/>
    <mergeCell ref="AU372:AU373"/>
    <mergeCell ref="AU374:AU375"/>
    <mergeCell ref="AU376:AU377"/>
    <mergeCell ref="AU378:AU379"/>
    <mergeCell ref="AU380:AU381"/>
    <mergeCell ref="AU382:AU383"/>
    <mergeCell ref="AU384:AU385"/>
    <mergeCell ref="AU386:AU387"/>
    <mergeCell ref="AU388:AU389"/>
    <mergeCell ref="AU390:AU391"/>
    <mergeCell ref="AU392:AU393"/>
    <mergeCell ref="AU394:AU395"/>
    <mergeCell ref="AU396:AU397"/>
    <mergeCell ref="AU398:AU399"/>
    <mergeCell ref="AU400:AU401"/>
    <mergeCell ref="AU402:AU403"/>
    <mergeCell ref="AU404:AU405"/>
    <mergeCell ref="AU406:AU407"/>
    <mergeCell ref="AU408:AU409"/>
    <mergeCell ref="AU410:AU411"/>
    <mergeCell ref="AU412:AU413"/>
    <mergeCell ref="AU414:AU415"/>
    <mergeCell ref="AU416:AU417"/>
    <mergeCell ref="AU418:AU419"/>
    <mergeCell ref="AU420:AU421"/>
    <mergeCell ref="AU422:AU423"/>
    <mergeCell ref="AU424:AU425"/>
    <mergeCell ref="AU426:AU427"/>
    <mergeCell ref="AU428:AU429"/>
    <mergeCell ref="AU430:AU431"/>
    <mergeCell ref="AU432:AU433"/>
    <mergeCell ref="AU434:AU435"/>
    <mergeCell ref="AU436:AU437"/>
    <mergeCell ref="AU438:AU439"/>
    <mergeCell ref="AU440:AU441"/>
    <mergeCell ref="AU442:AU443"/>
    <mergeCell ref="AU444:AU445"/>
    <mergeCell ref="AU446:AU447"/>
    <mergeCell ref="AU448:AU449"/>
    <mergeCell ref="AU450:AU451"/>
    <mergeCell ref="AU452:AU453"/>
    <mergeCell ref="AU454:AU455"/>
    <mergeCell ref="AU456:AU457"/>
    <mergeCell ref="AU458:AU459"/>
    <mergeCell ref="AU460:AU461"/>
    <mergeCell ref="AU462:AU463"/>
    <mergeCell ref="AU464:AU465"/>
    <mergeCell ref="AU466:AU467"/>
    <mergeCell ref="AU468:AU469"/>
    <mergeCell ref="AU470:AU471"/>
    <mergeCell ref="AU472:AU473"/>
    <mergeCell ref="AU474:AU475"/>
    <mergeCell ref="AU476:AU477"/>
    <mergeCell ref="AU478:AU479"/>
    <mergeCell ref="AU480:AU481"/>
    <mergeCell ref="AU482:AU483"/>
    <mergeCell ref="AU484:AU485"/>
    <mergeCell ref="AU486:AU487"/>
    <mergeCell ref="AU488:AU489"/>
    <mergeCell ref="AU490:AU491"/>
    <mergeCell ref="AU492:AU493"/>
    <mergeCell ref="AU494:AU495"/>
    <mergeCell ref="AU496:AU497"/>
    <mergeCell ref="AU498:AU499"/>
    <mergeCell ref="AU500:AU501"/>
    <mergeCell ref="AU502:AU503"/>
    <mergeCell ref="AU504:AU505"/>
    <mergeCell ref="AU506:AU507"/>
    <mergeCell ref="AU508:AU509"/>
    <mergeCell ref="AU510:AU511"/>
    <mergeCell ref="AU512:AU513"/>
    <mergeCell ref="AU514:AU515"/>
    <mergeCell ref="AU516:AU517"/>
    <mergeCell ref="AU518:AU519"/>
    <mergeCell ref="AU520:AU521"/>
    <mergeCell ref="AU522:AU523"/>
    <mergeCell ref="AU524:AU525"/>
    <mergeCell ref="AU526:AU527"/>
    <mergeCell ref="AU528:AU529"/>
    <mergeCell ref="AU530:AU531"/>
    <mergeCell ref="AU532:AU533"/>
    <mergeCell ref="AU534:AU535"/>
    <mergeCell ref="AU536:AU537"/>
    <mergeCell ref="AU538:AU539"/>
    <mergeCell ref="AU540:AU541"/>
    <mergeCell ref="AU542:AU543"/>
    <mergeCell ref="AU544:AU545"/>
    <mergeCell ref="AU546:AU547"/>
    <mergeCell ref="AU548:AU549"/>
    <mergeCell ref="AU550:AU551"/>
    <mergeCell ref="AU552:AU553"/>
    <mergeCell ref="AU554:AU555"/>
    <mergeCell ref="AU556:AU557"/>
    <mergeCell ref="AU558:AU559"/>
    <mergeCell ref="AU560:AU561"/>
    <mergeCell ref="AU562:AU563"/>
    <mergeCell ref="AU564:AU565"/>
    <mergeCell ref="A9:B10"/>
    <mergeCell ref="K9:L10"/>
    <mergeCell ref="A11:B12"/>
    <mergeCell ref="K11:L12"/>
    <mergeCell ref="A13:B14"/>
    <mergeCell ref="K13:L14"/>
    <mergeCell ref="A15:B16"/>
    <mergeCell ref="K15:L16"/>
    <mergeCell ref="A17:B18"/>
    <mergeCell ref="K17:L18"/>
    <mergeCell ref="D9:E10"/>
    <mergeCell ref="D11:E12"/>
    <mergeCell ref="D13:E14"/>
    <mergeCell ref="D15:E16"/>
    <mergeCell ref="D17:E18"/>
    <mergeCell ref="A26:J27"/>
    <mergeCell ref="AO23:AT24"/>
    <mergeCell ref="A19:W21"/>
    <mergeCell ref="X19:AT21"/>
    <mergeCell ref="D1:F2"/>
    <mergeCell ref="G1:H2"/>
    <mergeCell ref="G3:H4"/>
    <mergeCell ref="G5:H6"/>
    <mergeCell ref="G7:H8"/>
    <mergeCell ref="D5:F6"/>
    <mergeCell ref="D7:F8"/>
    <mergeCell ref="D3:F4"/>
    <mergeCell ref="A28:B29"/>
    <mergeCell ref="S566:AE567"/>
    <mergeCell ref="AF566:AQ567"/>
    <mergeCell ref="AR566:AT567"/>
  </mergeCells>
  <dataValidations count="5">
    <dataValidation type="list" allowBlank="1" showInputMessage="1" showErrorMessage="1" sqref="B30:B565">
      <formula1>低压数据库!$C$10:$C$127</formula1>
    </dataValidation>
    <dataValidation type="list" allowBlank="1" showInputMessage="1" showErrorMessage="1" sqref="E28:E565">
      <formula1>"新增,换装,原杆,同杆"</formula1>
    </dataValidation>
    <dataValidation type="list" allowBlank="1" showInputMessage="1" showErrorMessage="1" sqref="F28:F565">
      <formula1>"普通土,松砂石,泥水,岩石,流沙"</formula1>
    </dataValidation>
    <dataValidation type="list" allowBlank="1" showInputMessage="1" showErrorMessage="1" sqref="G28:G565">
      <formula1>"平地,丘陵,泥沼,山地,高山"</formula1>
    </dataValidation>
    <dataValidation type="list" allowBlank="1" showInputMessage="1" showErrorMessage="1" sqref="H28:H565">
      <formula1>"人工开挖,机械开挖"</formula1>
    </dataValidation>
  </dataValidations>
  <printOptions horizontalCentered="1"/>
  <pageMargins left="0.472222222222222" right="0.472222222222222" top="0.472222222222222" bottom="0.786805555555556" header="0.5" footer="0.5"/>
  <pageSetup paperSize="8" scale="66" fitToHeight="0" orientation="landscape" horizontalDpi="600"/>
  <headerFooter/>
  <drawing r:id="rId1"/>
  <legacyDrawing r:id="rId2"/>
  <oleObjects>
    <mc:AlternateContent xmlns:mc="http://schemas.openxmlformats.org/markup-compatibility/2006">
      <mc:Choice Requires="x14">
        <oleObject shapeId="2049" progId="AutoCAD.Drawing.19" r:id="rId3">
          <objectPr defaultSize="0" r:id="rId4">
            <anchor moveWithCells="1" sizeWithCells="1">
              <from>
                <xdr:col>21</xdr:col>
                <xdr:colOff>45085</xdr:colOff>
                <xdr:row>567</xdr:row>
                <xdr:rowOff>0</xdr:rowOff>
              </from>
              <to>
                <xdr:col>22</xdr:col>
                <xdr:colOff>539750</xdr:colOff>
                <xdr:row>567</xdr:row>
                <xdr:rowOff>534670</xdr:rowOff>
              </to>
            </anchor>
          </objectPr>
        </oleObject>
      </mc:Choice>
      <mc:Fallback>
        <oleObject shapeId="2049" progId="AutoCAD.Drawing.19" r:id="rId3"/>
      </mc:Fallback>
    </mc:AlternateContent>
    <mc:AlternateContent xmlns:mc="http://schemas.openxmlformats.org/markup-compatibility/2006">
      <mc:Choice Requires="x14">
        <oleObject shapeId="2050" progId="AutoCAD.Drawing.19" r:id="rId5">
          <objectPr defaultSize="0" r:id="rId6">
            <anchor moveWithCells="1" sizeWithCells="1">
              <from>
                <xdr:col>20</xdr:col>
                <xdr:colOff>483235</xdr:colOff>
                <xdr:row>568</xdr:row>
                <xdr:rowOff>31750</xdr:rowOff>
              </from>
              <to>
                <xdr:col>23</xdr:col>
                <xdr:colOff>22860</xdr:colOff>
                <xdr:row>568</xdr:row>
                <xdr:rowOff>486410</xdr:rowOff>
              </to>
            </anchor>
          </objectPr>
        </oleObject>
      </mc:Choice>
      <mc:Fallback>
        <oleObject shapeId="2050" progId="AutoCAD.Drawing.19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view="pageBreakPreview" zoomScale="130" zoomScaleNormal="100" workbookViewId="0">
      <selection activeCell="A1" sqref="$A1:$XFD1048576"/>
    </sheetView>
  </sheetViews>
  <sheetFormatPr defaultColWidth="9" defaultRowHeight="13.5"/>
  <cols>
    <col min="1" max="1" width="12.3333333333333" style="208" customWidth="1"/>
    <col min="2" max="2" width="9" style="208"/>
    <col min="3" max="3" width="13.775" style="208" customWidth="1"/>
    <col min="4" max="16384" width="9" style="208"/>
  </cols>
  <sheetData>
    <row r="1" ht="30.75" customHeight="1" spans="1:9">
      <c r="A1" s="672" t="s">
        <v>1164</v>
      </c>
      <c r="B1" s="672" t="s">
        <v>1165</v>
      </c>
      <c r="C1" s="672" t="s">
        <v>1166</v>
      </c>
      <c r="D1" s="672" t="s">
        <v>1167</v>
      </c>
      <c r="E1" s="672" t="s">
        <v>1168</v>
      </c>
      <c r="F1" s="672"/>
      <c r="G1" s="672"/>
      <c r="H1" s="672"/>
      <c r="I1" s="672"/>
    </row>
    <row r="2" ht="30.75" customHeight="1" spans="1:9">
      <c r="A2" s="672" t="s">
        <v>1169</v>
      </c>
      <c r="B2" s="672"/>
      <c r="C2" s="672"/>
      <c r="D2" s="672"/>
      <c r="E2" s="672"/>
      <c r="F2" s="672"/>
      <c r="G2" s="672"/>
      <c r="H2" s="672"/>
      <c r="I2" s="672"/>
    </row>
    <row r="3" spans="1:9">
      <c r="A3" s="673" t="s">
        <v>1170</v>
      </c>
      <c r="B3" s="673">
        <v>12</v>
      </c>
      <c r="C3" s="673" t="s">
        <v>1171</v>
      </c>
      <c r="D3" s="673">
        <v>58.5</v>
      </c>
      <c r="E3" s="672"/>
      <c r="F3" s="672"/>
      <c r="G3" s="672"/>
      <c r="H3" s="672"/>
      <c r="I3" s="672"/>
    </row>
    <row r="4" spans="1:9">
      <c r="A4" s="673" t="s">
        <v>1172</v>
      </c>
      <c r="B4" s="673">
        <v>15</v>
      </c>
      <c r="C4" s="673" t="s">
        <v>1173</v>
      </c>
      <c r="D4" s="673">
        <v>73.5</v>
      </c>
      <c r="E4" s="672"/>
      <c r="F4" s="672"/>
      <c r="G4" s="672"/>
      <c r="H4" s="672"/>
      <c r="I4" s="672"/>
    </row>
    <row r="5" spans="1:9">
      <c r="A5" s="673" t="s">
        <v>1174</v>
      </c>
      <c r="B5" s="673">
        <v>12</v>
      </c>
      <c r="C5" s="673" t="s">
        <v>1175</v>
      </c>
      <c r="D5" s="673">
        <v>68.25</v>
      </c>
      <c r="E5" s="672"/>
      <c r="F5" s="672"/>
      <c r="G5" s="672"/>
      <c r="H5" s="672"/>
      <c r="I5" s="672"/>
    </row>
    <row r="6" spans="1:9">
      <c r="A6" s="673" t="s">
        <v>1176</v>
      </c>
      <c r="B6" s="673">
        <v>15</v>
      </c>
      <c r="C6" s="673" t="s">
        <v>1177</v>
      </c>
      <c r="D6" s="673">
        <v>85.75</v>
      </c>
      <c r="E6" s="672"/>
      <c r="F6" s="672"/>
      <c r="G6" s="672"/>
      <c r="H6" s="672"/>
      <c r="I6" s="672"/>
    </row>
    <row r="7" spans="1:9">
      <c r="A7" s="673" t="s">
        <v>1178</v>
      </c>
      <c r="B7" s="673">
        <v>18</v>
      </c>
      <c r="C7" s="673" t="s">
        <v>1179</v>
      </c>
      <c r="D7" s="673">
        <v>106.75</v>
      </c>
      <c r="E7" s="672"/>
      <c r="F7" s="672"/>
      <c r="G7" s="672"/>
      <c r="H7" s="672"/>
      <c r="I7" s="672"/>
    </row>
    <row r="8" spans="1:9">
      <c r="A8" s="673" t="s">
        <v>1180</v>
      </c>
      <c r="B8" s="673">
        <v>15</v>
      </c>
      <c r="C8" s="673" t="s">
        <v>1173</v>
      </c>
      <c r="D8" s="673">
        <v>73.5</v>
      </c>
      <c r="E8" s="672"/>
      <c r="F8" s="672"/>
      <c r="G8" s="672"/>
      <c r="H8" s="672"/>
      <c r="I8" s="672"/>
    </row>
    <row r="9" spans="1:9">
      <c r="A9" s="673" t="s">
        <v>1181</v>
      </c>
      <c r="B9" s="673">
        <v>15</v>
      </c>
      <c r="C9" s="673" t="s">
        <v>1177</v>
      </c>
      <c r="D9" s="673">
        <v>85.75</v>
      </c>
      <c r="E9" s="672"/>
      <c r="F9" s="672"/>
      <c r="G9" s="672"/>
      <c r="H9" s="672"/>
      <c r="I9" s="672"/>
    </row>
    <row r="10" spans="1:9">
      <c r="A10" s="673" t="s">
        <v>1182</v>
      </c>
      <c r="B10" s="673">
        <v>18</v>
      </c>
      <c r="C10" s="673" t="s">
        <v>1179</v>
      </c>
      <c r="D10" s="673">
        <v>106.75</v>
      </c>
      <c r="E10" s="672"/>
      <c r="F10" s="672"/>
      <c r="G10" s="672"/>
      <c r="H10" s="672"/>
      <c r="I10" s="672"/>
    </row>
    <row r="11" spans="1:9">
      <c r="A11" s="673" t="s">
        <v>1183</v>
      </c>
      <c r="B11" s="673">
        <v>18</v>
      </c>
      <c r="C11" s="673" t="s">
        <v>1184</v>
      </c>
      <c r="D11" s="673">
        <v>122</v>
      </c>
      <c r="E11" s="672"/>
      <c r="F11" s="672"/>
      <c r="G11" s="672"/>
      <c r="H11" s="672"/>
      <c r="I11" s="672"/>
    </row>
    <row r="12" spans="1:9">
      <c r="A12" s="673" t="s">
        <v>1185</v>
      </c>
      <c r="B12" s="673">
        <v>18</v>
      </c>
      <c r="C12" s="673" t="s">
        <v>1179</v>
      </c>
      <c r="D12" s="673">
        <v>106.75</v>
      </c>
      <c r="E12" s="672"/>
      <c r="F12" s="672"/>
      <c r="G12" s="672"/>
      <c r="H12" s="672"/>
      <c r="I12" s="672"/>
    </row>
    <row r="13" spans="1:9">
      <c r="A13" s="673" t="s">
        <v>1186</v>
      </c>
      <c r="B13" s="673">
        <v>18</v>
      </c>
      <c r="C13" s="673" t="s">
        <v>1184</v>
      </c>
      <c r="D13" s="673">
        <v>122</v>
      </c>
      <c r="E13" s="672"/>
      <c r="F13" s="672"/>
      <c r="G13" s="672"/>
      <c r="H13" s="672"/>
      <c r="I13" s="672"/>
    </row>
    <row r="14" spans="1:9">
      <c r="A14" s="673" t="s">
        <v>1187</v>
      </c>
      <c r="B14" s="673">
        <v>18</v>
      </c>
      <c r="C14" s="673" t="s">
        <v>1179</v>
      </c>
      <c r="D14" s="673">
        <v>106.75</v>
      </c>
      <c r="E14" s="672"/>
      <c r="F14" s="672"/>
      <c r="G14" s="672"/>
      <c r="H14" s="672"/>
      <c r="I14" s="672"/>
    </row>
    <row r="15" spans="1:9">
      <c r="A15" s="673" t="s">
        <v>1188</v>
      </c>
      <c r="B15" s="673">
        <v>18</v>
      </c>
      <c r="C15" s="673" t="s">
        <v>1184</v>
      </c>
      <c r="D15" s="673">
        <v>122</v>
      </c>
      <c r="E15" s="672"/>
      <c r="F15" s="672"/>
      <c r="G15" s="672"/>
      <c r="H15" s="672"/>
      <c r="I15" s="672"/>
    </row>
  </sheetData>
  <autoFilter xmlns:etc="http://www.wps.cn/officeDocument/2017/etCustomData" ref="A2:I15" etc:filterBottomFollowUsedRange="0">
    <extLst/>
  </autoFilter>
  <mergeCells count="4">
    <mergeCell ref="B1:B2"/>
    <mergeCell ref="C1:C2"/>
    <mergeCell ref="D1:D2"/>
    <mergeCell ref="E1:I15"/>
  </mergeCell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W88"/>
  <sheetViews>
    <sheetView view="pageBreakPreview" zoomScaleNormal="85" workbookViewId="0">
      <pane xSplit="11" ySplit="6" topLeftCell="BX7" activePane="bottomRight" state="frozen"/>
      <selection/>
      <selection pane="topRight"/>
      <selection pane="bottomLeft"/>
      <selection pane="bottomRight" activeCell="AA25" sqref="AA25"/>
    </sheetView>
  </sheetViews>
  <sheetFormatPr defaultColWidth="9" defaultRowHeight="18" customHeight="1"/>
  <cols>
    <col min="1" max="1" width="6.33333333333333" style="239" customWidth="1"/>
    <col min="2" max="2" width="10.8833333333333" style="640" customWidth="1"/>
    <col min="3" max="3" width="30.775" style="640" hidden="1" customWidth="1"/>
    <col min="4" max="4" width="26.1333333333333" style="640" customWidth="1"/>
    <col min="5" max="5" width="32.6333333333333" style="239" customWidth="1"/>
    <col min="6" max="6" width="7.225" style="239" customWidth="1"/>
    <col min="7" max="7" width="10.775" style="239" customWidth="1"/>
    <col min="8" max="8" width="13.4416666666667" style="239" customWidth="1"/>
    <col min="9" max="9" width="11.775" style="239" customWidth="1"/>
    <col min="10" max="10" width="9.55833333333333" style="239" customWidth="1"/>
    <col min="11" max="11" width="36.5583333333333" style="640" customWidth="1"/>
    <col min="12" max="48" width="8.44166666666667" style="239" hidden="1" customWidth="1"/>
    <col min="49" max="49" width="10.3166666666667" style="239" hidden="1" customWidth="1"/>
    <col min="50" max="65" width="8.44166666666667" style="239" hidden="1" customWidth="1"/>
    <col min="66" max="67" width="5.66666666666667" style="239" hidden="1" customWidth="1"/>
    <col min="68" max="69" width="9.63333333333333" style="239" hidden="1" customWidth="1"/>
    <col min="70" max="70" width="9.51666666666667" style="239" hidden="1" customWidth="1"/>
    <col min="71" max="74" width="5.66666666666667" style="239" hidden="1" customWidth="1"/>
    <col min="75" max="75" width="5.66666666666667" style="239" customWidth="1"/>
    <col min="76" max="16384" width="9" style="639"/>
  </cols>
  <sheetData>
    <row r="1" s="637" customFormat="1" customHeight="1" spans="1:75">
      <c r="A1" s="641" t="str">
        <f>'材料清册 封皮 '!A5</f>
        <v>XX县XX乡XX村农网巩固提升工程 </v>
      </c>
      <c r="B1" s="641"/>
      <c r="C1" s="641"/>
      <c r="D1" s="641"/>
      <c r="E1" s="641"/>
      <c r="F1" s="641"/>
      <c r="G1" s="642" t="s">
        <v>1189</v>
      </c>
      <c r="H1" s="642"/>
      <c r="I1" s="642"/>
      <c r="J1" s="642"/>
      <c r="K1" s="642"/>
      <c r="L1" s="643" t="s">
        <v>1190</v>
      </c>
      <c r="M1" s="644"/>
      <c r="N1" s="644"/>
      <c r="O1" s="644"/>
      <c r="P1" s="644"/>
      <c r="Q1" s="644"/>
      <c r="R1" s="644"/>
      <c r="S1" s="644"/>
      <c r="T1" s="644"/>
      <c r="U1" s="644"/>
      <c r="V1" s="644"/>
      <c r="W1" s="644"/>
      <c r="X1" s="644"/>
      <c r="Y1" s="644"/>
      <c r="Z1" s="644"/>
      <c r="AA1" s="644"/>
      <c r="AB1" s="644"/>
      <c r="AC1" s="644"/>
      <c r="AD1" s="644"/>
      <c r="AE1" s="644"/>
      <c r="AF1" s="644" t="s">
        <v>1191</v>
      </c>
      <c r="AG1" s="644"/>
      <c r="AH1" s="644"/>
      <c r="AI1" s="644"/>
      <c r="AJ1" s="644"/>
      <c r="AK1" s="644"/>
      <c r="AL1" s="644"/>
      <c r="AM1" s="644"/>
      <c r="AN1" s="644"/>
      <c r="AO1" s="644"/>
      <c r="AP1" s="644"/>
      <c r="AQ1" s="644"/>
      <c r="AR1" s="644"/>
      <c r="AS1" s="644"/>
      <c r="AT1" s="644"/>
      <c r="AU1" s="644"/>
      <c r="AV1" s="644"/>
      <c r="AW1" s="644"/>
      <c r="AX1" s="644" t="s">
        <v>1192</v>
      </c>
      <c r="AY1" s="644"/>
      <c r="AZ1" s="644"/>
      <c r="BA1" s="644"/>
      <c r="BB1" s="644"/>
      <c r="BC1" s="644"/>
      <c r="BD1" s="644"/>
      <c r="BE1" s="644"/>
      <c r="BF1" s="644"/>
      <c r="BG1" s="644"/>
      <c r="BH1" s="644"/>
      <c r="BI1" s="644"/>
      <c r="BJ1" s="644"/>
      <c r="BK1" s="644"/>
      <c r="BL1" s="644"/>
      <c r="BM1" s="644"/>
      <c r="BN1" s="645"/>
      <c r="BO1" s="645"/>
      <c r="BP1" s="645"/>
      <c r="BQ1" s="645"/>
      <c r="BR1" s="645"/>
      <c r="BS1" s="645"/>
      <c r="BT1" s="645"/>
      <c r="BU1" s="645"/>
      <c r="BV1" s="645"/>
      <c r="BW1" s="645"/>
    </row>
    <row r="2" s="637" customFormat="1" customHeight="1" spans="1:75">
      <c r="A2" s="641"/>
      <c r="B2" s="641"/>
      <c r="C2" s="641"/>
      <c r="D2" s="641"/>
      <c r="E2" s="641"/>
      <c r="F2" s="641"/>
      <c r="G2" s="642"/>
      <c r="H2" s="642"/>
      <c r="I2" s="642"/>
      <c r="J2" s="642"/>
      <c r="K2" s="642"/>
      <c r="L2" s="643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  <c r="X2" s="644"/>
      <c r="Y2" s="644"/>
      <c r="Z2" s="644"/>
      <c r="AA2" s="644"/>
      <c r="AB2" s="644"/>
      <c r="AC2" s="644"/>
      <c r="AD2" s="644"/>
      <c r="AE2" s="644"/>
      <c r="AF2" s="644"/>
      <c r="AG2" s="644"/>
      <c r="AH2" s="644"/>
      <c r="AI2" s="644"/>
      <c r="AJ2" s="644"/>
      <c r="AK2" s="644"/>
      <c r="AL2" s="644"/>
      <c r="AM2" s="644"/>
      <c r="AN2" s="644"/>
      <c r="AO2" s="644"/>
      <c r="AP2" s="644"/>
      <c r="AQ2" s="644"/>
      <c r="AR2" s="644"/>
      <c r="AS2" s="644"/>
      <c r="AT2" s="644"/>
      <c r="AU2" s="644"/>
      <c r="AV2" s="644"/>
      <c r="AW2" s="644"/>
      <c r="AX2" s="644"/>
      <c r="AY2" s="644"/>
      <c r="AZ2" s="644"/>
      <c r="BA2" s="644"/>
      <c r="BB2" s="644"/>
      <c r="BC2" s="644"/>
      <c r="BD2" s="644"/>
      <c r="BE2" s="644"/>
      <c r="BF2" s="644"/>
      <c r="BG2" s="644"/>
      <c r="BH2" s="644"/>
      <c r="BI2" s="644"/>
      <c r="BJ2" s="644"/>
      <c r="BK2" s="644"/>
      <c r="BL2" s="644"/>
      <c r="BM2" s="644"/>
      <c r="BN2" s="645"/>
      <c r="BO2" s="645"/>
      <c r="BP2" s="645"/>
      <c r="BQ2" s="645"/>
      <c r="BR2" s="645"/>
      <c r="BS2" s="645"/>
      <c r="BT2" s="645"/>
      <c r="BU2" s="645"/>
      <c r="BV2" s="645"/>
      <c r="BW2" s="645"/>
    </row>
    <row r="3" s="637" customFormat="1" customHeight="1" spans="1:75">
      <c r="A3" s="641"/>
      <c r="B3" s="641"/>
      <c r="C3" s="641"/>
      <c r="D3" s="641"/>
      <c r="E3" s="641"/>
      <c r="F3" s="641"/>
      <c r="G3" s="642"/>
      <c r="H3" s="642"/>
      <c r="I3" s="642"/>
      <c r="J3" s="642"/>
      <c r="K3" s="642"/>
      <c r="L3" s="646" t="s">
        <v>1193</v>
      </c>
      <c r="M3" s="647"/>
      <c r="N3" s="648" t="s">
        <v>1194</v>
      </c>
      <c r="O3" s="647"/>
      <c r="P3" s="648" t="s">
        <v>1195</v>
      </c>
      <c r="Q3" s="647"/>
      <c r="R3" s="648" t="s">
        <v>1196</v>
      </c>
      <c r="S3" s="647"/>
      <c r="T3" s="648" t="s">
        <v>1197</v>
      </c>
      <c r="U3" s="647"/>
      <c r="V3" s="648" t="s">
        <v>1198</v>
      </c>
      <c r="W3" s="647"/>
      <c r="X3" s="648" t="s">
        <v>1199</v>
      </c>
      <c r="Y3" s="647"/>
      <c r="Z3" s="648" t="s">
        <v>1200</v>
      </c>
      <c r="AA3" s="647"/>
      <c r="AB3" s="648" t="s">
        <v>1201</v>
      </c>
      <c r="AC3" s="647"/>
      <c r="AD3" s="648" t="s">
        <v>1202</v>
      </c>
      <c r="AE3" s="647"/>
      <c r="AF3" s="646" t="s">
        <v>1193</v>
      </c>
      <c r="AG3" s="647"/>
      <c r="AH3" s="648" t="s">
        <v>1194</v>
      </c>
      <c r="AI3" s="647"/>
      <c r="AJ3" s="648" t="s">
        <v>1195</v>
      </c>
      <c r="AK3" s="647"/>
      <c r="AL3" s="648" t="s">
        <v>1203</v>
      </c>
      <c r="AM3" s="647"/>
      <c r="AN3" s="648" t="s">
        <v>1204</v>
      </c>
      <c r="AO3" s="647"/>
      <c r="AP3" s="648" t="s">
        <v>1199</v>
      </c>
      <c r="AQ3" s="647"/>
      <c r="AR3" s="648" t="s">
        <v>1200</v>
      </c>
      <c r="AS3" s="647"/>
      <c r="AT3" s="648" t="s">
        <v>1201</v>
      </c>
      <c r="AU3" s="647"/>
      <c r="AV3" s="648" t="s">
        <v>1202</v>
      </c>
      <c r="AW3" s="647"/>
      <c r="AX3" s="253" t="s">
        <v>1193</v>
      </c>
      <c r="AY3" s="253"/>
      <c r="AZ3" s="253" t="s">
        <v>1194</v>
      </c>
      <c r="BA3" s="253"/>
      <c r="BB3" s="648" t="s">
        <v>1205</v>
      </c>
      <c r="BC3" s="647"/>
      <c r="BD3" s="253" t="s">
        <v>1200</v>
      </c>
      <c r="BE3" s="253"/>
      <c r="BF3" s="253" t="s">
        <v>1201</v>
      </c>
      <c r="BG3" s="253"/>
      <c r="BH3" s="253" t="s">
        <v>1206</v>
      </c>
      <c r="BI3" s="253"/>
      <c r="BJ3" s="253" t="s">
        <v>1207</v>
      </c>
      <c r="BK3" s="253"/>
      <c r="BL3" s="649" t="s">
        <v>1202</v>
      </c>
      <c r="BM3" s="650"/>
      <c r="BN3" s="651" t="s">
        <v>1208</v>
      </c>
      <c r="BO3" s="651" t="s">
        <v>1209</v>
      </c>
      <c r="BP3" s="651" t="s">
        <v>1210</v>
      </c>
      <c r="BQ3" s="651" t="s">
        <v>1211</v>
      </c>
      <c r="BR3" s="645"/>
      <c r="BS3" s="645"/>
      <c r="BT3" s="645"/>
      <c r="BU3" s="645"/>
      <c r="BV3" s="645"/>
      <c r="BW3" s="645"/>
    </row>
    <row r="4" s="637" customFormat="1" customHeight="1" spans="1:75">
      <c r="A4" s="652" t="s">
        <v>718</v>
      </c>
      <c r="B4" s="440" t="s">
        <v>719</v>
      </c>
      <c r="C4" s="440" t="s">
        <v>720</v>
      </c>
      <c r="D4" s="244" t="s">
        <v>721</v>
      </c>
      <c r="E4" s="244" t="s">
        <v>722</v>
      </c>
      <c r="F4" s="653" t="s">
        <v>723</v>
      </c>
      <c r="G4" s="644" t="s">
        <v>231</v>
      </c>
      <c r="H4" s="644" t="s">
        <v>724</v>
      </c>
      <c r="I4" s="654" t="s">
        <v>725</v>
      </c>
      <c r="J4" s="652" t="s">
        <v>1212</v>
      </c>
      <c r="K4" s="652" t="s">
        <v>726</v>
      </c>
      <c r="L4" s="647" t="s">
        <v>1213</v>
      </c>
      <c r="M4" s="253" t="s">
        <v>1214</v>
      </c>
      <c r="N4" s="253" t="s">
        <v>1213</v>
      </c>
      <c r="O4" s="253" t="s">
        <v>1214</v>
      </c>
      <c r="P4" s="253" t="s">
        <v>1213</v>
      </c>
      <c r="Q4" s="253" t="s">
        <v>1214</v>
      </c>
      <c r="R4" s="253" t="s">
        <v>1213</v>
      </c>
      <c r="S4" s="253" t="s">
        <v>1214</v>
      </c>
      <c r="T4" s="253" t="s">
        <v>1213</v>
      </c>
      <c r="U4" s="253" t="s">
        <v>1214</v>
      </c>
      <c r="V4" s="253" t="s">
        <v>1213</v>
      </c>
      <c r="W4" s="253" t="s">
        <v>1214</v>
      </c>
      <c r="X4" s="253" t="s">
        <v>1213</v>
      </c>
      <c r="Y4" s="253" t="s">
        <v>1214</v>
      </c>
      <c r="Z4" s="253" t="s">
        <v>1213</v>
      </c>
      <c r="AA4" s="253" t="s">
        <v>1214</v>
      </c>
      <c r="AB4" s="253" t="s">
        <v>1213</v>
      </c>
      <c r="AC4" s="253" t="s">
        <v>1214</v>
      </c>
      <c r="AD4" s="253" t="s">
        <v>1213</v>
      </c>
      <c r="AE4" s="253" t="s">
        <v>1214</v>
      </c>
      <c r="AF4" s="253">
        <v>190</v>
      </c>
      <c r="AG4" s="253">
        <v>230</v>
      </c>
      <c r="AH4" s="253">
        <v>190</v>
      </c>
      <c r="AI4" s="253">
        <v>230</v>
      </c>
      <c r="AJ4" s="253">
        <v>190</v>
      </c>
      <c r="AK4" s="253">
        <v>230</v>
      </c>
      <c r="AL4" s="253">
        <v>190</v>
      </c>
      <c r="AM4" s="253">
        <v>230</v>
      </c>
      <c r="AN4" s="253">
        <v>190</v>
      </c>
      <c r="AO4" s="253">
        <v>230</v>
      </c>
      <c r="AP4" s="253">
        <v>190</v>
      </c>
      <c r="AQ4" s="253">
        <v>230</v>
      </c>
      <c r="AR4" s="253">
        <v>190</v>
      </c>
      <c r="AS4" s="253">
        <v>230</v>
      </c>
      <c r="AT4" s="253">
        <v>190</v>
      </c>
      <c r="AU4" s="253">
        <v>230</v>
      </c>
      <c r="AV4" s="253">
        <v>190</v>
      </c>
      <c r="AW4" s="253">
        <v>230</v>
      </c>
      <c r="AX4" s="253" t="s">
        <v>1213</v>
      </c>
      <c r="AY4" s="253" t="s">
        <v>1214</v>
      </c>
      <c r="AZ4" s="253" t="s">
        <v>1213</v>
      </c>
      <c r="BA4" s="253" t="s">
        <v>1214</v>
      </c>
      <c r="BB4" s="253" t="s">
        <v>1213</v>
      </c>
      <c r="BC4" s="253" t="s">
        <v>1214</v>
      </c>
      <c r="BD4" s="253" t="s">
        <v>1213</v>
      </c>
      <c r="BE4" s="253" t="s">
        <v>1214</v>
      </c>
      <c r="BF4" s="253" t="s">
        <v>1213</v>
      </c>
      <c r="BG4" s="253" t="s">
        <v>1214</v>
      </c>
      <c r="BH4" s="253" t="s">
        <v>1213</v>
      </c>
      <c r="BI4" s="253" t="s">
        <v>1214</v>
      </c>
      <c r="BJ4" s="253" t="s">
        <v>1213</v>
      </c>
      <c r="BK4" s="253" t="s">
        <v>1214</v>
      </c>
      <c r="BL4" s="253" t="s">
        <v>1213</v>
      </c>
      <c r="BM4" s="253" t="s">
        <v>1214</v>
      </c>
      <c r="BN4" s="651"/>
      <c r="BO4" s="651"/>
      <c r="BP4" s="651"/>
      <c r="BQ4" s="651"/>
      <c r="BR4" s="645"/>
      <c r="BS4" s="645"/>
      <c r="BT4" s="645"/>
      <c r="BU4" s="645"/>
      <c r="BV4" s="645"/>
      <c r="BW4" s="645"/>
    </row>
    <row r="5" s="637" customFormat="1" customHeight="1" spans="1:75">
      <c r="A5" s="652"/>
      <c r="B5" s="440"/>
      <c r="C5" s="440"/>
      <c r="D5" s="244"/>
      <c r="E5" s="244"/>
      <c r="F5" s="653"/>
      <c r="G5" s="644"/>
      <c r="H5" s="644"/>
      <c r="I5" s="654"/>
      <c r="J5" s="652"/>
      <c r="K5" s="652"/>
      <c r="L5" s="655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656"/>
      <c r="BQ5" s="656"/>
      <c r="BR5" s="645"/>
      <c r="BS5" s="645"/>
      <c r="BT5" s="645"/>
      <c r="BU5" s="645"/>
      <c r="BV5" s="645"/>
      <c r="BW5" s="645"/>
    </row>
    <row r="6" s="638" customFormat="1" customHeight="1" spans="1:75">
      <c r="A6" s="644" t="s">
        <v>727</v>
      </c>
      <c r="B6" s="652"/>
      <c r="C6" s="652"/>
      <c r="D6" s="652" t="s">
        <v>16</v>
      </c>
      <c r="E6" s="644"/>
      <c r="F6" s="653"/>
      <c r="G6" s="644"/>
      <c r="H6" s="644"/>
      <c r="I6" s="644"/>
      <c r="J6" s="284"/>
      <c r="K6" s="652"/>
      <c r="L6" s="646">
        <f t="shared" ref="L6:P6" si="0">L5+M5</f>
        <v>0</v>
      </c>
      <c r="M6" s="647"/>
      <c r="N6" s="648">
        <f t="shared" si="0"/>
        <v>0</v>
      </c>
      <c r="O6" s="647"/>
      <c r="P6" s="648">
        <f t="shared" si="0"/>
        <v>0</v>
      </c>
      <c r="Q6" s="647"/>
      <c r="R6" s="648">
        <f>R5+S5</f>
        <v>0</v>
      </c>
      <c r="S6" s="647"/>
      <c r="T6" s="648">
        <f>T5+U5</f>
        <v>0</v>
      </c>
      <c r="U6" s="647"/>
      <c r="V6" s="648">
        <f t="shared" ref="V6:Z6" si="1">V5+W5</f>
        <v>0</v>
      </c>
      <c r="W6" s="647"/>
      <c r="X6" s="648">
        <f t="shared" si="1"/>
        <v>0</v>
      </c>
      <c r="Y6" s="647"/>
      <c r="Z6" s="648">
        <f t="shared" si="1"/>
        <v>0</v>
      </c>
      <c r="AA6" s="647"/>
      <c r="AB6" s="648">
        <f t="shared" ref="AB6:AF6" si="2">AB5+AC5</f>
        <v>0</v>
      </c>
      <c r="AC6" s="647"/>
      <c r="AD6" s="648">
        <f t="shared" si="2"/>
        <v>0</v>
      </c>
      <c r="AE6" s="647"/>
      <c r="AF6" s="648">
        <f t="shared" si="2"/>
        <v>0</v>
      </c>
      <c r="AG6" s="647"/>
      <c r="AH6" s="648">
        <f>AH5+AI5</f>
        <v>0</v>
      </c>
      <c r="AI6" s="647"/>
      <c r="AJ6" s="648">
        <f>AJ5+AK5</f>
        <v>0</v>
      </c>
      <c r="AK6" s="647"/>
      <c r="AL6" s="648">
        <f>AL5+AM5</f>
        <v>0</v>
      </c>
      <c r="AM6" s="647"/>
      <c r="AN6" s="648">
        <f>AN5+AO5</f>
        <v>0</v>
      </c>
      <c r="AO6" s="647"/>
      <c r="AP6" s="648">
        <f t="shared" ref="AP6:AT6" si="3">AP5+AQ5</f>
        <v>0</v>
      </c>
      <c r="AQ6" s="647"/>
      <c r="AR6" s="648">
        <f t="shared" si="3"/>
        <v>0</v>
      </c>
      <c r="AS6" s="647"/>
      <c r="AT6" s="648">
        <f t="shared" si="3"/>
        <v>0</v>
      </c>
      <c r="AU6" s="647"/>
      <c r="AV6" s="648">
        <f t="shared" ref="AV6:AZ6" si="4">AV5+AW5</f>
        <v>0</v>
      </c>
      <c r="AW6" s="647"/>
      <c r="AX6" s="648">
        <f t="shared" si="4"/>
        <v>0</v>
      </c>
      <c r="AY6" s="647"/>
      <c r="AZ6" s="648">
        <f t="shared" si="4"/>
        <v>0</v>
      </c>
      <c r="BA6" s="647"/>
      <c r="BB6" s="648">
        <f>BB5+BC5</f>
        <v>0</v>
      </c>
      <c r="BC6" s="647"/>
      <c r="BD6" s="648">
        <f t="shared" ref="BD6:BH6" si="5">BD5+BE5</f>
        <v>0</v>
      </c>
      <c r="BE6" s="647"/>
      <c r="BF6" s="648">
        <f t="shared" si="5"/>
        <v>0</v>
      </c>
      <c r="BG6" s="647"/>
      <c r="BH6" s="648">
        <f t="shared" si="5"/>
        <v>0</v>
      </c>
      <c r="BI6" s="647"/>
      <c r="BJ6" s="648">
        <f>BJ5+BK5</f>
        <v>0</v>
      </c>
      <c r="BK6" s="647"/>
      <c r="BL6" s="648">
        <f>BL5+BM5</f>
        <v>0</v>
      </c>
      <c r="BM6" s="647"/>
      <c r="BN6" s="306"/>
      <c r="BO6" s="306"/>
      <c r="BP6" s="306"/>
      <c r="BQ6" s="306"/>
      <c r="BR6" s="239"/>
      <c r="BS6" s="239"/>
      <c r="BT6" s="239"/>
      <c r="BU6" s="239"/>
      <c r="BV6" s="239"/>
      <c r="BW6" s="239"/>
    </row>
    <row r="7" s="638" customFormat="1" customHeight="1" spans="1:75">
      <c r="A7" s="644">
        <v>1.1</v>
      </c>
      <c r="B7" s="652"/>
      <c r="C7" s="652"/>
      <c r="D7" s="652" t="s">
        <v>728</v>
      </c>
      <c r="E7" s="644"/>
      <c r="F7" s="653"/>
      <c r="G7" s="644"/>
      <c r="H7" s="246"/>
      <c r="I7" s="246"/>
      <c r="J7" s="253"/>
      <c r="K7" s="244"/>
      <c r="L7" s="647"/>
      <c r="M7" s="647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306"/>
      <c r="BO7" s="306"/>
      <c r="BP7" s="306"/>
      <c r="BQ7" s="306"/>
      <c r="BR7" s="239"/>
      <c r="BS7" s="239"/>
      <c r="BT7" s="239"/>
      <c r="BU7" s="239"/>
      <c r="BV7" s="239"/>
      <c r="BW7" s="239"/>
    </row>
    <row r="8" s="638" customFormat="1" customHeight="1" spans="1:75">
      <c r="A8" s="284">
        <f>SUBTOTAL(3,$D$8:D8)</f>
        <v>1</v>
      </c>
      <c r="B8" s="302" t="s">
        <v>729</v>
      </c>
      <c r="C8" s="302" t="s">
        <v>730</v>
      </c>
      <c r="D8" s="302" t="s">
        <v>731</v>
      </c>
      <c r="E8" s="253" t="s">
        <v>1215</v>
      </c>
      <c r="F8" s="649" t="s">
        <v>733</v>
      </c>
      <c r="G8" s="284">
        <f>'0.4千伏杆塔明细表'!$C$3+'0.4千伏杆塔明细表'!$C$13</f>
        <v>0</v>
      </c>
      <c r="H8" s="253">
        <v>860</v>
      </c>
      <c r="I8" s="256">
        <f t="shared" ref="I8:I10" si="6">G8*H8/1000</f>
        <v>0</v>
      </c>
      <c r="J8" s="253"/>
      <c r="K8" s="302"/>
      <c r="L8" s="647">
        <v>1</v>
      </c>
      <c r="M8" s="647"/>
      <c r="N8" s="253">
        <v>1</v>
      </c>
      <c r="O8" s="253"/>
      <c r="P8" s="253">
        <v>1</v>
      </c>
      <c r="Q8" s="253"/>
      <c r="R8" s="253">
        <v>1</v>
      </c>
      <c r="S8" s="253"/>
      <c r="T8" s="253">
        <v>1</v>
      </c>
      <c r="U8" s="253"/>
      <c r="V8" s="253">
        <v>1</v>
      </c>
      <c r="W8" s="253"/>
      <c r="X8" s="253">
        <v>1</v>
      </c>
      <c r="Y8" s="253"/>
      <c r="Z8" s="253">
        <v>1</v>
      </c>
      <c r="AA8" s="253"/>
      <c r="AB8" s="253">
        <v>1</v>
      </c>
      <c r="AC8" s="253"/>
      <c r="AD8" s="253">
        <v>1</v>
      </c>
      <c r="AE8" s="253"/>
      <c r="AF8" s="253"/>
      <c r="AG8" s="253"/>
      <c r="AH8" s="253"/>
      <c r="AI8" s="253"/>
      <c r="AJ8" s="253"/>
      <c r="AK8" s="253"/>
      <c r="AL8" s="253"/>
      <c r="AM8" s="253"/>
      <c r="AN8" s="253"/>
      <c r="AO8" s="253"/>
      <c r="AP8" s="253"/>
      <c r="AQ8" s="253"/>
      <c r="AR8" s="253"/>
      <c r="AS8" s="253"/>
      <c r="AT8" s="253"/>
      <c r="AU8" s="253"/>
      <c r="AV8" s="253"/>
      <c r="AW8" s="253"/>
      <c r="AX8" s="253">
        <v>1</v>
      </c>
      <c r="AY8" s="253"/>
      <c r="AZ8" s="253">
        <v>1</v>
      </c>
      <c r="BA8" s="253"/>
      <c r="BB8" s="253">
        <v>1</v>
      </c>
      <c r="BC8" s="253"/>
      <c r="BD8" s="253">
        <v>1</v>
      </c>
      <c r="BE8" s="253"/>
      <c r="BF8" s="253">
        <v>1</v>
      </c>
      <c r="BG8" s="253"/>
      <c r="BH8" s="253">
        <v>1</v>
      </c>
      <c r="BI8" s="253"/>
      <c r="BJ8" s="253">
        <v>1</v>
      </c>
      <c r="BK8" s="253"/>
      <c r="BL8" s="253">
        <v>1</v>
      </c>
      <c r="BM8" s="253"/>
      <c r="BN8" s="306"/>
      <c r="BO8" s="306"/>
      <c r="BP8" s="306"/>
      <c r="BQ8" s="306"/>
      <c r="BR8" s="239"/>
      <c r="BS8" s="239"/>
      <c r="BT8" s="239"/>
      <c r="BU8" s="239"/>
      <c r="BV8" s="239"/>
      <c r="BW8" s="239"/>
    </row>
    <row r="9" s="638" customFormat="1" customHeight="1" spans="1:75">
      <c r="A9" s="284">
        <f>SUBTOTAL(3,$D$8:D9)</f>
        <v>2</v>
      </c>
      <c r="B9" s="302" t="s">
        <v>734</v>
      </c>
      <c r="C9" s="302" t="s">
        <v>735</v>
      </c>
      <c r="D9" s="302" t="s">
        <v>731</v>
      </c>
      <c r="E9" s="253" t="s">
        <v>1216</v>
      </c>
      <c r="F9" s="649" t="s">
        <v>733</v>
      </c>
      <c r="G9" s="284">
        <f>'0.4千伏杆塔明细表'!$C$5+'0.4千伏杆塔明细表'!$C$11+'0.4千伏杆塔明细表'!$C$15</f>
        <v>0</v>
      </c>
      <c r="H9" s="253">
        <v>1120</v>
      </c>
      <c r="I9" s="256">
        <f t="shared" si="6"/>
        <v>0</v>
      </c>
      <c r="J9" s="253"/>
      <c r="K9" s="302"/>
      <c r="L9" s="647"/>
      <c r="M9" s="647">
        <v>1</v>
      </c>
      <c r="N9" s="253"/>
      <c r="O9" s="253">
        <v>1</v>
      </c>
      <c r="P9" s="253"/>
      <c r="Q9" s="253">
        <v>1</v>
      </c>
      <c r="R9" s="253"/>
      <c r="S9" s="253">
        <v>1</v>
      </c>
      <c r="T9" s="253"/>
      <c r="U9" s="253">
        <v>1</v>
      </c>
      <c r="V9" s="253"/>
      <c r="W9" s="253">
        <v>1</v>
      </c>
      <c r="X9" s="253"/>
      <c r="Y9" s="253">
        <v>1</v>
      </c>
      <c r="Z9" s="253"/>
      <c r="AA9" s="253">
        <v>1</v>
      </c>
      <c r="AB9" s="253"/>
      <c r="AC9" s="253">
        <v>1</v>
      </c>
      <c r="AD9" s="253"/>
      <c r="AE9" s="253">
        <v>1</v>
      </c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3"/>
      <c r="AT9" s="253"/>
      <c r="AU9" s="253"/>
      <c r="AV9" s="253"/>
      <c r="AW9" s="253"/>
      <c r="AX9" s="253"/>
      <c r="AY9" s="253">
        <v>1</v>
      </c>
      <c r="AZ9" s="253"/>
      <c r="BA9" s="253">
        <v>1</v>
      </c>
      <c r="BB9" s="253"/>
      <c r="BC9" s="253">
        <v>1</v>
      </c>
      <c r="BD9" s="253"/>
      <c r="BE9" s="253">
        <v>1</v>
      </c>
      <c r="BF9" s="253"/>
      <c r="BG9" s="253">
        <v>1</v>
      </c>
      <c r="BH9" s="253"/>
      <c r="BI9" s="253">
        <v>1</v>
      </c>
      <c r="BJ9" s="253"/>
      <c r="BK9" s="253">
        <v>1</v>
      </c>
      <c r="BL9" s="253"/>
      <c r="BM9" s="253">
        <v>1</v>
      </c>
      <c r="BN9" s="306"/>
      <c r="BO9" s="306"/>
      <c r="BP9" s="306"/>
      <c r="BQ9" s="306"/>
      <c r="BR9" s="239"/>
      <c r="BS9" s="239"/>
      <c r="BT9" s="239"/>
      <c r="BU9" s="239"/>
      <c r="BV9" s="239"/>
      <c r="BW9" s="239"/>
    </row>
    <row r="10" s="638" customFormat="1" customHeight="1" spans="1:75">
      <c r="A10" s="284">
        <f>SUBTOTAL(3,$D$8:D10)</f>
        <v>3</v>
      </c>
      <c r="B10" s="302" t="s">
        <v>729</v>
      </c>
      <c r="C10" s="302" t="s">
        <v>730</v>
      </c>
      <c r="D10" s="302" t="s">
        <v>731</v>
      </c>
      <c r="E10" s="302" t="s">
        <v>1217</v>
      </c>
      <c r="F10" s="649" t="s">
        <v>733</v>
      </c>
      <c r="G10" s="284">
        <f>'0.4千伏杆塔明细表'!$C$9</f>
        <v>0</v>
      </c>
      <c r="H10" s="253">
        <v>860</v>
      </c>
      <c r="I10" s="256">
        <f t="shared" si="6"/>
        <v>0</v>
      </c>
      <c r="J10" s="253"/>
      <c r="K10" s="302"/>
      <c r="L10" s="647"/>
      <c r="M10" s="647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J10" s="253"/>
      <c r="AK10" s="253"/>
      <c r="AL10" s="253"/>
      <c r="AM10" s="253"/>
      <c r="AN10" s="253"/>
      <c r="AO10" s="253"/>
      <c r="AP10" s="253"/>
      <c r="AQ10" s="253"/>
      <c r="AR10" s="253"/>
      <c r="AS10" s="253"/>
      <c r="AT10" s="253"/>
      <c r="AU10" s="253"/>
      <c r="AV10" s="253"/>
      <c r="AW10" s="253"/>
      <c r="AX10" s="253"/>
      <c r="AY10" s="253"/>
      <c r="AZ10" s="253"/>
      <c r="BA10" s="253"/>
      <c r="BB10" s="253"/>
      <c r="BC10" s="253"/>
      <c r="BD10" s="253"/>
      <c r="BE10" s="253"/>
      <c r="BF10" s="253"/>
      <c r="BG10" s="253"/>
      <c r="BH10" s="253"/>
      <c r="BI10" s="253"/>
      <c r="BJ10" s="253"/>
      <c r="BK10" s="253"/>
      <c r="BL10" s="253"/>
      <c r="BM10" s="253"/>
      <c r="BN10" s="306"/>
      <c r="BO10" s="306"/>
      <c r="BP10" s="306"/>
      <c r="BQ10" s="306"/>
      <c r="BR10" s="239"/>
      <c r="BS10" s="239"/>
      <c r="BT10" s="239"/>
      <c r="BU10" s="239"/>
      <c r="BV10" s="239"/>
      <c r="BW10" s="239"/>
    </row>
    <row r="11" s="638" customFormat="1" customHeight="1" spans="1:75">
      <c r="A11" s="644" t="s">
        <v>777</v>
      </c>
      <c r="B11" s="652"/>
      <c r="C11" s="652"/>
      <c r="D11" s="652" t="s">
        <v>778</v>
      </c>
      <c r="E11" s="644"/>
      <c r="F11" s="653"/>
      <c r="G11" s="644"/>
      <c r="H11" s="246"/>
      <c r="I11" s="246"/>
      <c r="J11" s="253"/>
      <c r="K11" s="244"/>
      <c r="L11" s="647"/>
      <c r="M11" s="647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  <c r="AN11" s="253"/>
      <c r="AO11" s="253"/>
      <c r="AP11" s="253"/>
      <c r="AQ11" s="253"/>
      <c r="AR11" s="253"/>
      <c r="AS11" s="253"/>
      <c r="AT11" s="253"/>
      <c r="AU11" s="253"/>
      <c r="AV11" s="253"/>
      <c r="AW11" s="253"/>
      <c r="AX11" s="253"/>
      <c r="AY11" s="253"/>
      <c r="AZ11" s="253"/>
      <c r="BA11" s="253"/>
      <c r="BB11" s="253"/>
      <c r="BC11" s="253"/>
      <c r="BD11" s="253"/>
      <c r="BE11" s="253"/>
      <c r="BF11" s="253"/>
      <c r="BG11" s="253"/>
      <c r="BH11" s="253"/>
      <c r="BI11" s="253"/>
      <c r="BJ11" s="253"/>
      <c r="BK11" s="253"/>
      <c r="BL11" s="253"/>
      <c r="BM11" s="253"/>
      <c r="BN11" s="306"/>
      <c r="BO11" s="306"/>
      <c r="BP11" s="306"/>
      <c r="BQ11" s="306"/>
      <c r="BR11" s="239"/>
      <c r="BS11" s="239"/>
      <c r="BT11" s="239"/>
      <c r="BU11" s="239"/>
      <c r="BV11" s="239"/>
      <c r="BW11" s="239"/>
    </row>
    <row r="12" s="638" customFormat="1" customHeight="1" spans="1:75">
      <c r="A12" s="284">
        <f>SUBTOTAL(3,$D$12:D12)</f>
        <v>1</v>
      </c>
      <c r="B12" s="112" t="s">
        <v>779</v>
      </c>
      <c r="C12" s="112" t="s">
        <v>780</v>
      </c>
      <c r="D12" s="112" t="s">
        <v>1218</v>
      </c>
      <c r="E12" s="284" t="s">
        <v>782</v>
      </c>
      <c r="F12" s="649" t="s">
        <v>783</v>
      </c>
      <c r="G12" s="284">
        <f>'0.4千伏杆塔明细表'!$L$26</f>
        <v>0</v>
      </c>
      <c r="H12" s="253">
        <v>160</v>
      </c>
      <c r="I12" s="256">
        <f>G12*H12/1000</f>
        <v>0</v>
      </c>
      <c r="J12" s="253"/>
      <c r="K12" s="302"/>
      <c r="L12" s="647"/>
      <c r="M12" s="647"/>
      <c r="N12" s="253"/>
      <c r="O12" s="253"/>
      <c r="P12" s="253"/>
      <c r="Q12" s="253"/>
      <c r="R12" s="253"/>
      <c r="S12" s="253">
        <v>1</v>
      </c>
      <c r="T12" s="253"/>
      <c r="U12" s="253">
        <v>1</v>
      </c>
      <c r="V12" s="253"/>
      <c r="W12" s="253">
        <v>1</v>
      </c>
      <c r="X12" s="253"/>
      <c r="Y12" s="253">
        <v>1</v>
      </c>
      <c r="Z12" s="253"/>
      <c r="AA12" s="253">
        <v>1</v>
      </c>
      <c r="AB12" s="253"/>
      <c r="AC12" s="253">
        <v>1</v>
      </c>
      <c r="AD12" s="253"/>
      <c r="AE12" s="253">
        <v>1</v>
      </c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>
        <v>1</v>
      </c>
      <c r="BD12" s="253"/>
      <c r="BE12" s="253">
        <v>1</v>
      </c>
      <c r="BF12" s="253"/>
      <c r="BG12" s="253">
        <v>1</v>
      </c>
      <c r="BH12" s="253"/>
      <c r="BI12" s="253">
        <v>1</v>
      </c>
      <c r="BJ12" s="253"/>
      <c r="BK12" s="253">
        <v>1</v>
      </c>
      <c r="BL12" s="253"/>
      <c r="BM12" s="253">
        <v>1</v>
      </c>
      <c r="BN12" s="306"/>
      <c r="BO12" s="306"/>
      <c r="BP12" s="306"/>
      <c r="BQ12" s="306"/>
      <c r="BR12" s="239"/>
      <c r="BS12" s="239"/>
      <c r="BT12" s="239"/>
      <c r="BU12" s="239"/>
      <c r="BV12" s="239"/>
      <c r="BW12" s="239"/>
    </row>
    <row r="13" s="638" customFormat="1" customHeight="1" spans="1:75">
      <c r="A13" s="284">
        <f>SUBTOTAL(3,$D$12:D13)</f>
        <v>2</v>
      </c>
      <c r="B13" s="112" t="s">
        <v>793</v>
      </c>
      <c r="C13" s="112" t="s">
        <v>780</v>
      </c>
      <c r="D13" s="112" t="s">
        <v>1219</v>
      </c>
      <c r="E13" s="284" t="s">
        <v>795</v>
      </c>
      <c r="F13" s="649" t="s">
        <v>783</v>
      </c>
      <c r="G13" s="284">
        <f>'0.4千伏杆塔明细表'!$N$26</f>
        <v>0</v>
      </c>
      <c r="H13" s="253">
        <v>118</v>
      </c>
      <c r="I13" s="256">
        <f>G13*H13/1000</f>
        <v>0</v>
      </c>
      <c r="J13" s="253"/>
      <c r="K13" s="302"/>
      <c r="L13" s="657"/>
      <c r="M13" s="657"/>
      <c r="N13" s="658">
        <v>1</v>
      </c>
      <c r="O13" s="658">
        <v>1</v>
      </c>
      <c r="P13" s="658"/>
      <c r="Q13" s="658"/>
      <c r="R13" s="658">
        <v>1</v>
      </c>
      <c r="S13" s="658">
        <v>1</v>
      </c>
      <c r="T13" s="658"/>
      <c r="U13" s="658"/>
      <c r="V13" s="658"/>
      <c r="W13" s="658"/>
      <c r="X13" s="658">
        <v>2</v>
      </c>
      <c r="Y13" s="658">
        <v>2</v>
      </c>
      <c r="Z13" s="658">
        <v>3</v>
      </c>
      <c r="AA13" s="658">
        <v>3</v>
      </c>
      <c r="AB13" s="658">
        <v>2</v>
      </c>
      <c r="AC13" s="658">
        <v>2</v>
      </c>
      <c r="AD13" s="658">
        <v>1</v>
      </c>
      <c r="AE13" s="658">
        <v>1</v>
      </c>
      <c r="AF13" s="658"/>
      <c r="AG13" s="658"/>
      <c r="AH13" s="658">
        <v>1</v>
      </c>
      <c r="AI13" s="658">
        <v>1</v>
      </c>
      <c r="AJ13" s="658"/>
      <c r="AK13" s="658"/>
      <c r="AL13" s="658">
        <v>1</v>
      </c>
      <c r="AM13" s="658">
        <v>1</v>
      </c>
      <c r="AN13" s="658"/>
      <c r="AO13" s="658"/>
      <c r="AP13" s="658">
        <v>2</v>
      </c>
      <c r="AQ13" s="658">
        <v>2</v>
      </c>
      <c r="AR13" s="658">
        <v>3</v>
      </c>
      <c r="AS13" s="658">
        <v>3</v>
      </c>
      <c r="AT13" s="658">
        <v>2</v>
      </c>
      <c r="AU13" s="658">
        <v>2</v>
      </c>
      <c r="AV13" s="658">
        <v>1</v>
      </c>
      <c r="AW13" s="658">
        <v>1</v>
      </c>
      <c r="AX13" s="658"/>
      <c r="AY13" s="658"/>
      <c r="AZ13" s="658"/>
      <c r="BA13" s="658"/>
      <c r="BB13" s="658">
        <v>2</v>
      </c>
      <c r="BC13" s="658">
        <v>2</v>
      </c>
      <c r="BD13" s="658">
        <v>3</v>
      </c>
      <c r="BE13" s="658">
        <v>3</v>
      </c>
      <c r="BF13" s="658">
        <v>2</v>
      </c>
      <c r="BG13" s="658">
        <v>2</v>
      </c>
      <c r="BH13" s="658">
        <v>1</v>
      </c>
      <c r="BI13" s="658">
        <v>1</v>
      </c>
      <c r="BJ13" s="658"/>
      <c r="BK13" s="658"/>
      <c r="BL13" s="658">
        <v>1</v>
      </c>
      <c r="BM13" s="658">
        <v>1</v>
      </c>
      <c r="BN13" s="306"/>
      <c r="BO13" s="306"/>
      <c r="BP13" s="306"/>
      <c r="BQ13" s="306"/>
      <c r="BR13" s="239"/>
      <c r="BS13" s="239"/>
      <c r="BT13" s="239"/>
      <c r="BU13" s="239"/>
      <c r="BV13" s="239"/>
      <c r="BW13" s="239"/>
    </row>
    <row r="14" s="638" customFormat="1" customHeight="1" spans="1:75">
      <c r="A14" s="644" t="s">
        <v>801</v>
      </c>
      <c r="B14" s="652"/>
      <c r="C14" s="652"/>
      <c r="D14" s="652" t="s">
        <v>802</v>
      </c>
      <c r="E14" s="644"/>
      <c r="F14" s="653"/>
      <c r="G14" s="644"/>
      <c r="H14" s="654"/>
      <c r="I14" s="659">
        <f>SUM(I15:I44)</f>
        <v>0</v>
      </c>
      <c r="J14" s="253"/>
      <c r="K14" s="244"/>
      <c r="L14" s="657"/>
      <c r="M14" s="657"/>
      <c r="N14" s="658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  <c r="AB14" s="658"/>
      <c r="AC14" s="658"/>
      <c r="AD14" s="658"/>
      <c r="AE14" s="658"/>
      <c r="AF14" s="658"/>
      <c r="AG14" s="658"/>
      <c r="AH14" s="658"/>
      <c r="AI14" s="658"/>
      <c r="AJ14" s="658"/>
      <c r="AK14" s="658"/>
      <c r="AL14" s="658"/>
      <c r="AM14" s="658"/>
      <c r="AN14" s="658"/>
      <c r="AO14" s="658"/>
      <c r="AP14" s="658"/>
      <c r="AQ14" s="658"/>
      <c r="AR14" s="658"/>
      <c r="AS14" s="658"/>
      <c r="AT14" s="658"/>
      <c r="AU14" s="658"/>
      <c r="AV14" s="658"/>
      <c r="AW14" s="658"/>
      <c r="AX14" s="658"/>
      <c r="AY14" s="658"/>
      <c r="AZ14" s="658"/>
      <c r="BA14" s="658"/>
      <c r="BB14" s="658"/>
      <c r="BC14" s="658"/>
      <c r="BD14" s="658"/>
      <c r="BE14" s="658"/>
      <c r="BF14" s="658"/>
      <c r="BG14" s="658"/>
      <c r="BH14" s="658"/>
      <c r="BI14" s="658"/>
      <c r="BJ14" s="658"/>
      <c r="BK14" s="658"/>
      <c r="BL14" s="658"/>
      <c r="BM14" s="658"/>
      <c r="BN14" s="306"/>
      <c r="BO14" s="306"/>
      <c r="BP14" s="306"/>
      <c r="BQ14" s="306"/>
      <c r="BR14" s="239"/>
      <c r="BS14" s="239"/>
      <c r="BT14" s="239"/>
      <c r="BU14" s="239"/>
      <c r="BV14" s="239"/>
      <c r="BW14" s="239"/>
    </row>
    <row r="15" s="638" customFormat="1" hidden="1" customHeight="1" spans="1:75">
      <c r="A15" s="284">
        <f>SUBTOTAL(3,$D$15:D15)</f>
        <v>1</v>
      </c>
      <c r="B15" s="112" t="s">
        <v>803</v>
      </c>
      <c r="C15" s="112" t="s">
        <v>804</v>
      </c>
      <c r="D15" s="112" t="s">
        <v>1220</v>
      </c>
      <c r="E15" s="284" t="s">
        <v>1076</v>
      </c>
      <c r="F15" s="649" t="s">
        <v>733</v>
      </c>
      <c r="G15" s="284">
        <f>'0.4千伏杆塔明细表'!$U$26+'0.4千伏杆塔明细表'!$X$26+'0.4千伏杆塔明细表'!$AA$26</f>
        <v>0</v>
      </c>
      <c r="H15" s="273">
        <v>4.24</v>
      </c>
      <c r="I15" s="256">
        <f>G15*H15/1000</f>
        <v>0</v>
      </c>
      <c r="J15" s="253"/>
      <c r="K15" s="302"/>
      <c r="L15" s="657"/>
      <c r="M15" s="657"/>
      <c r="N15" s="658"/>
      <c r="O15" s="658"/>
      <c r="P15" s="658"/>
      <c r="Q15" s="658"/>
      <c r="R15" s="658"/>
      <c r="S15" s="658"/>
      <c r="T15" s="658"/>
      <c r="U15" s="658"/>
      <c r="V15" s="658"/>
      <c r="W15" s="658"/>
      <c r="X15" s="658"/>
      <c r="Y15" s="658"/>
      <c r="Z15" s="658"/>
      <c r="AA15" s="658"/>
      <c r="AB15" s="658"/>
      <c r="AC15" s="658"/>
      <c r="AD15" s="658"/>
      <c r="AE15" s="658"/>
      <c r="AF15" s="658"/>
      <c r="AG15" s="658"/>
      <c r="AH15" s="658"/>
      <c r="AI15" s="658"/>
      <c r="AJ15" s="658"/>
      <c r="AK15" s="658"/>
      <c r="AL15" s="658"/>
      <c r="AM15" s="658"/>
      <c r="AN15" s="658"/>
      <c r="AO15" s="658"/>
      <c r="AP15" s="658"/>
      <c r="AQ15" s="658"/>
      <c r="AR15" s="658"/>
      <c r="AS15" s="658"/>
      <c r="AT15" s="658"/>
      <c r="AU15" s="658"/>
      <c r="AV15" s="658"/>
      <c r="AW15" s="658"/>
      <c r="AX15" s="658">
        <v>2</v>
      </c>
      <c r="AY15" s="658">
        <v>2</v>
      </c>
      <c r="AZ15" s="658">
        <v>2</v>
      </c>
      <c r="BA15" s="658">
        <v>2</v>
      </c>
      <c r="BB15" s="658">
        <v>4</v>
      </c>
      <c r="BC15" s="658">
        <v>4</v>
      </c>
      <c r="BD15" s="658">
        <v>4</v>
      </c>
      <c r="BE15" s="658">
        <v>4</v>
      </c>
      <c r="BF15" s="658">
        <v>8</v>
      </c>
      <c r="BG15" s="658">
        <v>8</v>
      </c>
      <c r="BH15" s="658">
        <v>6</v>
      </c>
      <c r="BI15" s="658">
        <v>6</v>
      </c>
      <c r="BJ15" s="658">
        <v>6</v>
      </c>
      <c r="BK15" s="658">
        <v>6</v>
      </c>
      <c r="BL15" s="658">
        <v>4</v>
      </c>
      <c r="BM15" s="658">
        <v>4</v>
      </c>
      <c r="BN15" s="306"/>
      <c r="BO15" s="306"/>
      <c r="BP15" s="306"/>
      <c r="BQ15" s="306"/>
      <c r="BR15" s="239"/>
      <c r="BS15" s="239"/>
      <c r="BT15" s="239"/>
      <c r="BU15" s="239"/>
      <c r="BV15" s="239"/>
      <c r="BW15" s="239"/>
    </row>
    <row r="16" s="638" customFormat="1" customHeight="1" spans="1:75">
      <c r="A16" s="284">
        <f>SUBTOTAL(3,$D$15:D16)</f>
        <v>2</v>
      </c>
      <c r="B16" s="302" t="s">
        <v>803</v>
      </c>
      <c r="C16" s="302" t="s">
        <v>804</v>
      </c>
      <c r="D16" s="302" t="s">
        <v>1221</v>
      </c>
      <c r="E16" s="253" t="s">
        <v>1074</v>
      </c>
      <c r="F16" s="649" t="s">
        <v>733</v>
      </c>
      <c r="G16" s="284">
        <f>'0.4千伏杆塔明细表'!$S$26+'0.4千伏杆塔明细表'!$V$26+'0.4千伏杆塔明细表'!$Y$26</f>
        <v>0</v>
      </c>
      <c r="H16" s="273">
        <v>15.45</v>
      </c>
      <c r="I16" s="256">
        <f t="shared" ref="I16:I44" si="7">G16*H16/1000</f>
        <v>0</v>
      </c>
      <c r="J16" s="253"/>
      <c r="K16" s="302" t="s">
        <v>1222</v>
      </c>
      <c r="L16" s="657">
        <v>1</v>
      </c>
      <c r="M16" s="657">
        <v>1</v>
      </c>
      <c r="N16" s="658">
        <v>2</v>
      </c>
      <c r="O16" s="658">
        <v>2</v>
      </c>
      <c r="P16" s="658">
        <v>2</v>
      </c>
      <c r="Q16" s="658">
        <v>2</v>
      </c>
      <c r="R16" s="658">
        <v>3</v>
      </c>
      <c r="S16" s="658">
        <v>3</v>
      </c>
      <c r="T16" s="658">
        <v>3</v>
      </c>
      <c r="U16" s="658">
        <v>3</v>
      </c>
      <c r="V16" s="658">
        <v>3</v>
      </c>
      <c r="W16" s="658">
        <v>3</v>
      </c>
      <c r="X16" s="658">
        <v>2</v>
      </c>
      <c r="Y16" s="658">
        <v>2</v>
      </c>
      <c r="Z16" s="658">
        <v>2</v>
      </c>
      <c r="AA16" s="658">
        <v>2</v>
      </c>
      <c r="AB16" s="658">
        <v>4</v>
      </c>
      <c r="AC16" s="658">
        <v>4</v>
      </c>
      <c r="AD16" s="658">
        <v>2</v>
      </c>
      <c r="AE16" s="658">
        <v>2</v>
      </c>
      <c r="AF16" s="658"/>
      <c r="AG16" s="658"/>
      <c r="AH16" s="658"/>
      <c r="AI16" s="658"/>
      <c r="AJ16" s="658"/>
      <c r="AK16" s="658"/>
      <c r="AL16" s="658"/>
      <c r="AM16" s="658"/>
      <c r="AN16" s="658"/>
      <c r="AO16" s="658"/>
      <c r="AP16" s="658"/>
      <c r="AQ16" s="658"/>
      <c r="AR16" s="658"/>
      <c r="AS16" s="658"/>
      <c r="AT16" s="658"/>
      <c r="AU16" s="658"/>
      <c r="AV16" s="658"/>
      <c r="AW16" s="658"/>
      <c r="AX16" s="658"/>
      <c r="AY16" s="658"/>
      <c r="AZ16" s="658"/>
      <c r="BA16" s="658"/>
      <c r="BB16" s="658"/>
      <c r="BC16" s="658"/>
      <c r="BD16" s="658"/>
      <c r="BE16" s="658"/>
      <c r="BF16" s="658"/>
      <c r="BG16" s="658"/>
      <c r="BH16" s="658"/>
      <c r="BI16" s="658"/>
      <c r="BJ16" s="658"/>
      <c r="BK16" s="658"/>
      <c r="BL16" s="658"/>
      <c r="BM16" s="658"/>
      <c r="BN16" s="306"/>
      <c r="BO16" s="306"/>
      <c r="BP16" s="306"/>
      <c r="BQ16" s="306"/>
      <c r="BR16" s="239"/>
      <c r="BS16" s="239"/>
      <c r="BT16" s="239"/>
      <c r="BU16" s="239"/>
      <c r="BV16" s="239"/>
      <c r="BW16" s="239"/>
    </row>
    <row r="17" s="638" customFormat="1" customHeight="1" spans="1:75">
      <c r="A17" s="284">
        <f>SUBTOTAL(3,$D$15:D17)</f>
        <v>3</v>
      </c>
      <c r="B17" s="302" t="s">
        <v>803</v>
      </c>
      <c r="C17" s="302" t="s">
        <v>804</v>
      </c>
      <c r="D17" s="302" t="s">
        <v>1221</v>
      </c>
      <c r="E17" s="253" t="s">
        <v>1075</v>
      </c>
      <c r="F17" s="649" t="s">
        <v>733</v>
      </c>
      <c r="G17" s="284">
        <f>'0.4千伏杆塔明细表'!$T$26+'0.4千伏杆塔明细表'!$W$26+'0.4千伏杆塔明细表'!$Z$26</f>
        <v>0</v>
      </c>
      <c r="H17" s="273">
        <v>15.45</v>
      </c>
      <c r="I17" s="256">
        <f t="shared" si="7"/>
        <v>0</v>
      </c>
      <c r="J17" s="253"/>
      <c r="K17" s="302"/>
      <c r="L17" s="657"/>
      <c r="M17" s="658"/>
      <c r="N17" s="658"/>
      <c r="O17" s="658"/>
      <c r="P17" s="658"/>
      <c r="Q17" s="658"/>
      <c r="R17" s="658"/>
      <c r="S17" s="658"/>
      <c r="T17" s="658"/>
      <c r="U17" s="658"/>
      <c r="V17" s="658"/>
      <c r="W17" s="658"/>
      <c r="X17" s="658"/>
      <c r="Y17" s="658"/>
      <c r="Z17" s="658"/>
      <c r="AA17" s="658"/>
      <c r="AB17" s="658"/>
      <c r="AC17" s="658"/>
      <c r="AD17" s="658"/>
      <c r="AE17" s="658"/>
      <c r="AF17" s="658">
        <v>1</v>
      </c>
      <c r="AG17" s="658"/>
      <c r="AH17" s="658">
        <v>2</v>
      </c>
      <c r="AI17" s="658"/>
      <c r="AJ17" s="658">
        <v>2</v>
      </c>
      <c r="AK17" s="658"/>
      <c r="AL17" s="658">
        <v>3</v>
      </c>
      <c r="AM17" s="658"/>
      <c r="AN17" s="658">
        <v>3</v>
      </c>
      <c r="AO17" s="658"/>
      <c r="AP17" s="658">
        <v>2</v>
      </c>
      <c r="AQ17" s="658"/>
      <c r="AR17" s="658">
        <v>2</v>
      </c>
      <c r="AS17" s="658"/>
      <c r="AT17" s="658">
        <v>4</v>
      </c>
      <c r="AU17" s="658"/>
      <c r="AV17" s="658">
        <v>2</v>
      </c>
      <c r="AW17" s="658"/>
      <c r="AX17" s="658"/>
      <c r="AY17" s="658"/>
      <c r="AZ17" s="658"/>
      <c r="BA17" s="658"/>
      <c r="BB17" s="658"/>
      <c r="BC17" s="658"/>
      <c r="BD17" s="658"/>
      <c r="BE17" s="658"/>
      <c r="BF17" s="658"/>
      <c r="BG17" s="658"/>
      <c r="BH17" s="658"/>
      <c r="BI17" s="658"/>
      <c r="BJ17" s="658"/>
      <c r="BK17" s="658"/>
      <c r="BL17" s="658"/>
      <c r="BM17" s="658"/>
      <c r="BN17" s="306"/>
      <c r="BO17" s="306"/>
      <c r="BP17" s="306"/>
      <c r="BQ17" s="306"/>
      <c r="BR17" s="239"/>
      <c r="BS17" s="239"/>
      <c r="BT17" s="239"/>
      <c r="BU17" s="239"/>
      <c r="BV17" s="239"/>
      <c r="BW17" s="239"/>
    </row>
    <row r="18" s="638" customFormat="1" hidden="1" customHeight="1" spans="1:75">
      <c r="A18" s="284">
        <f>SUBTOTAL(3,$D$15:D18)</f>
        <v>4</v>
      </c>
      <c r="B18" s="302" t="s">
        <v>803</v>
      </c>
      <c r="C18" s="302" t="s">
        <v>804</v>
      </c>
      <c r="D18" s="302" t="s">
        <v>1223</v>
      </c>
      <c r="E18" s="253" t="s">
        <v>1224</v>
      </c>
      <c r="F18" s="649" t="s">
        <v>826</v>
      </c>
      <c r="G18" s="660">
        <v>0</v>
      </c>
      <c r="H18" s="253">
        <v>18.43</v>
      </c>
      <c r="I18" s="256">
        <f t="shared" si="7"/>
        <v>0</v>
      </c>
      <c r="J18" s="253"/>
      <c r="K18" s="302"/>
      <c r="L18" s="657"/>
      <c r="M18" s="657"/>
      <c r="N18" s="658"/>
      <c r="O18" s="658"/>
      <c r="P18" s="658"/>
      <c r="Q18" s="658"/>
      <c r="R18" s="658"/>
      <c r="S18" s="658"/>
      <c r="T18" s="658"/>
      <c r="U18" s="658"/>
      <c r="V18" s="658"/>
      <c r="W18" s="658"/>
      <c r="X18" s="658"/>
      <c r="Y18" s="658"/>
      <c r="Z18" s="658"/>
      <c r="AA18" s="658"/>
      <c r="AB18" s="658"/>
      <c r="AC18" s="658"/>
      <c r="AD18" s="658"/>
      <c r="AE18" s="658"/>
      <c r="AF18" s="658"/>
      <c r="AG18" s="658"/>
      <c r="AH18" s="658"/>
      <c r="AI18" s="658"/>
      <c r="AJ18" s="658"/>
      <c r="AK18" s="658"/>
      <c r="AL18" s="658"/>
      <c r="AM18" s="658"/>
      <c r="AN18" s="658"/>
      <c r="AO18" s="658"/>
      <c r="AP18" s="658"/>
      <c r="AQ18" s="658"/>
      <c r="AR18" s="658"/>
      <c r="AS18" s="658"/>
      <c r="AT18" s="658"/>
      <c r="AU18" s="658"/>
      <c r="AV18" s="658"/>
      <c r="AW18" s="658"/>
      <c r="AX18" s="658"/>
      <c r="AY18" s="658"/>
      <c r="AZ18" s="658"/>
      <c r="BA18" s="658"/>
      <c r="BB18" s="658"/>
      <c r="BC18" s="658"/>
      <c r="BD18" s="658"/>
      <c r="BE18" s="658"/>
      <c r="BF18" s="658"/>
      <c r="BG18" s="658"/>
      <c r="BH18" s="658"/>
      <c r="BI18" s="658"/>
      <c r="BJ18" s="658"/>
      <c r="BK18" s="658"/>
      <c r="BL18" s="658"/>
      <c r="BM18" s="658"/>
      <c r="BN18" s="306"/>
      <c r="BO18" s="306"/>
      <c r="BP18" s="306">
        <v>1</v>
      </c>
      <c r="BQ18" s="306">
        <v>1</v>
      </c>
      <c r="BR18" s="239"/>
      <c r="BS18" s="239"/>
      <c r="BT18" s="239"/>
      <c r="BU18" s="239"/>
      <c r="BV18" s="239"/>
      <c r="BW18" s="239"/>
    </row>
    <row r="19" s="638" customFormat="1" hidden="1" customHeight="1" spans="1:75">
      <c r="A19" s="284">
        <f>SUBTOTAL(3,$D$15:D19)</f>
        <v>5</v>
      </c>
      <c r="B19" s="302" t="s">
        <v>803</v>
      </c>
      <c r="C19" s="302" t="s">
        <v>804</v>
      </c>
      <c r="D19" s="302" t="s">
        <v>865</v>
      </c>
      <c r="E19" s="253" t="s">
        <v>1225</v>
      </c>
      <c r="F19" s="649" t="s">
        <v>783</v>
      </c>
      <c r="G19" s="284">
        <f>$G$18</f>
        <v>0</v>
      </c>
      <c r="H19" s="253">
        <v>6.3</v>
      </c>
      <c r="I19" s="256">
        <f t="shared" si="7"/>
        <v>0</v>
      </c>
      <c r="J19" s="253"/>
      <c r="K19" s="661" t="s">
        <v>1226</v>
      </c>
      <c r="L19" s="657"/>
      <c r="M19" s="657"/>
      <c r="N19" s="658"/>
      <c r="O19" s="658"/>
      <c r="P19" s="658"/>
      <c r="Q19" s="658"/>
      <c r="R19" s="658"/>
      <c r="S19" s="658"/>
      <c r="T19" s="658"/>
      <c r="U19" s="658"/>
      <c r="V19" s="658"/>
      <c r="W19" s="658"/>
      <c r="X19" s="658"/>
      <c r="Y19" s="658"/>
      <c r="Z19" s="658"/>
      <c r="AA19" s="658"/>
      <c r="AB19" s="658"/>
      <c r="AC19" s="658"/>
      <c r="AD19" s="658"/>
      <c r="AE19" s="658"/>
      <c r="AF19" s="658"/>
      <c r="AG19" s="658"/>
      <c r="AH19" s="658"/>
      <c r="AI19" s="658"/>
      <c r="AJ19" s="658"/>
      <c r="AK19" s="658"/>
      <c r="AL19" s="658"/>
      <c r="AM19" s="658"/>
      <c r="AN19" s="658"/>
      <c r="AO19" s="658"/>
      <c r="AP19" s="658"/>
      <c r="AQ19" s="658"/>
      <c r="AR19" s="658"/>
      <c r="AS19" s="658"/>
      <c r="AT19" s="658"/>
      <c r="AU19" s="658"/>
      <c r="AV19" s="658"/>
      <c r="AW19" s="658"/>
      <c r="AX19" s="658"/>
      <c r="AY19" s="658"/>
      <c r="AZ19" s="658"/>
      <c r="BA19" s="658"/>
      <c r="BB19" s="658"/>
      <c r="BC19" s="658"/>
      <c r="BD19" s="658"/>
      <c r="BE19" s="658"/>
      <c r="BF19" s="658"/>
      <c r="BG19" s="658"/>
      <c r="BH19" s="658"/>
      <c r="BI19" s="658"/>
      <c r="BJ19" s="658"/>
      <c r="BK19" s="658"/>
      <c r="BL19" s="658"/>
      <c r="BM19" s="658"/>
      <c r="BN19" s="306"/>
      <c r="BO19" s="306"/>
      <c r="BP19" s="306">
        <v>2</v>
      </c>
      <c r="BQ19" s="306">
        <v>2</v>
      </c>
      <c r="BR19" s="239"/>
      <c r="BS19" s="239"/>
      <c r="BT19" s="239"/>
      <c r="BU19" s="239"/>
      <c r="BV19" s="239"/>
      <c r="BW19" s="239"/>
    </row>
    <row r="20" s="638" customFormat="1" hidden="1" customHeight="1" spans="1:75">
      <c r="A20" s="284">
        <f>SUBTOTAL(3,$D$15:D20)</f>
        <v>6</v>
      </c>
      <c r="B20" s="302" t="s">
        <v>803</v>
      </c>
      <c r="C20" s="302" t="s">
        <v>804</v>
      </c>
      <c r="D20" s="302" t="s">
        <v>1227</v>
      </c>
      <c r="E20" s="253" t="s">
        <v>1228</v>
      </c>
      <c r="F20" s="649" t="s">
        <v>899</v>
      </c>
      <c r="G20" s="284">
        <f>$G$19</f>
        <v>0</v>
      </c>
      <c r="H20" s="253">
        <v>4.9</v>
      </c>
      <c r="I20" s="256">
        <f t="shared" si="7"/>
        <v>0</v>
      </c>
      <c r="J20" s="253"/>
      <c r="K20" s="662" t="s">
        <v>1229</v>
      </c>
      <c r="L20" s="657"/>
      <c r="M20" s="657"/>
      <c r="N20" s="658"/>
      <c r="O20" s="658"/>
      <c r="P20" s="658"/>
      <c r="Q20" s="658"/>
      <c r="R20" s="658"/>
      <c r="S20" s="658"/>
      <c r="T20" s="658"/>
      <c r="U20" s="658"/>
      <c r="V20" s="658"/>
      <c r="W20" s="658"/>
      <c r="X20" s="658"/>
      <c r="Y20" s="658"/>
      <c r="Z20" s="658"/>
      <c r="AA20" s="658"/>
      <c r="AB20" s="658"/>
      <c r="AC20" s="658"/>
      <c r="AD20" s="658"/>
      <c r="AE20" s="658"/>
      <c r="AF20" s="658"/>
      <c r="AG20" s="658"/>
      <c r="AH20" s="658"/>
      <c r="AI20" s="658"/>
      <c r="AJ20" s="658"/>
      <c r="AK20" s="658"/>
      <c r="AL20" s="658"/>
      <c r="AM20" s="658"/>
      <c r="AN20" s="658"/>
      <c r="AO20" s="658"/>
      <c r="AP20" s="658"/>
      <c r="AQ20" s="658"/>
      <c r="AR20" s="658"/>
      <c r="AS20" s="658"/>
      <c r="AT20" s="658"/>
      <c r="AU20" s="658"/>
      <c r="AV20" s="658"/>
      <c r="AW20" s="658"/>
      <c r="AX20" s="658"/>
      <c r="AY20" s="658"/>
      <c r="AZ20" s="658"/>
      <c r="BA20" s="658"/>
      <c r="BB20" s="658"/>
      <c r="BC20" s="658"/>
      <c r="BD20" s="658"/>
      <c r="BE20" s="658"/>
      <c r="BF20" s="658"/>
      <c r="BG20" s="658"/>
      <c r="BH20" s="658"/>
      <c r="BI20" s="658"/>
      <c r="BJ20" s="658"/>
      <c r="BK20" s="658"/>
      <c r="BL20" s="658"/>
      <c r="BM20" s="658"/>
      <c r="BN20" s="306"/>
      <c r="BO20" s="306"/>
      <c r="BP20" s="306">
        <v>1</v>
      </c>
      <c r="BQ20" s="306"/>
      <c r="BR20" s="239"/>
      <c r="BS20" s="239"/>
      <c r="BT20" s="239"/>
      <c r="BU20" s="239"/>
      <c r="BV20" s="239"/>
      <c r="BW20" s="239"/>
    </row>
    <row r="21" s="638" customFormat="1" hidden="1" customHeight="1" spans="1:75">
      <c r="A21" s="284">
        <f>SUBTOTAL(3,$D$15:D21)</f>
        <v>7</v>
      </c>
      <c r="B21" s="302" t="s">
        <v>803</v>
      </c>
      <c r="C21" s="302" t="s">
        <v>804</v>
      </c>
      <c r="D21" s="302" t="s">
        <v>1227</v>
      </c>
      <c r="E21" s="253" t="s">
        <v>1230</v>
      </c>
      <c r="F21" s="649" t="s">
        <v>899</v>
      </c>
      <c r="G21" s="660">
        <v>0</v>
      </c>
      <c r="H21" s="253">
        <v>5.2</v>
      </c>
      <c r="I21" s="256">
        <f t="shared" si="7"/>
        <v>0</v>
      </c>
      <c r="J21" s="253"/>
      <c r="K21" s="662"/>
      <c r="L21" s="657"/>
      <c r="M21" s="657"/>
      <c r="N21" s="658"/>
      <c r="O21" s="658"/>
      <c r="P21" s="658"/>
      <c r="Q21" s="658"/>
      <c r="R21" s="658"/>
      <c r="S21" s="658"/>
      <c r="T21" s="658"/>
      <c r="U21" s="658"/>
      <c r="V21" s="658"/>
      <c r="W21" s="658"/>
      <c r="X21" s="658"/>
      <c r="Y21" s="658"/>
      <c r="Z21" s="658"/>
      <c r="AA21" s="658"/>
      <c r="AB21" s="658"/>
      <c r="AC21" s="658"/>
      <c r="AD21" s="658"/>
      <c r="AE21" s="658"/>
      <c r="AF21" s="658"/>
      <c r="AG21" s="658"/>
      <c r="AH21" s="658"/>
      <c r="AI21" s="658"/>
      <c r="AJ21" s="658"/>
      <c r="AK21" s="658"/>
      <c r="AL21" s="658"/>
      <c r="AM21" s="658"/>
      <c r="AN21" s="658"/>
      <c r="AO21" s="658"/>
      <c r="AP21" s="658"/>
      <c r="AQ21" s="658"/>
      <c r="AR21" s="658"/>
      <c r="AS21" s="658"/>
      <c r="AT21" s="658"/>
      <c r="AU21" s="658"/>
      <c r="AV21" s="658"/>
      <c r="AW21" s="658"/>
      <c r="AX21" s="658"/>
      <c r="AY21" s="658"/>
      <c r="AZ21" s="658"/>
      <c r="BA21" s="658"/>
      <c r="BB21" s="658"/>
      <c r="BC21" s="658"/>
      <c r="BD21" s="658"/>
      <c r="BE21" s="658"/>
      <c r="BF21" s="658"/>
      <c r="BG21" s="658"/>
      <c r="BH21" s="658"/>
      <c r="BI21" s="658"/>
      <c r="BJ21" s="658"/>
      <c r="BK21" s="658"/>
      <c r="BL21" s="658"/>
      <c r="BM21" s="658"/>
      <c r="BN21" s="306"/>
      <c r="BO21" s="306"/>
      <c r="BP21" s="306"/>
      <c r="BQ21" s="306">
        <v>1</v>
      </c>
      <c r="BR21" s="239"/>
      <c r="BS21" s="239"/>
      <c r="BT21" s="239"/>
      <c r="BU21" s="239"/>
      <c r="BV21" s="239"/>
      <c r="BW21" s="239"/>
    </row>
    <row r="22" s="638" customFormat="1" customHeight="1" spans="1:75">
      <c r="A22" s="284">
        <f>SUBTOTAL(3,$D$15:D22)</f>
        <v>8</v>
      </c>
      <c r="B22" s="112" t="s">
        <v>803</v>
      </c>
      <c r="C22" s="112" t="s">
        <v>804</v>
      </c>
      <c r="D22" s="112" t="s">
        <v>28</v>
      </c>
      <c r="E22" s="253" t="s">
        <v>1231</v>
      </c>
      <c r="F22" s="649" t="s">
        <v>733</v>
      </c>
      <c r="G22" s="284">
        <f>'0.4千伏杆塔明细表'!$AM$26</f>
        <v>0</v>
      </c>
      <c r="H22" s="253">
        <v>1.5</v>
      </c>
      <c r="I22" s="256">
        <f t="shared" si="7"/>
        <v>0</v>
      </c>
      <c r="J22" s="253"/>
      <c r="K22" s="302" t="s">
        <v>1232</v>
      </c>
      <c r="L22" s="657"/>
      <c r="M22" s="657"/>
      <c r="N22" s="658"/>
      <c r="O22" s="658"/>
      <c r="P22" s="658"/>
      <c r="Q22" s="658"/>
      <c r="R22" s="658"/>
      <c r="S22" s="658"/>
      <c r="T22" s="658"/>
      <c r="U22" s="658"/>
      <c r="V22" s="658"/>
      <c r="W22" s="658"/>
      <c r="X22" s="658"/>
      <c r="Y22" s="658"/>
      <c r="Z22" s="658"/>
      <c r="AA22" s="658"/>
      <c r="AB22" s="658"/>
      <c r="AC22" s="658"/>
      <c r="AD22" s="658"/>
      <c r="AE22" s="658"/>
      <c r="AF22" s="658"/>
      <c r="AG22" s="658"/>
      <c r="AH22" s="658"/>
      <c r="AI22" s="658"/>
      <c r="AJ22" s="658"/>
      <c r="AK22" s="658"/>
      <c r="AL22" s="658"/>
      <c r="AM22" s="658"/>
      <c r="AN22" s="658"/>
      <c r="AO22" s="658"/>
      <c r="AP22" s="658"/>
      <c r="AQ22" s="658"/>
      <c r="AR22" s="658"/>
      <c r="AS22" s="658"/>
      <c r="AT22" s="658"/>
      <c r="AU22" s="658"/>
      <c r="AV22" s="658"/>
      <c r="AW22" s="658"/>
      <c r="AX22" s="658"/>
      <c r="AY22" s="658"/>
      <c r="AZ22" s="658"/>
      <c r="BA22" s="658"/>
      <c r="BB22" s="658"/>
      <c r="BC22" s="658"/>
      <c r="BD22" s="658"/>
      <c r="BE22" s="658"/>
      <c r="BF22" s="658"/>
      <c r="BG22" s="658"/>
      <c r="BH22" s="658">
        <v>1</v>
      </c>
      <c r="BI22" s="658">
        <v>1</v>
      </c>
      <c r="BJ22" s="658">
        <v>1</v>
      </c>
      <c r="BK22" s="658">
        <v>1</v>
      </c>
      <c r="BL22" s="658"/>
      <c r="BM22" s="658"/>
      <c r="BN22" s="306"/>
      <c r="BO22" s="306"/>
      <c r="BP22" s="306"/>
      <c r="BQ22" s="306"/>
      <c r="BR22" s="239"/>
      <c r="BS22" s="239"/>
      <c r="BT22" s="239"/>
      <c r="BU22" s="239"/>
      <c r="BV22" s="239"/>
      <c r="BW22" s="239"/>
    </row>
    <row r="23" s="638" customFormat="1" customHeight="1" spans="1:75">
      <c r="A23" s="284">
        <f>SUBTOTAL(3,$D$15:D23)</f>
        <v>9</v>
      </c>
      <c r="B23" s="112" t="s">
        <v>803</v>
      </c>
      <c r="C23" s="112" t="s">
        <v>804</v>
      </c>
      <c r="D23" s="112" t="s">
        <v>28</v>
      </c>
      <c r="E23" s="253" t="s">
        <v>1233</v>
      </c>
      <c r="F23" s="649" t="s">
        <v>899</v>
      </c>
      <c r="G23" s="284">
        <v>0</v>
      </c>
      <c r="H23" s="253">
        <v>1.6</v>
      </c>
      <c r="I23" s="256">
        <f t="shared" si="7"/>
        <v>0</v>
      </c>
      <c r="J23" s="253"/>
      <c r="K23" s="302" t="s">
        <v>1232</v>
      </c>
      <c r="L23" s="657">
        <v>1</v>
      </c>
      <c r="M23" s="657">
        <v>1</v>
      </c>
      <c r="N23" s="658"/>
      <c r="O23" s="658"/>
      <c r="P23" s="658"/>
      <c r="Q23" s="658"/>
      <c r="R23" s="658">
        <v>1</v>
      </c>
      <c r="S23" s="658">
        <v>1</v>
      </c>
      <c r="T23" s="658">
        <v>1</v>
      </c>
      <c r="U23" s="658">
        <v>1</v>
      </c>
      <c r="V23" s="658">
        <v>1</v>
      </c>
      <c r="W23" s="658">
        <v>1</v>
      </c>
      <c r="X23" s="658"/>
      <c r="Y23" s="658"/>
      <c r="Z23" s="658"/>
      <c r="AA23" s="658"/>
      <c r="AB23" s="658"/>
      <c r="AC23" s="658"/>
      <c r="AD23" s="658"/>
      <c r="AE23" s="658"/>
      <c r="AF23" s="658"/>
      <c r="AG23" s="658"/>
      <c r="AH23" s="658"/>
      <c r="AI23" s="658"/>
      <c r="AJ23" s="658"/>
      <c r="AK23" s="658"/>
      <c r="AL23" s="658"/>
      <c r="AM23" s="658"/>
      <c r="AN23" s="658"/>
      <c r="AO23" s="658"/>
      <c r="AP23" s="658"/>
      <c r="AQ23" s="658"/>
      <c r="AR23" s="658"/>
      <c r="AS23" s="658"/>
      <c r="AT23" s="658"/>
      <c r="AU23" s="658"/>
      <c r="AV23" s="658"/>
      <c r="AW23" s="658"/>
      <c r="AX23" s="658">
        <v>2</v>
      </c>
      <c r="AY23" s="658">
        <v>2</v>
      </c>
      <c r="AZ23" s="658">
        <v>2</v>
      </c>
      <c r="BA23" s="658">
        <v>2</v>
      </c>
      <c r="BB23" s="658"/>
      <c r="BC23" s="658"/>
      <c r="BD23" s="658"/>
      <c r="BE23" s="658"/>
      <c r="BF23" s="658"/>
      <c r="BG23" s="658"/>
      <c r="BH23" s="658">
        <v>1</v>
      </c>
      <c r="BI23" s="658">
        <v>1</v>
      </c>
      <c r="BJ23" s="658">
        <v>1</v>
      </c>
      <c r="BK23" s="658">
        <v>1</v>
      </c>
      <c r="BL23" s="658"/>
      <c r="BM23" s="658"/>
      <c r="BN23" s="306"/>
      <c r="BO23" s="306"/>
      <c r="BP23" s="306"/>
      <c r="BQ23" s="306"/>
      <c r="BR23" s="239"/>
      <c r="BS23" s="239"/>
      <c r="BT23" s="239"/>
      <c r="BU23" s="239"/>
      <c r="BV23" s="239"/>
      <c r="BW23" s="239"/>
    </row>
    <row r="24" s="638" customFormat="1" customHeight="1" spans="1:75">
      <c r="A24" s="284">
        <f>SUBTOTAL(3,$D$15:D24)</f>
        <v>10</v>
      </c>
      <c r="B24" s="112" t="s">
        <v>803</v>
      </c>
      <c r="C24" s="112" t="s">
        <v>804</v>
      </c>
      <c r="D24" s="112" t="s">
        <v>1234</v>
      </c>
      <c r="E24" s="302" t="s">
        <v>1235</v>
      </c>
      <c r="F24" s="649" t="s">
        <v>899</v>
      </c>
      <c r="G24" s="284">
        <f>'0.4千伏杆塔明细表'!$AN$26</f>
        <v>0</v>
      </c>
      <c r="H24" s="253">
        <v>1.7</v>
      </c>
      <c r="I24" s="256">
        <f t="shared" si="7"/>
        <v>0</v>
      </c>
      <c r="J24" s="253"/>
      <c r="K24" s="302" t="s">
        <v>1236</v>
      </c>
      <c r="L24" s="657"/>
      <c r="M24" s="657"/>
      <c r="N24" s="658"/>
      <c r="O24" s="658"/>
      <c r="P24" s="658"/>
      <c r="Q24" s="658"/>
      <c r="R24" s="658"/>
      <c r="S24" s="658"/>
      <c r="T24" s="658"/>
      <c r="U24" s="658"/>
      <c r="V24" s="658"/>
      <c r="W24" s="658"/>
      <c r="X24" s="658"/>
      <c r="Y24" s="658"/>
      <c r="Z24" s="658"/>
      <c r="AA24" s="658"/>
      <c r="AB24" s="658"/>
      <c r="AC24" s="658">
        <v>0</v>
      </c>
      <c r="AD24" s="658">
        <v>0</v>
      </c>
      <c r="AE24" s="658">
        <v>0</v>
      </c>
      <c r="AF24" s="657">
        <v>1</v>
      </c>
      <c r="AG24" s="657"/>
      <c r="AH24" s="658"/>
      <c r="AI24" s="658"/>
      <c r="AJ24" s="658"/>
      <c r="AK24" s="658"/>
      <c r="AL24" s="658">
        <v>1</v>
      </c>
      <c r="AM24" s="658"/>
      <c r="AN24" s="658">
        <v>1</v>
      </c>
      <c r="AO24" s="658"/>
      <c r="AP24" s="658">
        <v>0</v>
      </c>
      <c r="AQ24" s="658">
        <v>0</v>
      </c>
      <c r="AR24" s="658">
        <v>0</v>
      </c>
      <c r="AS24" s="658">
        <v>0</v>
      </c>
      <c r="AT24" s="658">
        <v>0</v>
      </c>
      <c r="AU24" s="658">
        <v>0</v>
      </c>
      <c r="AV24" s="658"/>
      <c r="AW24" s="658"/>
      <c r="AX24" s="658"/>
      <c r="AY24" s="658"/>
      <c r="AZ24" s="658"/>
      <c r="BA24" s="658"/>
      <c r="BB24" s="658"/>
      <c r="BC24" s="658"/>
      <c r="BD24" s="658"/>
      <c r="BE24" s="658"/>
      <c r="BF24" s="658"/>
      <c r="BG24" s="658"/>
      <c r="BH24" s="658"/>
      <c r="BI24" s="658"/>
      <c r="BJ24" s="658"/>
      <c r="BK24" s="658"/>
      <c r="BL24" s="658"/>
      <c r="BM24" s="658"/>
      <c r="BN24" s="306"/>
      <c r="BO24" s="306"/>
      <c r="BP24" s="306"/>
      <c r="BQ24" s="306"/>
      <c r="BR24" s="239"/>
      <c r="BS24" s="239"/>
      <c r="BT24" s="239"/>
      <c r="BU24" s="239"/>
      <c r="BV24" s="239"/>
      <c r="BW24" s="239"/>
    </row>
    <row r="25" s="638" customFormat="1" customHeight="1" spans="1:75">
      <c r="A25" s="284">
        <f>SUBTOTAL(3,$D$15:D25)</f>
        <v>11</v>
      </c>
      <c r="B25" s="112" t="s">
        <v>803</v>
      </c>
      <c r="C25" s="112" t="s">
        <v>804</v>
      </c>
      <c r="D25" s="112" t="s">
        <v>28</v>
      </c>
      <c r="E25" s="112" t="s">
        <v>1237</v>
      </c>
      <c r="F25" s="649" t="s">
        <v>899</v>
      </c>
      <c r="G25" s="284">
        <v>0</v>
      </c>
      <c r="H25" s="253">
        <v>1.8</v>
      </c>
      <c r="I25" s="256">
        <f t="shared" si="7"/>
        <v>0</v>
      </c>
      <c r="J25" s="253"/>
      <c r="K25" s="302" t="s">
        <v>1238</v>
      </c>
      <c r="L25" s="657"/>
      <c r="M25" s="657"/>
      <c r="N25" s="658"/>
      <c r="O25" s="658"/>
      <c r="P25" s="658"/>
      <c r="Q25" s="658"/>
      <c r="R25" s="658"/>
      <c r="S25" s="658"/>
      <c r="T25" s="658"/>
      <c r="U25" s="658"/>
      <c r="V25" s="658"/>
      <c r="W25" s="658"/>
      <c r="X25" s="658"/>
      <c r="Y25" s="658"/>
      <c r="Z25" s="658"/>
      <c r="AA25" s="658"/>
      <c r="AB25" s="658"/>
      <c r="AC25" s="658"/>
      <c r="AD25" s="658"/>
      <c r="AE25" s="658"/>
      <c r="AF25" s="657"/>
      <c r="AG25" s="657">
        <v>1</v>
      </c>
      <c r="AH25" s="658"/>
      <c r="AI25" s="658"/>
      <c r="AJ25" s="658"/>
      <c r="AK25" s="658"/>
      <c r="AL25" s="658"/>
      <c r="AM25" s="658">
        <v>1</v>
      </c>
      <c r="AN25" s="658"/>
      <c r="AO25" s="658">
        <v>1</v>
      </c>
      <c r="AP25" s="658">
        <v>0</v>
      </c>
      <c r="AQ25" s="658">
        <v>0</v>
      </c>
      <c r="AR25" s="658">
        <v>0</v>
      </c>
      <c r="AS25" s="658">
        <v>0</v>
      </c>
      <c r="AT25" s="658">
        <v>0</v>
      </c>
      <c r="AU25" s="658">
        <v>0</v>
      </c>
      <c r="AV25" s="658"/>
      <c r="AW25" s="658"/>
      <c r="AX25" s="658"/>
      <c r="AY25" s="658"/>
      <c r="AZ25" s="658"/>
      <c r="BA25" s="658"/>
      <c r="BB25" s="658"/>
      <c r="BC25" s="658"/>
      <c r="BD25" s="658"/>
      <c r="BE25" s="658"/>
      <c r="BF25" s="658"/>
      <c r="BG25" s="658"/>
      <c r="BH25" s="658"/>
      <c r="BI25" s="658"/>
      <c r="BJ25" s="658"/>
      <c r="BK25" s="658"/>
      <c r="BL25" s="658"/>
      <c r="BM25" s="658"/>
      <c r="BN25" s="306"/>
      <c r="BO25" s="306"/>
      <c r="BP25" s="306"/>
      <c r="BQ25" s="306"/>
      <c r="BR25" s="239"/>
      <c r="BS25" s="239"/>
      <c r="BT25" s="239"/>
      <c r="BU25" s="239"/>
      <c r="BV25" s="239"/>
      <c r="BW25" s="239"/>
    </row>
    <row r="26" s="638" customFormat="1" customHeight="1" spans="1:75">
      <c r="A26" s="284">
        <f>SUBTOTAL(3,$D$15:D26)</f>
        <v>12</v>
      </c>
      <c r="B26" s="112" t="s">
        <v>803</v>
      </c>
      <c r="C26" s="112" t="s">
        <v>804</v>
      </c>
      <c r="D26" s="112" t="s">
        <v>854</v>
      </c>
      <c r="E26" s="284" t="s">
        <v>1239</v>
      </c>
      <c r="F26" s="649" t="s">
        <v>826</v>
      </c>
      <c r="G26" s="284">
        <f>'0.4千伏杆塔明细表'!$V$26*2+'0.4千伏杆塔明细表'!$X$26*2+'0.4千伏杆塔明细表'!$Y$26*2+'0.4千伏杆塔明细表'!$AA$26*2</f>
        <v>0</v>
      </c>
      <c r="H26" s="253">
        <v>1</v>
      </c>
      <c r="I26" s="256">
        <f t="shared" si="7"/>
        <v>0</v>
      </c>
      <c r="J26" s="253"/>
      <c r="K26" s="302" t="s">
        <v>1240</v>
      </c>
      <c r="L26" s="657"/>
      <c r="M26" s="657"/>
      <c r="N26" s="658">
        <v>4</v>
      </c>
      <c r="O26" s="658">
        <v>4</v>
      </c>
      <c r="P26" s="658">
        <v>4</v>
      </c>
      <c r="Q26" s="658">
        <v>4</v>
      </c>
      <c r="R26" s="658">
        <v>4</v>
      </c>
      <c r="S26" s="658">
        <v>4</v>
      </c>
      <c r="T26" s="658">
        <v>4</v>
      </c>
      <c r="U26" s="658">
        <v>4</v>
      </c>
      <c r="V26" s="658">
        <v>4</v>
      </c>
      <c r="W26" s="658">
        <v>4</v>
      </c>
      <c r="X26" s="658">
        <v>4</v>
      </c>
      <c r="Y26" s="658">
        <v>4</v>
      </c>
      <c r="Z26" s="658">
        <v>4</v>
      </c>
      <c r="AA26" s="658">
        <v>4</v>
      </c>
      <c r="AB26" s="658">
        <v>8</v>
      </c>
      <c r="AC26" s="658">
        <v>8</v>
      </c>
      <c r="AD26" s="658">
        <v>4</v>
      </c>
      <c r="AE26" s="658">
        <v>4</v>
      </c>
      <c r="AF26" s="657"/>
      <c r="AG26" s="657"/>
      <c r="AH26" s="658">
        <v>4</v>
      </c>
      <c r="AI26" s="658"/>
      <c r="AJ26" s="658">
        <v>4</v>
      </c>
      <c r="AK26" s="658"/>
      <c r="AL26" s="658">
        <v>4</v>
      </c>
      <c r="AM26" s="658"/>
      <c r="AN26" s="658">
        <v>4</v>
      </c>
      <c r="AO26" s="658"/>
      <c r="AP26" s="658">
        <v>4</v>
      </c>
      <c r="AQ26" s="658"/>
      <c r="AR26" s="658">
        <v>4</v>
      </c>
      <c r="AS26" s="658"/>
      <c r="AT26" s="658">
        <v>8</v>
      </c>
      <c r="AU26" s="658"/>
      <c r="AV26" s="658">
        <v>4</v>
      </c>
      <c r="AW26" s="658"/>
      <c r="AX26" s="658"/>
      <c r="AY26" s="658"/>
      <c r="AZ26" s="658"/>
      <c r="BA26" s="658"/>
      <c r="BB26" s="658">
        <v>8</v>
      </c>
      <c r="BC26" s="658">
        <v>8</v>
      </c>
      <c r="BD26" s="658">
        <v>8</v>
      </c>
      <c r="BE26" s="658">
        <v>8</v>
      </c>
      <c r="BF26" s="658">
        <v>16</v>
      </c>
      <c r="BG26" s="658">
        <v>16</v>
      </c>
      <c r="BH26" s="658">
        <v>8</v>
      </c>
      <c r="BI26" s="658">
        <v>8</v>
      </c>
      <c r="BJ26" s="658">
        <v>8</v>
      </c>
      <c r="BK26" s="658">
        <v>8</v>
      </c>
      <c r="BL26" s="658">
        <v>8</v>
      </c>
      <c r="BM26" s="658">
        <v>8</v>
      </c>
      <c r="BN26" s="306"/>
      <c r="BO26" s="306"/>
      <c r="BP26" s="306"/>
      <c r="BQ26" s="306"/>
      <c r="BR26" s="239"/>
      <c r="BS26" s="239"/>
      <c r="BT26" s="239"/>
      <c r="BU26" s="239"/>
      <c r="BV26" s="239"/>
      <c r="BW26" s="239"/>
    </row>
    <row r="27" s="638" customFormat="1" customHeight="1" spans="1:75">
      <c r="A27" s="284">
        <f>SUBTOTAL(3,$D$15:D27)</f>
        <v>13</v>
      </c>
      <c r="B27" s="112" t="s">
        <v>803</v>
      </c>
      <c r="C27" s="112" t="s">
        <v>804</v>
      </c>
      <c r="D27" s="112" t="s">
        <v>1241</v>
      </c>
      <c r="E27" s="302" t="s">
        <v>857</v>
      </c>
      <c r="F27" s="649" t="s">
        <v>826</v>
      </c>
      <c r="G27" s="284">
        <f>'0.4千伏杆塔明细表'!$W$26*2+'0.4千伏杆塔明细表'!$Z$26*2</f>
        <v>0</v>
      </c>
      <c r="H27" s="253">
        <v>1.1</v>
      </c>
      <c r="I27" s="256">
        <f t="shared" si="7"/>
        <v>0</v>
      </c>
      <c r="J27" s="253"/>
      <c r="K27" s="302" t="s">
        <v>1242</v>
      </c>
      <c r="L27" s="657"/>
      <c r="M27" s="657"/>
      <c r="N27" s="658"/>
      <c r="O27" s="658"/>
      <c r="P27" s="658"/>
      <c r="Q27" s="658"/>
      <c r="R27" s="658"/>
      <c r="S27" s="658"/>
      <c r="T27" s="658"/>
      <c r="U27" s="658"/>
      <c r="V27" s="658"/>
      <c r="W27" s="658"/>
      <c r="X27" s="658"/>
      <c r="Y27" s="658"/>
      <c r="Z27" s="658"/>
      <c r="AA27" s="658"/>
      <c r="AB27" s="658"/>
      <c r="AC27" s="658"/>
      <c r="AD27" s="658"/>
      <c r="AE27" s="658"/>
      <c r="AF27" s="657"/>
      <c r="AG27" s="657"/>
      <c r="AH27" s="658"/>
      <c r="AI27" s="658">
        <v>4</v>
      </c>
      <c r="AJ27" s="658"/>
      <c r="AK27" s="658">
        <v>4</v>
      </c>
      <c r="AL27" s="658"/>
      <c r="AM27" s="658">
        <v>4</v>
      </c>
      <c r="AN27" s="658"/>
      <c r="AO27" s="658">
        <v>4</v>
      </c>
      <c r="AP27" s="658"/>
      <c r="AQ27" s="658">
        <v>4</v>
      </c>
      <c r="AR27" s="658"/>
      <c r="AS27" s="658">
        <v>4</v>
      </c>
      <c r="AT27" s="658"/>
      <c r="AU27" s="658">
        <v>8</v>
      </c>
      <c r="AV27" s="658"/>
      <c r="AW27" s="658">
        <v>4</v>
      </c>
      <c r="AX27" s="658"/>
      <c r="AY27" s="658"/>
      <c r="AZ27" s="658"/>
      <c r="BA27" s="658"/>
      <c r="BB27" s="658"/>
      <c r="BC27" s="658"/>
      <c r="BD27" s="658"/>
      <c r="BE27" s="658"/>
      <c r="BF27" s="658"/>
      <c r="BG27" s="658"/>
      <c r="BH27" s="658"/>
      <c r="BI27" s="658"/>
      <c r="BJ27" s="658"/>
      <c r="BK27" s="658"/>
      <c r="BL27" s="658"/>
      <c r="BM27" s="658"/>
      <c r="BN27" s="306"/>
      <c r="BO27" s="306"/>
      <c r="BP27" s="306"/>
      <c r="BQ27" s="306"/>
      <c r="BR27" s="239"/>
      <c r="BS27" s="239"/>
      <c r="BT27" s="239"/>
      <c r="BU27" s="239"/>
      <c r="BV27" s="239"/>
      <c r="BW27" s="239"/>
    </row>
    <row r="28" s="638" customFormat="1" customHeight="1" spans="1:75">
      <c r="A28" s="284">
        <f>SUBTOTAL(3,$D$15:D28)</f>
        <v>14</v>
      </c>
      <c r="B28" s="112" t="s">
        <v>803</v>
      </c>
      <c r="C28" s="112" t="s">
        <v>804</v>
      </c>
      <c r="D28" s="112" t="s">
        <v>1241</v>
      </c>
      <c r="E28" s="302" t="s">
        <v>1243</v>
      </c>
      <c r="F28" s="649" t="s">
        <v>826</v>
      </c>
      <c r="G28" s="284">
        <v>0</v>
      </c>
      <c r="H28" s="253">
        <v>1.1</v>
      </c>
      <c r="I28" s="256">
        <f t="shared" si="7"/>
        <v>0</v>
      </c>
      <c r="J28" s="253"/>
      <c r="K28" s="302" t="s">
        <v>1244</v>
      </c>
      <c r="L28" s="657"/>
      <c r="M28" s="657"/>
      <c r="N28" s="658"/>
      <c r="O28" s="658"/>
      <c r="P28" s="658"/>
      <c r="Q28" s="658"/>
      <c r="R28" s="658"/>
      <c r="S28" s="658"/>
      <c r="T28" s="658"/>
      <c r="U28" s="658"/>
      <c r="V28" s="658"/>
      <c r="W28" s="658"/>
      <c r="X28" s="658"/>
      <c r="Y28" s="658"/>
      <c r="Z28" s="658"/>
      <c r="AA28" s="658"/>
      <c r="AB28" s="658"/>
      <c r="AC28" s="658"/>
      <c r="AD28" s="658"/>
      <c r="AE28" s="658"/>
      <c r="AF28" s="657"/>
      <c r="AG28" s="657"/>
      <c r="AH28" s="658"/>
      <c r="AI28" s="658">
        <v>4</v>
      </c>
      <c r="AJ28" s="658"/>
      <c r="AK28" s="658">
        <v>4</v>
      </c>
      <c r="AL28" s="658"/>
      <c r="AM28" s="658">
        <v>4</v>
      </c>
      <c r="AN28" s="658"/>
      <c r="AO28" s="658">
        <v>4</v>
      </c>
      <c r="AP28" s="658"/>
      <c r="AQ28" s="658">
        <v>4</v>
      </c>
      <c r="AR28" s="658"/>
      <c r="AS28" s="658">
        <v>4</v>
      </c>
      <c r="AT28" s="658"/>
      <c r="AU28" s="658">
        <v>8</v>
      </c>
      <c r="AV28" s="658"/>
      <c r="AW28" s="658">
        <v>4</v>
      </c>
      <c r="AX28" s="658"/>
      <c r="AY28" s="658"/>
      <c r="AZ28" s="658"/>
      <c r="BA28" s="658"/>
      <c r="BB28" s="658"/>
      <c r="BC28" s="658"/>
      <c r="BD28" s="658"/>
      <c r="BE28" s="658"/>
      <c r="BF28" s="658"/>
      <c r="BG28" s="658"/>
      <c r="BH28" s="658"/>
      <c r="BI28" s="658"/>
      <c r="BJ28" s="658"/>
      <c r="BK28" s="658"/>
      <c r="BL28" s="658"/>
      <c r="BM28" s="658"/>
      <c r="BN28" s="306"/>
      <c r="BO28" s="306"/>
      <c r="BP28" s="306"/>
      <c r="BQ28" s="306"/>
      <c r="BR28" s="239"/>
      <c r="BS28" s="239"/>
      <c r="BT28" s="239"/>
      <c r="BU28" s="239"/>
      <c r="BV28" s="239"/>
      <c r="BW28" s="239"/>
    </row>
    <row r="29" customHeight="1" spans="1:75">
      <c r="A29" s="284">
        <f>SUBTOTAL(3,$D$15:D29)</f>
        <v>15</v>
      </c>
      <c r="B29" s="112" t="s">
        <v>803</v>
      </c>
      <c r="C29" s="112" t="s">
        <v>804</v>
      </c>
      <c r="D29" s="112" t="s">
        <v>1245</v>
      </c>
      <c r="E29" s="112" t="s">
        <v>1246</v>
      </c>
      <c r="F29" s="649" t="s">
        <v>733</v>
      </c>
      <c r="G29" s="284">
        <f>'0.4千伏杆塔明细表'!$AP$26</f>
        <v>0</v>
      </c>
      <c r="H29" s="284">
        <v>9.43</v>
      </c>
      <c r="I29" s="256">
        <f t="shared" si="7"/>
        <v>0</v>
      </c>
      <c r="J29" s="663"/>
      <c r="K29" s="661" t="s">
        <v>1226</v>
      </c>
      <c r="L29" s="661" t="s">
        <v>1226</v>
      </c>
      <c r="M29" s="661" t="s">
        <v>1226</v>
      </c>
      <c r="N29" s="661" t="s">
        <v>1226</v>
      </c>
      <c r="O29" s="661" t="s">
        <v>1226</v>
      </c>
      <c r="P29" s="661" t="s">
        <v>1226</v>
      </c>
      <c r="Q29" s="661" t="s">
        <v>1226</v>
      </c>
      <c r="R29" s="661" t="s">
        <v>1226</v>
      </c>
      <c r="S29" s="661" t="s">
        <v>1226</v>
      </c>
      <c r="T29" s="661" t="s">
        <v>1226</v>
      </c>
      <c r="U29" s="661" t="s">
        <v>1226</v>
      </c>
      <c r="V29" s="661" t="s">
        <v>1226</v>
      </c>
      <c r="W29" s="661" t="s">
        <v>1226</v>
      </c>
      <c r="X29" s="661" t="s">
        <v>1226</v>
      </c>
      <c r="Y29" s="661" t="s">
        <v>1226</v>
      </c>
      <c r="Z29" s="661" t="s">
        <v>1226</v>
      </c>
      <c r="AA29" s="661" t="s">
        <v>1226</v>
      </c>
      <c r="AB29" s="661" t="s">
        <v>1226</v>
      </c>
      <c r="AC29" s="661" t="s">
        <v>1226</v>
      </c>
      <c r="AD29" s="661" t="s">
        <v>1226</v>
      </c>
      <c r="AE29" s="661" t="s">
        <v>1226</v>
      </c>
      <c r="AF29" s="661" t="s">
        <v>1226</v>
      </c>
      <c r="AG29" s="661" t="s">
        <v>1226</v>
      </c>
      <c r="AH29" s="661" t="s">
        <v>1226</v>
      </c>
      <c r="AI29" s="661" t="s">
        <v>1226</v>
      </c>
      <c r="AJ29" s="661" t="s">
        <v>1226</v>
      </c>
      <c r="AK29" s="661" t="s">
        <v>1226</v>
      </c>
      <c r="AL29" s="661" t="s">
        <v>1226</v>
      </c>
      <c r="AM29" s="661" t="s">
        <v>1226</v>
      </c>
      <c r="AN29" s="661" t="s">
        <v>1226</v>
      </c>
      <c r="AO29" s="661" t="s">
        <v>1226</v>
      </c>
      <c r="AP29" s="661" t="s">
        <v>1226</v>
      </c>
      <c r="AQ29" s="661" t="s">
        <v>1226</v>
      </c>
      <c r="AR29" s="661" t="s">
        <v>1226</v>
      </c>
      <c r="AS29" s="661" t="s">
        <v>1226</v>
      </c>
      <c r="AT29" s="661" t="s">
        <v>1226</v>
      </c>
      <c r="AU29" s="661" t="s">
        <v>1226</v>
      </c>
      <c r="AV29" s="661" t="s">
        <v>1226</v>
      </c>
      <c r="AW29" s="661" t="s">
        <v>1226</v>
      </c>
      <c r="AX29" s="661" t="s">
        <v>1226</v>
      </c>
      <c r="AY29" s="661" t="s">
        <v>1226</v>
      </c>
      <c r="AZ29" s="661" t="s">
        <v>1226</v>
      </c>
      <c r="BA29" s="661" t="s">
        <v>1226</v>
      </c>
      <c r="BB29" s="661" t="s">
        <v>1226</v>
      </c>
      <c r="BC29" s="661" t="s">
        <v>1226</v>
      </c>
      <c r="BD29" s="661" t="s">
        <v>1226</v>
      </c>
      <c r="BE29" s="661" t="s">
        <v>1226</v>
      </c>
      <c r="BF29" s="661" t="s">
        <v>1226</v>
      </c>
      <c r="BG29" s="661" t="s">
        <v>1226</v>
      </c>
      <c r="BH29" s="661" t="s">
        <v>1226</v>
      </c>
      <c r="BI29" s="661" t="s">
        <v>1226</v>
      </c>
      <c r="BJ29" s="661" t="s">
        <v>1226</v>
      </c>
      <c r="BK29" s="661" t="s">
        <v>1226</v>
      </c>
      <c r="BL29" s="661" t="s">
        <v>1226</v>
      </c>
      <c r="BM29" s="661" t="s">
        <v>1226</v>
      </c>
      <c r="BN29" s="661" t="s">
        <v>1226</v>
      </c>
      <c r="BO29" s="661" t="s">
        <v>1226</v>
      </c>
      <c r="BP29" s="661" t="s">
        <v>1226</v>
      </c>
      <c r="BQ29" s="661" t="s">
        <v>1226</v>
      </c>
      <c r="BR29" s="661" t="s">
        <v>1226</v>
      </c>
      <c r="BS29" s="661" t="s">
        <v>1226</v>
      </c>
      <c r="BT29" s="661" t="s">
        <v>1226</v>
      </c>
      <c r="BU29" s="661" t="s">
        <v>1226</v>
      </c>
      <c r="BV29" s="661" t="s">
        <v>1226</v>
      </c>
      <c r="BW29" s="661" t="s">
        <v>1226</v>
      </c>
    </row>
    <row r="30" customHeight="1" spans="1:75">
      <c r="A30" s="284">
        <f>SUBTOTAL(3,$D$15:D30)</f>
        <v>16</v>
      </c>
      <c r="B30" s="112" t="s">
        <v>803</v>
      </c>
      <c r="C30" s="112" t="s">
        <v>804</v>
      </c>
      <c r="D30" s="112" t="s">
        <v>1247</v>
      </c>
      <c r="E30" s="112" t="s">
        <v>1248</v>
      </c>
      <c r="F30" s="649" t="s">
        <v>1249</v>
      </c>
      <c r="G30" s="284">
        <f>'0.4千伏杆塔明细表'!$AP$26*3</f>
        <v>0</v>
      </c>
      <c r="H30" s="284">
        <v>1.26</v>
      </c>
      <c r="I30" s="256">
        <f t="shared" si="7"/>
        <v>0</v>
      </c>
      <c r="J30" s="663"/>
      <c r="K30" s="661" t="s">
        <v>1226</v>
      </c>
      <c r="L30" s="661" t="s">
        <v>1226</v>
      </c>
      <c r="M30" s="661" t="s">
        <v>1226</v>
      </c>
      <c r="N30" s="661" t="s">
        <v>1226</v>
      </c>
      <c r="O30" s="661" t="s">
        <v>1226</v>
      </c>
      <c r="P30" s="661" t="s">
        <v>1226</v>
      </c>
      <c r="Q30" s="661" t="s">
        <v>1226</v>
      </c>
      <c r="R30" s="661" t="s">
        <v>1226</v>
      </c>
      <c r="S30" s="661" t="s">
        <v>1226</v>
      </c>
      <c r="T30" s="661" t="s">
        <v>1226</v>
      </c>
      <c r="U30" s="661" t="s">
        <v>1226</v>
      </c>
      <c r="V30" s="661" t="s">
        <v>1226</v>
      </c>
      <c r="W30" s="661" t="s">
        <v>1226</v>
      </c>
      <c r="X30" s="661" t="s">
        <v>1226</v>
      </c>
      <c r="Y30" s="661" t="s">
        <v>1226</v>
      </c>
      <c r="Z30" s="661" t="s">
        <v>1226</v>
      </c>
      <c r="AA30" s="661" t="s">
        <v>1226</v>
      </c>
      <c r="AB30" s="661" t="s">
        <v>1226</v>
      </c>
      <c r="AC30" s="661" t="s">
        <v>1226</v>
      </c>
      <c r="AD30" s="661" t="s">
        <v>1226</v>
      </c>
      <c r="AE30" s="661" t="s">
        <v>1226</v>
      </c>
      <c r="AF30" s="661" t="s">
        <v>1226</v>
      </c>
      <c r="AG30" s="661" t="s">
        <v>1226</v>
      </c>
      <c r="AH30" s="661" t="s">
        <v>1226</v>
      </c>
      <c r="AI30" s="661" t="s">
        <v>1226</v>
      </c>
      <c r="AJ30" s="661" t="s">
        <v>1226</v>
      </c>
      <c r="AK30" s="661" t="s">
        <v>1226</v>
      </c>
      <c r="AL30" s="661" t="s">
        <v>1226</v>
      </c>
      <c r="AM30" s="661" t="s">
        <v>1226</v>
      </c>
      <c r="AN30" s="661" t="s">
        <v>1226</v>
      </c>
      <c r="AO30" s="661" t="s">
        <v>1226</v>
      </c>
      <c r="AP30" s="661" t="s">
        <v>1226</v>
      </c>
      <c r="AQ30" s="661" t="s">
        <v>1226</v>
      </c>
      <c r="AR30" s="661" t="s">
        <v>1226</v>
      </c>
      <c r="AS30" s="661" t="s">
        <v>1226</v>
      </c>
      <c r="AT30" s="661" t="s">
        <v>1226</v>
      </c>
      <c r="AU30" s="661" t="s">
        <v>1226</v>
      </c>
      <c r="AV30" s="661" t="s">
        <v>1226</v>
      </c>
      <c r="AW30" s="661" t="s">
        <v>1226</v>
      </c>
      <c r="AX30" s="661" t="s">
        <v>1226</v>
      </c>
      <c r="AY30" s="661" t="s">
        <v>1226</v>
      </c>
      <c r="AZ30" s="661" t="s">
        <v>1226</v>
      </c>
      <c r="BA30" s="661" t="s">
        <v>1226</v>
      </c>
      <c r="BB30" s="661" t="s">
        <v>1226</v>
      </c>
      <c r="BC30" s="661" t="s">
        <v>1226</v>
      </c>
      <c r="BD30" s="661" t="s">
        <v>1226</v>
      </c>
      <c r="BE30" s="661" t="s">
        <v>1226</v>
      </c>
      <c r="BF30" s="661" t="s">
        <v>1226</v>
      </c>
      <c r="BG30" s="661" t="s">
        <v>1226</v>
      </c>
      <c r="BH30" s="661" t="s">
        <v>1226</v>
      </c>
      <c r="BI30" s="661" t="s">
        <v>1226</v>
      </c>
      <c r="BJ30" s="661" t="s">
        <v>1226</v>
      </c>
      <c r="BK30" s="661" t="s">
        <v>1226</v>
      </c>
      <c r="BL30" s="661" t="s">
        <v>1226</v>
      </c>
      <c r="BM30" s="661" t="s">
        <v>1226</v>
      </c>
      <c r="BN30" s="661" t="s">
        <v>1226</v>
      </c>
      <c r="BO30" s="661" t="s">
        <v>1226</v>
      </c>
      <c r="BP30" s="661" t="s">
        <v>1226</v>
      </c>
      <c r="BQ30" s="661" t="s">
        <v>1226</v>
      </c>
      <c r="BR30" s="661" t="s">
        <v>1226</v>
      </c>
      <c r="BS30" s="661" t="s">
        <v>1226</v>
      </c>
      <c r="BT30" s="661" t="s">
        <v>1226</v>
      </c>
      <c r="BU30" s="661" t="s">
        <v>1226</v>
      </c>
      <c r="BV30" s="661" t="s">
        <v>1226</v>
      </c>
      <c r="BW30" s="661" t="s">
        <v>1226</v>
      </c>
    </row>
    <row r="31" customHeight="1" spans="1:75">
      <c r="A31" s="284">
        <f>SUBTOTAL(3,$D$15:D31)</f>
        <v>17</v>
      </c>
      <c r="B31" s="112" t="s">
        <v>803</v>
      </c>
      <c r="C31" s="112" t="s">
        <v>804</v>
      </c>
      <c r="D31" s="112" t="s">
        <v>1250</v>
      </c>
      <c r="E31" s="112" t="s">
        <v>1251</v>
      </c>
      <c r="F31" s="649" t="s">
        <v>899</v>
      </c>
      <c r="G31" s="284">
        <f>'0.4千伏杆塔明细表'!$AP$26</f>
        <v>0</v>
      </c>
      <c r="H31" s="284">
        <v>0.193</v>
      </c>
      <c r="I31" s="256">
        <f t="shared" si="7"/>
        <v>0</v>
      </c>
      <c r="J31" s="663"/>
      <c r="K31" s="302"/>
      <c r="L31" s="664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6"/>
      <c r="Z31" s="306"/>
      <c r="AA31" s="306"/>
      <c r="AB31" s="306"/>
      <c r="AC31" s="306"/>
      <c r="AD31" s="306">
        <v>1</v>
      </c>
      <c r="AE31" s="306">
        <v>1</v>
      </c>
      <c r="AF31" s="306"/>
      <c r="AG31" s="306"/>
      <c r="AH31" s="306"/>
      <c r="AI31" s="306"/>
      <c r="AJ31" s="306"/>
      <c r="AK31" s="306"/>
      <c r="AL31" s="306"/>
      <c r="AM31" s="306"/>
      <c r="AN31" s="306"/>
      <c r="AO31" s="306"/>
      <c r="AP31" s="306"/>
      <c r="AQ31" s="306"/>
      <c r="AR31" s="306"/>
      <c r="AS31" s="306"/>
      <c r="AT31" s="306"/>
      <c r="AU31" s="306"/>
      <c r="AV31" s="306">
        <v>1</v>
      </c>
      <c r="AW31" s="306">
        <v>1</v>
      </c>
      <c r="AX31" s="306"/>
      <c r="AY31" s="306"/>
      <c r="AZ31" s="306"/>
      <c r="BA31" s="306"/>
      <c r="BB31" s="306"/>
      <c r="BC31" s="306"/>
      <c r="BD31" s="306"/>
      <c r="BE31" s="306"/>
      <c r="BF31" s="306"/>
      <c r="BG31" s="306"/>
      <c r="BH31" s="306"/>
      <c r="BI31" s="306"/>
      <c r="BJ31" s="306"/>
      <c r="BK31" s="306"/>
      <c r="BL31" s="306">
        <v>1</v>
      </c>
      <c r="BM31" s="306">
        <v>1</v>
      </c>
      <c r="BN31" s="665"/>
      <c r="BO31" s="665"/>
      <c r="BP31" s="665"/>
      <c r="BQ31" s="665"/>
      <c r="BR31" s="639"/>
      <c r="BS31" s="639"/>
      <c r="BT31" s="639"/>
      <c r="BU31" s="639"/>
      <c r="BV31" s="639"/>
      <c r="BW31" s="639"/>
    </row>
    <row r="32" s="638" customFormat="1" customHeight="1" spans="1:75">
      <c r="A32" s="284">
        <f>SUBTOTAL(3,$D$15:D32)</f>
        <v>18</v>
      </c>
      <c r="B32" s="112" t="s">
        <v>803</v>
      </c>
      <c r="C32" s="112" t="s">
        <v>804</v>
      </c>
      <c r="D32" s="112" t="s">
        <v>1252</v>
      </c>
      <c r="E32" s="284" t="s">
        <v>1253</v>
      </c>
      <c r="F32" s="649" t="s">
        <v>826</v>
      </c>
      <c r="G32" s="284">
        <v>0</v>
      </c>
      <c r="H32" s="253">
        <v>0.126</v>
      </c>
      <c r="I32" s="256">
        <f t="shared" si="7"/>
        <v>0</v>
      </c>
      <c r="J32" s="253"/>
      <c r="K32" s="302" t="s">
        <v>1254</v>
      </c>
      <c r="L32" s="657"/>
      <c r="M32" s="657"/>
      <c r="N32" s="658"/>
      <c r="O32" s="658"/>
      <c r="P32" s="658"/>
      <c r="Q32" s="658"/>
      <c r="R32" s="658"/>
      <c r="S32" s="658"/>
      <c r="T32" s="658"/>
      <c r="U32" s="658"/>
      <c r="V32" s="658"/>
      <c r="W32" s="658"/>
      <c r="X32" s="658"/>
      <c r="Y32" s="658"/>
      <c r="Z32" s="658"/>
      <c r="AA32" s="658"/>
      <c r="AB32" s="658"/>
      <c r="AC32" s="658"/>
      <c r="AD32" s="658"/>
      <c r="AE32" s="658"/>
      <c r="AF32" s="657"/>
      <c r="AG32" s="657"/>
      <c r="AH32" s="658"/>
      <c r="AI32" s="658"/>
      <c r="AJ32" s="658"/>
      <c r="AK32" s="658"/>
      <c r="AL32" s="658"/>
      <c r="AM32" s="658"/>
      <c r="AN32" s="658"/>
      <c r="AO32" s="658"/>
      <c r="AP32" s="658"/>
      <c r="AQ32" s="658"/>
      <c r="AR32" s="658"/>
      <c r="AS32" s="658"/>
      <c r="AT32" s="658"/>
      <c r="AU32" s="658"/>
      <c r="AV32" s="658"/>
      <c r="AW32" s="658"/>
      <c r="AX32" s="658"/>
      <c r="AY32" s="658"/>
      <c r="AZ32" s="658"/>
      <c r="BA32" s="658"/>
      <c r="BB32" s="658"/>
      <c r="BC32" s="658"/>
      <c r="BD32" s="658"/>
      <c r="BE32" s="658"/>
      <c r="BF32" s="658"/>
      <c r="BG32" s="658"/>
      <c r="BH32" s="658"/>
      <c r="BI32" s="658"/>
      <c r="BJ32" s="658"/>
      <c r="BK32" s="658"/>
      <c r="BL32" s="658"/>
      <c r="BM32" s="658"/>
      <c r="BN32" s="306"/>
      <c r="BO32" s="306"/>
      <c r="BP32" s="306"/>
      <c r="BQ32" s="306"/>
      <c r="BR32" s="239"/>
      <c r="BS32" s="239"/>
      <c r="BT32" s="239"/>
      <c r="BU32" s="239"/>
      <c r="BV32" s="239"/>
      <c r="BW32" s="239"/>
    </row>
    <row r="33" s="638" customFormat="1" customHeight="1" spans="1:75">
      <c r="A33" s="284">
        <f>SUBTOTAL(3,$D$15:D33)</f>
        <v>19</v>
      </c>
      <c r="B33" s="112" t="s">
        <v>803</v>
      </c>
      <c r="C33" s="112" t="s">
        <v>804</v>
      </c>
      <c r="D33" s="112" t="s">
        <v>1252</v>
      </c>
      <c r="E33" s="284" t="s">
        <v>1255</v>
      </c>
      <c r="F33" s="649" t="s">
        <v>826</v>
      </c>
      <c r="G33" s="284">
        <v>0</v>
      </c>
      <c r="H33" s="253">
        <v>0.201</v>
      </c>
      <c r="I33" s="256">
        <f t="shared" si="7"/>
        <v>0</v>
      </c>
      <c r="J33" s="253"/>
      <c r="K33" s="302" t="s">
        <v>1254</v>
      </c>
      <c r="L33" s="657"/>
      <c r="M33" s="657"/>
      <c r="N33" s="658"/>
      <c r="O33" s="658"/>
      <c r="P33" s="658"/>
      <c r="Q33" s="658"/>
      <c r="R33" s="658"/>
      <c r="S33" s="658"/>
      <c r="T33" s="658"/>
      <c r="U33" s="658"/>
      <c r="V33" s="658"/>
      <c r="W33" s="658"/>
      <c r="X33" s="658"/>
      <c r="Y33" s="658"/>
      <c r="Z33" s="658"/>
      <c r="AA33" s="658"/>
      <c r="AB33" s="658"/>
      <c r="AC33" s="658"/>
      <c r="AD33" s="658"/>
      <c r="AE33" s="658"/>
      <c r="AF33" s="657"/>
      <c r="AG33" s="657"/>
      <c r="AH33" s="658"/>
      <c r="AI33" s="658"/>
      <c r="AJ33" s="658"/>
      <c r="AK33" s="658"/>
      <c r="AL33" s="658"/>
      <c r="AM33" s="658"/>
      <c r="AN33" s="658"/>
      <c r="AO33" s="658"/>
      <c r="AP33" s="658"/>
      <c r="AQ33" s="658"/>
      <c r="AR33" s="658"/>
      <c r="AS33" s="658"/>
      <c r="AT33" s="658"/>
      <c r="AU33" s="658"/>
      <c r="AV33" s="658"/>
      <c r="AW33" s="658"/>
      <c r="AX33" s="658"/>
      <c r="AY33" s="658"/>
      <c r="AZ33" s="658"/>
      <c r="BA33" s="658"/>
      <c r="BB33" s="658"/>
      <c r="BC33" s="658"/>
      <c r="BD33" s="658"/>
      <c r="BE33" s="658"/>
      <c r="BF33" s="658"/>
      <c r="BG33" s="658"/>
      <c r="BH33" s="658"/>
      <c r="BI33" s="658"/>
      <c r="BJ33" s="658"/>
      <c r="BK33" s="658"/>
      <c r="BL33" s="658"/>
      <c r="BM33" s="658"/>
      <c r="BN33" s="306"/>
      <c r="BO33" s="306"/>
      <c r="BP33" s="306"/>
      <c r="BQ33" s="306"/>
      <c r="BR33" s="239"/>
      <c r="BS33" s="239"/>
      <c r="BT33" s="239"/>
      <c r="BU33" s="239"/>
      <c r="BV33" s="239"/>
      <c r="BW33" s="239"/>
    </row>
    <row r="34" s="638" customFormat="1" customHeight="1" spans="1:75">
      <c r="A34" s="284">
        <f>SUBTOTAL(3,$D$15:D34)</f>
        <v>20</v>
      </c>
      <c r="B34" s="112" t="s">
        <v>803</v>
      </c>
      <c r="C34" s="112" t="s">
        <v>804</v>
      </c>
      <c r="D34" s="112" t="s">
        <v>44</v>
      </c>
      <c r="E34" s="284" t="s">
        <v>1071</v>
      </c>
      <c r="F34" s="649" t="s">
        <v>899</v>
      </c>
      <c r="G34" s="284">
        <f>'0.4千伏杆塔明细表'!$AK$26</f>
        <v>0</v>
      </c>
      <c r="H34" s="253">
        <v>8.1</v>
      </c>
      <c r="I34" s="256">
        <f t="shared" si="7"/>
        <v>0</v>
      </c>
      <c r="J34" s="253"/>
      <c r="K34" s="302" t="s">
        <v>1222</v>
      </c>
      <c r="L34" s="657"/>
      <c r="M34" s="657"/>
      <c r="N34" s="658">
        <v>1</v>
      </c>
      <c r="O34" s="658">
        <v>1</v>
      </c>
      <c r="P34" s="658"/>
      <c r="Q34" s="658"/>
      <c r="R34" s="658">
        <v>1</v>
      </c>
      <c r="S34" s="658">
        <v>1</v>
      </c>
      <c r="T34" s="658"/>
      <c r="U34" s="658"/>
      <c r="V34" s="658"/>
      <c r="W34" s="658"/>
      <c r="X34" s="658">
        <v>1</v>
      </c>
      <c r="Y34" s="658">
        <v>1</v>
      </c>
      <c r="Z34" s="658">
        <v>2</v>
      </c>
      <c r="AA34" s="658">
        <v>2</v>
      </c>
      <c r="AB34" s="658">
        <v>2</v>
      </c>
      <c r="AC34" s="658">
        <v>2</v>
      </c>
      <c r="AD34" s="658">
        <v>1</v>
      </c>
      <c r="AE34" s="658">
        <v>1</v>
      </c>
      <c r="AF34" s="657"/>
      <c r="AG34" s="657"/>
      <c r="AH34" s="658"/>
      <c r="AI34" s="658"/>
      <c r="AJ34" s="658"/>
      <c r="AK34" s="658"/>
      <c r="AL34" s="658"/>
      <c r="AM34" s="658"/>
      <c r="AN34" s="658"/>
      <c r="AO34" s="658"/>
      <c r="AP34" s="658"/>
      <c r="AQ34" s="658"/>
      <c r="AR34" s="658"/>
      <c r="AS34" s="658"/>
      <c r="AT34" s="658"/>
      <c r="AU34" s="658"/>
      <c r="AV34" s="658"/>
      <c r="AW34" s="658"/>
      <c r="AX34" s="658"/>
      <c r="AY34" s="658"/>
      <c r="AZ34" s="658"/>
      <c r="BA34" s="658"/>
      <c r="BB34" s="658">
        <v>1</v>
      </c>
      <c r="BC34" s="658">
        <v>1</v>
      </c>
      <c r="BD34" s="658">
        <v>2</v>
      </c>
      <c r="BE34" s="658">
        <v>2</v>
      </c>
      <c r="BF34" s="658">
        <v>2</v>
      </c>
      <c r="BG34" s="658">
        <v>2</v>
      </c>
      <c r="BH34" s="658">
        <v>1</v>
      </c>
      <c r="BI34" s="658">
        <v>1</v>
      </c>
      <c r="BJ34" s="658"/>
      <c r="BK34" s="658"/>
      <c r="BL34" s="658">
        <v>1</v>
      </c>
      <c r="BM34" s="658">
        <v>1</v>
      </c>
      <c r="BN34" s="306">
        <v>1</v>
      </c>
      <c r="BO34" s="306"/>
      <c r="BP34" s="306"/>
      <c r="BQ34" s="306"/>
      <c r="BR34" s="239"/>
      <c r="BS34" s="239"/>
      <c r="BT34" s="239"/>
      <c r="BU34" s="239"/>
      <c r="BV34" s="239"/>
      <c r="BW34" s="239"/>
    </row>
    <row r="35" s="638" customFormat="1" customHeight="1" spans="1:75">
      <c r="A35" s="284">
        <f>SUBTOTAL(3,$D$15:D35)</f>
        <v>21</v>
      </c>
      <c r="B35" s="112" t="s">
        <v>803</v>
      </c>
      <c r="C35" s="112" t="s">
        <v>804</v>
      </c>
      <c r="D35" s="112" t="s">
        <v>1256</v>
      </c>
      <c r="E35" s="284" t="s">
        <v>1072</v>
      </c>
      <c r="F35" s="649" t="s">
        <v>899</v>
      </c>
      <c r="G35" s="284">
        <f>'0.4千伏杆塔明细表'!$AL$26</f>
        <v>0</v>
      </c>
      <c r="H35" s="253">
        <v>8.6</v>
      </c>
      <c r="I35" s="256">
        <f t="shared" si="7"/>
        <v>0</v>
      </c>
      <c r="J35" s="253"/>
      <c r="K35" s="302" t="s">
        <v>1257</v>
      </c>
      <c r="L35" s="657"/>
      <c r="M35" s="657"/>
      <c r="N35" s="658"/>
      <c r="O35" s="658"/>
      <c r="P35" s="658"/>
      <c r="Q35" s="658"/>
      <c r="R35" s="658"/>
      <c r="S35" s="658"/>
      <c r="T35" s="658"/>
      <c r="U35" s="658"/>
      <c r="V35" s="658"/>
      <c r="W35" s="658"/>
      <c r="X35" s="658"/>
      <c r="Y35" s="658"/>
      <c r="Z35" s="658"/>
      <c r="AA35" s="658"/>
      <c r="AB35" s="658"/>
      <c r="AC35" s="658"/>
      <c r="AD35" s="658"/>
      <c r="AE35" s="658"/>
      <c r="AF35" s="657"/>
      <c r="AG35" s="657"/>
      <c r="AH35" s="658">
        <v>1</v>
      </c>
      <c r="AI35" s="658"/>
      <c r="AJ35" s="658"/>
      <c r="AK35" s="658"/>
      <c r="AL35" s="658">
        <v>1</v>
      </c>
      <c r="AM35" s="658"/>
      <c r="AN35" s="658"/>
      <c r="AO35" s="658"/>
      <c r="AP35" s="658">
        <v>1</v>
      </c>
      <c r="AQ35" s="658"/>
      <c r="AR35" s="658">
        <v>2</v>
      </c>
      <c r="AS35" s="658"/>
      <c r="AT35" s="658">
        <v>2</v>
      </c>
      <c r="AU35" s="658"/>
      <c r="AV35" s="658">
        <v>1</v>
      </c>
      <c r="AW35" s="658"/>
      <c r="AX35" s="658"/>
      <c r="AY35" s="658"/>
      <c r="AZ35" s="658"/>
      <c r="BA35" s="658"/>
      <c r="BB35" s="658"/>
      <c r="BC35" s="658"/>
      <c r="BD35" s="658"/>
      <c r="BE35" s="658"/>
      <c r="BF35" s="658"/>
      <c r="BG35" s="658"/>
      <c r="BH35" s="658"/>
      <c r="BI35" s="658"/>
      <c r="BJ35" s="658"/>
      <c r="BK35" s="658"/>
      <c r="BL35" s="658"/>
      <c r="BM35" s="658"/>
      <c r="BN35" s="306"/>
      <c r="BO35" s="306"/>
      <c r="BP35" s="306"/>
      <c r="BQ35" s="306"/>
      <c r="BR35" s="239"/>
      <c r="BS35" s="239"/>
      <c r="BT35" s="239"/>
      <c r="BU35" s="239"/>
      <c r="BV35" s="239"/>
      <c r="BW35" s="239"/>
    </row>
    <row r="36" s="638" customFormat="1" customHeight="1" spans="1:75">
      <c r="A36" s="284">
        <f>SUBTOTAL(3,$D$15:D36)</f>
        <v>22</v>
      </c>
      <c r="B36" s="112" t="s">
        <v>803</v>
      </c>
      <c r="C36" s="112" t="s">
        <v>804</v>
      </c>
      <c r="D36" s="112" t="s">
        <v>44</v>
      </c>
      <c r="E36" s="284" t="s">
        <v>1258</v>
      </c>
      <c r="F36" s="649" t="s">
        <v>899</v>
      </c>
      <c r="G36" s="284">
        <v>0</v>
      </c>
      <c r="H36" s="253">
        <v>9</v>
      </c>
      <c r="I36" s="256">
        <f t="shared" si="7"/>
        <v>0</v>
      </c>
      <c r="J36" s="253"/>
      <c r="K36" s="302" t="s">
        <v>1238</v>
      </c>
      <c r="L36" s="657"/>
      <c r="M36" s="657"/>
      <c r="N36" s="658"/>
      <c r="O36" s="658"/>
      <c r="P36" s="658"/>
      <c r="Q36" s="658"/>
      <c r="R36" s="658"/>
      <c r="S36" s="658"/>
      <c r="T36" s="658"/>
      <c r="U36" s="658"/>
      <c r="V36" s="658"/>
      <c r="W36" s="658"/>
      <c r="X36" s="658"/>
      <c r="Y36" s="658"/>
      <c r="Z36" s="658"/>
      <c r="AA36" s="658"/>
      <c r="AB36" s="658"/>
      <c r="AC36" s="658"/>
      <c r="AD36" s="658"/>
      <c r="AE36" s="658"/>
      <c r="AF36" s="657"/>
      <c r="AG36" s="657"/>
      <c r="AH36" s="658"/>
      <c r="AI36" s="658">
        <v>1</v>
      </c>
      <c r="AJ36" s="658"/>
      <c r="AK36" s="658"/>
      <c r="AL36" s="658"/>
      <c r="AM36" s="658">
        <v>1</v>
      </c>
      <c r="AN36" s="658"/>
      <c r="AO36" s="658"/>
      <c r="AP36" s="658"/>
      <c r="AQ36" s="658">
        <v>1</v>
      </c>
      <c r="AR36" s="658"/>
      <c r="AS36" s="658">
        <v>2</v>
      </c>
      <c r="AT36" s="658"/>
      <c r="AU36" s="658">
        <v>2</v>
      </c>
      <c r="AV36" s="658"/>
      <c r="AW36" s="658">
        <v>1</v>
      </c>
      <c r="AX36" s="658"/>
      <c r="AY36" s="658"/>
      <c r="AZ36" s="658"/>
      <c r="BA36" s="658"/>
      <c r="BB36" s="658"/>
      <c r="BC36" s="658"/>
      <c r="BD36" s="658"/>
      <c r="BE36" s="658"/>
      <c r="BF36" s="658"/>
      <c r="BG36" s="658"/>
      <c r="BH36" s="658"/>
      <c r="BI36" s="658"/>
      <c r="BJ36" s="658"/>
      <c r="BK36" s="658"/>
      <c r="BL36" s="658"/>
      <c r="BM36" s="658"/>
      <c r="BN36" s="306"/>
      <c r="BO36" s="306"/>
      <c r="BP36" s="306"/>
      <c r="BQ36" s="306"/>
      <c r="BR36" s="239"/>
      <c r="BS36" s="239"/>
      <c r="BT36" s="239"/>
      <c r="BU36" s="239"/>
      <c r="BV36" s="239"/>
      <c r="BW36" s="239"/>
    </row>
    <row r="37" s="638" customFormat="1" customHeight="1" spans="1:75">
      <c r="A37" s="284">
        <f>SUBTOTAL(3,$D$15:D37)</f>
        <v>23</v>
      </c>
      <c r="B37" s="112" t="s">
        <v>803</v>
      </c>
      <c r="C37" s="112" t="s">
        <v>804</v>
      </c>
      <c r="D37" s="112" t="s">
        <v>22</v>
      </c>
      <c r="E37" s="284" t="s">
        <v>1259</v>
      </c>
      <c r="F37" s="649" t="s">
        <v>733</v>
      </c>
      <c r="G37" s="284">
        <f>'0.4千伏杆塔明细表'!$O$26</f>
        <v>0</v>
      </c>
      <c r="H37" s="253">
        <v>9</v>
      </c>
      <c r="I37" s="256">
        <f t="shared" si="7"/>
        <v>0</v>
      </c>
      <c r="J37" s="666"/>
      <c r="K37" s="302"/>
      <c r="L37" s="657"/>
      <c r="M37" s="657"/>
      <c r="N37" s="658">
        <v>1</v>
      </c>
      <c r="O37" s="658">
        <v>1</v>
      </c>
      <c r="P37" s="658"/>
      <c r="Q37" s="658"/>
      <c r="R37" s="658">
        <v>1</v>
      </c>
      <c r="S37" s="658">
        <v>1</v>
      </c>
      <c r="T37" s="658"/>
      <c r="U37" s="658"/>
      <c r="V37" s="658"/>
      <c r="W37" s="658"/>
      <c r="X37" s="658">
        <v>2</v>
      </c>
      <c r="Y37" s="658">
        <v>2</v>
      </c>
      <c r="Z37" s="658">
        <v>3</v>
      </c>
      <c r="AA37" s="658">
        <v>3</v>
      </c>
      <c r="AB37" s="658">
        <v>2</v>
      </c>
      <c r="AC37" s="658">
        <v>2</v>
      </c>
      <c r="AD37" s="658">
        <v>1</v>
      </c>
      <c r="AE37" s="658">
        <v>1</v>
      </c>
      <c r="AF37" s="657"/>
      <c r="AG37" s="657"/>
      <c r="AH37" s="658">
        <v>1</v>
      </c>
      <c r="AI37" s="658">
        <v>1</v>
      </c>
      <c r="AJ37" s="658"/>
      <c r="AK37" s="658"/>
      <c r="AL37" s="658">
        <v>1</v>
      </c>
      <c r="AM37" s="658">
        <v>1</v>
      </c>
      <c r="AN37" s="658"/>
      <c r="AO37" s="658"/>
      <c r="AP37" s="658">
        <v>2</v>
      </c>
      <c r="AQ37" s="658">
        <v>2</v>
      </c>
      <c r="AR37" s="658">
        <v>3</v>
      </c>
      <c r="AS37" s="658">
        <v>3</v>
      </c>
      <c r="AT37" s="658">
        <v>2</v>
      </c>
      <c r="AU37" s="658">
        <v>2</v>
      </c>
      <c r="AV37" s="658">
        <v>1</v>
      </c>
      <c r="AW37" s="658">
        <v>1</v>
      </c>
      <c r="AX37" s="658"/>
      <c r="AY37" s="658"/>
      <c r="AZ37" s="658"/>
      <c r="BA37" s="658"/>
      <c r="BB37" s="658">
        <v>2</v>
      </c>
      <c r="BC37" s="658">
        <v>2</v>
      </c>
      <c r="BD37" s="658">
        <v>3</v>
      </c>
      <c r="BE37" s="658">
        <v>3</v>
      </c>
      <c r="BF37" s="658">
        <v>2</v>
      </c>
      <c r="BG37" s="658">
        <v>2</v>
      </c>
      <c r="BH37" s="658">
        <v>1</v>
      </c>
      <c r="BI37" s="658">
        <v>1</v>
      </c>
      <c r="BJ37" s="658"/>
      <c r="BK37" s="658"/>
      <c r="BL37" s="658">
        <v>1</v>
      </c>
      <c r="BM37" s="658">
        <v>1</v>
      </c>
      <c r="BN37" s="306"/>
      <c r="BO37" s="306"/>
      <c r="BP37" s="306"/>
      <c r="BQ37" s="306"/>
      <c r="BR37" s="239"/>
      <c r="BS37" s="239"/>
      <c r="BT37" s="239"/>
      <c r="BU37" s="239"/>
      <c r="BV37" s="239"/>
      <c r="BW37" s="239"/>
    </row>
    <row r="38" s="638" customFormat="1" customHeight="1" spans="1:75">
      <c r="A38" s="284">
        <f>SUBTOTAL(3,$D$15:D38)</f>
        <v>24</v>
      </c>
      <c r="B38" s="112" t="s">
        <v>803</v>
      </c>
      <c r="C38" s="112" t="s">
        <v>804</v>
      </c>
      <c r="D38" s="112" t="s">
        <v>1260</v>
      </c>
      <c r="E38" s="284" t="s">
        <v>1261</v>
      </c>
      <c r="F38" s="649" t="s">
        <v>783</v>
      </c>
      <c r="G38" s="284">
        <f>'0.4千伏杆塔明细表'!$Y$26*2+'0.4千伏杆塔明细表'!$AA$26</f>
        <v>0</v>
      </c>
      <c r="H38" s="253">
        <v>2.52</v>
      </c>
      <c r="I38" s="256">
        <f t="shared" si="7"/>
        <v>0</v>
      </c>
      <c r="J38" s="253"/>
      <c r="K38" s="302" t="s">
        <v>1222</v>
      </c>
      <c r="L38" s="657"/>
      <c r="M38" s="657"/>
      <c r="N38" s="658"/>
      <c r="O38" s="658"/>
      <c r="P38" s="658"/>
      <c r="Q38" s="658"/>
      <c r="R38" s="658">
        <v>4</v>
      </c>
      <c r="S38" s="658">
        <v>4</v>
      </c>
      <c r="T38" s="658">
        <v>4</v>
      </c>
      <c r="U38" s="658">
        <v>4</v>
      </c>
      <c r="V38" s="658">
        <v>4</v>
      </c>
      <c r="W38" s="658">
        <v>4</v>
      </c>
      <c r="X38" s="658">
        <v>4</v>
      </c>
      <c r="Y38" s="658">
        <v>4</v>
      </c>
      <c r="Z38" s="658">
        <v>4</v>
      </c>
      <c r="AA38" s="658">
        <v>4</v>
      </c>
      <c r="AB38" s="658">
        <v>8</v>
      </c>
      <c r="AC38" s="658">
        <v>8</v>
      </c>
      <c r="AD38" s="658">
        <v>4</v>
      </c>
      <c r="AE38" s="658">
        <v>4</v>
      </c>
      <c r="AF38" s="657"/>
      <c r="AG38" s="657"/>
      <c r="AH38" s="658"/>
      <c r="AI38" s="658"/>
      <c r="AJ38" s="658"/>
      <c r="AK38" s="658"/>
      <c r="AL38" s="658"/>
      <c r="AM38" s="658"/>
      <c r="AN38" s="658"/>
      <c r="AO38" s="658"/>
      <c r="AP38" s="658"/>
      <c r="AQ38" s="658"/>
      <c r="AR38" s="658"/>
      <c r="AS38" s="658"/>
      <c r="AT38" s="658"/>
      <c r="AU38" s="658"/>
      <c r="AV38" s="658"/>
      <c r="AW38" s="658"/>
      <c r="AX38" s="658"/>
      <c r="AY38" s="658"/>
      <c r="AZ38" s="658"/>
      <c r="BA38" s="658"/>
      <c r="BB38" s="658">
        <v>4</v>
      </c>
      <c r="BC38" s="658">
        <v>4</v>
      </c>
      <c r="BD38" s="658">
        <v>4</v>
      </c>
      <c r="BE38" s="658">
        <v>4</v>
      </c>
      <c r="BF38" s="658">
        <v>8</v>
      </c>
      <c r="BG38" s="658">
        <v>8</v>
      </c>
      <c r="BH38" s="658">
        <v>4</v>
      </c>
      <c r="BI38" s="658">
        <v>4</v>
      </c>
      <c r="BJ38" s="658">
        <v>4</v>
      </c>
      <c r="BK38" s="658">
        <v>4</v>
      </c>
      <c r="BL38" s="658">
        <v>4</v>
      </c>
      <c r="BM38" s="658">
        <v>4</v>
      </c>
      <c r="BN38" s="306"/>
      <c r="BO38" s="306"/>
      <c r="BP38" s="306"/>
      <c r="BQ38" s="306"/>
      <c r="BR38" s="239"/>
      <c r="BS38" s="239"/>
      <c r="BT38" s="239"/>
      <c r="BU38" s="239"/>
      <c r="BV38" s="239"/>
      <c r="BW38" s="239"/>
    </row>
    <row r="39" s="638" customFormat="1" customHeight="1" spans="1:75">
      <c r="A39" s="284">
        <f>SUBTOTAL(3,$D$15:D39)</f>
        <v>25</v>
      </c>
      <c r="B39" s="112" t="s">
        <v>803</v>
      </c>
      <c r="C39" s="112" t="s">
        <v>804</v>
      </c>
      <c r="D39" s="112" t="s">
        <v>1262</v>
      </c>
      <c r="E39" s="284" t="s">
        <v>1263</v>
      </c>
      <c r="F39" s="649" t="s">
        <v>783</v>
      </c>
      <c r="G39" s="284">
        <f>'0.4千伏杆塔明细表'!$Z$26*2</f>
        <v>0</v>
      </c>
      <c r="H39" s="253">
        <v>2.87</v>
      </c>
      <c r="I39" s="256">
        <f t="shared" si="7"/>
        <v>0</v>
      </c>
      <c r="J39" s="253"/>
      <c r="K39" s="302" t="s">
        <v>1264</v>
      </c>
      <c r="L39" s="657"/>
      <c r="M39" s="657"/>
      <c r="N39" s="658"/>
      <c r="O39" s="658"/>
      <c r="P39" s="658"/>
      <c r="Q39" s="658"/>
      <c r="R39" s="658"/>
      <c r="S39" s="658"/>
      <c r="T39" s="658"/>
      <c r="U39" s="658"/>
      <c r="V39" s="658"/>
      <c r="W39" s="658"/>
      <c r="X39" s="658"/>
      <c r="Y39" s="658"/>
      <c r="Z39" s="658"/>
      <c r="AA39" s="658"/>
      <c r="AB39" s="658"/>
      <c r="AC39" s="658"/>
      <c r="AD39" s="658"/>
      <c r="AE39" s="658"/>
      <c r="AF39" s="657"/>
      <c r="AG39" s="657"/>
      <c r="AH39" s="658"/>
      <c r="AI39" s="658"/>
      <c r="AJ39" s="658"/>
      <c r="AK39" s="658"/>
      <c r="AL39" s="658">
        <v>4</v>
      </c>
      <c r="AM39" s="658"/>
      <c r="AN39" s="658">
        <v>4</v>
      </c>
      <c r="AO39" s="658"/>
      <c r="AP39" s="658">
        <v>4</v>
      </c>
      <c r="AQ39" s="658"/>
      <c r="AR39" s="658">
        <v>4</v>
      </c>
      <c r="AS39" s="658"/>
      <c r="AT39" s="658">
        <v>8</v>
      </c>
      <c r="AU39" s="658"/>
      <c r="AV39" s="658">
        <v>4</v>
      </c>
      <c r="AW39" s="658"/>
      <c r="AX39" s="658"/>
      <c r="AY39" s="658"/>
      <c r="AZ39" s="658"/>
      <c r="BA39" s="658"/>
      <c r="BB39" s="658"/>
      <c r="BC39" s="658"/>
      <c r="BD39" s="658"/>
      <c r="BE39" s="658"/>
      <c r="BF39" s="658"/>
      <c r="BG39" s="658"/>
      <c r="BH39" s="658"/>
      <c r="BI39" s="658"/>
      <c r="BJ39" s="658"/>
      <c r="BK39" s="658"/>
      <c r="BL39" s="658"/>
      <c r="BM39" s="658"/>
      <c r="BN39" s="306"/>
      <c r="BO39" s="306"/>
      <c r="BP39" s="306"/>
      <c r="BQ39" s="306"/>
      <c r="BR39" s="239"/>
      <c r="BS39" s="239"/>
      <c r="BT39" s="239"/>
      <c r="BU39" s="239"/>
      <c r="BV39" s="239"/>
      <c r="BW39" s="239"/>
    </row>
    <row r="40" s="638" customFormat="1" customHeight="1" spans="1:75">
      <c r="A40" s="284">
        <f>SUBTOTAL(3,$D$15:D40)</f>
        <v>26</v>
      </c>
      <c r="B40" s="112" t="s">
        <v>803</v>
      </c>
      <c r="C40" s="112" t="s">
        <v>804</v>
      </c>
      <c r="D40" s="112" t="s">
        <v>1265</v>
      </c>
      <c r="E40" s="284" t="s">
        <v>1266</v>
      </c>
      <c r="F40" s="649" t="s">
        <v>783</v>
      </c>
      <c r="G40" s="284">
        <v>0</v>
      </c>
      <c r="H40" s="253">
        <v>3.09</v>
      </c>
      <c r="I40" s="256">
        <f t="shared" si="7"/>
        <v>0</v>
      </c>
      <c r="J40" s="253"/>
      <c r="K40" s="302" t="s">
        <v>1238</v>
      </c>
      <c r="L40" s="657"/>
      <c r="M40" s="657"/>
      <c r="N40" s="658"/>
      <c r="O40" s="658"/>
      <c r="P40" s="658"/>
      <c r="Q40" s="658"/>
      <c r="R40" s="658"/>
      <c r="S40" s="658"/>
      <c r="T40" s="658"/>
      <c r="U40" s="658"/>
      <c r="V40" s="658"/>
      <c r="W40" s="658"/>
      <c r="X40" s="658"/>
      <c r="Y40" s="658"/>
      <c r="Z40" s="658"/>
      <c r="AA40" s="658"/>
      <c r="AB40" s="658"/>
      <c r="AC40" s="658"/>
      <c r="AD40" s="658"/>
      <c r="AE40" s="658"/>
      <c r="AF40" s="657"/>
      <c r="AG40" s="657"/>
      <c r="AH40" s="658"/>
      <c r="AI40" s="658"/>
      <c r="AJ40" s="658"/>
      <c r="AK40" s="658"/>
      <c r="AL40" s="658"/>
      <c r="AM40" s="658">
        <v>4</v>
      </c>
      <c r="AN40" s="658"/>
      <c r="AO40" s="658">
        <v>4</v>
      </c>
      <c r="AP40" s="658"/>
      <c r="AQ40" s="658">
        <v>4</v>
      </c>
      <c r="AR40" s="658"/>
      <c r="AS40" s="658">
        <v>4</v>
      </c>
      <c r="AT40" s="658"/>
      <c r="AU40" s="658">
        <v>8</v>
      </c>
      <c r="AV40" s="658"/>
      <c r="AW40" s="658">
        <v>4</v>
      </c>
      <c r="AX40" s="658"/>
      <c r="AY40" s="658"/>
      <c r="AZ40" s="658"/>
      <c r="BA40" s="658"/>
      <c r="BB40" s="658"/>
      <c r="BC40" s="658"/>
      <c r="BD40" s="658"/>
      <c r="BE40" s="658"/>
      <c r="BF40" s="658"/>
      <c r="BG40" s="658"/>
      <c r="BH40" s="658"/>
      <c r="BI40" s="658"/>
      <c r="BJ40" s="658"/>
      <c r="BK40" s="658"/>
      <c r="BL40" s="658"/>
      <c r="BM40" s="658"/>
      <c r="BN40" s="306"/>
      <c r="BO40" s="306"/>
      <c r="BP40" s="306"/>
      <c r="BQ40" s="306"/>
      <c r="BR40" s="239"/>
      <c r="BS40" s="239"/>
      <c r="BT40" s="239"/>
      <c r="BU40" s="239"/>
      <c r="BV40" s="239"/>
      <c r="BW40" s="239"/>
    </row>
    <row r="41" s="638" customFormat="1" customHeight="1" spans="1:75">
      <c r="A41" s="284">
        <f>SUBTOTAL(3,$D$15:D41)</f>
        <v>27</v>
      </c>
      <c r="B41" s="112" t="s">
        <v>803</v>
      </c>
      <c r="C41" s="112" t="s">
        <v>804</v>
      </c>
      <c r="D41" s="112" t="s">
        <v>893</v>
      </c>
      <c r="E41" s="302" t="s">
        <v>1267</v>
      </c>
      <c r="F41" s="649" t="s">
        <v>733</v>
      </c>
      <c r="G41" s="284">
        <f>'0.4千伏杆塔明细表'!N26</f>
        <v>0</v>
      </c>
      <c r="H41" s="483">
        <v>4.72</v>
      </c>
      <c r="I41" s="256">
        <f t="shared" si="7"/>
        <v>0</v>
      </c>
      <c r="J41" s="253"/>
      <c r="K41" s="302"/>
      <c r="L41" s="657"/>
      <c r="M41" s="657"/>
      <c r="N41" s="658">
        <v>1</v>
      </c>
      <c r="O41" s="658">
        <v>1</v>
      </c>
      <c r="P41" s="658"/>
      <c r="Q41" s="658"/>
      <c r="R41" s="658">
        <v>1</v>
      </c>
      <c r="S41" s="658">
        <v>1</v>
      </c>
      <c r="T41" s="658"/>
      <c r="U41" s="658"/>
      <c r="V41" s="658"/>
      <c r="W41" s="658"/>
      <c r="X41" s="658">
        <v>2</v>
      </c>
      <c r="Y41" s="658">
        <v>2</v>
      </c>
      <c r="Z41" s="658">
        <v>3</v>
      </c>
      <c r="AA41" s="658">
        <v>3</v>
      </c>
      <c r="AB41" s="658">
        <v>2</v>
      </c>
      <c r="AC41" s="658">
        <v>2</v>
      </c>
      <c r="AD41" s="658">
        <v>1</v>
      </c>
      <c r="AE41" s="658">
        <v>1</v>
      </c>
      <c r="AF41" s="657"/>
      <c r="AG41" s="657"/>
      <c r="AH41" s="658">
        <v>1</v>
      </c>
      <c r="AI41" s="658">
        <v>1</v>
      </c>
      <c r="AJ41" s="658"/>
      <c r="AK41" s="658"/>
      <c r="AL41" s="658">
        <v>1</v>
      </c>
      <c r="AM41" s="658">
        <v>1</v>
      </c>
      <c r="AN41" s="658"/>
      <c r="AO41" s="658"/>
      <c r="AP41" s="658">
        <v>2</v>
      </c>
      <c r="AQ41" s="658">
        <v>2</v>
      </c>
      <c r="AR41" s="658">
        <v>3</v>
      </c>
      <c r="AS41" s="658">
        <v>3</v>
      </c>
      <c r="AT41" s="658">
        <v>2</v>
      </c>
      <c r="AU41" s="658">
        <v>2</v>
      </c>
      <c r="AV41" s="658">
        <v>1</v>
      </c>
      <c r="AW41" s="658">
        <v>1</v>
      </c>
      <c r="AX41" s="658"/>
      <c r="AY41" s="658"/>
      <c r="AZ41" s="658"/>
      <c r="BA41" s="658"/>
      <c r="BB41" s="658">
        <v>2</v>
      </c>
      <c r="BC41" s="658">
        <v>2</v>
      </c>
      <c r="BD41" s="658">
        <v>3</v>
      </c>
      <c r="BE41" s="658">
        <v>3</v>
      </c>
      <c r="BF41" s="658">
        <v>2</v>
      </c>
      <c r="BG41" s="658">
        <v>2</v>
      </c>
      <c r="BH41" s="658">
        <v>1</v>
      </c>
      <c r="BI41" s="658">
        <v>1</v>
      </c>
      <c r="BJ41" s="658"/>
      <c r="BK41" s="658"/>
      <c r="BL41" s="658">
        <v>1</v>
      </c>
      <c r="BM41" s="658">
        <v>1</v>
      </c>
      <c r="BN41" s="306"/>
      <c r="BO41" s="306"/>
      <c r="BP41" s="306"/>
      <c r="BQ41" s="306"/>
      <c r="BR41" s="239"/>
      <c r="BS41" s="239"/>
      <c r="BT41" s="239"/>
      <c r="BU41" s="239"/>
      <c r="BV41" s="239"/>
      <c r="BW41" s="239"/>
    </row>
    <row r="42" s="638" customFormat="1" customHeight="1" spans="1:75">
      <c r="A42" s="284">
        <f>SUBTOTAL(3,$D$15:D42)</f>
        <v>28</v>
      </c>
      <c r="B42" s="112" t="s">
        <v>803</v>
      </c>
      <c r="C42" s="112" t="s">
        <v>804</v>
      </c>
      <c r="D42" s="112" t="s">
        <v>1268</v>
      </c>
      <c r="E42" s="284" t="s">
        <v>1269</v>
      </c>
      <c r="F42" s="649" t="s">
        <v>733</v>
      </c>
      <c r="G42" s="284">
        <f>'0.4千伏杆塔明细表'!N26</f>
        <v>0</v>
      </c>
      <c r="H42" s="276">
        <v>1.13</v>
      </c>
      <c r="I42" s="256">
        <f t="shared" si="7"/>
        <v>0</v>
      </c>
      <c r="J42" s="253"/>
      <c r="K42" s="302"/>
      <c r="L42" s="657"/>
      <c r="M42" s="657"/>
      <c r="N42" s="658">
        <v>1</v>
      </c>
      <c r="O42" s="658">
        <v>1</v>
      </c>
      <c r="P42" s="658"/>
      <c r="Q42" s="658"/>
      <c r="R42" s="658">
        <v>1</v>
      </c>
      <c r="S42" s="658">
        <v>1</v>
      </c>
      <c r="T42" s="658"/>
      <c r="U42" s="658"/>
      <c r="V42" s="658"/>
      <c r="W42" s="658"/>
      <c r="X42" s="658">
        <v>2</v>
      </c>
      <c r="Y42" s="658">
        <v>2</v>
      </c>
      <c r="Z42" s="658">
        <v>3</v>
      </c>
      <c r="AA42" s="658">
        <v>3</v>
      </c>
      <c r="AB42" s="658">
        <v>2</v>
      </c>
      <c r="AC42" s="658">
        <v>2</v>
      </c>
      <c r="AD42" s="658">
        <v>1</v>
      </c>
      <c r="AE42" s="658">
        <v>1</v>
      </c>
      <c r="AF42" s="657"/>
      <c r="AG42" s="657"/>
      <c r="AH42" s="658">
        <v>1</v>
      </c>
      <c r="AI42" s="658">
        <v>1</v>
      </c>
      <c r="AJ42" s="658"/>
      <c r="AK42" s="658"/>
      <c r="AL42" s="658">
        <v>1</v>
      </c>
      <c r="AM42" s="658">
        <v>1</v>
      </c>
      <c r="AN42" s="658"/>
      <c r="AO42" s="658"/>
      <c r="AP42" s="658">
        <v>2</v>
      </c>
      <c r="AQ42" s="658">
        <v>2</v>
      </c>
      <c r="AR42" s="658">
        <v>3</v>
      </c>
      <c r="AS42" s="658">
        <v>3</v>
      </c>
      <c r="AT42" s="658">
        <v>2</v>
      </c>
      <c r="AU42" s="658">
        <v>2</v>
      </c>
      <c r="AV42" s="658">
        <v>1</v>
      </c>
      <c r="AW42" s="658">
        <v>1</v>
      </c>
      <c r="AX42" s="658"/>
      <c r="AY42" s="658"/>
      <c r="AZ42" s="658"/>
      <c r="BA42" s="658"/>
      <c r="BB42" s="658">
        <v>2</v>
      </c>
      <c r="BC42" s="658">
        <v>2</v>
      </c>
      <c r="BD42" s="658">
        <v>3</v>
      </c>
      <c r="BE42" s="658">
        <v>3</v>
      </c>
      <c r="BF42" s="658">
        <v>2</v>
      </c>
      <c r="BG42" s="658">
        <v>2</v>
      </c>
      <c r="BH42" s="658">
        <v>1</v>
      </c>
      <c r="BI42" s="658">
        <v>1</v>
      </c>
      <c r="BJ42" s="658"/>
      <c r="BK42" s="658"/>
      <c r="BL42" s="658">
        <v>1</v>
      </c>
      <c r="BM42" s="658">
        <v>1</v>
      </c>
      <c r="BN42" s="306"/>
      <c r="BO42" s="306"/>
      <c r="BP42" s="306"/>
      <c r="BQ42" s="306"/>
      <c r="BR42" s="239"/>
      <c r="BS42" s="239"/>
      <c r="BT42" s="239"/>
      <c r="BU42" s="239"/>
      <c r="BV42" s="239"/>
      <c r="BW42" s="239"/>
    </row>
    <row r="43" s="638" customFormat="1" customHeight="1" spans="1:75">
      <c r="A43" s="284">
        <f>SUBTOTAL(3,$D$15:D43)</f>
        <v>29</v>
      </c>
      <c r="B43" s="267" t="s">
        <v>803</v>
      </c>
      <c r="C43" s="267" t="s">
        <v>804</v>
      </c>
      <c r="D43" s="267" t="s">
        <v>900</v>
      </c>
      <c r="E43" s="267" t="s">
        <v>901</v>
      </c>
      <c r="F43" s="667" t="s">
        <v>902</v>
      </c>
      <c r="G43" s="284">
        <f>'0.4千伏杆塔明细表'!$AF$26+'0.4千伏杆塔明细表'!$AG$26</f>
        <v>0</v>
      </c>
      <c r="H43" s="267">
        <v>1.58</v>
      </c>
      <c r="I43" s="256">
        <f t="shared" si="7"/>
        <v>0</v>
      </c>
      <c r="J43" s="253"/>
      <c r="K43" s="302" t="s">
        <v>903</v>
      </c>
      <c r="L43" s="657"/>
      <c r="M43" s="657"/>
      <c r="N43" s="658"/>
      <c r="O43" s="658"/>
      <c r="P43" s="658"/>
      <c r="Q43" s="658"/>
      <c r="R43" s="658"/>
      <c r="S43" s="658"/>
      <c r="T43" s="658"/>
      <c r="U43" s="658"/>
      <c r="V43" s="658"/>
      <c r="W43" s="658"/>
      <c r="X43" s="658"/>
      <c r="Y43" s="658"/>
      <c r="Z43" s="658"/>
      <c r="AA43" s="658"/>
      <c r="AB43" s="658"/>
      <c r="AC43" s="658"/>
      <c r="AD43" s="658"/>
      <c r="AE43" s="658"/>
      <c r="AF43" s="657"/>
      <c r="AG43" s="657"/>
      <c r="AH43" s="658"/>
      <c r="AI43" s="658"/>
      <c r="AJ43" s="658"/>
      <c r="AK43" s="658"/>
      <c r="AL43" s="658"/>
      <c r="AM43" s="658"/>
      <c r="AN43" s="658"/>
      <c r="AO43" s="658"/>
      <c r="AP43" s="658"/>
      <c r="AQ43" s="658"/>
      <c r="AR43" s="658"/>
      <c r="AS43" s="658"/>
      <c r="AT43" s="658"/>
      <c r="AU43" s="658"/>
      <c r="AV43" s="658"/>
      <c r="AW43" s="658"/>
      <c r="AX43" s="658"/>
      <c r="AY43" s="658"/>
      <c r="AZ43" s="658"/>
      <c r="BA43" s="658"/>
      <c r="BB43" s="658"/>
      <c r="BC43" s="658"/>
      <c r="BD43" s="658"/>
      <c r="BE43" s="658"/>
      <c r="BF43" s="658"/>
      <c r="BG43" s="658"/>
      <c r="BH43" s="658"/>
      <c r="BI43" s="658"/>
      <c r="BJ43" s="658"/>
      <c r="BK43" s="658"/>
      <c r="BL43" s="658"/>
      <c r="BM43" s="658"/>
      <c r="BN43" s="306"/>
      <c r="BO43" s="306">
        <v>1</v>
      </c>
      <c r="BP43" s="306"/>
      <c r="BQ43" s="306"/>
      <c r="BR43" s="239"/>
      <c r="BS43" s="239"/>
      <c r="BT43" s="239"/>
      <c r="BU43" s="239"/>
      <c r="BV43" s="239"/>
      <c r="BW43" s="239"/>
    </row>
    <row r="44" s="638" customFormat="1" customHeight="1" spans="1:75">
      <c r="A44" s="284">
        <f>SUBTOTAL(3,$D$15:D44)</f>
        <v>30</v>
      </c>
      <c r="B44" s="267" t="s">
        <v>803</v>
      </c>
      <c r="C44" s="267" t="s">
        <v>804</v>
      </c>
      <c r="D44" s="267" t="s">
        <v>904</v>
      </c>
      <c r="E44" s="267" t="s">
        <v>905</v>
      </c>
      <c r="F44" s="667" t="s">
        <v>837</v>
      </c>
      <c r="G44" s="284">
        <f>'0.4千伏杆塔明细表'!$AF$26+'0.4千伏杆塔明细表'!$AG$26</f>
        <v>0</v>
      </c>
      <c r="H44" s="267">
        <f>11.31+1.888</f>
        <v>13.198</v>
      </c>
      <c r="I44" s="256">
        <f t="shared" si="7"/>
        <v>0</v>
      </c>
      <c r="J44" s="253"/>
      <c r="K44" s="302" t="s">
        <v>906</v>
      </c>
      <c r="L44" s="657"/>
      <c r="M44" s="657"/>
      <c r="N44" s="658"/>
      <c r="O44" s="658"/>
      <c r="P44" s="658"/>
      <c r="Q44" s="658"/>
      <c r="R44" s="658"/>
      <c r="S44" s="658"/>
      <c r="T44" s="658"/>
      <c r="U44" s="658"/>
      <c r="V44" s="658"/>
      <c r="W44" s="658"/>
      <c r="X44" s="658"/>
      <c r="Y44" s="658"/>
      <c r="Z44" s="658"/>
      <c r="AA44" s="658"/>
      <c r="AB44" s="658"/>
      <c r="AC44" s="658"/>
      <c r="AD44" s="658"/>
      <c r="AE44" s="658"/>
      <c r="AF44" s="657"/>
      <c r="AG44" s="657"/>
      <c r="AH44" s="658"/>
      <c r="AI44" s="658"/>
      <c r="AJ44" s="658"/>
      <c r="AK44" s="658"/>
      <c r="AL44" s="658"/>
      <c r="AM44" s="658"/>
      <c r="AN44" s="658"/>
      <c r="AO44" s="658"/>
      <c r="AP44" s="658"/>
      <c r="AQ44" s="658"/>
      <c r="AR44" s="658"/>
      <c r="AS44" s="658"/>
      <c r="AT44" s="658"/>
      <c r="AU44" s="658"/>
      <c r="AV44" s="658"/>
      <c r="AW44" s="658"/>
      <c r="AX44" s="658"/>
      <c r="AY44" s="658"/>
      <c r="AZ44" s="658"/>
      <c r="BA44" s="658"/>
      <c r="BB44" s="658"/>
      <c r="BC44" s="658"/>
      <c r="BD44" s="658"/>
      <c r="BE44" s="658"/>
      <c r="BF44" s="658"/>
      <c r="BG44" s="658"/>
      <c r="BH44" s="658"/>
      <c r="BI44" s="658"/>
      <c r="BJ44" s="658"/>
      <c r="BK44" s="658"/>
      <c r="BL44" s="658"/>
      <c r="BM44" s="658"/>
      <c r="BN44" s="306"/>
      <c r="BO44" s="306">
        <v>1</v>
      </c>
      <c r="BP44" s="306"/>
      <c r="BQ44" s="306"/>
      <c r="BR44" s="239"/>
      <c r="BS44" s="239"/>
      <c r="BT44" s="239"/>
      <c r="BU44" s="239"/>
      <c r="BV44" s="239"/>
      <c r="BW44" s="239"/>
    </row>
    <row r="45" s="638" customFormat="1" customHeight="1" spans="1:75">
      <c r="A45" s="284">
        <f>SUBTOTAL(3,$D$15:D45)</f>
        <v>31</v>
      </c>
      <c r="B45" s="652"/>
      <c r="C45" s="652"/>
      <c r="D45" s="652" t="s">
        <v>922</v>
      </c>
      <c r="E45" s="644"/>
      <c r="F45" s="653"/>
      <c r="G45" s="644"/>
      <c r="H45" s="246"/>
      <c r="I45" s="246"/>
      <c r="J45" s="253"/>
      <c r="K45" s="244"/>
      <c r="L45" s="657"/>
      <c r="M45" s="657"/>
      <c r="N45" s="658"/>
      <c r="O45" s="658"/>
      <c r="P45" s="658"/>
      <c r="Q45" s="658"/>
      <c r="R45" s="658"/>
      <c r="S45" s="658"/>
      <c r="T45" s="658"/>
      <c r="U45" s="658"/>
      <c r="V45" s="658"/>
      <c r="W45" s="658"/>
      <c r="X45" s="658"/>
      <c r="Y45" s="658"/>
      <c r="Z45" s="658"/>
      <c r="AA45" s="658"/>
      <c r="AB45" s="658"/>
      <c r="AC45" s="658"/>
      <c r="AD45" s="658"/>
      <c r="AE45" s="658"/>
      <c r="AF45" s="657"/>
      <c r="AG45" s="657"/>
      <c r="AH45" s="658"/>
      <c r="AI45" s="658"/>
      <c r="AJ45" s="658"/>
      <c r="AK45" s="658"/>
      <c r="AL45" s="658"/>
      <c r="AM45" s="658"/>
      <c r="AN45" s="658"/>
      <c r="AO45" s="658"/>
      <c r="AP45" s="658"/>
      <c r="AQ45" s="658"/>
      <c r="AR45" s="658"/>
      <c r="AS45" s="658"/>
      <c r="AT45" s="658"/>
      <c r="AU45" s="658"/>
      <c r="AV45" s="658"/>
      <c r="AW45" s="658"/>
      <c r="AX45" s="658"/>
      <c r="AY45" s="658"/>
      <c r="AZ45" s="658"/>
      <c r="BA45" s="658"/>
      <c r="BB45" s="658"/>
      <c r="BC45" s="658"/>
      <c r="BD45" s="658"/>
      <c r="BE45" s="658"/>
      <c r="BF45" s="658"/>
      <c r="BG45" s="658"/>
      <c r="BH45" s="658"/>
      <c r="BI45" s="658"/>
      <c r="BJ45" s="658"/>
      <c r="BK45" s="658"/>
      <c r="BL45" s="658"/>
      <c r="BM45" s="658"/>
      <c r="BN45" s="306"/>
      <c r="BO45" s="306"/>
      <c r="BP45" s="306"/>
      <c r="BQ45" s="306"/>
      <c r="BR45" s="239"/>
      <c r="BS45" s="239"/>
      <c r="BT45" s="239"/>
      <c r="BU45" s="239"/>
      <c r="BV45" s="239"/>
      <c r="BW45" s="239"/>
    </row>
    <row r="46" s="638" customFormat="1" customHeight="1" spans="1:75">
      <c r="A46" s="284">
        <f>SUBTOTAL(3,$D$15:D46)</f>
        <v>32</v>
      </c>
      <c r="B46" s="112" t="s">
        <v>923</v>
      </c>
      <c r="C46" s="112" t="s">
        <v>924</v>
      </c>
      <c r="D46" s="112" t="s">
        <v>925</v>
      </c>
      <c r="E46" s="112" t="s">
        <v>926</v>
      </c>
      <c r="F46" s="649" t="s">
        <v>826</v>
      </c>
      <c r="G46" s="284">
        <f>$G$48</f>
        <v>0</v>
      </c>
      <c r="H46" s="253">
        <v>0.64</v>
      </c>
      <c r="I46" s="256">
        <f t="shared" ref="I46:I50" si="8">G46*H46/1000</f>
        <v>0</v>
      </c>
      <c r="J46" s="253"/>
      <c r="K46" s="302"/>
      <c r="L46" s="657"/>
      <c r="M46" s="657"/>
      <c r="N46" s="658"/>
      <c r="O46" s="658"/>
      <c r="P46" s="658"/>
      <c r="Q46" s="658"/>
      <c r="R46" s="658">
        <v>4</v>
      </c>
      <c r="S46" s="658">
        <v>4</v>
      </c>
      <c r="T46" s="658">
        <v>4</v>
      </c>
      <c r="U46" s="658">
        <v>4</v>
      </c>
      <c r="V46" s="658">
        <v>8</v>
      </c>
      <c r="W46" s="658">
        <v>8</v>
      </c>
      <c r="X46" s="658">
        <v>8</v>
      </c>
      <c r="Y46" s="658">
        <v>8</v>
      </c>
      <c r="Z46" s="658">
        <v>8</v>
      </c>
      <c r="AA46" s="658">
        <v>8</v>
      </c>
      <c r="AB46" s="658">
        <v>8</v>
      </c>
      <c r="AC46" s="658">
        <v>8</v>
      </c>
      <c r="AD46" s="658">
        <v>4</v>
      </c>
      <c r="AE46" s="658">
        <v>4</v>
      </c>
      <c r="AF46" s="657"/>
      <c r="AG46" s="657"/>
      <c r="AH46" s="658"/>
      <c r="AI46" s="658"/>
      <c r="AJ46" s="658"/>
      <c r="AK46" s="658"/>
      <c r="AL46" s="658">
        <v>4</v>
      </c>
      <c r="AM46" s="658">
        <v>4</v>
      </c>
      <c r="AN46" s="658">
        <v>8</v>
      </c>
      <c r="AO46" s="658">
        <v>8</v>
      </c>
      <c r="AP46" s="658">
        <v>8</v>
      </c>
      <c r="AQ46" s="658">
        <v>8</v>
      </c>
      <c r="AR46" s="658">
        <v>8</v>
      </c>
      <c r="AS46" s="658">
        <v>8</v>
      </c>
      <c r="AT46" s="658">
        <v>8</v>
      </c>
      <c r="AU46" s="658">
        <v>8</v>
      </c>
      <c r="AV46" s="658">
        <v>4</v>
      </c>
      <c r="AW46" s="658">
        <v>4</v>
      </c>
      <c r="AX46" s="658"/>
      <c r="AY46" s="658"/>
      <c r="AZ46" s="658"/>
      <c r="BA46" s="658"/>
      <c r="BB46" s="658">
        <v>8</v>
      </c>
      <c r="BC46" s="658">
        <v>8</v>
      </c>
      <c r="BD46" s="658">
        <v>8</v>
      </c>
      <c r="BE46" s="658">
        <v>8</v>
      </c>
      <c r="BF46" s="658">
        <v>8</v>
      </c>
      <c r="BG46" s="658">
        <v>8</v>
      </c>
      <c r="BH46" s="658">
        <v>4</v>
      </c>
      <c r="BI46" s="658">
        <v>4</v>
      </c>
      <c r="BJ46" s="658">
        <v>8</v>
      </c>
      <c r="BK46" s="658">
        <v>8</v>
      </c>
      <c r="BL46" s="658">
        <v>4</v>
      </c>
      <c r="BM46" s="658">
        <v>4</v>
      </c>
      <c r="BN46" s="306"/>
      <c r="BO46" s="306"/>
      <c r="BP46" s="306"/>
      <c r="BQ46" s="306"/>
      <c r="BR46" s="239"/>
      <c r="BS46" s="239"/>
      <c r="BT46" s="239"/>
      <c r="BU46" s="239"/>
      <c r="BV46" s="239"/>
      <c r="BW46" s="239"/>
    </row>
    <row r="47" s="638" customFormat="1" customHeight="1" spans="1:75">
      <c r="A47" s="284">
        <f>SUBTOTAL(3,$D$15:D47)</f>
        <v>33</v>
      </c>
      <c r="B47" s="112" t="s">
        <v>923</v>
      </c>
      <c r="C47" s="112" t="s">
        <v>924</v>
      </c>
      <c r="D47" s="112" t="s">
        <v>928</v>
      </c>
      <c r="E47" s="112" t="s">
        <v>929</v>
      </c>
      <c r="F47" s="649" t="s">
        <v>826</v>
      </c>
      <c r="G47" s="284">
        <f>$G$48</f>
        <v>0</v>
      </c>
      <c r="H47" s="253">
        <v>0.27</v>
      </c>
      <c r="I47" s="256">
        <f t="shared" si="8"/>
        <v>0</v>
      </c>
      <c r="J47" s="253"/>
      <c r="K47" s="302"/>
      <c r="L47" s="657"/>
      <c r="M47" s="657"/>
      <c r="N47" s="658"/>
      <c r="O47" s="658"/>
      <c r="P47" s="658"/>
      <c r="Q47" s="658"/>
      <c r="R47" s="658">
        <v>4</v>
      </c>
      <c r="S47" s="658">
        <v>4</v>
      </c>
      <c r="T47" s="658">
        <v>4</v>
      </c>
      <c r="U47" s="658">
        <v>4</v>
      </c>
      <c r="V47" s="658">
        <v>8</v>
      </c>
      <c r="W47" s="658">
        <v>8</v>
      </c>
      <c r="X47" s="658">
        <v>8</v>
      </c>
      <c r="Y47" s="658">
        <v>8</v>
      </c>
      <c r="Z47" s="658">
        <v>8</v>
      </c>
      <c r="AA47" s="658">
        <v>8</v>
      </c>
      <c r="AB47" s="658">
        <v>8</v>
      </c>
      <c r="AC47" s="658">
        <v>8</v>
      </c>
      <c r="AD47" s="658">
        <v>4</v>
      </c>
      <c r="AE47" s="658">
        <v>4</v>
      </c>
      <c r="AF47" s="657"/>
      <c r="AG47" s="657"/>
      <c r="AH47" s="658"/>
      <c r="AI47" s="658"/>
      <c r="AJ47" s="658"/>
      <c r="AK47" s="658"/>
      <c r="AL47" s="658">
        <v>4</v>
      </c>
      <c r="AM47" s="658">
        <v>4</v>
      </c>
      <c r="AN47" s="658">
        <v>8</v>
      </c>
      <c r="AO47" s="658">
        <v>8</v>
      </c>
      <c r="AP47" s="658">
        <v>8</v>
      </c>
      <c r="AQ47" s="658">
        <v>8</v>
      </c>
      <c r="AR47" s="658">
        <v>8</v>
      </c>
      <c r="AS47" s="658">
        <v>8</v>
      </c>
      <c r="AT47" s="658">
        <v>8</v>
      </c>
      <c r="AU47" s="658">
        <v>8</v>
      </c>
      <c r="AV47" s="658">
        <v>4</v>
      </c>
      <c r="AW47" s="658">
        <v>4</v>
      </c>
      <c r="AX47" s="658"/>
      <c r="AY47" s="658"/>
      <c r="AZ47" s="658"/>
      <c r="BA47" s="658"/>
      <c r="BB47" s="658">
        <v>8</v>
      </c>
      <c r="BC47" s="658">
        <v>8</v>
      </c>
      <c r="BD47" s="658">
        <v>8</v>
      </c>
      <c r="BE47" s="658">
        <v>8</v>
      </c>
      <c r="BF47" s="658">
        <v>8</v>
      </c>
      <c r="BG47" s="658">
        <v>8</v>
      </c>
      <c r="BH47" s="658">
        <v>4</v>
      </c>
      <c r="BI47" s="658">
        <v>4</v>
      </c>
      <c r="BJ47" s="658">
        <v>8</v>
      </c>
      <c r="BK47" s="658">
        <v>8</v>
      </c>
      <c r="BL47" s="658">
        <v>4</v>
      </c>
      <c r="BM47" s="658">
        <v>4</v>
      </c>
      <c r="BN47" s="306"/>
      <c r="BO47" s="306"/>
      <c r="BP47" s="306"/>
      <c r="BQ47" s="306"/>
      <c r="BR47" s="239"/>
      <c r="BS47" s="239"/>
      <c r="BT47" s="239"/>
      <c r="BU47" s="239"/>
      <c r="BV47" s="239"/>
      <c r="BW47" s="239"/>
    </row>
    <row r="48" s="638" customFormat="1" customHeight="1" spans="1:75">
      <c r="A48" s="284">
        <f>SUBTOTAL(3,$D$15:D48)</f>
        <v>34</v>
      </c>
      <c r="B48" s="112" t="s">
        <v>937</v>
      </c>
      <c r="C48" s="112" t="s">
        <v>924</v>
      </c>
      <c r="D48" s="112" t="s">
        <v>938</v>
      </c>
      <c r="E48" s="112" t="s">
        <v>1270</v>
      </c>
      <c r="F48" s="649" t="s">
        <v>826</v>
      </c>
      <c r="G48" s="284">
        <f>$G$49+$G$50</f>
        <v>0</v>
      </c>
      <c r="H48" s="253">
        <v>0.92</v>
      </c>
      <c r="I48" s="256">
        <f t="shared" si="8"/>
        <v>0</v>
      </c>
      <c r="J48" s="253"/>
      <c r="K48" s="302"/>
      <c r="L48" s="657"/>
      <c r="M48" s="657"/>
      <c r="N48" s="658"/>
      <c r="O48" s="658"/>
      <c r="P48" s="658"/>
      <c r="Q48" s="658"/>
      <c r="R48" s="658">
        <v>4</v>
      </c>
      <c r="S48" s="658">
        <v>4</v>
      </c>
      <c r="T48" s="658">
        <v>4</v>
      </c>
      <c r="U48" s="658">
        <v>4</v>
      </c>
      <c r="V48" s="658">
        <v>8</v>
      </c>
      <c r="W48" s="658">
        <v>8</v>
      </c>
      <c r="X48" s="658">
        <v>8</v>
      </c>
      <c r="Y48" s="658">
        <v>8</v>
      </c>
      <c r="Z48" s="658">
        <v>8</v>
      </c>
      <c r="AA48" s="658">
        <v>8</v>
      </c>
      <c r="AB48" s="658">
        <v>8</v>
      </c>
      <c r="AC48" s="658">
        <v>8</v>
      </c>
      <c r="AD48" s="658">
        <v>4</v>
      </c>
      <c r="AE48" s="658">
        <v>4</v>
      </c>
      <c r="AF48" s="657"/>
      <c r="AG48" s="657"/>
      <c r="AH48" s="658"/>
      <c r="AI48" s="658"/>
      <c r="AJ48" s="658"/>
      <c r="AK48" s="658"/>
      <c r="AL48" s="658">
        <v>4</v>
      </c>
      <c r="AM48" s="658">
        <v>4</v>
      </c>
      <c r="AN48" s="658">
        <v>8</v>
      </c>
      <c r="AO48" s="658">
        <v>8</v>
      </c>
      <c r="AP48" s="658">
        <v>8</v>
      </c>
      <c r="AQ48" s="658">
        <v>8</v>
      </c>
      <c r="AR48" s="658">
        <v>8</v>
      </c>
      <c r="AS48" s="658">
        <v>8</v>
      </c>
      <c r="AT48" s="658">
        <v>8</v>
      </c>
      <c r="AU48" s="658">
        <v>8</v>
      </c>
      <c r="AV48" s="658">
        <v>4</v>
      </c>
      <c r="AW48" s="658">
        <v>4</v>
      </c>
      <c r="AX48" s="658"/>
      <c r="AY48" s="658"/>
      <c r="AZ48" s="658"/>
      <c r="BA48" s="658"/>
      <c r="BB48" s="658">
        <v>8</v>
      </c>
      <c r="BC48" s="658">
        <v>8</v>
      </c>
      <c r="BD48" s="658">
        <v>8</v>
      </c>
      <c r="BE48" s="658">
        <v>8</v>
      </c>
      <c r="BF48" s="658">
        <v>8</v>
      </c>
      <c r="BG48" s="658">
        <v>8</v>
      </c>
      <c r="BH48" s="658">
        <v>4</v>
      </c>
      <c r="BI48" s="658">
        <v>4</v>
      </c>
      <c r="BJ48" s="658">
        <v>8</v>
      </c>
      <c r="BK48" s="658">
        <v>8</v>
      </c>
      <c r="BL48" s="658">
        <v>4</v>
      </c>
      <c r="BM48" s="658">
        <v>4</v>
      </c>
      <c r="BN48" s="306"/>
      <c r="BO48" s="306"/>
      <c r="BP48" s="306"/>
      <c r="BQ48" s="306"/>
      <c r="BR48" s="239"/>
      <c r="BS48" s="239"/>
      <c r="BT48" s="239"/>
      <c r="BU48" s="239"/>
      <c r="BV48" s="239"/>
      <c r="BW48" s="239"/>
    </row>
    <row r="49" s="638" customFormat="1" customHeight="1" spans="1:75">
      <c r="A49" s="284">
        <f>SUBTOTAL(3,$D$15:D49)</f>
        <v>35</v>
      </c>
      <c r="B49" s="112" t="s">
        <v>944</v>
      </c>
      <c r="C49" s="112" t="s">
        <v>924</v>
      </c>
      <c r="D49" s="112" t="s">
        <v>1271</v>
      </c>
      <c r="E49" s="284" t="s">
        <v>946</v>
      </c>
      <c r="F49" s="649" t="s">
        <v>826</v>
      </c>
      <c r="G49" s="284">
        <v>0</v>
      </c>
      <c r="H49" s="253">
        <v>2</v>
      </c>
      <c r="I49" s="256">
        <f t="shared" si="8"/>
        <v>0</v>
      </c>
      <c r="J49" s="253"/>
      <c r="K49" s="302" t="s">
        <v>1272</v>
      </c>
      <c r="L49" s="657"/>
      <c r="M49" s="657"/>
      <c r="N49" s="658"/>
      <c r="O49" s="658"/>
      <c r="P49" s="658"/>
      <c r="Q49" s="658"/>
      <c r="R49" s="658">
        <f>IF($G$68=0,0,4)</f>
        <v>0</v>
      </c>
      <c r="S49" s="658">
        <f>IF($G$68=0,0,4)</f>
        <v>0</v>
      </c>
      <c r="T49" s="658">
        <f>IF($G$68=0,0,4)</f>
        <v>0</v>
      </c>
      <c r="U49" s="658">
        <f>IF($G$68=0,0,4)</f>
        <v>0</v>
      </c>
      <c r="V49" s="658">
        <f>IF($G$68=0,0,8)</f>
        <v>0</v>
      </c>
      <c r="W49" s="658">
        <f>IF($G$68=0,0,8)</f>
        <v>0</v>
      </c>
      <c r="X49" s="658">
        <f>IF($G$68=0,0,8)</f>
        <v>0</v>
      </c>
      <c r="Y49" s="658">
        <f>IF($G$68=0,0,8)</f>
        <v>0</v>
      </c>
      <c r="Z49" s="658">
        <f t="shared" ref="Z49:AC49" si="9">IF($G$68=0,0,8)</f>
        <v>0</v>
      </c>
      <c r="AA49" s="658">
        <f t="shared" si="9"/>
        <v>0</v>
      </c>
      <c r="AB49" s="658">
        <f t="shared" si="9"/>
        <v>0</v>
      </c>
      <c r="AC49" s="658">
        <f t="shared" si="9"/>
        <v>0</v>
      </c>
      <c r="AD49" s="658">
        <f>IF($G$68=0,0,4)</f>
        <v>0</v>
      </c>
      <c r="AE49" s="658">
        <f>IF($G$68=0,0,4)</f>
        <v>0</v>
      </c>
      <c r="AF49" s="657"/>
      <c r="AG49" s="657"/>
      <c r="AH49" s="658"/>
      <c r="AI49" s="658"/>
      <c r="AJ49" s="658"/>
      <c r="AK49" s="658"/>
      <c r="AL49" s="658">
        <f>IF($G$68=0,0,4)</f>
        <v>0</v>
      </c>
      <c r="AM49" s="658">
        <f>IF($G$68=0,0,4)</f>
        <v>0</v>
      </c>
      <c r="AN49" s="658">
        <f t="shared" ref="AN49:AS49" si="10">IF($G$68=0,0,8)</f>
        <v>0</v>
      </c>
      <c r="AO49" s="658">
        <f t="shared" si="10"/>
        <v>0</v>
      </c>
      <c r="AP49" s="658">
        <f t="shared" si="10"/>
        <v>0</v>
      </c>
      <c r="AQ49" s="658">
        <f t="shared" si="10"/>
        <v>0</v>
      </c>
      <c r="AR49" s="658">
        <f t="shared" si="10"/>
        <v>0</v>
      </c>
      <c r="AS49" s="658">
        <f t="shared" si="10"/>
        <v>0</v>
      </c>
      <c r="AT49" s="658">
        <f t="shared" ref="AR49:AU49" si="11">IF($G$68=0,0,8)</f>
        <v>0</v>
      </c>
      <c r="AU49" s="658">
        <f t="shared" si="11"/>
        <v>0</v>
      </c>
      <c r="AV49" s="658">
        <f>IF($G$68=0,0,4)</f>
        <v>0</v>
      </c>
      <c r="AW49" s="658">
        <f>IF($G$68=0,0,4)</f>
        <v>0</v>
      </c>
      <c r="AX49" s="658"/>
      <c r="AY49" s="658"/>
      <c r="AZ49" s="658"/>
      <c r="BA49" s="658"/>
      <c r="BB49" s="658">
        <v>0</v>
      </c>
      <c r="BC49" s="658">
        <v>0</v>
      </c>
      <c r="BD49" s="658">
        <v>0</v>
      </c>
      <c r="BE49" s="658">
        <v>0</v>
      </c>
      <c r="BF49" s="658"/>
      <c r="BG49" s="658"/>
      <c r="BH49" s="658"/>
      <c r="BI49" s="658"/>
      <c r="BJ49" s="658"/>
      <c r="BK49" s="658"/>
      <c r="BL49" s="658"/>
      <c r="BM49" s="658"/>
      <c r="BN49" s="306"/>
      <c r="BO49" s="306"/>
      <c r="BP49" s="306"/>
      <c r="BQ49" s="306"/>
      <c r="BR49" s="239"/>
      <c r="BS49" s="239"/>
      <c r="BT49" s="239"/>
      <c r="BU49" s="239"/>
      <c r="BV49" s="239"/>
      <c r="BW49" s="239"/>
    </row>
    <row r="50" s="638" customFormat="1" customHeight="1" spans="1:75">
      <c r="A50" s="284">
        <f>SUBTOTAL(3,$D$15:D50)</f>
        <v>36</v>
      </c>
      <c r="B50" s="112" t="s">
        <v>948</v>
      </c>
      <c r="C50" s="112" t="s">
        <v>924</v>
      </c>
      <c r="D50" s="112" t="s">
        <v>1271</v>
      </c>
      <c r="E50" s="284" t="s">
        <v>949</v>
      </c>
      <c r="F50" s="649" t="s">
        <v>826</v>
      </c>
      <c r="G50" s="284">
        <f>'0.4千伏杆塔明细表'!$P$26</f>
        <v>0</v>
      </c>
      <c r="H50" s="253">
        <v>3.5</v>
      </c>
      <c r="I50" s="256">
        <f t="shared" si="8"/>
        <v>0</v>
      </c>
      <c r="J50" s="253"/>
      <c r="K50" s="668" t="s">
        <v>1273</v>
      </c>
      <c r="L50" s="657"/>
      <c r="M50" s="657"/>
      <c r="N50" s="658"/>
      <c r="O50" s="658"/>
      <c r="P50" s="658"/>
      <c r="Q50" s="658"/>
      <c r="R50" s="658">
        <f>IF($G$67=0,0,4)</f>
        <v>0</v>
      </c>
      <c r="S50" s="658">
        <f>IF($G$67=0,0,4)</f>
        <v>0</v>
      </c>
      <c r="T50" s="658">
        <f>IF($G$67=0,0,4)</f>
        <v>0</v>
      </c>
      <c r="U50" s="658">
        <f>IF($G$67=0,0,4)</f>
        <v>0</v>
      </c>
      <c r="V50" s="658">
        <f>IF($G$67=0,0,8)</f>
        <v>0</v>
      </c>
      <c r="W50" s="658">
        <f>IF($G$67=0,0,8)</f>
        <v>0</v>
      </c>
      <c r="X50" s="658">
        <f t="shared" ref="X50:AC50" si="12">IF($G$67=0,0,8)</f>
        <v>0</v>
      </c>
      <c r="Y50" s="658">
        <f t="shared" si="12"/>
        <v>0</v>
      </c>
      <c r="Z50" s="658">
        <f t="shared" si="12"/>
        <v>0</v>
      </c>
      <c r="AA50" s="658">
        <f t="shared" si="12"/>
        <v>0</v>
      </c>
      <c r="AB50" s="658">
        <f t="shared" si="12"/>
        <v>0</v>
      </c>
      <c r="AC50" s="658">
        <f t="shared" si="12"/>
        <v>0</v>
      </c>
      <c r="AD50" s="658">
        <f>IF($G$67=0,0,4)</f>
        <v>0</v>
      </c>
      <c r="AE50" s="658">
        <f>IF($G$67=0,0,4)</f>
        <v>0</v>
      </c>
      <c r="AF50" s="657"/>
      <c r="AG50" s="657"/>
      <c r="AH50" s="658"/>
      <c r="AI50" s="658"/>
      <c r="AJ50" s="658"/>
      <c r="AK50" s="658"/>
      <c r="AL50" s="658">
        <f>IF($G$67=0,0,4)</f>
        <v>0</v>
      </c>
      <c r="AM50" s="658">
        <f>IF($G$67=0,0,4)</f>
        <v>0</v>
      </c>
      <c r="AN50" s="658">
        <f>IF($G$67=0,0,8)</f>
        <v>0</v>
      </c>
      <c r="AO50" s="658">
        <f>IF($G$67=0,0,8)</f>
        <v>0</v>
      </c>
      <c r="AP50" s="658">
        <f t="shared" ref="AP50:AU50" si="13">IF($G$67=0,0,8)</f>
        <v>0</v>
      </c>
      <c r="AQ50" s="658">
        <f t="shared" si="13"/>
        <v>0</v>
      </c>
      <c r="AR50" s="658">
        <f t="shared" si="13"/>
        <v>0</v>
      </c>
      <c r="AS50" s="658">
        <f t="shared" si="13"/>
        <v>0</v>
      </c>
      <c r="AT50" s="658">
        <f t="shared" si="13"/>
        <v>0</v>
      </c>
      <c r="AU50" s="658">
        <f t="shared" si="13"/>
        <v>0</v>
      </c>
      <c r="AV50" s="658">
        <f>IF($G$67=0,0,4)</f>
        <v>0</v>
      </c>
      <c r="AW50" s="658">
        <f>IF($G$67=0,0,4)</f>
        <v>0</v>
      </c>
      <c r="AX50" s="658"/>
      <c r="AY50" s="658"/>
      <c r="AZ50" s="658"/>
      <c r="BA50" s="658"/>
      <c r="BB50" s="658">
        <v>8</v>
      </c>
      <c r="BC50" s="658">
        <v>8</v>
      </c>
      <c r="BD50" s="658">
        <v>8</v>
      </c>
      <c r="BE50" s="658">
        <v>8</v>
      </c>
      <c r="BF50" s="658">
        <v>8</v>
      </c>
      <c r="BG50" s="658">
        <v>8</v>
      </c>
      <c r="BH50" s="658">
        <v>4</v>
      </c>
      <c r="BI50" s="658">
        <v>4</v>
      </c>
      <c r="BJ50" s="658">
        <v>8</v>
      </c>
      <c r="BK50" s="658">
        <v>8</v>
      </c>
      <c r="BL50" s="658">
        <v>4</v>
      </c>
      <c r="BM50" s="658">
        <v>4</v>
      </c>
      <c r="BN50" s="306"/>
      <c r="BO50" s="306"/>
      <c r="BP50" s="306"/>
      <c r="BQ50" s="306"/>
      <c r="BR50" s="239"/>
      <c r="BS50" s="239"/>
      <c r="BT50" s="239"/>
      <c r="BU50" s="239"/>
      <c r="BV50" s="239"/>
      <c r="BW50" s="239"/>
    </row>
    <row r="51" s="638" customFormat="1" customHeight="1" spans="1:75">
      <c r="A51" s="284">
        <f>SUBTOTAL(3,$D$15:D51)</f>
        <v>37</v>
      </c>
      <c r="B51" s="112" t="s">
        <v>1274</v>
      </c>
      <c r="C51" s="112" t="s">
        <v>924</v>
      </c>
      <c r="D51" s="112" t="s">
        <v>969</v>
      </c>
      <c r="E51" s="284" t="s">
        <v>1275</v>
      </c>
      <c r="F51" s="649" t="s">
        <v>826</v>
      </c>
      <c r="G51" s="284">
        <v>0</v>
      </c>
      <c r="H51" s="253"/>
      <c r="I51" s="256"/>
      <c r="J51" s="253"/>
      <c r="K51" s="302"/>
      <c r="L51" s="657"/>
      <c r="M51" s="657"/>
      <c r="N51" s="658"/>
      <c r="O51" s="658"/>
      <c r="P51" s="658"/>
      <c r="Q51" s="658"/>
      <c r="R51" s="658"/>
      <c r="S51" s="658"/>
      <c r="T51" s="658"/>
      <c r="U51" s="658"/>
      <c r="V51" s="658"/>
      <c r="W51" s="658"/>
      <c r="X51" s="658"/>
      <c r="Y51" s="658"/>
      <c r="Z51" s="658"/>
      <c r="AA51" s="658"/>
      <c r="AB51" s="658"/>
      <c r="AC51" s="658"/>
      <c r="AD51" s="658"/>
      <c r="AE51" s="658"/>
      <c r="AF51" s="657"/>
      <c r="AG51" s="657"/>
      <c r="AH51" s="658"/>
      <c r="AI51" s="658"/>
      <c r="AJ51" s="658"/>
      <c r="AK51" s="658"/>
      <c r="AL51" s="658"/>
      <c r="AM51" s="658"/>
      <c r="AN51" s="658"/>
      <c r="AO51" s="658"/>
      <c r="AP51" s="658"/>
      <c r="AQ51" s="658"/>
      <c r="AR51" s="658"/>
      <c r="AS51" s="658"/>
      <c r="AT51" s="658"/>
      <c r="AU51" s="658"/>
      <c r="AV51" s="658"/>
      <c r="AW51" s="658"/>
      <c r="AX51" s="658"/>
      <c r="AY51" s="658"/>
      <c r="AZ51" s="658"/>
      <c r="BA51" s="658"/>
      <c r="BB51" s="658"/>
      <c r="BC51" s="658"/>
      <c r="BD51" s="658"/>
      <c r="BE51" s="658"/>
      <c r="BF51" s="658"/>
      <c r="BG51" s="658"/>
      <c r="BH51" s="658"/>
      <c r="BI51" s="658"/>
      <c r="BJ51" s="658"/>
      <c r="BK51" s="658"/>
      <c r="BL51" s="658"/>
      <c r="BM51" s="658"/>
      <c r="BN51" s="306"/>
      <c r="BO51" s="306"/>
      <c r="BP51" s="306"/>
      <c r="BQ51" s="306"/>
      <c r="BR51" s="239"/>
      <c r="BS51" s="239"/>
      <c r="BT51" s="239"/>
      <c r="BU51" s="239"/>
      <c r="BV51" s="239"/>
      <c r="BW51" s="239"/>
    </row>
    <row r="52" s="638" customFormat="1" customHeight="1" spans="1:75">
      <c r="A52" s="284">
        <f>SUBTOTAL(3,$D$15:D52)</f>
        <v>38</v>
      </c>
      <c r="B52" s="112" t="s">
        <v>968</v>
      </c>
      <c r="C52" s="112" t="s">
        <v>924</v>
      </c>
      <c r="D52" s="112" t="s">
        <v>969</v>
      </c>
      <c r="E52" s="284" t="s">
        <v>56</v>
      </c>
      <c r="F52" s="649" t="s">
        <v>826</v>
      </c>
      <c r="G52" s="284">
        <f>'0.4千伏杆塔明细表'!$R$26</f>
        <v>0</v>
      </c>
      <c r="H52" s="253">
        <v>0.65</v>
      </c>
      <c r="I52" s="256">
        <f>G52*H52/1000</f>
        <v>0</v>
      </c>
      <c r="J52" s="253"/>
      <c r="K52" s="302" t="s">
        <v>1276</v>
      </c>
      <c r="L52" s="657"/>
      <c r="M52" s="657"/>
      <c r="N52" s="658"/>
      <c r="O52" s="658"/>
      <c r="P52" s="658"/>
      <c r="Q52" s="658"/>
      <c r="R52" s="658">
        <v>8</v>
      </c>
      <c r="S52" s="658">
        <v>8</v>
      </c>
      <c r="T52" s="658">
        <v>8</v>
      </c>
      <c r="U52" s="658">
        <v>8</v>
      </c>
      <c r="V52" s="658">
        <v>16</v>
      </c>
      <c r="W52" s="658">
        <v>16</v>
      </c>
      <c r="X52" s="658">
        <v>8</v>
      </c>
      <c r="Y52" s="658">
        <v>8</v>
      </c>
      <c r="Z52" s="658">
        <v>8</v>
      </c>
      <c r="AA52" s="658">
        <v>8</v>
      </c>
      <c r="AB52" s="658">
        <v>8</v>
      </c>
      <c r="AC52" s="658">
        <v>8</v>
      </c>
      <c r="AD52" s="658">
        <v>1</v>
      </c>
      <c r="AE52" s="658">
        <v>1</v>
      </c>
      <c r="AF52" s="657"/>
      <c r="AG52" s="657"/>
      <c r="AH52" s="658"/>
      <c r="AI52" s="658"/>
      <c r="AJ52" s="658"/>
      <c r="AK52" s="658"/>
      <c r="AL52" s="658">
        <v>8</v>
      </c>
      <c r="AM52" s="658">
        <v>8</v>
      </c>
      <c r="AN52" s="658">
        <v>16</v>
      </c>
      <c r="AO52" s="658">
        <v>16</v>
      </c>
      <c r="AP52" s="658">
        <v>8</v>
      </c>
      <c r="AQ52" s="658">
        <v>8</v>
      </c>
      <c r="AR52" s="658">
        <v>8</v>
      </c>
      <c r="AS52" s="658">
        <v>8</v>
      </c>
      <c r="AT52" s="658">
        <v>8</v>
      </c>
      <c r="AU52" s="658">
        <v>8</v>
      </c>
      <c r="AV52" s="658">
        <v>1</v>
      </c>
      <c r="AW52" s="658">
        <v>1</v>
      </c>
      <c r="AX52" s="658"/>
      <c r="AY52" s="658"/>
      <c r="AZ52" s="658"/>
      <c r="BA52" s="658"/>
      <c r="BB52" s="658">
        <v>8</v>
      </c>
      <c r="BC52" s="658">
        <v>8</v>
      </c>
      <c r="BD52" s="658">
        <v>8</v>
      </c>
      <c r="BE52" s="658">
        <v>8</v>
      </c>
      <c r="BF52" s="658">
        <v>8</v>
      </c>
      <c r="BG52" s="658">
        <v>8</v>
      </c>
      <c r="BH52" s="658">
        <v>8</v>
      </c>
      <c r="BI52" s="658">
        <v>8</v>
      </c>
      <c r="BJ52" s="658">
        <v>16</v>
      </c>
      <c r="BK52" s="658">
        <v>16</v>
      </c>
      <c r="BL52" s="658">
        <v>1</v>
      </c>
      <c r="BM52" s="658">
        <v>1</v>
      </c>
      <c r="BN52" s="306"/>
      <c r="BO52" s="306"/>
      <c r="BP52" s="306"/>
      <c r="BQ52" s="306"/>
      <c r="BR52" s="239"/>
      <c r="BS52" s="239"/>
      <c r="BT52" s="239"/>
      <c r="BU52" s="239"/>
      <c r="BV52" s="239"/>
      <c r="BW52" s="239"/>
    </row>
    <row r="53" s="638" customFormat="1" customHeight="1" spans="1:75">
      <c r="A53" s="284">
        <f>SUBTOTAL(3,$D$15:D53)</f>
        <v>39</v>
      </c>
      <c r="B53" s="112" t="s">
        <v>1277</v>
      </c>
      <c r="C53" s="112" t="s">
        <v>1278</v>
      </c>
      <c r="D53" s="112" t="s">
        <v>1279</v>
      </c>
      <c r="E53" s="284" t="s">
        <v>1280</v>
      </c>
      <c r="F53" s="649" t="s">
        <v>848</v>
      </c>
      <c r="G53" s="284">
        <f>'0.4千伏杆塔明细表'!$AP$26</f>
        <v>0</v>
      </c>
      <c r="H53" s="253"/>
      <c r="I53" s="256"/>
      <c r="J53" s="253"/>
      <c r="K53" s="302"/>
      <c r="L53" s="657"/>
      <c r="M53" s="657"/>
      <c r="N53" s="658"/>
      <c r="O53" s="658"/>
      <c r="P53" s="658"/>
      <c r="Q53" s="658"/>
      <c r="R53" s="658"/>
      <c r="S53" s="658"/>
      <c r="T53" s="658"/>
      <c r="U53" s="658"/>
      <c r="V53" s="658"/>
      <c r="W53" s="658"/>
      <c r="X53" s="658"/>
      <c r="Y53" s="658"/>
      <c r="Z53" s="658"/>
      <c r="AA53" s="658"/>
      <c r="AB53" s="658"/>
      <c r="AC53" s="658"/>
      <c r="AD53" s="306">
        <v>1</v>
      </c>
      <c r="AE53" s="306">
        <v>1</v>
      </c>
      <c r="AF53" s="657"/>
      <c r="AG53" s="657"/>
      <c r="AH53" s="658"/>
      <c r="AI53" s="658"/>
      <c r="AJ53" s="658"/>
      <c r="AK53" s="658"/>
      <c r="AL53" s="658"/>
      <c r="AM53" s="658"/>
      <c r="AN53" s="658"/>
      <c r="AO53" s="658"/>
      <c r="AP53" s="658"/>
      <c r="AQ53" s="658"/>
      <c r="AR53" s="658"/>
      <c r="AS53" s="658"/>
      <c r="AT53" s="658"/>
      <c r="AU53" s="658"/>
      <c r="AV53" s="306">
        <v>1</v>
      </c>
      <c r="AW53" s="306">
        <v>1</v>
      </c>
      <c r="AX53" s="658"/>
      <c r="AY53" s="658"/>
      <c r="AZ53" s="658"/>
      <c r="BA53" s="658"/>
      <c r="BB53" s="658"/>
      <c r="BC53" s="658"/>
      <c r="BD53" s="658"/>
      <c r="BE53" s="658"/>
      <c r="BF53" s="658"/>
      <c r="BG53" s="658"/>
      <c r="BH53" s="658"/>
      <c r="BI53" s="658"/>
      <c r="BJ53" s="658"/>
      <c r="BK53" s="658"/>
      <c r="BL53" s="306">
        <v>1</v>
      </c>
      <c r="BM53" s="306">
        <v>1</v>
      </c>
      <c r="BN53" s="306"/>
      <c r="BO53" s="306"/>
      <c r="BP53" s="306"/>
      <c r="BQ53" s="306"/>
      <c r="BR53" s="239"/>
      <c r="BS53" s="239"/>
      <c r="BT53" s="239"/>
      <c r="BU53" s="239"/>
      <c r="BV53" s="239"/>
      <c r="BW53" s="239"/>
    </row>
    <row r="54" s="638" customFormat="1" customHeight="1" spans="1:75">
      <c r="A54" s="284">
        <f>SUBTOTAL(3,$D$15:D54)</f>
        <v>40</v>
      </c>
      <c r="B54" s="112" t="s">
        <v>1281</v>
      </c>
      <c r="C54" s="112" t="s">
        <v>1282</v>
      </c>
      <c r="D54" s="112" t="s">
        <v>1283</v>
      </c>
      <c r="E54" s="284" t="s">
        <v>1284</v>
      </c>
      <c r="F54" s="649" t="s">
        <v>848</v>
      </c>
      <c r="G54" s="284">
        <v>0</v>
      </c>
      <c r="H54" s="253"/>
      <c r="I54" s="256"/>
      <c r="J54" s="253"/>
      <c r="K54" s="302"/>
      <c r="L54" s="657"/>
      <c r="M54" s="657"/>
      <c r="N54" s="658"/>
      <c r="O54" s="658"/>
      <c r="P54" s="658"/>
      <c r="Q54" s="658"/>
      <c r="R54" s="658"/>
      <c r="S54" s="658"/>
      <c r="T54" s="658"/>
      <c r="U54" s="658"/>
      <c r="V54" s="658"/>
      <c r="W54" s="658"/>
      <c r="X54" s="658"/>
      <c r="Y54" s="658"/>
      <c r="Z54" s="658"/>
      <c r="AA54" s="658"/>
      <c r="AB54" s="658"/>
      <c r="AC54" s="658"/>
      <c r="AD54" s="306"/>
      <c r="AE54" s="306"/>
      <c r="AF54" s="657"/>
      <c r="AG54" s="657"/>
      <c r="AH54" s="658"/>
      <c r="AI54" s="658"/>
      <c r="AJ54" s="658"/>
      <c r="AK54" s="658"/>
      <c r="AL54" s="658"/>
      <c r="AM54" s="658"/>
      <c r="AN54" s="658"/>
      <c r="AO54" s="658"/>
      <c r="AP54" s="658"/>
      <c r="AQ54" s="658"/>
      <c r="AR54" s="658"/>
      <c r="AS54" s="658"/>
      <c r="AT54" s="658"/>
      <c r="AU54" s="658"/>
      <c r="AV54" s="306"/>
      <c r="AW54" s="306"/>
      <c r="AX54" s="658"/>
      <c r="AY54" s="658"/>
      <c r="AZ54" s="658"/>
      <c r="BA54" s="658"/>
      <c r="BB54" s="658"/>
      <c r="BC54" s="658"/>
      <c r="BD54" s="658"/>
      <c r="BE54" s="658"/>
      <c r="BF54" s="658"/>
      <c r="BG54" s="658"/>
      <c r="BH54" s="658"/>
      <c r="BI54" s="658"/>
      <c r="BJ54" s="658"/>
      <c r="BK54" s="658"/>
      <c r="BL54" s="306"/>
      <c r="BM54" s="306"/>
      <c r="BN54" s="306"/>
      <c r="BO54" s="306"/>
      <c r="BP54" s="306"/>
      <c r="BQ54" s="306"/>
      <c r="BR54" s="239"/>
      <c r="BS54" s="239"/>
      <c r="BT54" s="239"/>
      <c r="BU54" s="239"/>
      <c r="BV54" s="239"/>
      <c r="BW54" s="239"/>
    </row>
    <row r="55" s="638" customFormat="1" customHeight="1" spans="1:75">
      <c r="A55" s="284">
        <f>SUBTOTAL(3,$D$15:D55)</f>
        <v>41</v>
      </c>
      <c r="B55" s="112"/>
      <c r="C55" s="112"/>
      <c r="D55" s="112" t="s">
        <v>1285</v>
      </c>
      <c r="E55" s="284" t="s">
        <v>1286</v>
      </c>
      <c r="F55" s="649" t="s">
        <v>848</v>
      </c>
      <c r="G55" s="284">
        <v>0</v>
      </c>
      <c r="H55" s="253"/>
      <c r="I55" s="256"/>
      <c r="J55" s="253"/>
      <c r="K55" s="302"/>
      <c r="L55" s="657"/>
      <c r="M55" s="657"/>
      <c r="N55" s="658"/>
      <c r="O55" s="658"/>
      <c r="P55" s="658"/>
      <c r="Q55" s="658"/>
      <c r="R55" s="658"/>
      <c r="S55" s="658"/>
      <c r="T55" s="658"/>
      <c r="U55" s="658"/>
      <c r="V55" s="658"/>
      <c r="W55" s="658"/>
      <c r="X55" s="658"/>
      <c r="Y55" s="658"/>
      <c r="Z55" s="658"/>
      <c r="AA55" s="658"/>
      <c r="AB55" s="658"/>
      <c r="AC55" s="658"/>
      <c r="AD55" s="306"/>
      <c r="AE55" s="306"/>
      <c r="AF55" s="657"/>
      <c r="AG55" s="657"/>
      <c r="AH55" s="658"/>
      <c r="AI55" s="658"/>
      <c r="AJ55" s="658"/>
      <c r="AK55" s="658"/>
      <c r="AL55" s="658"/>
      <c r="AM55" s="658"/>
      <c r="AN55" s="658"/>
      <c r="AO55" s="658"/>
      <c r="AP55" s="658"/>
      <c r="AQ55" s="658"/>
      <c r="AR55" s="658"/>
      <c r="AS55" s="658"/>
      <c r="AT55" s="658"/>
      <c r="AU55" s="658"/>
      <c r="AV55" s="306"/>
      <c r="AW55" s="306"/>
      <c r="AX55" s="658"/>
      <c r="AY55" s="658"/>
      <c r="AZ55" s="658"/>
      <c r="BA55" s="658"/>
      <c r="BB55" s="658"/>
      <c r="BC55" s="658"/>
      <c r="BD55" s="658"/>
      <c r="BE55" s="658"/>
      <c r="BF55" s="658"/>
      <c r="BG55" s="658"/>
      <c r="BH55" s="658"/>
      <c r="BI55" s="658"/>
      <c r="BJ55" s="658"/>
      <c r="BK55" s="658"/>
      <c r="BL55" s="306"/>
      <c r="BM55" s="306"/>
      <c r="BN55" s="306"/>
      <c r="BO55" s="306"/>
      <c r="BP55" s="306"/>
      <c r="BQ55" s="306"/>
      <c r="BR55" s="239"/>
      <c r="BS55" s="239"/>
      <c r="BT55" s="239"/>
      <c r="BU55" s="239"/>
      <c r="BV55" s="239"/>
      <c r="BW55" s="239"/>
    </row>
    <row r="56" s="638" customFormat="1" customHeight="1" spans="1:75">
      <c r="A56" s="284">
        <f>SUBTOTAL(3,$D$15:D56)</f>
        <v>42</v>
      </c>
      <c r="B56" s="112"/>
      <c r="C56" s="112"/>
      <c r="D56" s="112" t="s">
        <v>1287</v>
      </c>
      <c r="E56" s="284"/>
      <c r="F56" s="649" t="s">
        <v>848</v>
      </c>
      <c r="G56" s="284">
        <v>0</v>
      </c>
      <c r="H56" s="253"/>
      <c r="I56" s="256"/>
      <c r="J56" s="253"/>
      <c r="K56" s="302"/>
      <c r="L56" s="657"/>
      <c r="M56" s="657"/>
      <c r="N56" s="658"/>
      <c r="O56" s="658"/>
      <c r="P56" s="658"/>
      <c r="Q56" s="658"/>
      <c r="R56" s="658"/>
      <c r="S56" s="658"/>
      <c r="T56" s="658"/>
      <c r="U56" s="658"/>
      <c r="V56" s="658"/>
      <c r="W56" s="658"/>
      <c r="X56" s="658"/>
      <c r="Y56" s="658"/>
      <c r="Z56" s="658"/>
      <c r="AA56" s="658"/>
      <c r="AB56" s="658"/>
      <c r="AC56" s="658"/>
      <c r="AD56" s="306"/>
      <c r="AE56" s="306"/>
      <c r="AF56" s="657"/>
      <c r="AG56" s="657"/>
      <c r="AH56" s="658"/>
      <c r="AI56" s="658"/>
      <c r="AJ56" s="658"/>
      <c r="AK56" s="658"/>
      <c r="AL56" s="658"/>
      <c r="AM56" s="658"/>
      <c r="AN56" s="658"/>
      <c r="AO56" s="658"/>
      <c r="AP56" s="658"/>
      <c r="AQ56" s="658"/>
      <c r="AR56" s="658"/>
      <c r="AS56" s="658"/>
      <c r="AT56" s="658"/>
      <c r="AU56" s="658"/>
      <c r="AV56" s="306"/>
      <c r="AW56" s="306"/>
      <c r="AX56" s="658"/>
      <c r="AY56" s="658"/>
      <c r="AZ56" s="658"/>
      <c r="BA56" s="658"/>
      <c r="BB56" s="658"/>
      <c r="BC56" s="658"/>
      <c r="BD56" s="658"/>
      <c r="BE56" s="658"/>
      <c r="BF56" s="658"/>
      <c r="BG56" s="658"/>
      <c r="BH56" s="658"/>
      <c r="BI56" s="658"/>
      <c r="BJ56" s="658"/>
      <c r="BK56" s="658"/>
      <c r="BL56" s="306"/>
      <c r="BM56" s="306"/>
      <c r="BN56" s="306"/>
      <c r="BO56" s="306"/>
      <c r="BP56" s="306"/>
      <c r="BQ56" s="306"/>
      <c r="BR56" s="239"/>
      <c r="BS56" s="239"/>
      <c r="BT56" s="239"/>
      <c r="BU56" s="239"/>
      <c r="BV56" s="239"/>
      <c r="BW56" s="239"/>
    </row>
    <row r="57" s="638" customFormat="1" customHeight="1" spans="1:75">
      <c r="A57" s="284">
        <f>SUBTOTAL(3,$D$15:D57)</f>
        <v>43</v>
      </c>
      <c r="B57" s="652"/>
      <c r="C57" s="652"/>
      <c r="D57" s="652" t="s">
        <v>979</v>
      </c>
      <c r="E57" s="644"/>
      <c r="F57" s="653"/>
      <c r="G57" s="644"/>
      <c r="H57" s="246"/>
      <c r="I57" s="246"/>
      <c r="J57" s="253"/>
      <c r="K57" s="244"/>
      <c r="L57" s="657"/>
      <c r="M57" s="657"/>
      <c r="N57" s="658"/>
      <c r="O57" s="658"/>
      <c r="P57" s="658"/>
      <c r="Q57" s="658"/>
      <c r="R57" s="658"/>
      <c r="S57" s="658"/>
      <c r="T57" s="658"/>
      <c r="U57" s="658"/>
      <c r="V57" s="658"/>
      <c r="W57" s="658"/>
      <c r="X57" s="658"/>
      <c r="Y57" s="658"/>
      <c r="Z57" s="658"/>
      <c r="AA57" s="658"/>
      <c r="AB57" s="658"/>
      <c r="AC57" s="658"/>
      <c r="AD57" s="658"/>
      <c r="AE57" s="658"/>
      <c r="AF57" s="657"/>
      <c r="AG57" s="657"/>
      <c r="AH57" s="658"/>
      <c r="AI57" s="658"/>
      <c r="AJ57" s="658"/>
      <c r="AK57" s="658"/>
      <c r="AL57" s="658"/>
      <c r="AM57" s="658"/>
      <c r="AN57" s="658"/>
      <c r="AO57" s="658"/>
      <c r="AP57" s="658"/>
      <c r="AQ57" s="658"/>
      <c r="AR57" s="658"/>
      <c r="AS57" s="658"/>
      <c r="AT57" s="658"/>
      <c r="AU57" s="658"/>
      <c r="AV57" s="658"/>
      <c r="AW57" s="658"/>
      <c r="AX57" s="658"/>
      <c r="AY57" s="658"/>
      <c r="AZ57" s="658"/>
      <c r="BA57" s="658"/>
      <c r="BB57" s="658"/>
      <c r="BC57" s="658"/>
      <c r="BD57" s="658"/>
      <c r="BE57" s="658"/>
      <c r="BF57" s="658"/>
      <c r="BG57" s="658"/>
      <c r="BH57" s="658"/>
      <c r="BI57" s="658"/>
      <c r="BJ57" s="658"/>
      <c r="BK57" s="658"/>
      <c r="BL57" s="658"/>
      <c r="BM57" s="658"/>
      <c r="BN57" s="306"/>
      <c r="BO57" s="306"/>
      <c r="BP57" s="306"/>
      <c r="BQ57" s="306"/>
      <c r="BR57" s="239"/>
      <c r="BS57" s="239"/>
      <c r="BT57" s="239"/>
      <c r="BU57" s="239"/>
      <c r="BV57" s="239"/>
      <c r="BW57" s="239"/>
    </row>
    <row r="58" s="638" customFormat="1" customHeight="1" spans="1:75">
      <c r="A58" s="284">
        <f>SUBTOTAL(3,$D$15:D58)</f>
        <v>44</v>
      </c>
      <c r="B58" s="302" t="s">
        <v>923</v>
      </c>
      <c r="C58" s="302" t="s">
        <v>924</v>
      </c>
      <c r="D58" s="302" t="s">
        <v>928</v>
      </c>
      <c r="E58" s="284" t="s">
        <v>929</v>
      </c>
      <c r="F58" s="648" t="s">
        <v>914</v>
      </c>
      <c r="G58" s="284">
        <v>0</v>
      </c>
      <c r="H58" s="253">
        <v>0.27</v>
      </c>
      <c r="I58" s="256">
        <f>G58*H58/1000</f>
        <v>0</v>
      </c>
      <c r="J58" s="253"/>
      <c r="K58" s="302" t="s">
        <v>1288</v>
      </c>
      <c r="L58" s="657"/>
      <c r="M58" s="657"/>
      <c r="N58" s="658">
        <v>1</v>
      </c>
      <c r="O58" s="658">
        <v>1</v>
      </c>
      <c r="P58" s="658"/>
      <c r="Q58" s="658"/>
      <c r="R58" s="658">
        <v>1</v>
      </c>
      <c r="S58" s="658">
        <v>1</v>
      </c>
      <c r="T58" s="658"/>
      <c r="U58" s="658"/>
      <c r="V58" s="658"/>
      <c r="W58" s="658"/>
      <c r="X58" s="658">
        <v>2</v>
      </c>
      <c r="Y58" s="658">
        <v>2</v>
      </c>
      <c r="Z58" s="658">
        <v>3</v>
      </c>
      <c r="AA58" s="658">
        <v>3</v>
      </c>
      <c r="AB58" s="658">
        <v>2</v>
      </c>
      <c r="AC58" s="658">
        <v>2</v>
      </c>
      <c r="AD58" s="658">
        <v>1</v>
      </c>
      <c r="AE58" s="658">
        <v>1</v>
      </c>
      <c r="AF58" s="657"/>
      <c r="AG58" s="657"/>
      <c r="AH58" s="658">
        <v>1</v>
      </c>
      <c r="AI58" s="658">
        <v>1</v>
      </c>
      <c r="AJ58" s="658"/>
      <c r="AK58" s="658"/>
      <c r="AL58" s="658">
        <v>1</v>
      </c>
      <c r="AM58" s="658">
        <v>1</v>
      </c>
      <c r="AN58" s="658"/>
      <c r="AO58" s="658"/>
      <c r="AP58" s="658">
        <v>2</v>
      </c>
      <c r="AQ58" s="658">
        <v>2</v>
      </c>
      <c r="AR58" s="658">
        <v>3</v>
      </c>
      <c r="AS58" s="658">
        <v>3</v>
      </c>
      <c r="AT58" s="658">
        <v>2</v>
      </c>
      <c r="AU58" s="658">
        <v>2</v>
      </c>
      <c r="AV58" s="658">
        <v>1</v>
      </c>
      <c r="AW58" s="658">
        <v>1</v>
      </c>
      <c r="AX58" s="658"/>
      <c r="AY58" s="658"/>
      <c r="AZ58" s="658"/>
      <c r="BA58" s="658"/>
      <c r="BB58" s="658">
        <v>2</v>
      </c>
      <c r="BC58" s="658">
        <v>2</v>
      </c>
      <c r="BD58" s="658">
        <v>3</v>
      </c>
      <c r="BE58" s="658">
        <v>3</v>
      </c>
      <c r="BF58" s="658">
        <v>2</v>
      </c>
      <c r="BG58" s="658">
        <v>2</v>
      </c>
      <c r="BH58" s="658">
        <v>1</v>
      </c>
      <c r="BI58" s="658">
        <v>1</v>
      </c>
      <c r="BJ58" s="658"/>
      <c r="BK58" s="658"/>
      <c r="BL58" s="658">
        <v>1</v>
      </c>
      <c r="BM58" s="658">
        <v>1</v>
      </c>
      <c r="BN58" s="306">
        <v>1</v>
      </c>
      <c r="BO58" s="306"/>
      <c r="BP58" s="306"/>
      <c r="BQ58" s="306"/>
      <c r="BR58" s="239"/>
      <c r="BS58" s="239"/>
      <c r="BT58" s="239"/>
      <c r="BU58" s="239"/>
      <c r="BV58" s="239"/>
      <c r="BW58" s="239"/>
    </row>
    <row r="59" s="638" customFormat="1" customHeight="1" spans="1:75">
      <c r="A59" s="284">
        <f>SUBTOTAL(3,$D$15:D59)</f>
        <v>45</v>
      </c>
      <c r="B59" s="302" t="s">
        <v>933</v>
      </c>
      <c r="C59" s="302" t="s">
        <v>934</v>
      </c>
      <c r="D59" s="302" t="s">
        <v>935</v>
      </c>
      <c r="E59" s="284" t="s">
        <v>1289</v>
      </c>
      <c r="F59" s="648" t="s">
        <v>914</v>
      </c>
      <c r="G59" s="284">
        <v>0</v>
      </c>
      <c r="H59" s="253"/>
      <c r="I59" s="253"/>
      <c r="J59" s="253"/>
      <c r="K59" s="302" t="s">
        <v>1288</v>
      </c>
      <c r="L59" s="657"/>
      <c r="M59" s="657"/>
      <c r="N59" s="658">
        <v>1</v>
      </c>
      <c r="O59" s="658">
        <v>1</v>
      </c>
      <c r="P59" s="658"/>
      <c r="Q59" s="658"/>
      <c r="R59" s="658">
        <v>1</v>
      </c>
      <c r="S59" s="658">
        <v>1</v>
      </c>
      <c r="T59" s="658"/>
      <c r="U59" s="658"/>
      <c r="V59" s="658"/>
      <c r="W59" s="658"/>
      <c r="X59" s="658">
        <v>2</v>
      </c>
      <c r="Y59" s="658">
        <v>2</v>
      </c>
      <c r="Z59" s="658">
        <v>3</v>
      </c>
      <c r="AA59" s="658">
        <v>3</v>
      </c>
      <c r="AB59" s="658">
        <v>2</v>
      </c>
      <c r="AC59" s="658">
        <v>2</v>
      </c>
      <c r="AD59" s="658">
        <v>1</v>
      </c>
      <c r="AE59" s="658">
        <v>1</v>
      </c>
      <c r="AF59" s="657"/>
      <c r="AG59" s="657"/>
      <c r="AH59" s="658">
        <v>1</v>
      </c>
      <c r="AI59" s="658">
        <v>1</v>
      </c>
      <c r="AJ59" s="658"/>
      <c r="AK59" s="658"/>
      <c r="AL59" s="658">
        <v>1</v>
      </c>
      <c r="AM59" s="658">
        <v>1</v>
      </c>
      <c r="AN59" s="658"/>
      <c r="AO59" s="658"/>
      <c r="AP59" s="658">
        <v>2</v>
      </c>
      <c r="AQ59" s="658">
        <v>2</v>
      </c>
      <c r="AR59" s="658">
        <v>3</v>
      </c>
      <c r="AS59" s="658">
        <v>3</v>
      </c>
      <c r="AT59" s="658">
        <v>2</v>
      </c>
      <c r="AU59" s="658">
        <v>2</v>
      </c>
      <c r="AV59" s="658">
        <v>1</v>
      </c>
      <c r="AW59" s="658">
        <v>1</v>
      </c>
      <c r="AX59" s="658"/>
      <c r="AY59" s="658"/>
      <c r="AZ59" s="658"/>
      <c r="BA59" s="658"/>
      <c r="BB59" s="658">
        <v>2</v>
      </c>
      <c r="BC59" s="658">
        <v>2</v>
      </c>
      <c r="BD59" s="658">
        <v>3</v>
      </c>
      <c r="BE59" s="658">
        <v>3</v>
      </c>
      <c r="BF59" s="658">
        <v>2</v>
      </c>
      <c r="BG59" s="658">
        <v>2</v>
      </c>
      <c r="BH59" s="658">
        <v>1</v>
      </c>
      <c r="BI59" s="658">
        <v>1</v>
      </c>
      <c r="BJ59" s="658"/>
      <c r="BK59" s="658"/>
      <c r="BL59" s="658">
        <v>1</v>
      </c>
      <c r="BM59" s="658">
        <v>1</v>
      </c>
      <c r="BN59" s="306">
        <v>1</v>
      </c>
      <c r="BO59" s="306"/>
      <c r="BP59" s="306"/>
      <c r="BQ59" s="306"/>
      <c r="BR59" s="378" t="s">
        <v>1290</v>
      </c>
      <c r="BS59" s="378" t="s">
        <v>1291</v>
      </c>
      <c r="BT59" s="358" t="s">
        <v>1292</v>
      </c>
      <c r="BU59" s="378" t="s">
        <v>1293</v>
      </c>
      <c r="BV59" s="358" t="s">
        <v>1294</v>
      </c>
      <c r="BW59" s="239"/>
    </row>
    <row r="60" s="638" customFormat="1" customHeight="1" spans="1:75">
      <c r="A60" s="284">
        <f>SUBTOTAL(3,$D$15:D60)</f>
        <v>46</v>
      </c>
      <c r="B60" s="302" t="s">
        <v>941</v>
      </c>
      <c r="C60" s="302" t="s">
        <v>924</v>
      </c>
      <c r="D60" s="302" t="s">
        <v>37</v>
      </c>
      <c r="E60" s="302" t="s">
        <v>942</v>
      </c>
      <c r="F60" s="648" t="s">
        <v>837</v>
      </c>
      <c r="G60" s="284">
        <f>'0.4千伏杆塔明细表'!$AB$26*3+'0.4千伏杆塔明细表'!$AC$26*3+'0.4千伏杆塔明细表'!$AD$26*3+'0.4千伏杆塔明细表'!$AE$26*3+'0.4千伏杆塔明细表'!$AF$26*4+'0.4千伏杆塔明细表'!$AG$26*4+'0.4千伏杆塔明细表'!$AH$26*7+'0.4千伏杆塔明细表'!$AI$26*7+'0.4千伏杆塔明细表'!$AJ$26*4</f>
        <v>0</v>
      </c>
      <c r="H60" s="253">
        <v>0.6</v>
      </c>
      <c r="I60" s="256">
        <f>G60*H60/1000</f>
        <v>0</v>
      </c>
      <c r="J60" s="253"/>
      <c r="K60" s="302" t="s">
        <v>1295</v>
      </c>
      <c r="L60" s="657"/>
      <c r="M60" s="657"/>
      <c r="N60" s="658">
        <v>1</v>
      </c>
      <c r="O60" s="658">
        <v>1</v>
      </c>
      <c r="P60" s="658"/>
      <c r="Q60" s="658"/>
      <c r="R60" s="658">
        <v>1</v>
      </c>
      <c r="S60" s="658">
        <v>1</v>
      </c>
      <c r="T60" s="658"/>
      <c r="U60" s="658"/>
      <c r="V60" s="658"/>
      <c r="W60" s="658"/>
      <c r="X60" s="658">
        <v>2</v>
      </c>
      <c r="Y60" s="658">
        <v>2</v>
      </c>
      <c r="Z60" s="658">
        <v>3</v>
      </c>
      <c r="AA60" s="658">
        <v>3</v>
      </c>
      <c r="AB60" s="658">
        <v>2</v>
      </c>
      <c r="AC60" s="658">
        <v>2</v>
      </c>
      <c r="AD60" s="658">
        <v>1</v>
      </c>
      <c r="AE60" s="658">
        <v>1</v>
      </c>
      <c r="AF60" s="657"/>
      <c r="AG60" s="657"/>
      <c r="AH60" s="658">
        <v>1</v>
      </c>
      <c r="AI60" s="658">
        <v>1</v>
      </c>
      <c r="AJ60" s="658"/>
      <c r="AK60" s="658"/>
      <c r="AL60" s="658">
        <v>1</v>
      </c>
      <c r="AM60" s="658">
        <v>1</v>
      </c>
      <c r="AN60" s="658"/>
      <c r="AO60" s="658"/>
      <c r="AP60" s="658">
        <v>2</v>
      </c>
      <c r="AQ60" s="658">
        <v>2</v>
      </c>
      <c r="AR60" s="658">
        <v>3</v>
      </c>
      <c r="AS60" s="658">
        <v>3</v>
      </c>
      <c r="AT60" s="658">
        <v>2</v>
      </c>
      <c r="AU60" s="658">
        <v>2</v>
      </c>
      <c r="AV60" s="658">
        <v>1</v>
      </c>
      <c r="AW60" s="658">
        <v>1</v>
      </c>
      <c r="AX60" s="658"/>
      <c r="AY60" s="658"/>
      <c r="AZ60" s="658"/>
      <c r="BA60" s="658"/>
      <c r="BB60" s="658">
        <v>2</v>
      </c>
      <c r="BC60" s="658">
        <v>2</v>
      </c>
      <c r="BD60" s="658">
        <v>3</v>
      </c>
      <c r="BE60" s="658">
        <v>3</v>
      </c>
      <c r="BF60" s="658">
        <v>2</v>
      </c>
      <c r="BG60" s="658">
        <v>2</v>
      </c>
      <c r="BH60" s="658">
        <v>1</v>
      </c>
      <c r="BI60" s="658">
        <v>1</v>
      </c>
      <c r="BJ60" s="658"/>
      <c r="BK60" s="658"/>
      <c r="BL60" s="658">
        <v>1</v>
      </c>
      <c r="BM60" s="658">
        <v>1</v>
      </c>
      <c r="BN60" s="306">
        <v>2</v>
      </c>
      <c r="BO60" s="306"/>
      <c r="BP60" s="306"/>
      <c r="BQ60" s="306"/>
      <c r="BR60" s="378">
        <v>1</v>
      </c>
      <c r="BS60" s="378">
        <v>2</v>
      </c>
      <c r="BT60" s="378">
        <v>3</v>
      </c>
      <c r="BU60" s="378">
        <v>2</v>
      </c>
      <c r="BV60" s="378">
        <v>1</v>
      </c>
      <c r="BW60" s="239"/>
    </row>
    <row r="61" s="638" customFormat="1" customHeight="1" spans="1:75">
      <c r="A61" s="284">
        <f>SUBTOTAL(3,$D$15:D61)</f>
        <v>47</v>
      </c>
      <c r="B61" s="112" t="s">
        <v>981</v>
      </c>
      <c r="C61" s="112" t="s">
        <v>924</v>
      </c>
      <c r="D61" s="112" t="s">
        <v>1296</v>
      </c>
      <c r="E61" s="284" t="s">
        <v>983</v>
      </c>
      <c r="F61" s="649" t="s">
        <v>848</v>
      </c>
      <c r="G61" s="284">
        <f>'0.4千伏杆塔明细表'!$AB$26*3+'0.4千伏杆塔明细表'!$AC$26*3+'0.4千伏杆塔明细表'!$AD$26*3+'0.4千伏杆塔明细表'!$AE$26*3+'0.4千伏杆塔明细表'!$AF$26*5+'0.4千伏杆塔明细表'!$AG$26*5+'0.4千伏杆塔明细表'!$AH$26*6+'0.4千伏杆塔明细表'!$AI$26*6+'0.4千伏杆塔明细表'!$AJ$26*3</f>
        <v>0</v>
      </c>
      <c r="H61" s="253">
        <v>1.8</v>
      </c>
      <c r="I61" s="256">
        <f>G61*H61/1000</f>
        <v>0</v>
      </c>
      <c r="J61" s="253"/>
      <c r="K61" s="244"/>
      <c r="L61" s="657"/>
      <c r="M61" s="657"/>
      <c r="N61" s="658">
        <v>3</v>
      </c>
      <c r="O61" s="658">
        <v>3</v>
      </c>
      <c r="P61" s="658"/>
      <c r="Q61" s="658"/>
      <c r="R61" s="658">
        <v>3</v>
      </c>
      <c r="S61" s="658">
        <v>3</v>
      </c>
      <c r="T61" s="658"/>
      <c r="U61" s="658"/>
      <c r="V61" s="658"/>
      <c r="W61" s="658"/>
      <c r="X61" s="658">
        <v>6</v>
      </c>
      <c r="Y61" s="658">
        <v>6</v>
      </c>
      <c r="Z61" s="658">
        <v>9</v>
      </c>
      <c r="AA61" s="658">
        <v>9</v>
      </c>
      <c r="AB61" s="658">
        <v>6</v>
      </c>
      <c r="AC61" s="658">
        <v>6</v>
      </c>
      <c r="AD61" s="658">
        <v>3</v>
      </c>
      <c r="AE61" s="658">
        <v>3</v>
      </c>
      <c r="AF61" s="657"/>
      <c r="AG61" s="657"/>
      <c r="AH61" s="658">
        <v>3</v>
      </c>
      <c r="AI61" s="658">
        <v>3</v>
      </c>
      <c r="AJ61" s="658"/>
      <c r="AK61" s="658"/>
      <c r="AL61" s="658">
        <v>3</v>
      </c>
      <c r="AM61" s="658">
        <v>3</v>
      </c>
      <c r="AN61" s="658"/>
      <c r="AO61" s="658"/>
      <c r="AP61" s="658">
        <v>6</v>
      </c>
      <c r="AQ61" s="658">
        <v>6</v>
      </c>
      <c r="AR61" s="658">
        <v>9</v>
      </c>
      <c r="AS61" s="658">
        <v>9</v>
      </c>
      <c r="AT61" s="658">
        <v>6</v>
      </c>
      <c r="AU61" s="658">
        <v>6</v>
      </c>
      <c r="AV61" s="658">
        <v>3</v>
      </c>
      <c r="AW61" s="658">
        <v>3</v>
      </c>
      <c r="AX61" s="658"/>
      <c r="AY61" s="658"/>
      <c r="AZ61" s="658"/>
      <c r="BA61" s="658"/>
      <c r="BB61" s="658">
        <v>6</v>
      </c>
      <c r="BC61" s="658">
        <v>6</v>
      </c>
      <c r="BD61" s="658">
        <v>9</v>
      </c>
      <c r="BE61" s="658">
        <v>9</v>
      </c>
      <c r="BF61" s="658">
        <v>6</v>
      </c>
      <c r="BG61" s="658">
        <v>6</v>
      </c>
      <c r="BH61" s="658">
        <v>3</v>
      </c>
      <c r="BI61" s="658">
        <v>3</v>
      </c>
      <c r="BJ61" s="658"/>
      <c r="BK61" s="658"/>
      <c r="BL61" s="658">
        <v>3</v>
      </c>
      <c r="BM61" s="658">
        <v>3</v>
      </c>
      <c r="BN61" s="306">
        <v>3</v>
      </c>
      <c r="BO61" s="306"/>
      <c r="BP61" s="306"/>
      <c r="BQ61" s="306"/>
      <c r="BR61" s="378">
        <v>3</v>
      </c>
      <c r="BS61" s="378">
        <v>6</v>
      </c>
      <c r="BT61" s="378">
        <v>4</v>
      </c>
      <c r="BU61" s="378">
        <v>3</v>
      </c>
      <c r="BV61" s="378">
        <v>3</v>
      </c>
      <c r="BW61" s="239"/>
    </row>
    <row r="62" s="638" customFormat="1" customHeight="1" spans="1:75">
      <c r="A62" s="284">
        <f>SUBTOTAL(3,$D$15:D62)</f>
        <v>48</v>
      </c>
      <c r="B62" s="112" t="s">
        <v>984</v>
      </c>
      <c r="C62" s="112" t="s">
        <v>924</v>
      </c>
      <c r="D62" s="112" t="s">
        <v>985</v>
      </c>
      <c r="E62" s="284" t="s">
        <v>986</v>
      </c>
      <c r="F62" s="649" t="s">
        <v>848</v>
      </c>
      <c r="G62" s="284">
        <f>'0.4千伏杆塔明细表'!$AB$26+'0.4千伏杆塔明细表'!$AC$26+'0.4千伏杆塔明细表'!$AD$26+'0.4千伏杆塔明细表'!$AE$26+'0.4千伏杆塔明细表'!$AF$26+'0.4千伏杆塔明细表'!$AG$26+'0.4千伏杆塔明细表'!$AH$26*2+'0.4千伏杆塔明细表'!$AI$26*2+'0.4千伏杆塔明细表'!$AJ$26</f>
        <v>0</v>
      </c>
      <c r="H62" s="253">
        <v>3.2</v>
      </c>
      <c r="I62" s="256">
        <f>G62*H62/1000</f>
        <v>0</v>
      </c>
      <c r="J62" s="253"/>
      <c r="K62" s="244"/>
      <c r="L62" s="657"/>
      <c r="M62" s="657"/>
      <c r="N62" s="658">
        <v>1</v>
      </c>
      <c r="O62" s="658">
        <v>1</v>
      </c>
      <c r="P62" s="658"/>
      <c r="Q62" s="658"/>
      <c r="R62" s="658">
        <v>1</v>
      </c>
      <c r="S62" s="658">
        <v>1</v>
      </c>
      <c r="T62" s="658"/>
      <c r="U62" s="658"/>
      <c r="V62" s="658"/>
      <c r="W62" s="658"/>
      <c r="X62" s="658">
        <v>2</v>
      </c>
      <c r="Y62" s="658">
        <v>2</v>
      </c>
      <c r="Z62" s="658">
        <v>3</v>
      </c>
      <c r="AA62" s="658">
        <v>3</v>
      </c>
      <c r="AB62" s="658">
        <v>2</v>
      </c>
      <c r="AC62" s="658">
        <v>2</v>
      </c>
      <c r="AD62" s="658">
        <v>1</v>
      </c>
      <c r="AE62" s="658">
        <v>1</v>
      </c>
      <c r="AF62" s="657"/>
      <c r="AG62" s="657"/>
      <c r="AH62" s="658">
        <v>1</v>
      </c>
      <c r="AI62" s="658">
        <v>1</v>
      </c>
      <c r="AJ62" s="658"/>
      <c r="AK62" s="658"/>
      <c r="AL62" s="658">
        <v>1</v>
      </c>
      <c r="AM62" s="658">
        <v>1</v>
      </c>
      <c r="AN62" s="658"/>
      <c r="AO62" s="658"/>
      <c r="AP62" s="658">
        <v>2</v>
      </c>
      <c r="AQ62" s="658">
        <v>2</v>
      </c>
      <c r="AR62" s="658">
        <v>3</v>
      </c>
      <c r="AS62" s="658">
        <v>3</v>
      </c>
      <c r="AT62" s="658">
        <v>2</v>
      </c>
      <c r="AU62" s="658">
        <v>2</v>
      </c>
      <c r="AV62" s="658">
        <v>1</v>
      </c>
      <c r="AW62" s="658">
        <v>1</v>
      </c>
      <c r="AX62" s="658"/>
      <c r="AY62" s="658"/>
      <c r="AZ62" s="658"/>
      <c r="BA62" s="658"/>
      <c r="BB62" s="658">
        <v>2</v>
      </c>
      <c r="BC62" s="658">
        <v>2</v>
      </c>
      <c r="BD62" s="658">
        <v>3</v>
      </c>
      <c r="BE62" s="658">
        <v>3</v>
      </c>
      <c r="BF62" s="658">
        <v>2</v>
      </c>
      <c r="BG62" s="658">
        <v>2</v>
      </c>
      <c r="BH62" s="658">
        <v>1</v>
      </c>
      <c r="BI62" s="658">
        <v>1</v>
      </c>
      <c r="BJ62" s="658"/>
      <c r="BK62" s="658"/>
      <c r="BL62" s="658">
        <v>1</v>
      </c>
      <c r="BM62" s="658">
        <v>1</v>
      </c>
      <c r="BN62" s="306">
        <v>1</v>
      </c>
      <c r="BO62" s="306"/>
      <c r="BP62" s="306"/>
      <c r="BQ62" s="306"/>
      <c r="BR62" s="378">
        <v>1</v>
      </c>
      <c r="BS62" s="378">
        <v>2</v>
      </c>
      <c r="BT62" s="378">
        <v>2</v>
      </c>
      <c r="BU62" s="378">
        <v>1</v>
      </c>
      <c r="BV62" s="378">
        <v>1</v>
      </c>
      <c r="BW62" s="239"/>
    </row>
    <row r="63" s="638" customFormat="1" customHeight="1" spans="1:75">
      <c r="A63" s="284"/>
      <c r="B63" s="112"/>
      <c r="C63" s="112"/>
      <c r="D63" s="112" t="s">
        <v>1297</v>
      </c>
      <c r="E63" s="284" t="s">
        <v>1298</v>
      </c>
      <c r="F63" s="649" t="s">
        <v>914</v>
      </c>
      <c r="G63" s="284">
        <f>'0.4千伏杆塔明细表'!$AB$26*2+'0.4千伏杆塔明细表'!$AC$26*2+'0.4千伏杆塔明细表'!$AD$26*2+'0.4千伏杆塔明细表'!$AE$26*2+'0.4千伏杆塔明细表'!$AF$26*2+'0.4千伏杆塔明细表'!$AG$26*2+'0.4千伏杆塔明细表'!$AH$26*4+'0.4千伏杆塔明细表'!$AI$26*4+'0.4千伏杆塔明细表'!$AJ$26*2</f>
        <v>0</v>
      </c>
      <c r="H63" s="253"/>
      <c r="I63" s="256"/>
      <c r="J63" s="253"/>
      <c r="K63" s="302" t="s">
        <v>1299</v>
      </c>
      <c r="L63" s="657"/>
      <c r="M63" s="657"/>
      <c r="N63" s="658"/>
      <c r="O63" s="658"/>
      <c r="P63" s="658"/>
      <c r="Q63" s="658"/>
      <c r="R63" s="658"/>
      <c r="S63" s="658"/>
      <c r="T63" s="658"/>
      <c r="U63" s="658"/>
      <c r="V63" s="658"/>
      <c r="W63" s="658"/>
      <c r="X63" s="658"/>
      <c r="Y63" s="658"/>
      <c r="Z63" s="658"/>
      <c r="AA63" s="658"/>
      <c r="AB63" s="658"/>
      <c r="AC63" s="658"/>
      <c r="AD63" s="658"/>
      <c r="AE63" s="658"/>
      <c r="AF63" s="657"/>
      <c r="AG63" s="657"/>
      <c r="AH63" s="658"/>
      <c r="AI63" s="658"/>
      <c r="AJ63" s="658"/>
      <c r="AK63" s="658"/>
      <c r="AL63" s="658"/>
      <c r="AM63" s="658"/>
      <c r="AN63" s="658"/>
      <c r="AO63" s="658"/>
      <c r="AP63" s="658"/>
      <c r="AQ63" s="658"/>
      <c r="AR63" s="658"/>
      <c r="AS63" s="658"/>
      <c r="AT63" s="658"/>
      <c r="AU63" s="658"/>
      <c r="AV63" s="658"/>
      <c r="AW63" s="658"/>
      <c r="AX63" s="658"/>
      <c r="AY63" s="658"/>
      <c r="AZ63" s="658"/>
      <c r="BA63" s="658"/>
      <c r="BB63" s="658"/>
      <c r="BC63" s="658"/>
      <c r="BD63" s="658"/>
      <c r="BE63" s="658"/>
      <c r="BF63" s="658"/>
      <c r="BG63" s="658"/>
      <c r="BH63" s="658"/>
      <c r="BI63" s="658"/>
      <c r="BJ63" s="658"/>
      <c r="BK63" s="658"/>
      <c r="BL63" s="658"/>
      <c r="BM63" s="658"/>
      <c r="BN63" s="306"/>
      <c r="BO63" s="306"/>
      <c r="BP63" s="306"/>
      <c r="BQ63" s="306"/>
      <c r="BR63" s="378">
        <v>2</v>
      </c>
      <c r="BS63" s="378"/>
      <c r="BT63" s="378">
        <v>2</v>
      </c>
      <c r="BU63" s="378">
        <v>2</v>
      </c>
      <c r="BV63" s="378">
        <v>2</v>
      </c>
      <c r="BW63" s="239"/>
    </row>
    <row r="64" s="638" customFormat="1" customHeight="1" spans="1:75">
      <c r="A64" s="284">
        <f>SUBTOTAL(3,$D$58:D64)</f>
        <v>7</v>
      </c>
      <c r="B64" s="112" t="s">
        <v>987</v>
      </c>
      <c r="C64" s="112" t="s">
        <v>924</v>
      </c>
      <c r="D64" s="112" t="s">
        <v>988</v>
      </c>
      <c r="E64" s="284" t="s">
        <v>991</v>
      </c>
      <c r="F64" s="649" t="s">
        <v>914</v>
      </c>
      <c r="G64" s="284">
        <f>$G$13</f>
        <v>0</v>
      </c>
      <c r="H64" s="253">
        <v>3.8</v>
      </c>
      <c r="I64" s="256">
        <f>G64*H64/1000</f>
        <v>0</v>
      </c>
      <c r="J64" s="253"/>
      <c r="K64" s="302" t="s">
        <v>1300</v>
      </c>
      <c r="L64" s="657"/>
      <c r="M64" s="657"/>
      <c r="N64" s="658"/>
      <c r="O64" s="658"/>
      <c r="P64" s="658"/>
      <c r="Q64" s="658"/>
      <c r="R64" s="658"/>
      <c r="S64" s="658"/>
      <c r="T64" s="658"/>
      <c r="U64" s="658"/>
      <c r="V64" s="658"/>
      <c r="W64" s="658"/>
      <c r="X64" s="658"/>
      <c r="Y64" s="658"/>
      <c r="Z64" s="658"/>
      <c r="AA64" s="658"/>
      <c r="AB64" s="658"/>
      <c r="AC64" s="658"/>
      <c r="AD64" s="658"/>
      <c r="AE64" s="658"/>
      <c r="AF64" s="657"/>
      <c r="AG64" s="657"/>
      <c r="AH64" s="658"/>
      <c r="AI64" s="658"/>
      <c r="AJ64" s="658"/>
      <c r="AK64" s="658"/>
      <c r="AL64" s="658"/>
      <c r="AM64" s="658"/>
      <c r="AN64" s="658"/>
      <c r="AO64" s="658"/>
      <c r="AP64" s="658"/>
      <c r="AQ64" s="658"/>
      <c r="AR64" s="658"/>
      <c r="AS64" s="658"/>
      <c r="AT64" s="658"/>
      <c r="AU64" s="658"/>
      <c r="AV64" s="658"/>
      <c r="AW64" s="658"/>
      <c r="AX64" s="658"/>
      <c r="AY64" s="658"/>
      <c r="AZ64" s="658"/>
      <c r="BA64" s="658"/>
      <c r="BB64" s="658"/>
      <c r="BC64" s="658"/>
      <c r="BD64" s="658"/>
      <c r="BE64" s="658"/>
      <c r="BF64" s="658"/>
      <c r="BG64" s="658"/>
      <c r="BH64" s="658"/>
      <c r="BI64" s="658"/>
      <c r="BJ64" s="658"/>
      <c r="BK64" s="658"/>
      <c r="BL64" s="658"/>
      <c r="BM64" s="658"/>
      <c r="BN64" s="306"/>
      <c r="BO64" s="306"/>
      <c r="BP64" s="306"/>
      <c r="BQ64" s="306"/>
      <c r="BR64" s="239"/>
      <c r="BS64" s="239"/>
      <c r="BT64" s="239"/>
      <c r="BU64" s="239"/>
      <c r="BV64" s="239"/>
      <c r="BW64" s="239"/>
    </row>
    <row r="65" s="638" customFormat="1" customHeight="1" spans="1:75">
      <c r="A65" s="644" t="s">
        <v>978</v>
      </c>
      <c r="B65" s="652"/>
      <c r="C65" s="652"/>
      <c r="D65" s="652" t="s">
        <v>994</v>
      </c>
      <c r="E65" s="644"/>
      <c r="F65" s="653"/>
      <c r="G65" s="644"/>
      <c r="H65" s="246"/>
      <c r="I65" s="246"/>
      <c r="J65" s="253"/>
      <c r="K65" s="244"/>
      <c r="L65" s="657"/>
      <c r="M65" s="657"/>
      <c r="N65" s="658"/>
      <c r="O65" s="658"/>
      <c r="P65" s="658"/>
      <c r="Q65" s="658"/>
      <c r="R65" s="658"/>
      <c r="S65" s="658"/>
      <c r="T65" s="658"/>
      <c r="U65" s="658"/>
      <c r="V65" s="658"/>
      <c r="W65" s="658"/>
      <c r="X65" s="658"/>
      <c r="Y65" s="658"/>
      <c r="Z65" s="658"/>
      <c r="AA65" s="658"/>
      <c r="AB65" s="658"/>
      <c r="AC65" s="658"/>
      <c r="AD65" s="658"/>
      <c r="AE65" s="658"/>
      <c r="AF65" s="657"/>
      <c r="AG65" s="657"/>
      <c r="AH65" s="658"/>
      <c r="AI65" s="658"/>
      <c r="AJ65" s="658"/>
      <c r="AK65" s="658"/>
      <c r="AL65" s="658"/>
      <c r="AM65" s="658"/>
      <c r="AN65" s="658"/>
      <c r="AO65" s="658"/>
      <c r="AP65" s="658"/>
      <c r="AQ65" s="658"/>
      <c r="AR65" s="658"/>
      <c r="AS65" s="658"/>
      <c r="AT65" s="658"/>
      <c r="AU65" s="658"/>
      <c r="AV65" s="658"/>
      <c r="AW65" s="658"/>
      <c r="AX65" s="658"/>
      <c r="AY65" s="658"/>
      <c r="AZ65" s="658"/>
      <c r="BA65" s="658"/>
      <c r="BB65" s="658"/>
      <c r="BC65" s="658"/>
      <c r="BD65" s="658"/>
      <c r="BE65" s="658"/>
      <c r="BF65" s="658"/>
      <c r="BG65" s="658"/>
      <c r="BH65" s="658"/>
      <c r="BI65" s="658"/>
      <c r="BJ65" s="658"/>
      <c r="BK65" s="658"/>
      <c r="BL65" s="658"/>
      <c r="BM65" s="658"/>
      <c r="BN65" s="306"/>
      <c r="BO65" s="306"/>
      <c r="BP65" s="306"/>
      <c r="BQ65" s="306"/>
      <c r="BR65" s="239"/>
      <c r="BS65" s="239"/>
      <c r="BT65" s="239"/>
      <c r="BU65" s="239"/>
      <c r="BV65" s="239"/>
      <c r="BW65" s="239"/>
    </row>
    <row r="66" s="638" customFormat="1" customHeight="1" spans="1:75">
      <c r="A66" s="284">
        <f>SUBTOTAL(3,$D$66:D66)</f>
        <v>1</v>
      </c>
      <c r="B66" s="112" t="s">
        <v>995</v>
      </c>
      <c r="C66" s="112" t="s">
        <v>996</v>
      </c>
      <c r="D66" s="112" t="s">
        <v>997</v>
      </c>
      <c r="E66" s="284" t="s">
        <v>1301</v>
      </c>
      <c r="F66" s="284" t="s">
        <v>999</v>
      </c>
      <c r="G66" s="259">
        <f>'0.4千伏杆塔明细表'!$AB$26*0.013+'0.4千伏杆塔明细表'!$AC$26*0.015+'0.4千伏杆塔明细表'!$AD$26*0.013+'0.4千伏杆塔明细表'!$AE$26*0.015+'0.4千伏杆塔明细表'!$AF$26*0.013+'0.4千伏杆塔明细表'!$AG$26*0.015+'0.4千伏杆塔明细表'!$AH$26*0.025+'0.4千伏杆塔明细表'!$AI$26*0.03+'0.4千伏杆塔明细表'!$AJ$26*0.04</f>
        <v>0</v>
      </c>
      <c r="H66" s="253">
        <v>620</v>
      </c>
      <c r="I66" s="256">
        <f t="shared" ref="I66:I70" si="14">G66*H66/1000</f>
        <v>0</v>
      </c>
      <c r="J66" s="253"/>
      <c r="K66" s="302"/>
      <c r="L66" s="669"/>
      <c r="M66" s="669"/>
      <c r="N66" s="256">
        <v>0.013</v>
      </c>
      <c r="O66" s="256">
        <v>0.015</v>
      </c>
      <c r="P66" s="256"/>
      <c r="Q66" s="256"/>
      <c r="R66" s="256">
        <v>0.013</v>
      </c>
      <c r="S66" s="256">
        <v>0.015</v>
      </c>
      <c r="T66" s="256"/>
      <c r="U66" s="256"/>
      <c r="V66" s="256"/>
      <c r="W66" s="256"/>
      <c r="X66" s="256">
        <v>0.026</v>
      </c>
      <c r="Y66" s="256">
        <v>0.03</v>
      </c>
      <c r="Z66" s="256">
        <v>0.039</v>
      </c>
      <c r="AA66" s="256">
        <v>0.045</v>
      </c>
      <c r="AB66" s="256">
        <v>0.026</v>
      </c>
      <c r="AC66" s="256">
        <v>0.03</v>
      </c>
      <c r="AD66" s="256">
        <v>0.013</v>
      </c>
      <c r="AE66" s="256">
        <v>0.015</v>
      </c>
      <c r="AF66" s="669"/>
      <c r="AG66" s="669"/>
      <c r="AH66" s="256">
        <v>0.013</v>
      </c>
      <c r="AI66" s="256">
        <v>0.015</v>
      </c>
      <c r="AJ66" s="256"/>
      <c r="AK66" s="256"/>
      <c r="AL66" s="256">
        <v>0.013</v>
      </c>
      <c r="AM66" s="256">
        <v>0.015</v>
      </c>
      <c r="AN66" s="256"/>
      <c r="AO66" s="256"/>
      <c r="AP66" s="256">
        <v>0.026</v>
      </c>
      <c r="AQ66" s="256">
        <v>0.03</v>
      </c>
      <c r="AR66" s="256">
        <v>0.039</v>
      </c>
      <c r="AS66" s="256">
        <v>0.045</v>
      </c>
      <c r="AT66" s="256">
        <v>0.026</v>
      </c>
      <c r="AU66" s="256">
        <v>0.03</v>
      </c>
      <c r="AV66" s="256">
        <v>0.013</v>
      </c>
      <c r="AW66" s="256">
        <v>0.015</v>
      </c>
      <c r="AX66" s="256"/>
      <c r="AY66" s="256"/>
      <c r="AZ66" s="256"/>
      <c r="BA66" s="256"/>
      <c r="BB66" s="256">
        <v>0.026</v>
      </c>
      <c r="BC66" s="256">
        <v>0.03</v>
      </c>
      <c r="BD66" s="256">
        <v>0.039</v>
      </c>
      <c r="BE66" s="256">
        <v>0.045</v>
      </c>
      <c r="BF66" s="256">
        <v>0.026</v>
      </c>
      <c r="BG66" s="256">
        <v>0.03</v>
      </c>
      <c r="BH66" s="256">
        <v>0.013</v>
      </c>
      <c r="BI66" s="256">
        <v>0.015</v>
      </c>
      <c r="BJ66" s="256"/>
      <c r="BK66" s="256"/>
      <c r="BL66" s="256">
        <v>0.013</v>
      </c>
      <c r="BM66" s="256">
        <v>0.015</v>
      </c>
      <c r="BN66" s="306">
        <v>0.025</v>
      </c>
      <c r="BO66" s="306"/>
      <c r="BP66" s="306"/>
      <c r="BQ66" s="306"/>
      <c r="BR66" s="239"/>
      <c r="BS66" s="239"/>
      <c r="BT66" s="239"/>
      <c r="BU66" s="239"/>
      <c r="BV66" s="239"/>
      <c r="BW66" s="239"/>
    </row>
    <row r="67" s="638" customFormat="1" customHeight="1" spans="1:75">
      <c r="A67" s="284">
        <f>SUBTOTAL(3,$D$66:D67)</f>
        <v>2</v>
      </c>
      <c r="B67" s="112" t="s">
        <v>1302</v>
      </c>
      <c r="C67" s="112" t="s">
        <v>1303</v>
      </c>
      <c r="D67" s="112" t="s">
        <v>1017</v>
      </c>
      <c r="E67" s="284" t="s">
        <v>1304</v>
      </c>
      <c r="F67" s="284" t="s">
        <v>999</v>
      </c>
      <c r="G67" s="259">
        <f>'0.4千伏杆塔明细表'!G1*4*1.05</f>
        <v>0</v>
      </c>
      <c r="H67" s="253">
        <v>400</v>
      </c>
      <c r="I67" s="256">
        <f t="shared" si="14"/>
        <v>0</v>
      </c>
      <c r="J67" s="253"/>
      <c r="K67" s="302"/>
      <c r="L67" s="657"/>
      <c r="M67" s="657"/>
      <c r="N67" s="658"/>
      <c r="O67" s="658"/>
      <c r="P67" s="658"/>
      <c r="Q67" s="658"/>
      <c r="R67" s="658"/>
      <c r="S67" s="658"/>
      <c r="T67" s="658"/>
      <c r="U67" s="658"/>
      <c r="V67" s="658"/>
      <c r="W67" s="658"/>
      <c r="X67" s="658"/>
      <c r="Y67" s="658"/>
      <c r="Z67" s="658"/>
      <c r="AA67" s="658"/>
      <c r="AB67" s="658"/>
      <c r="AC67" s="658"/>
      <c r="AD67" s="658"/>
      <c r="AE67" s="658"/>
      <c r="AF67" s="657"/>
      <c r="AG67" s="657"/>
      <c r="AH67" s="658"/>
      <c r="AI67" s="658"/>
      <c r="AJ67" s="658"/>
      <c r="AK67" s="658"/>
      <c r="AL67" s="658"/>
      <c r="AM67" s="658"/>
      <c r="AN67" s="658"/>
      <c r="AO67" s="658"/>
      <c r="AP67" s="658"/>
      <c r="AQ67" s="658"/>
      <c r="AR67" s="658"/>
      <c r="AS67" s="658"/>
      <c r="AT67" s="658"/>
      <c r="AU67" s="658"/>
      <c r="AV67" s="658"/>
      <c r="AW67" s="658"/>
      <c r="AX67" s="658"/>
      <c r="AY67" s="658"/>
      <c r="AZ67" s="658"/>
      <c r="BA67" s="658"/>
      <c r="BB67" s="658"/>
      <c r="BC67" s="658"/>
      <c r="BD67" s="658"/>
      <c r="BE67" s="658"/>
      <c r="BF67" s="658"/>
      <c r="BG67" s="658"/>
      <c r="BH67" s="658"/>
      <c r="BI67" s="658"/>
      <c r="BJ67" s="658"/>
      <c r="BK67" s="658"/>
      <c r="BL67" s="658"/>
      <c r="BM67" s="658"/>
      <c r="BN67" s="306"/>
      <c r="BO67" s="306"/>
      <c r="BP67" s="306"/>
      <c r="BQ67" s="306"/>
      <c r="BR67" s="670">
        <f>'0.4千伏杆塔明细表'!G1</f>
        <v>0</v>
      </c>
      <c r="BS67" s="670"/>
      <c r="BT67" s="670"/>
      <c r="BU67" s="239"/>
      <c r="BV67" s="239"/>
      <c r="BW67" s="239"/>
    </row>
    <row r="68" s="638" customFormat="1" customHeight="1" spans="1:75">
      <c r="A68" s="284">
        <f>SUBTOTAL(3,$D$66:D68)</f>
        <v>3</v>
      </c>
      <c r="B68" s="112" t="s">
        <v>1305</v>
      </c>
      <c r="C68" s="112" t="s">
        <v>1303</v>
      </c>
      <c r="D68" s="112" t="s">
        <v>1017</v>
      </c>
      <c r="E68" s="284" t="s">
        <v>1306</v>
      </c>
      <c r="F68" s="284" t="s">
        <v>999</v>
      </c>
      <c r="G68" s="255">
        <v>0</v>
      </c>
      <c r="H68" s="253">
        <v>241</v>
      </c>
      <c r="I68" s="256">
        <f t="shared" si="14"/>
        <v>0</v>
      </c>
      <c r="J68" s="253"/>
      <c r="K68" s="500"/>
      <c r="L68" s="657"/>
      <c r="M68" s="657"/>
      <c r="N68" s="658"/>
      <c r="O68" s="658"/>
      <c r="P68" s="658"/>
      <c r="Q68" s="658"/>
      <c r="R68" s="658"/>
      <c r="S68" s="658"/>
      <c r="T68" s="658"/>
      <c r="U68" s="658"/>
      <c r="V68" s="658"/>
      <c r="W68" s="658"/>
      <c r="X68" s="658"/>
      <c r="Y68" s="658"/>
      <c r="Z68" s="658"/>
      <c r="AA68" s="658"/>
      <c r="AB68" s="658"/>
      <c r="AC68" s="658"/>
      <c r="AD68" s="658"/>
      <c r="AE68" s="658"/>
      <c r="AF68" s="657"/>
      <c r="AG68" s="657"/>
      <c r="AH68" s="658"/>
      <c r="AI68" s="658"/>
      <c r="AJ68" s="658"/>
      <c r="AK68" s="658"/>
      <c r="AL68" s="658"/>
      <c r="AM68" s="658"/>
      <c r="AN68" s="658"/>
      <c r="AO68" s="658"/>
      <c r="AP68" s="658"/>
      <c r="AQ68" s="658"/>
      <c r="AR68" s="658"/>
      <c r="AS68" s="658"/>
      <c r="AT68" s="658"/>
      <c r="AU68" s="658"/>
      <c r="AV68" s="658"/>
      <c r="AW68" s="658"/>
      <c r="AX68" s="658"/>
      <c r="AY68" s="658"/>
      <c r="AZ68" s="658"/>
      <c r="BA68" s="658"/>
      <c r="BB68" s="658"/>
      <c r="BC68" s="658"/>
      <c r="BD68" s="658"/>
      <c r="BE68" s="658"/>
      <c r="BF68" s="658"/>
      <c r="BG68" s="658"/>
      <c r="BH68" s="658"/>
      <c r="BI68" s="658"/>
      <c r="BJ68" s="658"/>
      <c r="BK68" s="658"/>
      <c r="BL68" s="658"/>
      <c r="BM68" s="658"/>
      <c r="BN68" s="306"/>
      <c r="BO68" s="306"/>
      <c r="BP68" s="306"/>
      <c r="BQ68" s="306"/>
      <c r="BR68" s="670"/>
      <c r="BS68" s="670"/>
      <c r="BT68" s="670"/>
      <c r="BU68" s="239"/>
      <c r="BV68" s="239"/>
      <c r="BW68" s="239"/>
    </row>
    <row r="69" s="638" customFormat="1" customHeight="1" spans="1:75">
      <c r="A69" s="284"/>
      <c r="B69" s="112"/>
      <c r="C69" s="112"/>
      <c r="D69" s="112" t="s">
        <v>1307</v>
      </c>
      <c r="E69" s="284" t="s">
        <v>1304</v>
      </c>
      <c r="F69" s="284" t="s">
        <v>999</v>
      </c>
      <c r="G69" s="259">
        <f>'0.4千伏杆塔明细表'!G3*4*1.05</f>
        <v>0</v>
      </c>
      <c r="H69" s="253">
        <v>400</v>
      </c>
      <c r="I69" s="256">
        <f t="shared" si="14"/>
        <v>0</v>
      </c>
      <c r="J69" s="253"/>
      <c r="K69" s="671" t="s">
        <v>1308</v>
      </c>
      <c r="L69" s="657"/>
      <c r="M69" s="657"/>
      <c r="N69" s="658"/>
      <c r="O69" s="658"/>
      <c r="P69" s="658"/>
      <c r="Q69" s="658"/>
      <c r="R69" s="658"/>
      <c r="S69" s="658"/>
      <c r="T69" s="658"/>
      <c r="U69" s="658"/>
      <c r="V69" s="658"/>
      <c r="W69" s="658"/>
      <c r="X69" s="658"/>
      <c r="Y69" s="658"/>
      <c r="Z69" s="658"/>
      <c r="AA69" s="658"/>
      <c r="AB69" s="658"/>
      <c r="AC69" s="658"/>
      <c r="AD69" s="658"/>
      <c r="AE69" s="658"/>
      <c r="AF69" s="657"/>
      <c r="AG69" s="657"/>
      <c r="AH69" s="658"/>
      <c r="AI69" s="658"/>
      <c r="AJ69" s="658"/>
      <c r="AK69" s="658"/>
      <c r="AL69" s="658"/>
      <c r="AM69" s="658"/>
      <c r="AN69" s="658"/>
      <c r="AO69" s="658"/>
      <c r="AP69" s="658"/>
      <c r="AQ69" s="658"/>
      <c r="AR69" s="658"/>
      <c r="AS69" s="658"/>
      <c r="AT69" s="658"/>
      <c r="AU69" s="658"/>
      <c r="AV69" s="658"/>
      <c r="AW69" s="658"/>
      <c r="AX69" s="658"/>
      <c r="AY69" s="658"/>
      <c r="AZ69" s="658"/>
      <c r="BA69" s="658"/>
      <c r="BB69" s="658"/>
      <c r="BC69" s="658"/>
      <c r="BD69" s="658"/>
      <c r="BE69" s="658"/>
      <c r="BF69" s="658"/>
      <c r="BG69" s="658"/>
      <c r="BH69" s="658"/>
      <c r="BI69" s="658"/>
      <c r="BJ69" s="658"/>
      <c r="BK69" s="658"/>
      <c r="BL69" s="658"/>
      <c r="BM69" s="658"/>
      <c r="BN69" s="306"/>
      <c r="BO69" s="306"/>
      <c r="BP69" s="306"/>
      <c r="BQ69" s="306"/>
      <c r="BR69" s="670">
        <f>'0.4千伏杆塔明细表'!G3</f>
        <v>0</v>
      </c>
      <c r="BS69" s="670"/>
      <c r="BT69" s="670"/>
      <c r="BU69" s="239"/>
      <c r="BV69" s="239"/>
      <c r="BW69" s="239"/>
    </row>
    <row r="70" s="638" customFormat="1" customHeight="1" spans="1:75">
      <c r="A70" s="284"/>
      <c r="B70" s="112"/>
      <c r="C70" s="112"/>
      <c r="D70" s="112" t="s">
        <v>1307</v>
      </c>
      <c r="E70" s="284" t="s">
        <v>1306</v>
      </c>
      <c r="F70" s="284" t="s">
        <v>999</v>
      </c>
      <c r="G70" s="259">
        <f>'0.4千伏杆塔明细表'!G5*4*1.05</f>
        <v>0</v>
      </c>
      <c r="H70" s="253">
        <v>241</v>
      </c>
      <c r="I70" s="256">
        <f t="shared" si="14"/>
        <v>0</v>
      </c>
      <c r="J70" s="253"/>
      <c r="K70" s="671" t="s">
        <v>1308</v>
      </c>
      <c r="L70" s="657"/>
      <c r="M70" s="657"/>
      <c r="N70" s="658"/>
      <c r="O70" s="658"/>
      <c r="P70" s="658"/>
      <c r="Q70" s="658"/>
      <c r="R70" s="658"/>
      <c r="S70" s="658"/>
      <c r="T70" s="658"/>
      <c r="U70" s="658"/>
      <c r="V70" s="658"/>
      <c r="W70" s="658"/>
      <c r="X70" s="658"/>
      <c r="Y70" s="658"/>
      <c r="Z70" s="658"/>
      <c r="AA70" s="658"/>
      <c r="AB70" s="658"/>
      <c r="AC70" s="658"/>
      <c r="AD70" s="658"/>
      <c r="AE70" s="658"/>
      <c r="AF70" s="657"/>
      <c r="AG70" s="657"/>
      <c r="AH70" s="658"/>
      <c r="AI70" s="658"/>
      <c r="AJ70" s="658"/>
      <c r="AK70" s="658"/>
      <c r="AL70" s="658"/>
      <c r="AM70" s="658"/>
      <c r="AN70" s="658"/>
      <c r="AO70" s="658"/>
      <c r="AP70" s="658"/>
      <c r="AQ70" s="658"/>
      <c r="AR70" s="658"/>
      <c r="AS70" s="658"/>
      <c r="AT70" s="658"/>
      <c r="AU70" s="658"/>
      <c r="AV70" s="658"/>
      <c r="AW70" s="658"/>
      <c r="AX70" s="658"/>
      <c r="AY70" s="658"/>
      <c r="AZ70" s="658"/>
      <c r="BA70" s="658"/>
      <c r="BB70" s="658"/>
      <c r="BC70" s="658"/>
      <c r="BD70" s="658"/>
      <c r="BE70" s="658"/>
      <c r="BF70" s="658"/>
      <c r="BG70" s="658"/>
      <c r="BH70" s="658"/>
      <c r="BI70" s="658"/>
      <c r="BJ70" s="658"/>
      <c r="BK70" s="658"/>
      <c r="BL70" s="658"/>
      <c r="BM70" s="658"/>
      <c r="BN70" s="306"/>
      <c r="BO70" s="306"/>
      <c r="BP70" s="306"/>
      <c r="BQ70" s="306"/>
      <c r="BR70" s="670">
        <f>'0.4千伏杆塔明细表'!G5</f>
        <v>0</v>
      </c>
      <c r="BS70" s="670"/>
      <c r="BT70" s="670"/>
      <c r="BU70" s="239"/>
      <c r="BV70" s="239"/>
      <c r="BW70" s="239"/>
    </row>
    <row r="71" s="378" customFormat="1" customHeight="1" spans="1:75">
      <c r="A71" s="644" t="s">
        <v>993</v>
      </c>
      <c r="B71" s="652"/>
      <c r="C71" s="652"/>
      <c r="D71" s="652" t="s">
        <v>23</v>
      </c>
      <c r="E71" s="644"/>
      <c r="F71" s="644"/>
      <c r="G71" s="644"/>
      <c r="H71" s="246"/>
      <c r="I71" s="246"/>
      <c r="J71" s="253"/>
      <c r="K71" s="244"/>
      <c r="L71" s="657"/>
      <c r="M71" s="657"/>
      <c r="N71" s="658"/>
      <c r="O71" s="658"/>
      <c r="P71" s="658"/>
      <c r="Q71" s="658"/>
      <c r="R71" s="658"/>
      <c r="S71" s="658"/>
      <c r="T71" s="658"/>
      <c r="U71" s="658"/>
      <c r="V71" s="658"/>
      <c r="W71" s="658"/>
      <c r="X71" s="658"/>
      <c r="Y71" s="658"/>
      <c r="Z71" s="658"/>
      <c r="AA71" s="658"/>
      <c r="AB71" s="658"/>
      <c r="AC71" s="658"/>
      <c r="AD71" s="658"/>
      <c r="AE71" s="658"/>
      <c r="AF71" s="657"/>
      <c r="AG71" s="657"/>
      <c r="AH71" s="658"/>
      <c r="AI71" s="658"/>
      <c r="AJ71" s="658"/>
      <c r="AK71" s="658"/>
      <c r="AL71" s="658"/>
      <c r="AM71" s="658"/>
      <c r="AN71" s="658"/>
      <c r="AO71" s="658"/>
      <c r="AP71" s="658"/>
      <c r="AQ71" s="658"/>
      <c r="AR71" s="658"/>
      <c r="AS71" s="658"/>
      <c r="AT71" s="658"/>
      <c r="AU71" s="658"/>
      <c r="AV71" s="658"/>
      <c r="AW71" s="658"/>
      <c r="AX71" s="658"/>
      <c r="AY71" s="658"/>
      <c r="AZ71" s="658"/>
      <c r="BA71" s="658"/>
      <c r="BB71" s="658"/>
      <c r="BC71" s="658"/>
      <c r="BD71" s="658"/>
      <c r="BE71" s="658"/>
      <c r="BF71" s="658"/>
      <c r="BG71" s="658"/>
      <c r="BH71" s="658"/>
      <c r="BI71" s="658"/>
      <c r="BJ71" s="658"/>
      <c r="BK71" s="658"/>
      <c r="BL71" s="658"/>
      <c r="BM71" s="658"/>
      <c r="BN71" s="306"/>
      <c r="BO71" s="306"/>
      <c r="BP71" s="306"/>
      <c r="BQ71" s="306"/>
      <c r="BR71" s="239"/>
      <c r="BS71" s="239"/>
      <c r="BT71" s="239"/>
      <c r="BU71" s="239"/>
      <c r="BV71" s="239"/>
      <c r="BW71" s="239"/>
    </row>
    <row r="72" s="378" customFormat="1" customHeight="1" spans="1:75">
      <c r="A72" s="284">
        <f>SUBTOTAL(3,$D$72:D72)</f>
        <v>1</v>
      </c>
      <c r="B72" s="112" t="s">
        <v>1309</v>
      </c>
      <c r="C72" s="112" t="s">
        <v>1310</v>
      </c>
      <c r="D72" s="112" t="s">
        <v>1311</v>
      </c>
      <c r="E72" s="284" t="s">
        <v>1073</v>
      </c>
      <c r="F72" s="284" t="s">
        <v>902</v>
      </c>
      <c r="G72" s="284">
        <f>'0.4千伏杆塔明细表'!$Q$26</f>
        <v>0</v>
      </c>
      <c r="H72" s="253">
        <v>1.85</v>
      </c>
      <c r="I72" s="256">
        <f>G72*H72/1000</f>
        <v>0</v>
      </c>
      <c r="J72" s="253"/>
      <c r="K72" s="302"/>
      <c r="L72" s="657">
        <v>4</v>
      </c>
      <c r="M72" s="657">
        <v>4</v>
      </c>
      <c r="N72" s="658">
        <v>8</v>
      </c>
      <c r="O72" s="658">
        <v>8</v>
      </c>
      <c r="P72" s="658">
        <v>8</v>
      </c>
      <c r="Q72" s="658">
        <v>8</v>
      </c>
      <c r="R72" s="658">
        <v>6</v>
      </c>
      <c r="S72" s="658">
        <v>6</v>
      </c>
      <c r="T72" s="658">
        <v>6</v>
      </c>
      <c r="U72" s="658">
        <v>6</v>
      </c>
      <c r="V72" s="658">
        <v>8</v>
      </c>
      <c r="W72" s="658">
        <v>8</v>
      </c>
      <c r="X72" s="658">
        <v>4</v>
      </c>
      <c r="Y72" s="658">
        <v>4</v>
      </c>
      <c r="Z72" s="658">
        <v>4</v>
      </c>
      <c r="AA72" s="658">
        <v>4</v>
      </c>
      <c r="AB72" s="658">
        <v>4</v>
      </c>
      <c r="AC72" s="658">
        <v>4</v>
      </c>
      <c r="AD72" s="658"/>
      <c r="AE72" s="658"/>
      <c r="AF72" s="657">
        <v>4</v>
      </c>
      <c r="AG72" s="657">
        <v>4</v>
      </c>
      <c r="AH72" s="658">
        <v>8</v>
      </c>
      <c r="AI72" s="658">
        <v>8</v>
      </c>
      <c r="AJ72" s="658">
        <v>8</v>
      </c>
      <c r="AK72" s="658">
        <v>8</v>
      </c>
      <c r="AL72" s="658">
        <v>6</v>
      </c>
      <c r="AM72" s="658">
        <v>6</v>
      </c>
      <c r="AN72" s="658">
        <v>8</v>
      </c>
      <c r="AO72" s="658">
        <v>8</v>
      </c>
      <c r="AP72" s="658">
        <v>4</v>
      </c>
      <c r="AQ72" s="658">
        <v>4</v>
      </c>
      <c r="AR72" s="658">
        <v>4</v>
      </c>
      <c r="AS72" s="658">
        <v>4</v>
      </c>
      <c r="AT72" s="658">
        <v>4</v>
      </c>
      <c r="AU72" s="658">
        <v>4</v>
      </c>
      <c r="AV72" s="658"/>
      <c r="AW72" s="658"/>
      <c r="AX72" s="658">
        <v>4</v>
      </c>
      <c r="AY72" s="658">
        <v>4</v>
      </c>
      <c r="AZ72" s="658">
        <v>4</v>
      </c>
      <c r="BA72" s="658">
        <v>4</v>
      </c>
      <c r="BB72" s="658">
        <v>4</v>
      </c>
      <c r="BC72" s="658">
        <v>4</v>
      </c>
      <c r="BD72" s="658">
        <v>4</v>
      </c>
      <c r="BE72" s="658">
        <v>4</v>
      </c>
      <c r="BF72" s="658">
        <v>4</v>
      </c>
      <c r="BG72" s="658">
        <v>4</v>
      </c>
      <c r="BH72" s="658">
        <v>6</v>
      </c>
      <c r="BI72" s="658">
        <v>6</v>
      </c>
      <c r="BJ72" s="658">
        <v>4</v>
      </c>
      <c r="BK72" s="658">
        <v>4</v>
      </c>
      <c r="BL72" s="658"/>
      <c r="BM72" s="658"/>
      <c r="BN72" s="306"/>
      <c r="BO72" s="306"/>
      <c r="BP72" s="306"/>
      <c r="BQ72" s="306"/>
      <c r="BR72" s="239"/>
      <c r="BS72" s="239"/>
      <c r="BT72" s="239"/>
      <c r="BU72" s="239"/>
      <c r="BV72" s="239"/>
      <c r="BW72" s="239"/>
    </row>
    <row r="73" s="378" customFormat="1" customHeight="1" spans="1:75">
      <c r="A73" s="284">
        <f>SUBTOTAL(3,$D$72:D73)</f>
        <v>2</v>
      </c>
      <c r="B73" s="112" t="s">
        <v>911</v>
      </c>
      <c r="C73" s="112" t="s">
        <v>912</v>
      </c>
      <c r="D73" s="112" t="s">
        <v>1312</v>
      </c>
      <c r="E73" s="284" t="s">
        <v>1313</v>
      </c>
      <c r="F73" s="284" t="s">
        <v>902</v>
      </c>
      <c r="G73" s="284">
        <f>'0.4千伏杆塔明细表'!$P$26</f>
        <v>0</v>
      </c>
      <c r="H73" s="253">
        <v>5.5</v>
      </c>
      <c r="I73" s="256">
        <f>G73*H73/1000</f>
        <v>0</v>
      </c>
      <c r="J73" s="253"/>
      <c r="K73" s="302" t="s">
        <v>1314</v>
      </c>
      <c r="L73" s="657"/>
      <c r="M73" s="657"/>
      <c r="N73" s="658"/>
      <c r="O73" s="658"/>
      <c r="P73" s="658"/>
      <c r="Q73" s="658"/>
      <c r="R73" s="658">
        <v>4</v>
      </c>
      <c r="S73" s="658">
        <v>4</v>
      </c>
      <c r="T73" s="658">
        <v>4</v>
      </c>
      <c r="U73" s="658">
        <v>4</v>
      </c>
      <c r="V73" s="658">
        <v>8</v>
      </c>
      <c r="W73" s="658">
        <v>8</v>
      </c>
      <c r="X73" s="658">
        <v>8</v>
      </c>
      <c r="Y73" s="658">
        <v>8</v>
      </c>
      <c r="Z73" s="658">
        <v>8</v>
      </c>
      <c r="AA73" s="658">
        <v>8</v>
      </c>
      <c r="AB73" s="658">
        <v>8</v>
      </c>
      <c r="AC73" s="658">
        <v>8</v>
      </c>
      <c r="AD73" s="658">
        <v>4</v>
      </c>
      <c r="AE73" s="658">
        <v>4</v>
      </c>
      <c r="AF73" s="657"/>
      <c r="AG73" s="657"/>
      <c r="AH73" s="658"/>
      <c r="AI73" s="658"/>
      <c r="AJ73" s="658"/>
      <c r="AK73" s="658"/>
      <c r="AL73" s="658">
        <v>4</v>
      </c>
      <c r="AM73" s="658">
        <v>4</v>
      </c>
      <c r="AN73" s="658">
        <v>8</v>
      </c>
      <c r="AO73" s="658">
        <v>8</v>
      </c>
      <c r="AP73" s="658">
        <v>8</v>
      </c>
      <c r="AQ73" s="658">
        <v>8</v>
      </c>
      <c r="AR73" s="658">
        <v>8</v>
      </c>
      <c r="AS73" s="658">
        <v>8</v>
      </c>
      <c r="AT73" s="658">
        <v>8</v>
      </c>
      <c r="AU73" s="658">
        <v>8</v>
      </c>
      <c r="AV73" s="658">
        <v>4</v>
      </c>
      <c r="AW73" s="658">
        <v>4</v>
      </c>
      <c r="AX73" s="658"/>
      <c r="AY73" s="658"/>
      <c r="AZ73" s="658"/>
      <c r="BA73" s="658"/>
      <c r="BB73" s="658">
        <v>8</v>
      </c>
      <c r="BC73" s="658">
        <v>8</v>
      </c>
      <c r="BD73" s="658">
        <v>8</v>
      </c>
      <c r="BE73" s="658">
        <v>8</v>
      </c>
      <c r="BF73" s="658">
        <v>8</v>
      </c>
      <c r="BG73" s="658">
        <v>8</v>
      </c>
      <c r="BH73" s="658">
        <v>4</v>
      </c>
      <c r="BI73" s="658">
        <v>4</v>
      </c>
      <c r="BJ73" s="658">
        <v>8</v>
      </c>
      <c r="BK73" s="658">
        <v>8</v>
      </c>
      <c r="BL73" s="658">
        <v>4</v>
      </c>
      <c r="BM73" s="658">
        <v>4</v>
      </c>
      <c r="BN73" s="306"/>
      <c r="BO73" s="306"/>
      <c r="BP73" s="306"/>
      <c r="BQ73" s="306"/>
      <c r="BR73" s="239"/>
      <c r="BS73" s="239"/>
      <c r="BT73" s="239"/>
      <c r="BU73" s="239"/>
      <c r="BV73" s="239"/>
      <c r="BW73" s="239"/>
    </row>
    <row r="74" s="378" customFormat="1" customHeight="1" spans="1:75">
      <c r="A74" s="284">
        <f>SUBTOTAL(3,$D$72:D74)</f>
        <v>3</v>
      </c>
      <c r="B74" s="112" t="s">
        <v>915</v>
      </c>
      <c r="C74" s="112" t="s">
        <v>916</v>
      </c>
      <c r="D74" s="112" t="s">
        <v>917</v>
      </c>
      <c r="E74" s="284" t="s">
        <v>918</v>
      </c>
      <c r="F74" s="284" t="s">
        <v>914</v>
      </c>
      <c r="G74" s="284">
        <f>'0.4千伏杆塔明细表'!$AB$26+'0.4千伏杆塔明细表'!$AC$26+'0.4千伏杆塔明细表'!$AD$26+'0.4千伏杆塔明细表'!$AE$26+'0.4千伏杆塔明细表'!$AF$26+'0.4千伏杆塔明细表'!$AG$26+'0.4千伏杆塔明细表'!$AH$26*2+'0.4千伏杆塔明细表'!$AI$26*2+'0.4千伏杆塔明细表'!$AJ$26*1</f>
        <v>0</v>
      </c>
      <c r="H74" s="253"/>
      <c r="I74" s="256"/>
      <c r="J74" s="253"/>
      <c r="K74" s="302"/>
      <c r="L74" s="657"/>
      <c r="M74" s="657"/>
      <c r="N74" s="658">
        <v>1</v>
      </c>
      <c r="O74" s="658">
        <v>1</v>
      </c>
      <c r="P74" s="658"/>
      <c r="Q74" s="658"/>
      <c r="R74" s="658">
        <v>1</v>
      </c>
      <c r="S74" s="658">
        <v>1</v>
      </c>
      <c r="T74" s="658"/>
      <c r="U74" s="658"/>
      <c r="V74" s="658"/>
      <c r="W74" s="658"/>
      <c r="X74" s="658">
        <v>2</v>
      </c>
      <c r="Y74" s="658">
        <v>2</v>
      </c>
      <c r="Z74" s="658">
        <v>3</v>
      </c>
      <c r="AA74" s="658">
        <v>3</v>
      </c>
      <c r="AB74" s="658">
        <v>2</v>
      </c>
      <c r="AC74" s="658">
        <v>2</v>
      </c>
      <c r="AD74" s="658">
        <v>1</v>
      </c>
      <c r="AE74" s="658">
        <v>1</v>
      </c>
      <c r="AF74" s="657"/>
      <c r="AG74" s="657"/>
      <c r="AH74" s="658">
        <v>1</v>
      </c>
      <c r="AI74" s="658">
        <v>1</v>
      </c>
      <c r="AJ74" s="658"/>
      <c r="AK74" s="658"/>
      <c r="AL74" s="658">
        <v>1</v>
      </c>
      <c r="AM74" s="658">
        <v>1</v>
      </c>
      <c r="AN74" s="658"/>
      <c r="AO74" s="658"/>
      <c r="AP74" s="658">
        <v>2</v>
      </c>
      <c r="AQ74" s="658">
        <v>2</v>
      </c>
      <c r="AR74" s="658">
        <v>3</v>
      </c>
      <c r="AS74" s="658">
        <v>3</v>
      </c>
      <c r="AT74" s="658">
        <v>2</v>
      </c>
      <c r="AU74" s="658">
        <v>2</v>
      </c>
      <c r="AV74" s="658">
        <v>1</v>
      </c>
      <c r="AW74" s="658">
        <v>1</v>
      </c>
      <c r="AX74" s="658"/>
      <c r="AY74" s="658"/>
      <c r="AZ74" s="658"/>
      <c r="BA74" s="658"/>
      <c r="BB74" s="658">
        <v>2</v>
      </c>
      <c r="BC74" s="658">
        <v>2</v>
      </c>
      <c r="BD74" s="658">
        <v>3</v>
      </c>
      <c r="BE74" s="658">
        <v>3</v>
      </c>
      <c r="BF74" s="658">
        <v>2</v>
      </c>
      <c r="BG74" s="658">
        <v>2</v>
      </c>
      <c r="BH74" s="658">
        <v>1</v>
      </c>
      <c r="BI74" s="658">
        <v>1</v>
      </c>
      <c r="BJ74" s="658"/>
      <c r="BK74" s="658"/>
      <c r="BL74" s="658">
        <v>1</v>
      </c>
      <c r="BM74" s="658">
        <v>1</v>
      </c>
      <c r="BN74" s="306">
        <v>1</v>
      </c>
      <c r="BO74" s="306"/>
      <c r="BP74" s="306"/>
      <c r="BQ74" s="306"/>
      <c r="BR74" s="239"/>
      <c r="BS74" s="239"/>
      <c r="BT74" s="239"/>
      <c r="BU74" s="239"/>
      <c r="BV74" s="239"/>
      <c r="BW74" s="239"/>
    </row>
    <row r="75" s="378" customFormat="1" customHeight="1" spans="1:75">
      <c r="A75" s="284">
        <f>SUBTOTAL(3,$D$72:D75)</f>
        <v>4</v>
      </c>
      <c r="B75" s="112" t="s">
        <v>911</v>
      </c>
      <c r="C75" s="112" t="s">
        <v>912</v>
      </c>
      <c r="D75" s="112" t="s">
        <v>1312</v>
      </c>
      <c r="E75" s="284" t="s">
        <v>1313</v>
      </c>
      <c r="F75" s="284" t="s">
        <v>902</v>
      </c>
      <c r="G75" s="660">
        <v>0</v>
      </c>
      <c r="H75" s="253"/>
      <c r="I75" s="256"/>
      <c r="J75" s="253"/>
      <c r="K75" s="302" t="s">
        <v>1288</v>
      </c>
      <c r="L75" s="657"/>
      <c r="M75" s="657"/>
      <c r="N75" s="658">
        <v>1</v>
      </c>
      <c r="O75" s="658">
        <v>1</v>
      </c>
      <c r="P75" s="658"/>
      <c r="Q75" s="658"/>
      <c r="R75" s="658">
        <v>1</v>
      </c>
      <c r="S75" s="658">
        <v>1</v>
      </c>
      <c r="T75" s="658"/>
      <c r="U75" s="658"/>
      <c r="V75" s="658"/>
      <c r="W75" s="658"/>
      <c r="X75" s="658">
        <v>2</v>
      </c>
      <c r="Y75" s="658">
        <v>2</v>
      </c>
      <c r="Z75" s="658">
        <v>3</v>
      </c>
      <c r="AA75" s="658">
        <v>3</v>
      </c>
      <c r="AB75" s="658">
        <v>2</v>
      </c>
      <c r="AC75" s="658">
        <v>2</v>
      </c>
      <c r="AD75" s="658">
        <v>1</v>
      </c>
      <c r="AE75" s="658">
        <v>1</v>
      </c>
      <c r="AF75" s="657"/>
      <c r="AG75" s="657"/>
      <c r="AH75" s="658">
        <v>1</v>
      </c>
      <c r="AI75" s="658">
        <v>1</v>
      </c>
      <c r="AJ75" s="658"/>
      <c r="AK75" s="658"/>
      <c r="AL75" s="658">
        <v>1</v>
      </c>
      <c r="AM75" s="658">
        <v>1</v>
      </c>
      <c r="AN75" s="658"/>
      <c r="AO75" s="658"/>
      <c r="AP75" s="658">
        <v>2</v>
      </c>
      <c r="AQ75" s="658">
        <v>2</v>
      </c>
      <c r="AR75" s="658">
        <v>3</v>
      </c>
      <c r="AS75" s="658">
        <v>3</v>
      </c>
      <c r="AT75" s="658">
        <v>2</v>
      </c>
      <c r="AU75" s="658">
        <v>2</v>
      </c>
      <c r="AV75" s="658">
        <v>1</v>
      </c>
      <c r="AW75" s="658">
        <v>1</v>
      </c>
      <c r="AX75" s="658"/>
      <c r="AY75" s="658"/>
      <c r="AZ75" s="658"/>
      <c r="BA75" s="658"/>
      <c r="BB75" s="658">
        <v>2</v>
      </c>
      <c r="BC75" s="658">
        <v>2</v>
      </c>
      <c r="BD75" s="658">
        <v>3</v>
      </c>
      <c r="BE75" s="658">
        <v>3</v>
      </c>
      <c r="BF75" s="658">
        <v>2</v>
      </c>
      <c r="BG75" s="658">
        <v>2</v>
      </c>
      <c r="BH75" s="658">
        <v>1</v>
      </c>
      <c r="BI75" s="658">
        <v>1</v>
      </c>
      <c r="BJ75" s="658"/>
      <c r="BK75" s="658"/>
      <c r="BL75" s="658">
        <v>1</v>
      </c>
      <c r="BM75" s="658">
        <v>1</v>
      </c>
      <c r="BN75" s="306">
        <v>1</v>
      </c>
      <c r="BO75" s="306"/>
      <c r="BP75" s="306"/>
      <c r="BQ75" s="306"/>
      <c r="BR75" s="239"/>
      <c r="BS75" s="239"/>
      <c r="BT75" s="239"/>
      <c r="BU75" s="239"/>
      <c r="BV75" s="239"/>
      <c r="BW75" s="239"/>
    </row>
    <row r="76" s="378" customFormat="1" customHeight="1" spans="1:75">
      <c r="A76" s="644" t="s">
        <v>1022</v>
      </c>
      <c r="B76" s="652"/>
      <c r="C76" s="652"/>
      <c r="D76" s="652" t="s">
        <v>246</v>
      </c>
      <c r="E76" s="644"/>
      <c r="F76" s="644"/>
      <c r="G76" s="644"/>
      <c r="H76" s="246"/>
      <c r="I76" s="246"/>
      <c r="J76" s="253"/>
      <c r="K76" s="244"/>
      <c r="L76" s="657"/>
      <c r="M76" s="657"/>
      <c r="N76" s="658"/>
      <c r="O76" s="658"/>
      <c r="P76" s="658"/>
      <c r="Q76" s="658"/>
      <c r="R76" s="658"/>
      <c r="S76" s="658"/>
      <c r="T76" s="658"/>
      <c r="U76" s="658"/>
      <c r="V76" s="658"/>
      <c r="W76" s="658"/>
      <c r="X76" s="658"/>
      <c r="Y76" s="658"/>
      <c r="Z76" s="658"/>
      <c r="AA76" s="658"/>
      <c r="AB76" s="658"/>
      <c r="AC76" s="658"/>
      <c r="AD76" s="658"/>
      <c r="AE76" s="658"/>
      <c r="AF76" s="657"/>
      <c r="AG76" s="657"/>
      <c r="AH76" s="658"/>
      <c r="AI76" s="658"/>
      <c r="AJ76" s="658"/>
      <c r="AK76" s="658"/>
      <c r="AL76" s="658"/>
      <c r="AM76" s="658"/>
      <c r="AN76" s="658"/>
      <c r="AO76" s="658"/>
      <c r="AP76" s="658"/>
      <c r="AQ76" s="658"/>
      <c r="AR76" s="658"/>
      <c r="AS76" s="658"/>
      <c r="AT76" s="658"/>
      <c r="AU76" s="658"/>
      <c r="AV76" s="658"/>
      <c r="AW76" s="658"/>
      <c r="AX76" s="658"/>
      <c r="AY76" s="658"/>
      <c r="AZ76" s="658"/>
      <c r="BA76" s="658"/>
      <c r="BB76" s="658"/>
      <c r="BC76" s="658"/>
      <c r="BD76" s="658"/>
      <c r="BE76" s="658"/>
      <c r="BF76" s="658"/>
      <c r="BG76" s="658"/>
      <c r="BH76" s="658"/>
      <c r="BI76" s="658"/>
      <c r="BJ76" s="658"/>
      <c r="BK76" s="658"/>
      <c r="BL76" s="658"/>
      <c r="BM76" s="658"/>
      <c r="BN76" s="306"/>
      <c r="BO76" s="306"/>
      <c r="BP76" s="306"/>
      <c r="BQ76" s="306"/>
      <c r="BR76" s="239"/>
      <c r="BS76" s="239"/>
      <c r="BT76" s="239"/>
      <c r="BU76" s="239"/>
      <c r="BV76" s="239"/>
      <c r="BW76" s="239"/>
    </row>
    <row r="77" s="378" customFormat="1" customHeight="1" spans="1:75">
      <c r="A77" s="284">
        <f>SUBTOTAL(3,$D$77:D77)</f>
        <v>1</v>
      </c>
      <c r="B77" s="112" t="s">
        <v>1023</v>
      </c>
      <c r="C77" s="112"/>
      <c r="D77" s="112" t="s">
        <v>1024</v>
      </c>
      <c r="E77" s="284"/>
      <c r="F77" s="284" t="s">
        <v>783</v>
      </c>
      <c r="G77" s="284">
        <f>COUNTA('0.4千伏杆塔明细表'!$B$28:$B$565)</f>
        <v>0</v>
      </c>
      <c r="H77" s="253"/>
      <c r="I77" s="256"/>
      <c r="J77" s="253"/>
      <c r="K77" s="302" t="s">
        <v>1315</v>
      </c>
      <c r="L77" s="657">
        <v>1</v>
      </c>
      <c r="M77" s="657">
        <v>1</v>
      </c>
      <c r="N77" s="658">
        <v>1</v>
      </c>
      <c r="O77" s="658">
        <v>1</v>
      </c>
      <c r="P77" s="658">
        <v>1</v>
      </c>
      <c r="Q77" s="658">
        <v>1</v>
      </c>
      <c r="R77" s="658">
        <v>1</v>
      </c>
      <c r="S77" s="658">
        <v>1</v>
      </c>
      <c r="T77" s="658">
        <v>1</v>
      </c>
      <c r="U77" s="658">
        <v>1</v>
      </c>
      <c r="V77" s="658">
        <v>1</v>
      </c>
      <c r="W77" s="658">
        <v>1</v>
      </c>
      <c r="X77" s="658">
        <v>1</v>
      </c>
      <c r="Y77" s="658">
        <v>1</v>
      </c>
      <c r="Z77" s="658">
        <v>1</v>
      </c>
      <c r="AA77" s="658">
        <v>1</v>
      </c>
      <c r="AB77" s="658">
        <v>1</v>
      </c>
      <c r="AC77" s="658">
        <v>1</v>
      </c>
      <c r="AD77" s="658">
        <v>1</v>
      </c>
      <c r="AE77" s="658">
        <v>1</v>
      </c>
      <c r="AF77" s="657">
        <v>1</v>
      </c>
      <c r="AG77" s="657">
        <v>1</v>
      </c>
      <c r="AH77" s="658">
        <v>1</v>
      </c>
      <c r="AI77" s="658">
        <v>1</v>
      </c>
      <c r="AJ77" s="658">
        <v>1</v>
      </c>
      <c r="AK77" s="658">
        <v>1</v>
      </c>
      <c r="AL77" s="658">
        <v>1</v>
      </c>
      <c r="AM77" s="658">
        <v>1</v>
      </c>
      <c r="AN77" s="658">
        <v>1</v>
      </c>
      <c r="AO77" s="658">
        <v>1</v>
      </c>
      <c r="AP77" s="658">
        <v>1</v>
      </c>
      <c r="AQ77" s="658">
        <v>1</v>
      </c>
      <c r="AR77" s="658">
        <v>1</v>
      </c>
      <c r="AS77" s="658">
        <v>1</v>
      </c>
      <c r="AT77" s="658">
        <v>1</v>
      </c>
      <c r="AU77" s="658">
        <v>1</v>
      </c>
      <c r="AV77" s="658">
        <v>1</v>
      </c>
      <c r="AW77" s="658">
        <v>1</v>
      </c>
      <c r="AX77" s="658">
        <v>1</v>
      </c>
      <c r="AY77" s="658">
        <v>1</v>
      </c>
      <c r="AZ77" s="658">
        <v>1</v>
      </c>
      <c r="BA77" s="658">
        <v>1</v>
      </c>
      <c r="BB77" s="658">
        <v>1</v>
      </c>
      <c r="BC77" s="658">
        <v>1</v>
      </c>
      <c r="BD77" s="658">
        <v>1</v>
      </c>
      <c r="BE77" s="658">
        <v>1</v>
      </c>
      <c r="BF77" s="658">
        <v>1</v>
      </c>
      <c r="BG77" s="658">
        <v>1</v>
      </c>
      <c r="BH77" s="658">
        <v>1</v>
      </c>
      <c r="BI77" s="658">
        <v>1</v>
      </c>
      <c r="BJ77" s="658">
        <v>1</v>
      </c>
      <c r="BK77" s="658">
        <v>1</v>
      </c>
      <c r="BL77" s="658">
        <v>1</v>
      </c>
      <c r="BM77" s="658">
        <v>1</v>
      </c>
      <c r="BN77" s="306"/>
      <c r="BO77" s="306"/>
      <c r="BP77" s="306"/>
      <c r="BQ77" s="306"/>
      <c r="BR77" s="239"/>
      <c r="BS77" s="239"/>
      <c r="BT77" s="239"/>
      <c r="BU77" s="239"/>
      <c r="BV77" s="239"/>
      <c r="BW77" s="239"/>
    </row>
    <row r="78" s="378" customFormat="1" customHeight="1" spans="1:75">
      <c r="A78" s="284">
        <f>SUBTOTAL(3,$D$77:D78)</f>
        <v>2</v>
      </c>
      <c r="B78" s="112" t="s">
        <v>1031</v>
      </c>
      <c r="C78" s="112" t="s">
        <v>1032</v>
      </c>
      <c r="D78" s="112" t="s">
        <v>1033</v>
      </c>
      <c r="E78" s="284"/>
      <c r="F78" s="284" t="s">
        <v>826</v>
      </c>
      <c r="G78" s="284">
        <f>$G$37</f>
        <v>0</v>
      </c>
      <c r="H78" s="253"/>
      <c r="I78" s="256"/>
      <c r="J78" s="253"/>
      <c r="K78" s="302"/>
      <c r="L78" s="657"/>
      <c r="M78" s="657"/>
      <c r="N78" s="658">
        <v>1</v>
      </c>
      <c r="O78" s="658">
        <v>1</v>
      </c>
      <c r="P78" s="658"/>
      <c r="Q78" s="658"/>
      <c r="R78" s="658">
        <v>1</v>
      </c>
      <c r="S78" s="658">
        <v>1</v>
      </c>
      <c r="T78" s="658"/>
      <c r="U78" s="658"/>
      <c r="V78" s="658"/>
      <c r="W78" s="658"/>
      <c r="X78" s="658">
        <v>2</v>
      </c>
      <c r="Y78" s="658">
        <v>2</v>
      </c>
      <c r="Z78" s="658">
        <v>3</v>
      </c>
      <c r="AA78" s="658">
        <v>3</v>
      </c>
      <c r="AB78" s="658">
        <v>2</v>
      </c>
      <c r="AC78" s="658">
        <v>2</v>
      </c>
      <c r="AD78" s="658">
        <v>1</v>
      </c>
      <c r="AE78" s="658">
        <v>1</v>
      </c>
      <c r="AF78" s="657"/>
      <c r="AG78" s="657"/>
      <c r="AH78" s="658">
        <v>1</v>
      </c>
      <c r="AI78" s="658">
        <v>1</v>
      </c>
      <c r="AJ78" s="658"/>
      <c r="AK78" s="658"/>
      <c r="AL78" s="658">
        <v>1</v>
      </c>
      <c r="AM78" s="658">
        <v>1</v>
      </c>
      <c r="AN78" s="658"/>
      <c r="AO78" s="658"/>
      <c r="AP78" s="658">
        <v>2</v>
      </c>
      <c r="AQ78" s="658">
        <v>2</v>
      </c>
      <c r="AR78" s="658">
        <v>3</v>
      </c>
      <c r="AS78" s="658">
        <v>3</v>
      </c>
      <c r="AT78" s="658">
        <v>2</v>
      </c>
      <c r="AU78" s="658">
        <v>2</v>
      </c>
      <c r="AV78" s="658">
        <v>1</v>
      </c>
      <c r="AW78" s="658">
        <v>1</v>
      </c>
      <c r="AX78" s="658"/>
      <c r="AY78" s="658"/>
      <c r="AZ78" s="658"/>
      <c r="BA78" s="658"/>
      <c r="BB78" s="658">
        <v>2</v>
      </c>
      <c r="BC78" s="658">
        <v>2</v>
      </c>
      <c r="BD78" s="658">
        <v>3</v>
      </c>
      <c r="BE78" s="658">
        <v>3</v>
      </c>
      <c r="BF78" s="658">
        <v>2</v>
      </c>
      <c r="BG78" s="658">
        <v>2</v>
      </c>
      <c r="BH78" s="658">
        <v>1</v>
      </c>
      <c r="BI78" s="658">
        <v>1</v>
      </c>
      <c r="BJ78" s="658"/>
      <c r="BK78" s="658"/>
      <c r="BL78" s="658">
        <v>1</v>
      </c>
      <c r="BM78" s="658">
        <v>1</v>
      </c>
      <c r="BN78" s="306"/>
      <c r="BO78" s="306"/>
      <c r="BP78" s="306"/>
      <c r="BQ78" s="306"/>
      <c r="BR78" s="239"/>
      <c r="BS78" s="239"/>
      <c r="BT78" s="239"/>
      <c r="BU78" s="239"/>
      <c r="BV78" s="239"/>
      <c r="BW78" s="239"/>
    </row>
    <row r="79" customHeight="1" spans="1:75">
      <c r="A79" s="284">
        <f>SUBTOTAL(3,$D$77:D79)</f>
        <v>3</v>
      </c>
      <c r="B79" s="253" t="s">
        <v>1026</v>
      </c>
      <c r="C79" s="253" t="s">
        <v>924</v>
      </c>
      <c r="D79" s="253" t="s">
        <v>1316</v>
      </c>
      <c r="E79" s="253" t="s">
        <v>1317</v>
      </c>
      <c r="F79" s="253" t="s">
        <v>914</v>
      </c>
      <c r="G79" s="284">
        <f>'0.4千伏杆塔明细表'!$AQ$26</f>
        <v>0</v>
      </c>
      <c r="H79" s="284"/>
      <c r="I79" s="284"/>
      <c r="J79" s="284"/>
      <c r="K79" s="112"/>
      <c r="L79" s="306"/>
      <c r="M79" s="306"/>
      <c r="N79" s="306"/>
      <c r="O79" s="306"/>
      <c r="P79" s="306"/>
      <c r="Q79" s="306"/>
      <c r="R79" s="306">
        <v>4</v>
      </c>
      <c r="S79" s="306">
        <v>4</v>
      </c>
      <c r="T79" s="306">
        <v>4</v>
      </c>
      <c r="U79" s="306">
        <v>4</v>
      </c>
      <c r="V79" s="306"/>
      <c r="W79" s="306"/>
      <c r="X79" s="306"/>
      <c r="Y79" s="306"/>
      <c r="Z79" s="306"/>
      <c r="AA79" s="306"/>
      <c r="AB79" s="306">
        <v>4</v>
      </c>
      <c r="AC79" s="306">
        <v>4</v>
      </c>
      <c r="AD79" s="306">
        <v>4</v>
      </c>
      <c r="AE79" s="306">
        <v>4</v>
      </c>
      <c r="AF79" s="306"/>
      <c r="AG79" s="306"/>
      <c r="AH79" s="306"/>
      <c r="AI79" s="306"/>
      <c r="AJ79" s="306"/>
      <c r="AK79" s="306"/>
      <c r="AL79" s="306">
        <v>4</v>
      </c>
      <c r="AM79" s="306">
        <v>4</v>
      </c>
      <c r="AN79" s="306"/>
      <c r="AO79" s="306"/>
      <c r="AP79" s="306"/>
      <c r="AQ79" s="306"/>
      <c r="AR79" s="306"/>
      <c r="AS79" s="306"/>
      <c r="AT79" s="306"/>
      <c r="AU79" s="306"/>
      <c r="AV79" s="306">
        <v>4</v>
      </c>
      <c r="AW79" s="306">
        <v>4</v>
      </c>
      <c r="AX79" s="306"/>
      <c r="AY79" s="306"/>
      <c r="AZ79" s="306"/>
      <c r="BA79" s="306"/>
      <c r="BB79" s="306"/>
      <c r="BC79" s="306"/>
      <c r="BD79" s="306"/>
      <c r="BE79" s="306"/>
      <c r="BF79" s="306"/>
      <c r="BG79" s="306"/>
      <c r="BH79" s="306">
        <v>4</v>
      </c>
      <c r="BI79" s="306">
        <v>4</v>
      </c>
      <c r="BJ79" s="306"/>
      <c r="BK79" s="306"/>
      <c r="BL79" s="306">
        <v>4</v>
      </c>
      <c r="BM79" s="306">
        <v>4</v>
      </c>
      <c r="BN79" s="306"/>
      <c r="BO79" s="306"/>
      <c r="BP79" s="306"/>
      <c r="BQ79" s="306"/>
    </row>
    <row r="80" customHeight="1" spans="1:75">
      <c r="A80" s="284">
        <f>SUBTOTAL(3,$D$77:D80)</f>
        <v>4</v>
      </c>
      <c r="B80" s="112" t="s">
        <v>1305</v>
      </c>
      <c r="C80" s="112" t="s">
        <v>1303</v>
      </c>
      <c r="D80" s="112" t="s">
        <v>1318</v>
      </c>
      <c r="E80" s="112" t="s">
        <v>1319</v>
      </c>
      <c r="F80" s="284" t="s">
        <v>999</v>
      </c>
      <c r="G80" s="259">
        <f>'0.4千伏杆塔明细表'!$AP$26*10/1000</f>
        <v>0</v>
      </c>
      <c r="H80" s="284"/>
      <c r="I80" s="284"/>
      <c r="J80" s="284"/>
      <c r="K80" s="112"/>
      <c r="L80" s="30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06"/>
      <c r="Z80" s="306"/>
      <c r="AA80" s="306"/>
      <c r="AB80" s="306"/>
      <c r="AC80" s="306"/>
      <c r="AD80" s="306">
        <v>10</v>
      </c>
      <c r="AE80" s="306">
        <v>10</v>
      </c>
      <c r="AF80" s="306"/>
      <c r="AG80" s="306"/>
      <c r="AH80" s="306"/>
      <c r="AI80" s="306"/>
      <c r="AJ80" s="306"/>
      <c r="AK80" s="306"/>
      <c r="AL80" s="306"/>
      <c r="AM80" s="306"/>
      <c r="AN80" s="306"/>
      <c r="AO80" s="306"/>
      <c r="AP80" s="306"/>
      <c r="AQ80" s="306"/>
      <c r="AR80" s="306"/>
      <c r="AS80" s="306"/>
      <c r="AT80" s="306"/>
      <c r="AU80" s="306"/>
      <c r="AV80" s="306">
        <v>10</v>
      </c>
      <c r="AW80" s="306">
        <v>10</v>
      </c>
      <c r="AX80" s="306"/>
      <c r="AY80" s="306"/>
      <c r="AZ80" s="306"/>
      <c r="BA80" s="306"/>
      <c r="BB80" s="306"/>
      <c r="BC80" s="306"/>
      <c r="BD80" s="306"/>
      <c r="BE80" s="306"/>
      <c r="BF80" s="306"/>
      <c r="BG80" s="306"/>
      <c r="BH80" s="306"/>
      <c r="BI80" s="306"/>
      <c r="BJ80" s="306"/>
      <c r="BK80" s="306"/>
      <c r="BL80" s="306">
        <v>10</v>
      </c>
      <c r="BM80" s="306">
        <v>10</v>
      </c>
      <c r="BN80" s="306"/>
      <c r="BO80" s="306"/>
      <c r="BP80" s="306"/>
      <c r="BQ80" s="306"/>
    </row>
    <row r="81" customHeight="1" spans="1:75">
      <c r="A81" s="284">
        <f>SUBTOTAL(3,$D$77:D81)</f>
        <v>5</v>
      </c>
      <c r="B81" s="112"/>
      <c r="C81" s="112"/>
      <c r="D81" s="112" t="s">
        <v>1320</v>
      </c>
      <c r="E81" s="112"/>
      <c r="F81" s="284" t="s">
        <v>733</v>
      </c>
      <c r="G81" s="284">
        <f>'0.4千伏杆塔明细表'!$AP$26*3</f>
        <v>0</v>
      </c>
      <c r="H81" s="284"/>
      <c r="I81" s="284"/>
      <c r="J81" s="284"/>
      <c r="K81" s="112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  <c r="AC81" s="306"/>
      <c r="AD81" s="306">
        <v>3</v>
      </c>
      <c r="AE81" s="306">
        <v>3</v>
      </c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>
        <v>3</v>
      </c>
      <c r="AW81" s="306">
        <v>3</v>
      </c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  <c r="BH81" s="306"/>
      <c r="BI81" s="306"/>
      <c r="BJ81" s="306"/>
      <c r="BK81" s="306"/>
      <c r="BL81" s="306">
        <v>3</v>
      </c>
      <c r="BM81" s="306">
        <v>3</v>
      </c>
      <c r="BN81" s="306"/>
      <c r="BO81" s="306"/>
      <c r="BP81" s="306"/>
      <c r="BQ81" s="306"/>
      <c r="BR81" s="670"/>
      <c r="BS81" s="670"/>
      <c r="BT81" s="670"/>
      <c r="BU81" s="670"/>
      <c r="BV81" s="670"/>
      <c r="BW81" s="670"/>
    </row>
    <row r="82" s="639" customFormat="1" customHeight="1" spans="1:75">
      <c r="A82" s="284">
        <f>SUBTOTAL(3,$D$77:D82)</f>
        <v>6</v>
      </c>
      <c r="B82" s="302" t="s">
        <v>1035</v>
      </c>
      <c r="C82" s="302" t="s">
        <v>1036</v>
      </c>
      <c r="D82" s="302" t="s">
        <v>1037</v>
      </c>
      <c r="E82" s="302" t="s">
        <v>1321</v>
      </c>
      <c r="F82" s="253" t="s">
        <v>1039</v>
      </c>
      <c r="G82" s="273">
        <f>($G$72*2.5+'0.4千伏杆塔明细表'!$AU$26*2.8)/4</f>
        <v>0</v>
      </c>
      <c r="H82" s="284"/>
      <c r="I82" s="284"/>
      <c r="J82" s="663"/>
      <c r="K82" s="661"/>
      <c r="L82" s="306"/>
      <c r="M82" s="306"/>
      <c r="N82" s="306"/>
      <c r="O82" s="306"/>
      <c r="P82" s="306"/>
      <c r="Q82" s="306"/>
      <c r="R82" s="306"/>
      <c r="S82" s="306"/>
      <c r="T82" s="306"/>
      <c r="U82" s="306"/>
      <c r="V82" s="306"/>
      <c r="W82" s="306"/>
      <c r="X82" s="306"/>
      <c r="Y82" s="306"/>
      <c r="Z82" s="306"/>
      <c r="AA82" s="306"/>
      <c r="AB82" s="306"/>
      <c r="AC82" s="306"/>
      <c r="AD82" s="306"/>
      <c r="AE82" s="306"/>
      <c r="AF82" s="306"/>
      <c r="AG82" s="306"/>
      <c r="AH82" s="306"/>
      <c r="AI82" s="306"/>
      <c r="AJ82" s="306"/>
      <c r="AK82" s="306"/>
      <c r="AL82" s="306"/>
      <c r="AM82" s="306"/>
      <c r="AN82" s="306"/>
      <c r="AO82" s="306"/>
      <c r="AP82" s="306"/>
      <c r="AQ82" s="306"/>
      <c r="AR82" s="306"/>
      <c r="AS82" s="306"/>
      <c r="AT82" s="306"/>
      <c r="AU82" s="306"/>
      <c r="AV82" s="306"/>
      <c r="AW82" s="306"/>
      <c r="AX82" s="306"/>
      <c r="AY82" s="306"/>
      <c r="AZ82" s="306"/>
      <c r="BA82" s="306"/>
      <c r="BB82" s="306"/>
      <c r="BC82" s="306"/>
      <c r="BD82" s="306"/>
      <c r="BE82" s="306"/>
      <c r="BF82" s="306"/>
      <c r="BG82" s="306"/>
      <c r="BH82" s="306"/>
      <c r="BI82" s="306"/>
      <c r="BJ82" s="306"/>
      <c r="BK82" s="306"/>
      <c r="BL82" s="306"/>
      <c r="BM82" s="306"/>
      <c r="BN82" s="665"/>
      <c r="BO82" s="665"/>
      <c r="BP82" s="665"/>
      <c r="BQ82" s="665"/>
    </row>
    <row r="83" s="639" customFormat="1" customHeight="1" spans="1:75">
      <c r="A83" s="284">
        <f>SUBTOTAL(3,$D$77:D83)</f>
        <v>7</v>
      </c>
      <c r="B83" s="302" t="s">
        <v>1035</v>
      </c>
      <c r="C83" s="302" t="s">
        <v>1036</v>
      </c>
      <c r="D83" s="302" t="s">
        <v>1037</v>
      </c>
      <c r="E83" s="302" t="s">
        <v>1322</v>
      </c>
      <c r="F83" s="253" t="s">
        <v>1039</v>
      </c>
      <c r="G83" s="273">
        <f>$G$82</f>
        <v>0</v>
      </c>
      <c r="H83" s="284"/>
      <c r="I83" s="284"/>
      <c r="J83" s="663"/>
      <c r="K83" s="661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306"/>
      <c r="Y83" s="306"/>
      <c r="Z83" s="306"/>
      <c r="AA83" s="306"/>
      <c r="AB83" s="306"/>
      <c r="AC83" s="306"/>
      <c r="AD83" s="306"/>
      <c r="AE83" s="306"/>
      <c r="AF83" s="306"/>
      <c r="AG83" s="306"/>
      <c r="AH83" s="306"/>
      <c r="AI83" s="306"/>
      <c r="AJ83" s="306"/>
      <c r="AK83" s="306"/>
      <c r="AL83" s="306"/>
      <c r="AM83" s="306"/>
      <c r="AN83" s="306"/>
      <c r="AO83" s="306"/>
      <c r="AP83" s="306"/>
      <c r="AQ83" s="306"/>
      <c r="AR83" s="306"/>
      <c r="AS83" s="306"/>
      <c r="AT83" s="306"/>
      <c r="AU83" s="306"/>
      <c r="AV83" s="306"/>
      <c r="AW83" s="306"/>
      <c r="AX83" s="306"/>
      <c r="AY83" s="306"/>
      <c r="AZ83" s="306"/>
      <c r="BA83" s="306"/>
      <c r="BB83" s="306"/>
      <c r="BC83" s="306"/>
      <c r="BD83" s="306"/>
      <c r="BE83" s="306"/>
      <c r="BF83" s="306"/>
      <c r="BG83" s="306"/>
      <c r="BH83" s="306"/>
      <c r="BI83" s="306"/>
      <c r="BJ83" s="306"/>
      <c r="BK83" s="306"/>
      <c r="BL83" s="306"/>
      <c r="BM83" s="306"/>
      <c r="BN83" s="665"/>
      <c r="BO83" s="665"/>
      <c r="BP83" s="665"/>
      <c r="BQ83" s="665"/>
    </row>
    <row r="84" s="639" customFormat="1" customHeight="1" spans="1:75">
      <c r="A84" s="284">
        <f>SUBTOTAL(3,$D$77:D84)</f>
        <v>8</v>
      </c>
      <c r="B84" s="302" t="s">
        <v>1035</v>
      </c>
      <c r="C84" s="302" t="s">
        <v>1036</v>
      </c>
      <c r="D84" s="302" t="s">
        <v>1037</v>
      </c>
      <c r="E84" s="302" t="s">
        <v>1323</v>
      </c>
      <c r="F84" s="253" t="s">
        <v>1039</v>
      </c>
      <c r="G84" s="273">
        <f>$G$82</f>
        <v>0</v>
      </c>
      <c r="H84" s="284"/>
      <c r="I84" s="284"/>
      <c r="J84" s="663"/>
      <c r="K84" s="661"/>
      <c r="L84" s="306"/>
      <c r="M84" s="306"/>
      <c r="N84" s="306"/>
      <c r="O84" s="306"/>
      <c r="P84" s="306"/>
      <c r="Q84" s="306"/>
      <c r="R84" s="306"/>
      <c r="S84" s="306"/>
      <c r="T84" s="306"/>
      <c r="U84" s="306"/>
      <c r="V84" s="306"/>
      <c r="W84" s="306"/>
      <c r="X84" s="306"/>
      <c r="Y84" s="306"/>
      <c r="Z84" s="306"/>
      <c r="AA84" s="306"/>
      <c r="AB84" s="306"/>
      <c r="AC84" s="306"/>
      <c r="AD84" s="306"/>
      <c r="AE84" s="306"/>
      <c r="AF84" s="306"/>
      <c r="AG84" s="306"/>
      <c r="AH84" s="306"/>
      <c r="AI84" s="306"/>
      <c r="AJ84" s="306"/>
      <c r="AK84" s="306"/>
      <c r="AL84" s="306"/>
      <c r="AM84" s="306"/>
      <c r="AN84" s="306"/>
      <c r="AO84" s="306"/>
      <c r="AP84" s="306"/>
      <c r="AQ84" s="306"/>
      <c r="AR84" s="306"/>
      <c r="AS84" s="306"/>
      <c r="AT84" s="306"/>
      <c r="AU84" s="306"/>
      <c r="AV84" s="306"/>
      <c r="AW84" s="306"/>
      <c r="AX84" s="306"/>
      <c r="AY84" s="306"/>
      <c r="AZ84" s="306"/>
      <c r="BA84" s="306"/>
      <c r="BB84" s="306"/>
      <c r="BC84" s="306"/>
      <c r="BD84" s="306"/>
      <c r="BE84" s="306"/>
      <c r="BF84" s="306"/>
      <c r="BG84" s="306"/>
      <c r="BH84" s="306"/>
      <c r="BI84" s="306"/>
      <c r="BJ84" s="306"/>
      <c r="BK84" s="306"/>
      <c r="BL84" s="306"/>
      <c r="BM84" s="306"/>
      <c r="BN84" s="665"/>
      <c r="BO84" s="665"/>
      <c r="BP84" s="665"/>
      <c r="BQ84" s="665"/>
    </row>
    <row r="85" s="639" customFormat="1" customHeight="1" spans="1:75">
      <c r="A85" s="284">
        <f>SUBTOTAL(3,$D$77:D85)</f>
        <v>9</v>
      </c>
      <c r="B85" s="302" t="s">
        <v>1035</v>
      </c>
      <c r="C85" s="302" t="s">
        <v>1036</v>
      </c>
      <c r="D85" s="302" t="s">
        <v>1037</v>
      </c>
      <c r="E85" s="302" t="s">
        <v>1324</v>
      </c>
      <c r="F85" s="253" t="s">
        <v>1039</v>
      </c>
      <c r="G85" s="273">
        <f>$G$82</f>
        <v>0</v>
      </c>
      <c r="H85" s="284"/>
      <c r="I85" s="284"/>
      <c r="J85" s="663"/>
      <c r="K85" s="661"/>
      <c r="L85" s="306"/>
      <c r="M85" s="306"/>
      <c r="N85" s="306"/>
      <c r="O85" s="306"/>
      <c r="P85" s="306"/>
      <c r="Q85" s="306"/>
      <c r="R85" s="306"/>
      <c r="S85" s="306"/>
      <c r="T85" s="306"/>
      <c r="U85" s="306"/>
      <c r="V85" s="306"/>
      <c r="W85" s="306"/>
      <c r="X85" s="306"/>
      <c r="Y85" s="306"/>
      <c r="Z85" s="306"/>
      <c r="AA85" s="306"/>
      <c r="AB85" s="306"/>
      <c r="AC85" s="306"/>
      <c r="AD85" s="306"/>
      <c r="AE85" s="306"/>
      <c r="AF85" s="306"/>
      <c r="AG85" s="306"/>
      <c r="AH85" s="306"/>
      <c r="AI85" s="306"/>
      <c r="AJ85" s="306"/>
      <c r="AK85" s="306"/>
      <c r="AL85" s="306"/>
      <c r="AM85" s="306"/>
      <c r="AN85" s="306"/>
      <c r="AO85" s="306"/>
      <c r="AP85" s="306"/>
      <c r="AQ85" s="306"/>
      <c r="AR85" s="306"/>
      <c r="AS85" s="306"/>
      <c r="AT85" s="306"/>
      <c r="AU85" s="306"/>
      <c r="AV85" s="306"/>
      <c r="AW85" s="306"/>
      <c r="AX85" s="306"/>
      <c r="AY85" s="306"/>
      <c r="AZ85" s="306"/>
      <c r="BA85" s="306"/>
      <c r="BB85" s="306"/>
      <c r="BC85" s="306"/>
      <c r="BD85" s="306"/>
      <c r="BE85" s="306"/>
      <c r="BF85" s="306"/>
      <c r="BG85" s="306"/>
      <c r="BH85" s="306"/>
      <c r="BI85" s="306"/>
      <c r="BJ85" s="306"/>
      <c r="BK85" s="306"/>
      <c r="BL85" s="306"/>
      <c r="BM85" s="306"/>
      <c r="BN85" s="665"/>
      <c r="BO85" s="665"/>
      <c r="BP85" s="665"/>
      <c r="BQ85" s="665"/>
    </row>
    <row r="86" s="639" customFormat="1" customHeight="1" spans="1:75">
      <c r="A86" s="284">
        <f>SUBTOTAL(3,$D$77:D86)</f>
        <v>10</v>
      </c>
      <c r="B86" s="302" t="s">
        <v>1042</v>
      </c>
      <c r="C86" s="302" t="s">
        <v>1043</v>
      </c>
      <c r="D86" s="302" t="s">
        <v>1044</v>
      </c>
      <c r="E86" s="302"/>
      <c r="F86" s="253" t="s">
        <v>1045</v>
      </c>
      <c r="G86" s="268">
        <f>$G$12*1.86+$G$13*0.8+$G$37*0.5+$G$8*2+$G$9*2.5</f>
        <v>0</v>
      </c>
      <c r="H86" s="284"/>
      <c r="I86" s="284"/>
      <c r="J86" s="663"/>
      <c r="K86" s="302"/>
      <c r="L86" s="306"/>
      <c r="M86" s="306"/>
      <c r="N86" s="306"/>
      <c r="O86" s="306"/>
      <c r="P86" s="306"/>
      <c r="Q86" s="306"/>
      <c r="R86" s="306"/>
      <c r="S86" s="306"/>
      <c r="T86" s="306"/>
      <c r="U86" s="306"/>
      <c r="V86" s="306"/>
      <c r="W86" s="306"/>
      <c r="X86" s="306"/>
      <c r="Y86" s="306"/>
      <c r="Z86" s="306"/>
      <c r="AA86" s="306"/>
      <c r="AB86" s="306"/>
      <c r="AC86" s="306"/>
      <c r="AD86" s="306"/>
      <c r="AE86" s="306"/>
      <c r="AF86" s="306"/>
      <c r="AG86" s="306"/>
      <c r="AH86" s="306"/>
      <c r="AI86" s="306"/>
      <c r="AJ86" s="306"/>
      <c r="AK86" s="306"/>
      <c r="AL86" s="306"/>
      <c r="AM86" s="306"/>
      <c r="AN86" s="306"/>
      <c r="AO86" s="306"/>
      <c r="AP86" s="306"/>
      <c r="AQ86" s="306"/>
      <c r="AR86" s="306"/>
      <c r="AS86" s="306"/>
      <c r="AT86" s="306"/>
      <c r="AU86" s="306"/>
      <c r="AV86" s="306"/>
      <c r="AW86" s="306"/>
      <c r="AX86" s="306"/>
      <c r="AY86" s="306"/>
      <c r="AZ86" s="306"/>
      <c r="BA86" s="306"/>
      <c r="BB86" s="306"/>
      <c r="BC86" s="306"/>
      <c r="BD86" s="306"/>
      <c r="BE86" s="306"/>
      <c r="BF86" s="306"/>
      <c r="BG86" s="306"/>
      <c r="BH86" s="306"/>
      <c r="BI86" s="306"/>
      <c r="BJ86" s="306"/>
      <c r="BK86" s="306"/>
      <c r="BL86" s="306"/>
      <c r="BM86" s="306"/>
      <c r="BN86" s="665"/>
      <c r="BO86" s="665"/>
      <c r="BP86" s="665"/>
      <c r="BQ86" s="665"/>
    </row>
    <row r="87" s="639" customFormat="1" customHeight="1" spans="1:75">
      <c r="A87" s="284">
        <f>SUBTOTAL(3,$D$77:D87)</f>
        <v>11</v>
      </c>
      <c r="B87" s="302" t="s">
        <v>1046</v>
      </c>
      <c r="C87" s="302" t="s">
        <v>1047</v>
      </c>
      <c r="D87" s="302" t="s">
        <v>1048</v>
      </c>
      <c r="E87" s="302"/>
      <c r="F87" s="253" t="s">
        <v>1325</v>
      </c>
      <c r="G87" s="268">
        <f>$G$8*24+$G$9*32+$G$37*2</f>
        <v>0</v>
      </c>
      <c r="H87" s="284"/>
      <c r="I87" s="284"/>
      <c r="J87" s="663"/>
      <c r="K87" s="302"/>
      <c r="L87" s="306"/>
      <c r="M87" s="306"/>
      <c r="N87" s="306"/>
      <c r="O87" s="306"/>
      <c r="P87" s="306"/>
      <c r="Q87" s="306"/>
      <c r="R87" s="306"/>
      <c r="S87" s="306"/>
      <c r="T87" s="306"/>
      <c r="U87" s="306"/>
      <c r="V87" s="306"/>
      <c r="W87" s="306"/>
      <c r="X87" s="306"/>
      <c r="Y87" s="306"/>
      <c r="Z87" s="306"/>
      <c r="AA87" s="306"/>
      <c r="AB87" s="306"/>
      <c r="AC87" s="306"/>
      <c r="AD87" s="306"/>
      <c r="AE87" s="306"/>
      <c r="AF87" s="306"/>
      <c r="AG87" s="306"/>
      <c r="AH87" s="306"/>
      <c r="AI87" s="306"/>
      <c r="AJ87" s="306"/>
      <c r="AK87" s="306"/>
      <c r="AL87" s="306"/>
      <c r="AM87" s="306"/>
      <c r="AN87" s="306"/>
      <c r="AO87" s="306"/>
      <c r="AP87" s="306"/>
      <c r="AQ87" s="306"/>
      <c r="AR87" s="306"/>
      <c r="AS87" s="306"/>
      <c r="AT87" s="306"/>
      <c r="AU87" s="306"/>
      <c r="AV87" s="306"/>
      <c r="AW87" s="306"/>
      <c r="AX87" s="306"/>
      <c r="AY87" s="306"/>
      <c r="AZ87" s="306"/>
      <c r="BA87" s="306"/>
      <c r="BB87" s="306"/>
      <c r="BC87" s="306"/>
      <c r="BD87" s="306"/>
      <c r="BE87" s="306"/>
      <c r="BF87" s="306"/>
      <c r="BG87" s="306"/>
      <c r="BH87" s="306"/>
      <c r="BI87" s="306"/>
      <c r="BJ87" s="306"/>
      <c r="BK87" s="306"/>
      <c r="BL87" s="306"/>
      <c r="BM87" s="306"/>
      <c r="BN87" s="665"/>
      <c r="BO87" s="665"/>
      <c r="BP87" s="665"/>
      <c r="BQ87" s="665"/>
    </row>
    <row r="88" customHeight="1" spans="1:75">
      <c r="A88" s="284">
        <f>SUBTOTAL(3,$D$77:D88)</f>
        <v>12</v>
      </c>
      <c r="B88" s="391"/>
      <c r="C88" s="391"/>
      <c r="D88" s="302" t="s">
        <v>1326</v>
      </c>
      <c r="E88" s="302" t="s">
        <v>1327</v>
      </c>
      <c r="F88" s="253" t="s">
        <v>783</v>
      </c>
      <c r="G88" s="306">
        <f>G79</f>
        <v>0</v>
      </c>
      <c r="H88" s="306"/>
      <c r="I88" s="306"/>
      <c r="J88" s="306"/>
      <c r="K88" s="391"/>
    </row>
  </sheetData>
  <sheetProtection formatCells="0"/>
  <autoFilter xmlns:etc="http://www.wps.cn/officeDocument/2017/etCustomData" ref="A5:BW88" etc:filterBottomFollowUsedRange="0">
    <extLst/>
  </autoFilter>
  <mergeCells count="79"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AZ3:BA3"/>
    <mergeCell ref="BB3:BC3"/>
    <mergeCell ref="BD3:BE3"/>
    <mergeCell ref="BF3:BG3"/>
    <mergeCell ref="BH3:BI3"/>
    <mergeCell ref="BJ3:BK3"/>
    <mergeCell ref="BL3:BM3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AX6:AY6"/>
    <mergeCell ref="AZ6:BA6"/>
    <mergeCell ref="BB6:BC6"/>
    <mergeCell ref="BD6:BE6"/>
    <mergeCell ref="BF6:BG6"/>
    <mergeCell ref="BH6:BI6"/>
    <mergeCell ref="BJ6:BK6"/>
    <mergeCell ref="BL6:BM6"/>
    <mergeCell ref="BR67:BT67"/>
    <mergeCell ref="BR68:BT68"/>
    <mergeCell ref="BR69:BT69"/>
    <mergeCell ref="BR70:BT7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K20:K21"/>
    <mergeCell ref="BN3:BN4"/>
    <mergeCell ref="BO3:BO4"/>
    <mergeCell ref="BP3:BP4"/>
    <mergeCell ref="BQ3:BQ4"/>
    <mergeCell ref="AF1:AW2"/>
    <mergeCell ref="L1:AE2"/>
    <mergeCell ref="AX1:BM2"/>
    <mergeCell ref="A1:F3"/>
    <mergeCell ref="G1:K3"/>
  </mergeCells>
  <printOptions horizontalCentered="1"/>
  <pageMargins left="0.786805555555556" right="0.786805555555556" top="0.472222222222222" bottom="0.629861111111111" header="0.511805555555556" footer="0.511805555555556"/>
  <pageSetup paperSize="9" scale="52" fitToHeight="0" orientation="portrait" horizontalDpi="600"/>
  <headerFooter alignWithMargins="0" scaleWithDoc="0"/>
  <rowBreaks count="2" manualBreakCount="2">
    <brk id="64" max="10" man="1"/>
    <brk id="8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3"/>
  <sheetViews>
    <sheetView view="pageBreakPreview" zoomScaleNormal="100" workbookViewId="0">
      <selection activeCell="Q27" sqref="Q27"/>
    </sheetView>
  </sheetViews>
  <sheetFormatPr defaultColWidth="9" defaultRowHeight="13.5"/>
  <cols>
    <col min="2" max="2" width="9.88333333333333" customWidth="1"/>
    <col min="3" max="3" width="28.6333333333333" customWidth="1"/>
    <col min="4" max="4" width="24" customWidth="1"/>
    <col min="5" max="5" width="7.75" customWidth="1"/>
    <col min="6" max="6" width="9.63333333333333" customWidth="1"/>
    <col min="9" max="9" width="35.75" customWidth="1"/>
  </cols>
  <sheetData>
    <row r="1" ht="39" customHeight="1" spans="1:14">
      <c r="A1" s="632" t="str">
        <f>'材料清册 封皮 '!A5</f>
        <v>XX县XX乡XX村农网巩固提升工程 </v>
      </c>
      <c r="B1" s="633"/>
      <c r="C1" s="633"/>
      <c r="D1" s="633"/>
      <c r="E1" s="633"/>
      <c r="F1" s="633"/>
      <c r="G1" s="634" t="s">
        <v>1328</v>
      </c>
      <c r="H1" s="634"/>
      <c r="I1" s="635"/>
      <c r="J1" s="477" t="s">
        <v>1329</v>
      </c>
      <c r="K1" s="478">
        <f>L9</f>
        <v>2</v>
      </c>
      <c r="L1" s="478" t="s">
        <v>1330</v>
      </c>
      <c r="M1" s="7"/>
      <c r="N1" s="208"/>
    </row>
    <row r="2" ht="23" customHeight="1" spans="1:14">
      <c r="A2" s="244" t="s">
        <v>718</v>
      </c>
      <c r="B2" s="244" t="s">
        <v>719</v>
      </c>
      <c r="C2" s="479" t="s">
        <v>1331</v>
      </c>
      <c r="D2" s="479" t="s">
        <v>1332</v>
      </c>
      <c r="E2" s="479" t="s">
        <v>723</v>
      </c>
      <c r="F2" s="479" t="s">
        <v>231</v>
      </c>
      <c r="G2" s="480" t="s">
        <v>1333</v>
      </c>
      <c r="H2" s="479" t="s">
        <v>1334</v>
      </c>
      <c r="I2" s="479" t="s">
        <v>1335</v>
      </c>
      <c r="J2" s="481"/>
      <c r="K2" s="482" t="s">
        <v>1336</v>
      </c>
      <c r="L2" s="482" t="s">
        <v>1337</v>
      </c>
      <c r="M2" s="482" t="s">
        <v>1338</v>
      </c>
      <c r="N2" s="636"/>
    </row>
    <row r="3" ht="20" customHeight="1" spans="1:14">
      <c r="A3" s="267">
        <f t="shared" ref="A3:A25" si="0">ROW()-2</f>
        <v>1</v>
      </c>
      <c r="B3" s="302">
        <v>500013972</v>
      </c>
      <c r="C3" s="260" t="s">
        <v>731</v>
      </c>
      <c r="D3" s="483" t="s">
        <v>736</v>
      </c>
      <c r="E3" s="267" t="s">
        <v>733</v>
      </c>
      <c r="F3" s="267">
        <f>J3*K1</f>
        <v>4</v>
      </c>
      <c r="G3" s="267"/>
      <c r="H3" s="267"/>
      <c r="I3" s="267"/>
      <c r="J3" s="484">
        <v>2</v>
      </c>
      <c r="K3" s="485">
        <v>0</v>
      </c>
      <c r="L3" s="485">
        <v>1</v>
      </c>
      <c r="M3" s="485">
        <v>1</v>
      </c>
      <c r="N3" s="208"/>
    </row>
    <row r="4" ht="20" customHeight="1" spans="1:14">
      <c r="A4" s="267">
        <f t="shared" si="0"/>
        <v>2</v>
      </c>
      <c r="B4" s="344">
        <v>500061572</v>
      </c>
      <c r="C4" s="267" t="s">
        <v>29</v>
      </c>
      <c r="D4" s="267" t="s">
        <v>1339</v>
      </c>
      <c r="E4" s="267" t="s">
        <v>783</v>
      </c>
      <c r="F4" s="267">
        <f>J4*K1</f>
        <v>4</v>
      </c>
      <c r="G4" s="267"/>
      <c r="H4" s="267"/>
      <c r="I4" s="267"/>
      <c r="J4" s="260">
        <v>2</v>
      </c>
      <c r="K4" s="432"/>
      <c r="L4" s="432"/>
      <c r="M4" s="432"/>
      <c r="N4" s="208"/>
    </row>
    <row r="5" ht="20" customHeight="1" spans="1:14">
      <c r="A5" s="267">
        <f t="shared" si="0"/>
        <v>3</v>
      </c>
      <c r="B5" s="344">
        <v>500055372</v>
      </c>
      <c r="C5" s="267" t="s">
        <v>30</v>
      </c>
      <c r="D5" s="267" t="s">
        <v>1340</v>
      </c>
      <c r="E5" s="267" t="s">
        <v>783</v>
      </c>
      <c r="F5" s="267">
        <f>J5*K1</f>
        <v>4</v>
      </c>
      <c r="G5" s="267"/>
      <c r="H5" s="267"/>
      <c r="I5" s="267"/>
      <c r="J5" s="260">
        <v>2</v>
      </c>
      <c r="K5" s="486"/>
      <c r="L5" s="486"/>
      <c r="M5" s="432"/>
      <c r="N5" s="208"/>
    </row>
    <row r="6" ht="20" customHeight="1" spans="1:14">
      <c r="A6" s="267">
        <f t="shared" si="0"/>
        <v>4</v>
      </c>
      <c r="B6" s="487"/>
      <c r="C6" s="267" t="s">
        <v>1341</v>
      </c>
      <c r="D6" s="267" t="s">
        <v>1342</v>
      </c>
      <c r="E6" s="267" t="s">
        <v>914</v>
      </c>
      <c r="F6" s="267">
        <f>J6*K1</f>
        <v>4</v>
      </c>
      <c r="G6" s="267">
        <v>3.2</v>
      </c>
      <c r="H6" s="267">
        <f>F6*G6</f>
        <v>12.8</v>
      </c>
      <c r="I6" s="267"/>
      <c r="J6" s="260">
        <v>2</v>
      </c>
      <c r="K6" s="486"/>
      <c r="L6" s="486"/>
      <c r="M6" s="432"/>
      <c r="N6" s="208"/>
    </row>
    <row r="7" ht="27" customHeight="1" spans="1:14">
      <c r="A7" s="469">
        <f t="shared" si="0"/>
        <v>5</v>
      </c>
      <c r="B7" s="488"/>
      <c r="C7" s="489" t="s">
        <v>1343</v>
      </c>
      <c r="D7" s="489" t="s">
        <v>1343</v>
      </c>
      <c r="E7" s="490" t="s">
        <v>1039</v>
      </c>
      <c r="F7" s="469">
        <f>12*K1</f>
        <v>24</v>
      </c>
      <c r="G7" s="469"/>
      <c r="H7" s="469"/>
      <c r="I7" s="469" t="s">
        <v>1344</v>
      </c>
      <c r="J7" s="260"/>
      <c r="K7" s="432"/>
      <c r="L7" s="432"/>
      <c r="M7" s="432"/>
      <c r="N7" s="208"/>
    </row>
    <row r="8" ht="20" customHeight="1" spans="1:14">
      <c r="A8" s="267">
        <f t="shared" si="0"/>
        <v>6</v>
      </c>
      <c r="B8" s="487">
        <v>500113517</v>
      </c>
      <c r="C8" s="267" t="s">
        <v>1345</v>
      </c>
      <c r="D8" s="267" t="s">
        <v>1346</v>
      </c>
      <c r="E8" s="267" t="s">
        <v>1347</v>
      </c>
      <c r="F8" s="267">
        <f>M3</f>
        <v>1</v>
      </c>
      <c r="G8" s="267"/>
      <c r="H8" s="267"/>
      <c r="I8" s="267"/>
      <c r="J8" s="484"/>
      <c r="K8" s="491" t="s">
        <v>1348</v>
      </c>
      <c r="L8" s="491" t="s">
        <v>1349</v>
      </c>
      <c r="M8" s="432"/>
      <c r="N8" s="208"/>
    </row>
    <row r="9" ht="20" customHeight="1" spans="1:14">
      <c r="A9" s="267">
        <f t="shared" si="0"/>
        <v>7</v>
      </c>
      <c r="B9" s="487">
        <v>500113523</v>
      </c>
      <c r="C9" s="267" t="s">
        <v>1350</v>
      </c>
      <c r="D9" s="267" t="s">
        <v>1351</v>
      </c>
      <c r="E9" s="267" t="s">
        <v>1347</v>
      </c>
      <c r="F9" s="267">
        <f>L3</f>
        <v>1</v>
      </c>
      <c r="G9" s="267"/>
      <c r="H9" s="267"/>
      <c r="I9" s="267" t="s">
        <v>1352</v>
      </c>
      <c r="J9" s="484">
        <v>1</v>
      </c>
      <c r="K9" s="492"/>
      <c r="L9" s="492">
        <f>K3+L3+M3</f>
        <v>2</v>
      </c>
      <c r="M9" s="432"/>
      <c r="N9" s="208"/>
    </row>
    <row r="10" ht="20" customHeight="1" spans="1:14">
      <c r="A10" s="267">
        <f t="shared" si="0"/>
        <v>8</v>
      </c>
      <c r="B10" s="487">
        <v>500007914</v>
      </c>
      <c r="C10" s="267" t="s">
        <v>1353</v>
      </c>
      <c r="D10" s="267" t="s">
        <v>1354</v>
      </c>
      <c r="E10" s="267" t="s">
        <v>914</v>
      </c>
      <c r="F10" s="267">
        <f>J10*K1</f>
        <v>6</v>
      </c>
      <c r="G10" s="267"/>
      <c r="H10" s="267"/>
      <c r="I10" s="493" t="s">
        <v>1355</v>
      </c>
      <c r="J10" s="260">
        <v>3</v>
      </c>
      <c r="K10" s="432"/>
      <c r="L10" s="432"/>
      <c r="M10" s="432"/>
      <c r="N10" s="208"/>
    </row>
    <row r="11" ht="20" customHeight="1" spans="1:14">
      <c r="A11" s="267">
        <f t="shared" si="0"/>
        <v>9</v>
      </c>
      <c r="B11" s="487">
        <v>500004650</v>
      </c>
      <c r="C11" s="267" t="s">
        <v>1356</v>
      </c>
      <c r="D11" s="267" t="s">
        <v>1357</v>
      </c>
      <c r="E11" s="267" t="s">
        <v>1347</v>
      </c>
      <c r="F11" s="267">
        <f>J11*K1</f>
        <v>6</v>
      </c>
      <c r="G11" s="267"/>
      <c r="H11" s="267"/>
      <c r="I11" s="267" t="s">
        <v>1358</v>
      </c>
      <c r="J11" s="260">
        <v>3</v>
      </c>
      <c r="K11" s="432"/>
      <c r="L11" s="432"/>
      <c r="M11" s="432"/>
      <c r="N11" s="208"/>
    </row>
    <row r="12" ht="20" customHeight="1" spans="1:14">
      <c r="A12" s="267">
        <f t="shared" si="0"/>
        <v>10</v>
      </c>
      <c r="B12" s="487">
        <v>500132919</v>
      </c>
      <c r="C12" s="267" t="s">
        <v>1359</v>
      </c>
      <c r="D12" s="267" t="s">
        <v>1359</v>
      </c>
      <c r="E12" s="267" t="s">
        <v>1347</v>
      </c>
      <c r="F12" s="267">
        <f>M3+K3+L3</f>
        <v>2</v>
      </c>
      <c r="G12" s="267"/>
      <c r="H12" s="267"/>
      <c r="I12" s="267" t="s">
        <v>1360</v>
      </c>
      <c r="J12" s="260"/>
      <c r="K12" s="432"/>
      <c r="L12" s="432"/>
      <c r="M12" s="432"/>
      <c r="N12" s="208"/>
    </row>
    <row r="13" ht="20" customHeight="1" spans="1:14">
      <c r="A13" s="267">
        <f t="shared" si="0"/>
        <v>11</v>
      </c>
      <c r="B13" s="487">
        <v>500114853</v>
      </c>
      <c r="C13" s="267" t="s">
        <v>1361</v>
      </c>
      <c r="D13" s="267" t="s">
        <v>1361</v>
      </c>
      <c r="E13" s="267" t="s">
        <v>1347</v>
      </c>
      <c r="F13" s="267"/>
      <c r="G13" s="267"/>
      <c r="H13" s="267"/>
      <c r="I13" s="494" t="s">
        <v>1362</v>
      </c>
      <c r="J13" s="260">
        <v>1</v>
      </c>
      <c r="K13" s="432"/>
      <c r="L13" s="432"/>
      <c r="M13" s="432"/>
      <c r="N13" s="208"/>
    </row>
    <row r="14" ht="20" customHeight="1" spans="1:14">
      <c r="A14" s="267">
        <f t="shared" si="0"/>
        <v>12</v>
      </c>
      <c r="B14" s="302">
        <v>500122541</v>
      </c>
      <c r="C14" s="260" t="s">
        <v>909</v>
      </c>
      <c r="D14" s="260" t="s">
        <v>248</v>
      </c>
      <c r="E14" s="267" t="s">
        <v>914</v>
      </c>
      <c r="F14" s="267">
        <f>J14*K1</f>
        <v>42</v>
      </c>
      <c r="G14" s="267"/>
      <c r="H14" s="267"/>
      <c r="I14" s="267"/>
      <c r="J14" s="260">
        <v>21</v>
      </c>
      <c r="K14" s="432"/>
      <c r="L14" s="432"/>
      <c r="M14" s="432"/>
      <c r="N14" s="208"/>
    </row>
    <row r="15" ht="20" customHeight="1" spans="1:14">
      <c r="A15" s="267">
        <f t="shared" si="0"/>
        <v>13</v>
      </c>
      <c r="B15" s="302">
        <v>500122792</v>
      </c>
      <c r="C15" s="260" t="s">
        <v>1312</v>
      </c>
      <c r="D15" s="260" t="s">
        <v>1313</v>
      </c>
      <c r="E15" s="267" t="s">
        <v>902</v>
      </c>
      <c r="F15" s="267">
        <f>J15*K1</f>
        <v>16</v>
      </c>
      <c r="G15" s="267"/>
      <c r="H15" s="267"/>
      <c r="I15" s="267"/>
      <c r="J15" s="260">
        <v>8</v>
      </c>
      <c r="K15" s="432"/>
      <c r="L15" s="432"/>
      <c r="M15" s="432"/>
      <c r="N15" s="208"/>
    </row>
    <row r="16" ht="20" customHeight="1" spans="1:14">
      <c r="A16" s="267">
        <f t="shared" si="0"/>
        <v>14</v>
      </c>
      <c r="B16" s="487">
        <v>500014664</v>
      </c>
      <c r="C16" s="267" t="s">
        <v>1363</v>
      </c>
      <c r="D16" s="267" t="s">
        <v>1364</v>
      </c>
      <c r="E16" s="267" t="s">
        <v>999</v>
      </c>
      <c r="F16" s="450">
        <f>J16*K1/1000</f>
        <v>0.032</v>
      </c>
      <c r="G16" s="267"/>
      <c r="H16" s="267"/>
      <c r="I16" s="267" t="s">
        <v>1365</v>
      </c>
      <c r="J16" s="260">
        <v>16</v>
      </c>
      <c r="K16" s="432"/>
      <c r="L16" s="432"/>
      <c r="M16" s="432"/>
      <c r="N16" s="208"/>
    </row>
    <row r="17" ht="20" customHeight="1" spans="1:14">
      <c r="A17" s="267">
        <f t="shared" si="0"/>
        <v>15</v>
      </c>
      <c r="B17" s="487">
        <v>500132752</v>
      </c>
      <c r="C17" s="267" t="s">
        <v>1366</v>
      </c>
      <c r="D17" s="267" t="s">
        <v>1367</v>
      </c>
      <c r="E17" s="267" t="s">
        <v>1039</v>
      </c>
      <c r="F17" s="267">
        <f>L9*J17</f>
        <v>40</v>
      </c>
      <c r="G17" s="267"/>
      <c r="H17" s="267"/>
      <c r="I17" s="267" t="s">
        <v>1368</v>
      </c>
      <c r="J17" s="260">
        <v>20</v>
      </c>
      <c r="K17" s="432"/>
      <c r="L17" s="432"/>
      <c r="M17" s="432"/>
      <c r="N17" s="208"/>
    </row>
    <row r="18" ht="20" customHeight="1" spans="1:14">
      <c r="A18" s="267">
        <f t="shared" si="0"/>
        <v>16</v>
      </c>
      <c r="B18" s="487">
        <v>500110003</v>
      </c>
      <c r="C18" s="267" t="s">
        <v>1369</v>
      </c>
      <c r="D18" s="267" t="s">
        <v>1370</v>
      </c>
      <c r="E18" s="267" t="s">
        <v>1039</v>
      </c>
      <c r="F18" s="267">
        <f>K1*J18</f>
        <v>16</v>
      </c>
      <c r="G18" s="267"/>
      <c r="H18" s="267"/>
      <c r="I18" s="267" t="s">
        <v>1371</v>
      </c>
      <c r="J18" s="260">
        <v>8</v>
      </c>
      <c r="K18" s="432"/>
      <c r="L18" s="432"/>
      <c r="M18" s="432"/>
      <c r="N18" s="208"/>
    </row>
    <row r="19" ht="20" customHeight="1" spans="1:14">
      <c r="A19" s="267">
        <f t="shared" si="0"/>
        <v>17</v>
      </c>
      <c r="B19" s="487">
        <v>500132739</v>
      </c>
      <c r="C19" s="267" t="s">
        <v>1366</v>
      </c>
      <c r="D19" s="267" t="s">
        <v>1372</v>
      </c>
      <c r="E19" s="267" t="s">
        <v>1039</v>
      </c>
      <c r="F19" s="267">
        <f>J19*K1</f>
        <v>40</v>
      </c>
      <c r="G19" s="267"/>
      <c r="H19" s="267"/>
      <c r="I19" s="267" t="s">
        <v>1373</v>
      </c>
      <c r="J19" s="260">
        <v>20</v>
      </c>
      <c r="K19" s="432"/>
      <c r="L19" s="432"/>
      <c r="M19" s="432"/>
      <c r="N19" s="208"/>
    </row>
    <row r="20" ht="20" customHeight="1" spans="1:14">
      <c r="A20" s="267">
        <f t="shared" si="0"/>
        <v>18</v>
      </c>
      <c r="B20" s="487">
        <v>500014664</v>
      </c>
      <c r="C20" s="267" t="s">
        <v>1363</v>
      </c>
      <c r="D20" s="267" t="s">
        <v>1364</v>
      </c>
      <c r="E20" s="267" t="s">
        <v>999</v>
      </c>
      <c r="F20" s="450">
        <f>J20*K1/1000</f>
        <v>0</v>
      </c>
      <c r="G20" s="267"/>
      <c r="H20" s="267"/>
      <c r="I20" s="267" t="s">
        <v>1374</v>
      </c>
      <c r="J20" s="260">
        <v>0</v>
      </c>
      <c r="K20" s="432"/>
      <c r="L20" s="432"/>
      <c r="M20" s="432"/>
      <c r="N20" s="208"/>
    </row>
    <row r="21" ht="20" customHeight="1" spans="1:14">
      <c r="A21" s="267">
        <f t="shared" si="0"/>
        <v>19</v>
      </c>
      <c r="B21" s="487"/>
      <c r="C21" s="267" t="s">
        <v>1375</v>
      </c>
      <c r="D21" s="267" t="s">
        <v>1376</v>
      </c>
      <c r="E21" s="267" t="s">
        <v>1039</v>
      </c>
      <c r="F21" s="495">
        <f>J21*K1</f>
        <v>30</v>
      </c>
      <c r="G21" s="267"/>
      <c r="H21" s="267"/>
      <c r="I21" s="267"/>
      <c r="J21" s="260">
        <v>15</v>
      </c>
      <c r="K21" s="432"/>
      <c r="L21" s="432"/>
      <c r="M21" s="432"/>
      <c r="N21" s="208"/>
    </row>
    <row r="22" ht="20" customHeight="1" spans="1:14">
      <c r="A22" s="267">
        <f t="shared" si="0"/>
        <v>20</v>
      </c>
      <c r="B22" s="487"/>
      <c r="C22" s="267" t="s">
        <v>1375</v>
      </c>
      <c r="D22" s="267" t="s">
        <v>1377</v>
      </c>
      <c r="E22" s="267" t="s">
        <v>1039</v>
      </c>
      <c r="F22" s="495">
        <f>J22*M3</f>
        <v>5</v>
      </c>
      <c r="G22" s="267"/>
      <c r="H22" s="267"/>
      <c r="I22" s="267" t="s">
        <v>1378</v>
      </c>
      <c r="J22" s="260">
        <v>5</v>
      </c>
      <c r="K22" s="432"/>
      <c r="L22" s="432"/>
      <c r="M22" s="432"/>
      <c r="N22" s="208"/>
    </row>
    <row r="23" ht="20" customHeight="1" spans="1:14">
      <c r="A23" s="267">
        <f t="shared" si="0"/>
        <v>21</v>
      </c>
      <c r="B23" s="487"/>
      <c r="C23" s="267" t="s">
        <v>1379</v>
      </c>
      <c r="D23" s="267" t="s">
        <v>1380</v>
      </c>
      <c r="E23" s="267" t="s">
        <v>826</v>
      </c>
      <c r="F23" s="267">
        <f>J23*K1</f>
        <v>4</v>
      </c>
      <c r="G23" s="267">
        <v>12.43</v>
      </c>
      <c r="H23" s="267">
        <f>F23*G23</f>
        <v>49.72</v>
      </c>
      <c r="I23" s="267"/>
      <c r="J23" s="260">
        <v>2</v>
      </c>
      <c r="K23" s="432"/>
      <c r="L23" s="432"/>
      <c r="M23" s="432"/>
      <c r="N23" s="208"/>
    </row>
    <row r="24" ht="20" customHeight="1" spans="1:14">
      <c r="A24" s="267">
        <f t="shared" si="0"/>
        <v>22</v>
      </c>
      <c r="B24" s="487"/>
      <c r="C24" s="267" t="s">
        <v>810</v>
      </c>
      <c r="D24" s="267" t="s">
        <v>65</v>
      </c>
      <c r="E24" s="267" t="s">
        <v>733</v>
      </c>
      <c r="F24" s="267">
        <f>J24*K1</f>
        <v>8</v>
      </c>
      <c r="G24" s="267">
        <v>17.1</v>
      </c>
      <c r="H24" s="267">
        <f t="shared" ref="H24:H36" si="1">F24*G24</f>
        <v>136.8</v>
      </c>
      <c r="I24" s="267"/>
      <c r="J24" s="260">
        <v>4</v>
      </c>
      <c r="K24" s="432"/>
      <c r="L24" s="432"/>
      <c r="M24" s="432"/>
      <c r="N24" s="208"/>
    </row>
    <row r="25" ht="20" customHeight="1" spans="1:14">
      <c r="A25" s="267">
        <f t="shared" si="0"/>
        <v>23</v>
      </c>
      <c r="B25" s="487"/>
      <c r="C25" s="267" t="s">
        <v>1381</v>
      </c>
      <c r="D25" s="267" t="s">
        <v>1382</v>
      </c>
      <c r="E25" s="267" t="s">
        <v>733</v>
      </c>
      <c r="F25" s="267">
        <f>J25*K1</f>
        <v>4</v>
      </c>
      <c r="G25" s="267">
        <v>47.34</v>
      </c>
      <c r="H25" s="267">
        <f t="shared" si="1"/>
        <v>189.36</v>
      </c>
      <c r="I25" s="267" t="s">
        <v>1066</v>
      </c>
      <c r="J25" s="260">
        <v>2</v>
      </c>
      <c r="K25" s="432"/>
      <c r="L25" s="432"/>
      <c r="M25" s="432"/>
      <c r="N25" s="208"/>
    </row>
    <row r="26" ht="20" customHeight="1" spans="1:14">
      <c r="A26" s="267">
        <f t="shared" ref="A26:A35" si="2">ROW()-2</f>
        <v>24</v>
      </c>
      <c r="B26" s="487"/>
      <c r="C26" s="267" t="s">
        <v>1383</v>
      </c>
      <c r="D26" s="267" t="s">
        <v>1384</v>
      </c>
      <c r="E26" s="267" t="s">
        <v>733</v>
      </c>
      <c r="F26" s="267">
        <v>1</v>
      </c>
      <c r="G26" s="267">
        <v>17.16</v>
      </c>
      <c r="H26" s="267">
        <f t="shared" si="1"/>
        <v>17.16</v>
      </c>
      <c r="I26" s="267"/>
      <c r="J26" s="260">
        <v>1</v>
      </c>
      <c r="K26" s="432"/>
      <c r="L26" s="432"/>
      <c r="M26" s="432"/>
      <c r="N26" s="208"/>
    </row>
    <row r="27" ht="20" customHeight="1" spans="1:14">
      <c r="A27" s="267">
        <f t="shared" si="2"/>
        <v>25</v>
      </c>
      <c r="B27" s="487"/>
      <c r="C27" s="267" t="s">
        <v>1385</v>
      </c>
      <c r="D27" s="267" t="s">
        <v>1386</v>
      </c>
      <c r="E27" s="267" t="s">
        <v>783</v>
      </c>
      <c r="F27" s="267">
        <f>J27*K1</f>
        <v>4</v>
      </c>
      <c r="G27" s="267">
        <v>3.42</v>
      </c>
      <c r="H27" s="267">
        <f t="shared" si="1"/>
        <v>13.68</v>
      </c>
      <c r="I27" s="267" t="s">
        <v>1387</v>
      </c>
      <c r="J27" s="266">
        <v>2</v>
      </c>
      <c r="K27" s="432"/>
      <c r="L27" s="432"/>
      <c r="M27" s="432"/>
      <c r="N27" s="208"/>
    </row>
    <row r="28" ht="20" customHeight="1" spans="1:14">
      <c r="A28" s="267">
        <f t="shared" si="2"/>
        <v>26</v>
      </c>
      <c r="B28" s="487"/>
      <c r="C28" s="267" t="s">
        <v>1388</v>
      </c>
      <c r="D28" s="267" t="s">
        <v>1389</v>
      </c>
      <c r="E28" s="267" t="s">
        <v>783</v>
      </c>
      <c r="F28" s="267">
        <f>J28*K1</f>
        <v>4</v>
      </c>
      <c r="G28" s="267">
        <v>1.77</v>
      </c>
      <c r="H28" s="267">
        <f t="shared" si="1"/>
        <v>7.08</v>
      </c>
      <c r="I28" s="267" t="s">
        <v>1387</v>
      </c>
      <c r="J28" s="266">
        <v>2</v>
      </c>
      <c r="K28" s="432"/>
      <c r="L28" s="432"/>
      <c r="M28" s="432"/>
      <c r="N28" s="208"/>
    </row>
    <row r="29" ht="20" customHeight="1" spans="1:14">
      <c r="A29" s="267">
        <f t="shared" si="2"/>
        <v>27</v>
      </c>
      <c r="B29" s="488" t="s">
        <v>1390</v>
      </c>
      <c r="C29" s="267" t="s">
        <v>1385</v>
      </c>
      <c r="D29" s="267" t="s">
        <v>1391</v>
      </c>
      <c r="E29" s="267" t="s">
        <v>783</v>
      </c>
      <c r="F29" s="267">
        <f>J29*K1</f>
        <v>4</v>
      </c>
      <c r="G29" s="267">
        <v>1.85</v>
      </c>
      <c r="H29" s="267">
        <f t="shared" si="1"/>
        <v>7.4</v>
      </c>
      <c r="I29" s="267"/>
      <c r="J29" s="260">
        <v>2</v>
      </c>
      <c r="K29" s="432"/>
      <c r="L29" s="432"/>
      <c r="M29" s="432"/>
      <c r="N29" s="208"/>
    </row>
    <row r="30" ht="20" customHeight="1" spans="1:14">
      <c r="A30" s="267">
        <f t="shared" si="2"/>
        <v>28</v>
      </c>
      <c r="B30" s="496"/>
      <c r="C30" s="267" t="s">
        <v>1385</v>
      </c>
      <c r="D30" s="267" t="s">
        <v>1392</v>
      </c>
      <c r="E30" s="267" t="s">
        <v>783</v>
      </c>
      <c r="F30" s="267">
        <f t="shared" ref="F30:F43" si="3">J30*$K$1</f>
        <v>4</v>
      </c>
      <c r="G30" s="267">
        <v>3.6</v>
      </c>
      <c r="H30" s="267">
        <f t="shared" si="1"/>
        <v>14.4</v>
      </c>
      <c r="I30" s="267"/>
      <c r="J30" s="260">
        <v>2</v>
      </c>
      <c r="K30" s="432"/>
      <c r="L30" s="432"/>
      <c r="M30" s="432"/>
      <c r="N30" s="208"/>
    </row>
    <row r="31" ht="20" customHeight="1" spans="1:14">
      <c r="A31" s="267">
        <f t="shared" si="2"/>
        <v>29</v>
      </c>
      <c r="B31" s="496"/>
      <c r="C31" s="267" t="s">
        <v>1393</v>
      </c>
      <c r="D31" s="267" t="s">
        <v>1394</v>
      </c>
      <c r="E31" s="267" t="s">
        <v>783</v>
      </c>
      <c r="F31" s="267">
        <f t="shared" si="3"/>
        <v>4</v>
      </c>
      <c r="G31" s="267">
        <v>2.9</v>
      </c>
      <c r="H31" s="267">
        <f t="shared" si="1"/>
        <v>11.6</v>
      </c>
      <c r="I31" s="267"/>
      <c r="J31" s="260">
        <v>2</v>
      </c>
      <c r="K31" s="432"/>
      <c r="L31" s="432"/>
      <c r="M31" s="432"/>
      <c r="N31" s="208"/>
    </row>
    <row r="32" ht="20" customHeight="1" spans="1:14">
      <c r="A32" s="267">
        <f t="shared" si="2"/>
        <v>30</v>
      </c>
      <c r="B32" s="497"/>
      <c r="C32" s="267" t="s">
        <v>1395</v>
      </c>
      <c r="D32" s="267" t="s">
        <v>1396</v>
      </c>
      <c r="E32" s="267" t="s">
        <v>783</v>
      </c>
      <c r="F32" s="267">
        <f t="shared" si="3"/>
        <v>4</v>
      </c>
      <c r="G32" s="267">
        <v>0.38</v>
      </c>
      <c r="H32" s="267">
        <f t="shared" si="1"/>
        <v>1.52</v>
      </c>
      <c r="I32" s="267"/>
      <c r="J32" s="260">
        <v>2</v>
      </c>
      <c r="K32" s="432"/>
      <c r="L32" s="432"/>
      <c r="M32" s="432"/>
      <c r="N32" s="208"/>
    </row>
    <row r="33" ht="20" customHeight="1" spans="1:14">
      <c r="A33" s="267">
        <f t="shared" si="2"/>
        <v>31</v>
      </c>
      <c r="B33" s="487"/>
      <c r="C33" s="267" t="s">
        <v>1397</v>
      </c>
      <c r="D33" s="267" t="s">
        <v>1398</v>
      </c>
      <c r="E33" s="267" t="s">
        <v>733</v>
      </c>
      <c r="F33" s="267">
        <f t="shared" si="3"/>
        <v>4</v>
      </c>
      <c r="G33" s="267">
        <v>17.16</v>
      </c>
      <c r="H33" s="267">
        <f t="shared" si="1"/>
        <v>68.64</v>
      </c>
      <c r="I33" s="267"/>
      <c r="J33" s="260">
        <v>2</v>
      </c>
      <c r="K33" s="432"/>
      <c r="L33" s="432"/>
      <c r="M33" s="432"/>
      <c r="N33" s="208"/>
    </row>
    <row r="34" ht="20" customHeight="1" spans="1:14">
      <c r="A34" s="267">
        <f t="shared" si="2"/>
        <v>32</v>
      </c>
      <c r="B34" s="487"/>
      <c r="C34" s="267" t="s">
        <v>1385</v>
      </c>
      <c r="D34" s="267" t="s">
        <v>1399</v>
      </c>
      <c r="E34" s="267" t="s">
        <v>783</v>
      </c>
      <c r="F34" s="267">
        <f t="shared" si="3"/>
        <v>4</v>
      </c>
      <c r="G34" s="267">
        <v>3.78</v>
      </c>
      <c r="H34" s="267">
        <f t="shared" si="1"/>
        <v>15.12</v>
      </c>
      <c r="I34" s="267" t="s">
        <v>1400</v>
      </c>
      <c r="J34" s="260">
        <v>2</v>
      </c>
      <c r="K34" s="432"/>
      <c r="L34" s="432"/>
      <c r="M34" s="432"/>
      <c r="N34" s="208"/>
    </row>
    <row r="35" ht="20" customHeight="1" spans="1:14">
      <c r="A35" s="267">
        <f t="shared" si="2"/>
        <v>33</v>
      </c>
      <c r="B35" s="487"/>
      <c r="C35" s="267" t="s">
        <v>1385</v>
      </c>
      <c r="D35" s="267" t="s">
        <v>1399</v>
      </c>
      <c r="E35" s="267" t="s">
        <v>783</v>
      </c>
      <c r="F35" s="267">
        <f t="shared" si="3"/>
        <v>4</v>
      </c>
      <c r="G35" s="267">
        <v>3.78</v>
      </c>
      <c r="H35" s="267">
        <f t="shared" si="1"/>
        <v>15.12</v>
      </c>
      <c r="I35" s="267" t="s">
        <v>1400</v>
      </c>
      <c r="J35" s="260">
        <v>2</v>
      </c>
      <c r="K35" s="432"/>
      <c r="L35" s="432"/>
      <c r="M35" s="432"/>
      <c r="N35" s="208"/>
    </row>
    <row r="36" ht="20" customHeight="1" spans="1:14">
      <c r="A36" s="267">
        <f t="shared" ref="A36:A42" si="4">ROW()-2</f>
        <v>34</v>
      </c>
      <c r="B36" s="488" t="s">
        <v>1401</v>
      </c>
      <c r="C36" s="267" t="s">
        <v>1385</v>
      </c>
      <c r="D36" s="267" t="s">
        <v>1402</v>
      </c>
      <c r="E36" s="267" t="s">
        <v>783</v>
      </c>
      <c r="F36" s="267">
        <f t="shared" si="3"/>
        <v>4</v>
      </c>
      <c r="G36" s="267">
        <v>1.94</v>
      </c>
      <c r="H36" s="267">
        <f t="shared" si="1"/>
        <v>7.76</v>
      </c>
      <c r="I36" s="267"/>
      <c r="J36" s="260">
        <v>2</v>
      </c>
      <c r="K36" s="432"/>
      <c r="L36" s="432"/>
      <c r="M36" s="432"/>
      <c r="N36" s="208"/>
    </row>
    <row r="37" ht="20" customHeight="1" spans="1:14">
      <c r="A37" s="267">
        <f t="shared" si="4"/>
        <v>35</v>
      </c>
      <c r="B37" s="496"/>
      <c r="C37" s="267" t="s">
        <v>1385</v>
      </c>
      <c r="D37" s="267" t="s">
        <v>1399</v>
      </c>
      <c r="E37" s="267" t="s">
        <v>783</v>
      </c>
      <c r="F37" s="267">
        <f t="shared" si="3"/>
        <v>4</v>
      </c>
      <c r="G37" s="267">
        <v>3.78</v>
      </c>
      <c r="H37" s="267">
        <f t="shared" ref="H37:H46" si="5">F37*G37</f>
        <v>15.12</v>
      </c>
      <c r="I37" s="267"/>
      <c r="J37" s="260">
        <v>2</v>
      </c>
      <c r="K37" s="432"/>
      <c r="L37" s="432"/>
      <c r="M37" s="432"/>
      <c r="N37" s="208"/>
    </row>
    <row r="38" ht="20" customHeight="1" spans="1:14">
      <c r="A38" s="267">
        <f t="shared" si="4"/>
        <v>36</v>
      </c>
      <c r="B38" s="496"/>
      <c r="C38" s="267" t="s">
        <v>1393</v>
      </c>
      <c r="D38" s="267" t="s">
        <v>1394</v>
      </c>
      <c r="E38" s="267" t="s">
        <v>783</v>
      </c>
      <c r="F38" s="267">
        <f t="shared" si="3"/>
        <v>4</v>
      </c>
      <c r="G38" s="267">
        <v>2.9</v>
      </c>
      <c r="H38" s="267">
        <f t="shared" si="5"/>
        <v>11.6</v>
      </c>
      <c r="I38" s="267"/>
      <c r="J38" s="260">
        <v>2</v>
      </c>
      <c r="K38" s="432"/>
      <c r="L38" s="432"/>
      <c r="M38" s="432"/>
      <c r="N38" s="208"/>
    </row>
    <row r="39" ht="20" customHeight="1" spans="1:14">
      <c r="A39" s="267">
        <f t="shared" si="4"/>
        <v>37</v>
      </c>
      <c r="B39" s="497"/>
      <c r="C39" s="267" t="s">
        <v>1395</v>
      </c>
      <c r="D39" s="267" t="s">
        <v>1396</v>
      </c>
      <c r="E39" s="267" t="s">
        <v>783</v>
      </c>
      <c r="F39" s="267">
        <f t="shared" si="3"/>
        <v>4</v>
      </c>
      <c r="G39" s="267">
        <v>0.38</v>
      </c>
      <c r="H39" s="267">
        <f t="shared" si="5"/>
        <v>1.52</v>
      </c>
      <c r="I39" s="267"/>
      <c r="J39" s="260">
        <v>2</v>
      </c>
      <c r="K39" s="432"/>
      <c r="L39" s="432"/>
      <c r="M39" s="432"/>
      <c r="N39" s="208"/>
    </row>
    <row r="40" ht="20" customHeight="1" spans="1:14">
      <c r="A40" s="267">
        <f t="shared" si="4"/>
        <v>38</v>
      </c>
      <c r="B40" s="496" t="s">
        <v>1403</v>
      </c>
      <c r="C40" s="267" t="s">
        <v>1385</v>
      </c>
      <c r="D40" s="267" t="s">
        <v>1404</v>
      </c>
      <c r="E40" s="267" t="s">
        <v>783</v>
      </c>
      <c r="F40" s="267">
        <f t="shared" si="3"/>
        <v>4</v>
      </c>
      <c r="G40" s="267">
        <v>2.03</v>
      </c>
      <c r="H40" s="267">
        <f t="shared" si="5"/>
        <v>8.12</v>
      </c>
      <c r="I40" s="267"/>
      <c r="J40" s="260">
        <v>2</v>
      </c>
      <c r="K40" s="432"/>
      <c r="L40" s="432"/>
      <c r="M40" s="432"/>
      <c r="N40" s="208"/>
    </row>
    <row r="41" ht="20" customHeight="1" spans="1:14">
      <c r="A41" s="267">
        <f t="shared" si="4"/>
        <v>39</v>
      </c>
      <c r="B41" s="496"/>
      <c r="C41" s="267" t="s">
        <v>1385</v>
      </c>
      <c r="D41" s="267" t="s">
        <v>1405</v>
      </c>
      <c r="E41" s="267" t="s">
        <v>783</v>
      </c>
      <c r="F41" s="267">
        <f t="shared" si="3"/>
        <v>4</v>
      </c>
      <c r="G41" s="267">
        <v>3.97</v>
      </c>
      <c r="H41" s="267">
        <f t="shared" si="5"/>
        <v>15.88</v>
      </c>
      <c r="I41" s="267"/>
      <c r="J41" s="260">
        <v>2</v>
      </c>
      <c r="K41" s="432"/>
      <c r="L41" s="432"/>
      <c r="M41" s="432"/>
      <c r="N41" s="208"/>
    </row>
    <row r="42" ht="20" customHeight="1" spans="1:14">
      <c r="A42" s="267">
        <f t="shared" si="4"/>
        <v>40</v>
      </c>
      <c r="B42" s="496"/>
      <c r="C42" s="267" t="s">
        <v>1393</v>
      </c>
      <c r="D42" s="267" t="s">
        <v>1394</v>
      </c>
      <c r="E42" s="267" t="s">
        <v>783</v>
      </c>
      <c r="F42" s="267">
        <f t="shared" si="3"/>
        <v>4</v>
      </c>
      <c r="G42" s="267">
        <v>2.9</v>
      </c>
      <c r="H42" s="267">
        <f t="shared" si="5"/>
        <v>11.6</v>
      </c>
      <c r="I42" s="267"/>
      <c r="J42" s="260">
        <v>2</v>
      </c>
      <c r="K42" s="432"/>
      <c r="L42" s="432"/>
      <c r="M42" s="432"/>
      <c r="N42" s="208"/>
    </row>
    <row r="43" ht="20" customHeight="1" spans="1:14">
      <c r="A43" s="267">
        <f t="shared" ref="A43:A52" si="6">ROW()-2</f>
        <v>41</v>
      </c>
      <c r="B43" s="497"/>
      <c r="C43" s="267" t="s">
        <v>1395</v>
      </c>
      <c r="D43" s="267" t="s">
        <v>1396</v>
      </c>
      <c r="E43" s="267" t="s">
        <v>783</v>
      </c>
      <c r="F43" s="267">
        <f t="shared" si="3"/>
        <v>4</v>
      </c>
      <c r="G43" s="267">
        <v>0.38</v>
      </c>
      <c r="H43" s="267">
        <f t="shared" si="5"/>
        <v>1.52</v>
      </c>
      <c r="I43" s="267"/>
      <c r="J43" s="260">
        <v>2</v>
      </c>
      <c r="K43" s="432"/>
      <c r="L43" s="432"/>
      <c r="M43" s="432"/>
      <c r="N43" s="208"/>
    </row>
    <row r="44" ht="20" customHeight="1" spans="1:14">
      <c r="A44" s="267">
        <f t="shared" si="6"/>
        <v>42</v>
      </c>
      <c r="B44" s="487"/>
      <c r="C44" s="267" t="s">
        <v>1406</v>
      </c>
      <c r="D44" s="267" t="s">
        <v>1407</v>
      </c>
      <c r="E44" s="267" t="s">
        <v>899</v>
      </c>
      <c r="F44" s="267">
        <f t="shared" ref="F44:F51" si="7">J44*$K$1</f>
        <v>2</v>
      </c>
      <c r="G44" s="267">
        <v>101.04</v>
      </c>
      <c r="H44" s="267">
        <f t="shared" si="5"/>
        <v>202.08</v>
      </c>
      <c r="I44" s="267"/>
      <c r="J44" s="260">
        <v>1</v>
      </c>
      <c r="K44" s="432"/>
      <c r="L44" s="432"/>
      <c r="M44" s="432"/>
      <c r="N44" s="208"/>
    </row>
    <row r="45" ht="20" customHeight="1" spans="1:14">
      <c r="A45" s="267">
        <f t="shared" si="6"/>
        <v>43</v>
      </c>
      <c r="B45" s="487"/>
      <c r="C45" s="267" t="s">
        <v>1388</v>
      </c>
      <c r="D45" s="267" t="s">
        <v>1408</v>
      </c>
      <c r="E45" s="267" t="s">
        <v>783</v>
      </c>
      <c r="F45" s="267">
        <f t="shared" si="7"/>
        <v>8</v>
      </c>
      <c r="G45" s="267">
        <v>3.29</v>
      </c>
      <c r="H45" s="267">
        <f t="shared" si="5"/>
        <v>26.32</v>
      </c>
      <c r="I45" s="267" t="s">
        <v>1409</v>
      </c>
      <c r="J45" s="260">
        <v>4</v>
      </c>
      <c r="K45" s="432"/>
      <c r="L45" s="432"/>
      <c r="M45" s="432"/>
      <c r="N45" s="208"/>
    </row>
    <row r="46" ht="20" customHeight="1" spans="1:14">
      <c r="A46" s="267">
        <f t="shared" si="6"/>
        <v>44</v>
      </c>
      <c r="B46" s="487"/>
      <c r="C46" s="267" t="s">
        <v>1252</v>
      </c>
      <c r="D46" s="267" t="s">
        <v>1410</v>
      </c>
      <c r="E46" s="267" t="s">
        <v>733</v>
      </c>
      <c r="F46" s="267">
        <f t="shared" si="7"/>
        <v>8</v>
      </c>
      <c r="G46" s="267">
        <v>1.3</v>
      </c>
      <c r="H46" s="267">
        <f t="shared" si="5"/>
        <v>10.4</v>
      </c>
      <c r="I46" s="267"/>
      <c r="J46" s="260">
        <v>4</v>
      </c>
      <c r="K46" s="432"/>
      <c r="L46" s="432"/>
      <c r="M46" s="432"/>
      <c r="N46" s="208"/>
    </row>
    <row r="47" ht="20" customHeight="1" spans="1:14">
      <c r="A47" s="267">
        <f t="shared" si="6"/>
        <v>45</v>
      </c>
      <c r="B47" s="487"/>
      <c r="C47" s="267" t="s">
        <v>1252</v>
      </c>
      <c r="D47" s="267" t="s">
        <v>1411</v>
      </c>
      <c r="E47" s="267" t="s">
        <v>733</v>
      </c>
      <c r="F47" s="267">
        <f t="shared" si="7"/>
        <v>16</v>
      </c>
      <c r="G47" s="267">
        <v>0.6</v>
      </c>
      <c r="H47" s="267">
        <f t="shared" ref="H47:H56" si="8">F47*G47</f>
        <v>9.6</v>
      </c>
      <c r="I47" s="267"/>
      <c r="J47" s="260">
        <v>8</v>
      </c>
      <c r="K47" s="432"/>
      <c r="L47" s="432"/>
      <c r="M47" s="432"/>
      <c r="N47" s="208"/>
    </row>
    <row r="48" ht="20" customHeight="1" spans="1:14">
      <c r="A48" s="267">
        <f t="shared" si="6"/>
        <v>46</v>
      </c>
      <c r="B48" s="488" t="s">
        <v>1412</v>
      </c>
      <c r="C48" s="267" t="s">
        <v>1385</v>
      </c>
      <c r="D48" s="267" t="s">
        <v>1413</v>
      </c>
      <c r="E48" s="267" t="s">
        <v>783</v>
      </c>
      <c r="F48" s="267">
        <f t="shared" si="7"/>
        <v>4</v>
      </c>
      <c r="G48" s="267">
        <v>2.12</v>
      </c>
      <c r="H48" s="267">
        <f t="shared" si="8"/>
        <v>8.48</v>
      </c>
      <c r="I48" s="267"/>
      <c r="J48" s="260">
        <v>2</v>
      </c>
      <c r="K48" s="432"/>
      <c r="L48" s="432"/>
      <c r="M48" s="432"/>
      <c r="N48" s="208"/>
    </row>
    <row r="49" ht="20" customHeight="1" spans="1:14">
      <c r="A49" s="267">
        <f t="shared" si="6"/>
        <v>47</v>
      </c>
      <c r="B49" s="496"/>
      <c r="C49" s="267" t="s">
        <v>1385</v>
      </c>
      <c r="D49" s="267" t="s">
        <v>1414</v>
      </c>
      <c r="E49" s="267" t="s">
        <v>783</v>
      </c>
      <c r="F49" s="267">
        <f t="shared" si="7"/>
        <v>4</v>
      </c>
      <c r="G49" s="267">
        <v>4.15</v>
      </c>
      <c r="H49" s="267">
        <f t="shared" si="8"/>
        <v>16.6</v>
      </c>
      <c r="I49" s="267"/>
      <c r="J49" s="260">
        <v>2</v>
      </c>
      <c r="K49" s="432"/>
      <c r="L49" s="432"/>
      <c r="M49" s="432"/>
      <c r="N49" s="208"/>
    </row>
    <row r="50" ht="20" customHeight="1" spans="1:14">
      <c r="A50" s="267">
        <f t="shared" si="6"/>
        <v>48</v>
      </c>
      <c r="B50" s="496"/>
      <c r="C50" s="267" t="s">
        <v>1393</v>
      </c>
      <c r="D50" s="267" t="s">
        <v>1394</v>
      </c>
      <c r="E50" s="267" t="s">
        <v>783</v>
      </c>
      <c r="F50" s="267">
        <f t="shared" si="7"/>
        <v>4</v>
      </c>
      <c r="G50" s="267">
        <v>2.9</v>
      </c>
      <c r="H50" s="267">
        <f t="shared" si="8"/>
        <v>11.6</v>
      </c>
      <c r="I50" s="267"/>
      <c r="J50" s="260">
        <v>2</v>
      </c>
      <c r="K50" s="432"/>
      <c r="L50" s="432"/>
      <c r="M50" s="432"/>
      <c r="N50" s="208"/>
    </row>
    <row r="51" ht="20" customHeight="1" spans="1:14">
      <c r="A51" s="267">
        <f t="shared" si="6"/>
        <v>49</v>
      </c>
      <c r="B51" s="497"/>
      <c r="C51" s="267" t="s">
        <v>1395</v>
      </c>
      <c r="D51" s="267" t="s">
        <v>1396</v>
      </c>
      <c r="E51" s="267" t="s">
        <v>783</v>
      </c>
      <c r="F51" s="267">
        <f t="shared" si="7"/>
        <v>4</v>
      </c>
      <c r="G51" s="267">
        <v>0.38</v>
      </c>
      <c r="H51" s="267">
        <f t="shared" si="8"/>
        <v>1.52</v>
      </c>
      <c r="I51" s="267"/>
      <c r="J51" s="260">
        <v>2</v>
      </c>
      <c r="K51" s="432"/>
      <c r="L51" s="432"/>
      <c r="M51" s="432"/>
      <c r="N51" s="208"/>
    </row>
    <row r="52" ht="20" customHeight="1" spans="1:14">
      <c r="A52" s="267">
        <f t="shared" si="6"/>
        <v>50</v>
      </c>
      <c r="B52" s="496" t="s">
        <v>1415</v>
      </c>
      <c r="C52" s="267" t="s">
        <v>1385</v>
      </c>
      <c r="D52" s="267" t="s">
        <v>1404</v>
      </c>
      <c r="E52" s="267" t="s">
        <v>783</v>
      </c>
      <c r="F52" s="267">
        <f t="shared" ref="F52:F62" si="9">J52*$K$1</f>
        <v>2</v>
      </c>
      <c r="G52" s="267">
        <v>2.03</v>
      </c>
      <c r="H52" s="267">
        <f t="shared" si="8"/>
        <v>4.06</v>
      </c>
      <c r="I52" s="267"/>
      <c r="J52" s="260">
        <v>1</v>
      </c>
      <c r="K52" s="432"/>
      <c r="L52" s="432"/>
      <c r="M52" s="432"/>
      <c r="N52" s="208"/>
    </row>
    <row r="53" ht="20" customHeight="1" spans="1:14">
      <c r="A53" s="267">
        <f t="shared" ref="A53:A59" si="10">ROW()-2</f>
        <v>51</v>
      </c>
      <c r="B53" s="496"/>
      <c r="C53" s="267" t="s">
        <v>1385</v>
      </c>
      <c r="D53" s="267" t="s">
        <v>1405</v>
      </c>
      <c r="E53" s="267" t="s">
        <v>783</v>
      </c>
      <c r="F53" s="267">
        <f t="shared" si="9"/>
        <v>2</v>
      </c>
      <c r="G53" s="267">
        <v>3.97</v>
      </c>
      <c r="H53" s="267">
        <f t="shared" si="8"/>
        <v>7.94</v>
      </c>
      <c r="I53" s="267"/>
      <c r="J53" s="260">
        <v>1</v>
      </c>
      <c r="K53" s="432"/>
      <c r="L53" s="432"/>
      <c r="M53" s="432"/>
      <c r="N53" s="208"/>
    </row>
    <row r="54" ht="20" customHeight="1" spans="1:14">
      <c r="A54" s="267">
        <f t="shared" si="10"/>
        <v>52</v>
      </c>
      <c r="B54" s="496"/>
      <c r="C54" s="267" t="s">
        <v>1393</v>
      </c>
      <c r="D54" s="267" t="s">
        <v>1394</v>
      </c>
      <c r="E54" s="267" t="s">
        <v>783</v>
      </c>
      <c r="F54" s="267">
        <f t="shared" si="9"/>
        <v>2</v>
      </c>
      <c r="G54" s="267">
        <v>2.9</v>
      </c>
      <c r="H54" s="267">
        <f t="shared" si="8"/>
        <v>5.8</v>
      </c>
      <c r="I54" s="267"/>
      <c r="J54" s="260">
        <v>1</v>
      </c>
      <c r="K54" s="432"/>
      <c r="L54" s="432"/>
      <c r="M54" s="432"/>
      <c r="N54" s="208"/>
    </row>
    <row r="55" ht="20" customHeight="1" spans="1:14">
      <c r="A55" s="267">
        <f t="shared" si="10"/>
        <v>53</v>
      </c>
      <c r="B55" s="497"/>
      <c r="C55" s="267" t="s">
        <v>1416</v>
      </c>
      <c r="D55" s="267" t="s">
        <v>1417</v>
      </c>
      <c r="E55" s="267" t="s">
        <v>783</v>
      </c>
      <c r="F55" s="267">
        <f t="shared" si="9"/>
        <v>2</v>
      </c>
      <c r="G55" s="267">
        <v>0.42</v>
      </c>
      <c r="H55" s="267">
        <f t="shared" si="8"/>
        <v>0.84</v>
      </c>
      <c r="I55" s="267"/>
      <c r="J55" s="260">
        <v>1</v>
      </c>
      <c r="K55" s="432"/>
      <c r="L55" s="432"/>
      <c r="M55" s="432"/>
      <c r="N55" s="208"/>
    </row>
    <row r="56" ht="20" customHeight="1" spans="1:14">
      <c r="A56" s="267">
        <f t="shared" si="10"/>
        <v>54</v>
      </c>
      <c r="B56" s="496" t="s">
        <v>1418</v>
      </c>
      <c r="C56" s="267" t="s">
        <v>1385</v>
      </c>
      <c r="D56" s="267" t="s">
        <v>1404</v>
      </c>
      <c r="E56" s="267" t="s">
        <v>783</v>
      </c>
      <c r="F56" s="267">
        <f t="shared" si="9"/>
        <v>2</v>
      </c>
      <c r="G56" s="267">
        <v>2.03</v>
      </c>
      <c r="H56" s="267">
        <f t="shared" si="8"/>
        <v>4.06</v>
      </c>
      <c r="I56" s="267"/>
      <c r="J56" s="260">
        <v>1</v>
      </c>
      <c r="K56" s="432"/>
      <c r="L56" s="432"/>
      <c r="M56" s="432"/>
      <c r="N56" s="208"/>
    </row>
    <row r="57" ht="20" customHeight="1" spans="1:14">
      <c r="A57" s="267">
        <f t="shared" si="10"/>
        <v>55</v>
      </c>
      <c r="B57" s="496"/>
      <c r="C57" s="267" t="s">
        <v>1385</v>
      </c>
      <c r="D57" s="267" t="s">
        <v>1405</v>
      </c>
      <c r="E57" s="267" t="s">
        <v>783</v>
      </c>
      <c r="F57" s="267">
        <f t="shared" si="9"/>
        <v>2</v>
      </c>
      <c r="G57" s="267">
        <v>3.97</v>
      </c>
      <c r="H57" s="267">
        <f t="shared" ref="H57:H68" si="11">F57*G57</f>
        <v>7.94</v>
      </c>
      <c r="I57" s="267"/>
      <c r="J57" s="260">
        <v>1</v>
      </c>
      <c r="K57" s="432"/>
      <c r="L57" s="432"/>
      <c r="M57" s="432"/>
      <c r="N57" s="208"/>
    </row>
    <row r="58" ht="20" customHeight="1" spans="1:14">
      <c r="A58" s="267">
        <f t="shared" si="10"/>
        <v>56</v>
      </c>
      <c r="B58" s="496"/>
      <c r="C58" s="267" t="s">
        <v>1393</v>
      </c>
      <c r="D58" s="267" t="s">
        <v>1394</v>
      </c>
      <c r="E58" s="267" t="s">
        <v>783</v>
      </c>
      <c r="F58" s="267">
        <f t="shared" si="9"/>
        <v>2</v>
      </c>
      <c r="G58" s="267">
        <v>2.9</v>
      </c>
      <c r="H58" s="267">
        <f t="shared" si="11"/>
        <v>5.8</v>
      </c>
      <c r="I58" s="267"/>
      <c r="J58" s="260">
        <v>1</v>
      </c>
      <c r="K58" s="432"/>
      <c r="L58" s="432"/>
      <c r="M58" s="432"/>
      <c r="N58" s="208"/>
    </row>
    <row r="59" ht="20" customHeight="1" spans="1:14">
      <c r="A59" s="267">
        <f t="shared" si="10"/>
        <v>57</v>
      </c>
      <c r="B59" s="497"/>
      <c r="C59" s="267" t="s">
        <v>1416</v>
      </c>
      <c r="D59" s="267" t="s">
        <v>1417</v>
      </c>
      <c r="E59" s="267" t="s">
        <v>783</v>
      </c>
      <c r="F59" s="267">
        <f t="shared" si="9"/>
        <v>2</v>
      </c>
      <c r="G59" s="267">
        <v>0.42</v>
      </c>
      <c r="H59" s="267">
        <f t="shared" si="11"/>
        <v>0.84</v>
      </c>
      <c r="I59" s="267"/>
      <c r="J59" s="260">
        <v>1</v>
      </c>
      <c r="K59" s="432"/>
      <c r="L59" s="432"/>
      <c r="M59" s="432"/>
      <c r="N59" s="208"/>
    </row>
    <row r="60" ht="20" customHeight="1" spans="1:14">
      <c r="A60" s="267">
        <f t="shared" ref="A60:A74" si="12">ROW()-2</f>
        <v>58</v>
      </c>
      <c r="B60" s="487"/>
      <c r="C60" s="267" t="s">
        <v>1419</v>
      </c>
      <c r="D60" s="267" t="s">
        <v>1419</v>
      </c>
      <c r="E60" s="267" t="s">
        <v>899</v>
      </c>
      <c r="F60" s="267">
        <f t="shared" si="9"/>
        <v>2</v>
      </c>
      <c r="G60" s="267">
        <v>80</v>
      </c>
      <c r="H60" s="267">
        <f t="shared" si="11"/>
        <v>160</v>
      </c>
      <c r="I60" s="267"/>
      <c r="J60" s="260">
        <v>1</v>
      </c>
      <c r="K60" s="432"/>
      <c r="L60" s="432"/>
      <c r="M60" s="432"/>
      <c r="N60" s="208"/>
    </row>
    <row r="61" ht="20" customHeight="1" spans="1:14">
      <c r="A61" s="267">
        <f t="shared" si="12"/>
        <v>59</v>
      </c>
      <c r="B61" s="487"/>
      <c r="C61" s="267" t="s">
        <v>1420</v>
      </c>
      <c r="D61" s="267" t="s">
        <v>1421</v>
      </c>
      <c r="E61" s="267" t="s">
        <v>783</v>
      </c>
      <c r="F61" s="267">
        <f t="shared" si="9"/>
        <v>8</v>
      </c>
      <c r="G61" s="267">
        <v>2.79</v>
      </c>
      <c r="H61" s="267">
        <f t="shared" si="11"/>
        <v>22.32</v>
      </c>
      <c r="I61" s="267"/>
      <c r="J61" s="260">
        <v>4</v>
      </c>
      <c r="K61" s="432"/>
      <c r="L61" s="432"/>
      <c r="M61" s="432"/>
      <c r="N61" s="208"/>
    </row>
    <row r="62" ht="20" customHeight="1" spans="1:14">
      <c r="A62" s="267">
        <f t="shared" si="12"/>
        <v>60</v>
      </c>
      <c r="B62" s="487"/>
      <c r="C62" s="267" t="s">
        <v>1422</v>
      </c>
      <c r="D62" s="267" t="s">
        <v>1423</v>
      </c>
      <c r="E62" s="267" t="s">
        <v>783</v>
      </c>
      <c r="F62" s="267">
        <f t="shared" si="9"/>
        <v>6</v>
      </c>
      <c r="G62" s="267">
        <v>0.72</v>
      </c>
      <c r="H62" s="267">
        <f t="shared" si="11"/>
        <v>4.32</v>
      </c>
      <c r="I62" s="267"/>
      <c r="J62" s="260">
        <v>3</v>
      </c>
      <c r="K62" s="432"/>
      <c r="L62" s="432"/>
      <c r="M62" s="432"/>
      <c r="N62" s="208"/>
    </row>
    <row r="63" ht="20" customHeight="1" spans="1:14">
      <c r="A63" s="267">
        <f t="shared" si="12"/>
        <v>61</v>
      </c>
      <c r="B63" s="487"/>
      <c r="C63" s="267" t="s">
        <v>1424</v>
      </c>
      <c r="D63" s="267" t="s">
        <v>1425</v>
      </c>
      <c r="E63" s="267" t="s">
        <v>783</v>
      </c>
      <c r="F63" s="267">
        <f t="shared" ref="F63:F71" si="13">J63*$K$1</f>
        <v>6</v>
      </c>
      <c r="G63" s="267">
        <v>1.66</v>
      </c>
      <c r="H63" s="267">
        <f t="shared" si="11"/>
        <v>9.96</v>
      </c>
      <c r="I63" s="267"/>
      <c r="J63" s="260">
        <v>3</v>
      </c>
      <c r="K63" s="432"/>
      <c r="L63" s="432"/>
      <c r="M63" s="432"/>
      <c r="N63" s="208"/>
    </row>
    <row r="64" ht="20" customHeight="1" spans="1:14">
      <c r="A64" s="267">
        <f t="shared" si="12"/>
        <v>62</v>
      </c>
      <c r="B64" s="487"/>
      <c r="C64" s="267" t="s">
        <v>1252</v>
      </c>
      <c r="D64" s="267" t="s">
        <v>1426</v>
      </c>
      <c r="E64" s="267" t="s">
        <v>1427</v>
      </c>
      <c r="F64" s="267">
        <f t="shared" si="13"/>
        <v>8</v>
      </c>
      <c r="G64" s="280">
        <v>0.342</v>
      </c>
      <c r="H64" s="267">
        <f t="shared" si="11"/>
        <v>2.736</v>
      </c>
      <c r="I64" s="267" t="s">
        <v>1428</v>
      </c>
      <c r="J64" s="260">
        <v>4</v>
      </c>
      <c r="K64" s="432"/>
      <c r="L64" s="432"/>
      <c r="M64" s="432"/>
      <c r="N64" s="208"/>
    </row>
    <row r="65" ht="20" customHeight="1" spans="1:14">
      <c r="A65" s="267">
        <f t="shared" si="12"/>
        <v>63</v>
      </c>
      <c r="B65" s="487"/>
      <c r="C65" s="267" t="s">
        <v>1252</v>
      </c>
      <c r="D65" s="267" t="s">
        <v>1429</v>
      </c>
      <c r="E65" s="267" t="s">
        <v>1427</v>
      </c>
      <c r="F65" s="267">
        <f t="shared" si="13"/>
        <v>120</v>
      </c>
      <c r="G65" s="280">
        <v>0.244</v>
      </c>
      <c r="H65" s="267">
        <f t="shared" si="11"/>
        <v>29.28</v>
      </c>
      <c r="I65" s="267" t="s">
        <v>1428</v>
      </c>
      <c r="J65" s="260">
        <v>60</v>
      </c>
      <c r="K65" s="432"/>
      <c r="L65" s="432"/>
      <c r="M65" s="432"/>
      <c r="N65" s="208"/>
    </row>
    <row r="66" ht="20" customHeight="1" spans="1:14">
      <c r="A66" s="267">
        <f t="shared" si="12"/>
        <v>64</v>
      </c>
      <c r="B66" s="487"/>
      <c r="C66" s="267" t="s">
        <v>1252</v>
      </c>
      <c r="D66" s="267" t="s">
        <v>1430</v>
      </c>
      <c r="E66" s="267" t="s">
        <v>733</v>
      </c>
      <c r="F66" s="267">
        <f t="shared" si="13"/>
        <v>56</v>
      </c>
      <c r="G66" s="280">
        <v>0.19</v>
      </c>
      <c r="H66" s="267">
        <f t="shared" si="11"/>
        <v>10.64</v>
      </c>
      <c r="I66" s="267" t="s">
        <v>1428</v>
      </c>
      <c r="J66" s="260">
        <v>28</v>
      </c>
      <c r="K66" s="432"/>
      <c r="L66" s="432"/>
      <c r="M66" s="432"/>
      <c r="N66" s="208"/>
    </row>
    <row r="67" ht="20" customHeight="1" spans="1:14">
      <c r="A67" s="267">
        <f t="shared" si="12"/>
        <v>65</v>
      </c>
      <c r="B67" s="487"/>
      <c r="C67" s="267" t="s">
        <v>1252</v>
      </c>
      <c r="D67" s="267" t="s">
        <v>1431</v>
      </c>
      <c r="E67" s="267" t="s">
        <v>733</v>
      </c>
      <c r="F67" s="267">
        <f t="shared" si="13"/>
        <v>80</v>
      </c>
      <c r="G67" s="280">
        <v>0.097</v>
      </c>
      <c r="H67" s="267">
        <f t="shared" si="11"/>
        <v>7.76</v>
      </c>
      <c r="I67" s="267"/>
      <c r="J67" s="260">
        <v>40</v>
      </c>
      <c r="K67" s="432"/>
      <c r="L67" s="432"/>
      <c r="M67" s="432"/>
      <c r="N67" s="208"/>
    </row>
    <row r="68" ht="20" customHeight="1" spans="1:14">
      <c r="A68" s="267">
        <f t="shared" si="12"/>
        <v>66</v>
      </c>
      <c r="B68" s="487"/>
      <c r="C68" s="267" t="s">
        <v>1252</v>
      </c>
      <c r="D68" s="267" t="s">
        <v>1432</v>
      </c>
      <c r="E68" s="267" t="s">
        <v>733</v>
      </c>
      <c r="F68" s="267">
        <f t="shared" si="13"/>
        <v>16</v>
      </c>
      <c r="G68" s="280">
        <v>0.09</v>
      </c>
      <c r="H68" s="267">
        <f t="shared" si="11"/>
        <v>1.44</v>
      </c>
      <c r="I68" s="267"/>
      <c r="J68" s="260">
        <v>8</v>
      </c>
      <c r="K68" s="432"/>
      <c r="L68" s="432"/>
      <c r="M68" s="432"/>
      <c r="N68" s="208"/>
    </row>
    <row r="69" ht="20" customHeight="1" spans="1:14">
      <c r="A69" s="267">
        <f t="shared" si="12"/>
        <v>67</v>
      </c>
      <c r="B69" s="487">
        <v>500028227</v>
      </c>
      <c r="C69" s="487" t="s">
        <v>36</v>
      </c>
      <c r="D69" s="267" t="s">
        <v>56</v>
      </c>
      <c r="E69" s="267" t="s">
        <v>848</v>
      </c>
      <c r="F69" s="267">
        <f t="shared" si="13"/>
        <v>12</v>
      </c>
      <c r="G69" s="267"/>
      <c r="H69" s="267"/>
      <c r="I69" s="493"/>
      <c r="J69" s="260">
        <v>6</v>
      </c>
      <c r="K69" s="432"/>
      <c r="L69" s="432"/>
      <c r="M69" s="432"/>
      <c r="N69" s="208"/>
    </row>
    <row r="70" ht="20" customHeight="1" spans="1:14">
      <c r="A70" s="267">
        <f t="shared" si="12"/>
        <v>68</v>
      </c>
      <c r="B70" s="487"/>
      <c r="C70" s="487" t="s">
        <v>36</v>
      </c>
      <c r="D70" s="267" t="s">
        <v>1433</v>
      </c>
      <c r="E70" s="267" t="s">
        <v>848</v>
      </c>
      <c r="F70" s="267">
        <f t="shared" si="13"/>
        <v>32</v>
      </c>
      <c r="G70" s="267"/>
      <c r="H70" s="267"/>
      <c r="I70" s="493"/>
      <c r="J70" s="260">
        <v>16</v>
      </c>
      <c r="K70" s="432"/>
      <c r="L70" s="432"/>
      <c r="M70" s="432"/>
      <c r="N70" s="208"/>
    </row>
    <row r="71" ht="20" customHeight="1" spans="1:14">
      <c r="A71" s="267">
        <f t="shared" si="12"/>
        <v>69</v>
      </c>
      <c r="B71" s="487"/>
      <c r="C71" s="487" t="s">
        <v>1434</v>
      </c>
      <c r="D71" s="267" t="s">
        <v>1435</v>
      </c>
      <c r="E71" s="267" t="s">
        <v>848</v>
      </c>
      <c r="F71" s="267">
        <f t="shared" si="13"/>
        <v>12</v>
      </c>
      <c r="G71" s="267"/>
      <c r="H71" s="267"/>
      <c r="I71" s="493"/>
      <c r="J71" s="260">
        <v>6</v>
      </c>
      <c r="K71" s="432"/>
      <c r="L71" s="432"/>
      <c r="M71" s="432"/>
      <c r="N71" s="208"/>
    </row>
    <row r="72" ht="20" customHeight="1" spans="1:14">
      <c r="A72" s="267">
        <f t="shared" si="12"/>
        <v>70</v>
      </c>
      <c r="B72" s="487">
        <v>500020399</v>
      </c>
      <c r="C72" s="267" t="s">
        <v>1436</v>
      </c>
      <c r="D72" s="267" t="s">
        <v>926</v>
      </c>
      <c r="E72" s="267" t="s">
        <v>848</v>
      </c>
      <c r="F72" s="267">
        <f t="shared" ref="F72:F86" si="14">J72*$K$1</f>
        <v>16</v>
      </c>
      <c r="G72" s="267"/>
      <c r="H72" s="267"/>
      <c r="I72" s="267"/>
      <c r="J72" s="260">
        <v>8</v>
      </c>
      <c r="K72" s="432"/>
      <c r="L72" s="432"/>
      <c r="M72" s="432"/>
      <c r="N72" s="208"/>
    </row>
    <row r="73" ht="20" customHeight="1" spans="1:14">
      <c r="A73" s="267">
        <f t="shared" si="12"/>
        <v>71</v>
      </c>
      <c r="B73" s="487">
        <v>500020353</v>
      </c>
      <c r="C73" s="267" t="s">
        <v>1437</v>
      </c>
      <c r="D73" s="267" t="s">
        <v>929</v>
      </c>
      <c r="E73" s="267" t="s">
        <v>848</v>
      </c>
      <c r="F73" s="267">
        <f t="shared" si="14"/>
        <v>16</v>
      </c>
      <c r="G73" s="267"/>
      <c r="H73" s="267"/>
      <c r="I73" s="267"/>
      <c r="J73" s="260">
        <v>8</v>
      </c>
      <c r="K73" s="432"/>
      <c r="L73" s="432"/>
      <c r="M73" s="432"/>
      <c r="N73" s="208"/>
    </row>
    <row r="74" ht="20" customHeight="1" spans="1:14">
      <c r="A74" s="267">
        <f t="shared" si="12"/>
        <v>72</v>
      </c>
      <c r="B74" s="487">
        <v>500020370</v>
      </c>
      <c r="C74" s="267" t="s">
        <v>1438</v>
      </c>
      <c r="D74" s="267" t="s">
        <v>1270</v>
      </c>
      <c r="E74" s="267" t="s">
        <v>848</v>
      </c>
      <c r="F74" s="267">
        <f t="shared" si="14"/>
        <v>16</v>
      </c>
      <c r="G74" s="267"/>
      <c r="H74" s="267"/>
      <c r="I74" s="267"/>
      <c r="J74" s="260">
        <v>8</v>
      </c>
      <c r="K74" s="432"/>
      <c r="L74" s="432"/>
      <c r="M74" s="432"/>
      <c r="N74" s="208"/>
    </row>
    <row r="75" ht="20" customHeight="1" spans="1:14">
      <c r="A75" s="267">
        <f t="shared" ref="A75:A89" si="15">ROW()-2</f>
        <v>73</v>
      </c>
      <c r="B75" s="487">
        <v>500020292</v>
      </c>
      <c r="C75" s="267" t="s">
        <v>959</v>
      </c>
      <c r="D75" s="267" t="s">
        <v>1439</v>
      </c>
      <c r="E75" s="267" t="s">
        <v>826</v>
      </c>
      <c r="F75" s="267">
        <f t="shared" si="14"/>
        <v>16</v>
      </c>
      <c r="G75" s="267"/>
      <c r="H75" s="267"/>
      <c r="I75" s="267"/>
      <c r="J75" s="260">
        <v>8</v>
      </c>
      <c r="K75" s="432"/>
      <c r="L75" s="432"/>
      <c r="M75" s="432"/>
      <c r="N75" s="208"/>
    </row>
    <row r="76" ht="20" customHeight="1" spans="1:14">
      <c r="A76" s="267">
        <f t="shared" si="15"/>
        <v>74</v>
      </c>
      <c r="B76" s="487">
        <v>500058163</v>
      </c>
      <c r="C76" s="267" t="s">
        <v>1440</v>
      </c>
      <c r="D76" s="267" t="s">
        <v>1441</v>
      </c>
      <c r="E76" s="267" t="s">
        <v>914</v>
      </c>
      <c r="F76" s="267">
        <f t="shared" si="14"/>
        <v>6</v>
      </c>
      <c r="G76" s="267"/>
      <c r="H76" s="267"/>
      <c r="I76" s="493"/>
      <c r="J76" s="260">
        <v>3</v>
      </c>
      <c r="K76" s="432"/>
      <c r="L76" s="432"/>
      <c r="M76" s="432"/>
      <c r="N76" s="208"/>
    </row>
    <row r="77" ht="20" customHeight="1" spans="1:14">
      <c r="A77" s="267">
        <f t="shared" si="15"/>
        <v>75</v>
      </c>
      <c r="B77" s="487">
        <v>500058163</v>
      </c>
      <c r="C77" s="267" t="s">
        <v>1440</v>
      </c>
      <c r="D77" s="483" t="s">
        <v>1442</v>
      </c>
      <c r="E77" s="267" t="s">
        <v>914</v>
      </c>
      <c r="F77" s="267">
        <f t="shared" si="14"/>
        <v>16</v>
      </c>
      <c r="G77" s="267"/>
      <c r="H77" s="267"/>
      <c r="I77" s="493"/>
      <c r="J77" s="260">
        <v>8</v>
      </c>
      <c r="K77" s="432"/>
      <c r="L77" s="432"/>
      <c r="M77" s="432"/>
      <c r="N77" s="208"/>
    </row>
    <row r="78" ht="20" customHeight="1" spans="1:14">
      <c r="A78" s="267">
        <f t="shared" si="15"/>
        <v>76</v>
      </c>
      <c r="B78" s="487"/>
      <c r="C78" s="267" t="s">
        <v>1279</v>
      </c>
      <c r="D78" s="267" t="s">
        <v>1443</v>
      </c>
      <c r="E78" s="267" t="s">
        <v>914</v>
      </c>
      <c r="F78" s="267">
        <f t="shared" si="14"/>
        <v>16</v>
      </c>
      <c r="G78" s="267"/>
      <c r="H78" s="267"/>
      <c r="I78" s="267"/>
      <c r="J78" s="260">
        <v>8</v>
      </c>
      <c r="K78" s="432"/>
      <c r="L78" s="432"/>
      <c r="M78" s="432"/>
      <c r="N78" s="208"/>
    </row>
    <row r="79" ht="20" customHeight="1" spans="1:14">
      <c r="A79" s="267">
        <f t="shared" si="15"/>
        <v>77</v>
      </c>
      <c r="B79" s="487"/>
      <c r="C79" s="267" t="s">
        <v>1279</v>
      </c>
      <c r="D79" s="267" t="s">
        <v>1444</v>
      </c>
      <c r="E79" s="267" t="s">
        <v>914</v>
      </c>
      <c r="F79" s="267">
        <f t="shared" si="14"/>
        <v>32</v>
      </c>
      <c r="G79" s="267"/>
      <c r="H79" s="267"/>
      <c r="I79" s="267"/>
      <c r="J79" s="260">
        <v>16</v>
      </c>
      <c r="K79" s="432"/>
      <c r="L79" s="432"/>
      <c r="M79" s="432"/>
      <c r="N79" s="208"/>
    </row>
    <row r="80" ht="20" customHeight="1" spans="1:14">
      <c r="A80" s="267">
        <f t="shared" si="15"/>
        <v>78</v>
      </c>
      <c r="B80" s="487"/>
      <c r="C80" s="267" t="s">
        <v>1279</v>
      </c>
      <c r="D80" s="267" t="s">
        <v>1445</v>
      </c>
      <c r="E80" s="267" t="s">
        <v>848</v>
      </c>
      <c r="F80" s="267">
        <f>J80*M3</f>
        <v>2</v>
      </c>
      <c r="G80" s="267"/>
      <c r="H80" s="267"/>
      <c r="I80" s="267"/>
      <c r="J80" s="260">
        <v>2</v>
      </c>
      <c r="K80" s="432"/>
      <c r="L80" s="432"/>
      <c r="M80" s="432"/>
      <c r="N80" s="208"/>
    </row>
    <row r="81" ht="20" customHeight="1" spans="1:14">
      <c r="A81" s="267">
        <f t="shared" si="15"/>
        <v>79</v>
      </c>
      <c r="B81" s="487"/>
      <c r="C81" s="267" t="s">
        <v>1279</v>
      </c>
      <c r="D81" s="267" t="s">
        <v>1446</v>
      </c>
      <c r="E81" s="267" t="s">
        <v>848</v>
      </c>
      <c r="F81" s="267">
        <f t="shared" si="14"/>
        <v>6</v>
      </c>
      <c r="G81" s="267"/>
      <c r="H81" s="267"/>
      <c r="I81" s="267"/>
      <c r="J81" s="260">
        <v>3</v>
      </c>
      <c r="K81" s="432"/>
      <c r="L81" s="432"/>
      <c r="M81" s="432"/>
      <c r="N81" s="208"/>
    </row>
    <row r="82" ht="20" customHeight="1" spans="1:14">
      <c r="A82" s="267">
        <f t="shared" si="15"/>
        <v>80</v>
      </c>
      <c r="B82" s="487"/>
      <c r="C82" s="267" t="s">
        <v>1279</v>
      </c>
      <c r="D82" s="267" t="s">
        <v>1447</v>
      </c>
      <c r="E82" s="267"/>
      <c r="F82" s="267">
        <f t="shared" si="14"/>
        <v>42</v>
      </c>
      <c r="G82" s="267"/>
      <c r="H82" s="267"/>
      <c r="I82" s="267"/>
      <c r="J82" s="260">
        <v>21</v>
      </c>
      <c r="K82" s="432"/>
      <c r="L82" s="432"/>
      <c r="M82" s="432"/>
      <c r="N82" s="208"/>
    </row>
    <row r="83" ht="20" customHeight="1" spans="1:14">
      <c r="A83" s="267">
        <f t="shared" si="15"/>
        <v>81</v>
      </c>
      <c r="B83" s="487"/>
      <c r="C83" s="267" t="s">
        <v>1448</v>
      </c>
      <c r="D83" s="267" t="s">
        <v>1448</v>
      </c>
      <c r="E83" s="267" t="s">
        <v>914</v>
      </c>
      <c r="F83" s="267">
        <f t="shared" si="14"/>
        <v>6</v>
      </c>
      <c r="G83" s="267"/>
      <c r="H83" s="267"/>
      <c r="I83" s="267" t="s">
        <v>1449</v>
      </c>
      <c r="J83" s="260">
        <v>3</v>
      </c>
      <c r="K83" s="432"/>
      <c r="L83" s="432"/>
      <c r="M83" s="432"/>
      <c r="N83" s="208"/>
    </row>
    <row r="84" ht="20" customHeight="1" spans="1:14">
      <c r="A84" s="267">
        <f t="shared" si="15"/>
        <v>82</v>
      </c>
      <c r="B84" s="487"/>
      <c r="C84" s="267" t="s">
        <v>1450</v>
      </c>
      <c r="D84" s="267" t="s">
        <v>1450</v>
      </c>
      <c r="E84" s="267" t="s">
        <v>914</v>
      </c>
      <c r="F84" s="267">
        <f t="shared" si="14"/>
        <v>8</v>
      </c>
      <c r="G84" s="267"/>
      <c r="H84" s="267"/>
      <c r="I84" s="267" t="s">
        <v>1451</v>
      </c>
      <c r="J84" s="260">
        <v>4</v>
      </c>
      <c r="K84" s="432"/>
      <c r="L84" s="432"/>
      <c r="M84" s="432"/>
      <c r="N84" s="208"/>
    </row>
    <row r="85" ht="22" customHeight="1" spans="1:14">
      <c r="A85" s="267">
        <f t="shared" si="15"/>
        <v>83</v>
      </c>
      <c r="B85" s="487"/>
      <c r="C85" s="267" t="s">
        <v>1452</v>
      </c>
      <c r="D85" s="493" t="s">
        <v>1453</v>
      </c>
      <c r="E85" s="267" t="s">
        <v>826</v>
      </c>
      <c r="F85" s="267">
        <f t="shared" si="14"/>
        <v>8</v>
      </c>
      <c r="G85" s="267"/>
      <c r="H85" s="267"/>
      <c r="I85" s="267"/>
      <c r="J85" s="260">
        <v>4</v>
      </c>
      <c r="K85" s="432" t="s">
        <v>1454</v>
      </c>
      <c r="L85" s="432"/>
      <c r="M85" s="432"/>
      <c r="N85" s="208"/>
    </row>
    <row r="86" ht="20" customHeight="1" spans="1:14">
      <c r="A86" s="267">
        <f t="shared" si="15"/>
        <v>84</v>
      </c>
      <c r="B86" s="487">
        <v>500021036</v>
      </c>
      <c r="C86" s="267" t="s">
        <v>1452</v>
      </c>
      <c r="D86" s="493" t="s">
        <v>1455</v>
      </c>
      <c r="E86" s="267" t="s">
        <v>826</v>
      </c>
      <c r="F86" s="267">
        <f t="shared" si="14"/>
        <v>16</v>
      </c>
      <c r="G86" s="267"/>
      <c r="H86" s="267"/>
      <c r="I86" s="267"/>
      <c r="J86" s="260">
        <v>8</v>
      </c>
      <c r="K86" s="432" t="s">
        <v>1454</v>
      </c>
      <c r="L86" s="432"/>
      <c r="M86" s="432"/>
      <c r="N86" s="208"/>
    </row>
    <row r="87" ht="20" customHeight="1" spans="1:14">
      <c r="A87" s="267">
        <f t="shared" si="15"/>
        <v>85</v>
      </c>
      <c r="B87" s="267"/>
      <c r="C87" s="267" t="s">
        <v>1456</v>
      </c>
      <c r="D87" s="267" t="s">
        <v>1456</v>
      </c>
      <c r="E87" s="267" t="s">
        <v>783</v>
      </c>
      <c r="F87" s="267">
        <f>J87*K1</f>
        <v>4</v>
      </c>
      <c r="G87" s="267"/>
      <c r="H87" s="267"/>
      <c r="I87" s="267"/>
      <c r="J87" s="260">
        <v>2</v>
      </c>
      <c r="K87" s="432"/>
      <c r="L87" s="432"/>
      <c r="M87" s="432"/>
      <c r="N87" s="208"/>
    </row>
    <row r="88" ht="20" customHeight="1" spans="1:14">
      <c r="A88" s="267">
        <f t="shared" si="15"/>
        <v>86</v>
      </c>
      <c r="B88" s="267"/>
      <c r="C88" s="267" t="s">
        <v>1457</v>
      </c>
      <c r="D88" s="267" t="s">
        <v>1457</v>
      </c>
      <c r="E88" s="267" t="s">
        <v>783</v>
      </c>
      <c r="F88" s="267">
        <f>J88*K1</f>
        <v>4</v>
      </c>
      <c r="G88" s="267"/>
      <c r="H88" s="267"/>
      <c r="I88" s="267"/>
      <c r="J88" s="260">
        <v>2</v>
      </c>
      <c r="K88" s="432"/>
      <c r="L88" s="432"/>
      <c r="M88" s="432"/>
      <c r="N88" s="208"/>
    </row>
    <row r="89" ht="20" customHeight="1" spans="1:14">
      <c r="A89" s="267">
        <f t="shared" si="15"/>
        <v>87</v>
      </c>
      <c r="B89" s="267"/>
      <c r="C89" s="267" t="s">
        <v>1458</v>
      </c>
      <c r="D89" s="267" t="s">
        <v>1458</v>
      </c>
      <c r="E89" s="267" t="s">
        <v>783</v>
      </c>
      <c r="F89" s="267">
        <f>J89*K1</f>
        <v>4</v>
      </c>
      <c r="G89" s="267"/>
      <c r="H89" s="267"/>
      <c r="I89" s="267"/>
      <c r="J89" s="260">
        <v>2</v>
      </c>
      <c r="K89" s="432"/>
      <c r="L89" s="432"/>
      <c r="M89" s="432"/>
      <c r="N89" s="208"/>
    </row>
    <row r="90" ht="20" customHeight="1" spans="1:14">
      <c r="A90" s="267">
        <f t="shared" ref="A90:A102" si="16">ROW()-2</f>
        <v>88</v>
      </c>
      <c r="B90" s="267"/>
      <c r="C90" s="267" t="s">
        <v>1459</v>
      </c>
      <c r="D90" s="267" t="s">
        <v>1459</v>
      </c>
      <c r="E90" s="267" t="s">
        <v>783</v>
      </c>
      <c r="F90" s="267">
        <f>J90*K1</f>
        <v>4</v>
      </c>
      <c r="G90" s="267"/>
      <c r="H90" s="267"/>
      <c r="I90" s="267"/>
      <c r="J90" s="260">
        <v>2</v>
      </c>
      <c r="K90" s="432"/>
      <c r="L90" s="432"/>
      <c r="M90" s="432"/>
      <c r="N90" s="208"/>
    </row>
    <row r="91" ht="20" customHeight="1" spans="1:14">
      <c r="A91" s="267">
        <f t="shared" si="16"/>
        <v>89</v>
      </c>
      <c r="B91" s="267"/>
      <c r="C91" s="267" t="s">
        <v>1460</v>
      </c>
      <c r="D91" s="267" t="s">
        <v>1460</v>
      </c>
      <c r="E91" s="267" t="s">
        <v>783</v>
      </c>
      <c r="F91" s="267">
        <f>K1*J91</f>
        <v>22</v>
      </c>
      <c r="G91" s="267"/>
      <c r="H91" s="267"/>
      <c r="I91" s="493" t="s">
        <v>1461</v>
      </c>
      <c r="J91" s="260">
        <v>11</v>
      </c>
      <c r="K91" s="432"/>
      <c r="L91" s="432"/>
      <c r="M91" s="432"/>
      <c r="N91" s="208"/>
    </row>
    <row r="92" ht="20" customHeight="1" spans="1:14">
      <c r="A92" s="267">
        <f t="shared" si="16"/>
        <v>90</v>
      </c>
      <c r="B92" s="487">
        <v>500132794</v>
      </c>
      <c r="C92" s="267" t="s">
        <v>1462</v>
      </c>
      <c r="D92" s="493" t="s">
        <v>1462</v>
      </c>
      <c r="E92" s="267" t="s">
        <v>826</v>
      </c>
      <c r="F92" s="267">
        <f t="shared" ref="F92:F100" si="17">L$3+M$3</f>
        <v>2</v>
      </c>
      <c r="G92" s="267"/>
      <c r="H92" s="267"/>
      <c r="I92" s="267"/>
      <c r="J92" s="260">
        <v>1</v>
      </c>
      <c r="K92" s="432"/>
      <c r="L92" s="432"/>
      <c r="M92" s="432"/>
      <c r="N92" s="208"/>
    </row>
    <row r="93" ht="20" customHeight="1" spans="1:14">
      <c r="A93" s="267">
        <f t="shared" si="16"/>
        <v>91</v>
      </c>
      <c r="B93" s="487">
        <v>500138758</v>
      </c>
      <c r="C93" s="267" t="s">
        <v>1463</v>
      </c>
      <c r="D93" s="267" t="s">
        <v>1463</v>
      </c>
      <c r="E93" s="267" t="s">
        <v>826</v>
      </c>
      <c r="F93" s="267">
        <f t="shared" si="17"/>
        <v>2</v>
      </c>
      <c r="G93" s="267"/>
      <c r="H93" s="267"/>
      <c r="I93" s="267"/>
      <c r="J93" s="260">
        <v>1</v>
      </c>
      <c r="K93" s="432"/>
      <c r="L93" s="432"/>
      <c r="M93" s="432"/>
      <c r="N93" s="208"/>
    </row>
    <row r="94" ht="20" customHeight="1" spans="1:14">
      <c r="A94" s="267">
        <f t="shared" si="16"/>
        <v>92</v>
      </c>
      <c r="B94" s="487"/>
      <c r="C94" s="267" t="s">
        <v>1464</v>
      </c>
      <c r="D94" s="267" t="s">
        <v>1465</v>
      </c>
      <c r="E94" s="267" t="s">
        <v>1039</v>
      </c>
      <c r="F94" s="267">
        <f>K1*J94</f>
        <v>3</v>
      </c>
      <c r="G94" s="267"/>
      <c r="H94" s="267"/>
      <c r="I94" s="267"/>
      <c r="J94" s="260">
        <v>1.5</v>
      </c>
      <c r="K94" s="432"/>
      <c r="L94" s="432"/>
      <c r="M94" s="432"/>
      <c r="N94" s="208"/>
    </row>
    <row r="95" ht="20" customHeight="1" spans="1:14">
      <c r="A95" s="267">
        <f t="shared" si="16"/>
        <v>93</v>
      </c>
      <c r="B95" s="487"/>
      <c r="C95" s="267" t="s">
        <v>1466</v>
      </c>
      <c r="D95" s="267" t="s">
        <v>1466</v>
      </c>
      <c r="E95" s="267" t="s">
        <v>1467</v>
      </c>
      <c r="F95" s="267">
        <f>J95*K1</f>
        <v>20</v>
      </c>
      <c r="G95" s="267"/>
      <c r="H95" s="267"/>
      <c r="I95" s="267" t="s">
        <v>1468</v>
      </c>
      <c r="J95" s="260">
        <v>10</v>
      </c>
      <c r="K95" s="432"/>
      <c r="L95" s="432"/>
      <c r="M95" s="432"/>
      <c r="N95" s="208"/>
    </row>
    <row r="96" ht="20" customHeight="1" spans="1:14">
      <c r="A96" s="267">
        <f t="shared" si="16"/>
        <v>94</v>
      </c>
      <c r="B96" s="487"/>
      <c r="C96" s="260" t="s">
        <v>1056</v>
      </c>
      <c r="D96" s="260" t="s">
        <v>1469</v>
      </c>
      <c r="E96" s="260" t="s">
        <v>1039</v>
      </c>
      <c r="F96" s="267">
        <f>(F14+F15)*3</f>
        <v>174</v>
      </c>
      <c r="G96" s="267"/>
      <c r="H96" s="267"/>
      <c r="I96" s="267" t="s">
        <v>1449</v>
      </c>
      <c r="J96" s="260"/>
      <c r="K96" s="432"/>
      <c r="L96" s="432"/>
      <c r="M96" s="432"/>
      <c r="N96" s="208"/>
    </row>
    <row r="97" ht="20" customHeight="1" spans="1:14">
      <c r="A97" s="267">
        <f t="shared" si="16"/>
        <v>95</v>
      </c>
      <c r="B97" s="487">
        <v>500135216</v>
      </c>
      <c r="C97" s="499" t="s">
        <v>1470</v>
      </c>
      <c r="D97" s="499" t="s">
        <v>1470</v>
      </c>
      <c r="E97" s="260" t="s">
        <v>848</v>
      </c>
      <c r="F97" s="267">
        <f t="shared" si="17"/>
        <v>2</v>
      </c>
      <c r="G97" s="267"/>
      <c r="H97" s="267"/>
      <c r="I97" s="267"/>
      <c r="J97" s="260"/>
      <c r="K97" s="432"/>
      <c r="L97" s="432"/>
      <c r="M97" s="432"/>
      <c r="N97" s="208"/>
    </row>
    <row r="98" ht="20" customHeight="1" spans="1:14">
      <c r="A98" s="267">
        <f t="shared" si="16"/>
        <v>96</v>
      </c>
      <c r="B98" s="487">
        <v>500135205</v>
      </c>
      <c r="C98" s="499" t="s">
        <v>1471</v>
      </c>
      <c r="D98" s="499" t="s">
        <v>1471</v>
      </c>
      <c r="E98" s="260" t="s">
        <v>848</v>
      </c>
      <c r="F98" s="267">
        <f t="shared" si="17"/>
        <v>2</v>
      </c>
      <c r="G98" s="267"/>
      <c r="H98" s="267"/>
      <c r="I98" s="267"/>
      <c r="J98" s="260"/>
      <c r="K98" s="432"/>
      <c r="L98" s="432"/>
      <c r="M98" s="432"/>
      <c r="N98" s="208"/>
    </row>
    <row r="99" ht="20" customHeight="1" spans="1:14">
      <c r="A99" s="267">
        <f t="shared" si="16"/>
        <v>97</v>
      </c>
      <c r="B99" s="267">
        <v>500138766</v>
      </c>
      <c r="C99" s="267" t="s">
        <v>1472</v>
      </c>
      <c r="D99" s="267" t="s">
        <v>1472</v>
      </c>
      <c r="E99" s="267" t="s">
        <v>826</v>
      </c>
      <c r="F99" s="267">
        <f t="shared" si="17"/>
        <v>2</v>
      </c>
      <c r="G99" s="267"/>
      <c r="H99" s="267"/>
      <c r="I99" s="267"/>
      <c r="J99" s="260"/>
      <c r="K99" s="432"/>
      <c r="L99" s="432"/>
      <c r="M99" s="432"/>
      <c r="N99" s="208"/>
    </row>
    <row r="100" ht="20" customHeight="1" spans="1:14">
      <c r="A100" s="267">
        <f t="shared" si="16"/>
        <v>98</v>
      </c>
      <c r="B100" s="267">
        <v>500141803</v>
      </c>
      <c r="C100" s="493" t="s">
        <v>1473</v>
      </c>
      <c r="D100" s="493" t="s">
        <v>1473</v>
      </c>
      <c r="E100" s="267" t="s">
        <v>826</v>
      </c>
      <c r="F100" s="267">
        <f t="shared" si="17"/>
        <v>2</v>
      </c>
      <c r="G100" s="267"/>
      <c r="H100" s="267"/>
      <c r="I100" s="267"/>
      <c r="J100" s="260"/>
      <c r="K100" s="432"/>
      <c r="L100" s="432"/>
      <c r="M100" s="432"/>
      <c r="N100" s="208"/>
    </row>
    <row r="101" ht="20" customHeight="1" spans="1:14">
      <c r="A101" s="267">
        <f t="shared" si="16"/>
        <v>99</v>
      </c>
      <c r="B101" s="500" t="s">
        <v>1042</v>
      </c>
      <c r="C101" s="302" t="s">
        <v>1044</v>
      </c>
      <c r="D101" s="302" t="s">
        <v>1044</v>
      </c>
      <c r="E101" s="267" t="s">
        <v>1045</v>
      </c>
      <c r="F101" s="267">
        <f>F4*0.8+F5*0.8+F3*2.5</f>
        <v>16.4</v>
      </c>
      <c r="G101" s="267"/>
      <c r="H101" s="267"/>
      <c r="I101" s="267"/>
      <c r="J101" s="260"/>
      <c r="K101" s="432"/>
      <c r="L101" s="432"/>
      <c r="M101" s="432"/>
      <c r="N101" s="208"/>
    </row>
    <row r="102" ht="20" customHeight="1" spans="1:14">
      <c r="A102" s="267">
        <f t="shared" si="16"/>
        <v>100</v>
      </c>
      <c r="B102" s="500"/>
      <c r="C102" s="302" t="s">
        <v>1048</v>
      </c>
      <c r="D102" s="302"/>
      <c r="E102" s="253" t="s">
        <v>1039</v>
      </c>
      <c r="F102" s="267">
        <f>F3*32</f>
        <v>128</v>
      </c>
      <c r="G102" s="267"/>
      <c r="H102" s="267"/>
      <c r="I102" s="267" t="s">
        <v>1474</v>
      </c>
      <c r="J102" s="260"/>
      <c r="K102" s="432"/>
      <c r="L102" s="432"/>
      <c r="M102" s="432"/>
      <c r="N102" s="208"/>
    </row>
    <row r="103" ht="20" customHeight="1" spans="1:14">
      <c r="A103" s="267" t="s">
        <v>1475</v>
      </c>
      <c r="B103" s="267"/>
      <c r="C103" s="267"/>
      <c r="D103" s="267"/>
      <c r="E103" s="267" t="s">
        <v>1476</v>
      </c>
      <c r="F103" s="267"/>
      <c r="G103" s="267"/>
      <c r="H103" s="501">
        <f>SUM(H3:H100)</f>
        <v>1205.856</v>
      </c>
      <c r="I103" s="267"/>
      <c r="J103" s="267"/>
      <c r="K103" s="432"/>
      <c r="L103" s="432"/>
      <c r="M103" s="432"/>
      <c r="N103" s="208"/>
    </row>
  </sheetData>
  <mergeCells count="9">
    <mergeCell ref="A1:F1"/>
    <mergeCell ref="G1:I1"/>
    <mergeCell ref="A103:D103"/>
    <mergeCell ref="B29:B32"/>
    <mergeCell ref="B36:B39"/>
    <mergeCell ref="B40:B43"/>
    <mergeCell ref="B48:B51"/>
    <mergeCell ref="B52:B55"/>
    <mergeCell ref="B56:B59"/>
  </mergeCells>
  <pageMargins left="0.75" right="0.75" top="1" bottom="1" header="0.5" footer="0.5"/>
  <pageSetup paperSize="9" scale="61" orientation="portrait"/>
  <headerFooter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23"/>
  <sheetViews>
    <sheetView view="pageBreakPreview" zoomScale="85" zoomScaleNormal="100" workbookViewId="0">
      <pane ySplit="5" topLeftCell="A6" activePane="bottomLeft" state="frozen"/>
      <selection/>
      <selection pane="bottomLeft" activeCell="G8" sqref="G8"/>
    </sheetView>
  </sheetViews>
  <sheetFormatPr defaultColWidth="9" defaultRowHeight="15"/>
  <cols>
    <col min="1" max="1" width="6" style="597" customWidth="1"/>
    <col min="2" max="2" width="15.775" style="599" customWidth="1"/>
    <col min="3" max="3" width="30.775" style="599" hidden="1" customWidth="1"/>
    <col min="4" max="4" width="30.775" style="597" customWidth="1"/>
    <col min="5" max="5" width="36.9666666666667" style="597" customWidth="1"/>
    <col min="6" max="6" width="7.225" style="598" customWidth="1"/>
    <col min="7" max="7" width="10.775" style="600" customWidth="1"/>
    <col min="8" max="8" width="13.4416666666667" style="597" customWidth="1"/>
    <col min="9" max="9" width="15.6666666666667" style="597" customWidth="1"/>
    <col min="10" max="10" width="27.9166666666667" style="597" hidden="1" customWidth="1"/>
    <col min="11" max="11" width="24.8" style="597" hidden="1" customWidth="1"/>
    <col min="12" max="12" width="49.6416666666667" style="601" hidden="1" customWidth="1"/>
    <col min="13" max="17" width="10.6333333333333" style="601" customWidth="1"/>
    <col min="18" max="18" width="10.6333333333333" style="597" customWidth="1"/>
    <col min="19" max="20" width="10.6333333333333" style="601" customWidth="1"/>
    <col min="21" max="21" width="10.6333333333333" style="597" customWidth="1"/>
    <col min="22" max="16384" width="9" style="597"/>
  </cols>
  <sheetData>
    <row r="1" s="597" customFormat="1" ht="16.5" customHeight="1" spans="1:31">
      <c r="A1" s="602" t="str">
        <f>'材料清册 封皮 '!A5</f>
        <v>XX县XX乡XX村农网巩固提升工程 </v>
      </c>
      <c r="B1" s="602"/>
      <c r="C1" s="602"/>
      <c r="D1" s="602"/>
      <c r="E1" s="602"/>
      <c r="F1" s="602"/>
      <c r="G1" s="603" t="s">
        <v>1477</v>
      </c>
      <c r="H1" s="603"/>
      <c r="I1" s="603"/>
      <c r="J1" s="604"/>
      <c r="K1" s="604"/>
      <c r="L1" s="604"/>
      <c r="M1" s="39" t="s">
        <v>1478</v>
      </c>
      <c r="N1" s="39"/>
      <c r="O1" s="39"/>
      <c r="P1" s="39" t="s">
        <v>1479</v>
      </c>
      <c r="Q1" s="39"/>
      <c r="R1" s="39"/>
      <c r="S1" s="39" t="s">
        <v>1480</v>
      </c>
      <c r="T1" s="39"/>
      <c r="U1" s="39"/>
      <c r="V1" s="39" t="s">
        <v>1481</v>
      </c>
      <c r="W1" s="39"/>
      <c r="X1" s="39"/>
      <c r="Y1" s="605" t="s">
        <v>1482</v>
      </c>
      <c r="Z1" s="39" t="s">
        <v>1483</v>
      </c>
      <c r="AA1" s="39"/>
      <c r="AB1" s="39"/>
      <c r="AC1" s="39" t="s">
        <v>1484</v>
      </c>
      <c r="AD1" s="39"/>
      <c r="AE1" s="39"/>
    </row>
    <row r="2" s="597" customFormat="1" ht="16.5" customHeight="1" spans="1:31">
      <c r="A2" s="602"/>
      <c r="B2" s="602"/>
      <c r="C2" s="602"/>
      <c r="D2" s="602"/>
      <c r="E2" s="602"/>
      <c r="F2" s="602"/>
      <c r="G2" s="603"/>
      <c r="H2" s="603"/>
      <c r="I2" s="603"/>
      <c r="J2" s="604"/>
      <c r="K2" s="604"/>
      <c r="L2" s="604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606"/>
      <c r="Z2" s="39">
        <v>12</v>
      </c>
      <c r="AA2" s="39">
        <v>15</v>
      </c>
      <c r="AB2" s="39">
        <v>18</v>
      </c>
      <c r="AC2" s="39">
        <v>12</v>
      </c>
      <c r="AD2" s="39">
        <v>15</v>
      </c>
      <c r="AE2" s="39">
        <v>18</v>
      </c>
    </row>
    <row r="3" s="597" customFormat="1" ht="16.5" customHeight="1" spans="1:31">
      <c r="A3" s="602"/>
      <c r="B3" s="602"/>
      <c r="C3" s="602"/>
      <c r="D3" s="602"/>
      <c r="E3" s="602"/>
      <c r="F3" s="602"/>
      <c r="G3" s="603"/>
      <c r="H3" s="603"/>
      <c r="I3" s="603"/>
      <c r="J3" s="604"/>
      <c r="K3" s="604"/>
      <c r="L3" s="604"/>
      <c r="M3" s="39" t="s">
        <v>1485</v>
      </c>
      <c r="N3" s="39"/>
      <c r="O3" s="39"/>
      <c r="P3" s="39" t="s">
        <v>1485</v>
      </c>
      <c r="Q3" s="39"/>
      <c r="R3" s="39"/>
      <c r="S3" s="39" t="s">
        <v>1485</v>
      </c>
      <c r="T3" s="39"/>
      <c r="U3" s="39"/>
      <c r="V3" s="39" t="s">
        <v>1485</v>
      </c>
      <c r="W3" s="39"/>
      <c r="X3" s="39"/>
      <c r="Y3" s="606">
        <v>100</v>
      </c>
      <c r="Z3" s="43"/>
      <c r="AA3" s="43"/>
      <c r="AB3" s="43"/>
      <c r="AC3" s="43"/>
      <c r="AD3" s="43"/>
      <c r="AE3" s="43"/>
    </row>
    <row r="4" s="597" customFormat="1" ht="21" customHeight="1" spans="1:31">
      <c r="A4" s="607" t="s">
        <v>718</v>
      </c>
      <c r="B4" s="608" t="s">
        <v>719</v>
      </c>
      <c r="C4" s="608" t="s">
        <v>720</v>
      </c>
      <c r="D4" s="609" t="s">
        <v>721</v>
      </c>
      <c r="E4" s="609" t="s">
        <v>722</v>
      </c>
      <c r="F4" s="610" t="s">
        <v>723</v>
      </c>
      <c r="G4" s="611" t="s">
        <v>231</v>
      </c>
      <c r="H4" s="610" t="s">
        <v>724</v>
      </c>
      <c r="I4" s="611" t="s">
        <v>725</v>
      </c>
      <c r="J4" s="612"/>
      <c r="K4" s="610"/>
      <c r="L4" s="610" t="s">
        <v>726</v>
      </c>
      <c r="M4" s="39">
        <v>12</v>
      </c>
      <c r="N4" s="39">
        <v>15</v>
      </c>
      <c r="O4" s="39">
        <v>18</v>
      </c>
      <c r="P4" s="39">
        <v>12</v>
      </c>
      <c r="Q4" s="39">
        <v>15</v>
      </c>
      <c r="R4" s="39">
        <v>18</v>
      </c>
      <c r="S4" s="39">
        <v>12</v>
      </c>
      <c r="T4" s="39">
        <v>15</v>
      </c>
      <c r="U4" s="39">
        <v>18</v>
      </c>
      <c r="V4" s="39">
        <v>12</v>
      </c>
      <c r="W4" s="39">
        <v>15</v>
      </c>
      <c r="X4" s="39">
        <v>18</v>
      </c>
      <c r="Y4" s="606">
        <v>200</v>
      </c>
      <c r="Z4" s="613">
        <f t="shared" ref="Z4:AE4" si="0">S5</f>
        <v>1</v>
      </c>
      <c r="AA4" s="613">
        <f t="shared" si="0"/>
        <v>0</v>
      </c>
      <c r="AB4" s="613">
        <f t="shared" si="0"/>
        <v>0</v>
      </c>
      <c r="AC4" s="613">
        <f t="shared" si="0"/>
        <v>0</v>
      </c>
      <c r="AD4" s="613">
        <f t="shared" si="0"/>
        <v>0</v>
      </c>
      <c r="AE4" s="613">
        <f t="shared" si="0"/>
        <v>0</v>
      </c>
    </row>
    <row r="5" s="597" customFormat="1" ht="21" customHeight="1" spans="1:31">
      <c r="A5" s="607"/>
      <c r="B5" s="608"/>
      <c r="C5" s="608"/>
      <c r="D5" s="609"/>
      <c r="E5" s="609"/>
      <c r="F5" s="610"/>
      <c r="G5" s="611"/>
      <c r="H5" s="610"/>
      <c r="I5" s="611"/>
      <c r="J5" s="612"/>
      <c r="K5" s="610"/>
      <c r="L5" s="610"/>
      <c r="M5" s="614">
        <v>0</v>
      </c>
      <c r="N5" s="614">
        <v>0</v>
      </c>
      <c r="O5" s="614">
        <v>0</v>
      </c>
      <c r="P5" s="614">
        <v>0</v>
      </c>
      <c r="Q5" s="614">
        <v>0</v>
      </c>
      <c r="R5" s="614">
        <v>0</v>
      </c>
      <c r="S5" s="614">
        <v>1</v>
      </c>
      <c r="T5" s="614">
        <v>0</v>
      </c>
      <c r="U5" s="614">
        <v>0</v>
      </c>
      <c r="V5" s="614">
        <v>0</v>
      </c>
      <c r="W5" s="614">
        <v>0</v>
      </c>
      <c r="X5" s="614">
        <v>0</v>
      </c>
      <c r="Y5" s="606">
        <v>400</v>
      </c>
      <c r="Z5" s="613">
        <f t="shared" ref="Z5:AE5" si="1">M5</f>
        <v>0</v>
      </c>
      <c r="AA5" s="613">
        <f t="shared" si="1"/>
        <v>0</v>
      </c>
      <c r="AB5" s="613">
        <f t="shared" si="1"/>
        <v>0</v>
      </c>
      <c r="AC5" s="613">
        <f t="shared" si="1"/>
        <v>0</v>
      </c>
      <c r="AD5" s="613">
        <f t="shared" si="1"/>
        <v>0</v>
      </c>
      <c r="AE5" s="613">
        <f t="shared" si="1"/>
        <v>0</v>
      </c>
    </row>
    <row r="6" s="598" customFormat="1" ht="14.25" spans="1:31">
      <c r="A6" s="372" t="s">
        <v>727</v>
      </c>
      <c r="B6" s="41"/>
      <c r="C6" s="41"/>
      <c r="D6" s="372" t="s">
        <v>802</v>
      </c>
      <c r="E6" s="372"/>
      <c r="F6" s="41"/>
      <c r="G6" s="615"/>
      <c r="H6" s="43"/>
      <c r="I6" s="23">
        <f>SUM(I7:I56)</f>
        <v>0.489408</v>
      </c>
      <c r="J6" s="616"/>
      <c r="K6" s="39"/>
      <c r="L6" s="39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</row>
    <row r="7" s="598" customFormat="1" ht="14.25" spans="1:31">
      <c r="A7" s="40">
        <f>SUBTOTAL(3,$D$7:D7)</f>
        <v>1</v>
      </c>
      <c r="B7" s="617" t="s">
        <v>803</v>
      </c>
      <c r="C7" s="40" t="s">
        <v>804</v>
      </c>
      <c r="D7" s="42" t="s">
        <v>1422</v>
      </c>
      <c r="E7" s="42" t="s">
        <v>1423</v>
      </c>
      <c r="F7" s="40" t="s">
        <v>783</v>
      </c>
      <c r="G7" s="618" cm="1">
        <f t="array" ref="G7">SUMPRODUCT($M$5:$X$5,M7:X7)</f>
        <v>3</v>
      </c>
      <c r="H7" s="39">
        <v>0.72</v>
      </c>
      <c r="I7" s="619">
        <f>H7*G7/1000</f>
        <v>0.00216</v>
      </c>
      <c r="J7" s="616" t="s">
        <v>1486</v>
      </c>
      <c r="K7" s="39"/>
      <c r="L7" s="39"/>
      <c r="M7" s="253">
        <v>3</v>
      </c>
      <c r="N7" s="253">
        <v>3</v>
      </c>
      <c r="O7" s="253">
        <v>3</v>
      </c>
      <c r="P7" s="253">
        <v>3</v>
      </c>
      <c r="Q7" s="253">
        <v>3</v>
      </c>
      <c r="R7" s="253">
        <v>3</v>
      </c>
      <c r="S7" s="253">
        <v>3</v>
      </c>
      <c r="T7" s="253">
        <v>3</v>
      </c>
      <c r="U7" s="253">
        <v>3</v>
      </c>
      <c r="V7" s="253">
        <v>3</v>
      </c>
      <c r="W7" s="253">
        <v>3</v>
      </c>
      <c r="X7" s="253">
        <v>3</v>
      </c>
    </row>
    <row r="8" s="598" customFormat="1" ht="14.25" spans="1:31">
      <c r="A8" s="40">
        <f>SUBTOTAL(3,$D$7:D8)</f>
        <v>2</v>
      </c>
      <c r="B8" s="617" t="s">
        <v>803</v>
      </c>
      <c r="C8" s="40" t="s">
        <v>804</v>
      </c>
      <c r="D8" s="42" t="s">
        <v>1487</v>
      </c>
      <c r="E8" s="42" t="s">
        <v>1407</v>
      </c>
      <c r="F8" s="40" t="s">
        <v>899</v>
      </c>
      <c r="G8" s="618" cm="1">
        <f t="array" ref="G8">SUMPRODUCT($M$5:$X$5,M8:X8)</f>
        <v>1</v>
      </c>
      <c r="H8" s="40">
        <v>101.04</v>
      </c>
      <c r="I8" s="619">
        <f t="shared" ref="I8:I39" si="2">H8*G8/1000</f>
        <v>0.10104</v>
      </c>
      <c r="J8" s="616" t="s">
        <v>1488</v>
      </c>
      <c r="K8" s="39"/>
      <c r="L8" s="39"/>
      <c r="M8" s="253">
        <v>1</v>
      </c>
      <c r="N8" s="253">
        <v>1</v>
      </c>
      <c r="O8" s="253">
        <v>1</v>
      </c>
      <c r="P8" s="253">
        <v>1</v>
      </c>
      <c r="Q8" s="253">
        <v>1</v>
      </c>
      <c r="R8" s="253">
        <v>1</v>
      </c>
      <c r="S8" s="253">
        <v>1</v>
      </c>
      <c r="T8" s="253">
        <v>1</v>
      </c>
      <c r="U8" s="253">
        <v>1</v>
      </c>
      <c r="V8" s="253">
        <v>1</v>
      </c>
      <c r="W8" s="253">
        <v>1</v>
      </c>
      <c r="X8" s="253">
        <v>1</v>
      </c>
    </row>
    <row r="9" s="598" customFormat="1" ht="14.25" spans="1:31">
      <c r="A9" s="40">
        <f>SUBTOTAL(3,$D$7:D9)</f>
        <v>3</v>
      </c>
      <c r="B9" s="617" t="s">
        <v>803</v>
      </c>
      <c r="C9" s="40" t="s">
        <v>804</v>
      </c>
      <c r="D9" s="42" t="s">
        <v>1489</v>
      </c>
      <c r="E9" s="42" t="s">
        <v>1490</v>
      </c>
      <c r="F9" s="40" t="s">
        <v>733</v>
      </c>
      <c r="G9" s="618" cm="1">
        <f t="array" ref="G9">SUMPRODUCT($M$5:$X$5,M9:X9)</f>
        <v>4</v>
      </c>
      <c r="H9" s="40">
        <v>1</v>
      </c>
      <c r="I9" s="619">
        <f t="shared" si="2"/>
        <v>0.004</v>
      </c>
      <c r="J9" s="620" t="s">
        <v>1491</v>
      </c>
      <c r="K9" s="621" t="s">
        <v>1492</v>
      </c>
      <c r="L9" s="39"/>
      <c r="M9" s="253">
        <v>4</v>
      </c>
      <c r="N9" s="253">
        <v>4</v>
      </c>
      <c r="O9" s="253">
        <v>4</v>
      </c>
      <c r="P9" s="253">
        <v>4</v>
      </c>
      <c r="Q9" s="253">
        <v>4</v>
      </c>
      <c r="R9" s="253">
        <v>4</v>
      </c>
      <c r="S9" s="253">
        <v>4</v>
      </c>
      <c r="T9" s="253">
        <v>4</v>
      </c>
      <c r="U9" s="253">
        <v>4</v>
      </c>
      <c r="V9" s="253">
        <v>4</v>
      </c>
      <c r="W9" s="253">
        <v>4</v>
      </c>
      <c r="X9" s="253">
        <v>4</v>
      </c>
    </row>
    <row r="10" s="598" customFormat="1" ht="14.25" spans="1:31">
      <c r="A10" s="40">
        <f>SUBTOTAL(3,$D$7:D10)</f>
        <v>4</v>
      </c>
      <c r="B10" s="617" t="s">
        <v>803</v>
      </c>
      <c r="C10" s="40" t="s">
        <v>804</v>
      </c>
      <c r="D10" s="42" t="s">
        <v>1489</v>
      </c>
      <c r="E10" s="42" t="s">
        <v>1493</v>
      </c>
      <c r="F10" s="40" t="s">
        <v>733</v>
      </c>
      <c r="G10" s="618" cm="1">
        <f t="array" ref="G10">SUMPRODUCT($M$5:$X$5,M10:X10)</f>
        <v>4</v>
      </c>
      <c r="H10" s="40">
        <v>0.47</v>
      </c>
      <c r="I10" s="619">
        <f t="shared" si="2"/>
        <v>0.00188</v>
      </c>
      <c r="J10" s="622"/>
      <c r="K10" s="623"/>
      <c r="L10" s="39"/>
      <c r="M10" s="253">
        <v>4</v>
      </c>
      <c r="N10" s="253">
        <v>4</v>
      </c>
      <c r="O10" s="253">
        <v>4</v>
      </c>
      <c r="P10" s="253">
        <v>4</v>
      </c>
      <c r="Q10" s="253">
        <v>4</v>
      </c>
      <c r="R10" s="253">
        <v>4</v>
      </c>
      <c r="S10" s="253">
        <v>4</v>
      </c>
      <c r="T10" s="253">
        <v>4</v>
      </c>
      <c r="U10" s="253">
        <v>4</v>
      </c>
      <c r="V10" s="253">
        <v>4</v>
      </c>
      <c r="W10" s="253">
        <v>4</v>
      </c>
      <c r="X10" s="253">
        <v>4</v>
      </c>
    </row>
    <row r="11" s="598" customFormat="1" ht="14.25" spans="1:31">
      <c r="A11" s="40">
        <f>SUBTOTAL(3,$D$7:D11)</f>
        <v>5</v>
      </c>
      <c r="B11" s="617" t="s">
        <v>803</v>
      </c>
      <c r="C11" s="40" t="s">
        <v>804</v>
      </c>
      <c r="D11" s="42" t="s">
        <v>1494</v>
      </c>
      <c r="E11" s="42" t="s">
        <v>1495</v>
      </c>
      <c r="F11" s="40" t="s">
        <v>733</v>
      </c>
      <c r="G11" s="618" cm="1">
        <f t="array" ref="G11">SUMPRODUCT($M$5:$X$5,M11:X11)</f>
        <v>4</v>
      </c>
      <c r="H11" s="40">
        <v>9.43</v>
      </c>
      <c r="I11" s="619">
        <f t="shared" si="2"/>
        <v>0.03772</v>
      </c>
      <c r="J11" s="616" t="s">
        <v>1496</v>
      </c>
      <c r="K11" s="39"/>
      <c r="L11" s="624" t="s">
        <v>1497</v>
      </c>
      <c r="M11" s="253">
        <v>4</v>
      </c>
      <c r="N11" s="253">
        <v>4</v>
      </c>
      <c r="O11" s="253">
        <v>4</v>
      </c>
      <c r="P11" s="253">
        <v>4</v>
      </c>
      <c r="Q11" s="253">
        <v>4</v>
      </c>
      <c r="R11" s="253">
        <v>4</v>
      </c>
      <c r="S11" s="253">
        <v>4</v>
      </c>
      <c r="T11" s="253">
        <v>4</v>
      </c>
      <c r="U11" s="253">
        <v>4</v>
      </c>
      <c r="V11" s="253">
        <v>4</v>
      </c>
      <c r="W11" s="253">
        <v>4</v>
      </c>
      <c r="X11" s="253">
        <v>4</v>
      </c>
    </row>
    <row r="12" s="598" customFormat="1" ht="14.25" spans="1:31">
      <c r="A12" s="40">
        <f>SUBTOTAL(3,$D$7:D12)</f>
        <v>6</v>
      </c>
      <c r="B12" s="617" t="s">
        <v>803</v>
      </c>
      <c r="C12" s="40" t="s">
        <v>804</v>
      </c>
      <c r="D12" s="42" t="s">
        <v>1498</v>
      </c>
      <c r="E12" s="42" t="s">
        <v>1499</v>
      </c>
      <c r="F12" s="40" t="s">
        <v>1039</v>
      </c>
      <c r="G12" s="618" cm="1">
        <f t="array" ref="G12">SUMPRODUCT($M$5:$X$5,M12:X12)</f>
        <v>45</v>
      </c>
      <c r="H12" s="40">
        <v>1.26</v>
      </c>
      <c r="I12" s="619">
        <f t="shared" si="2"/>
        <v>0.0567</v>
      </c>
      <c r="J12" s="616" t="s">
        <v>1500</v>
      </c>
      <c r="K12" s="39"/>
      <c r="L12" s="625"/>
      <c r="M12" s="253">
        <v>45</v>
      </c>
      <c r="N12" s="253">
        <v>45</v>
      </c>
      <c r="O12" s="253">
        <v>45</v>
      </c>
      <c r="P12" s="253">
        <v>45</v>
      </c>
      <c r="Q12" s="253">
        <v>45</v>
      </c>
      <c r="R12" s="253">
        <v>45</v>
      </c>
      <c r="S12" s="253">
        <v>45</v>
      </c>
      <c r="T12" s="253">
        <v>45</v>
      </c>
      <c r="U12" s="253">
        <v>45</v>
      </c>
      <c r="V12" s="253">
        <v>45</v>
      </c>
      <c r="W12" s="253">
        <v>45</v>
      </c>
      <c r="X12" s="253">
        <v>45</v>
      </c>
    </row>
    <row r="13" s="598" customFormat="1" ht="14.25" spans="1:31">
      <c r="A13" s="40">
        <f>SUBTOTAL(3,$D$7:D13)</f>
        <v>7</v>
      </c>
      <c r="B13" s="617" t="s">
        <v>803</v>
      </c>
      <c r="C13" s="40" t="s">
        <v>804</v>
      </c>
      <c r="D13" s="42" t="s">
        <v>1501</v>
      </c>
      <c r="E13" s="42" t="s">
        <v>1502</v>
      </c>
      <c r="F13" s="40" t="s">
        <v>1427</v>
      </c>
      <c r="G13" s="618" cm="1">
        <f t="array" ref="G13">SUMPRODUCT($M$5:$X$5,M13:X13)</f>
        <v>8</v>
      </c>
      <c r="H13" s="40">
        <v>0.06</v>
      </c>
      <c r="I13" s="619">
        <f t="shared" si="2"/>
        <v>0.00048</v>
      </c>
      <c r="J13" s="616"/>
      <c r="K13" s="626" t="s">
        <v>1503</v>
      </c>
      <c r="L13" s="627"/>
      <c r="M13" s="253">
        <v>8</v>
      </c>
      <c r="N13" s="253">
        <v>8</v>
      </c>
      <c r="O13" s="253">
        <v>8</v>
      </c>
      <c r="P13" s="253">
        <v>8</v>
      </c>
      <c r="Q13" s="253">
        <v>8</v>
      </c>
      <c r="R13" s="253">
        <v>8</v>
      </c>
      <c r="S13" s="253">
        <v>8</v>
      </c>
      <c r="T13" s="253">
        <v>8</v>
      </c>
      <c r="U13" s="253">
        <v>8</v>
      </c>
      <c r="V13" s="253">
        <v>8</v>
      </c>
      <c r="W13" s="253">
        <v>8</v>
      </c>
      <c r="X13" s="253">
        <v>8</v>
      </c>
    </row>
    <row r="14" s="598" customFormat="1" ht="14.25" spans="1:31">
      <c r="A14" s="40">
        <f>SUBTOTAL(3,$D$7:D14)</f>
        <v>8</v>
      </c>
      <c r="B14" s="617" t="s">
        <v>803</v>
      </c>
      <c r="C14" s="40" t="s">
        <v>804</v>
      </c>
      <c r="D14" s="42" t="s">
        <v>1420</v>
      </c>
      <c r="E14" s="42" t="s">
        <v>1421</v>
      </c>
      <c r="F14" s="40" t="s">
        <v>783</v>
      </c>
      <c r="G14" s="618" cm="1">
        <f t="array" ref="G14">SUMPRODUCT($M$5:$X$5,M14:X14)</f>
        <v>4</v>
      </c>
      <c r="H14" s="40">
        <v>2.79</v>
      </c>
      <c r="I14" s="619">
        <f t="shared" si="2"/>
        <v>0.01116</v>
      </c>
      <c r="J14" s="616" t="s">
        <v>1504</v>
      </c>
      <c r="K14" s="39"/>
      <c r="L14" s="39"/>
      <c r="M14" s="253">
        <v>4</v>
      </c>
      <c r="N14" s="253">
        <v>4</v>
      </c>
      <c r="O14" s="253">
        <v>4</v>
      </c>
      <c r="P14" s="253">
        <v>4</v>
      </c>
      <c r="Q14" s="253">
        <v>4</v>
      </c>
      <c r="R14" s="253">
        <v>4</v>
      </c>
      <c r="S14" s="253">
        <v>4</v>
      </c>
      <c r="T14" s="253">
        <v>4</v>
      </c>
      <c r="U14" s="253">
        <v>4</v>
      </c>
      <c r="V14" s="253">
        <v>4</v>
      </c>
      <c r="W14" s="253">
        <v>4</v>
      </c>
      <c r="X14" s="253">
        <v>4</v>
      </c>
    </row>
    <row r="15" s="598" customFormat="1" ht="14.25" spans="1:31">
      <c r="A15" s="40">
        <f>SUBTOTAL(3,$D$7:D15)</f>
        <v>9</v>
      </c>
      <c r="B15" s="617" t="s">
        <v>803</v>
      </c>
      <c r="C15" s="40" t="s">
        <v>804</v>
      </c>
      <c r="D15" s="42" t="s">
        <v>1385</v>
      </c>
      <c r="E15" s="42" t="s">
        <v>1386</v>
      </c>
      <c r="F15" s="40" t="s">
        <v>783</v>
      </c>
      <c r="G15" s="618" cm="1">
        <f t="array" ref="G15">SUMPRODUCT($M$5:$X$5,M15:X15)</f>
        <v>6</v>
      </c>
      <c r="H15" s="40">
        <v>4.58</v>
      </c>
      <c r="I15" s="619">
        <f t="shared" si="2"/>
        <v>0.02748</v>
      </c>
      <c r="J15" s="616" t="s">
        <v>1505</v>
      </c>
      <c r="K15" s="39"/>
      <c r="L15" s="39"/>
      <c r="M15" s="253">
        <v>6</v>
      </c>
      <c r="N15" s="253">
        <v>2</v>
      </c>
      <c r="O15" s="253">
        <v>2</v>
      </c>
      <c r="P15" s="253">
        <v>6</v>
      </c>
      <c r="Q15" s="253">
        <v>2</v>
      </c>
      <c r="R15" s="253">
        <v>2</v>
      </c>
      <c r="S15" s="253">
        <v>6</v>
      </c>
      <c r="T15" s="253">
        <v>2</v>
      </c>
      <c r="U15" s="253">
        <v>2</v>
      </c>
      <c r="V15" s="253">
        <v>6</v>
      </c>
      <c r="W15" s="253">
        <v>2</v>
      </c>
      <c r="X15" s="253">
        <v>2</v>
      </c>
    </row>
    <row r="16" s="598" customFormat="1" ht="14.25" spans="1:31">
      <c r="A16" s="40">
        <f>SUBTOTAL(3,$D$7:D16)</f>
        <v>10</v>
      </c>
      <c r="B16" s="617" t="s">
        <v>803</v>
      </c>
      <c r="C16" s="40" t="s">
        <v>804</v>
      </c>
      <c r="D16" s="42" t="s">
        <v>1388</v>
      </c>
      <c r="E16" s="42" t="s">
        <v>1389</v>
      </c>
      <c r="F16" s="40" t="s">
        <v>783</v>
      </c>
      <c r="G16" s="618" cm="1">
        <f t="array" ref="G16">SUMPRODUCT($M$5:$X$5,M16:X16)</f>
        <v>2</v>
      </c>
      <c r="H16" s="40">
        <v>2.17</v>
      </c>
      <c r="I16" s="619">
        <f t="shared" si="2"/>
        <v>0.00434</v>
      </c>
      <c r="J16" s="616" t="s">
        <v>1506</v>
      </c>
      <c r="K16" s="39"/>
      <c r="L16" s="39"/>
      <c r="M16" s="253">
        <v>2</v>
      </c>
      <c r="N16" s="253">
        <v>2</v>
      </c>
      <c r="O16" s="253">
        <v>2</v>
      </c>
      <c r="P16" s="253">
        <v>2</v>
      </c>
      <c r="Q16" s="253">
        <v>2</v>
      </c>
      <c r="R16" s="253">
        <v>2</v>
      </c>
      <c r="S16" s="253">
        <v>2</v>
      </c>
      <c r="T16" s="253">
        <v>2</v>
      </c>
      <c r="U16" s="253">
        <v>2</v>
      </c>
      <c r="V16" s="253">
        <v>2</v>
      </c>
      <c r="W16" s="253">
        <v>2</v>
      </c>
      <c r="X16" s="253">
        <v>2</v>
      </c>
    </row>
    <row r="17" s="598" customFormat="1" ht="14.25" spans="1:24">
      <c r="A17" s="40">
        <f>SUBTOTAL(3,$D$7:D17)</f>
        <v>11</v>
      </c>
      <c r="B17" s="617" t="s">
        <v>803</v>
      </c>
      <c r="C17" s="40" t="s">
        <v>804</v>
      </c>
      <c r="D17" s="42" t="s">
        <v>1385</v>
      </c>
      <c r="E17" s="42" t="s">
        <v>1386</v>
      </c>
      <c r="F17" s="40" t="s">
        <v>783</v>
      </c>
      <c r="G17" s="618" cm="1">
        <f t="array" ref="G17">SUMPRODUCT($M$5:$X$5,M17:X17)</f>
        <v>0</v>
      </c>
      <c r="H17" s="40">
        <v>4.58</v>
      </c>
      <c r="I17" s="619">
        <f t="shared" si="2"/>
        <v>0</v>
      </c>
      <c r="J17" s="616" t="s">
        <v>1505</v>
      </c>
      <c r="K17" s="39"/>
      <c r="L17" s="39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</row>
    <row r="18" s="598" customFormat="1" ht="14.25" spans="1:24">
      <c r="A18" s="40">
        <f>SUBTOTAL(3,$D$7:D18)</f>
        <v>12</v>
      </c>
      <c r="B18" s="617" t="s">
        <v>803</v>
      </c>
      <c r="C18" s="40" t="s">
        <v>804</v>
      </c>
      <c r="D18" s="42" t="s">
        <v>1388</v>
      </c>
      <c r="E18" s="42" t="s">
        <v>1389</v>
      </c>
      <c r="F18" s="40" t="s">
        <v>783</v>
      </c>
      <c r="G18" s="618" cm="1">
        <f t="array" ref="G18">SUMPRODUCT($M$5:$X$5,M18:X18)</f>
        <v>0</v>
      </c>
      <c r="H18" s="40">
        <v>2.17</v>
      </c>
      <c r="I18" s="619">
        <f t="shared" si="2"/>
        <v>0</v>
      </c>
      <c r="J18" s="616" t="s">
        <v>1506</v>
      </c>
      <c r="K18" s="39"/>
      <c r="L18" s="39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</row>
    <row r="19" s="598" customFormat="1" ht="14.25" spans="1:24">
      <c r="A19" s="40">
        <f>SUBTOTAL(3,$D$7:D19)</f>
        <v>13</v>
      </c>
      <c r="B19" s="617" t="s">
        <v>803</v>
      </c>
      <c r="C19" s="40" t="s">
        <v>804</v>
      </c>
      <c r="D19" s="42" t="s">
        <v>1507</v>
      </c>
      <c r="E19" s="42" t="s">
        <v>1508</v>
      </c>
      <c r="F19" s="40" t="s">
        <v>783</v>
      </c>
      <c r="G19" s="618" cm="1">
        <f t="array" ref="G19">SUMPRODUCT($M$5:$X$5,M19:X19)</f>
        <v>3</v>
      </c>
      <c r="H19" s="40">
        <v>17.16</v>
      </c>
      <c r="I19" s="619">
        <f t="shared" si="2"/>
        <v>0.05148</v>
      </c>
      <c r="J19" s="616" t="s">
        <v>1509</v>
      </c>
      <c r="K19" s="39"/>
      <c r="L19" s="39"/>
      <c r="M19" s="253">
        <v>3</v>
      </c>
      <c r="N19" s="253">
        <v>4</v>
      </c>
      <c r="O19" s="253">
        <v>5</v>
      </c>
      <c r="P19" s="253">
        <v>3</v>
      </c>
      <c r="Q19" s="253">
        <v>4</v>
      </c>
      <c r="R19" s="253">
        <v>5</v>
      </c>
      <c r="S19" s="253">
        <v>3</v>
      </c>
      <c r="T19" s="253">
        <v>4</v>
      </c>
      <c r="U19" s="253">
        <v>5</v>
      </c>
      <c r="V19" s="253">
        <v>3</v>
      </c>
      <c r="W19" s="253">
        <v>4</v>
      </c>
      <c r="X19" s="253">
        <v>5</v>
      </c>
    </row>
    <row r="20" s="598" customFormat="1" ht="14.25" spans="1:24">
      <c r="A20" s="40">
        <f>SUBTOTAL(3,$D$7:D20)</f>
        <v>14</v>
      </c>
      <c r="B20" s="617" t="s">
        <v>803</v>
      </c>
      <c r="C20" s="40" t="s">
        <v>804</v>
      </c>
      <c r="D20" s="42" t="s">
        <v>1385</v>
      </c>
      <c r="E20" s="42" t="s">
        <v>1392</v>
      </c>
      <c r="F20" s="40" t="s">
        <v>783</v>
      </c>
      <c r="G20" s="618" cm="1">
        <f t="array" ref="G20">SUMPRODUCT($M$5:$X$5,M20:X20)</f>
        <v>0</v>
      </c>
      <c r="H20" s="40">
        <v>4.76</v>
      </c>
      <c r="I20" s="619">
        <f t="shared" si="2"/>
        <v>0</v>
      </c>
      <c r="J20" s="616" t="s">
        <v>1505</v>
      </c>
      <c r="K20" s="39"/>
      <c r="L20" s="39"/>
      <c r="M20" s="253"/>
      <c r="N20" s="253">
        <v>2</v>
      </c>
      <c r="O20" s="253">
        <v>2</v>
      </c>
      <c r="P20" s="253"/>
      <c r="Q20" s="253">
        <v>2</v>
      </c>
      <c r="R20" s="253">
        <v>2</v>
      </c>
      <c r="S20" s="253"/>
      <c r="T20" s="253">
        <v>2</v>
      </c>
      <c r="U20" s="253">
        <v>2</v>
      </c>
      <c r="V20" s="253"/>
      <c r="W20" s="253">
        <v>2</v>
      </c>
      <c r="X20" s="253">
        <v>2</v>
      </c>
    </row>
    <row r="21" s="598" customFormat="1" ht="14.25" spans="1:24">
      <c r="A21" s="40">
        <f>SUBTOTAL(3,$D$7:D21)</f>
        <v>15</v>
      </c>
      <c r="B21" s="617" t="s">
        <v>803</v>
      </c>
      <c r="C21" s="40" t="s">
        <v>804</v>
      </c>
      <c r="D21" s="42" t="s">
        <v>1388</v>
      </c>
      <c r="E21" s="42" t="s">
        <v>1391</v>
      </c>
      <c r="F21" s="40" t="s">
        <v>783</v>
      </c>
      <c r="G21" s="618" cm="1">
        <f t="array" ref="G21">SUMPRODUCT($M$5:$X$5,M21:X21)</f>
        <v>0</v>
      </c>
      <c r="H21" s="40">
        <v>2.25</v>
      </c>
      <c r="I21" s="619">
        <f t="shared" si="2"/>
        <v>0</v>
      </c>
      <c r="J21" s="616" t="s">
        <v>1506</v>
      </c>
      <c r="K21" s="39"/>
      <c r="L21" s="39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</row>
    <row r="22" s="598" customFormat="1" ht="14.25" spans="1:24">
      <c r="A22" s="40">
        <f>SUBTOTAL(3,$D$7:D22)</f>
        <v>16</v>
      </c>
      <c r="B22" s="617" t="s">
        <v>803</v>
      </c>
      <c r="C22" s="40" t="s">
        <v>804</v>
      </c>
      <c r="D22" s="42" t="s">
        <v>1385</v>
      </c>
      <c r="E22" s="42" t="s">
        <v>1392</v>
      </c>
      <c r="F22" s="40" t="s">
        <v>783</v>
      </c>
      <c r="G22" s="618" cm="1">
        <f t="array" ref="G22">SUMPRODUCT($M$5:$X$5,M22:X22)</f>
        <v>2</v>
      </c>
      <c r="H22" s="40">
        <v>4.76</v>
      </c>
      <c r="I22" s="619">
        <f t="shared" si="2"/>
        <v>0.00952</v>
      </c>
      <c r="J22" s="616" t="s">
        <v>1505</v>
      </c>
      <c r="K22" s="39"/>
      <c r="L22" s="39"/>
      <c r="M22" s="253">
        <v>2</v>
      </c>
      <c r="N22" s="253">
        <v>4</v>
      </c>
      <c r="O22" s="253">
        <v>4</v>
      </c>
      <c r="P22" s="253">
        <v>2</v>
      </c>
      <c r="Q22" s="253">
        <v>4</v>
      </c>
      <c r="R22" s="253">
        <v>4</v>
      </c>
      <c r="S22" s="253">
        <v>2</v>
      </c>
      <c r="T22" s="253">
        <v>4</v>
      </c>
      <c r="U22" s="253">
        <v>4</v>
      </c>
      <c r="V22" s="253">
        <v>2</v>
      </c>
      <c r="W22" s="253">
        <v>4</v>
      </c>
      <c r="X22" s="253">
        <v>4</v>
      </c>
    </row>
    <row r="23" s="598" customFormat="1" ht="14.25" spans="1:24">
      <c r="A23" s="40">
        <f>SUBTOTAL(3,$D$7:D23)</f>
        <v>17</v>
      </c>
      <c r="B23" s="617" t="s">
        <v>803</v>
      </c>
      <c r="C23" s="40" t="s">
        <v>804</v>
      </c>
      <c r="D23" s="42" t="s">
        <v>1388</v>
      </c>
      <c r="E23" s="42" t="s">
        <v>1391</v>
      </c>
      <c r="F23" s="40" t="s">
        <v>783</v>
      </c>
      <c r="G23" s="618" cm="1">
        <f t="array" ref="G23">SUMPRODUCT($M$5:$X$5,M23:X23)</f>
        <v>2</v>
      </c>
      <c r="H23" s="40">
        <v>2.25</v>
      </c>
      <c r="I23" s="619">
        <f t="shared" si="2"/>
        <v>0.0045</v>
      </c>
      <c r="J23" s="616" t="s">
        <v>1506</v>
      </c>
      <c r="K23" s="39"/>
      <c r="L23" s="39"/>
      <c r="M23" s="253">
        <v>2</v>
      </c>
      <c r="N23" s="253">
        <v>2</v>
      </c>
      <c r="O23" s="253">
        <v>2</v>
      </c>
      <c r="P23" s="253">
        <v>2</v>
      </c>
      <c r="Q23" s="253">
        <v>2</v>
      </c>
      <c r="R23" s="253">
        <v>2</v>
      </c>
      <c r="S23" s="253">
        <v>2</v>
      </c>
      <c r="T23" s="253">
        <v>2</v>
      </c>
      <c r="U23" s="253">
        <v>2</v>
      </c>
      <c r="V23" s="253">
        <v>2</v>
      </c>
      <c r="W23" s="253">
        <v>2</v>
      </c>
      <c r="X23" s="253">
        <v>2</v>
      </c>
    </row>
    <row r="24" s="598" customFormat="1" ht="14.25" spans="1:24">
      <c r="A24" s="40">
        <f>SUBTOTAL(3,$D$7:D24)</f>
        <v>18</v>
      </c>
      <c r="B24" s="617" t="s">
        <v>803</v>
      </c>
      <c r="C24" s="40" t="s">
        <v>804</v>
      </c>
      <c r="D24" s="42" t="s">
        <v>1385</v>
      </c>
      <c r="E24" s="42" t="s">
        <v>1399</v>
      </c>
      <c r="F24" s="40" t="s">
        <v>783</v>
      </c>
      <c r="G24" s="618" cm="1">
        <f t="array" ref="G24">SUMPRODUCT($M$5:$X$5,M24:X24)</f>
        <v>2</v>
      </c>
      <c r="H24" s="40">
        <v>4.94</v>
      </c>
      <c r="I24" s="619">
        <f t="shared" si="2"/>
        <v>0.00988</v>
      </c>
      <c r="J24" s="616" t="s">
        <v>1505</v>
      </c>
      <c r="K24" s="39"/>
      <c r="L24" s="39"/>
      <c r="M24" s="253">
        <v>2</v>
      </c>
      <c r="N24" s="253">
        <v>2</v>
      </c>
      <c r="O24" s="253">
        <v>2</v>
      </c>
      <c r="P24" s="253">
        <v>2</v>
      </c>
      <c r="Q24" s="253">
        <v>2</v>
      </c>
      <c r="R24" s="253">
        <v>2</v>
      </c>
      <c r="S24" s="253">
        <v>2</v>
      </c>
      <c r="T24" s="253">
        <v>2</v>
      </c>
      <c r="U24" s="253">
        <v>2</v>
      </c>
      <c r="V24" s="253">
        <v>2</v>
      </c>
      <c r="W24" s="253">
        <v>2</v>
      </c>
      <c r="X24" s="253">
        <v>2</v>
      </c>
    </row>
    <row r="25" s="598" customFormat="1" ht="14.25" spans="1:24">
      <c r="A25" s="40">
        <f>SUBTOTAL(3,$D$7:D25)</f>
        <v>19</v>
      </c>
      <c r="B25" s="617" t="s">
        <v>803</v>
      </c>
      <c r="C25" s="40" t="s">
        <v>804</v>
      </c>
      <c r="D25" s="42" t="s">
        <v>1388</v>
      </c>
      <c r="E25" s="42" t="s">
        <v>1402</v>
      </c>
      <c r="F25" s="40" t="s">
        <v>783</v>
      </c>
      <c r="G25" s="618" cm="1">
        <f t="array" ref="G25">SUMPRODUCT($M$5:$X$5,M25:X25)</f>
        <v>2</v>
      </c>
      <c r="H25" s="40">
        <v>2.34</v>
      </c>
      <c r="I25" s="619">
        <f t="shared" si="2"/>
        <v>0.00468</v>
      </c>
      <c r="J25" s="616" t="s">
        <v>1506</v>
      </c>
      <c r="K25" s="39"/>
      <c r="L25" s="39"/>
      <c r="M25" s="253">
        <v>2</v>
      </c>
      <c r="N25" s="253">
        <v>2</v>
      </c>
      <c r="O25" s="253">
        <v>2</v>
      </c>
      <c r="P25" s="253">
        <v>2</v>
      </c>
      <c r="Q25" s="253">
        <v>2</v>
      </c>
      <c r="R25" s="253">
        <v>2</v>
      </c>
      <c r="S25" s="253">
        <v>2</v>
      </c>
      <c r="T25" s="253">
        <v>2</v>
      </c>
      <c r="U25" s="253">
        <v>2</v>
      </c>
      <c r="V25" s="253">
        <v>2</v>
      </c>
      <c r="W25" s="253">
        <v>2</v>
      </c>
      <c r="X25" s="253">
        <v>2</v>
      </c>
    </row>
    <row r="26" s="598" customFormat="1" ht="14.25" spans="1:24">
      <c r="A26" s="40">
        <f>SUBTOTAL(3,$D$7:D26)</f>
        <v>20</v>
      </c>
      <c r="B26" s="617" t="s">
        <v>803</v>
      </c>
      <c r="C26" s="40" t="s">
        <v>804</v>
      </c>
      <c r="D26" s="42" t="s">
        <v>1385</v>
      </c>
      <c r="E26" s="42" t="s">
        <v>1399</v>
      </c>
      <c r="F26" s="40" t="s">
        <v>783</v>
      </c>
      <c r="G26" s="618" cm="1">
        <f t="array" ref="G26">SUMPRODUCT($M$5:$X$5,M26:X26)</f>
        <v>4</v>
      </c>
      <c r="H26" s="40">
        <v>4.94</v>
      </c>
      <c r="I26" s="619">
        <f t="shared" si="2"/>
        <v>0.01976</v>
      </c>
      <c r="J26" s="616" t="s">
        <v>1505</v>
      </c>
      <c r="K26" s="39"/>
      <c r="L26" s="39"/>
      <c r="M26" s="253">
        <v>4</v>
      </c>
      <c r="N26" s="253">
        <v>2</v>
      </c>
      <c r="O26" s="253">
        <v>2</v>
      </c>
      <c r="P26" s="253">
        <v>4</v>
      </c>
      <c r="Q26" s="253">
        <v>2</v>
      </c>
      <c r="R26" s="253">
        <v>2</v>
      </c>
      <c r="S26" s="253">
        <v>4</v>
      </c>
      <c r="T26" s="253">
        <v>2</v>
      </c>
      <c r="U26" s="253">
        <v>2</v>
      </c>
      <c r="V26" s="253">
        <v>4</v>
      </c>
      <c r="W26" s="253">
        <v>2</v>
      </c>
      <c r="X26" s="253">
        <v>2</v>
      </c>
    </row>
    <row r="27" s="598" customFormat="1" ht="14.25" spans="1:24">
      <c r="A27" s="40">
        <f>SUBTOTAL(3,$D$7:D27)</f>
        <v>21</v>
      </c>
      <c r="B27" s="617" t="s">
        <v>803</v>
      </c>
      <c r="C27" s="40" t="s">
        <v>804</v>
      </c>
      <c r="D27" s="42" t="s">
        <v>1388</v>
      </c>
      <c r="E27" s="42" t="s">
        <v>1402</v>
      </c>
      <c r="F27" s="40" t="s">
        <v>783</v>
      </c>
      <c r="G27" s="618" cm="1">
        <f t="array" ref="G27">SUMPRODUCT($M$5:$X$5,M27:X27)</f>
        <v>0</v>
      </c>
      <c r="H27" s="40">
        <v>2.34</v>
      </c>
      <c r="I27" s="619">
        <f t="shared" si="2"/>
        <v>0</v>
      </c>
      <c r="J27" s="616" t="s">
        <v>1506</v>
      </c>
      <c r="K27" s="39"/>
      <c r="L27" s="39"/>
      <c r="M27" s="253"/>
      <c r="N27" s="253">
        <v>2</v>
      </c>
      <c r="O27" s="253">
        <v>2</v>
      </c>
      <c r="P27" s="253"/>
      <c r="Q27" s="253">
        <v>2</v>
      </c>
      <c r="R27" s="253">
        <v>2</v>
      </c>
      <c r="S27" s="253"/>
      <c r="T27" s="253">
        <v>2</v>
      </c>
      <c r="U27" s="253">
        <v>2</v>
      </c>
      <c r="V27" s="253"/>
      <c r="W27" s="253">
        <v>2</v>
      </c>
      <c r="X27" s="253">
        <v>2</v>
      </c>
    </row>
    <row r="28" s="598" customFormat="1" ht="14.25" spans="1:24">
      <c r="A28" s="40">
        <f>SUBTOTAL(3,$D$7:D28)</f>
        <v>22</v>
      </c>
      <c r="B28" s="617" t="s">
        <v>803</v>
      </c>
      <c r="C28" s="40" t="s">
        <v>804</v>
      </c>
      <c r="D28" s="42" t="s">
        <v>1385</v>
      </c>
      <c r="E28" s="42" t="s">
        <v>1405</v>
      </c>
      <c r="F28" s="40" t="s">
        <v>783</v>
      </c>
      <c r="G28" s="618" cm="1">
        <f t="array" ref="G28">SUMPRODUCT($M$5:$X$5,M28:X28)</f>
        <v>2</v>
      </c>
      <c r="H28" s="40">
        <v>5.13</v>
      </c>
      <c r="I28" s="619">
        <f t="shared" si="2"/>
        <v>0.01026</v>
      </c>
      <c r="J28" s="616" t="s">
        <v>1505</v>
      </c>
      <c r="K28" s="39"/>
      <c r="L28" s="39"/>
      <c r="M28" s="253">
        <v>2</v>
      </c>
      <c r="N28" s="253">
        <v>3</v>
      </c>
      <c r="O28" s="253">
        <v>3</v>
      </c>
      <c r="P28" s="253">
        <v>2</v>
      </c>
      <c r="Q28" s="253">
        <v>3</v>
      </c>
      <c r="R28" s="253">
        <v>3</v>
      </c>
      <c r="S28" s="253">
        <v>2</v>
      </c>
      <c r="T28" s="253">
        <v>3</v>
      </c>
      <c r="U28" s="253">
        <v>3</v>
      </c>
      <c r="V28" s="253">
        <v>2</v>
      </c>
      <c r="W28" s="253">
        <v>3</v>
      </c>
      <c r="X28" s="253">
        <v>3</v>
      </c>
    </row>
    <row r="29" s="598" customFormat="1" ht="14.25" spans="1:24">
      <c r="A29" s="40">
        <f>SUBTOTAL(3,$D$7:D29)</f>
        <v>23</v>
      </c>
      <c r="B29" s="617" t="s">
        <v>803</v>
      </c>
      <c r="C29" s="40" t="s">
        <v>804</v>
      </c>
      <c r="D29" s="42" t="s">
        <v>1388</v>
      </c>
      <c r="E29" s="42" t="s">
        <v>1404</v>
      </c>
      <c r="F29" s="40" t="s">
        <v>783</v>
      </c>
      <c r="G29" s="618" cm="1">
        <f t="array" ref="G29">SUMPRODUCT($M$5:$X$5,M29:X29)</f>
        <v>1</v>
      </c>
      <c r="H29" s="40">
        <v>2.43</v>
      </c>
      <c r="I29" s="619">
        <f t="shared" si="2"/>
        <v>0.00243</v>
      </c>
      <c r="J29" s="616" t="s">
        <v>1506</v>
      </c>
      <c r="K29" s="39"/>
      <c r="L29" s="39"/>
      <c r="M29" s="253">
        <v>1</v>
      </c>
      <c r="N29" s="253"/>
      <c r="O29" s="253"/>
      <c r="P29" s="253">
        <v>1</v>
      </c>
      <c r="Q29" s="253"/>
      <c r="R29" s="253"/>
      <c r="S29" s="253">
        <v>1</v>
      </c>
      <c r="T29" s="253"/>
      <c r="U29" s="253"/>
      <c r="V29" s="253">
        <v>1</v>
      </c>
      <c r="W29" s="253"/>
      <c r="X29" s="253"/>
    </row>
    <row r="30" s="598" customFormat="1" ht="14.25" spans="1:24">
      <c r="A30" s="40">
        <f>SUBTOTAL(3,$D$7:D30)</f>
        <v>24</v>
      </c>
      <c r="B30" s="617" t="s">
        <v>803</v>
      </c>
      <c r="C30" s="40" t="s">
        <v>804</v>
      </c>
      <c r="D30" s="42" t="s">
        <v>1385</v>
      </c>
      <c r="E30" s="42" t="s">
        <v>1405</v>
      </c>
      <c r="F30" s="40" t="s">
        <v>783</v>
      </c>
      <c r="G30" s="618" cm="1">
        <f t="array" ref="G30">SUMPRODUCT($M$5:$X$5,M30:X30)</f>
        <v>2</v>
      </c>
      <c r="H30" s="40">
        <v>5.13</v>
      </c>
      <c r="I30" s="619">
        <f t="shared" si="2"/>
        <v>0.01026</v>
      </c>
      <c r="J30" s="616" t="s">
        <v>1505</v>
      </c>
      <c r="K30" s="39"/>
      <c r="L30" s="39"/>
      <c r="M30" s="253">
        <v>2</v>
      </c>
      <c r="N30" s="253">
        <v>3</v>
      </c>
      <c r="O30" s="253">
        <v>3</v>
      </c>
      <c r="P30" s="253">
        <v>2</v>
      </c>
      <c r="Q30" s="253">
        <v>3</v>
      </c>
      <c r="R30" s="253">
        <v>3</v>
      </c>
      <c r="S30" s="253">
        <v>2</v>
      </c>
      <c r="T30" s="253">
        <v>3</v>
      </c>
      <c r="U30" s="253">
        <v>3</v>
      </c>
      <c r="V30" s="253">
        <v>2</v>
      </c>
      <c r="W30" s="253">
        <v>3</v>
      </c>
      <c r="X30" s="253">
        <v>3</v>
      </c>
    </row>
    <row r="31" s="598" customFormat="1" ht="14.25" spans="1:24">
      <c r="A31" s="40">
        <f>SUBTOTAL(3,$D$7:D31)</f>
        <v>25</v>
      </c>
      <c r="B31" s="617" t="s">
        <v>803</v>
      </c>
      <c r="C31" s="40" t="s">
        <v>804</v>
      </c>
      <c r="D31" s="42" t="s">
        <v>1388</v>
      </c>
      <c r="E31" s="42" t="s">
        <v>1404</v>
      </c>
      <c r="F31" s="40" t="s">
        <v>783</v>
      </c>
      <c r="G31" s="618" cm="1">
        <f t="array" ref="G31">SUMPRODUCT($M$5:$X$5,M31:X31)</f>
        <v>3</v>
      </c>
      <c r="H31" s="40">
        <v>2.43</v>
      </c>
      <c r="I31" s="619">
        <f t="shared" si="2"/>
        <v>0.00729</v>
      </c>
      <c r="J31" s="616" t="s">
        <v>1506</v>
      </c>
      <c r="K31" s="39"/>
      <c r="L31" s="39"/>
      <c r="M31" s="253">
        <v>3</v>
      </c>
      <c r="N31" s="253">
        <v>2</v>
      </c>
      <c r="O31" s="253">
        <v>2</v>
      </c>
      <c r="P31" s="253">
        <v>3</v>
      </c>
      <c r="Q31" s="253">
        <v>2</v>
      </c>
      <c r="R31" s="253">
        <v>2</v>
      </c>
      <c r="S31" s="253">
        <v>3</v>
      </c>
      <c r="T31" s="253">
        <v>2</v>
      </c>
      <c r="U31" s="253">
        <v>2</v>
      </c>
      <c r="V31" s="253">
        <v>3</v>
      </c>
      <c r="W31" s="253">
        <v>2</v>
      </c>
      <c r="X31" s="253">
        <v>2</v>
      </c>
    </row>
    <row r="32" s="598" customFormat="1" ht="14.25" spans="1:24">
      <c r="A32" s="40">
        <f>SUBTOTAL(3,$D$7:D32)</f>
        <v>26</v>
      </c>
      <c r="B32" s="617" t="s">
        <v>803</v>
      </c>
      <c r="C32" s="40" t="s">
        <v>804</v>
      </c>
      <c r="D32" s="42" t="s">
        <v>1388</v>
      </c>
      <c r="E32" s="42" t="s">
        <v>1408</v>
      </c>
      <c r="F32" s="40" t="s">
        <v>783</v>
      </c>
      <c r="G32" s="618" cm="1">
        <f t="array" ref="G32">SUMPRODUCT($M$5:$X$5,M32:X32)</f>
        <v>4</v>
      </c>
      <c r="H32" s="40">
        <v>3.69</v>
      </c>
      <c r="I32" s="619">
        <f t="shared" si="2"/>
        <v>0.01476</v>
      </c>
      <c r="J32" s="616" t="s">
        <v>1510</v>
      </c>
      <c r="K32" s="39"/>
      <c r="L32" s="39"/>
      <c r="M32" s="253">
        <v>4</v>
      </c>
      <c r="N32" s="253"/>
      <c r="O32" s="253"/>
      <c r="P32" s="253">
        <v>4</v>
      </c>
      <c r="Q32" s="253"/>
      <c r="R32" s="253"/>
      <c r="S32" s="253">
        <v>4</v>
      </c>
      <c r="T32" s="253"/>
      <c r="U32" s="253"/>
      <c r="V32" s="253">
        <v>4</v>
      </c>
      <c r="W32" s="253"/>
      <c r="X32" s="253"/>
    </row>
    <row r="33" s="598" customFormat="1" ht="14.25" spans="1:24">
      <c r="A33" s="40">
        <f>SUBTOTAL(3,$D$7:D33)</f>
        <v>27</v>
      </c>
      <c r="B33" s="617" t="s">
        <v>803</v>
      </c>
      <c r="C33" s="40" t="s">
        <v>804</v>
      </c>
      <c r="D33" s="42" t="s">
        <v>1385</v>
      </c>
      <c r="E33" s="42" t="s">
        <v>1414</v>
      </c>
      <c r="F33" s="40" t="s">
        <v>783</v>
      </c>
      <c r="G33" s="618" cm="1">
        <f t="array" ref="G33">SUMPRODUCT($M$5:$X$5,M33:X33)</f>
        <v>2</v>
      </c>
      <c r="H33" s="40">
        <v>5.31</v>
      </c>
      <c r="I33" s="619">
        <f t="shared" si="2"/>
        <v>0.01062</v>
      </c>
      <c r="J33" s="616" t="s">
        <v>1505</v>
      </c>
      <c r="K33" s="39"/>
      <c r="L33" s="39"/>
      <c r="M33" s="253">
        <v>2</v>
      </c>
      <c r="N33" s="253"/>
      <c r="O33" s="253"/>
      <c r="P33" s="253">
        <v>2</v>
      </c>
      <c r="Q33" s="253"/>
      <c r="R33" s="253"/>
      <c r="S33" s="253">
        <v>2</v>
      </c>
      <c r="T33" s="253"/>
      <c r="U33" s="253"/>
      <c r="V33" s="253">
        <v>2</v>
      </c>
      <c r="W33" s="253"/>
      <c r="X33" s="253"/>
    </row>
    <row r="34" s="598" customFormat="1" ht="14.25" spans="1:24">
      <c r="A34" s="40">
        <f>SUBTOTAL(3,$D$7:D34)</f>
        <v>28</v>
      </c>
      <c r="B34" s="617" t="s">
        <v>803</v>
      </c>
      <c r="C34" s="40" t="s">
        <v>804</v>
      </c>
      <c r="D34" s="42" t="s">
        <v>1388</v>
      </c>
      <c r="E34" s="42" t="s">
        <v>1413</v>
      </c>
      <c r="F34" s="40" t="s">
        <v>783</v>
      </c>
      <c r="G34" s="618" cm="1">
        <f t="array" ref="G34">SUMPRODUCT($M$5:$X$5,M34:X34)</f>
        <v>2</v>
      </c>
      <c r="H34" s="40">
        <v>2.52</v>
      </c>
      <c r="I34" s="619">
        <f t="shared" si="2"/>
        <v>0.00504</v>
      </c>
      <c r="J34" s="616" t="s">
        <v>1506</v>
      </c>
      <c r="K34" s="39"/>
      <c r="L34" s="39"/>
      <c r="M34" s="253">
        <v>2</v>
      </c>
      <c r="N34" s="253"/>
      <c r="O34" s="253"/>
      <c r="P34" s="253">
        <v>2</v>
      </c>
      <c r="Q34" s="253"/>
      <c r="R34" s="253"/>
      <c r="S34" s="253">
        <v>2</v>
      </c>
      <c r="T34" s="253"/>
      <c r="U34" s="253"/>
      <c r="V34" s="253">
        <v>2</v>
      </c>
      <c r="W34" s="253"/>
      <c r="X34" s="253"/>
    </row>
    <row r="35" s="598" customFormat="1" ht="14.25" spans="1:24">
      <c r="A35" s="40">
        <f>SUBTOTAL(3,$D$7:D35)</f>
        <v>29</v>
      </c>
      <c r="B35" s="617" t="s">
        <v>803</v>
      </c>
      <c r="C35" s="40" t="s">
        <v>804</v>
      </c>
      <c r="D35" s="42" t="s">
        <v>1388</v>
      </c>
      <c r="E35" s="42" t="s">
        <v>1413</v>
      </c>
      <c r="F35" s="40" t="s">
        <v>783</v>
      </c>
      <c r="G35" s="618" cm="1">
        <f t="array" ref="G35">SUMPRODUCT($M$5:$X$5,M35:X35)</f>
        <v>0</v>
      </c>
      <c r="H35" s="40">
        <v>2.52</v>
      </c>
      <c r="I35" s="619">
        <f t="shared" si="2"/>
        <v>0</v>
      </c>
      <c r="J35" s="616" t="s">
        <v>1506</v>
      </c>
      <c r="K35" s="39"/>
      <c r="L35" s="39"/>
      <c r="M35" s="253"/>
      <c r="N35" s="253">
        <v>3</v>
      </c>
      <c r="O35" s="253">
        <v>3</v>
      </c>
      <c r="P35" s="253"/>
      <c r="Q35" s="253">
        <v>3</v>
      </c>
      <c r="R35" s="253">
        <v>3</v>
      </c>
      <c r="S35" s="253"/>
      <c r="T35" s="253">
        <v>3</v>
      </c>
      <c r="U35" s="253">
        <v>3</v>
      </c>
      <c r="V35" s="253"/>
      <c r="W35" s="253">
        <v>3</v>
      </c>
      <c r="X35" s="253">
        <v>3</v>
      </c>
    </row>
    <row r="36" s="598" customFormat="1" ht="14.25" spans="1:24">
      <c r="A36" s="40">
        <f>SUBTOTAL(3,$D$7:D36)</f>
        <v>30</v>
      </c>
      <c r="B36" s="617" t="s">
        <v>803</v>
      </c>
      <c r="C36" s="40" t="s">
        <v>804</v>
      </c>
      <c r="D36" s="42" t="s">
        <v>1388</v>
      </c>
      <c r="E36" s="42" t="s">
        <v>1414</v>
      </c>
      <c r="F36" s="40" t="s">
        <v>783</v>
      </c>
      <c r="G36" s="618" cm="1">
        <f t="array" ref="G36">SUMPRODUCT($M$5:$X$5,M36:X36)</f>
        <v>0</v>
      </c>
      <c r="H36" s="40">
        <v>5.31</v>
      </c>
      <c r="I36" s="619">
        <f t="shared" si="2"/>
        <v>0</v>
      </c>
      <c r="J36" s="616" t="s">
        <v>1505</v>
      </c>
      <c r="K36" s="39"/>
      <c r="L36" s="39"/>
      <c r="M36" s="253"/>
      <c r="N36" s="253">
        <v>3</v>
      </c>
      <c r="O36" s="253">
        <v>3</v>
      </c>
      <c r="P36" s="253"/>
      <c r="Q36" s="253">
        <v>3</v>
      </c>
      <c r="R36" s="253">
        <v>3</v>
      </c>
      <c r="S36" s="253"/>
      <c r="T36" s="253">
        <v>3</v>
      </c>
      <c r="U36" s="253">
        <v>3</v>
      </c>
      <c r="V36" s="253"/>
      <c r="W36" s="253">
        <v>3</v>
      </c>
      <c r="X36" s="253">
        <v>3</v>
      </c>
    </row>
    <row r="37" s="598" customFormat="1" ht="14.25" spans="1:24">
      <c r="A37" s="40">
        <f>SUBTOTAL(3,$D$7:D37)</f>
        <v>31</v>
      </c>
      <c r="B37" s="617" t="s">
        <v>803</v>
      </c>
      <c r="C37" s="40" t="s">
        <v>804</v>
      </c>
      <c r="D37" s="42" t="s">
        <v>1388</v>
      </c>
      <c r="E37" s="42" t="s">
        <v>1511</v>
      </c>
      <c r="F37" s="40" t="s">
        <v>783</v>
      </c>
      <c r="G37" s="618" cm="1">
        <f t="array" ref="G37">SUMPRODUCT($M$5:$X$5,M37:X37)</f>
        <v>0</v>
      </c>
      <c r="H37" s="40">
        <v>2.61</v>
      </c>
      <c r="I37" s="619">
        <f t="shared" si="2"/>
        <v>0</v>
      </c>
      <c r="J37" s="616" t="s">
        <v>1506</v>
      </c>
      <c r="K37" s="39"/>
      <c r="L37" s="39"/>
      <c r="M37" s="253"/>
      <c r="N37" s="253">
        <v>3</v>
      </c>
      <c r="O37" s="253">
        <v>4</v>
      </c>
      <c r="P37" s="253"/>
      <c r="Q37" s="253">
        <v>3</v>
      </c>
      <c r="R37" s="253">
        <v>4</v>
      </c>
      <c r="S37" s="253"/>
      <c r="T37" s="253">
        <v>3</v>
      </c>
      <c r="U37" s="253">
        <v>4</v>
      </c>
      <c r="V37" s="253"/>
      <c r="W37" s="253">
        <v>3</v>
      </c>
      <c r="X37" s="253">
        <v>4</v>
      </c>
    </row>
    <row r="38" s="598" customFormat="1" ht="14.25" spans="1:24">
      <c r="A38" s="40">
        <f>SUBTOTAL(3,$D$7:D38)</f>
        <v>32</v>
      </c>
      <c r="B38" s="617"/>
      <c r="C38" s="40"/>
      <c r="D38" s="42" t="s">
        <v>1388</v>
      </c>
      <c r="E38" s="42" t="s">
        <v>1512</v>
      </c>
      <c r="F38" s="40" t="s">
        <v>783</v>
      </c>
      <c r="G38" s="618" cm="1">
        <f t="array" ref="G38">SUMPRODUCT($M$5:$X$5,M38:X38)</f>
        <v>0</v>
      </c>
      <c r="H38" s="40">
        <v>4</v>
      </c>
      <c r="I38" s="619">
        <f t="shared" si="2"/>
        <v>0</v>
      </c>
      <c r="J38" s="616" t="s">
        <v>1510</v>
      </c>
      <c r="K38" s="39"/>
      <c r="L38" s="39"/>
      <c r="M38" s="253"/>
      <c r="N38" s="253">
        <v>4</v>
      </c>
      <c r="O38" s="253">
        <v>6</v>
      </c>
      <c r="P38" s="253"/>
      <c r="Q38" s="253">
        <v>4</v>
      </c>
      <c r="R38" s="253">
        <v>6</v>
      </c>
      <c r="S38" s="253"/>
      <c r="T38" s="253">
        <v>4</v>
      </c>
      <c r="U38" s="253">
        <v>6</v>
      </c>
      <c r="V38" s="253"/>
      <c r="W38" s="253">
        <v>4</v>
      </c>
      <c r="X38" s="253">
        <v>6</v>
      </c>
    </row>
    <row r="39" s="598" customFormat="1" ht="14.25" spans="1:24">
      <c r="A39" s="40">
        <f>SUBTOTAL(3,$D$7:D39)</f>
        <v>33</v>
      </c>
      <c r="B39" s="617" t="s">
        <v>803</v>
      </c>
      <c r="C39" s="40" t="s">
        <v>804</v>
      </c>
      <c r="D39" s="42" t="s">
        <v>1385</v>
      </c>
      <c r="E39" s="42" t="s">
        <v>1513</v>
      </c>
      <c r="F39" s="40" t="s">
        <v>783</v>
      </c>
      <c r="G39" s="618" cm="1">
        <f t="array" ref="G39">SUMPRODUCT($M$5:$X$5,M39:X39)</f>
        <v>0</v>
      </c>
      <c r="H39" s="40">
        <v>5.5</v>
      </c>
      <c r="I39" s="619">
        <f t="shared" si="2"/>
        <v>0</v>
      </c>
      <c r="J39" s="616" t="s">
        <v>1505</v>
      </c>
      <c r="K39" s="39"/>
      <c r="L39" s="39"/>
      <c r="M39" s="253"/>
      <c r="N39" s="253">
        <v>3</v>
      </c>
      <c r="O39" s="253">
        <v>4</v>
      </c>
      <c r="P39" s="253"/>
      <c r="Q39" s="253">
        <v>3</v>
      </c>
      <c r="R39" s="253">
        <v>4</v>
      </c>
      <c r="S39" s="253"/>
      <c r="T39" s="253">
        <v>3</v>
      </c>
      <c r="U39" s="253">
        <v>4</v>
      </c>
      <c r="V39" s="253"/>
      <c r="W39" s="253">
        <v>3</v>
      </c>
      <c r="X39" s="253">
        <v>4</v>
      </c>
    </row>
    <row r="40" s="598" customFormat="1" ht="14.25" spans="1:24">
      <c r="A40" s="40">
        <f>SUBTOTAL(3,$D$7:D40)</f>
        <v>34</v>
      </c>
      <c r="B40" s="617" t="s">
        <v>803</v>
      </c>
      <c r="C40" s="40" t="s">
        <v>804</v>
      </c>
      <c r="D40" s="42" t="s">
        <v>1393</v>
      </c>
      <c r="E40" s="42" t="s">
        <v>1394</v>
      </c>
      <c r="F40" s="40" t="s">
        <v>783</v>
      </c>
      <c r="G40" s="618" cm="1">
        <f t="array" ref="G40">SUMPRODUCT($M$5:$X$5,M40:X40)</f>
        <v>10</v>
      </c>
      <c r="H40" s="40">
        <v>2.6</v>
      </c>
      <c r="I40" s="619">
        <f t="shared" ref="I40:I56" si="3">H40*G40/1000</f>
        <v>0.026</v>
      </c>
      <c r="J40" s="616" t="s">
        <v>1514</v>
      </c>
      <c r="K40" s="39"/>
      <c r="L40" s="39"/>
      <c r="M40" s="253">
        <v>10</v>
      </c>
      <c r="N40" s="253">
        <v>12</v>
      </c>
      <c r="O40" s="253">
        <v>14</v>
      </c>
      <c r="P40" s="253">
        <v>10</v>
      </c>
      <c r="Q40" s="253">
        <v>12</v>
      </c>
      <c r="R40" s="253">
        <v>14</v>
      </c>
      <c r="S40" s="253">
        <v>10</v>
      </c>
      <c r="T40" s="253">
        <v>12</v>
      </c>
      <c r="U40" s="253">
        <v>14</v>
      </c>
      <c r="V40" s="253">
        <v>10</v>
      </c>
      <c r="W40" s="253">
        <v>12</v>
      </c>
      <c r="X40" s="253">
        <v>14</v>
      </c>
    </row>
    <row r="41" s="598" customFormat="1" ht="14.25" spans="1:24">
      <c r="A41" s="40">
        <f>SUBTOTAL(3,$D$7:D41)</f>
        <v>35</v>
      </c>
      <c r="B41" s="617" t="s">
        <v>803</v>
      </c>
      <c r="C41" s="40" t="s">
        <v>804</v>
      </c>
      <c r="D41" s="42" t="s">
        <v>1395</v>
      </c>
      <c r="E41" s="42" t="s">
        <v>1515</v>
      </c>
      <c r="F41" s="40" t="s">
        <v>783</v>
      </c>
      <c r="G41" s="618" cm="1">
        <f t="array" ref="G41">SUMPRODUCT($M$5:$X$5,M41:X41)</f>
        <v>8</v>
      </c>
      <c r="H41" s="40">
        <v>0.34</v>
      </c>
      <c r="I41" s="619">
        <f t="shared" si="3"/>
        <v>0.00272</v>
      </c>
      <c r="J41" s="620" t="s">
        <v>1516</v>
      </c>
      <c r="K41" s="39"/>
      <c r="L41" s="39"/>
      <c r="M41" s="253">
        <v>8</v>
      </c>
      <c r="N41" s="253">
        <v>10</v>
      </c>
      <c r="O41" s="253">
        <v>12</v>
      </c>
      <c r="P41" s="253">
        <v>8</v>
      </c>
      <c r="Q41" s="253">
        <v>10</v>
      </c>
      <c r="R41" s="253">
        <v>12</v>
      </c>
      <c r="S41" s="253">
        <v>8</v>
      </c>
      <c r="T41" s="253">
        <v>10</v>
      </c>
      <c r="U41" s="253">
        <v>12</v>
      </c>
      <c r="V41" s="253">
        <v>8</v>
      </c>
      <c r="W41" s="253">
        <v>10</v>
      </c>
      <c r="X41" s="253">
        <v>12</v>
      </c>
    </row>
    <row r="42" s="598" customFormat="1" ht="14.25" spans="1:24">
      <c r="A42" s="40">
        <f>SUBTOTAL(3,$D$7:D42)</f>
        <v>36</v>
      </c>
      <c r="B42" s="617" t="s">
        <v>803</v>
      </c>
      <c r="C42" s="40" t="s">
        <v>804</v>
      </c>
      <c r="D42" s="42" t="s">
        <v>1395</v>
      </c>
      <c r="E42" s="42" t="s">
        <v>1517</v>
      </c>
      <c r="F42" s="40" t="s">
        <v>783</v>
      </c>
      <c r="G42" s="618" cm="1">
        <f t="array" ref="G42">SUMPRODUCT($M$5:$X$5,M42:X42)</f>
        <v>2</v>
      </c>
      <c r="H42" s="40">
        <v>0.4</v>
      </c>
      <c r="I42" s="619">
        <f t="shared" si="3"/>
        <v>0.0008</v>
      </c>
      <c r="J42" s="622"/>
      <c r="K42" s="39"/>
      <c r="L42" s="39"/>
      <c r="M42" s="253">
        <v>2</v>
      </c>
      <c r="N42" s="253">
        <v>2</v>
      </c>
      <c r="O42" s="253">
        <v>2</v>
      </c>
      <c r="P42" s="253">
        <v>2</v>
      </c>
      <c r="Q42" s="253">
        <v>2</v>
      </c>
      <c r="R42" s="253">
        <v>2</v>
      </c>
      <c r="S42" s="253">
        <v>2</v>
      </c>
      <c r="T42" s="253">
        <v>2</v>
      </c>
      <c r="U42" s="253">
        <v>2</v>
      </c>
      <c r="V42" s="253">
        <v>2</v>
      </c>
      <c r="W42" s="253">
        <v>2</v>
      </c>
      <c r="X42" s="253">
        <v>2</v>
      </c>
    </row>
    <row r="43" s="598" customFormat="1" ht="14.25" spans="1:24">
      <c r="A43" s="40">
        <f>SUBTOTAL(3,$D$7:D43)</f>
        <v>37</v>
      </c>
      <c r="B43" s="617" t="s">
        <v>803</v>
      </c>
      <c r="C43" s="40" t="s">
        <v>804</v>
      </c>
      <c r="D43" s="42" t="s">
        <v>1518</v>
      </c>
      <c r="E43" s="42" t="s">
        <v>1251</v>
      </c>
      <c r="F43" s="40" t="s">
        <v>1427</v>
      </c>
      <c r="G43" s="618" cm="1">
        <f t="array" ref="G43">SUMPRODUCT($M$5:$X$5,M43:X43)</f>
        <v>0</v>
      </c>
      <c r="H43" s="40">
        <v>0.193</v>
      </c>
      <c r="I43" s="619">
        <f t="shared" si="3"/>
        <v>0</v>
      </c>
      <c r="J43" s="616"/>
      <c r="K43" s="39"/>
      <c r="L43" s="39"/>
      <c r="M43" s="253"/>
      <c r="N43" s="253">
        <v>24</v>
      </c>
      <c r="O43" s="253">
        <v>24</v>
      </c>
      <c r="P43" s="253"/>
      <c r="Q43" s="253">
        <v>24</v>
      </c>
      <c r="R43" s="253">
        <v>24</v>
      </c>
      <c r="S43" s="253"/>
      <c r="T43" s="253">
        <v>24</v>
      </c>
      <c r="U43" s="253">
        <v>24</v>
      </c>
      <c r="V43" s="253"/>
      <c r="W43" s="253">
        <v>24</v>
      </c>
      <c r="X43" s="253">
        <v>24</v>
      </c>
    </row>
    <row r="44" s="598" customFormat="1" ht="14.25" spans="1:24">
      <c r="A44" s="40">
        <f>SUBTOTAL(3,$D$7:D44)</f>
        <v>38</v>
      </c>
      <c r="B44" s="617" t="s">
        <v>803</v>
      </c>
      <c r="C44" s="40" t="s">
        <v>804</v>
      </c>
      <c r="D44" s="42" t="s">
        <v>1518</v>
      </c>
      <c r="E44" s="42" t="s">
        <v>1519</v>
      </c>
      <c r="F44" s="40" t="s">
        <v>1427</v>
      </c>
      <c r="G44" s="618" cm="1">
        <f t="array" ref="G44">SUMPRODUCT($M$5:$X$5,M44:X44)</f>
        <v>60</v>
      </c>
      <c r="H44" s="40">
        <v>0.215</v>
      </c>
      <c r="I44" s="619">
        <f t="shared" si="3"/>
        <v>0.0129</v>
      </c>
      <c r="J44" s="616"/>
      <c r="K44" s="39"/>
      <c r="L44" s="39"/>
      <c r="M44" s="253">
        <v>60</v>
      </c>
      <c r="N44" s="253">
        <v>60</v>
      </c>
      <c r="O44" s="253">
        <v>60</v>
      </c>
      <c r="P44" s="253">
        <v>60</v>
      </c>
      <c r="Q44" s="253">
        <v>60</v>
      </c>
      <c r="R44" s="253">
        <v>60</v>
      </c>
      <c r="S44" s="253">
        <v>60</v>
      </c>
      <c r="T44" s="253">
        <v>60</v>
      </c>
      <c r="U44" s="253">
        <v>60</v>
      </c>
      <c r="V44" s="253">
        <v>60</v>
      </c>
      <c r="W44" s="253">
        <v>60</v>
      </c>
      <c r="X44" s="253">
        <v>60</v>
      </c>
    </row>
    <row r="45" s="598" customFormat="1" ht="14.25" spans="1:24">
      <c r="A45" s="40">
        <f>SUBTOTAL(3,$D$7:D45)</f>
        <v>39</v>
      </c>
      <c r="B45" s="617" t="s">
        <v>803</v>
      </c>
      <c r="C45" s="40" t="s">
        <v>804</v>
      </c>
      <c r="D45" s="42" t="s">
        <v>1520</v>
      </c>
      <c r="E45" s="42" t="s">
        <v>1521</v>
      </c>
      <c r="F45" s="40" t="s">
        <v>1427</v>
      </c>
      <c r="G45" s="618" cm="1">
        <f t="array" ref="G45">SUMPRODUCT($M$5:$X$5,M45:X45)</f>
        <v>60</v>
      </c>
      <c r="H45" s="61">
        <v>0.03</v>
      </c>
      <c r="I45" s="619">
        <f t="shared" si="3"/>
        <v>0.0018</v>
      </c>
      <c r="J45" s="616"/>
      <c r="K45" s="39"/>
      <c r="L45" s="39"/>
      <c r="M45" s="253">
        <v>60</v>
      </c>
      <c r="N45" s="253">
        <v>60</v>
      </c>
      <c r="O45" s="253">
        <v>60</v>
      </c>
      <c r="P45" s="253">
        <v>60</v>
      </c>
      <c r="Q45" s="253">
        <v>60</v>
      </c>
      <c r="R45" s="253">
        <v>60</v>
      </c>
      <c r="S45" s="253">
        <v>60</v>
      </c>
      <c r="T45" s="253">
        <v>60</v>
      </c>
      <c r="U45" s="253">
        <v>60</v>
      </c>
      <c r="V45" s="253">
        <v>60</v>
      </c>
      <c r="W45" s="253">
        <v>60</v>
      </c>
      <c r="X45" s="253">
        <v>60</v>
      </c>
    </row>
    <row r="46" s="598" customFormat="1" ht="14.25" spans="1:24">
      <c r="A46" s="40">
        <f>SUBTOTAL(3,$D$7:D46)</f>
        <v>40</v>
      </c>
      <c r="B46" s="617" t="s">
        <v>803</v>
      </c>
      <c r="C46" s="40" t="s">
        <v>804</v>
      </c>
      <c r="D46" s="42" t="s">
        <v>1522</v>
      </c>
      <c r="E46" s="42" t="s">
        <v>1521</v>
      </c>
      <c r="F46" s="40" t="s">
        <v>1427</v>
      </c>
      <c r="G46" s="618" cm="1">
        <f t="array" ref="G46">SUMPRODUCT($M$5:$X$5,M46:X46)</f>
        <v>120</v>
      </c>
      <c r="H46" s="61">
        <v>0.013</v>
      </c>
      <c r="I46" s="619">
        <f t="shared" si="3"/>
        <v>0.00156</v>
      </c>
      <c r="J46" s="616"/>
      <c r="K46" s="39" t="s">
        <v>1523</v>
      </c>
      <c r="L46" s="39"/>
      <c r="M46" s="253">
        <v>120</v>
      </c>
      <c r="N46" s="253">
        <v>120</v>
      </c>
      <c r="O46" s="253">
        <v>120</v>
      </c>
      <c r="P46" s="253">
        <v>120</v>
      </c>
      <c r="Q46" s="253">
        <v>120</v>
      </c>
      <c r="R46" s="253">
        <v>120</v>
      </c>
      <c r="S46" s="253">
        <v>120</v>
      </c>
      <c r="T46" s="253">
        <v>120</v>
      </c>
      <c r="U46" s="253">
        <v>120</v>
      </c>
      <c r="V46" s="253">
        <v>120</v>
      </c>
      <c r="W46" s="253">
        <v>120</v>
      </c>
      <c r="X46" s="253">
        <v>120</v>
      </c>
    </row>
    <row r="47" s="598" customFormat="1" ht="14.25" spans="1:24">
      <c r="A47" s="40">
        <f>SUBTOTAL(3,$D$7:D47)</f>
        <v>41</v>
      </c>
      <c r="B47" s="617" t="s">
        <v>803</v>
      </c>
      <c r="C47" s="40" t="s">
        <v>804</v>
      </c>
      <c r="D47" s="42" t="s">
        <v>1252</v>
      </c>
      <c r="E47" s="42" t="s">
        <v>1524</v>
      </c>
      <c r="F47" s="40" t="s">
        <v>1427</v>
      </c>
      <c r="G47" s="618" cm="1">
        <f t="array" ref="G47">SUMPRODUCT($M$5:$X$5,M47:X47)</f>
        <v>28</v>
      </c>
      <c r="H47" s="61">
        <v>0.116</v>
      </c>
      <c r="I47" s="619">
        <f t="shared" si="3"/>
        <v>0.003248</v>
      </c>
      <c r="J47" s="616"/>
      <c r="K47" s="39"/>
      <c r="L47" s="39"/>
      <c r="M47" s="253">
        <v>28</v>
      </c>
      <c r="N47" s="253">
        <v>28</v>
      </c>
      <c r="O47" s="253">
        <v>28</v>
      </c>
      <c r="P47" s="253">
        <v>28</v>
      </c>
      <c r="Q47" s="253">
        <v>28</v>
      </c>
      <c r="R47" s="253">
        <v>28</v>
      </c>
      <c r="S47" s="253">
        <v>28</v>
      </c>
      <c r="T47" s="253">
        <v>28</v>
      </c>
      <c r="U47" s="253">
        <v>28</v>
      </c>
      <c r="V47" s="253">
        <v>28</v>
      </c>
      <c r="W47" s="253">
        <v>28</v>
      </c>
      <c r="X47" s="253">
        <v>28</v>
      </c>
    </row>
    <row r="48" s="598" customFormat="1" ht="14.25" spans="1:24">
      <c r="A48" s="40">
        <f>SUBTOTAL(3,$D$7:D48)</f>
        <v>42</v>
      </c>
      <c r="B48" s="617" t="s">
        <v>803</v>
      </c>
      <c r="C48" s="40" t="s">
        <v>804</v>
      </c>
      <c r="D48" s="42" t="s">
        <v>1522</v>
      </c>
      <c r="E48" s="42" t="s">
        <v>1525</v>
      </c>
      <c r="F48" s="40" t="s">
        <v>1427</v>
      </c>
      <c r="G48" s="618" cm="1">
        <f t="array" ref="G48">SUMPRODUCT($M$5:$X$5,M48:X48)</f>
        <v>56</v>
      </c>
      <c r="H48" s="61">
        <v>0.024</v>
      </c>
      <c r="I48" s="619">
        <f t="shared" si="3"/>
        <v>0.001344</v>
      </c>
      <c r="J48" s="616"/>
      <c r="K48" s="39"/>
      <c r="L48" s="39"/>
      <c r="M48" s="253">
        <f t="shared" ref="M48:X48" si="4">M47*2</f>
        <v>56</v>
      </c>
      <c r="N48" s="253">
        <f t="shared" si="4"/>
        <v>56</v>
      </c>
      <c r="O48" s="253">
        <f t="shared" si="4"/>
        <v>56</v>
      </c>
      <c r="P48" s="253">
        <f t="shared" si="4"/>
        <v>56</v>
      </c>
      <c r="Q48" s="253">
        <f t="shared" si="4"/>
        <v>56</v>
      </c>
      <c r="R48" s="253">
        <f t="shared" si="4"/>
        <v>56</v>
      </c>
      <c r="S48" s="253">
        <f t="shared" si="4"/>
        <v>56</v>
      </c>
      <c r="T48" s="253">
        <f t="shared" si="4"/>
        <v>56</v>
      </c>
      <c r="U48" s="253">
        <f t="shared" si="4"/>
        <v>56</v>
      </c>
      <c r="V48" s="253">
        <f t="shared" si="4"/>
        <v>56</v>
      </c>
      <c r="W48" s="253">
        <f t="shared" si="4"/>
        <v>56</v>
      </c>
      <c r="X48" s="253">
        <f t="shared" si="4"/>
        <v>56</v>
      </c>
    </row>
    <row r="49" s="598" customFormat="1" ht="14.25" spans="1:33">
      <c r="A49" s="40">
        <f>SUBTOTAL(3,$D$7:D49)</f>
        <v>43</v>
      </c>
      <c r="B49" s="617" t="s">
        <v>803</v>
      </c>
      <c r="C49" s="40" t="s">
        <v>804</v>
      </c>
      <c r="D49" s="42" t="s">
        <v>1520</v>
      </c>
      <c r="E49" s="42" t="s">
        <v>1525</v>
      </c>
      <c r="F49" s="40" t="s">
        <v>1427</v>
      </c>
      <c r="G49" s="618" cm="1">
        <f t="array" ref="G49">SUMPRODUCT($M$5:$X$5,M49:X49)</f>
        <v>28</v>
      </c>
      <c r="H49" s="61">
        <v>0.01</v>
      </c>
      <c r="I49" s="619">
        <f t="shared" si="3"/>
        <v>0.00028</v>
      </c>
      <c r="J49" s="616"/>
      <c r="K49" s="39" t="s">
        <v>1526</v>
      </c>
      <c r="L49" s="39"/>
      <c r="M49" s="253">
        <f t="shared" ref="M49:X49" si="5">M47</f>
        <v>28</v>
      </c>
      <c r="N49" s="253">
        <f t="shared" si="5"/>
        <v>28</v>
      </c>
      <c r="O49" s="253">
        <f t="shared" si="5"/>
        <v>28</v>
      </c>
      <c r="P49" s="253">
        <f t="shared" si="5"/>
        <v>28</v>
      </c>
      <c r="Q49" s="253">
        <f t="shared" si="5"/>
        <v>28</v>
      </c>
      <c r="R49" s="253">
        <f t="shared" si="5"/>
        <v>28</v>
      </c>
      <c r="S49" s="253">
        <f t="shared" si="5"/>
        <v>28</v>
      </c>
      <c r="T49" s="253">
        <f t="shared" si="5"/>
        <v>28</v>
      </c>
      <c r="U49" s="253">
        <f t="shared" si="5"/>
        <v>28</v>
      </c>
      <c r="V49" s="253">
        <f t="shared" si="5"/>
        <v>28</v>
      </c>
      <c r="W49" s="253">
        <f t="shared" si="5"/>
        <v>28</v>
      </c>
      <c r="X49" s="253">
        <f t="shared" si="5"/>
        <v>28</v>
      </c>
    </row>
    <row r="50" s="598" customFormat="1" ht="14.25" spans="1:33">
      <c r="A50" s="40">
        <f>SUBTOTAL(3,$D$7:D50)</f>
        <v>44</v>
      </c>
      <c r="B50" s="617" t="s">
        <v>803</v>
      </c>
      <c r="C50" s="40" t="s">
        <v>804</v>
      </c>
      <c r="D50" s="42" t="s">
        <v>1252</v>
      </c>
      <c r="E50" s="42" t="s">
        <v>1527</v>
      </c>
      <c r="F50" s="40" t="s">
        <v>1427</v>
      </c>
      <c r="G50" s="618" cm="1">
        <f t="array" ref="G50">SUMPRODUCT($M$5:$X$5,M50:X50)</f>
        <v>4</v>
      </c>
      <c r="H50" s="61">
        <v>0.32</v>
      </c>
      <c r="I50" s="619">
        <f t="shared" si="3"/>
        <v>0.00128</v>
      </c>
      <c r="J50" s="616"/>
      <c r="K50" s="39"/>
      <c r="L50" s="39"/>
      <c r="M50" s="253">
        <v>4</v>
      </c>
      <c r="N50" s="253">
        <v>4</v>
      </c>
      <c r="O50" s="253">
        <v>4</v>
      </c>
      <c r="P50" s="253">
        <v>4</v>
      </c>
      <c r="Q50" s="253">
        <v>4</v>
      </c>
      <c r="R50" s="253">
        <v>4</v>
      </c>
      <c r="S50" s="253">
        <v>4</v>
      </c>
      <c r="T50" s="253">
        <v>4</v>
      </c>
      <c r="U50" s="253">
        <v>4</v>
      </c>
      <c r="V50" s="253">
        <v>4</v>
      </c>
      <c r="W50" s="253">
        <v>4</v>
      </c>
      <c r="X50" s="253">
        <v>4</v>
      </c>
    </row>
    <row r="51" s="598" customFormat="1" ht="14.25" spans="1:33">
      <c r="A51" s="40">
        <f>SUBTOTAL(3,$D$7:D51)</f>
        <v>45</v>
      </c>
      <c r="B51" s="617" t="s">
        <v>803</v>
      </c>
      <c r="C51" s="40" t="s">
        <v>804</v>
      </c>
      <c r="D51" s="42" t="s">
        <v>1520</v>
      </c>
      <c r="E51" s="42" t="s">
        <v>1528</v>
      </c>
      <c r="F51" s="40" t="s">
        <v>1427</v>
      </c>
      <c r="G51" s="618" cm="1">
        <f t="array" ref="G51">SUMPRODUCT($M$5:$X$5,M51:X51)</f>
        <v>4</v>
      </c>
      <c r="H51" s="40">
        <v>0.05</v>
      </c>
      <c r="I51" s="619">
        <f t="shared" si="3"/>
        <v>0.0002</v>
      </c>
      <c r="J51" s="620" t="s">
        <v>1529</v>
      </c>
      <c r="K51" s="39"/>
      <c r="L51" s="39"/>
      <c r="M51" s="253">
        <v>4</v>
      </c>
      <c r="N51" s="253">
        <v>4</v>
      </c>
      <c r="O51" s="253">
        <v>4</v>
      </c>
      <c r="P51" s="253">
        <v>4</v>
      </c>
      <c r="Q51" s="253">
        <v>4</v>
      </c>
      <c r="R51" s="253">
        <v>4</v>
      </c>
      <c r="S51" s="253">
        <v>4</v>
      </c>
      <c r="T51" s="253">
        <v>4</v>
      </c>
      <c r="U51" s="253">
        <v>4</v>
      </c>
      <c r="V51" s="253">
        <v>4</v>
      </c>
      <c r="W51" s="253">
        <v>4</v>
      </c>
      <c r="X51" s="253">
        <v>4</v>
      </c>
    </row>
    <row r="52" s="598" customFormat="1" ht="14.25" spans="1:33">
      <c r="A52" s="40">
        <f>SUBTOTAL(3,$D$7:D52)</f>
        <v>46</v>
      </c>
      <c r="B52" s="617" t="s">
        <v>803</v>
      </c>
      <c r="C52" s="40" t="s">
        <v>804</v>
      </c>
      <c r="D52" s="42" t="s">
        <v>1522</v>
      </c>
      <c r="E52" s="42" t="s">
        <v>1528</v>
      </c>
      <c r="F52" s="40" t="s">
        <v>1427</v>
      </c>
      <c r="G52" s="618" cm="1">
        <f t="array" ref="G52">SUMPRODUCT($M$5:$X$5,M52:X52)</f>
        <v>8</v>
      </c>
      <c r="H52" s="61">
        <v>0.017</v>
      </c>
      <c r="I52" s="619">
        <f t="shared" si="3"/>
        <v>0.000136</v>
      </c>
      <c r="J52" s="622"/>
      <c r="K52" s="39"/>
      <c r="L52" s="39"/>
      <c r="M52" s="253">
        <v>8</v>
      </c>
      <c r="N52" s="253">
        <v>8</v>
      </c>
      <c r="O52" s="253">
        <v>8</v>
      </c>
      <c r="P52" s="253">
        <v>8</v>
      </c>
      <c r="Q52" s="253">
        <v>8</v>
      </c>
      <c r="R52" s="253">
        <v>8</v>
      </c>
      <c r="S52" s="253">
        <v>8</v>
      </c>
      <c r="T52" s="253">
        <v>8</v>
      </c>
      <c r="U52" s="253">
        <v>8</v>
      </c>
      <c r="V52" s="253">
        <v>8</v>
      </c>
      <c r="W52" s="253">
        <v>8</v>
      </c>
      <c r="X52" s="253">
        <v>8</v>
      </c>
    </row>
    <row r="53" s="598" customFormat="1" ht="14.25" spans="1:33">
      <c r="A53" s="40">
        <f>SUBTOTAL(3,$D$7:D53)</f>
        <v>47</v>
      </c>
      <c r="B53" s="617"/>
      <c r="C53" s="40"/>
      <c r="D53" s="42" t="s">
        <v>1518</v>
      </c>
      <c r="E53" s="42" t="s">
        <v>1530</v>
      </c>
      <c r="F53" s="40" t="s">
        <v>1427</v>
      </c>
      <c r="G53" s="618" cm="1">
        <f t="array" ref="G53">SUMPRODUCT($M$5:$X$5,M53:X53)</f>
        <v>40</v>
      </c>
      <c r="H53" s="39">
        <v>0.097</v>
      </c>
      <c r="I53" s="619">
        <f t="shared" si="3"/>
        <v>0.00388</v>
      </c>
      <c r="J53" s="616"/>
      <c r="K53" s="39"/>
      <c r="L53" s="39"/>
      <c r="M53" s="253">
        <v>40</v>
      </c>
      <c r="N53" s="253">
        <v>40</v>
      </c>
      <c r="O53" s="253">
        <v>40</v>
      </c>
      <c r="P53" s="253">
        <v>40</v>
      </c>
      <c r="Q53" s="253">
        <v>40</v>
      </c>
      <c r="R53" s="253">
        <v>40</v>
      </c>
      <c r="S53" s="253">
        <v>40</v>
      </c>
      <c r="T53" s="253">
        <v>40</v>
      </c>
      <c r="U53" s="253">
        <v>40</v>
      </c>
      <c r="V53" s="253">
        <v>40</v>
      </c>
      <c r="W53" s="253">
        <v>40</v>
      </c>
      <c r="X53" s="253">
        <v>40</v>
      </c>
    </row>
    <row r="54" s="598" customFormat="1" ht="14.25" spans="1:33">
      <c r="A54" s="40">
        <f>SUBTOTAL(3,$D$7:D54)</f>
        <v>48</v>
      </c>
      <c r="B54" s="617" t="s">
        <v>803</v>
      </c>
      <c r="C54" s="40" t="s">
        <v>804</v>
      </c>
      <c r="D54" s="42" t="s">
        <v>1531</v>
      </c>
      <c r="E54" s="42" t="s">
        <v>1532</v>
      </c>
      <c r="F54" s="40" t="s">
        <v>899</v>
      </c>
      <c r="G54" s="618" cm="1">
        <f t="array" ref="G54">SUMPRODUCT($M$5:$X$5,M54:X54)</f>
        <v>0</v>
      </c>
      <c r="H54" s="39">
        <v>0.24</v>
      </c>
      <c r="I54" s="619">
        <f t="shared" si="3"/>
        <v>0</v>
      </c>
      <c r="J54" s="616"/>
      <c r="K54" s="39"/>
      <c r="L54" s="39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  <c r="X54" s="253"/>
      <c r="AG54" s="598" t="s">
        <v>1533</v>
      </c>
    </row>
    <row r="55" s="598" customFormat="1" ht="14.25" spans="1:33">
      <c r="A55" s="40">
        <f>SUBTOTAL(3,$D$7:D55)</f>
        <v>49</v>
      </c>
      <c r="B55" s="41"/>
      <c r="C55" s="41"/>
      <c r="D55" s="42" t="s">
        <v>1534</v>
      </c>
      <c r="E55" s="42" t="s">
        <v>1535</v>
      </c>
      <c r="F55" s="40" t="s">
        <v>783</v>
      </c>
      <c r="G55" s="618" cm="1">
        <f t="array" ref="G55">SUMPRODUCT($M$5:$X$5,M55:X55)</f>
        <v>8</v>
      </c>
      <c r="H55" s="40">
        <v>2.23</v>
      </c>
      <c r="I55" s="619">
        <f t="shared" si="3"/>
        <v>0.01784</v>
      </c>
      <c r="J55" s="616" t="s">
        <v>1536</v>
      </c>
      <c r="K55" s="39"/>
      <c r="L55" s="39"/>
      <c r="M55" s="253">
        <v>8</v>
      </c>
      <c r="N55" s="253">
        <v>8</v>
      </c>
      <c r="O55" s="253">
        <v>8</v>
      </c>
      <c r="P55" s="253">
        <v>8</v>
      </c>
      <c r="Q55" s="253">
        <v>8</v>
      </c>
      <c r="R55" s="253">
        <v>8</v>
      </c>
      <c r="S55" s="253">
        <v>8</v>
      </c>
      <c r="T55" s="253">
        <v>8</v>
      </c>
      <c r="U55" s="253">
        <v>8</v>
      </c>
      <c r="V55" s="253">
        <v>8</v>
      </c>
      <c r="W55" s="253">
        <v>8</v>
      </c>
      <c r="X55" s="253">
        <v>8</v>
      </c>
    </row>
    <row r="56" s="598" customFormat="1" ht="14.25" spans="1:33">
      <c r="A56" s="40">
        <f>SUBTOTAL(3,$D$7:D56)</f>
        <v>50</v>
      </c>
      <c r="B56" s="617" t="s">
        <v>803</v>
      </c>
      <c r="C56" s="40" t="s">
        <v>804</v>
      </c>
      <c r="D56" s="42" t="s">
        <v>1424</v>
      </c>
      <c r="E56" s="42" t="s">
        <v>1425</v>
      </c>
      <c r="F56" s="40" t="s">
        <v>914</v>
      </c>
      <c r="G56" s="618" cm="1">
        <f t="array" ref="G56">SUMPRODUCT($M$5:$X$5,M56:X56)</f>
        <v>3</v>
      </c>
      <c r="H56" s="39">
        <v>2.66</v>
      </c>
      <c r="I56" s="619">
        <f t="shared" si="3"/>
        <v>0.00798</v>
      </c>
      <c r="J56" s="616" t="s">
        <v>1537</v>
      </c>
      <c r="K56" s="39"/>
      <c r="L56" s="39"/>
      <c r="M56" s="253">
        <v>3</v>
      </c>
      <c r="N56" s="253">
        <v>3</v>
      </c>
      <c r="O56" s="253">
        <v>3</v>
      </c>
      <c r="P56" s="253">
        <v>3</v>
      </c>
      <c r="Q56" s="253">
        <v>3</v>
      </c>
      <c r="R56" s="253">
        <v>3</v>
      </c>
      <c r="S56" s="253">
        <v>3</v>
      </c>
      <c r="T56" s="253">
        <v>3</v>
      </c>
      <c r="U56" s="253">
        <v>3</v>
      </c>
      <c r="V56" s="253">
        <v>3</v>
      </c>
      <c r="W56" s="253">
        <v>3</v>
      </c>
      <c r="X56" s="253">
        <v>3</v>
      </c>
    </row>
    <row r="57" s="598" customFormat="1" ht="14.25" spans="1:33">
      <c r="A57" s="372" t="s">
        <v>777</v>
      </c>
      <c r="B57" s="41"/>
      <c r="C57" s="41"/>
      <c r="D57" s="372" t="s">
        <v>23</v>
      </c>
      <c r="E57" s="372"/>
      <c r="F57" s="41"/>
      <c r="G57" s="618"/>
      <c r="H57" s="41"/>
      <c r="I57" s="43"/>
      <c r="J57" s="616"/>
      <c r="K57" s="39"/>
      <c r="L57" s="39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  <c r="X57" s="253"/>
    </row>
    <row r="58" s="598" customFormat="1" ht="14.25" spans="1:33">
      <c r="A58" s="39">
        <f>SUBTOTAL(3,$D$58:D58)</f>
        <v>1</v>
      </c>
      <c r="B58" s="40"/>
      <c r="C58" s="40"/>
      <c r="D58" s="42" t="s">
        <v>909</v>
      </c>
      <c r="E58" s="42" t="s">
        <v>1538</v>
      </c>
      <c r="F58" s="40" t="s">
        <v>914</v>
      </c>
      <c r="G58" s="618" cm="1">
        <f t="array" ref="G58">SUMPRODUCT($M$5:$X$5,M58:X58)</f>
        <v>9</v>
      </c>
      <c r="H58" s="39"/>
      <c r="I58" s="39"/>
      <c r="J58" s="616"/>
      <c r="K58" s="39"/>
      <c r="L58" s="39"/>
      <c r="M58" s="628">
        <v>9</v>
      </c>
      <c r="N58" s="628">
        <v>12</v>
      </c>
      <c r="O58" s="628">
        <v>15</v>
      </c>
      <c r="P58" s="628">
        <v>9</v>
      </c>
      <c r="Q58" s="628">
        <v>12</v>
      </c>
      <c r="R58" s="628">
        <v>15</v>
      </c>
      <c r="S58" s="628">
        <v>9</v>
      </c>
      <c r="T58" s="628">
        <v>12</v>
      </c>
      <c r="U58" s="628">
        <v>15</v>
      </c>
      <c r="V58" s="628">
        <v>9</v>
      </c>
      <c r="W58" s="628">
        <v>12</v>
      </c>
      <c r="X58" s="628">
        <v>15</v>
      </c>
    </row>
    <row r="59" s="598" customFormat="1" ht="14.25" spans="1:33">
      <c r="A59" s="372" t="s">
        <v>801</v>
      </c>
      <c r="B59" s="41"/>
      <c r="C59" s="41"/>
      <c r="D59" s="372" t="s">
        <v>24</v>
      </c>
      <c r="E59" s="372"/>
      <c r="F59" s="41"/>
      <c r="G59" s="618"/>
      <c r="H59" s="41"/>
      <c r="I59" s="43"/>
      <c r="J59" s="616"/>
      <c r="K59" s="39"/>
      <c r="L59" s="39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  <c r="X59" s="253"/>
    </row>
    <row r="60" s="598" customFormat="1" ht="14.25" spans="1:33">
      <c r="A60" s="39">
        <f>SUBTOTAL(3,$D60:D$60)</f>
        <v>1</v>
      </c>
      <c r="B60" s="40">
        <v>500021956</v>
      </c>
      <c r="C60" s="40" t="s">
        <v>1278</v>
      </c>
      <c r="D60" s="42" t="s">
        <v>1539</v>
      </c>
      <c r="E60" s="42" t="s">
        <v>1540</v>
      </c>
      <c r="F60" s="40" t="s">
        <v>848</v>
      </c>
      <c r="G60" s="618" cm="1">
        <f t="array" ref="G60">SUMPRODUCT($M$5:$X$5,M60:X60)</f>
        <v>21</v>
      </c>
      <c r="H60" s="39"/>
      <c r="I60" s="39"/>
      <c r="J60" s="616"/>
      <c r="K60" s="39"/>
      <c r="L60" s="39"/>
      <c r="M60" s="253">
        <v>21</v>
      </c>
      <c r="N60" s="253">
        <v>21</v>
      </c>
      <c r="O60" s="253">
        <v>21</v>
      </c>
      <c r="P60" s="253">
        <v>21</v>
      </c>
      <c r="Q60" s="253">
        <v>21</v>
      </c>
      <c r="R60" s="253">
        <v>21</v>
      </c>
      <c r="S60" s="253">
        <v>21</v>
      </c>
      <c r="T60" s="253">
        <v>21</v>
      </c>
      <c r="U60" s="253">
        <v>21</v>
      </c>
      <c r="V60" s="253">
        <v>21</v>
      </c>
      <c r="W60" s="253">
        <v>21</v>
      </c>
      <c r="X60" s="253">
        <v>21</v>
      </c>
    </row>
    <row r="61" s="598" customFormat="1" ht="14.25" spans="1:33">
      <c r="A61" s="39">
        <f>SUBTOTAL(3,$D$60:D61)</f>
        <v>2</v>
      </c>
      <c r="B61" s="40">
        <v>500021956</v>
      </c>
      <c r="C61" s="40" t="s">
        <v>1278</v>
      </c>
      <c r="D61" s="42" t="s">
        <v>1539</v>
      </c>
      <c r="E61" s="42" t="s">
        <v>1541</v>
      </c>
      <c r="F61" s="40" t="s">
        <v>848</v>
      </c>
      <c r="G61" s="618" cm="1">
        <f t="array" ref="G61">SUMPRODUCT($M$5:$X$5,M61:X61)</f>
        <v>3</v>
      </c>
      <c r="H61" s="39"/>
      <c r="I61" s="39"/>
      <c r="J61" s="616"/>
      <c r="K61" s="39"/>
      <c r="L61" s="39"/>
      <c r="M61" s="253">
        <v>3</v>
      </c>
      <c r="N61" s="253">
        <v>3</v>
      </c>
      <c r="O61" s="253">
        <v>3</v>
      </c>
      <c r="P61" s="253">
        <v>3</v>
      </c>
      <c r="Q61" s="253">
        <v>3</v>
      </c>
      <c r="R61" s="253">
        <v>3</v>
      </c>
      <c r="S61" s="253">
        <v>3</v>
      </c>
      <c r="T61" s="253">
        <v>3</v>
      </c>
      <c r="U61" s="253">
        <v>3</v>
      </c>
      <c r="V61" s="253">
        <v>3</v>
      </c>
      <c r="W61" s="253">
        <v>3</v>
      </c>
      <c r="X61" s="253">
        <v>3</v>
      </c>
    </row>
    <row r="62" s="598" customFormat="1" ht="14.25" spans="1:33">
      <c r="A62" s="39">
        <f>SUBTOTAL(3,$D$60:D62)</f>
        <v>3</v>
      </c>
      <c r="B62" s="40"/>
      <c r="C62" s="40"/>
      <c r="D62" s="42" t="s">
        <v>1539</v>
      </c>
      <c r="E62" s="42" t="s">
        <v>1542</v>
      </c>
      <c r="F62" s="40" t="s">
        <v>848</v>
      </c>
      <c r="G62" s="618" cm="1">
        <f t="array" ref="G62">SUMPRODUCT($M$5:$X$5,M62:X62)</f>
        <v>0</v>
      </c>
      <c r="H62" s="39"/>
      <c r="I62" s="39"/>
      <c r="J62" s="616"/>
      <c r="K62" s="39"/>
      <c r="L62" s="39" t="s">
        <v>1543</v>
      </c>
      <c r="M62" s="253">
        <v>2</v>
      </c>
      <c r="N62" s="253">
        <v>2</v>
      </c>
      <c r="O62" s="253">
        <v>2</v>
      </c>
      <c r="P62" s="253">
        <v>2</v>
      </c>
      <c r="Q62" s="253">
        <v>2</v>
      </c>
      <c r="R62" s="253">
        <v>2</v>
      </c>
      <c r="S62" s="253"/>
      <c r="T62" s="253"/>
      <c r="U62" s="253"/>
      <c r="V62" s="253"/>
      <c r="W62" s="253"/>
      <c r="X62" s="253"/>
    </row>
    <row r="63" s="598" customFormat="1" ht="14.25" spans="1:33">
      <c r="A63" s="39">
        <f>SUBTOTAL(3,$D$60:D63)</f>
        <v>4</v>
      </c>
      <c r="B63" s="40">
        <v>500021972</v>
      </c>
      <c r="C63" s="40" t="s">
        <v>1278</v>
      </c>
      <c r="D63" s="42" t="s">
        <v>1539</v>
      </c>
      <c r="E63" s="42" t="s">
        <v>1544</v>
      </c>
      <c r="F63" s="40" t="s">
        <v>848</v>
      </c>
      <c r="G63" s="618" cm="1">
        <f t="array" ref="G63">SUMPRODUCT($M$5:$X$5,M63:X63)</f>
        <v>8</v>
      </c>
      <c r="H63" s="39"/>
      <c r="I63" s="39"/>
      <c r="J63" s="616"/>
      <c r="K63" s="39"/>
      <c r="L63" s="626" t="s">
        <v>1229</v>
      </c>
      <c r="M63" s="253"/>
      <c r="N63" s="253"/>
      <c r="O63" s="253"/>
      <c r="P63" s="253"/>
      <c r="Q63" s="253"/>
      <c r="R63" s="253"/>
      <c r="S63" s="253">
        <v>8</v>
      </c>
      <c r="T63" s="253">
        <v>8</v>
      </c>
      <c r="U63" s="253">
        <v>8</v>
      </c>
      <c r="V63" s="253">
        <v>8</v>
      </c>
      <c r="W63" s="253">
        <v>8</v>
      </c>
      <c r="X63" s="253">
        <v>8</v>
      </c>
    </row>
    <row r="64" s="598" customFormat="1" ht="14.25" spans="1:33">
      <c r="A64" s="39">
        <f>SUBTOTAL(3,$D$60:D64)</f>
        <v>5</v>
      </c>
      <c r="B64" s="40">
        <v>500021974</v>
      </c>
      <c r="C64" s="40" t="s">
        <v>1278</v>
      </c>
      <c r="D64" s="42" t="s">
        <v>1539</v>
      </c>
      <c r="E64" s="42" t="s">
        <v>1545</v>
      </c>
      <c r="F64" s="40" t="s">
        <v>848</v>
      </c>
      <c r="G64" s="618" cm="1">
        <f t="array" ref="G64">SUMPRODUCT($M$5:$X$5,M64:X64)</f>
        <v>0</v>
      </c>
      <c r="H64" s="39"/>
      <c r="I64" s="39"/>
      <c r="J64" s="616"/>
      <c r="K64" s="39"/>
      <c r="L64" s="626" t="s">
        <v>1229</v>
      </c>
      <c r="M64" s="253">
        <v>8</v>
      </c>
      <c r="N64" s="253">
        <v>8</v>
      </c>
      <c r="O64" s="253">
        <v>8</v>
      </c>
      <c r="P64" s="253">
        <v>8</v>
      </c>
      <c r="Q64" s="253">
        <v>8</v>
      </c>
      <c r="R64" s="253">
        <v>8</v>
      </c>
      <c r="S64" s="253"/>
      <c r="T64" s="253"/>
      <c r="U64" s="253"/>
      <c r="V64" s="253"/>
      <c r="W64" s="253"/>
      <c r="X64" s="253"/>
    </row>
    <row r="65" s="598" customFormat="1" ht="14.25" spans="1:33">
      <c r="A65" s="39">
        <f>SUBTOTAL(3,$D$60:D65)</f>
        <v>6</v>
      </c>
      <c r="B65" s="40"/>
      <c r="C65" s="40"/>
      <c r="D65" s="42" t="s">
        <v>1434</v>
      </c>
      <c r="E65" s="42" t="s">
        <v>1435</v>
      </c>
      <c r="F65" s="40" t="s">
        <v>848</v>
      </c>
      <c r="G65" s="618" cm="1">
        <f t="array" ref="G65">SUMPRODUCT($M$5:$X$5,M65:X65)</f>
        <v>6</v>
      </c>
      <c r="H65" s="39"/>
      <c r="I65" s="39"/>
      <c r="J65" s="616"/>
      <c r="K65" s="39"/>
      <c r="L65" s="39"/>
      <c r="M65" s="253">
        <v>6</v>
      </c>
      <c r="N65" s="253">
        <v>6</v>
      </c>
      <c r="O65" s="253">
        <v>6</v>
      </c>
      <c r="P65" s="253">
        <v>6</v>
      </c>
      <c r="Q65" s="253">
        <v>6</v>
      </c>
      <c r="R65" s="253">
        <v>6</v>
      </c>
      <c r="S65" s="253">
        <v>6</v>
      </c>
      <c r="T65" s="253">
        <v>6</v>
      </c>
      <c r="U65" s="253">
        <v>6</v>
      </c>
      <c r="V65" s="253">
        <v>6</v>
      </c>
      <c r="W65" s="253">
        <v>6</v>
      </c>
      <c r="X65" s="253">
        <v>6</v>
      </c>
    </row>
    <row r="66" s="598" customFormat="1" ht="14.25" spans="1:33">
      <c r="A66" s="39">
        <f>SUBTOTAL(3,$D$60:D66)</f>
        <v>7</v>
      </c>
      <c r="B66" s="617" t="s">
        <v>968</v>
      </c>
      <c r="C66" s="617" t="s">
        <v>924</v>
      </c>
      <c r="D66" s="42" t="s">
        <v>1546</v>
      </c>
      <c r="E66" s="42" t="s">
        <v>56</v>
      </c>
      <c r="F66" s="40" t="s">
        <v>899</v>
      </c>
      <c r="G66" s="618" cm="1">
        <f t="array" ref="G66">SUMPRODUCT($M$5:$X$5,M66:X66)</f>
        <v>6</v>
      </c>
      <c r="H66" s="39"/>
      <c r="I66" s="39"/>
      <c r="J66" s="616"/>
      <c r="K66" s="39"/>
      <c r="L66" s="39" t="s">
        <v>1547</v>
      </c>
      <c r="M66" s="253">
        <v>6</v>
      </c>
      <c r="N66" s="253">
        <v>6</v>
      </c>
      <c r="O66" s="253">
        <v>6</v>
      </c>
      <c r="P66" s="253">
        <v>6</v>
      </c>
      <c r="Q66" s="253">
        <v>6</v>
      </c>
      <c r="R66" s="253">
        <v>6</v>
      </c>
      <c r="S66" s="253">
        <v>6</v>
      </c>
      <c r="T66" s="253">
        <v>6</v>
      </c>
      <c r="U66" s="253">
        <v>6</v>
      </c>
      <c r="V66" s="253">
        <v>6</v>
      </c>
      <c r="W66" s="253">
        <v>6</v>
      </c>
      <c r="X66" s="253">
        <v>6</v>
      </c>
    </row>
    <row r="67" s="598" customFormat="1" ht="14.25" spans="1:33">
      <c r="A67" s="39">
        <f>SUBTOTAL(3,$D$60:D67)</f>
        <v>8</v>
      </c>
      <c r="B67" s="40">
        <v>500028453</v>
      </c>
      <c r="C67" s="40" t="s">
        <v>1548</v>
      </c>
      <c r="D67" s="42" t="s">
        <v>1549</v>
      </c>
      <c r="E67" s="42" t="s">
        <v>1550</v>
      </c>
      <c r="F67" s="40" t="s">
        <v>914</v>
      </c>
      <c r="G67" s="618" cm="1">
        <f t="array" ref="G67">SUMPRODUCT($M$5:$X$5,M67:X67)</f>
        <v>0</v>
      </c>
      <c r="H67" s="39"/>
      <c r="I67" s="39"/>
      <c r="J67" s="616"/>
      <c r="K67" s="39"/>
      <c r="L67" s="39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  <c r="X67" s="253"/>
      <c r="AG67" s="598" t="s">
        <v>1533</v>
      </c>
    </row>
    <row r="68" s="598" customFormat="1" ht="14.25" spans="1:33">
      <c r="A68" s="39">
        <f>SUBTOTAL(3,$D$60:D68)</f>
        <v>9</v>
      </c>
      <c r="B68" s="617" t="s">
        <v>1274</v>
      </c>
      <c r="C68" s="617" t="s">
        <v>924</v>
      </c>
      <c r="D68" s="42" t="s">
        <v>969</v>
      </c>
      <c r="E68" s="42" t="s">
        <v>1275</v>
      </c>
      <c r="F68" s="40" t="s">
        <v>848</v>
      </c>
      <c r="G68" s="618" cm="1">
        <f t="array" ref="G68">SUMPRODUCT($M$5:$X$5,M68:X68)</f>
        <v>0</v>
      </c>
      <c r="H68" s="39"/>
      <c r="I68" s="39"/>
      <c r="J68" s="616"/>
      <c r="K68" s="39"/>
      <c r="L68" s="39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  <c r="X68" s="253"/>
      <c r="AG68" s="598" t="s">
        <v>1533</v>
      </c>
    </row>
    <row r="69" s="598" customFormat="1" ht="14.25" spans="1:33">
      <c r="A69" s="39">
        <f>SUBTOTAL(3,$D$60:D69)</f>
        <v>10</v>
      </c>
      <c r="B69" s="40">
        <v>500028224</v>
      </c>
      <c r="C69" s="40" t="s">
        <v>1551</v>
      </c>
      <c r="D69" s="42" t="s">
        <v>1552</v>
      </c>
      <c r="E69" s="42" t="s">
        <v>1433</v>
      </c>
      <c r="F69" s="40" t="s">
        <v>848</v>
      </c>
      <c r="G69" s="618" cm="1">
        <f t="array" ref="G69">SUMPRODUCT($M$5:$X$5,M69:X69)</f>
        <v>16</v>
      </c>
      <c r="H69" s="39"/>
      <c r="I69" s="39"/>
      <c r="J69" s="616"/>
      <c r="K69" s="39"/>
      <c r="L69" s="39"/>
      <c r="M69" s="253">
        <v>16</v>
      </c>
      <c r="N69" s="253">
        <v>16</v>
      </c>
      <c r="O69" s="253">
        <v>16</v>
      </c>
      <c r="P69" s="253">
        <v>16</v>
      </c>
      <c r="Q69" s="253">
        <v>16</v>
      </c>
      <c r="R69" s="253">
        <v>16</v>
      </c>
      <c r="S69" s="253">
        <v>16</v>
      </c>
      <c r="T69" s="253">
        <v>16</v>
      </c>
      <c r="U69" s="253">
        <v>16</v>
      </c>
      <c r="V69" s="253">
        <v>16</v>
      </c>
      <c r="W69" s="253">
        <v>16</v>
      </c>
      <c r="X69" s="253">
        <v>16</v>
      </c>
    </row>
    <row r="70" s="598" customFormat="1" ht="14.25" spans="1:33">
      <c r="A70" s="39">
        <f>SUBTOTAL(3,$D$60:D70)</f>
        <v>11</v>
      </c>
      <c r="B70" s="40">
        <v>500058163</v>
      </c>
      <c r="C70" s="40" t="s">
        <v>924</v>
      </c>
      <c r="D70" s="42" t="s">
        <v>1553</v>
      </c>
      <c r="E70" s="42" t="s">
        <v>1554</v>
      </c>
      <c r="F70" s="40" t="s">
        <v>914</v>
      </c>
      <c r="G70" s="618" cm="1">
        <f t="array" ref="G70">SUMPRODUCT($M$5:$X$5,M70:X70)</f>
        <v>3</v>
      </c>
      <c r="H70" s="39"/>
      <c r="I70" s="39"/>
      <c r="J70" s="616"/>
      <c r="K70" s="39"/>
      <c r="L70" s="39"/>
      <c r="M70" s="253">
        <v>3</v>
      </c>
      <c r="N70" s="253">
        <v>3</v>
      </c>
      <c r="O70" s="253">
        <v>3</v>
      </c>
      <c r="P70" s="253">
        <v>3</v>
      </c>
      <c r="Q70" s="253">
        <v>3</v>
      </c>
      <c r="R70" s="253">
        <v>3</v>
      </c>
      <c r="S70" s="253">
        <v>3</v>
      </c>
      <c r="T70" s="253">
        <v>3</v>
      </c>
      <c r="U70" s="253">
        <v>3</v>
      </c>
      <c r="V70" s="253">
        <v>3</v>
      </c>
      <c r="W70" s="253">
        <v>3</v>
      </c>
      <c r="X70" s="253">
        <v>3</v>
      </c>
    </row>
    <row r="71" s="598" customFormat="1" ht="28.5" spans="1:33">
      <c r="A71" s="39">
        <f>SUBTOTAL(3,$D$60:D71)</f>
        <v>12</v>
      </c>
      <c r="B71" s="41"/>
      <c r="C71" s="41"/>
      <c r="D71" s="42" t="s">
        <v>1555</v>
      </c>
      <c r="E71" s="42" t="s">
        <v>1556</v>
      </c>
      <c r="F71" s="40" t="s">
        <v>899</v>
      </c>
      <c r="G71" s="618" cm="1">
        <f t="array" ref="G71">SUMPRODUCT($M$5:$X$5,M71:X71)</f>
        <v>0</v>
      </c>
      <c r="H71" s="43"/>
      <c r="I71" s="43"/>
      <c r="J71" s="629"/>
      <c r="K71" s="30"/>
      <c r="L71" s="30" t="s">
        <v>1557</v>
      </c>
      <c r="M71" s="395"/>
      <c r="N71" s="395"/>
      <c r="O71" s="395"/>
      <c r="P71" s="395"/>
      <c r="Q71" s="395"/>
      <c r="R71" s="395"/>
      <c r="S71" s="395"/>
      <c r="T71" s="395"/>
      <c r="U71" s="395"/>
      <c r="V71" s="395"/>
      <c r="W71" s="395"/>
      <c r="X71" s="395"/>
      <c r="AG71" s="598" t="s">
        <v>1533</v>
      </c>
    </row>
    <row r="72" s="598" customFormat="1" ht="14.25" spans="1:33">
      <c r="A72" s="372" t="s">
        <v>907</v>
      </c>
      <c r="B72" s="41"/>
      <c r="C72" s="41"/>
      <c r="D72" s="372" t="s">
        <v>1558</v>
      </c>
      <c r="E72" s="372"/>
      <c r="F72" s="41"/>
      <c r="G72" s="618"/>
      <c r="H72" s="43"/>
      <c r="I72" s="43"/>
      <c r="J72" s="616"/>
      <c r="K72" s="39"/>
      <c r="L72" s="39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</row>
    <row r="73" s="598" customFormat="1" ht="14.25" spans="1:33">
      <c r="A73" s="39">
        <f>SUBTOTAL(3,$D73:D$73)</f>
        <v>1</v>
      </c>
      <c r="B73" s="40">
        <v>500014664</v>
      </c>
      <c r="C73" s="40" t="s">
        <v>1559</v>
      </c>
      <c r="D73" s="42" t="s">
        <v>1017</v>
      </c>
      <c r="E73" s="42" t="s">
        <v>1560</v>
      </c>
      <c r="F73" s="40" t="s">
        <v>999</v>
      </c>
      <c r="G73" s="401" cm="1">
        <f t="array" ref="G73">SUMPRODUCT($M$5:$X$5,M73:X73)</f>
        <v>0.008</v>
      </c>
      <c r="H73" s="39"/>
      <c r="I73" s="39"/>
      <c r="J73" s="616"/>
      <c r="K73" s="39"/>
      <c r="L73" s="39" t="s">
        <v>1371</v>
      </c>
      <c r="M73" s="395">
        <v>0.008</v>
      </c>
      <c r="N73" s="395">
        <v>0.008</v>
      </c>
      <c r="O73" s="395">
        <v>0.008</v>
      </c>
      <c r="P73" s="395">
        <v>0.008</v>
      </c>
      <c r="Q73" s="395">
        <v>0.008</v>
      </c>
      <c r="R73" s="395">
        <v>0.008</v>
      </c>
      <c r="S73" s="395">
        <v>0.008</v>
      </c>
      <c r="T73" s="395">
        <v>0.008</v>
      </c>
      <c r="U73" s="395">
        <v>0.008</v>
      </c>
      <c r="V73" s="395">
        <v>0.008</v>
      </c>
      <c r="W73" s="395">
        <v>0.008</v>
      </c>
      <c r="X73" s="395">
        <v>0.008</v>
      </c>
    </row>
    <row r="74" s="598" customFormat="1" ht="14.25" spans="1:33">
      <c r="A74" s="39">
        <f>SUBTOTAL(3,$D$73:D74)</f>
        <v>2</v>
      </c>
      <c r="B74" s="40">
        <v>500014664</v>
      </c>
      <c r="C74" s="40" t="s">
        <v>1559</v>
      </c>
      <c r="D74" s="42" t="s">
        <v>1017</v>
      </c>
      <c r="E74" s="42" t="s">
        <v>1561</v>
      </c>
      <c r="F74" s="40" t="s">
        <v>999</v>
      </c>
      <c r="G74" s="401" cm="1">
        <f t="array" ref="G74">SUMPRODUCT($M$5:$X$5,M74:X74)</f>
        <v>0.016</v>
      </c>
      <c r="H74" s="39"/>
      <c r="I74" s="39"/>
      <c r="J74" s="616"/>
      <c r="K74" s="39"/>
      <c r="L74" s="39" t="s">
        <v>1365</v>
      </c>
      <c r="M74" s="395">
        <v>0.016</v>
      </c>
      <c r="N74" s="395">
        <v>0.025</v>
      </c>
      <c r="O74" s="395">
        <v>0.031</v>
      </c>
      <c r="P74" s="395">
        <v>0.016</v>
      </c>
      <c r="Q74" s="395">
        <v>0.025</v>
      </c>
      <c r="R74" s="395">
        <v>0.031</v>
      </c>
      <c r="S74" s="395">
        <v>0.016</v>
      </c>
      <c r="T74" s="395">
        <v>0.025</v>
      </c>
      <c r="U74" s="395">
        <v>0.031</v>
      </c>
      <c r="V74" s="395">
        <v>0.016</v>
      </c>
      <c r="W74" s="395">
        <v>0.025</v>
      </c>
      <c r="X74" s="395">
        <v>0.031</v>
      </c>
    </row>
    <row r="75" s="598" customFormat="1" ht="28.5" spans="1:33">
      <c r="A75" s="39">
        <f>SUBTOTAL(3,$D$73:D75)</f>
        <v>3</v>
      </c>
      <c r="B75" s="40">
        <v>500108895</v>
      </c>
      <c r="C75" s="40" t="s">
        <v>1562</v>
      </c>
      <c r="D75" s="42" t="s">
        <v>1563</v>
      </c>
      <c r="E75" s="42" t="s">
        <v>1564</v>
      </c>
      <c r="F75" s="40" t="s">
        <v>999</v>
      </c>
      <c r="G75" s="401" cm="1">
        <f t="array" ref="G75">SUMPRODUCT($M$5:$X$5,M75:X75)</f>
        <v>0.02</v>
      </c>
      <c r="H75" s="39"/>
      <c r="I75" s="39"/>
      <c r="J75" s="616"/>
      <c r="K75" s="39"/>
      <c r="L75" s="626" t="s">
        <v>1565</v>
      </c>
      <c r="M75" s="395"/>
      <c r="N75" s="395"/>
      <c r="O75" s="395"/>
      <c r="P75" s="395"/>
      <c r="Q75" s="395"/>
      <c r="R75" s="395"/>
      <c r="S75" s="395">
        <v>0.02</v>
      </c>
      <c r="T75" s="395">
        <v>0.02</v>
      </c>
      <c r="U75" s="395">
        <v>0.024</v>
      </c>
      <c r="V75" s="395">
        <v>0.02</v>
      </c>
      <c r="W75" s="395">
        <v>0.02</v>
      </c>
      <c r="X75" s="395">
        <v>0.024</v>
      </c>
    </row>
    <row r="76" s="598" customFormat="1" ht="28.5" spans="1:33">
      <c r="A76" s="39">
        <f>SUBTOTAL(3,$D$73:D76)</f>
        <v>4</v>
      </c>
      <c r="B76" s="28" t="s">
        <v>1566</v>
      </c>
      <c r="C76" s="28" t="s">
        <v>1567</v>
      </c>
      <c r="D76" s="42" t="s">
        <v>1563</v>
      </c>
      <c r="E76" s="42" t="s">
        <v>1568</v>
      </c>
      <c r="F76" s="40" t="s">
        <v>999</v>
      </c>
      <c r="G76" s="401" cm="1">
        <f t="array" ref="G76">SUMPRODUCT($M$5:$X$5,M76:X76)</f>
        <v>0</v>
      </c>
      <c r="H76" s="39"/>
      <c r="I76" s="39"/>
      <c r="J76" s="616"/>
      <c r="K76" s="39"/>
      <c r="L76" s="626" t="s">
        <v>1569</v>
      </c>
      <c r="M76" s="395">
        <v>0.02</v>
      </c>
      <c r="N76" s="395">
        <v>0.02</v>
      </c>
      <c r="O76" s="395">
        <v>0.024</v>
      </c>
      <c r="P76" s="395">
        <v>0.02</v>
      </c>
      <c r="Q76" s="395">
        <v>0.02</v>
      </c>
      <c r="R76" s="395">
        <v>0.024</v>
      </c>
      <c r="S76" s="395"/>
      <c r="T76" s="395"/>
      <c r="U76" s="395"/>
      <c r="V76" s="395"/>
      <c r="W76" s="395"/>
      <c r="X76" s="395"/>
    </row>
    <row r="77" s="598" customFormat="1" ht="14.25" spans="1:33">
      <c r="A77" s="39">
        <f>SUBTOTAL(3,$D$73:D77)</f>
        <v>5</v>
      </c>
      <c r="B77" s="40">
        <v>500143414</v>
      </c>
      <c r="C77" s="40" t="s">
        <v>1303</v>
      </c>
      <c r="D77" s="42" t="s">
        <v>1570</v>
      </c>
      <c r="E77" s="42" t="s">
        <v>1571</v>
      </c>
      <c r="F77" s="40" t="s">
        <v>999</v>
      </c>
      <c r="G77" s="401" cm="1">
        <f t="array" ref="G77">SUMPRODUCT($M$5:$X$5,M77:X77)</f>
        <v>0.018</v>
      </c>
      <c r="H77" s="39"/>
      <c r="I77" s="39"/>
      <c r="J77" s="616"/>
      <c r="K77" s="39"/>
      <c r="L77" s="626" t="s">
        <v>1572</v>
      </c>
      <c r="M77" s="395"/>
      <c r="N77" s="395"/>
      <c r="O77" s="395"/>
      <c r="P77" s="395"/>
      <c r="Q77" s="395"/>
      <c r="R77" s="395"/>
      <c r="S77" s="395">
        <v>0.018</v>
      </c>
      <c r="T77" s="395">
        <v>0.018</v>
      </c>
      <c r="U77" s="395">
        <v>0.018</v>
      </c>
      <c r="V77" s="395">
        <v>0.018</v>
      </c>
      <c r="W77" s="395">
        <v>0.018</v>
      </c>
      <c r="X77" s="395">
        <v>0.018</v>
      </c>
    </row>
    <row r="78" s="598" customFormat="1" ht="14.25" spans="1:33">
      <c r="A78" s="39">
        <f>SUBTOTAL(3,$D$73:D78)</f>
        <v>6</v>
      </c>
      <c r="B78" s="40">
        <v>500143323</v>
      </c>
      <c r="C78" s="40" t="s">
        <v>1573</v>
      </c>
      <c r="D78" s="42" t="s">
        <v>1570</v>
      </c>
      <c r="E78" s="42" t="s">
        <v>1574</v>
      </c>
      <c r="F78" s="40" t="s">
        <v>999</v>
      </c>
      <c r="G78" s="401" cm="1">
        <f t="array" ref="G78">SUMPRODUCT($M$5:$X$5,M78:X78)</f>
        <v>0</v>
      </c>
      <c r="H78" s="39"/>
      <c r="I78" s="39"/>
      <c r="J78" s="616"/>
      <c r="K78" s="39"/>
      <c r="L78" s="626" t="s">
        <v>1575</v>
      </c>
      <c r="M78" s="395">
        <v>0.018</v>
      </c>
      <c r="N78" s="395">
        <v>0.018</v>
      </c>
      <c r="O78" s="395">
        <v>0.018</v>
      </c>
      <c r="P78" s="395">
        <v>0.018</v>
      </c>
      <c r="Q78" s="395">
        <v>0.018</v>
      </c>
      <c r="R78" s="395">
        <v>0.018</v>
      </c>
      <c r="S78" s="395"/>
      <c r="T78" s="395"/>
      <c r="U78" s="395"/>
      <c r="V78" s="395"/>
      <c r="W78" s="395"/>
      <c r="X78" s="395"/>
    </row>
    <row r="79" s="598" customFormat="1" ht="14.25" spans="1:33">
      <c r="A79" s="39">
        <f>SUBTOTAL(3,$D$73:D79)</f>
        <v>7</v>
      </c>
      <c r="B79" s="40">
        <v>500021081</v>
      </c>
      <c r="C79" s="40" t="s">
        <v>1576</v>
      </c>
      <c r="D79" s="42" t="s">
        <v>1577</v>
      </c>
      <c r="E79" s="42" t="s">
        <v>1578</v>
      </c>
      <c r="F79" s="40" t="s">
        <v>826</v>
      </c>
      <c r="G79" s="618" cm="1">
        <f t="array" ref="G79">SUMPRODUCT($M$5:$X$5,M79:X79)</f>
        <v>2</v>
      </c>
      <c r="H79" s="39"/>
      <c r="I79" s="39"/>
      <c r="J79" s="616"/>
      <c r="K79" s="39"/>
      <c r="L79" s="626" t="s">
        <v>1229</v>
      </c>
      <c r="M79" s="395"/>
      <c r="N79" s="395"/>
      <c r="O79" s="395"/>
      <c r="P79" s="395"/>
      <c r="Q79" s="395"/>
      <c r="R79" s="395"/>
      <c r="S79" s="395">
        <v>2</v>
      </c>
      <c r="T79" s="395">
        <v>2</v>
      </c>
      <c r="U79" s="395">
        <v>2</v>
      </c>
      <c r="V79" s="395">
        <v>2</v>
      </c>
      <c r="W79" s="395">
        <v>2</v>
      </c>
      <c r="X79" s="395">
        <v>2</v>
      </c>
    </row>
    <row r="80" s="598" customFormat="1" ht="14.25" spans="1:33">
      <c r="A80" s="39">
        <f>SUBTOTAL(3,$D$73:D80)</f>
        <v>8</v>
      </c>
      <c r="B80" s="40">
        <v>500053660</v>
      </c>
      <c r="C80" s="40" t="s">
        <v>1576</v>
      </c>
      <c r="D80" s="42" t="s">
        <v>1577</v>
      </c>
      <c r="E80" s="42" t="s">
        <v>1579</v>
      </c>
      <c r="F80" s="40" t="s">
        <v>826</v>
      </c>
      <c r="G80" s="618" cm="1">
        <f t="array" ref="G80">SUMPRODUCT($M$5:$X$5,M80:X80)</f>
        <v>2</v>
      </c>
      <c r="H80" s="39"/>
      <c r="I80" s="39"/>
      <c r="J80" s="616"/>
      <c r="K80" s="39"/>
      <c r="L80" s="626" t="s">
        <v>1229</v>
      </c>
      <c r="M80" s="395"/>
      <c r="N80" s="395"/>
      <c r="O80" s="395"/>
      <c r="P80" s="395"/>
      <c r="Q80" s="395"/>
      <c r="R80" s="395"/>
      <c r="S80" s="395">
        <v>2</v>
      </c>
      <c r="T80" s="395">
        <v>2</v>
      </c>
      <c r="U80" s="395">
        <v>2</v>
      </c>
      <c r="V80" s="395">
        <v>2</v>
      </c>
      <c r="W80" s="395">
        <v>2</v>
      </c>
      <c r="X80" s="395">
        <v>2</v>
      </c>
    </row>
    <row r="81" s="598" customFormat="1" ht="14.25" spans="1:33">
      <c r="A81" s="39">
        <f>SUBTOTAL(3,$D$73:D81)</f>
        <v>9</v>
      </c>
      <c r="B81" s="40" t="s">
        <v>1580</v>
      </c>
      <c r="C81" s="40" t="s">
        <v>1581</v>
      </c>
      <c r="D81" s="42" t="s">
        <v>1577</v>
      </c>
      <c r="E81" s="42" t="s">
        <v>1582</v>
      </c>
      <c r="F81" s="40" t="s">
        <v>826</v>
      </c>
      <c r="G81" s="618" cm="1">
        <f t="array" ref="G81">SUMPRODUCT($M$5:$X$5,M81:X81)</f>
        <v>0</v>
      </c>
      <c r="H81" s="39"/>
      <c r="I81" s="39"/>
      <c r="J81" s="616"/>
      <c r="K81" s="39"/>
      <c r="L81" s="626" t="s">
        <v>1229</v>
      </c>
      <c r="M81" s="395">
        <v>2</v>
      </c>
      <c r="N81" s="395">
        <v>2</v>
      </c>
      <c r="O81" s="395">
        <v>2</v>
      </c>
      <c r="P81" s="395">
        <v>2</v>
      </c>
      <c r="Q81" s="395">
        <v>2</v>
      </c>
      <c r="R81" s="395">
        <v>2</v>
      </c>
      <c r="S81" s="395"/>
      <c r="T81" s="395"/>
      <c r="U81" s="395"/>
      <c r="V81" s="395"/>
      <c r="W81" s="395"/>
      <c r="X81" s="395"/>
    </row>
    <row r="82" s="598" customFormat="1" ht="14.25" spans="1:33">
      <c r="A82" s="39">
        <f>SUBTOTAL(3,$D$73:D82)</f>
        <v>10</v>
      </c>
      <c r="B82" s="40" t="s">
        <v>1583</v>
      </c>
      <c r="C82" s="40" t="s">
        <v>1581</v>
      </c>
      <c r="D82" s="42" t="s">
        <v>1577</v>
      </c>
      <c r="E82" s="42" t="s">
        <v>1584</v>
      </c>
      <c r="F82" s="40" t="s">
        <v>826</v>
      </c>
      <c r="G82" s="618" cm="1">
        <f t="array" ref="G82">SUMPRODUCT($M$5:$X$5,M82:X82)</f>
        <v>0</v>
      </c>
      <c r="H82" s="39"/>
      <c r="I82" s="39"/>
      <c r="J82" s="616"/>
      <c r="K82" s="39"/>
      <c r="L82" s="626" t="s">
        <v>1229</v>
      </c>
      <c r="M82" s="395">
        <v>2</v>
      </c>
      <c r="N82" s="395">
        <v>2</v>
      </c>
      <c r="O82" s="395">
        <v>2</v>
      </c>
      <c r="P82" s="395">
        <v>2</v>
      </c>
      <c r="Q82" s="395">
        <v>2</v>
      </c>
      <c r="R82" s="395">
        <v>2</v>
      </c>
      <c r="S82" s="395"/>
      <c r="T82" s="395"/>
      <c r="U82" s="395"/>
      <c r="V82" s="395"/>
      <c r="W82" s="395"/>
      <c r="X82" s="395"/>
    </row>
    <row r="83" s="598" customFormat="1" ht="14.25" spans="1:33">
      <c r="A83" s="39">
        <f>SUBTOTAL(3,$D$73:D83)</f>
        <v>11</v>
      </c>
      <c r="B83" s="40">
        <v>500014664</v>
      </c>
      <c r="C83" s="40" t="s">
        <v>1559</v>
      </c>
      <c r="D83" s="42" t="s">
        <v>1585</v>
      </c>
      <c r="E83" s="42" t="s">
        <v>1586</v>
      </c>
      <c r="F83" s="40" t="s">
        <v>999</v>
      </c>
      <c r="G83" s="401" cm="1">
        <f t="array" ref="G83">SUMPRODUCT($M$5:$X$5,M83:X83)</f>
        <v>0</v>
      </c>
      <c r="H83" s="39"/>
      <c r="I83" s="39"/>
      <c r="J83" s="616"/>
      <c r="K83" s="39"/>
      <c r="L83" s="39"/>
      <c r="M83" s="395"/>
      <c r="N83" s="395"/>
      <c r="O83" s="395"/>
      <c r="P83" s="395"/>
      <c r="Q83" s="395"/>
      <c r="R83" s="395"/>
      <c r="S83" s="395"/>
      <c r="T83" s="395"/>
      <c r="U83" s="395"/>
      <c r="V83" s="395"/>
      <c r="W83" s="395"/>
      <c r="X83" s="395"/>
      <c r="AG83" s="598" t="s">
        <v>1533</v>
      </c>
    </row>
    <row r="84" s="598" customFormat="1" ht="14.25" spans="1:33">
      <c r="A84" s="39">
        <f>SUBTOTAL(3,$D$73:D84)</f>
        <v>12</v>
      </c>
      <c r="B84" s="41"/>
      <c r="C84" s="41"/>
      <c r="D84" s="42" t="s">
        <v>1375</v>
      </c>
      <c r="E84" s="42" t="s">
        <v>1376</v>
      </c>
      <c r="F84" s="40" t="s">
        <v>999</v>
      </c>
      <c r="G84" s="401" cm="1">
        <f t="array" ref="G84">SUMPRODUCT($M$5:$X$5,M84:X84)</f>
        <v>0.015</v>
      </c>
      <c r="H84" s="43"/>
      <c r="I84" s="43"/>
      <c r="J84" s="616"/>
      <c r="K84" s="39"/>
      <c r="L84" s="39"/>
      <c r="M84" s="395">
        <v>0.015</v>
      </c>
      <c r="N84" s="395">
        <v>0.015</v>
      </c>
      <c r="O84" s="395">
        <v>0.015</v>
      </c>
      <c r="P84" s="395">
        <v>0.015</v>
      </c>
      <c r="Q84" s="395">
        <v>0.015</v>
      </c>
      <c r="R84" s="395">
        <v>0.015</v>
      </c>
      <c r="S84" s="395">
        <v>0.015</v>
      </c>
      <c r="T84" s="395">
        <v>0.015</v>
      </c>
      <c r="U84" s="395">
        <v>0.015</v>
      </c>
      <c r="V84" s="395">
        <v>0.015</v>
      </c>
      <c r="W84" s="395">
        <v>0.015</v>
      </c>
      <c r="X84" s="395">
        <v>0.015</v>
      </c>
    </row>
    <row r="85" s="598" customFormat="1" ht="14.25" spans="1:33">
      <c r="A85" s="39">
        <f>SUBTOTAL(3,$D$73:D85)</f>
        <v>13</v>
      </c>
      <c r="B85" s="41"/>
      <c r="C85" s="41"/>
      <c r="D85" s="42" t="s">
        <v>1375</v>
      </c>
      <c r="E85" s="42" t="s">
        <v>1377</v>
      </c>
      <c r="F85" s="40" t="s">
        <v>999</v>
      </c>
      <c r="G85" s="401" cm="1">
        <f t="array" ref="G85">SUMPRODUCT($M$5:$X$5,M85:X85)</f>
        <v>0</v>
      </c>
      <c r="H85" s="43"/>
      <c r="I85" s="43"/>
      <c r="J85" s="616"/>
      <c r="K85" s="39"/>
      <c r="L85" s="39" t="s">
        <v>1587</v>
      </c>
      <c r="M85" s="395">
        <v>0.005</v>
      </c>
      <c r="N85" s="395">
        <v>0.005</v>
      </c>
      <c r="O85" s="395">
        <v>0.005</v>
      </c>
      <c r="P85" s="395">
        <v>0.005</v>
      </c>
      <c r="Q85" s="395">
        <v>0.005</v>
      </c>
      <c r="R85" s="395">
        <v>0.005</v>
      </c>
      <c r="S85" s="395"/>
      <c r="T85" s="395"/>
      <c r="U85" s="395"/>
      <c r="V85" s="395"/>
      <c r="W85" s="395"/>
      <c r="X85" s="395"/>
    </row>
    <row r="86" s="598" customFormat="1" ht="14.25" spans="1:33">
      <c r="A86" s="372" t="s">
        <v>921</v>
      </c>
      <c r="B86" s="41"/>
      <c r="C86" s="41"/>
      <c r="D86" s="372" t="s">
        <v>260</v>
      </c>
      <c r="E86" s="372"/>
      <c r="F86" s="41"/>
      <c r="G86" s="618"/>
      <c r="H86" s="43"/>
      <c r="I86" s="43"/>
      <c r="J86" s="616"/>
      <c r="K86" s="39"/>
      <c r="L86" s="39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</row>
    <row r="87" s="598" customFormat="1" ht="14.25" spans="1:33">
      <c r="A87" s="40">
        <f>SUBTOTAL(3,$D$87:D87)</f>
        <v>1</v>
      </c>
      <c r="B87" s="39">
        <v>500007419</v>
      </c>
      <c r="C87" s="39" t="s">
        <v>1588</v>
      </c>
      <c r="D87" s="42" t="s">
        <v>1485</v>
      </c>
      <c r="E87" s="42" t="s">
        <v>1589</v>
      </c>
      <c r="F87" s="40" t="s">
        <v>1347</v>
      </c>
      <c r="G87" s="618" cm="1">
        <f t="array" ref="G87">SUMPRODUCT($M$5:$X$5,M87:X87)</f>
        <v>0</v>
      </c>
      <c r="H87" s="39"/>
      <c r="I87" s="39"/>
      <c r="J87" s="616"/>
      <c r="K87" s="39"/>
      <c r="L87" s="626" t="s">
        <v>1229</v>
      </c>
      <c r="M87" s="319"/>
      <c r="N87" s="319"/>
      <c r="O87" s="319"/>
      <c r="P87" s="319"/>
      <c r="Q87" s="319"/>
      <c r="R87" s="319"/>
      <c r="S87" s="319"/>
      <c r="T87" s="319"/>
      <c r="U87" s="319"/>
      <c r="V87" s="319"/>
      <c r="W87" s="319"/>
      <c r="X87" s="319"/>
    </row>
    <row r="88" s="598" customFormat="1" ht="14.25" spans="1:33">
      <c r="A88" s="40">
        <f>SUBTOTAL(3,$D$87:D88)</f>
        <v>2</v>
      </c>
      <c r="B88" s="40">
        <v>500007415</v>
      </c>
      <c r="C88" s="40" t="s">
        <v>1590</v>
      </c>
      <c r="D88" s="42" t="s">
        <v>1485</v>
      </c>
      <c r="E88" s="42" t="s">
        <v>1591</v>
      </c>
      <c r="F88" s="40" t="s">
        <v>1347</v>
      </c>
      <c r="G88" s="618" cm="1">
        <f t="array" ref="G88">SUMPRODUCT($M$5:$X$5,M88:X88)</f>
        <v>1</v>
      </c>
      <c r="H88" s="39"/>
      <c r="I88" s="39"/>
      <c r="J88" s="616"/>
      <c r="K88" s="39"/>
      <c r="L88" s="626" t="s">
        <v>1229</v>
      </c>
      <c r="M88" s="319"/>
      <c r="N88" s="319"/>
      <c r="O88" s="319"/>
      <c r="P88" s="319"/>
      <c r="Q88" s="319"/>
      <c r="R88" s="319"/>
      <c r="S88" s="319">
        <v>1</v>
      </c>
      <c r="T88" s="319">
        <v>1</v>
      </c>
      <c r="U88" s="319">
        <v>1</v>
      </c>
      <c r="V88" s="319"/>
      <c r="W88" s="319"/>
      <c r="X88" s="319"/>
    </row>
    <row r="89" s="598" customFormat="1" ht="14.25" spans="1:33">
      <c r="A89" s="40">
        <f>SUBTOTAL(3,$D$87:D89)</f>
        <v>3</v>
      </c>
      <c r="B89" s="40">
        <v>500007425</v>
      </c>
      <c r="C89" s="40" t="s">
        <v>1592</v>
      </c>
      <c r="D89" s="42" t="s">
        <v>1485</v>
      </c>
      <c r="E89" s="42" t="s">
        <v>1593</v>
      </c>
      <c r="F89" s="40" t="s">
        <v>1347</v>
      </c>
      <c r="G89" s="618" cm="1">
        <f t="array" ref="G89">SUMPRODUCT($M$5:$X$5,M89:X89)</f>
        <v>0</v>
      </c>
      <c r="H89" s="39"/>
      <c r="I89" s="39"/>
      <c r="J89" s="616"/>
      <c r="K89" s="39"/>
      <c r="L89" s="626" t="s">
        <v>1229</v>
      </c>
      <c r="M89" s="319">
        <v>1</v>
      </c>
      <c r="N89" s="319">
        <v>1</v>
      </c>
      <c r="O89" s="319">
        <v>1</v>
      </c>
      <c r="P89" s="319"/>
      <c r="Q89" s="319"/>
      <c r="R89" s="319"/>
      <c r="S89" s="319"/>
      <c r="T89" s="319"/>
      <c r="U89" s="319"/>
      <c r="V89" s="319"/>
      <c r="W89" s="319"/>
      <c r="X89" s="319"/>
    </row>
    <row r="90" s="598" customFormat="1" ht="28.5" spans="1:33">
      <c r="A90" s="40">
        <f>SUBTOTAL(3,$D$87:D90)</f>
        <v>4</v>
      </c>
      <c r="B90" s="40"/>
      <c r="C90" s="40"/>
      <c r="D90" s="42" t="s">
        <v>1485</v>
      </c>
      <c r="E90" s="42" t="s">
        <v>1594</v>
      </c>
      <c r="F90" s="40" t="s">
        <v>1347</v>
      </c>
      <c r="G90" s="618" cm="1">
        <f t="array" ref="G90">SUMPRODUCT($M$5:$X$5,M90:X90)</f>
        <v>0</v>
      </c>
      <c r="H90" s="39"/>
      <c r="I90" s="39"/>
      <c r="J90" s="616"/>
      <c r="K90" s="39"/>
      <c r="L90" s="626" t="s">
        <v>1229</v>
      </c>
      <c r="M90" s="319"/>
      <c r="N90" s="319"/>
      <c r="O90" s="319"/>
      <c r="P90" s="319"/>
      <c r="Q90" s="319"/>
      <c r="R90" s="319"/>
      <c r="S90" s="319"/>
      <c r="T90" s="319"/>
      <c r="U90" s="319"/>
      <c r="V90" s="319"/>
      <c r="W90" s="319"/>
      <c r="X90" s="319"/>
    </row>
    <row r="91" s="598" customFormat="1" ht="28.5" spans="1:33">
      <c r="A91" s="40">
        <f>SUBTOTAL(3,$D$87:D91)</f>
        <v>5</v>
      </c>
      <c r="B91" s="40"/>
      <c r="C91" s="40"/>
      <c r="D91" s="42" t="s">
        <v>1485</v>
      </c>
      <c r="E91" s="42" t="s">
        <v>1595</v>
      </c>
      <c r="F91" s="40" t="s">
        <v>1347</v>
      </c>
      <c r="G91" s="618" cm="1">
        <f t="array" ref="G91">SUMPRODUCT($M$5:$X$5,M91:X91)</f>
        <v>0</v>
      </c>
      <c r="H91" s="39"/>
      <c r="I91" s="39"/>
      <c r="J91" s="616"/>
      <c r="K91" s="39"/>
      <c r="L91" s="626" t="s">
        <v>1229</v>
      </c>
      <c r="M91" s="319"/>
      <c r="N91" s="319"/>
      <c r="O91" s="319"/>
      <c r="P91" s="319"/>
      <c r="Q91" s="319"/>
      <c r="R91" s="319"/>
      <c r="S91" s="319"/>
      <c r="T91" s="319"/>
      <c r="U91" s="319"/>
      <c r="V91" s="319"/>
      <c r="W91" s="319"/>
      <c r="X91" s="319"/>
    </row>
    <row r="92" s="598" customFormat="1" ht="14.25" spans="1:33">
      <c r="A92" s="40">
        <f>SUBTOTAL(3,$D$87:D92)</f>
        <v>6</v>
      </c>
      <c r="B92" s="40">
        <v>500132794</v>
      </c>
      <c r="C92" s="40" t="s">
        <v>1596</v>
      </c>
      <c r="D92" s="42" t="s">
        <v>1597</v>
      </c>
      <c r="E92" s="42" t="s">
        <v>1598</v>
      </c>
      <c r="F92" s="40" t="s">
        <v>1347</v>
      </c>
      <c r="G92" s="618" cm="1">
        <f t="array" ref="G92">SUMPRODUCT($M$5:$X$5,M92:X92)</f>
        <v>1</v>
      </c>
      <c r="H92" s="39"/>
      <c r="I92" s="39"/>
      <c r="J92" s="616"/>
      <c r="K92" s="39"/>
      <c r="L92" s="39" t="s">
        <v>1599</v>
      </c>
      <c r="M92" s="395">
        <v>1</v>
      </c>
      <c r="N92" s="395">
        <v>1</v>
      </c>
      <c r="O92" s="395">
        <v>1</v>
      </c>
      <c r="P92" s="395">
        <v>1</v>
      </c>
      <c r="Q92" s="395">
        <v>1</v>
      </c>
      <c r="R92" s="395">
        <v>1</v>
      </c>
      <c r="S92" s="395">
        <v>1</v>
      </c>
      <c r="T92" s="395">
        <v>1</v>
      </c>
      <c r="U92" s="395">
        <v>1</v>
      </c>
      <c r="V92" s="395">
        <v>1</v>
      </c>
      <c r="W92" s="395">
        <v>1</v>
      </c>
      <c r="X92" s="395">
        <v>1</v>
      </c>
    </row>
    <row r="93" s="598" customFormat="1" ht="28.5" spans="1:33">
      <c r="A93" s="40">
        <f>SUBTOTAL(3,$D$87:D93)</f>
        <v>6</v>
      </c>
      <c r="B93" s="40">
        <v>500135216</v>
      </c>
      <c r="C93" s="40" t="s">
        <v>1600</v>
      </c>
      <c r="D93" s="42"/>
      <c r="E93" s="42" t="s">
        <v>1470</v>
      </c>
      <c r="F93" s="40" t="s">
        <v>783</v>
      </c>
      <c r="G93" s="618" cm="1">
        <f t="array" ref="G93">SUMPRODUCT($M$5:$X$5,M93:X93)</f>
        <v>1</v>
      </c>
      <c r="H93" s="39"/>
      <c r="I93" s="39"/>
      <c r="J93" s="616"/>
      <c r="K93" s="39"/>
      <c r="L93" s="39" t="s">
        <v>1599</v>
      </c>
      <c r="M93" s="395">
        <v>1</v>
      </c>
      <c r="N93" s="395">
        <v>1</v>
      </c>
      <c r="O93" s="395">
        <v>1</v>
      </c>
      <c r="P93" s="395">
        <v>1</v>
      </c>
      <c r="Q93" s="395">
        <v>1</v>
      </c>
      <c r="R93" s="395">
        <v>1</v>
      </c>
      <c r="S93" s="395">
        <v>1</v>
      </c>
      <c r="T93" s="395">
        <v>1</v>
      </c>
      <c r="U93" s="395">
        <v>1</v>
      </c>
      <c r="V93" s="395">
        <v>1</v>
      </c>
      <c r="W93" s="395">
        <v>1</v>
      </c>
      <c r="X93" s="395">
        <v>1</v>
      </c>
    </row>
    <row r="94" s="598" customFormat="1" ht="28.5" spans="1:33">
      <c r="A94" s="40">
        <f>SUBTOTAL(3,$D$87:D94)</f>
        <v>7</v>
      </c>
      <c r="B94" s="40">
        <v>500141802</v>
      </c>
      <c r="C94" s="40" t="s">
        <v>1601</v>
      </c>
      <c r="D94" s="42" t="s">
        <v>1602</v>
      </c>
      <c r="E94" s="42" t="s">
        <v>1603</v>
      </c>
      <c r="F94" s="40" t="s">
        <v>1347</v>
      </c>
      <c r="G94" s="618" cm="1">
        <f t="array" ref="G94">SUMPRODUCT($M$5:$X$5,M94:X94)</f>
        <v>1</v>
      </c>
      <c r="H94" s="39"/>
      <c r="I94" s="39"/>
      <c r="J94" s="616"/>
      <c r="K94" s="39"/>
      <c r="L94" s="39" t="s">
        <v>1599</v>
      </c>
      <c r="M94" s="395">
        <v>1</v>
      </c>
      <c r="N94" s="395">
        <v>1</v>
      </c>
      <c r="O94" s="395">
        <v>1</v>
      </c>
      <c r="P94" s="395">
        <v>1</v>
      </c>
      <c r="Q94" s="395">
        <v>1</v>
      </c>
      <c r="R94" s="395">
        <v>1</v>
      </c>
      <c r="S94" s="395">
        <v>1</v>
      </c>
      <c r="T94" s="395">
        <v>1</v>
      </c>
      <c r="U94" s="395">
        <v>1</v>
      </c>
      <c r="V94" s="395">
        <v>1</v>
      </c>
      <c r="W94" s="395">
        <v>1</v>
      </c>
      <c r="X94" s="395">
        <v>1</v>
      </c>
    </row>
    <row r="95" s="598" customFormat="1" ht="14.25" spans="1:33">
      <c r="A95" s="40">
        <f>SUBTOTAL(3,$D$87:D95)</f>
        <v>8</v>
      </c>
      <c r="B95" s="40">
        <v>500138766</v>
      </c>
      <c r="C95" s="40" t="s">
        <v>1604</v>
      </c>
      <c r="D95" s="42" t="s">
        <v>1463</v>
      </c>
      <c r="E95" s="42" t="s">
        <v>1605</v>
      </c>
      <c r="F95" s="40" t="s">
        <v>826</v>
      </c>
      <c r="G95" s="618" cm="1">
        <f t="array" ref="G95">SUMPRODUCT($M$5:$X$5,M95:X95)</f>
        <v>2</v>
      </c>
      <c r="H95" s="39"/>
      <c r="I95" s="39"/>
      <c r="J95" s="616"/>
      <c r="K95" s="39"/>
      <c r="L95" s="39" t="s">
        <v>1599</v>
      </c>
      <c r="M95" s="395">
        <v>2</v>
      </c>
      <c r="N95" s="395">
        <v>2</v>
      </c>
      <c r="O95" s="395">
        <v>2</v>
      </c>
      <c r="P95" s="395">
        <v>2</v>
      </c>
      <c r="Q95" s="395">
        <v>2</v>
      </c>
      <c r="R95" s="395">
        <v>2</v>
      </c>
      <c r="S95" s="395">
        <v>2</v>
      </c>
      <c r="T95" s="395">
        <v>2</v>
      </c>
      <c r="U95" s="395">
        <v>2</v>
      </c>
      <c r="V95" s="395">
        <v>2</v>
      </c>
      <c r="W95" s="395">
        <v>2</v>
      </c>
      <c r="X95" s="395">
        <v>2</v>
      </c>
    </row>
    <row r="96" s="598" customFormat="1" ht="28.5" spans="1:33">
      <c r="A96" s="40">
        <f>SUBTOTAL(3,$D$87:D96)</f>
        <v>8</v>
      </c>
      <c r="B96" s="40">
        <v>500135205</v>
      </c>
      <c r="C96" s="40" t="s">
        <v>1606</v>
      </c>
      <c r="D96" s="42"/>
      <c r="E96" s="42" t="s">
        <v>1471</v>
      </c>
      <c r="F96" s="40" t="s">
        <v>783</v>
      </c>
      <c r="G96" s="618" cm="1">
        <f t="array" ref="G96">SUMPRODUCT($M$5:$X$5,M96:X96)</f>
        <v>2</v>
      </c>
      <c r="H96" s="39"/>
      <c r="I96" s="39"/>
      <c r="J96" s="616"/>
      <c r="K96" s="39"/>
      <c r="L96" s="39" t="s">
        <v>1599</v>
      </c>
      <c r="M96" s="395">
        <v>2</v>
      </c>
      <c r="N96" s="395">
        <v>2</v>
      </c>
      <c r="O96" s="395">
        <v>2</v>
      </c>
      <c r="P96" s="395">
        <v>2</v>
      </c>
      <c r="Q96" s="395">
        <v>2</v>
      </c>
      <c r="R96" s="395">
        <v>2</v>
      </c>
      <c r="S96" s="395">
        <v>2</v>
      </c>
      <c r="T96" s="395">
        <v>2</v>
      </c>
      <c r="U96" s="395">
        <v>2</v>
      </c>
      <c r="V96" s="395">
        <v>2</v>
      </c>
      <c r="W96" s="395">
        <v>2</v>
      </c>
      <c r="X96" s="395">
        <v>2</v>
      </c>
    </row>
    <row r="97" s="598" customFormat="1" ht="14.25" spans="1:24">
      <c r="A97" s="40">
        <f>SUBTOTAL(3,$D$87:D97)</f>
        <v>8</v>
      </c>
      <c r="B97" s="40">
        <v>500143431</v>
      </c>
      <c r="C97" s="40" t="s">
        <v>1607</v>
      </c>
      <c r="D97" s="42"/>
      <c r="E97" s="42" t="s">
        <v>1608</v>
      </c>
      <c r="F97" s="40" t="s">
        <v>914</v>
      </c>
      <c r="G97" s="618" cm="1">
        <f t="array" ref="G97">SUMPRODUCT($M$5:$X$5,M97:X97)</f>
        <v>2</v>
      </c>
      <c r="H97" s="39"/>
      <c r="I97" s="39"/>
      <c r="J97" s="616"/>
      <c r="K97" s="39"/>
      <c r="L97" s="39" t="s">
        <v>1599</v>
      </c>
      <c r="M97" s="395">
        <v>2</v>
      </c>
      <c r="N97" s="395">
        <v>2</v>
      </c>
      <c r="O97" s="395">
        <v>2</v>
      </c>
      <c r="P97" s="395">
        <v>2</v>
      </c>
      <c r="Q97" s="395">
        <v>2</v>
      </c>
      <c r="R97" s="395">
        <v>2</v>
      </c>
      <c r="S97" s="395">
        <v>2</v>
      </c>
      <c r="T97" s="395">
        <v>2</v>
      </c>
      <c r="U97" s="395">
        <v>2</v>
      </c>
      <c r="V97" s="395">
        <v>2</v>
      </c>
      <c r="W97" s="395">
        <v>2</v>
      </c>
      <c r="X97" s="395">
        <v>2</v>
      </c>
    </row>
    <row r="98" s="598" customFormat="1" ht="14.25" spans="1:24">
      <c r="A98" s="40">
        <f>SUBTOTAL(3,$D$87:D98)</f>
        <v>9</v>
      </c>
      <c r="B98" s="40">
        <v>500135912</v>
      </c>
      <c r="C98" s="40" t="s">
        <v>1609</v>
      </c>
      <c r="D98" s="42" t="s">
        <v>1610</v>
      </c>
      <c r="E98" s="42" t="s">
        <v>1611</v>
      </c>
      <c r="F98" s="40" t="s">
        <v>914</v>
      </c>
      <c r="G98" s="618" cm="1">
        <f t="array" ref="G98">SUMPRODUCT($M$5:$X$5,M98:X98)</f>
        <v>2</v>
      </c>
      <c r="H98" s="39"/>
      <c r="I98" s="39"/>
      <c r="J98" s="616"/>
      <c r="K98" s="39"/>
      <c r="L98" s="39" t="s">
        <v>1599</v>
      </c>
      <c r="M98" s="395">
        <v>2</v>
      </c>
      <c r="N98" s="395">
        <v>2</v>
      </c>
      <c r="O98" s="395">
        <v>2</v>
      </c>
      <c r="P98" s="395">
        <v>2</v>
      </c>
      <c r="Q98" s="395">
        <v>2</v>
      </c>
      <c r="R98" s="395">
        <v>2</v>
      </c>
      <c r="S98" s="395">
        <v>2</v>
      </c>
      <c r="T98" s="395">
        <v>2</v>
      </c>
      <c r="U98" s="395">
        <v>2</v>
      </c>
      <c r="V98" s="395">
        <v>2</v>
      </c>
      <c r="W98" s="395">
        <v>2</v>
      </c>
      <c r="X98" s="395">
        <v>2</v>
      </c>
    </row>
    <row r="99" s="598" customFormat="1" ht="14.25" spans="1:24">
      <c r="A99" s="40">
        <f>SUBTOTAL(3,$D$87:D99)</f>
        <v>10</v>
      </c>
      <c r="B99" s="40">
        <v>500007914</v>
      </c>
      <c r="C99" s="40" t="s">
        <v>1612</v>
      </c>
      <c r="D99" s="42" t="s">
        <v>1353</v>
      </c>
      <c r="E99" s="42" t="s">
        <v>1613</v>
      </c>
      <c r="F99" s="40" t="s">
        <v>914</v>
      </c>
      <c r="G99" s="618" cm="1">
        <f t="array" ref="G99">SUMPRODUCT($M$5:$X$5,M99:X99)</f>
        <v>3</v>
      </c>
      <c r="H99" s="39"/>
      <c r="I99" s="39"/>
      <c r="J99" s="616"/>
      <c r="K99" s="39"/>
      <c r="L99" s="39" t="s">
        <v>1614</v>
      </c>
      <c r="M99" s="395">
        <v>3</v>
      </c>
      <c r="N99" s="395">
        <v>3</v>
      </c>
      <c r="O99" s="395">
        <v>3</v>
      </c>
      <c r="P99" s="395">
        <v>3</v>
      </c>
      <c r="Q99" s="395">
        <v>3</v>
      </c>
      <c r="R99" s="395">
        <v>3</v>
      </c>
      <c r="S99" s="395">
        <v>3</v>
      </c>
      <c r="T99" s="395">
        <v>3</v>
      </c>
      <c r="U99" s="395">
        <v>3</v>
      </c>
      <c r="V99" s="395">
        <v>3</v>
      </c>
      <c r="W99" s="395">
        <v>3</v>
      </c>
      <c r="X99" s="395">
        <v>3</v>
      </c>
    </row>
    <row r="100" s="598" customFormat="1" ht="14.25" spans="1:24">
      <c r="A100" s="40">
        <f>SUBTOTAL(3,$D$87:D100)</f>
        <v>11</v>
      </c>
      <c r="B100" s="40">
        <v>500027151</v>
      </c>
      <c r="C100" s="40" t="s">
        <v>1615</v>
      </c>
      <c r="D100" s="42" t="s">
        <v>1616</v>
      </c>
      <c r="E100" s="42" t="s">
        <v>1617</v>
      </c>
      <c r="F100" s="40" t="s">
        <v>914</v>
      </c>
      <c r="G100" s="618" cm="1">
        <f t="array" ref="G100">SUMPRODUCT($M$5:$X$5,M100:X100)</f>
        <v>3</v>
      </c>
      <c r="H100" s="39"/>
      <c r="I100" s="39"/>
      <c r="J100" s="616"/>
      <c r="K100" s="39"/>
      <c r="L100" s="39"/>
      <c r="M100" s="395">
        <v>3</v>
      </c>
      <c r="N100" s="395">
        <v>3</v>
      </c>
      <c r="O100" s="395">
        <v>3</v>
      </c>
      <c r="P100" s="395">
        <v>3</v>
      </c>
      <c r="Q100" s="395">
        <v>3</v>
      </c>
      <c r="R100" s="395">
        <v>3</v>
      </c>
      <c r="S100" s="395">
        <v>3</v>
      </c>
      <c r="T100" s="395">
        <v>3</v>
      </c>
      <c r="U100" s="395">
        <v>3</v>
      </c>
      <c r="V100" s="395">
        <v>3</v>
      </c>
      <c r="W100" s="395">
        <v>3</v>
      </c>
      <c r="X100" s="395">
        <v>3</v>
      </c>
    </row>
    <row r="101" s="598" customFormat="1" ht="14.25" spans="1:24">
      <c r="A101" s="40">
        <f>SUBTOTAL(3,$D$87:D101)</f>
        <v>12</v>
      </c>
      <c r="B101" s="40">
        <v>500114853</v>
      </c>
      <c r="C101" s="40" t="s">
        <v>1618</v>
      </c>
      <c r="D101" s="42" t="s">
        <v>1619</v>
      </c>
      <c r="E101" s="42" t="s">
        <v>1620</v>
      </c>
      <c r="F101" s="40" t="s">
        <v>1347</v>
      </c>
      <c r="G101" s="618" cm="1">
        <f t="array" ref="G101">SUMPRODUCT($M$5:$X$5,M101:X101)</f>
        <v>1</v>
      </c>
      <c r="H101" s="39"/>
      <c r="I101" s="39"/>
      <c r="J101" s="616"/>
      <c r="K101" s="39"/>
      <c r="L101" s="626" t="s">
        <v>1229</v>
      </c>
      <c r="M101" s="395"/>
      <c r="N101" s="395"/>
      <c r="O101" s="395"/>
      <c r="P101" s="395"/>
      <c r="Q101" s="395"/>
      <c r="R101" s="395"/>
      <c r="S101" s="395">
        <v>1</v>
      </c>
      <c r="T101" s="395">
        <v>1</v>
      </c>
      <c r="U101" s="395">
        <v>1</v>
      </c>
      <c r="V101" s="395">
        <v>1</v>
      </c>
      <c r="W101" s="395">
        <v>1</v>
      </c>
      <c r="X101" s="395">
        <v>1</v>
      </c>
    </row>
    <row r="102" s="598" customFormat="1" ht="14.25" spans="1:24">
      <c r="A102" s="40">
        <f>SUBTOTAL(3,$D$87:D102)</f>
        <v>13</v>
      </c>
      <c r="B102" s="40">
        <v>500132919</v>
      </c>
      <c r="C102" s="40" t="s">
        <v>1621</v>
      </c>
      <c r="D102" s="42" t="s">
        <v>1619</v>
      </c>
      <c r="E102" s="42" t="s">
        <v>1622</v>
      </c>
      <c r="F102" s="40" t="s">
        <v>1347</v>
      </c>
      <c r="G102" s="618" cm="1">
        <f t="array" ref="G102">SUMPRODUCT($M$5:$X$5,M102:X102)</f>
        <v>0</v>
      </c>
      <c r="H102" s="39"/>
      <c r="I102" s="39"/>
      <c r="J102" s="616"/>
      <c r="K102" s="39"/>
      <c r="L102" s="626" t="s">
        <v>1229</v>
      </c>
      <c r="M102" s="395">
        <v>1</v>
      </c>
      <c r="N102" s="395">
        <v>1</v>
      </c>
      <c r="O102" s="395">
        <v>1</v>
      </c>
      <c r="P102" s="395">
        <v>1</v>
      </c>
      <c r="Q102" s="395">
        <v>1</v>
      </c>
      <c r="R102" s="395">
        <v>1</v>
      </c>
      <c r="S102" s="395"/>
      <c r="T102" s="395"/>
      <c r="U102" s="395"/>
      <c r="V102" s="395"/>
      <c r="W102" s="395"/>
      <c r="X102" s="395"/>
    </row>
    <row r="103" s="598" customFormat="1" ht="14.25" spans="1:24">
      <c r="A103" s="40">
        <f>SUBTOTAL(3,$D$87:D103)</f>
        <v>14</v>
      </c>
      <c r="B103" s="40">
        <v>500082251</v>
      </c>
      <c r="C103" s="40" t="s">
        <v>1623</v>
      </c>
      <c r="D103" s="42" t="s">
        <v>1624</v>
      </c>
      <c r="E103" s="42" t="s">
        <v>1625</v>
      </c>
      <c r="F103" s="40" t="s">
        <v>826</v>
      </c>
      <c r="G103" s="618" cm="1">
        <f t="array" ref="G103">SUMPRODUCT($M$5:$X$5,M103:X103)</f>
        <v>1</v>
      </c>
      <c r="H103" s="39"/>
      <c r="I103" s="39"/>
      <c r="J103" s="616"/>
      <c r="K103" s="39"/>
      <c r="L103" s="39"/>
      <c r="M103" s="395">
        <v>1</v>
      </c>
      <c r="N103" s="395">
        <v>1</v>
      </c>
      <c r="O103" s="395">
        <v>1</v>
      </c>
      <c r="P103" s="395">
        <v>1</v>
      </c>
      <c r="Q103" s="395">
        <v>1</v>
      </c>
      <c r="R103" s="395">
        <v>1</v>
      </c>
      <c r="S103" s="395">
        <v>1</v>
      </c>
      <c r="T103" s="395">
        <v>1</v>
      </c>
      <c r="U103" s="395">
        <v>1</v>
      </c>
      <c r="V103" s="395">
        <v>1</v>
      </c>
      <c r="W103" s="395">
        <v>1</v>
      </c>
      <c r="X103" s="395">
        <v>1</v>
      </c>
    </row>
    <row r="104" s="597" customFormat="1" ht="14.25" spans="1:24">
      <c r="A104" s="372" t="s">
        <v>978</v>
      </c>
      <c r="B104" s="43"/>
      <c r="C104" s="43"/>
      <c r="D104" s="372" t="s">
        <v>1626</v>
      </c>
      <c r="E104" s="43"/>
      <c r="F104" s="43"/>
      <c r="G104" s="618"/>
      <c r="H104" s="43"/>
      <c r="I104" s="43"/>
      <c r="J104" s="616"/>
      <c r="K104" s="39"/>
      <c r="L104" s="39"/>
      <c r="M104" s="606"/>
      <c r="N104" s="606"/>
      <c r="O104" s="606"/>
      <c r="P104" s="606"/>
      <c r="Q104" s="606"/>
      <c r="R104" s="606"/>
      <c r="S104" s="606"/>
      <c r="T104" s="606"/>
      <c r="U104" s="606"/>
      <c r="V104" s="606"/>
      <c r="W104" s="606"/>
      <c r="X104" s="606"/>
    </row>
    <row r="105" s="598" customFormat="1" ht="14.25" spans="1:24">
      <c r="A105" s="42">
        <f>SUBTOTAL(3,$D$105:D105)</f>
        <v>1</v>
      </c>
      <c r="B105" s="42"/>
      <c r="C105" s="42"/>
      <c r="D105" s="42" t="s">
        <v>1627</v>
      </c>
      <c r="E105" s="42" t="s">
        <v>1628</v>
      </c>
      <c r="F105" s="40" t="s">
        <v>1039</v>
      </c>
      <c r="G105" s="618" cm="1">
        <f t="array" ref="G105">SUMPRODUCT($M$5:$X$5,M105:X105)</f>
        <v>14</v>
      </c>
      <c r="H105" s="40"/>
      <c r="I105" s="40"/>
      <c r="J105" s="416"/>
      <c r="K105" s="40"/>
      <c r="L105" s="40"/>
      <c r="M105" s="395">
        <v>14</v>
      </c>
      <c r="N105" s="395">
        <v>14</v>
      </c>
      <c r="O105" s="395">
        <v>14</v>
      </c>
      <c r="P105" s="395">
        <v>14</v>
      </c>
      <c r="Q105" s="395">
        <v>14</v>
      </c>
      <c r="R105" s="395">
        <v>14</v>
      </c>
      <c r="S105" s="395">
        <v>14</v>
      </c>
      <c r="T105" s="395">
        <v>14</v>
      </c>
      <c r="U105" s="395">
        <v>14</v>
      </c>
      <c r="V105" s="395">
        <v>14</v>
      </c>
      <c r="W105" s="395">
        <v>14</v>
      </c>
      <c r="X105" s="395">
        <v>14</v>
      </c>
    </row>
    <row r="106" s="598" customFormat="1" ht="14.25" spans="1:24">
      <c r="A106" s="42">
        <f>SUBTOTAL(3,$D$105:D106)</f>
        <v>2</v>
      </c>
      <c r="B106" s="42"/>
      <c r="C106" s="42"/>
      <c r="D106" s="42" t="s">
        <v>1629</v>
      </c>
      <c r="E106" s="42" t="s">
        <v>1630</v>
      </c>
      <c r="F106" s="40" t="s">
        <v>783</v>
      </c>
      <c r="G106" s="618" cm="1">
        <f t="array" ref="G106">SUMPRODUCT($M$5:$X$5,M106:X106)</f>
        <v>3</v>
      </c>
      <c r="H106" s="40"/>
      <c r="I106" s="40"/>
      <c r="J106" s="416"/>
      <c r="K106" s="40"/>
      <c r="L106" s="40"/>
      <c r="M106" s="395">
        <v>3</v>
      </c>
      <c r="N106" s="395">
        <v>3</v>
      </c>
      <c r="O106" s="395">
        <v>3</v>
      </c>
      <c r="P106" s="395">
        <v>3</v>
      </c>
      <c r="Q106" s="395">
        <v>3</v>
      </c>
      <c r="R106" s="395">
        <v>3</v>
      </c>
      <c r="S106" s="395">
        <v>3</v>
      </c>
      <c r="T106" s="395">
        <v>3</v>
      </c>
      <c r="U106" s="395">
        <v>3</v>
      </c>
      <c r="V106" s="395">
        <v>3</v>
      </c>
      <c r="W106" s="395">
        <v>3</v>
      </c>
      <c r="X106" s="395">
        <v>3</v>
      </c>
    </row>
    <row r="107" s="598" customFormat="1" ht="14.25" spans="1:24">
      <c r="A107" s="42">
        <f>SUBTOTAL(3,$D$105:D107)</f>
        <v>3</v>
      </c>
      <c r="B107" s="42"/>
      <c r="C107" s="42"/>
      <c r="D107" s="42" t="s">
        <v>1326</v>
      </c>
      <c r="E107" s="42" t="s">
        <v>1327</v>
      </c>
      <c r="F107" s="40" t="s">
        <v>783</v>
      </c>
      <c r="G107" s="618" cm="1">
        <f t="array" ref="G107">SUMPRODUCT($M$5:$X$5,M107:X107)</f>
        <v>8</v>
      </c>
      <c r="H107" s="40"/>
      <c r="I107" s="40"/>
      <c r="J107" s="416"/>
      <c r="K107" s="40"/>
      <c r="L107" s="40"/>
      <c r="M107" s="395">
        <v>8</v>
      </c>
      <c r="N107" s="395">
        <v>8</v>
      </c>
      <c r="O107" s="395">
        <v>8</v>
      </c>
      <c r="P107" s="395">
        <v>8</v>
      </c>
      <c r="Q107" s="395">
        <v>8</v>
      </c>
      <c r="R107" s="395">
        <v>8</v>
      </c>
      <c r="S107" s="395">
        <v>8</v>
      </c>
      <c r="T107" s="395">
        <v>8</v>
      </c>
      <c r="U107" s="395">
        <v>8</v>
      </c>
      <c r="V107" s="395">
        <v>8</v>
      </c>
      <c r="W107" s="395">
        <v>8</v>
      </c>
      <c r="X107" s="395">
        <v>8</v>
      </c>
    </row>
    <row r="108" s="598" customFormat="1" ht="28.5" spans="1:24">
      <c r="A108" s="42">
        <f>SUBTOTAL(3,$D$105:D108)</f>
        <v>4</v>
      </c>
      <c r="B108" s="42"/>
      <c r="C108" s="42"/>
      <c r="D108" s="42" t="s">
        <v>1631</v>
      </c>
      <c r="E108" s="42" t="s">
        <v>1632</v>
      </c>
      <c r="F108" s="40" t="s">
        <v>914</v>
      </c>
      <c r="G108" s="618" cm="1">
        <f t="array" ref="G108">SUMPRODUCT($M$5:$X$5,M108:X108)</f>
        <v>0</v>
      </c>
      <c r="H108" s="40"/>
      <c r="I108" s="40"/>
      <c r="J108" s="416"/>
      <c r="K108" s="40"/>
      <c r="L108" s="40"/>
      <c r="M108" s="319"/>
      <c r="N108" s="319"/>
      <c r="O108" s="319"/>
      <c r="P108" s="319">
        <v>3</v>
      </c>
      <c r="Q108" s="319">
        <v>3</v>
      </c>
      <c r="R108" s="319">
        <v>3</v>
      </c>
      <c r="S108" s="319"/>
      <c r="T108" s="319"/>
      <c r="U108" s="319"/>
      <c r="V108" s="319">
        <v>3</v>
      </c>
      <c r="W108" s="319">
        <v>3</v>
      </c>
      <c r="X108" s="319">
        <v>3</v>
      </c>
    </row>
    <row r="109" s="598" customFormat="1" ht="28.5" spans="1:24">
      <c r="A109" s="42">
        <f>SUBTOTAL(3,$D$105:D109)</f>
        <v>5</v>
      </c>
      <c r="B109" s="42"/>
      <c r="C109" s="42"/>
      <c r="D109" s="42" t="s">
        <v>1633</v>
      </c>
      <c r="E109" s="42" t="s">
        <v>1634</v>
      </c>
      <c r="F109" s="40" t="s">
        <v>914</v>
      </c>
      <c r="G109" s="618" cm="1">
        <f t="array" ref="G109">SUMPRODUCT($M$5:$X$5,M109:X109)</f>
        <v>0</v>
      </c>
      <c r="H109" s="40"/>
      <c r="I109" s="40"/>
      <c r="J109" s="416"/>
      <c r="K109" s="40"/>
      <c r="L109" s="40"/>
      <c r="M109" s="319"/>
      <c r="N109" s="319"/>
      <c r="O109" s="319"/>
      <c r="P109" s="319">
        <v>4</v>
      </c>
      <c r="Q109" s="319">
        <v>4</v>
      </c>
      <c r="R109" s="319">
        <v>4</v>
      </c>
      <c r="S109" s="319"/>
      <c r="T109" s="319"/>
      <c r="U109" s="319"/>
      <c r="V109" s="319">
        <v>4</v>
      </c>
      <c r="W109" s="319">
        <v>4</v>
      </c>
      <c r="X109" s="319">
        <v>4</v>
      </c>
    </row>
    <row r="110" s="598" customFormat="1" ht="14.25" spans="1:24">
      <c r="A110" s="42">
        <f>SUBTOTAL(3,$D$105:D110)</f>
        <v>6</v>
      </c>
      <c r="B110" s="42"/>
      <c r="C110" s="42"/>
      <c r="D110" s="42" t="s">
        <v>1635</v>
      </c>
      <c r="E110" s="42" t="s">
        <v>1636</v>
      </c>
      <c r="F110" s="40" t="s">
        <v>1039</v>
      </c>
      <c r="G110" s="401" cm="1">
        <f t="array" ref="G110">SUMPRODUCT($M$5:$X$5,M110:X110)</f>
        <v>1.5</v>
      </c>
      <c r="H110" s="40"/>
      <c r="I110" s="40"/>
      <c r="J110" s="416"/>
      <c r="K110" s="40"/>
      <c r="L110" s="40"/>
      <c r="M110" s="319">
        <v>1.5</v>
      </c>
      <c r="N110" s="319">
        <v>1.5</v>
      </c>
      <c r="O110" s="319">
        <v>1.5</v>
      </c>
      <c r="P110" s="319">
        <v>1.5</v>
      </c>
      <c r="Q110" s="319">
        <v>1.5</v>
      </c>
      <c r="R110" s="319">
        <v>1.5</v>
      </c>
      <c r="S110" s="319">
        <v>1.5</v>
      </c>
      <c r="T110" s="319">
        <v>1.5</v>
      </c>
      <c r="U110" s="319">
        <v>1.5</v>
      </c>
      <c r="V110" s="319">
        <v>1.5</v>
      </c>
      <c r="W110" s="319">
        <v>1.5</v>
      </c>
      <c r="X110" s="319">
        <v>1.5</v>
      </c>
    </row>
    <row r="111" s="598" customFormat="1" ht="14.25" spans="1:24">
      <c r="A111" s="42">
        <f>SUBTOTAL(3,$D$105:D111)</f>
        <v>7</v>
      </c>
      <c r="B111" s="42"/>
      <c r="C111" s="42"/>
      <c r="D111" s="42" t="s">
        <v>1637</v>
      </c>
      <c r="E111" s="42" t="s">
        <v>1638</v>
      </c>
      <c r="F111" s="40" t="s">
        <v>848</v>
      </c>
      <c r="G111" s="618" cm="1">
        <f t="array" ref="G111">SUMPRODUCT($M$5:$X$5,M111:X111)</f>
        <v>2</v>
      </c>
      <c r="H111" s="40"/>
      <c r="I111" s="40"/>
      <c r="J111" s="416"/>
      <c r="K111" s="40"/>
      <c r="L111" s="40"/>
      <c r="M111" s="319">
        <v>2</v>
      </c>
      <c r="N111" s="319">
        <v>2</v>
      </c>
      <c r="O111" s="319">
        <v>2</v>
      </c>
      <c r="P111" s="319">
        <v>2</v>
      </c>
      <c r="Q111" s="319">
        <v>2</v>
      </c>
      <c r="R111" s="319">
        <v>2</v>
      </c>
      <c r="S111" s="319">
        <v>2</v>
      </c>
      <c r="T111" s="319">
        <v>2</v>
      </c>
      <c r="U111" s="319">
        <v>2</v>
      </c>
      <c r="V111" s="319">
        <v>2</v>
      </c>
      <c r="W111" s="319">
        <v>2</v>
      </c>
      <c r="X111" s="319">
        <v>2</v>
      </c>
    </row>
    <row r="112" s="598" customFormat="1" ht="14.25" spans="1:24">
      <c r="A112" s="42">
        <f>SUBTOTAL(3,$D$105:D112)</f>
        <v>8</v>
      </c>
      <c r="B112" s="40"/>
      <c r="C112" s="40"/>
      <c r="D112" s="40" t="s">
        <v>1639</v>
      </c>
      <c r="E112" s="617" t="s">
        <v>1640</v>
      </c>
      <c r="F112" s="40" t="s">
        <v>1039</v>
      </c>
      <c r="G112" s="401" cm="1">
        <f t="array" ref="G112">SUMPRODUCT($M$5:$X$5,M112:X112)</f>
        <v>0</v>
      </c>
      <c r="H112" s="40"/>
      <c r="I112" s="40"/>
      <c r="J112" s="416"/>
      <c r="K112" s="40"/>
      <c r="L112" s="40"/>
      <c r="M112" s="319"/>
      <c r="N112" s="319"/>
      <c r="O112" s="319"/>
      <c r="P112" s="319"/>
      <c r="Q112" s="319"/>
      <c r="R112" s="319"/>
      <c r="S112" s="319"/>
      <c r="T112" s="319"/>
      <c r="U112" s="319"/>
      <c r="V112" s="319"/>
      <c r="W112" s="319"/>
      <c r="X112" s="319"/>
    </row>
    <row r="113" s="598" customFormat="1" ht="14.25" spans="1:24">
      <c r="A113" s="42">
        <f>SUBTOTAL(3,$D$105:D113)</f>
        <v>9</v>
      </c>
      <c r="B113" s="40"/>
      <c r="C113" s="40"/>
      <c r="D113" s="40" t="s">
        <v>1641</v>
      </c>
      <c r="E113" s="617" t="s">
        <v>1642</v>
      </c>
      <c r="F113" s="40" t="s">
        <v>914</v>
      </c>
      <c r="G113" s="618" cm="1">
        <f t="array" ref="G113">SUMPRODUCT($M$5:$X$5,M113:X113)</f>
        <v>0</v>
      </c>
      <c r="H113" s="40"/>
      <c r="I113" s="40"/>
      <c r="J113" s="416"/>
      <c r="K113" s="40"/>
      <c r="L113" s="40"/>
      <c r="M113" s="319"/>
      <c r="N113" s="319"/>
      <c r="O113" s="319"/>
      <c r="P113" s="319"/>
      <c r="Q113" s="319"/>
      <c r="R113" s="319"/>
      <c r="S113" s="319"/>
      <c r="T113" s="319"/>
      <c r="U113" s="319"/>
      <c r="V113" s="319"/>
      <c r="W113" s="319"/>
      <c r="X113" s="319"/>
    </row>
    <row r="114" s="598" customFormat="1" ht="14.25" spans="1:24">
      <c r="A114" s="42">
        <f>SUBTOTAL(3,$D$105:D114)</f>
        <v>10</v>
      </c>
      <c r="B114" s="40"/>
      <c r="C114" s="40"/>
      <c r="D114" s="40" t="s">
        <v>1643</v>
      </c>
      <c r="E114" s="617" t="s">
        <v>1644</v>
      </c>
      <c r="F114" s="40" t="s">
        <v>914</v>
      </c>
      <c r="G114" s="618" cm="1">
        <f t="array" ref="G114">SUMPRODUCT($M$5:$X$5,M114:X114)</f>
        <v>0</v>
      </c>
      <c r="H114" s="40"/>
      <c r="I114" s="40"/>
      <c r="J114" s="416"/>
      <c r="K114" s="40"/>
      <c r="L114" s="40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  <c r="W114" s="319"/>
      <c r="X114" s="319"/>
    </row>
    <row r="115" s="598" customFormat="1" ht="14.25" spans="1:24">
      <c r="A115" s="42">
        <f>SUBTOTAL(3,$D$105:D115)</f>
        <v>11</v>
      </c>
      <c r="B115" s="42">
        <v>500057814</v>
      </c>
      <c r="C115" s="42" t="s">
        <v>1645</v>
      </c>
      <c r="D115" s="42" t="s">
        <v>1646</v>
      </c>
      <c r="E115" s="42" t="s">
        <v>1647</v>
      </c>
      <c r="F115" s="40" t="s">
        <v>783</v>
      </c>
      <c r="G115" s="618" cm="1">
        <f t="array" ref="G115">SUMPRODUCT($M$5:$X$5,M115:X115)</f>
        <v>3</v>
      </c>
      <c r="H115" s="40"/>
      <c r="I115" s="40"/>
      <c r="J115" s="416"/>
      <c r="K115" s="40"/>
      <c r="L115" s="40"/>
      <c r="M115" s="319">
        <v>3</v>
      </c>
      <c r="N115" s="319">
        <v>3</v>
      </c>
      <c r="O115" s="319">
        <v>3</v>
      </c>
      <c r="P115" s="319">
        <v>3</v>
      </c>
      <c r="Q115" s="319">
        <v>3</v>
      </c>
      <c r="R115" s="319">
        <v>3</v>
      </c>
      <c r="S115" s="319">
        <v>3</v>
      </c>
      <c r="T115" s="319">
        <v>3</v>
      </c>
      <c r="U115" s="319">
        <v>3</v>
      </c>
      <c r="V115" s="319">
        <v>3</v>
      </c>
      <c r="W115" s="319">
        <v>3</v>
      </c>
      <c r="X115" s="319">
        <v>3</v>
      </c>
    </row>
    <row r="116" s="598" customFormat="1" ht="14.25" spans="1:24">
      <c r="A116" s="42">
        <f>SUBTOTAL(3,$D$105:D116)</f>
        <v>12</v>
      </c>
      <c r="B116" s="42"/>
      <c r="C116" s="42"/>
      <c r="D116" s="42" t="s">
        <v>1648</v>
      </c>
      <c r="E116" s="42" t="s">
        <v>1649</v>
      </c>
      <c r="F116" s="40" t="s">
        <v>899</v>
      </c>
      <c r="G116" s="618" cm="1">
        <f t="array" ref="G116">SUMPRODUCT($M$5:$X$5,M116:X116)</f>
        <v>2</v>
      </c>
      <c r="H116" s="40"/>
      <c r="I116" s="40"/>
      <c r="J116" s="416"/>
      <c r="K116" s="40"/>
      <c r="L116" s="40"/>
      <c r="M116" s="319">
        <v>2</v>
      </c>
      <c r="N116" s="319">
        <v>2</v>
      </c>
      <c r="O116" s="319">
        <v>2</v>
      </c>
      <c r="P116" s="319">
        <v>2</v>
      </c>
      <c r="Q116" s="319">
        <v>2</v>
      </c>
      <c r="R116" s="319">
        <v>2</v>
      </c>
      <c r="S116" s="319">
        <v>2</v>
      </c>
      <c r="T116" s="319">
        <v>2</v>
      </c>
      <c r="U116" s="319">
        <v>2</v>
      </c>
      <c r="V116" s="319">
        <v>2</v>
      </c>
      <c r="W116" s="319">
        <v>2</v>
      </c>
      <c r="X116" s="319">
        <v>2</v>
      </c>
    </row>
    <row r="117" s="598" customFormat="1" ht="14.25" spans="1:24">
      <c r="A117" s="42">
        <f>SUBTOTAL(3,$D$105:D117)</f>
        <v>13</v>
      </c>
      <c r="B117" s="42"/>
      <c r="C117" s="42"/>
      <c r="D117" s="42" t="s">
        <v>1650</v>
      </c>
      <c r="E117" s="42" t="s">
        <v>1647</v>
      </c>
      <c r="F117" s="40" t="s">
        <v>783</v>
      </c>
      <c r="G117" s="618" cm="1">
        <f t="array" ref="G117">SUMPRODUCT($M$5:$X$5,M117:X117)</f>
        <v>4</v>
      </c>
      <c r="H117" s="40"/>
      <c r="I117" s="40"/>
      <c r="J117" s="416"/>
      <c r="K117" s="40"/>
      <c r="L117" s="40"/>
      <c r="M117" s="319">
        <v>4</v>
      </c>
      <c r="N117" s="319">
        <v>4</v>
      </c>
      <c r="O117" s="319">
        <v>4</v>
      </c>
      <c r="P117" s="319">
        <v>4</v>
      </c>
      <c r="Q117" s="319">
        <v>4</v>
      </c>
      <c r="R117" s="319">
        <v>4</v>
      </c>
      <c r="S117" s="319">
        <v>4</v>
      </c>
      <c r="T117" s="319">
        <v>4</v>
      </c>
      <c r="U117" s="319">
        <v>4</v>
      </c>
      <c r="V117" s="319">
        <v>4</v>
      </c>
      <c r="W117" s="319">
        <v>4</v>
      </c>
      <c r="X117" s="319">
        <v>4</v>
      </c>
    </row>
    <row r="118" s="598" customFormat="1" ht="14.25" spans="1:24">
      <c r="A118" s="42">
        <f>SUBTOTAL(3,$D$105:D118)</f>
        <v>14</v>
      </c>
      <c r="B118" s="42"/>
      <c r="C118" s="42"/>
      <c r="D118" s="42" t="s">
        <v>1320</v>
      </c>
      <c r="E118" s="42"/>
      <c r="F118" s="40" t="s">
        <v>733</v>
      </c>
      <c r="G118" s="618"/>
      <c r="H118" s="40"/>
      <c r="I118" s="40"/>
      <c r="J118" s="416"/>
      <c r="K118" s="40"/>
      <c r="L118" s="40"/>
      <c r="M118" s="319">
        <v>2</v>
      </c>
      <c r="N118" s="319">
        <v>2</v>
      </c>
      <c r="O118" s="319">
        <v>2</v>
      </c>
      <c r="P118" s="319">
        <v>2</v>
      </c>
      <c r="Q118" s="319">
        <v>2</v>
      </c>
      <c r="R118" s="319">
        <v>2</v>
      </c>
      <c r="S118" s="319">
        <v>2</v>
      </c>
      <c r="T118" s="319">
        <v>2</v>
      </c>
      <c r="U118" s="319">
        <v>2</v>
      </c>
      <c r="V118" s="319">
        <v>2</v>
      </c>
      <c r="W118" s="319">
        <v>2</v>
      </c>
      <c r="X118" s="319">
        <v>2</v>
      </c>
    </row>
    <row r="119" s="598" customFormat="1" ht="14.25" spans="1:24">
      <c r="A119" s="42">
        <f>SUBTOTAL(3,$D$105:D119)</f>
        <v>15</v>
      </c>
      <c r="B119" s="42"/>
      <c r="C119" s="42"/>
      <c r="D119" s="42" t="s">
        <v>1651</v>
      </c>
      <c r="E119" s="42" t="s">
        <v>1652</v>
      </c>
      <c r="F119" s="40" t="s">
        <v>1039</v>
      </c>
      <c r="G119" s="401" cm="1">
        <f t="array" ref="G119">SUMPRODUCT($M$5:$X$5,M119:X119)/3</f>
        <v>20</v>
      </c>
      <c r="H119" s="40"/>
      <c r="I119" s="40"/>
      <c r="J119" s="416"/>
      <c r="K119" s="40"/>
      <c r="L119" s="40"/>
      <c r="M119" s="319">
        <v>60</v>
      </c>
      <c r="N119" s="319">
        <v>67.5</v>
      </c>
      <c r="O119" s="319">
        <v>67.5</v>
      </c>
      <c r="P119" s="319">
        <v>60</v>
      </c>
      <c r="Q119" s="319">
        <v>67.5</v>
      </c>
      <c r="R119" s="319">
        <v>67.5</v>
      </c>
      <c r="S119" s="319">
        <v>60</v>
      </c>
      <c r="T119" s="319">
        <v>67.5</v>
      </c>
      <c r="U119" s="319">
        <v>67.5</v>
      </c>
      <c r="V119" s="319">
        <v>60</v>
      </c>
      <c r="W119" s="319">
        <v>67.5</v>
      </c>
      <c r="X119" s="319">
        <v>67.5</v>
      </c>
    </row>
    <row r="120" s="598" customFormat="1" ht="14.25" spans="1:24">
      <c r="A120" s="42">
        <f>SUBTOTAL(3,$D$105:D120)</f>
        <v>16</v>
      </c>
      <c r="B120" s="42"/>
      <c r="C120" s="42"/>
      <c r="D120" s="42" t="s">
        <v>1651</v>
      </c>
      <c r="E120" s="42" t="s">
        <v>1653</v>
      </c>
      <c r="F120" s="40" t="s">
        <v>1039</v>
      </c>
      <c r="G120" s="401">
        <f>G119</f>
        <v>20</v>
      </c>
      <c r="H120" s="40"/>
      <c r="I120" s="40"/>
      <c r="J120" s="416"/>
      <c r="K120" s="40"/>
      <c r="L120" s="40"/>
      <c r="M120" s="319"/>
      <c r="N120" s="319"/>
      <c r="O120" s="319"/>
      <c r="P120" s="319"/>
      <c r="Q120" s="319"/>
      <c r="R120" s="319"/>
      <c r="S120" s="319"/>
      <c r="T120" s="319"/>
      <c r="U120" s="319"/>
      <c r="V120" s="319"/>
      <c r="W120" s="319"/>
      <c r="X120" s="319"/>
    </row>
    <row r="121" s="598" customFormat="1" ht="14.25" spans="1:24">
      <c r="A121" s="42">
        <f>SUBTOTAL(3,$D$105:D121)</f>
        <v>17</v>
      </c>
      <c r="B121" s="42"/>
      <c r="C121" s="42"/>
      <c r="D121" s="42" t="s">
        <v>1651</v>
      </c>
      <c r="E121" s="42" t="s">
        <v>1654</v>
      </c>
      <c r="F121" s="40" t="s">
        <v>1039</v>
      </c>
      <c r="G121" s="401">
        <f>G119</f>
        <v>20</v>
      </c>
      <c r="H121" s="40"/>
      <c r="I121" s="40"/>
      <c r="J121" s="416"/>
      <c r="K121" s="40"/>
      <c r="L121" s="40"/>
      <c r="M121" s="319"/>
      <c r="N121" s="319"/>
      <c r="O121" s="319"/>
      <c r="P121" s="319"/>
      <c r="Q121" s="319"/>
      <c r="R121" s="319"/>
      <c r="S121" s="319"/>
      <c r="T121" s="319"/>
      <c r="U121" s="319"/>
      <c r="V121" s="319"/>
      <c r="W121" s="319"/>
      <c r="X121" s="319"/>
    </row>
    <row r="122" s="598" customFormat="1" ht="14.25" spans="1:24">
      <c r="A122" s="42">
        <f>SUBTOTAL(3,$D$105:D122)</f>
        <v>18</v>
      </c>
      <c r="B122" s="42"/>
      <c r="C122" s="42"/>
      <c r="D122" s="42" t="s">
        <v>1655</v>
      </c>
      <c r="E122" s="42" t="s">
        <v>1655</v>
      </c>
      <c r="F122" s="40" t="s">
        <v>1656</v>
      </c>
      <c r="G122" s="618" cm="1">
        <f t="array" ref="G122">SUMPRODUCT($M$5:$X$5,M122:X122)</f>
        <v>0</v>
      </c>
      <c r="H122" s="40"/>
      <c r="I122" s="40"/>
      <c r="J122" s="416"/>
      <c r="K122" s="40"/>
      <c r="L122" s="40"/>
      <c r="M122" s="319"/>
      <c r="N122" s="319"/>
      <c r="O122" s="319"/>
      <c r="P122" s="319"/>
      <c r="Q122" s="319"/>
      <c r="R122" s="319"/>
      <c r="S122" s="319"/>
      <c r="T122" s="319"/>
      <c r="U122" s="319"/>
      <c r="V122" s="319"/>
      <c r="W122" s="319"/>
      <c r="X122" s="319"/>
    </row>
    <row r="123" s="597" customFormat="1" ht="14.25" spans="1:24">
      <c r="A123" s="630" t="s">
        <v>1657</v>
      </c>
      <c r="B123" s="630"/>
      <c r="C123" s="630"/>
      <c r="D123" s="630"/>
      <c r="E123" s="630"/>
      <c r="F123" s="630"/>
      <c r="G123" s="630"/>
      <c r="H123" s="630"/>
      <c r="I123" s="630"/>
      <c r="J123" s="631"/>
      <c r="K123" s="631"/>
      <c r="L123" s="631"/>
      <c r="M123" s="601"/>
      <c r="N123" s="601"/>
      <c r="O123" s="601"/>
      <c r="P123" s="601"/>
      <c r="Q123" s="601"/>
      <c r="S123" s="601"/>
      <c r="T123" s="601"/>
      <c r="U123" s="601"/>
      <c r="V123" s="601"/>
      <c r="W123" s="601"/>
    </row>
  </sheetData>
  <autoFilter xmlns:etc="http://www.wps.cn/officeDocument/2017/etCustomData" ref="A5:AG123" etc:filterBottomFollowUsedRange="0">
    <extLst/>
  </autoFilter>
  <mergeCells count="31">
    <mergeCell ref="Z1:AB1"/>
    <mergeCell ref="AC1:AE1"/>
    <mergeCell ref="M3:O3"/>
    <mergeCell ref="P3:R3"/>
    <mergeCell ref="S3:U3"/>
    <mergeCell ref="V3:X3"/>
    <mergeCell ref="A123:I123"/>
    <mergeCell ref="A4:A5"/>
    <mergeCell ref="B4:B5"/>
    <mergeCell ref="C4:C5"/>
    <mergeCell ref="D4:D5"/>
    <mergeCell ref="D92:D93"/>
    <mergeCell ref="D95:D97"/>
    <mergeCell ref="E4:E5"/>
    <mergeCell ref="F4:F5"/>
    <mergeCell ref="G4:G5"/>
    <mergeCell ref="H4:H5"/>
    <mergeCell ref="I4:I5"/>
    <mergeCell ref="J9:J10"/>
    <mergeCell ref="J41:J42"/>
    <mergeCell ref="J51:J52"/>
    <mergeCell ref="K9:K10"/>
    <mergeCell ref="L4:L5"/>
    <mergeCell ref="L11:L13"/>
    <mergeCell ref="Y1:Y2"/>
    <mergeCell ref="A1:F3"/>
    <mergeCell ref="G1:I3"/>
    <mergeCell ref="M1:O2"/>
    <mergeCell ref="P1:R2"/>
    <mergeCell ref="S1:U2"/>
    <mergeCell ref="V1:X2"/>
  </mergeCells>
  <pageMargins left="0.66875" right="0.550694444444444" top="0.472222222222222" bottom="0.472222222222222" header="0.298611111111111" footer="0.298611111111111"/>
  <pageSetup paperSize="9" scale="61" fitToHeight="0" orientation="portrait" horizontalDpi="600"/>
  <headerFooter/>
  <rowBreaks count="1" manualBreakCount="1">
    <brk id="12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view="pageBreakPreview" zoomScaleNormal="100" workbookViewId="0">
      <selection activeCell="Q27" sqref="Q27"/>
    </sheetView>
  </sheetViews>
  <sheetFormatPr defaultColWidth="9" defaultRowHeight="13.5" outlineLevelCol="7"/>
  <cols>
    <col min="1" max="1" width="3.225" style="588" customWidth="1"/>
    <col min="2" max="2" width="4.775" style="588" customWidth="1"/>
    <col min="3" max="3" width="23" style="588" customWidth="1"/>
    <col min="4" max="4" width="29.6666666666667" style="588" customWidth="1"/>
    <col min="5" max="5" width="7.225" style="588" customWidth="1"/>
    <col min="6" max="6" width="7.89166666666667" style="588" customWidth="1"/>
    <col min="7" max="7" width="15.775" style="588" customWidth="1"/>
    <col min="8" max="8" width="18.6666666666667" style="588" customWidth="1"/>
    <col min="9" max="16384" width="9" style="588"/>
  </cols>
  <sheetData>
    <row r="1" ht="45.75" customHeight="1" spans="1:8">
      <c r="A1" s="589" t="str">
        <f>'10千伏线路'!A1:I4</f>
        <v>皮山县藏桂乡永安新村易地搬迁点产业发展电力提升改造项目</v>
      </c>
      <c r="B1" s="589"/>
      <c r="C1" s="589"/>
      <c r="D1" s="589"/>
      <c r="E1" s="590" t="s">
        <v>1658</v>
      </c>
      <c r="F1" s="590"/>
      <c r="G1" s="590"/>
      <c r="H1" s="590"/>
    </row>
    <row r="2" ht="18.75" spans="1:8">
      <c r="A2" s="591" t="s">
        <v>718</v>
      </c>
      <c r="B2" s="591"/>
      <c r="C2" s="591" t="s">
        <v>1659</v>
      </c>
      <c r="D2" s="591" t="s">
        <v>1660</v>
      </c>
      <c r="E2" s="591" t="s">
        <v>723</v>
      </c>
      <c r="F2" s="591" t="s">
        <v>231</v>
      </c>
      <c r="G2" s="591" t="s">
        <v>719</v>
      </c>
      <c r="H2" s="591" t="s">
        <v>263</v>
      </c>
    </row>
    <row r="3" ht="18.75" spans="1:8">
      <c r="A3" s="592">
        <v>1</v>
      </c>
      <c r="B3" s="593" t="s">
        <v>1661</v>
      </c>
      <c r="C3" s="593"/>
      <c r="D3" s="594" t="s">
        <v>1662</v>
      </c>
      <c r="E3" s="593" t="s">
        <v>1663</v>
      </c>
      <c r="F3" s="595"/>
      <c r="G3" s="595"/>
      <c r="H3" s="593"/>
    </row>
    <row r="4" ht="37.5" spans="1:8">
      <c r="A4" s="592"/>
      <c r="B4" s="594" t="s">
        <v>1664</v>
      </c>
      <c r="C4" s="593" t="s">
        <v>1665</v>
      </c>
      <c r="D4" s="594" t="s">
        <v>1666</v>
      </c>
      <c r="E4" s="593" t="s">
        <v>1667</v>
      </c>
      <c r="F4" s="593">
        <f>$F3*2</f>
        <v>0</v>
      </c>
      <c r="G4" s="593">
        <v>500135327</v>
      </c>
      <c r="H4" s="593" t="s">
        <v>1668</v>
      </c>
    </row>
    <row r="5" ht="37.5" spans="1:8">
      <c r="A5" s="592"/>
      <c r="B5" s="594" t="s">
        <v>1669</v>
      </c>
      <c r="C5" s="593" t="s">
        <v>1670</v>
      </c>
      <c r="D5" s="594" t="s">
        <v>1671</v>
      </c>
      <c r="E5" s="593" t="s">
        <v>1667</v>
      </c>
      <c r="F5" s="593">
        <f>$F3*4</f>
        <v>0</v>
      </c>
      <c r="G5" s="593">
        <v>500135324</v>
      </c>
      <c r="H5" s="593" t="s">
        <v>1668</v>
      </c>
    </row>
    <row r="6" ht="37.5" spans="1:8">
      <c r="A6" s="592"/>
      <c r="B6" s="594" t="s">
        <v>1672</v>
      </c>
      <c r="C6" s="593" t="s">
        <v>1673</v>
      </c>
      <c r="D6" s="594" t="s">
        <v>1674</v>
      </c>
      <c r="E6" s="593" t="s">
        <v>1675</v>
      </c>
      <c r="F6" s="593">
        <f>$F3*1</f>
        <v>0</v>
      </c>
      <c r="G6" s="593">
        <v>500135323</v>
      </c>
      <c r="H6" s="593" t="s">
        <v>1676</v>
      </c>
    </row>
    <row r="7" ht="18.75" spans="1:8">
      <c r="A7" s="592"/>
      <c r="B7" s="594" t="s">
        <v>1677</v>
      </c>
      <c r="C7" s="593" t="s">
        <v>1678</v>
      </c>
      <c r="D7" s="594"/>
      <c r="E7" s="593" t="s">
        <v>1347</v>
      </c>
      <c r="F7" s="593">
        <f>$F3*4</f>
        <v>0</v>
      </c>
      <c r="G7" s="593"/>
      <c r="H7" s="593" t="s">
        <v>1679</v>
      </c>
    </row>
    <row r="8" ht="18.75" spans="1:8">
      <c r="A8" s="593">
        <v>2</v>
      </c>
      <c r="B8" s="593"/>
      <c r="C8" s="593" t="s">
        <v>1680</v>
      </c>
      <c r="D8" s="594" t="s">
        <v>1681</v>
      </c>
      <c r="E8" s="593" t="s">
        <v>733</v>
      </c>
      <c r="F8" s="593">
        <f>$F3*10</f>
        <v>0</v>
      </c>
      <c r="G8" s="593">
        <v>500118948</v>
      </c>
      <c r="H8" s="593"/>
    </row>
    <row r="9" ht="37.5" spans="1:8">
      <c r="A9" s="593">
        <v>3</v>
      </c>
      <c r="B9" s="593"/>
      <c r="C9" s="593" t="s">
        <v>1682</v>
      </c>
      <c r="D9" s="594" t="s">
        <v>1683</v>
      </c>
      <c r="E9" s="593" t="s">
        <v>1039</v>
      </c>
      <c r="F9" s="593">
        <f>$F3*33</f>
        <v>0</v>
      </c>
      <c r="G9" s="593">
        <v>500118948</v>
      </c>
      <c r="H9" s="593" t="s">
        <v>1684</v>
      </c>
    </row>
    <row r="10" ht="56.25" spans="1:8">
      <c r="A10" s="593">
        <v>4</v>
      </c>
      <c r="B10" s="593"/>
      <c r="C10" s="593" t="s">
        <v>1685</v>
      </c>
      <c r="D10" s="594"/>
      <c r="E10" s="593" t="s">
        <v>1347</v>
      </c>
      <c r="F10" s="593">
        <f>$F3*1</f>
        <v>0</v>
      </c>
      <c r="G10" s="593"/>
      <c r="H10" s="593" t="s">
        <v>1686</v>
      </c>
    </row>
    <row r="11" ht="56.25" spans="1:8">
      <c r="A11" s="593">
        <v>5</v>
      </c>
      <c r="B11" s="593"/>
      <c r="C11" s="593" t="s">
        <v>1687</v>
      </c>
      <c r="D11" s="594"/>
      <c r="E11" s="593" t="s">
        <v>1347</v>
      </c>
      <c r="F11" s="593">
        <f>$F3*1</f>
        <v>0</v>
      </c>
      <c r="G11" s="593"/>
      <c r="H11" s="593" t="s">
        <v>1688</v>
      </c>
    </row>
    <row r="12" ht="18.75" spans="1:8">
      <c r="A12" s="593">
        <v>6</v>
      </c>
      <c r="B12" s="593"/>
      <c r="C12" s="593" t="s">
        <v>1689</v>
      </c>
      <c r="D12" s="594" t="s">
        <v>1690</v>
      </c>
      <c r="E12" s="593" t="s">
        <v>1039</v>
      </c>
      <c r="F12" s="596"/>
      <c r="G12" s="593">
        <v>500107869</v>
      </c>
      <c r="H12" s="593"/>
    </row>
    <row r="13" ht="18.75" spans="1:8">
      <c r="A13" s="593">
        <v>7</v>
      </c>
      <c r="B13" s="593"/>
      <c r="C13" s="593" t="s">
        <v>1691</v>
      </c>
      <c r="D13" s="594" t="s">
        <v>1692</v>
      </c>
      <c r="E13" s="593" t="s">
        <v>826</v>
      </c>
      <c r="F13" s="593">
        <f>F3*1</f>
        <v>0</v>
      </c>
      <c r="G13" s="185" t="s">
        <v>1693</v>
      </c>
      <c r="H13" s="593"/>
    </row>
    <row r="14" ht="18.75" spans="1:8">
      <c r="A14" s="593">
        <v>8</v>
      </c>
      <c r="B14" s="593"/>
      <c r="C14" s="593" t="s">
        <v>1694</v>
      </c>
      <c r="D14" s="594" t="s">
        <v>1692</v>
      </c>
      <c r="E14" s="593" t="s">
        <v>826</v>
      </c>
      <c r="F14" s="593">
        <f>$F3*1</f>
        <v>0</v>
      </c>
      <c r="G14" s="185" t="s">
        <v>1695</v>
      </c>
      <c r="H14" s="593"/>
    </row>
    <row r="15" ht="18.75" spans="1:8">
      <c r="A15" s="593">
        <v>9</v>
      </c>
      <c r="B15" s="593"/>
      <c r="C15" s="593" t="s">
        <v>1464</v>
      </c>
      <c r="D15" s="594" t="s">
        <v>1696</v>
      </c>
      <c r="E15" s="593" t="s">
        <v>1039</v>
      </c>
      <c r="F15" s="596"/>
      <c r="G15" s="593">
        <v>500038391</v>
      </c>
      <c r="H15" s="593"/>
    </row>
    <row r="16" ht="18.75" spans="1:8">
      <c r="A16" s="593">
        <v>10</v>
      </c>
      <c r="B16" s="593"/>
      <c r="C16" s="593" t="s">
        <v>1697</v>
      </c>
      <c r="D16" s="594" t="s">
        <v>1698</v>
      </c>
      <c r="E16" s="593" t="s">
        <v>826</v>
      </c>
      <c r="F16" s="593">
        <f>F3*1</f>
        <v>0</v>
      </c>
      <c r="G16" s="593">
        <v>500118948</v>
      </c>
      <c r="H16" s="593"/>
    </row>
    <row r="17" ht="18.75" spans="1:8">
      <c r="A17" s="593"/>
      <c r="B17" s="593"/>
      <c r="C17" s="593"/>
      <c r="D17" s="594"/>
      <c r="E17" s="593"/>
      <c r="F17" s="593"/>
      <c r="G17" s="593"/>
      <c r="H17" s="593"/>
    </row>
  </sheetData>
  <sheetProtection password="CF7A" sheet="1" objects="1" scenarios="1"/>
  <mergeCells count="15">
    <mergeCell ref="A1:D1"/>
    <mergeCell ref="E1:H1"/>
    <mergeCell ref="A2:B2"/>
    <mergeCell ref="B3:C3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:A7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view="pageBreakPreview" zoomScale="160" zoomScaleNormal="100" workbookViewId="0">
      <pane ySplit="5" topLeftCell="A6" activePane="bottomLeft" state="frozen"/>
      <selection/>
      <selection pane="bottomLeft" activeCell="G4" sqref="$A4:$XFD4"/>
    </sheetView>
  </sheetViews>
  <sheetFormatPr defaultColWidth="9" defaultRowHeight="10.5"/>
  <cols>
    <col min="1" max="1" width="4.86666666666667" style="563" customWidth="1"/>
    <col min="2" max="2" width="8.36666666666667" style="563" hidden="1" customWidth="1"/>
    <col min="3" max="3" width="10.3666666666667" style="563" hidden="1" customWidth="1"/>
    <col min="4" max="4" width="13.1333333333333" style="565" customWidth="1"/>
    <col min="5" max="5" width="18.8666666666667" style="565" customWidth="1"/>
    <col min="6" max="6" width="4.86666666666667" style="565" customWidth="1"/>
    <col min="7" max="7" width="5.75" style="565" customWidth="1"/>
    <col min="8" max="8" width="4.86666666666667" style="563" customWidth="1"/>
    <col min="9" max="9" width="10.3666666666667" style="563" customWidth="1"/>
    <col min="10" max="10" width="9.36666666666667" style="563" customWidth="1"/>
    <col min="11" max="11" width="30.5583333333333" style="563" customWidth="1"/>
    <col min="12" max="16384" width="9" style="563"/>
  </cols>
  <sheetData>
    <row r="1" s="563" customFormat="1" spans="1:12">
      <c r="A1" s="566" t="str">
        <f>'材料清册 封皮 '!A5</f>
        <v>XX县XX乡XX村农网巩固提升工程 </v>
      </c>
      <c r="B1" s="567"/>
      <c r="C1" s="567"/>
      <c r="D1" s="566"/>
      <c r="E1" s="566"/>
      <c r="F1" s="568" t="s">
        <v>1699</v>
      </c>
      <c r="G1" s="568"/>
      <c r="H1" s="568"/>
      <c r="I1" s="568"/>
      <c r="J1" s="568"/>
      <c r="K1" s="569"/>
    </row>
    <row r="2" s="563" customFormat="1" spans="1:12">
      <c r="A2" s="566"/>
      <c r="B2" s="567"/>
      <c r="C2" s="567"/>
      <c r="D2" s="566"/>
      <c r="E2" s="566"/>
      <c r="F2" s="568"/>
      <c r="G2" s="568"/>
      <c r="H2" s="568"/>
      <c r="I2" s="568"/>
      <c r="J2" s="568"/>
      <c r="K2" s="570"/>
    </row>
    <row r="3" s="563" customFormat="1" spans="1:12">
      <c r="A3" s="571" t="s">
        <v>718</v>
      </c>
      <c r="B3" s="572" t="s">
        <v>719</v>
      </c>
      <c r="C3" s="572" t="s">
        <v>720</v>
      </c>
      <c r="D3" s="571" t="s">
        <v>1659</v>
      </c>
      <c r="E3" s="571" t="s">
        <v>1700</v>
      </c>
      <c r="F3" s="571" t="s">
        <v>723</v>
      </c>
      <c r="G3" s="571" t="s">
        <v>231</v>
      </c>
      <c r="H3" s="571"/>
      <c r="I3" s="571" t="s">
        <v>1701</v>
      </c>
      <c r="J3" s="571" t="s">
        <v>1702</v>
      </c>
      <c r="K3" s="569" t="s">
        <v>1703</v>
      </c>
    </row>
    <row r="4" s="563" customFormat="1" spans="1:12">
      <c r="A4" s="571"/>
      <c r="B4" s="572"/>
      <c r="C4" s="572"/>
      <c r="D4" s="571"/>
      <c r="E4" s="571"/>
      <c r="F4" s="571"/>
      <c r="G4" s="571" t="s">
        <v>1704</v>
      </c>
      <c r="H4" s="571" t="s">
        <v>264</v>
      </c>
      <c r="I4" s="571"/>
      <c r="J4" s="571"/>
      <c r="K4" s="573"/>
    </row>
    <row r="5" s="563" customFormat="1" spans="1:12">
      <c r="A5" s="571"/>
      <c r="B5" s="572"/>
      <c r="C5" s="572"/>
      <c r="D5" s="571"/>
      <c r="E5" s="571"/>
      <c r="F5" s="571"/>
      <c r="G5" s="574">
        <f>'10千伏杆塔明细表'!CM23</f>
        <v>0</v>
      </c>
      <c r="H5" s="574"/>
      <c r="I5" s="571"/>
      <c r="J5" s="571"/>
      <c r="K5" s="570"/>
    </row>
    <row r="6" s="563" customFormat="1" spans="1:12">
      <c r="A6" s="575">
        <f>SUBTOTAL(3,$D$6:D6)</f>
        <v>1</v>
      </c>
      <c r="B6" s="576"/>
      <c r="C6" s="576"/>
      <c r="D6" s="576" t="s">
        <v>909</v>
      </c>
      <c r="E6" s="576" t="s">
        <v>1538</v>
      </c>
      <c r="F6" s="576" t="s">
        <v>914</v>
      </c>
      <c r="G6" s="576">
        <v>1</v>
      </c>
      <c r="H6" s="576">
        <v>0</v>
      </c>
      <c r="I6" s="576"/>
      <c r="J6" s="577"/>
      <c r="K6" s="578" t="s">
        <v>1705</v>
      </c>
    </row>
    <row r="7" s="563" customFormat="1" spans="1:12">
      <c r="A7" s="575">
        <f>SUBTOTAL(3,$D$6:D7)</f>
        <v>2</v>
      </c>
      <c r="B7" s="576"/>
      <c r="C7" s="576"/>
      <c r="D7" s="576" t="s">
        <v>913</v>
      </c>
      <c r="E7" s="576" t="s">
        <v>247</v>
      </c>
      <c r="F7" s="576" t="s">
        <v>914</v>
      </c>
      <c r="G7" s="576">
        <v>6</v>
      </c>
      <c r="H7" s="576">
        <v>0</v>
      </c>
      <c r="I7" s="576"/>
      <c r="J7" s="577"/>
      <c r="K7" s="578" t="s">
        <v>1705</v>
      </c>
    </row>
    <row r="8" s="563" customFormat="1" spans="1:12">
      <c r="A8" s="575">
        <f>SUBTOTAL(3,$D$6:D8)</f>
        <v>3</v>
      </c>
      <c r="B8" s="576"/>
      <c r="C8" s="576"/>
      <c r="D8" s="579" t="s">
        <v>925</v>
      </c>
      <c r="E8" s="580" t="s">
        <v>926</v>
      </c>
      <c r="F8" s="576" t="s">
        <v>914</v>
      </c>
      <c r="G8" s="576">
        <v>3</v>
      </c>
      <c r="H8" s="576">
        <v>0</v>
      </c>
      <c r="I8" s="576"/>
      <c r="J8" s="577"/>
      <c r="K8" s="578" t="s">
        <v>1705</v>
      </c>
    </row>
    <row r="9" s="563" customFormat="1" spans="1:12">
      <c r="A9" s="575">
        <f>SUBTOTAL(3,$D$6:D9)</f>
        <v>4</v>
      </c>
      <c r="B9" s="576"/>
      <c r="C9" s="576"/>
      <c r="D9" s="579" t="s">
        <v>928</v>
      </c>
      <c r="E9" s="580" t="s">
        <v>929</v>
      </c>
      <c r="F9" s="576" t="s">
        <v>914</v>
      </c>
      <c r="G9" s="576">
        <v>3</v>
      </c>
      <c r="H9" s="576">
        <v>0</v>
      </c>
      <c r="I9" s="576"/>
      <c r="J9" s="577"/>
      <c r="K9" s="578" t="s">
        <v>1705</v>
      </c>
    </row>
    <row r="10" s="563" customFormat="1" spans="1:12">
      <c r="A10" s="575">
        <f>SUBTOTAL(3,$D$6:D10)</f>
        <v>5</v>
      </c>
      <c r="B10" s="576"/>
      <c r="C10" s="576"/>
      <c r="D10" s="579" t="s">
        <v>938</v>
      </c>
      <c r="E10" s="580" t="s">
        <v>939</v>
      </c>
      <c r="F10" s="576" t="s">
        <v>914</v>
      </c>
      <c r="G10" s="576">
        <v>3</v>
      </c>
      <c r="H10" s="576">
        <v>0</v>
      </c>
      <c r="I10" s="576"/>
      <c r="J10" s="577"/>
      <c r="K10" s="578" t="s">
        <v>1705</v>
      </c>
    </row>
    <row r="11" s="563" customFormat="1" spans="1:12">
      <c r="A11" s="575">
        <f>SUBTOTAL(3,$D$6:D11)</f>
        <v>6</v>
      </c>
      <c r="B11" s="576"/>
      <c r="C11" s="576"/>
      <c r="D11" s="579" t="s">
        <v>945</v>
      </c>
      <c r="E11" s="580" t="s">
        <v>949</v>
      </c>
      <c r="F11" s="576" t="s">
        <v>826</v>
      </c>
      <c r="G11" s="576">
        <v>3</v>
      </c>
      <c r="H11" s="576">
        <v>0</v>
      </c>
      <c r="I11" s="576"/>
      <c r="J11" s="577"/>
      <c r="K11" s="578" t="s">
        <v>1705</v>
      </c>
    </row>
    <row r="12" s="563" customFormat="1" spans="1:12">
      <c r="A12" s="575">
        <f>SUBTOTAL(3,$D$6:D12)</f>
        <v>7</v>
      </c>
      <c r="B12" s="576"/>
      <c r="C12" s="576"/>
      <c r="D12" s="579" t="s">
        <v>945</v>
      </c>
      <c r="E12" s="580" t="s">
        <v>952</v>
      </c>
      <c r="F12" s="576" t="s">
        <v>826</v>
      </c>
      <c r="G12" s="576">
        <v>3</v>
      </c>
      <c r="H12" s="576">
        <v>0</v>
      </c>
      <c r="I12" s="576"/>
      <c r="J12" s="577"/>
      <c r="K12" s="578" t="s">
        <v>1705</v>
      </c>
    </row>
    <row r="13" s="563" customFormat="1" spans="1:12">
      <c r="A13" s="575">
        <f>SUBTOTAL(3,$D$6:D13)</f>
        <v>8</v>
      </c>
      <c r="B13" s="576"/>
      <c r="C13" s="576"/>
      <c r="D13" s="579" t="s">
        <v>1706</v>
      </c>
      <c r="E13" s="580" t="s">
        <v>1707</v>
      </c>
      <c r="F13" s="576" t="s">
        <v>914</v>
      </c>
      <c r="G13" s="576">
        <v>3</v>
      </c>
      <c r="H13" s="576">
        <f>$G$5*G13</f>
        <v>0</v>
      </c>
      <c r="I13" s="576"/>
      <c r="J13" s="577"/>
      <c r="K13" s="580"/>
    </row>
    <row r="14" s="563" customFormat="1" spans="1:12">
      <c r="A14" s="575">
        <f>SUBTOTAL(3,$D$6:D14)</f>
        <v>9</v>
      </c>
      <c r="B14" s="576"/>
      <c r="C14" s="576"/>
      <c r="D14" s="576" t="s">
        <v>1708</v>
      </c>
      <c r="E14" s="576" t="s">
        <v>1709</v>
      </c>
      <c r="F14" s="576" t="s">
        <v>999</v>
      </c>
      <c r="G14" s="576">
        <v>0.016</v>
      </c>
      <c r="H14" s="581">
        <f t="shared" ref="H14:H29" si="0">$G$5*G14</f>
        <v>0</v>
      </c>
      <c r="I14" s="576"/>
      <c r="J14" s="577"/>
      <c r="K14" s="582" t="s">
        <v>1710</v>
      </c>
    </row>
    <row r="15" s="563" customFormat="1" spans="1:12">
      <c r="A15" s="575">
        <f>SUBTOTAL(3,$D$6:D15)</f>
        <v>10</v>
      </c>
      <c r="B15" s="576"/>
      <c r="C15" s="576"/>
      <c r="D15" s="576" t="s">
        <v>1708</v>
      </c>
      <c r="E15" s="576" t="s">
        <v>1711</v>
      </c>
      <c r="F15" s="576" t="s">
        <v>999</v>
      </c>
      <c r="G15" s="576">
        <v>0.016</v>
      </c>
      <c r="H15" s="581">
        <f t="shared" si="0"/>
        <v>0</v>
      </c>
      <c r="I15" s="576"/>
      <c r="J15" s="577"/>
      <c r="K15" s="582" t="s">
        <v>1712</v>
      </c>
    </row>
    <row r="16" s="563" customFormat="1" spans="1:12">
      <c r="A16" s="575">
        <f>SUBTOTAL(3,$D$6:D16)</f>
        <v>11</v>
      </c>
      <c r="B16" s="576"/>
      <c r="C16" s="576"/>
      <c r="D16" s="576" t="s">
        <v>1713</v>
      </c>
      <c r="E16" s="576" t="s">
        <v>1714</v>
      </c>
      <c r="F16" s="576" t="s">
        <v>783</v>
      </c>
      <c r="G16" s="576">
        <v>2</v>
      </c>
      <c r="H16" s="576">
        <f t="shared" si="0"/>
        <v>0</v>
      </c>
      <c r="I16" s="576">
        <v>21.27</v>
      </c>
      <c r="J16" s="581">
        <f t="shared" ref="J16:J18" si="1">H16*I16/1000</f>
        <v>0</v>
      </c>
      <c r="K16" s="580"/>
      <c r="L16" s="563" t="s">
        <v>1715</v>
      </c>
    </row>
    <row r="17" s="563" customFormat="1" spans="1:12">
      <c r="A17" s="575">
        <f>SUBTOTAL(3,$D$6:D17)</f>
        <v>12</v>
      </c>
      <c r="B17" s="576"/>
      <c r="C17" s="576"/>
      <c r="D17" s="576" t="s">
        <v>1385</v>
      </c>
      <c r="E17" s="576" t="s">
        <v>1716</v>
      </c>
      <c r="F17" s="576" t="s">
        <v>783</v>
      </c>
      <c r="G17" s="576">
        <v>2</v>
      </c>
      <c r="H17" s="576">
        <f t="shared" si="0"/>
        <v>0</v>
      </c>
      <c r="I17" s="583">
        <v>7.45</v>
      </c>
      <c r="J17" s="581">
        <f t="shared" si="1"/>
        <v>0</v>
      </c>
      <c r="K17" s="580"/>
    </row>
    <row r="18" s="563" customFormat="1" spans="1:12">
      <c r="A18" s="575">
        <f>SUBTOTAL(3,$D$6:D18)</f>
        <v>13</v>
      </c>
      <c r="B18" s="576"/>
      <c r="C18" s="576"/>
      <c r="D18" s="576" t="s">
        <v>1717</v>
      </c>
      <c r="E18" s="576" t="s">
        <v>1718</v>
      </c>
      <c r="F18" s="576" t="s">
        <v>783</v>
      </c>
      <c r="G18" s="576">
        <v>3</v>
      </c>
      <c r="H18" s="576">
        <f t="shared" si="0"/>
        <v>0</v>
      </c>
      <c r="I18" s="576">
        <v>2.08</v>
      </c>
      <c r="J18" s="581">
        <f t="shared" si="1"/>
        <v>0</v>
      </c>
      <c r="K18" s="580"/>
      <c r="L18" s="563" t="s">
        <v>1536</v>
      </c>
    </row>
    <row r="19" s="563" customFormat="1" spans="1:12">
      <c r="A19" s="575">
        <f>SUBTOTAL(3,$D$6:D19)</f>
        <v>14</v>
      </c>
      <c r="B19" s="576"/>
      <c r="C19" s="576"/>
      <c r="D19" s="579" t="s">
        <v>1539</v>
      </c>
      <c r="E19" s="584" t="s">
        <v>1719</v>
      </c>
      <c r="F19" s="576" t="s">
        <v>914</v>
      </c>
      <c r="G19" s="576">
        <v>6</v>
      </c>
      <c r="H19" s="576">
        <f t="shared" si="0"/>
        <v>0</v>
      </c>
      <c r="I19" s="576"/>
      <c r="J19" s="577"/>
      <c r="K19" s="582" t="s">
        <v>1710</v>
      </c>
    </row>
    <row r="20" s="563" customFormat="1" spans="1:12">
      <c r="A20" s="575">
        <f>SUBTOTAL(3,$D$6:D20)</f>
        <v>15</v>
      </c>
      <c r="B20" s="576"/>
      <c r="C20" s="576"/>
      <c r="D20" s="576" t="s">
        <v>1539</v>
      </c>
      <c r="E20" s="583" t="s">
        <v>1720</v>
      </c>
      <c r="F20" s="576" t="s">
        <v>914</v>
      </c>
      <c r="G20" s="576">
        <v>6</v>
      </c>
      <c r="H20" s="576">
        <f t="shared" si="0"/>
        <v>0</v>
      </c>
      <c r="I20" s="576"/>
      <c r="J20" s="577"/>
      <c r="K20" s="582" t="s">
        <v>1712</v>
      </c>
    </row>
    <row r="21" s="563" customFormat="1" spans="1:12">
      <c r="A21" s="575">
        <f>SUBTOTAL(3,$D$6:D21)</f>
        <v>16</v>
      </c>
      <c r="B21" s="576"/>
      <c r="C21" s="576"/>
      <c r="D21" s="576" t="s">
        <v>1721</v>
      </c>
      <c r="E21" s="576" t="s">
        <v>56</v>
      </c>
      <c r="F21" s="576" t="s">
        <v>914</v>
      </c>
      <c r="G21" s="576">
        <v>6</v>
      </c>
      <c r="H21" s="576">
        <f t="shared" si="0"/>
        <v>0</v>
      </c>
      <c r="I21" s="576"/>
      <c r="J21" s="577"/>
      <c r="K21" s="580" t="s">
        <v>1722</v>
      </c>
    </row>
    <row r="22" s="563" customFormat="1" spans="1:12">
      <c r="A22" s="575">
        <f>SUBTOTAL(3,$D$6:D22)</f>
        <v>17</v>
      </c>
      <c r="B22" s="576"/>
      <c r="C22" s="576"/>
      <c r="D22" s="576" t="s">
        <v>1424</v>
      </c>
      <c r="E22" s="576" t="s">
        <v>1425</v>
      </c>
      <c r="F22" s="576" t="s">
        <v>914</v>
      </c>
      <c r="G22" s="576">
        <v>1</v>
      </c>
      <c r="H22" s="576">
        <f t="shared" si="0"/>
        <v>0</v>
      </c>
      <c r="I22" s="583">
        <v>2.66</v>
      </c>
      <c r="J22" s="581">
        <f>H22*I22/1000</f>
        <v>0</v>
      </c>
      <c r="K22" s="580"/>
      <c r="L22" s="563" t="s">
        <v>1537</v>
      </c>
    </row>
    <row r="23" s="563" customFormat="1" spans="1:12">
      <c r="A23" s="575">
        <f>SUBTOTAL(3,$D$6:D23)</f>
        <v>18</v>
      </c>
      <c r="B23" s="576"/>
      <c r="C23" s="576"/>
      <c r="D23" s="576" t="s">
        <v>1723</v>
      </c>
      <c r="E23" s="576" t="s">
        <v>1724</v>
      </c>
      <c r="F23" s="576" t="s">
        <v>914</v>
      </c>
      <c r="G23" s="576">
        <v>3</v>
      </c>
      <c r="H23" s="576">
        <f t="shared" si="0"/>
        <v>0</v>
      </c>
      <c r="I23" s="576"/>
      <c r="J23" s="577"/>
      <c r="K23" s="580"/>
    </row>
    <row r="24" s="563" customFormat="1" spans="1:12">
      <c r="A24" s="575">
        <f>SUBTOTAL(3,$D$6:D24)</f>
        <v>19</v>
      </c>
      <c r="B24" s="576"/>
      <c r="C24" s="576"/>
      <c r="D24" s="576" t="s">
        <v>1518</v>
      </c>
      <c r="E24" s="576" t="s">
        <v>1725</v>
      </c>
      <c r="F24" s="576" t="s">
        <v>914</v>
      </c>
      <c r="G24" s="576">
        <v>2</v>
      </c>
      <c r="H24" s="576">
        <f t="shared" si="0"/>
        <v>0</v>
      </c>
      <c r="I24" s="582">
        <v>0.364</v>
      </c>
      <c r="J24" s="581">
        <f>H24*I24/1000</f>
        <v>0</v>
      </c>
      <c r="K24" s="580"/>
    </row>
    <row r="25" s="563" customFormat="1" spans="1:12">
      <c r="A25" s="575">
        <f>SUBTOTAL(3,$D$6:D25)</f>
        <v>20</v>
      </c>
      <c r="B25" s="576"/>
      <c r="C25" s="576"/>
      <c r="D25" s="576" t="s">
        <v>1518</v>
      </c>
      <c r="E25" s="576" t="s">
        <v>1251</v>
      </c>
      <c r="F25" s="576" t="s">
        <v>914</v>
      </c>
      <c r="G25" s="576">
        <v>12</v>
      </c>
      <c r="H25" s="576">
        <f t="shared" si="0"/>
        <v>0</v>
      </c>
      <c r="I25" s="576">
        <v>0.193</v>
      </c>
      <c r="J25" s="581">
        <f>H25*I25/1000</f>
        <v>0</v>
      </c>
      <c r="K25" s="580"/>
    </row>
    <row r="26" s="563" customFormat="1" spans="1:12">
      <c r="A26" s="575">
        <f>SUBTOTAL(3,$D$6:D26)</f>
        <v>21</v>
      </c>
      <c r="B26" s="576"/>
      <c r="C26" s="576"/>
      <c r="D26" s="576" t="s">
        <v>1518</v>
      </c>
      <c r="E26" s="576" t="s">
        <v>1726</v>
      </c>
      <c r="F26" s="576" t="s">
        <v>914</v>
      </c>
      <c r="G26" s="576">
        <v>12</v>
      </c>
      <c r="H26" s="583">
        <v>0</v>
      </c>
      <c r="I26" s="582">
        <v>0.107</v>
      </c>
      <c r="J26" s="577"/>
      <c r="K26" s="585" t="s">
        <v>1727</v>
      </c>
      <c r="L26" s="563" t="s">
        <v>1728</v>
      </c>
    </row>
    <row r="27" s="563" customFormat="1" spans="1:12">
      <c r="A27" s="575">
        <f>SUBTOTAL(3,$D$6:D27)</f>
        <v>22</v>
      </c>
      <c r="B27" s="576"/>
      <c r="C27" s="576"/>
      <c r="D27" s="576" t="s">
        <v>1518</v>
      </c>
      <c r="E27" s="576" t="s">
        <v>1729</v>
      </c>
      <c r="F27" s="576" t="s">
        <v>914</v>
      </c>
      <c r="G27" s="576">
        <v>12</v>
      </c>
      <c r="H27" s="576">
        <f t="shared" si="0"/>
        <v>0</v>
      </c>
      <c r="I27" s="582">
        <v>0.163</v>
      </c>
      <c r="J27" s="581">
        <f>H27*I27/1000</f>
        <v>0</v>
      </c>
      <c r="K27" s="585" t="s">
        <v>1730</v>
      </c>
      <c r="L27" s="563" t="s">
        <v>1728</v>
      </c>
    </row>
    <row r="28" s="563" customFormat="1" spans="1:12">
      <c r="A28" s="575">
        <f>SUBTOTAL(3,$D$6:D28)</f>
        <v>23</v>
      </c>
      <c r="B28" s="576"/>
      <c r="C28" s="576"/>
      <c r="D28" s="576" t="s">
        <v>1024</v>
      </c>
      <c r="E28" s="576" t="s">
        <v>1731</v>
      </c>
      <c r="F28" s="576" t="s">
        <v>1675</v>
      </c>
      <c r="G28" s="576">
        <v>1</v>
      </c>
      <c r="H28" s="576">
        <f t="shared" si="0"/>
        <v>0</v>
      </c>
      <c r="I28" s="576"/>
      <c r="J28" s="577"/>
      <c r="K28" s="580"/>
    </row>
    <row r="29" s="563" customFormat="1" spans="1:12">
      <c r="A29" s="575">
        <f>SUBTOTAL(3,$D$6:D29)</f>
        <v>24</v>
      </c>
      <c r="B29" s="576"/>
      <c r="C29" s="576"/>
      <c r="D29" s="576" t="s">
        <v>1460</v>
      </c>
      <c r="E29" s="576" t="s">
        <v>1731</v>
      </c>
      <c r="F29" s="576" t="s">
        <v>1675</v>
      </c>
      <c r="G29" s="576">
        <v>6</v>
      </c>
      <c r="H29" s="576">
        <f t="shared" si="0"/>
        <v>0</v>
      </c>
      <c r="I29" s="576"/>
      <c r="J29" s="577"/>
      <c r="K29" s="580"/>
    </row>
    <row r="30" s="564" customFormat="1" spans="1:12">
      <c r="D30" s="586"/>
      <c r="E30" s="586"/>
      <c r="F30" s="587"/>
      <c r="G30" s="586"/>
    </row>
    <row r="31" s="564" customFormat="1" spans="1:12">
      <c r="D31" s="586"/>
      <c r="E31" s="586"/>
      <c r="F31" s="587"/>
      <c r="G31" s="586"/>
    </row>
    <row r="32" s="564" customFormat="1" spans="1:12">
      <c r="D32" s="586"/>
      <c r="E32" s="586"/>
      <c r="F32" s="587"/>
      <c r="G32" s="586"/>
    </row>
  </sheetData>
  <autoFilter xmlns:etc="http://www.wps.cn/officeDocument/2017/etCustomData" ref="A4:L29" etc:filterBottomFollowUsedRange="0">
    <extLst/>
  </autoFilter>
  <mergeCells count="14">
    <mergeCell ref="G3:H3"/>
    <mergeCell ref="G5:H5"/>
    <mergeCell ref="A3:A5"/>
    <mergeCell ref="B3:B5"/>
    <mergeCell ref="C3:C5"/>
    <mergeCell ref="D3:D5"/>
    <mergeCell ref="E3:E5"/>
    <mergeCell ref="F3:F5"/>
    <mergeCell ref="I3:I5"/>
    <mergeCell ref="J3:J5"/>
    <mergeCell ref="K1:K2"/>
    <mergeCell ref="K3:K5"/>
    <mergeCell ref="A1:E2"/>
    <mergeCell ref="F1:J2"/>
  </mergeCells>
  <pageMargins left="0.550694444444444" right="0.590277777777778" top="0.511805555555556" bottom="0.472222222222222" header="0.298611111111111" footer="0.298611111111111"/>
  <pageSetup paperSize="9" scale="128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workbookViewId="0">
      <selection activeCell="H26" sqref="H26"/>
    </sheetView>
  </sheetViews>
  <sheetFormatPr defaultColWidth="9" defaultRowHeight="13.5"/>
  <cols>
    <col min="1" max="1" width="5.5" customWidth="1"/>
    <col min="2" max="2" width="9.25"/>
    <col min="3" max="3" width="27" customWidth="1"/>
    <col min="4" max="4" width="29.1333333333333" customWidth="1"/>
    <col min="9" max="9" width="34.25" customWidth="1"/>
  </cols>
  <sheetData>
    <row r="1" ht="30" customHeight="1" spans="1:13">
      <c r="A1" s="532" t="str">
        <f>'材料清册 封皮 '!A5</f>
        <v>XX县XX乡XX村农网巩固提升工程 </v>
      </c>
      <c r="B1" s="533"/>
      <c r="C1" s="533"/>
      <c r="D1" s="533"/>
      <c r="E1" s="533"/>
      <c r="F1" s="533"/>
      <c r="G1" s="534" t="s">
        <v>1328</v>
      </c>
      <c r="H1" s="534"/>
      <c r="I1" s="535"/>
      <c r="J1" s="536" t="s">
        <v>1329</v>
      </c>
      <c r="K1" s="537">
        <f>L9</f>
        <v>1</v>
      </c>
      <c r="L1" s="537" t="s">
        <v>1330</v>
      </c>
      <c r="M1" s="538"/>
    </row>
    <row r="2" s="531" customFormat="1" ht="18" customHeight="1" spans="1:13">
      <c r="A2" s="539" t="s">
        <v>718</v>
      </c>
      <c r="B2" s="539" t="s">
        <v>719</v>
      </c>
      <c r="C2" s="540" t="s">
        <v>1331</v>
      </c>
      <c r="D2" s="540" t="s">
        <v>1332</v>
      </c>
      <c r="E2" s="540" t="s">
        <v>723</v>
      </c>
      <c r="F2" s="479" t="s">
        <v>231</v>
      </c>
      <c r="G2" s="541" t="s">
        <v>1333</v>
      </c>
      <c r="H2" s="540" t="s">
        <v>1334</v>
      </c>
      <c r="I2" s="540" t="s">
        <v>1335</v>
      </c>
      <c r="J2" s="542"/>
      <c r="K2" s="543" t="s">
        <v>1336</v>
      </c>
      <c r="L2" s="543" t="s">
        <v>1337</v>
      </c>
      <c r="M2" s="543" t="s">
        <v>1338</v>
      </c>
    </row>
    <row r="3" ht="24" customHeight="1" spans="1:13">
      <c r="A3" s="498">
        <f t="shared" ref="A3:A66" si="0">ROW()-2</f>
        <v>1</v>
      </c>
      <c r="B3" s="544">
        <v>500013972</v>
      </c>
      <c r="C3" s="545" t="s">
        <v>731</v>
      </c>
      <c r="D3" s="546" t="s">
        <v>736</v>
      </c>
      <c r="E3" s="498" t="s">
        <v>733</v>
      </c>
      <c r="F3" s="267">
        <f>J3*K1</f>
        <v>2</v>
      </c>
      <c r="G3" s="498"/>
      <c r="H3" s="498"/>
      <c r="I3" s="498"/>
      <c r="J3" s="547">
        <v>2</v>
      </c>
      <c r="K3" s="548">
        <v>0</v>
      </c>
      <c r="L3" s="548">
        <v>1</v>
      </c>
      <c r="M3" s="548">
        <v>0</v>
      </c>
    </row>
    <row r="4" ht="18" customHeight="1" spans="1:13">
      <c r="A4" s="498">
        <f t="shared" si="0"/>
        <v>2</v>
      </c>
      <c r="B4" s="344">
        <v>500061572</v>
      </c>
      <c r="C4" s="498" t="s">
        <v>29</v>
      </c>
      <c r="D4" s="498" t="s">
        <v>1339</v>
      </c>
      <c r="E4" s="498" t="s">
        <v>783</v>
      </c>
      <c r="F4" s="267">
        <f>J4*K1</f>
        <v>2</v>
      </c>
      <c r="G4" s="498"/>
      <c r="H4" s="498"/>
      <c r="I4" s="498"/>
      <c r="J4" s="545">
        <v>2</v>
      </c>
      <c r="K4" s="549"/>
      <c r="L4" s="549"/>
      <c r="M4" s="549"/>
    </row>
    <row r="5" ht="18" customHeight="1" spans="1:13">
      <c r="A5" s="498">
        <f t="shared" si="0"/>
        <v>3</v>
      </c>
      <c r="B5" s="344">
        <v>500055372</v>
      </c>
      <c r="C5" s="498" t="s">
        <v>30</v>
      </c>
      <c r="D5" s="498" t="s">
        <v>1340</v>
      </c>
      <c r="E5" s="498" t="s">
        <v>783</v>
      </c>
      <c r="F5" s="267">
        <f>J5*K1</f>
        <v>2</v>
      </c>
      <c r="G5" s="498"/>
      <c r="H5" s="498"/>
      <c r="I5" s="498"/>
      <c r="J5" s="545">
        <v>2</v>
      </c>
      <c r="K5" s="550"/>
      <c r="L5" s="550"/>
      <c r="M5" s="549"/>
    </row>
    <row r="6" ht="18" customHeight="1" spans="1:13">
      <c r="A6" s="498">
        <f t="shared" si="0"/>
        <v>4</v>
      </c>
      <c r="B6" s="551"/>
      <c r="C6" s="498" t="s">
        <v>1341</v>
      </c>
      <c r="D6" s="498" t="s">
        <v>1732</v>
      </c>
      <c r="E6" s="498" t="s">
        <v>914</v>
      </c>
      <c r="F6" s="267">
        <f>J6*K1</f>
        <v>2</v>
      </c>
      <c r="G6" s="498">
        <v>3.43</v>
      </c>
      <c r="H6" s="498">
        <f>F6*G6</f>
        <v>6.86</v>
      </c>
      <c r="I6" s="498"/>
      <c r="J6" s="545">
        <v>2</v>
      </c>
      <c r="K6" s="550"/>
      <c r="L6" s="550"/>
      <c r="M6" s="549"/>
    </row>
    <row r="7" ht="18" customHeight="1" spans="1:13">
      <c r="A7" s="552">
        <f t="shared" si="0"/>
        <v>5</v>
      </c>
      <c r="B7" s="488"/>
      <c r="C7" s="489" t="s">
        <v>1343</v>
      </c>
      <c r="D7" s="489" t="s">
        <v>1343</v>
      </c>
      <c r="E7" s="490" t="s">
        <v>848</v>
      </c>
      <c r="F7" s="469">
        <f>L$3+M$3</f>
        <v>1</v>
      </c>
      <c r="G7" s="469"/>
      <c r="H7" s="469"/>
      <c r="I7" s="469" t="s">
        <v>1344</v>
      </c>
      <c r="J7" s="260"/>
      <c r="K7" s="432"/>
      <c r="L7" s="432"/>
      <c r="M7" s="432"/>
    </row>
    <row r="8" ht="18" customHeight="1" spans="1:13">
      <c r="A8" s="498">
        <f t="shared" si="0"/>
        <v>6</v>
      </c>
      <c r="B8" s="551">
        <v>500113517</v>
      </c>
      <c r="C8" s="498" t="s">
        <v>1345</v>
      </c>
      <c r="D8" s="498" t="s">
        <v>1346</v>
      </c>
      <c r="E8" s="498" t="s">
        <v>1347</v>
      </c>
      <c r="F8" s="267">
        <f>M3</f>
        <v>0</v>
      </c>
      <c r="G8" s="498"/>
      <c r="H8" s="498"/>
      <c r="I8" s="498"/>
      <c r="J8" s="547"/>
      <c r="K8" s="553" t="s">
        <v>1348</v>
      </c>
      <c r="L8" s="553" t="s">
        <v>1349</v>
      </c>
      <c r="M8" s="549"/>
    </row>
    <row r="9" ht="18" customHeight="1" spans="1:13">
      <c r="A9" s="498">
        <f t="shared" si="0"/>
        <v>7</v>
      </c>
      <c r="B9" s="487">
        <v>500113523</v>
      </c>
      <c r="C9" s="267" t="s">
        <v>1350</v>
      </c>
      <c r="D9" s="267" t="s">
        <v>1351</v>
      </c>
      <c r="E9" s="267" t="s">
        <v>1347</v>
      </c>
      <c r="F9" s="267">
        <f>L3</f>
        <v>1</v>
      </c>
      <c r="G9" s="267"/>
      <c r="H9" s="498"/>
      <c r="I9" s="267" t="s">
        <v>1352</v>
      </c>
      <c r="J9" s="484">
        <v>1</v>
      </c>
      <c r="K9" s="554"/>
      <c r="L9" s="554">
        <f>K3+L3+M3</f>
        <v>1</v>
      </c>
      <c r="M9" s="432"/>
    </row>
    <row r="10" ht="18" customHeight="1" spans="1:13">
      <c r="A10" s="498">
        <f t="shared" si="0"/>
        <v>8</v>
      </c>
      <c r="B10" s="551">
        <v>500007914</v>
      </c>
      <c r="C10" s="498" t="s">
        <v>1353</v>
      </c>
      <c r="D10" s="498" t="s">
        <v>1354</v>
      </c>
      <c r="E10" s="498" t="s">
        <v>1733</v>
      </c>
      <c r="F10" s="267">
        <f>J10*K1</f>
        <v>1</v>
      </c>
      <c r="G10" s="498"/>
      <c r="H10" s="498"/>
      <c r="I10" s="555" t="s">
        <v>1355</v>
      </c>
      <c r="J10" s="545">
        <v>1</v>
      </c>
      <c r="K10" s="549"/>
      <c r="L10" s="549"/>
      <c r="M10" s="549"/>
    </row>
    <row r="11" ht="18" customHeight="1" spans="1:13">
      <c r="A11" s="498">
        <f t="shared" si="0"/>
        <v>9</v>
      </c>
      <c r="B11" s="551">
        <v>500004650</v>
      </c>
      <c r="C11" s="498" t="s">
        <v>1356</v>
      </c>
      <c r="D11" s="498" t="s">
        <v>1357</v>
      </c>
      <c r="E11" s="498" t="s">
        <v>1347</v>
      </c>
      <c r="F11" s="267">
        <f>J11*K1</f>
        <v>3</v>
      </c>
      <c r="G11" s="498"/>
      <c r="H11" s="498"/>
      <c r="I11" s="498" t="s">
        <v>1358</v>
      </c>
      <c r="J11" s="545">
        <v>3</v>
      </c>
      <c r="K11" s="549"/>
      <c r="L11" s="549"/>
      <c r="M11" s="549"/>
    </row>
    <row r="12" ht="18" customHeight="1" spans="1:13">
      <c r="A12" s="498">
        <f t="shared" si="0"/>
        <v>10</v>
      </c>
      <c r="B12" s="551">
        <v>500132919</v>
      </c>
      <c r="C12" s="498" t="s">
        <v>1359</v>
      </c>
      <c r="D12" s="498" t="s">
        <v>1359</v>
      </c>
      <c r="E12" s="498" t="s">
        <v>1347</v>
      </c>
      <c r="F12" s="267">
        <f>M3+K3+L3</f>
        <v>1</v>
      </c>
      <c r="G12" s="498"/>
      <c r="H12" s="498"/>
      <c r="I12" s="498" t="s">
        <v>1360</v>
      </c>
      <c r="J12" s="545"/>
      <c r="K12" s="549"/>
      <c r="L12" s="549"/>
      <c r="M12" s="549"/>
    </row>
    <row r="13" ht="18" customHeight="1" spans="1:13">
      <c r="A13" s="498">
        <f t="shared" si="0"/>
        <v>11</v>
      </c>
      <c r="B13" s="551">
        <v>500114853</v>
      </c>
      <c r="C13" s="498" t="s">
        <v>1361</v>
      </c>
      <c r="D13" s="498" t="s">
        <v>1361</v>
      </c>
      <c r="E13" s="498" t="s">
        <v>1347</v>
      </c>
      <c r="F13" s="267"/>
      <c r="G13" s="498"/>
      <c r="H13" s="498"/>
      <c r="I13" s="280" t="s">
        <v>1362</v>
      </c>
      <c r="J13" s="545">
        <v>1</v>
      </c>
      <c r="K13" s="549"/>
      <c r="L13" s="549"/>
      <c r="M13" s="549"/>
    </row>
    <row r="14" ht="18" customHeight="1" spans="1:13">
      <c r="A14" s="498">
        <f t="shared" si="0"/>
        <v>12</v>
      </c>
      <c r="B14" s="544">
        <v>500122541</v>
      </c>
      <c r="C14" s="545" t="s">
        <v>909</v>
      </c>
      <c r="D14" s="545" t="s">
        <v>248</v>
      </c>
      <c r="E14" s="498" t="s">
        <v>914</v>
      </c>
      <c r="F14" s="267">
        <f>J14*K1</f>
        <v>24</v>
      </c>
      <c r="G14" s="498"/>
      <c r="H14" s="498"/>
      <c r="I14" s="498"/>
      <c r="J14" s="545">
        <v>24</v>
      </c>
      <c r="K14" s="549"/>
      <c r="L14" s="549"/>
      <c r="M14" s="549"/>
    </row>
    <row r="15" ht="18" customHeight="1" spans="1:13">
      <c r="A15" s="498">
        <f t="shared" si="0"/>
        <v>13</v>
      </c>
      <c r="B15" s="544">
        <v>500122792</v>
      </c>
      <c r="C15" s="545" t="s">
        <v>1312</v>
      </c>
      <c r="D15" s="545" t="s">
        <v>1313</v>
      </c>
      <c r="E15" s="498" t="s">
        <v>902</v>
      </c>
      <c r="F15" s="267">
        <f>J15*K1</f>
        <v>8</v>
      </c>
      <c r="G15" s="498"/>
      <c r="H15" s="498"/>
      <c r="I15" s="498"/>
      <c r="J15" s="545">
        <v>8</v>
      </c>
      <c r="K15" s="549"/>
      <c r="L15" s="549"/>
      <c r="M15" s="549"/>
    </row>
    <row r="16" ht="18" customHeight="1" spans="1:13">
      <c r="A16" s="498">
        <f t="shared" si="0"/>
        <v>14</v>
      </c>
      <c r="B16" s="551">
        <v>500014664</v>
      </c>
      <c r="C16" s="498" t="s">
        <v>1363</v>
      </c>
      <c r="D16" s="498" t="s">
        <v>1364</v>
      </c>
      <c r="E16" s="498" t="s">
        <v>999</v>
      </c>
      <c r="F16" s="450">
        <f>J16*K1/1000</f>
        <v>0.033</v>
      </c>
      <c r="G16" s="498"/>
      <c r="H16" s="498"/>
      <c r="I16" s="498" t="s">
        <v>1734</v>
      </c>
      <c r="J16" s="545">
        <v>33</v>
      </c>
      <c r="K16" s="549"/>
      <c r="L16" s="549"/>
      <c r="M16" s="549"/>
    </row>
    <row r="17" ht="18" customHeight="1" spans="1:13">
      <c r="A17" s="498">
        <f t="shared" si="0"/>
        <v>15</v>
      </c>
      <c r="B17" s="551">
        <v>500132752</v>
      </c>
      <c r="C17" s="498" t="s">
        <v>1366</v>
      </c>
      <c r="D17" s="498" t="s">
        <v>1367</v>
      </c>
      <c r="E17" s="498" t="s">
        <v>1039</v>
      </c>
      <c r="F17" s="267">
        <f>L9*J17</f>
        <v>21</v>
      </c>
      <c r="G17" s="498"/>
      <c r="H17" s="498"/>
      <c r="I17" s="498" t="s">
        <v>1368</v>
      </c>
      <c r="J17" s="545">
        <v>21</v>
      </c>
      <c r="K17" s="549"/>
      <c r="L17" s="549"/>
      <c r="M17" s="549"/>
    </row>
    <row r="18" ht="18" customHeight="1" spans="1:13">
      <c r="A18" s="498">
        <f t="shared" si="0"/>
        <v>16</v>
      </c>
      <c r="B18" s="551">
        <v>500110003</v>
      </c>
      <c r="C18" s="498" t="s">
        <v>1366</v>
      </c>
      <c r="D18" s="498" t="s">
        <v>1735</v>
      </c>
      <c r="E18" s="498" t="s">
        <v>1039</v>
      </c>
      <c r="F18" s="267">
        <f>K9*J18</f>
        <v>0</v>
      </c>
      <c r="G18" s="498"/>
      <c r="H18" s="498"/>
      <c r="I18" s="498" t="s">
        <v>1368</v>
      </c>
      <c r="J18" s="545">
        <v>7</v>
      </c>
      <c r="K18" s="549"/>
      <c r="L18" s="549"/>
      <c r="M18" s="549"/>
    </row>
    <row r="19" ht="18" customHeight="1" spans="1:13">
      <c r="A19" s="498">
        <f t="shared" si="0"/>
        <v>17</v>
      </c>
      <c r="B19" s="551">
        <v>500132739</v>
      </c>
      <c r="C19" s="498" t="s">
        <v>1366</v>
      </c>
      <c r="D19" s="498" t="s">
        <v>1372</v>
      </c>
      <c r="E19" s="498" t="s">
        <v>1039</v>
      </c>
      <c r="F19" s="267">
        <f>J19*K1</f>
        <v>22</v>
      </c>
      <c r="G19" s="498"/>
      <c r="H19" s="498"/>
      <c r="I19" s="498" t="s">
        <v>1373</v>
      </c>
      <c r="J19" s="545">
        <v>22</v>
      </c>
      <c r="K19" s="549"/>
      <c r="L19" s="549"/>
      <c r="M19" s="549"/>
    </row>
    <row r="20" ht="18" customHeight="1" spans="1:13">
      <c r="A20" s="498">
        <f t="shared" si="0"/>
        <v>18</v>
      </c>
      <c r="B20" s="551">
        <v>500014664</v>
      </c>
      <c r="C20" s="498" t="s">
        <v>1363</v>
      </c>
      <c r="D20" s="498" t="s">
        <v>1364</v>
      </c>
      <c r="E20" s="498" t="s">
        <v>999</v>
      </c>
      <c r="F20" s="450">
        <f>J20*K1/1000</f>
        <v>0.022</v>
      </c>
      <c r="G20" s="498"/>
      <c r="H20" s="498"/>
      <c r="I20" s="498" t="s">
        <v>1374</v>
      </c>
      <c r="J20" s="545">
        <v>22</v>
      </c>
      <c r="K20" s="549"/>
      <c r="L20" s="549"/>
      <c r="M20" s="549"/>
    </row>
    <row r="21" ht="18" customHeight="1" spans="1:13">
      <c r="A21" s="498">
        <f t="shared" si="0"/>
        <v>19</v>
      </c>
      <c r="B21" s="551"/>
      <c r="C21" s="498" t="s">
        <v>1379</v>
      </c>
      <c r="D21" s="498" t="s">
        <v>1380</v>
      </c>
      <c r="E21" s="498" t="s">
        <v>826</v>
      </c>
      <c r="F21" s="267">
        <f>J21*K1</f>
        <v>2</v>
      </c>
      <c r="G21" s="498">
        <v>12.43</v>
      </c>
      <c r="H21" s="498">
        <f t="shared" ref="H21:H49" si="1">F21*G21</f>
        <v>24.86</v>
      </c>
      <c r="I21" s="498"/>
      <c r="J21" s="545">
        <v>2</v>
      </c>
      <c r="K21" s="549"/>
      <c r="L21" s="549"/>
      <c r="M21" s="549"/>
    </row>
    <row r="22" ht="18" customHeight="1" spans="1:13">
      <c r="A22" s="498">
        <f t="shared" si="0"/>
        <v>20</v>
      </c>
      <c r="B22" s="551"/>
      <c r="C22" s="498" t="s">
        <v>810</v>
      </c>
      <c r="D22" s="498" t="s">
        <v>65</v>
      </c>
      <c r="E22" s="498" t="s">
        <v>733</v>
      </c>
      <c r="F22" s="267">
        <f>J22*K1</f>
        <v>4</v>
      </c>
      <c r="G22" s="498">
        <v>17.1</v>
      </c>
      <c r="H22" s="498">
        <f t="shared" si="1"/>
        <v>68.4</v>
      </c>
      <c r="I22" s="498"/>
      <c r="J22" s="545">
        <v>4</v>
      </c>
      <c r="K22" s="549"/>
      <c r="L22" s="549"/>
      <c r="M22" s="549"/>
    </row>
    <row r="23" ht="18" customHeight="1" spans="1:13">
      <c r="A23" s="498">
        <f t="shared" si="0"/>
        <v>21</v>
      </c>
      <c r="B23" s="551"/>
      <c r="C23" s="498" t="s">
        <v>1381</v>
      </c>
      <c r="D23" s="498" t="s">
        <v>1382</v>
      </c>
      <c r="E23" s="498" t="s">
        <v>733</v>
      </c>
      <c r="F23" s="267">
        <f>J23*K1</f>
        <v>2</v>
      </c>
      <c r="G23" s="498">
        <v>47.34</v>
      </c>
      <c r="H23" s="498">
        <f t="shared" si="1"/>
        <v>94.68</v>
      </c>
      <c r="I23" s="498" t="s">
        <v>1066</v>
      </c>
      <c r="J23" s="545">
        <v>2</v>
      </c>
      <c r="K23" s="549"/>
      <c r="L23" s="549"/>
      <c r="M23" s="549"/>
    </row>
    <row r="24" ht="18" customHeight="1" spans="1:13">
      <c r="A24" s="498">
        <f t="shared" si="0"/>
        <v>22</v>
      </c>
      <c r="B24" s="551"/>
      <c r="C24" s="498" t="s">
        <v>1383</v>
      </c>
      <c r="D24" s="498" t="s">
        <v>1384</v>
      </c>
      <c r="E24" s="498" t="s">
        <v>733</v>
      </c>
      <c r="F24" s="267">
        <f>J24*K1</f>
        <v>1</v>
      </c>
      <c r="G24" s="498">
        <v>20.24</v>
      </c>
      <c r="H24" s="498">
        <f t="shared" si="1"/>
        <v>20.24</v>
      </c>
      <c r="I24" s="498" t="s">
        <v>1736</v>
      </c>
      <c r="J24" s="545">
        <v>1</v>
      </c>
      <c r="K24" s="549"/>
      <c r="L24" s="549"/>
      <c r="M24" s="549"/>
    </row>
    <row r="25" ht="18" customHeight="1" spans="1:13">
      <c r="A25" s="498">
        <f t="shared" si="0"/>
        <v>23</v>
      </c>
      <c r="B25" s="551"/>
      <c r="C25" s="498" t="s">
        <v>1385</v>
      </c>
      <c r="D25" s="498" t="s">
        <v>1386</v>
      </c>
      <c r="E25" s="498" t="s">
        <v>783</v>
      </c>
      <c r="F25" s="267">
        <f>J25*K1</f>
        <v>2</v>
      </c>
      <c r="G25" s="498">
        <v>4.06</v>
      </c>
      <c r="H25" s="498">
        <f t="shared" si="1"/>
        <v>8.12</v>
      </c>
      <c r="I25" s="498" t="s">
        <v>1387</v>
      </c>
      <c r="J25" s="545">
        <v>2</v>
      </c>
      <c r="K25" s="549"/>
      <c r="L25" s="549"/>
      <c r="M25" s="549"/>
    </row>
    <row r="26" ht="18" customHeight="1" spans="1:13">
      <c r="A26" s="498">
        <f t="shared" si="0"/>
        <v>24</v>
      </c>
      <c r="B26" s="551"/>
      <c r="C26" s="498" t="s">
        <v>1388</v>
      </c>
      <c r="D26" s="498" t="s">
        <v>1389</v>
      </c>
      <c r="E26" s="498" t="s">
        <v>783</v>
      </c>
      <c r="F26" s="267">
        <f>J26*K1</f>
        <v>2</v>
      </c>
      <c r="G26" s="498">
        <v>2.41</v>
      </c>
      <c r="H26" s="498">
        <f t="shared" si="1"/>
        <v>4.82</v>
      </c>
      <c r="I26" s="498" t="s">
        <v>1387</v>
      </c>
      <c r="J26" s="545">
        <v>2</v>
      </c>
      <c r="K26" s="549"/>
      <c r="L26" s="549"/>
      <c r="M26" s="549"/>
    </row>
    <row r="27" ht="18" customHeight="1" spans="1:13">
      <c r="A27" s="498">
        <f t="shared" si="0"/>
        <v>25</v>
      </c>
      <c r="B27" s="551"/>
      <c r="C27" s="498" t="s">
        <v>1737</v>
      </c>
      <c r="D27" s="498" t="s">
        <v>1738</v>
      </c>
      <c r="E27" s="498" t="s">
        <v>826</v>
      </c>
      <c r="F27" s="267">
        <f>J27*K1</f>
        <v>1</v>
      </c>
      <c r="G27" s="498">
        <v>47.09</v>
      </c>
      <c r="H27" s="498">
        <f t="shared" si="1"/>
        <v>47.09</v>
      </c>
      <c r="I27" s="498"/>
      <c r="J27" s="545">
        <v>1</v>
      </c>
      <c r="K27" s="549"/>
      <c r="L27" s="549"/>
      <c r="M27" s="549"/>
    </row>
    <row r="28" ht="18" customHeight="1" spans="1:13">
      <c r="A28" s="498">
        <f t="shared" si="0"/>
        <v>26</v>
      </c>
      <c r="B28" s="551"/>
      <c r="C28" s="498" t="s">
        <v>1385</v>
      </c>
      <c r="D28" s="498" t="s">
        <v>1392</v>
      </c>
      <c r="E28" s="498" t="s">
        <v>783</v>
      </c>
      <c r="F28" s="267">
        <f>J28*K1</f>
        <v>4</v>
      </c>
      <c r="G28" s="498">
        <v>4.24</v>
      </c>
      <c r="H28" s="498">
        <f t="shared" si="1"/>
        <v>16.96</v>
      </c>
      <c r="I28" s="498" t="s">
        <v>1400</v>
      </c>
      <c r="J28" s="545">
        <v>4</v>
      </c>
      <c r="K28" s="549"/>
      <c r="L28" s="549"/>
      <c r="M28" s="549"/>
    </row>
    <row r="29" ht="18" customHeight="1" spans="1:13">
      <c r="A29" s="498">
        <f t="shared" si="0"/>
        <v>27</v>
      </c>
      <c r="B29" s="551"/>
      <c r="C29" s="498" t="s">
        <v>1397</v>
      </c>
      <c r="D29" s="498" t="s">
        <v>1398</v>
      </c>
      <c r="E29" s="498" t="s">
        <v>733</v>
      </c>
      <c r="F29" s="267">
        <f>J29*K1</f>
        <v>1</v>
      </c>
      <c r="G29" s="498">
        <v>19.18</v>
      </c>
      <c r="H29" s="498">
        <f t="shared" si="1"/>
        <v>19.18</v>
      </c>
      <c r="I29" s="498"/>
      <c r="J29" s="545">
        <v>1</v>
      </c>
      <c r="K29" s="549"/>
      <c r="L29" s="549"/>
      <c r="M29" s="549"/>
    </row>
    <row r="30" ht="18" customHeight="1" spans="1:13">
      <c r="A30" s="498">
        <f t="shared" si="0"/>
        <v>28</v>
      </c>
      <c r="B30" s="551"/>
      <c r="C30" s="498" t="s">
        <v>1385</v>
      </c>
      <c r="D30" s="498" t="s">
        <v>1399</v>
      </c>
      <c r="E30" s="498" t="s">
        <v>783</v>
      </c>
      <c r="F30" s="267">
        <f>J30*K1</f>
        <v>2</v>
      </c>
      <c r="G30" s="498">
        <v>4.42</v>
      </c>
      <c r="H30" s="498">
        <f t="shared" si="1"/>
        <v>8.84</v>
      </c>
      <c r="I30" s="498" t="s">
        <v>1400</v>
      </c>
      <c r="J30" s="545">
        <v>2</v>
      </c>
      <c r="K30" s="549"/>
      <c r="L30" s="549"/>
      <c r="M30" s="549"/>
    </row>
    <row r="31" ht="18" customHeight="1" spans="1:13">
      <c r="A31" s="498">
        <f t="shared" si="0"/>
        <v>29</v>
      </c>
      <c r="B31" s="551"/>
      <c r="C31" s="498" t="s">
        <v>1388</v>
      </c>
      <c r="D31" s="498" t="s">
        <v>1402</v>
      </c>
      <c r="E31" s="498" t="s">
        <v>783</v>
      </c>
      <c r="F31" s="267">
        <f>J31*K1</f>
        <v>2</v>
      </c>
      <c r="G31" s="498">
        <v>2.58</v>
      </c>
      <c r="H31" s="498">
        <f t="shared" si="1"/>
        <v>5.16</v>
      </c>
      <c r="I31" s="498" t="s">
        <v>1400</v>
      </c>
      <c r="J31" s="545">
        <v>2</v>
      </c>
      <c r="K31" s="549"/>
      <c r="L31" s="549"/>
      <c r="M31" s="549"/>
    </row>
    <row r="32" ht="18" customHeight="1" spans="1:13">
      <c r="A32" s="498">
        <f t="shared" si="0"/>
        <v>30</v>
      </c>
      <c r="B32" s="551"/>
      <c r="C32" s="498" t="s">
        <v>1406</v>
      </c>
      <c r="D32" s="498" t="s">
        <v>1407</v>
      </c>
      <c r="E32" s="498" t="s">
        <v>899</v>
      </c>
      <c r="F32" s="267">
        <f>J32*K1</f>
        <v>1</v>
      </c>
      <c r="G32" s="498">
        <v>144</v>
      </c>
      <c r="H32" s="498">
        <f t="shared" si="1"/>
        <v>144</v>
      </c>
      <c r="I32" s="498"/>
      <c r="J32" s="545">
        <v>1</v>
      </c>
      <c r="K32" s="549"/>
      <c r="L32" s="549"/>
      <c r="M32" s="549"/>
    </row>
    <row r="33" ht="18" customHeight="1" spans="1:13">
      <c r="A33" s="498">
        <f t="shared" si="0"/>
        <v>31</v>
      </c>
      <c r="B33" s="551"/>
      <c r="C33" s="498" t="s">
        <v>1388</v>
      </c>
      <c r="D33" s="498" t="s">
        <v>1739</v>
      </c>
      <c r="E33" s="498" t="s">
        <v>783</v>
      </c>
      <c r="F33" s="267">
        <f>J33*K1</f>
        <v>4</v>
      </c>
      <c r="G33" s="498">
        <v>4.7</v>
      </c>
      <c r="H33" s="498">
        <f t="shared" si="1"/>
        <v>18.8</v>
      </c>
      <c r="I33" s="498" t="s">
        <v>1400</v>
      </c>
      <c r="J33" s="545">
        <v>4</v>
      </c>
      <c r="K33" s="549"/>
      <c r="L33" s="549"/>
      <c r="M33" s="549"/>
    </row>
    <row r="34" ht="18" customHeight="1" spans="1:13">
      <c r="A34" s="498">
        <f t="shared" si="0"/>
        <v>32</v>
      </c>
      <c r="B34" s="551"/>
      <c r="C34" s="498" t="s">
        <v>1419</v>
      </c>
      <c r="D34" s="498" t="s">
        <v>1419</v>
      </c>
      <c r="E34" s="498" t="s">
        <v>899</v>
      </c>
      <c r="F34" s="267">
        <f>J34*K1</f>
        <v>1</v>
      </c>
      <c r="G34" s="498">
        <v>94.64</v>
      </c>
      <c r="H34" s="498">
        <f t="shared" si="1"/>
        <v>94.64</v>
      </c>
      <c r="I34" s="498"/>
      <c r="J34" s="545">
        <v>1</v>
      </c>
      <c r="K34" s="549"/>
      <c r="L34" s="549"/>
      <c r="M34" s="549"/>
    </row>
    <row r="35" ht="18" customHeight="1" spans="1:13">
      <c r="A35" s="498">
        <f t="shared" si="0"/>
        <v>33</v>
      </c>
      <c r="B35" s="551"/>
      <c r="C35" s="498" t="s">
        <v>1252</v>
      </c>
      <c r="D35" s="498" t="s">
        <v>1426</v>
      </c>
      <c r="E35" s="498" t="s">
        <v>1427</v>
      </c>
      <c r="F35" s="267">
        <f>J35*K1</f>
        <v>56</v>
      </c>
      <c r="G35" s="498">
        <v>0.235</v>
      </c>
      <c r="H35" s="498">
        <f t="shared" si="1"/>
        <v>13.16</v>
      </c>
      <c r="I35" s="498" t="s">
        <v>1740</v>
      </c>
      <c r="J35" s="545">
        <v>56</v>
      </c>
      <c r="K35" s="549"/>
      <c r="L35" s="549"/>
      <c r="M35" s="549"/>
    </row>
    <row r="36" ht="18" customHeight="1" spans="1:13">
      <c r="A36" s="498">
        <f t="shared" si="0"/>
        <v>34</v>
      </c>
      <c r="B36" s="551"/>
      <c r="C36" s="498" t="s">
        <v>1252</v>
      </c>
      <c r="D36" s="498" t="s">
        <v>1741</v>
      </c>
      <c r="E36" s="498" t="s">
        <v>1427</v>
      </c>
      <c r="F36" s="267">
        <f>J36*K1</f>
        <v>24</v>
      </c>
      <c r="G36" s="498">
        <v>0.134</v>
      </c>
      <c r="H36" s="498">
        <f t="shared" si="1"/>
        <v>3.216</v>
      </c>
      <c r="I36" s="498" t="s">
        <v>1740</v>
      </c>
      <c r="J36" s="545">
        <v>24</v>
      </c>
      <c r="K36" s="549"/>
      <c r="L36" s="549"/>
      <c r="M36" s="549"/>
    </row>
    <row r="37" ht="18" customHeight="1" spans="1:13">
      <c r="A37" s="498">
        <f t="shared" si="0"/>
        <v>35</v>
      </c>
      <c r="B37" s="551"/>
      <c r="C37" s="498" t="s">
        <v>1252</v>
      </c>
      <c r="D37" s="498" t="s">
        <v>1431</v>
      </c>
      <c r="E37" s="498" t="s">
        <v>733</v>
      </c>
      <c r="F37" s="267">
        <f>J37*K1</f>
        <v>40</v>
      </c>
      <c r="G37" s="498">
        <v>0.12</v>
      </c>
      <c r="H37" s="498">
        <f t="shared" si="1"/>
        <v>4.8</v>
      </c>
      <c r="I37" s="498" t="s">
        <v>1742</v>
      </c>
      <c r="J37" s="545">
        <v>40</v>
      </c>
      <c r="K37" s="549"/>
      <c r="L37" s="549"/>
      <c r="M37" s="549"/>
    </row>
    <row r="38" ht="18" customHeight="1" spans="1:13">
      <c r="A38" s="498">
        <f t="shared" si="0"/>
        <v>36</v>
      </c>
      <c r="B38" s="551"/>
      <c r="C38" s="498" t="s">
        <v>1393</v>
      </c>
      <c r="D38" s="498" t="s">
        <v>1743</v>
      </c>
      <c r="E38" s="498" t="s">
        <v>826</v>
      </c>
      <c r="F38" s="267">
        <f>J38*K1</f>
        <v>2</v>
      </c>
      <c r="G38" s="498">
        <v>5.02</v>
      </c>
      <c r="H38" s="498">
        <f t="shared" si="1"/>
        <v>10.04</v>
      </c>
      <c r="I38" s="498" t="s">
        <v>1744</v>
      </c>
      <c r="J38" s="545">
        <v>2</v>
      </c>
      <c r="K38" s="549"/>
      <c r="L38" s="549"/>
      <c r="M38" s="549"/>
    </row>
    <row r="39" ht="18" customHeight="1" spans="1:13">
      <c r="A39" s="498">
        <f t="shared" si="0"/>
        <v>37</v>
      </c>
      <c r="B39" s="551"/>
      <c r="C39" s="498" t="s">
        <v>1385</v>
      </c>
      <c r="D39" s="498" t="s">
        <v>1745</v>
      </c>
      <c r="E39" s="498" t="s">
        <v>783</v>
      </c>
      <c r="F39" s="267">
        <f>J39*K1</f>
        <v>2</v>
      </c>
      <c r="G39" s="498">
        <v>4.79</v>
      </c>
      <c r="H39" s="498">
        <f t="shared" si="1"/>
        <v>9.58</v>
      </c>
      <c r="I39" s="498" t="s">
        <v>1736</v>
      </c>
      <c r="J39" s="545">
        <v>2</v>
      </c>
      <c r="K39" s="549"/>
      <c r="L39" s="549"/>
      <c r="M39" s="549"/>
    </row>
    <row r="40" ht="18" customHeight="1" spans="1:13">
      <c r="A40" s="498">
        <f t="shared" si="0"/>
        <v>38</v>
      </c>
      <c r="B40" s="551"/>
      <c r="C40" s="498" t="s">
        <v>1388</v>
      </c>
      <c r="D40" s="498" t="s">
        <v>1746</v>
      </c>
      <c r="E40" s="498" t="s">
        <v>783</v>
      </c>
      <c r="F40" s="267">
        <f>J40*K1</f>
        <v>2</v>
      </c>
      <c r="G40" s="498">
        <v>2.76</v>
      </c>
      <c r="H40" s="498">
        <f t="shared" si="1"/>
        <v>5.52</v>
      </c>
      <c r="I40" s="498" t="s">
        <v>1736</v>
      </c>
      <c r="J40" s="545">
        <v>2</v>
      </c>
      <c r="K40" s="549"/>
      <c r="L40" s="549"/>
      <c r="M40" s="549"/>
    </row>
    <row r="41" ht="18" customHeight="1" spans="1:13">
      <c r="A41" s="498">
        <f t="shared" si="0"/>
        <v>39</v>
      </c>
      <c r="B41" s="551"/>
      <c r="C41" s="498" t="s">
        <v>1393</v>
      </c>
      <c r="D41" s="498" t="s">
        <v>1747</v>
      </c>
      <c r="E41" s="498" t="s">
        <v>826</v>
      </c>
      <c r="F41" s="267">
        <f>J41*K1</f>
        <v>2</v>
      </c>
      <c r="G41" s="498">
        <v>5.02</v>
      </c>
      <c r="H41" s="498">
        <f t="shared" si="1"/>
        <v>10.04</v>
      </c>
      <c r="I41" s="498" t="s">
        <v>1744</v>
      </c>
      <c r="J41" s="545">
        <v>2</v>
      </c>
      <c r="K41" s="549"/>
      <c r="L41" s="549"/>
      <c r="M41" s="549"/>
    </row>
    <row r="42" ht="18" customHeight="1" spans="1:13">
      <c r="A42" s="498">
        <f t="shared" si="0"/>
        <v>40</v>
      </c>
      <c r="B42" s="551"/>
      <c r="C42" s="498" t="s">
        <v>1385</v>
      </c>
      <c r="D42" s="498" t="s">
        <v>1748</v>
      </c>
      <c r="E42" s="498" t="s">
        <v>783</v>
      </c>
      <c r="F42" s="267">
        <f>J42*K1</f>
        <v>2</v>
      </c>
      <c r="G42" s="498">
        <v>4.61</v>
      </c>
      <c r="H42" s="498">
        <f t="shared" si="1"/>
        <v>9.22</v>
      </c>
      <c r="I42" s="498" t="s">
        <v>1736</v>
      </c>
      <c r="J42" s="545">
        <v>2</v>
      </c>
      <c r="K42" s="549"/>
      <c r="L42" s="549"/>
      <c r="M42" s="549"/>
    </row>
    <row r="43" ht="18" customHeight="1" spans="1:13">
      <c r="A43" s="498">
        <f t="shared" si="0"/>
        <v>41</v>
      </c>
      <c r="B43" s="551"/>
      <c r="C43" s="498" t="s">
        <v>1388</v>
      </c>
      <c r="D43" s="498" t="s">
        <v>1749</v>
      </c>
      <c r="E43" s="498" t="s">
        <v>783</v>
      </c>
      <c r="F43" s="267">
        <f>J43*K1</f>
        <v>2</v>
      </c>
      <c r="G43" s="498">
        <v>2.67</v>
      </c>
      <c r="H43" s="498">
        <f t="shared" si="1"/>
        <v>5.34</v>
      </c>
      <c r="I43" s="498" t="s">
        <v>1736</v>
      </c>
      <c r="J43" s="545">
        <v>2</v>
      </c>
      <c r="K43" s="549"/>
      <c r="L43" s="549"/>
      <c r="M43" s="549"/>
    </row>
    <row r="44" ht="18" customHeight="1" spans="1:13">
      <c r="A44" s="498">
        <f t="shared" si="0"/>
        <v>42</v>
      </c>
      <c r="B44" s="551"/>
      <c r="C44" s="498" t="s">
        <v>1393</v>
      </c>
      <c r="D44" s="498" t="s">
        <v>1750</v>
      </c>
      <c r="E44" s="498" t="s">
        <v>826</v>
      </c>
      <c r="F44" s="267">
        <f>J44*K1</f>
        <v>2</v>
      </c>
      <c r="G44" s="498">
        <v>5.02</v>
      </c>
      <c r="H44" s="498">
        <f t="shared" si="1"/>
        <v>10.04</v>
      </c>
      <c r="I44" s="498" t="s">
        <v>1744</v>
      </c>
      <c r="J44" s="545">
        <v>2</v>
      </c>
      <c r="K44" s="549"/>
      <c r="L44" s="549"/>
      <c r="M44" s="549"/>
    </row>
    <row r="45" ht="18" customHeight="1" spans="1:13">
      <c r="A45" s="498">
        <f t="shared" si="0"/>
        <v>43</v>
      </c>
      <c r="B45" s="551"/>
      <c r="C45" s="498" t="s">
        <v>1385</v>
      </c>
      <c r="D45" s="498" t="s">
        <v>1751</v>
      </c>
      <c r="E45" s="498" t="s">
        <v>783</v>
      </c>
      <c r="F45" s="267">
        <f>J45*K1</f>
        <v>2</v>
      </c>
      <c r="G45" s="498">
        <v>4.42</v>
      </c>
      <c r="H45" s="498">
        <f t="shared" si="1"/>
        <v>8.84</v>
      </c>
      <c r="I45" s="498" t="s">
        <v>1736</v>
      </c>
      <c r="J45" s="545">
        <v>2</v>
      </c>
      <c r="K45" s="549"/>
      <c r="L45" s="549"/>
      <c r="M45" s="549"/>
    </row>
    <row r="46" ht="18" customHeight="1" spans="1:13">
      <c r="A46" s="498">
        <f t="shared" si="0"/>
        <v>44</v>
      </c>
      <c r="B46" s="551"/>
      <c r="C46" s="498" t="s">
        <v>1388</v>
      </c>
      <c r="D46" s="498" t="s">
        <v>1752</v>
      </c>
      <c r="E46" s="498" t="s">
        <v>783</v>
      </c>
      <c r="F46" s="267">
        <f>J46*K1</f>
        <v>2</v>
      </c>
      <c r="G46" s="498">
        <v>2.58</v>
      </c>
      <c r="H46" s="498">
        <f t="shared" si="1"/>
        <v>5.16</v>
      </c>
      <c r="I46" s="498" t="s">
        <v>1736</v>
      </c>
      <c r="J46" s="545">
        <v>2</v>
      </c>
      <c r="K46" s="549"/>
      <c r="L46" s="549"/>
      <c r="M46" s="549"/>
    </row>
    <row r="47" ht="18" customHeight="1" spans="1:13">
      <c r="A47" s="498">
        <f t="shared" si="0"/>
        <v>45</v>
      </c>
      <c r="B47" s="551"/>
      <c r="C47" s="498" t="s">
        <v>1393</v>
      </c>
      <c r="D47" s="498" t="s">
        <v>1753</v>
      </c>
      <c r="E47" s="498" t="s">
        <v>826</v>
      </c>
      <c r="F47" s="267">
        <f>J47*K1</f>
        <v>2</v>
      </c>
      <c r="G47" s="498">
        <v>5.02</v>
      </c>
      <c r="H47" s="498">
        <f t="shared" si="1"/>
        <v>10.04</v>
      </c>
      <c r="I47" s="498" t="s">
        <v>1744</v>
      </c>
      <c r="J47" s="545">
        <v>2</v>
      </c>
      <c r="K47" s="549"/>
      <c r="L47" s="549"/>
      <c r="M47" s="549"/>
    </row>
    <row r="48" ht="18" customHeight="1" spans="1:13">
      <c r="A48" s="498">
        <f t="shared" si="0"/>
        <v>46</v>
      </c>
      <c r="B48" s="551"/>
      <c r="C48" s="498" t="s">
        <v>1385</v>
      </c>
      <c r="D48" s="498" t="s">
        <v>1754</v>
      </c>
      <c r="E48" s="498" t="s">
        <v>783</v>
      </c>
      <c r="F48" s="267">
        <f>J48*K1</f>
        <v>2</v>
      </c>
      <c r="G48" s="498">
        <v>4.24</v>
      </c>
      <c r="H48" s="498">
        <f t="shared" si="1"/>
        <v>8.48</v>
      </c>
      <c r="I48" s="498" t="s">
        <v>1736</v>
      </c>
      <c r="J48" s="545">
        <v>2</v>
      </c>
      <c r="K48" s="549"/>
      <c r="L48" s="549"/>
      <c r="M48" s="549"/>
    </row>
    <row r="49" ht="18" customHeight="1" spans="1:13">
      <c r="A49" s="498">
        <f t="shared" si="0"/>
        <v>47</v>
      </c>
      <c r="B49" s="551"/>
      <c r="C49" s="498" t="s">
        <v>1388</v>
      </c>
      <c r="D49" s="498" t="s">
        <v>1755</v>
      </c>
      <c r="E49" s="498" t="s">
        <v>783</v>
      </c>
      <c r="F49" s="267">
        <f>J49*K1</f>
        <v>2</v>
      </c>
      <c r="G49" s="498">
        <v>2.62</v>
      </c>
      <c r="H49" s="498">
        <f t="shared" si="1"/>
        <v>5.24</v>
      </c>
      <c r="I49" s="498" t="s">
        <v>1736</v>
      </c>
      <c r="J49" s="545">
        <v>2</v>
      </c>
      <c r="K49" s="549"/>
      <c r="L49" s="549"/>
      <c r="M49" s="549"/>
    </row>
    <row r="50" ht="18" customHeight="1" spans="1:13">
      <c r="A50" s="498">
        <f t="shared" si="0"/>
        <v>48</v>
      </c>
      <c r="B50" s="551"/>
      <c r="C50" s="551" t="s">
        <v>36</v>
      </c>
      <c r="D50" s="498" t="s">
        <v>56</v>
      </c>
      <c r="E50" s="498" t="s">
        <v>848</v>
      </c>
      <c r="F50" s="267">
        <f>J50*K1</f>
        <v>6</v>
      </c>
      <c r="G50" s="498"/>
      <c r="H50" s="498"/>
      <c r="I50" s="555"/>
      <c r="J50" s="545">
        <v>6</v>
      </c>
      <c r="K50" s="549"/>
      <c r="L50" s="549"/>
      <c r="M50" s="549"/>
    </row>
    <row r="51" ht="18" customHeight="1" spans="1:13">
      <c r="A51" s="498">
        <f t="shared" si="0"/>
        <v>49</v>
      </c>
      <c r="B51" s="551">
        <v>500020399</v>
      </c>
      <c r="C51" s="498" t="s">
        <v>1436</v>
      </c>
      <c r="D51" s="498" t="s">
        <v>926</v>
      </c>
      <c r="E51" s="498" t="s">
        <v>848</v>
      </c>
      <c r="F51" s="267">
        <f>J51*K1</f>
        <v>8</v>
      </c>
      <c r="G51" s="498"/>
      <c r="H51" s="498"/>
      <c r="I51" s="498"/>
      <c r="J51" s="545">
        <v>8</v>
      </c>
      <c r="K51" s="549"/>
      <c r="L51" s="549"/>
      <c r="M51" s="549"/>
    </row>
    <row r="52" ht="18" customHeight="1" spans="1:13">
      <c r="A52" s="498">
        <f t="shared" si="0"/>
        <v>50</v>
      </c>
      <c r="B52" s="551">
        <v>500020353</v>
      </c>
      <c r="C52" s="498" t="s">
        <v>1437</v>
      </c>
      <c r="D52" s="498" t="s">
        <v>929</v>
      </c>
      <c r="E52" s="498" t="s">
        <v>848</v>
      </c>
      <c r="F52" s="267">
        <f>J52*K1</f>
        <v>8</v>
      </c>
      <c r="G52" s="498"/>
      <c r="H52" s="498"/>
      <c r="I52" s="498"/>
      <c r="J52" s="545">
        <v>8</v>
      </c>
      <c r="K52" s="549"/>
      <c r="L52" s="549"/>
      <c r="M52" s="549"/>
    </row>
    <row r="53" ht="18" customHeight="1" spans="1:13">
      <c r="A53" s="498">
        <f t="shared" si="0"/>
        <v>51</v>
      </c>
      <c r="B53" s="551">
        <v>500020370</v>
      </c>
      <c r="C53" s="498" t="s">
        <v>1438</v>
      </c>
      <c r="D53" s="498" t="s">
        <v>1270</v>
      </c>
      <c r="E53" s="498" t="s">
        <v>848</v>
      </c>
      <c r="F53" s="267">
        <f>J53*K1</f>
        <v>8</v>
      </c>
      <c r="G53" s="498"/>
      <c r="H53" s="498"/>
      <c r="I53" s="498"/>
      <c r="J53" s="545">
        <v>8</v>
      </c>
      <c r="K53" s="549"/>
      <c r="L53" s="549"/>
      <c r="M53" s="549"/>
    </row>
    <row r="54" ht="18" customHeight="1" spans="1:13">
      <c r="A54" s="498">
        <f t="shared" si="0"/>
        <v>52</v>
      </c>
      <c r="B54" s="551">
        <v>500020292</v>
      </c>
      <c r="C54" s="498" t="s">
        <v>959</v>
      </c>
      <c r="D54" s="498" t="s">
        <v>1439</v>
      </c>
      <c r="E54" s="498" t="s">
        <v>826</v>
      </c>
      <c r="F54" s="267">
        <f>J54*K1</f>
        <v>8</v>
      </c>
      <c r="G54" s="498"/>
      <c r="H54" s="498"/>
      <c r="I54" s="498"/>
      <c r="J54" s="545">
        <v>8</v>
      </c>
      <c r="K54" s="549"/>
      <c r="L54" s="549"/>
      <c r="M54" s="549"/>
    </row>
    <row r="55" ht="18" customHeight="1" spans="1:13">
      <c r="A55" s="498">
        <f t="shared" si="0"/>
        <v>53</v>
      </c>
      <c r="B55" s="551">
        <v>500058163</v>
      </c>
      <c r="C55" s="498" t="s">
        <v>1440</v>
      </c>
      <c r="D55" s="498" t="s">
        <v>1441</v>
      </c>
      <c r="E55" s="498" t="s">
        <v>914</v>
      </c>
      <c r="F55" s="267">
        <f>J55*K1</f>
        <v>3</v>
      </c>
      <c r="G55" s="498"/>
      <c r="H55" s="498"/>
      <c r="I55" s="555"/>
      <c r="J55" s="545">
        <v>3</v>
      </c>
      <c r="K55" s="549"/>
      <c r="L55" s="549"/>
      <c r="M55" s="549"/>
    </row>
    <row r="56" ht="18" customHeight="1" spans="1:13">
      <c r="A56" s="498">
        <f t="shared" si="0"/>
        <v>54</v>
      </c>
      <c r="B56" s="551">
        <v>500058163</v>
      </c>
      <c r="C56" s="498" t="s">
        <v>1440</v>
      </c>
      <c r="D56" s="546" t="s">
        <v>1442</v>
      </c>
      <c r="E56" s="498" t="s">
        <v>914</v>
      </c>
      <c r="F56" s="267">
        <f>J56*K1</f>
        <v>8</v>
      </c>
      <c r="G56" s="498"/>
      <c r="H56" s="498"/>
      <c r="I56" s="555"/>
      <c r="J56" s="545">
        <v>8</v>
      </c>
      <c r="K56" s="549"/>
      <c r="L56" s="549"/>
      <c r="M56" s="549"/>
    </row>
    <row r="57" ht="18" customHeight="1" spans="1:13">
      <c r="A57" s="498">
        <f t="shared" si="0"/>
        <v>55</v>
      </c>
      <c r="B57" s="551">
        <v>500028227</v>
      </c>
      <c r="C57" s="498" t="s">
        <v>36</v>
      </c>
      <c r="D57" s="498" t="s">
        <v>56</v>
      </c>
      <c r="E57" s="498" t="s">
        <v>848</v>
      </c>
      <c r="F57" s="267">
        <f>J57*K1</f>
        <v>19</v>
      </c>
      <c r="G57" s="498"/>
      <c r="H57" s="498"/>
      <c r="I57" s="555"/>
      <c r="J57" s="545">
        <v>19</v>
      </c>
      <c r="K57" s="549"/>
      <c r="L57" s="549"/>
      <c r="M57" s="549"/>
    </row>
    <row r="58" ht="18" customHeight="1" spans="1:13">
      <c r="A58" s="498">
        <f t="shared" si="0"/>
        <v>56</v>
      </c>
      <c r="B58" s="551">
        <v>500021974</v>
      </c>
      <c r="C58" s="498" t="s">
        <v>1279</v>
      </c>
      <c r="D58" s="498" t="s">
        <v>1443</v>
      </c>
      <c r="E58" s="498" t="s">
        <v>914</v>
      </c>
      <c r="F58" s="267">
        <f>F66*2</f>
        <v>8</v>
      </c>
      <c r="G58" s="498"/>
      <c r="H58" s="498"/>
      <c r="I58" s="498"/>
      <c r="J58" s="545">
        <v>8</v>
      </c>
      <c r="K58" s="549"/>
      <c r="L58" s="549"/>
      <c r="M58" s="549"/>
    </row>
    <row r="59" ht="18" customHeight="1" spans="1:13">
      <c r="A59" s="498">
        <f t="shared" si="0"/>
        <v>57</v>
      </c>
      <c r="B59" s="551">
        <v>500021973</v>
      </c>
      <c r="C59" s="498" t="s">
        <v>1279</v>
      </c>
      <c r="D59" s="498" t="s">
        <v>1756</v>
      </c>
      <c r="E59" s="498" t="s">
        <v>914</v>
      </c>
      <c r="F59" s="267">
        <f>F65*4</f>
        <v>0</v>
      </c>
      <c r="G59" s="498"/>
      <c r="H59" s="498"/>
      <c r="I59" s="498" t="s">
        <v>1757</v>
      </c>
      <c r="J59" s="545"/>
      <c r="K59" s="549"/>
      <c r="L59" s="549"/>
      <c r="M59" s="549"/>
    </row>
    <row r="60" ht="18" customHeight="1" spans="1:13">
      <c r="A60" s="498">
        <f t="shared" si="0"/>
        <v>58</v>
      </c>
      <c r="B60" s="551">
        <v>500021956</v>
      </c>
      <c r="C60" s="498" t="s">
        <v>1279</v>
      </c>
      <c r="D60" s="498" t="s">
        <v>1446</v>
      </c>
      <c r="E60" s="498" t="s">
        <v>848</v>
      </c>
      <c r="F60" s="267">
        <f>J60*K1</f>
        <v>24</v>
      </c>
      <c r="G60" s="498"/>
      <c r="H60" s="498"/>
      <c r="I60" s="498"/>
      <c r="J60" s="545">
        <v>24</v>
      </c>
      <c r="K60" s="549"/>
      <c r="L60" s="549"/>
      <c r="M60" s="549"/>
    </row>
    <row r="61" ht="18" customHeight="1" spans="1:13">
      <c r="A61" s="498">
        <f t="shared" si="0"/>
        <v>59</v>
      </c>
      <c r="B61" s="551">
        <v>500021972</v>
      </c>
      <c r="C61" s="498" t="s">
        <v>1279</v>
      </c>
      <c r="D61" s="498" t="s">
        <v>1444</v>
      </c>
      <c r="E61" s="498" t="s">
        <v>848</v>
      </c>
      <c r="F61" s="267">
        <f>F64*8</f>
        <v>16</v>
      </c>
      <c r="G61" s="498"/>
      <c r="H61" s="498"/>
      <c r="I61" s="498" t="s">
        <v>1757</v>
      </c>
      <c r="J61" s="545">
        <v>16</v>
      </c>
      <c r="K61" s="549"/>
      <c r="L61" s="549"/>
      <c r="M61" s="549"/>
    </row>
    <row r="62" ht="18" customHeight="1" spans="1:13">
      <c r="A62" s="498">
        <f t="shared" si="0"/>
        <v>60</v>
      </c>
      <c r="B62" s="551"/>
      <c r="C62" s="498" t="s">
        <v>1448</v>
      </c>
      <c r="D62" s="498" t="s">
        <v>1448</v>
      </c>
      <c r="E62" s="498" t="s">
        <v>914</v>
      </c>
      <c r="F62" s="267">
        <f>J62*K1</f>
        <v>3</v>
      </c>
      <c r="G62" s="498"/>
      <c r="H62" s="498"/>
      <c r="I62" s="498" t="s">
        <v>1449</v>
      </c>
      <c r="J62" s="545">
        <v>3</v>
      </c>
      <c r="K62" s="549"/>
      <c r="L62" s="549"/>
      <c r="M62" s="549"/>
    </row>
    <row r="63" ht="18" customHeight="1" spans="1:13">
      <c r="A63" s="498">
        <f t="shared" si="0"/>
        <v>61</v>
      </c>
      <c r="B63" s="551"/>
      <c r="C63" s="498" t="s">
        <v>1450</v>
      </c>
      <c r="D63" s="498" t="s">
        <v>1450</v>
      </c>
      <c r="E63" s="498" t="s">
        <v>914</v>
      </c>
      <c r="F63" s="267">
        <f>J63*K1</f>
        <v>4</v>
      </c>
      <c r="G63" s="498"/>
      <c r="H63" s="498"/>
      <c r="I63" s="498" t="s">
        <v>1451</v>
      </c>
      <c r="J63" s="545">
        <v>4</v>
      </c>
      <c r="K63" s="549"/>
      <c r="L63" s="549"/>
      <c r="M63" s="549"/>
    </row>
    <row r="64" ht="18" customHeight="1" spans="1:13">
      <c r="A64" s="498">
        <f t="shared" si="0"/>
        <v>62</v>
      </c>
      <c r="B64" s="551"/>
      <c r="C64" s="498" t="s">
        <v>1452</v>
      </c>
      <c r="D64" s="555" t="s">
        <v>1453</v>
      </c>
      <c r="E64" s="498" t="s">
        <v>826</v>
      </c>
      <c r="F64" s="267">
        <f>J64*K1</f>
        <v>2</v>
      </c>
      <c r="G64" s="498"/>
      <c r="H64" s="498"/>
      <c r="I64" s="498"/>
      <c r="J64" s="545">
        <v>2</v>
      </c>
      <c r="K64" s="549" t="s">
        <v>1454</v>
      </c>
      <c r="L64" s="549"/>
      <c r="M64" s="549"/>
    </row>
    <row r="65" ht="18" customHeight="1" spans="1:13">
      <c r="A65" s="498">
        <f t="shared" si="0"/>
        <v>63</v>
      </c>
      <c r="B65" s="551"/>
      <c r="C65" s="498" t="s">
        <v>1452</v>
      </c>
      <c r="D65" s="555" t="s">
        <v>1758</v>
      </c>
      <c r="E65" s="498" t="s">
        <v>826</v>
      </c>
      <c r="F65" s="267">
        <f>K9*J65</f>
        <v>0</v>
      </c>
      <c r="G65" s="498"/>
      <c r="H65" s="498"/>
      <c r="I65" s="498"/>
      <c r="J65" s="545">
        <v>2</v>
      </c>
      <c r="K65" s="549" t="s">
        <v>1454</v>
      </c>
      <c r="L65" s="549"/>
      <c r="M65" s="549"/>
    </row>
    <row r="66" ht="18" customHeight="1" spans="1:13">
      <c r="A66" s="498">
        <f t="shared" si="0"/>
        <v>64</v>
      </c>
      <c r="B66" s="551">
        <v>500021036</v>
      </c>
      <c r="C66" s="498" t="s">
        <v>1452</v>
      </c>
      <c r="D66" s="555" t="s">
        <v>1455</v>
      </c>
      <c r="E66" s="498" t="s">
        <v>826</v>
      </c>
      <c r="F66" s="267">
        <f>L9*J66</f>
        <v>4</v>
      </c>
      <c r="G66" s="498"/>
      <c r="H66" s="498"/>
      <c r="I66" s="498"/>
      <c r="J66" s="545">
        <v>4</v>
      </c>
      <c r="K66" s="549" t="s">
        <v>1454</v>
      </c>
      <c r="L66" s="549"/>
      <c r="M66" s="549"/>
    </row>
    <row r="67" ht="18" customHeight="1" spans="1:13">
      <c r="A67" s="498">
        <f t="shared" ref="A67:A82" si="2">ROW()-2</f>
        <v>65</v>
      </c>
      <c r="B67" s="498"/>
      <c r="C67" s="498" t="s">
        <v>1456</v>
      </c>
      <c r="D67" s="498" t="s">
        <v>1456</v>
      </c>
      <c r="E67" s="498" t="s">
        <v>783</v>
      </c>
      <c r="F67" s="267">
        <f>J67*K1</f>
        <v>2</v>
      </c>
      <c r="G67" s="498"/>
      <c r="H67" s="498"/>
      <c r="I67" s="498"/>
      <c r="J67" s="545">
        <v>2</v>
      </c>
      <c r="K67" s="549"/>
      <c r="L67" s="549"/>
      <c r="M67" s="549"/>
    </row>
    <row r="68" ht="18" customHeight="1" spans="1:13">
      <c r="A68" s="498">
        <f t="shared" si="2"/>
        <v>66</v>
      </c>
      <c r="B68" s="498"/>
      <c r="C68" s="498" t="s">
        <v>1457</v>
      </c>
      <c r="D68" s="498" t="s">
        <v>1457</v>
      </c>
      <c r="E68" s="498" t="s">
        <v>783</v>
      </c>
      <c r="F68" s="267">
        <f>J68*K1</f>
        <v>2</v>
      </c>
      <c r="G68" s="498"/>
      <c r="H68" s="498"/>
      <c r="I68" s="498"/>
      <c r="J68" s="545">
        <v>2</v>
      </c>
      <c r="K68" s="549"/>
      <c r="L68" s="549"/>
      <c r="M68" s="549"/>
    </row>
    <row r="69" ht="18" customHeight="1" spans="1:13">
      <c r="A69" s="498">
        <f t="shared" si="2"/>
        <v>67</v>
      </c>
      <c r="B69" s="498"/>
      <c r="C69" s="498" t="s">
        <v>1458</v>
      </c>
      <c r="D69" s="498" t="s">
        <v>1458</v>
      </c>
      <c r="E69" s="498" t="s">
        <v>783</v>
      </c>
      <c r="F69" s="267">
        <f>J69*K1</f>
        <v>2</v>
      </c>
      <c r="G69" s="498"/>
      <c r="H69" s="498"/>
      <c r="I69" s="498"/>
      <c r="J69" s="545">
        <v>2</v>
      </c>
      <c r="K69" s="549"/>
      <c r="L69" s="549"/>
      <c r="M69" s="549"/>
    </row>
    <row r="70" ht="18" customHeight="1" spans="1:13">
      <c r="A70" s="498">
        <f t="shared" si="2"/>
        <v>68</v>
      </c>
      <c r="B70" s="498"/>
      <c r="C70" s="498" t="s">
        <v>1459</v>
      </c>
      <c r="D70" s="498" t="s">
        <v>1459</v>
      </c>
      <c r="E70" s="498" t="s">
        <v>783</v>
      </c>
      <c r="F70" s="267">
        <f>J70*K1</f>
        <v>2</v>
      </c>
      <c r="G70" s="498"/>
      <c r="H70" s="498"/>
      <c r="I70" s="498"/>
      <c r="J70" s="545">
        <v>2</v>
      </c>
      <c r="K70" s="549"/>
      <c r="L70" s="549"/>
      <c r="M70" s="549"/>
    </row>
    <row r="71" ht="27" customHeight="1" spans="1:13">
      <c r="A71" s="498">
        <f t="shared" si="2"/>
        <v>69</v>
      </c>
      <c r="B71" s="498"/>
      <c r="C71" s="498" t="s">
        <v>1460</v>
      </c>
      <c r="D71" s="498" t="s">
        <v>1460</v>
      </c>
      <c r="E71" s="498" t="s">
        <v>783</v>
      </c>
      <c r="F71" s="267">
        <v>11</v>
      </c>
      <c r="G71" s="498"/>
      <c r="H71" s="498"/>
      <c r="I71" s="555" t="s">
        <v>1461</v>
      </c>
      <c r="J71" s="545">
        <v>3</v>
      </c>
      <c r="K71" s="549"/>
      <c r="L71" s="549"/>
      <c r="M71" s="549"/>
    </row>
    <row r="72" ht="18" customHeight="1" spans="1:13">
      <c r="A72" s="498">
        <f t="shared" si="2"/>
        <v>70</v>
      </c>
      <c r="B72" s="551">
        <v>500138757</v>
      </c>
      <c r="C72" s="498" t="s">
        <v>1759</v>
      </c>
      <c r="D72" s="498" t="s">
        <v>1759</v>
      </c>
      <c r="E72" s="498" t="s">
        <v>826</v>
      </c>
      <c r="F72" s="267">
        <f>L$3+M$3</f>
        <v>1</v>
      </c>
      <c r="G72" s="498"/>
      <c r="H72" s="498"/>
      <c r="I72" s="498" t="s">
        <v>1760</v>
      </c>
      <c r="J72" s="545">
        <v>1</v>
      </c>
      <c r="K72" s="549"/>
      <c r="L72" s="549"/>
      <c r="M72" s="549"/>
    </row>
    <row r="73" ht="18" customHeight="1" spans="1:13">
      <c r="A73" s="498">
        <f t="shared" si="2"/>
        <v>71</v>
      </c>
      <c r="B73" s="551">
        <v>500132794</v>
      </c>
      <c r="C73" s="498" t="s">
        <v>1462</v>
      </c>
      <c r="D73" s="555" t="s">
        <v>1462</v>
      </c>
      <c r="E73" s="498" t="s">
        <v>826</v>
      </c>
      <c r="F73" s="267">
        <f>L$3+M$3</f>
        <v>1</v>
      </c>
      <c r="G73" s="498"/>
      <c r="H73" s="498"/>
      <c r="I73" s="498"/>
      <c r="J73" s="545">
        <v>1</v>
      </c>
      <c r="K73" s="549"/>
      <c r="L73" s="549"/>
      <c r="M73" s="549"/>
    </row>
    <row r="74" ht="18" customHeight="1" spans="1:13">
      <c r="A74" s="498">
        <f t="shared" si="2"/>
        <v>72</v>
      </c>
      <c r="B74" s="551">
        <v>500138758</v>
      </c>
      <c r="C74" s="498" t="s">
        <v>1463</v>
      </c>
      <c r="D74" s="498" t="s">
        <v>1463</v>
      </c>
      <c r="E74" s="498" t="s">
        <v>826</v>
      </c>
      <c r="F74" s="267">
        <f>L$3+M$3</f>
        <v>1</v>
      </c>
      <c r="G74" s="498"/>
      <c r="H74" s="498"/>
      <c r="I74" s="498"/>
      <c r="J74" s="545">
        <v>1</v>
      </c>
      <c r="K74" s="549"/>
      <c r="L74" s="549"/>
      <c r="M74" s="549"/>
    </row>
    <row r="75" ht="18" customHeight="1" spans="1:13">
      <c r="A75" s="498">
        <f t="shared" si="2"/>
        <v>73</v>
      </c>
      <c r="B75" s="551" t="s">
        <v>1761</v>
      </c>
      <c r="C75" s="498" t="s">
        <v>1762</v>
      </c>
      <c r="D75" s="498" t="s">
        <v>1762</v>
      </c>
      <c r="E75" s="498" t="s">
        <v>826</v>
      </c>
      <c r="F75" s="267">
        <f>L$3+M$3+K$3</f>
        <v>1</v>
      </c>
      <c r="G75" s="498"/>
      <c r="H75" s="498"/>
      <c r="I75" s="498"/>
      <c r="J75" s="545">
        <v>1</v>
      </c>
      <c r="K75" s="549"/>
      <c r="L75" s="549"/>
      <c r="M75" s="549"/>
    </row>
    <row r="76" ht="18" customHeight="1" spans="1:13">
      <c r="A76" s="498">
        <f t="shared" si="2"/>
        <v>74</v>
      </c>
      <c r="B76" s="551"/>
      <c r="C76" s="498" t="s">
        <v>1466</v>
      </c>
      <c r="D76" s="498" t="s">
        <v>1466</v>
      </c>
      <c r="E76" s="498" t="s">
        <v>1467</v>
      </c>
      <c r="F76" s="267">
        <f>J76*K1</f>
        <v>10</v>
      </c>
      <c r="G76" s="498"/>
      <c r="H76" s="498"/>
      <c r="I76" s="498" t="s">
        <v>1468</v>
      </c>
      <c r="J76" s="545">
        <v>10</v>
      </c>
      <c r="K76" s="549"/>
      <c r="L76" s="549"/>
      <c r="M76" s="549"/>
    </row>
    <row r="77" ht="18" customHeight="1" spans="1:13">
      <c r="A77" s="498">
        <f t="shared" si="2"/>
        <v>75</v>
      </c>
      <c r="B77" s="551"/>
      <c r="C77" s="545" t="s">
        <v>1056</v>
      </c>
      <c r="D77" s="545" t="s">
        <v>1469</v>
      </c>
      <c r="E77" s="545" t="s">
        <v>1039</v>
      </c>
      <c r="F77" s="267">
        <f>(F14+F15)*2.5</f>
        <v>80</v>
      </c>
      <c r="G77" s="498"/>
      <c r="H77" s="498"/>
      <c r="I77" s="498" t="s">
        <v>1449</v>
      </c>
      <c r="J77" s="545"/>
      <c r="K77" s="549"/>
      <c r="L77" s="549"/>
      <c r="M77" s="549"/>
    </row>
    <row r="78" ht="24" customHeight="1" spans="1:13">
      <c r="A78" s="498">
        <f t="shared" si="2"/>
        <v>76</v>
      </c>
      <c r="B78" s="551">
        <v>500135216</v>
      </c>
      <c r="C78" s="499" t="s">
        <v>1470</v>
      </c>
      <c r="D78" s="499" t="s">
        <v>1470</v>
      </c>
      <c r="E78" s="545" t="s">
        <v>848</v>
      </c>
      <c r="F78" s="267">
        <f>L$3+M$3</f>
        <v>1</v>
      </c>
      <c r="G78" s="498"/>
      <c r="H78" s="498"/>
      <c r="I78" s="498"/>
      <c r="J78" s="545"/>
      <c r="K78" s="549"/>
      <c r="L78" s="549"/>
      <c r="M78" s="549"/>
    </row>
    <row r="79" ht="24" customHeight="1" spans="1:13">
      <c r="A79" s="498">
        <f t="shared" si="2"/>
        <v>77</v>
      </c>
      <c r="B79" s="551">
        <v>500135205</v>
      </c>
      <c r="C79" s="499" t="s">
        <v>1471</v>
      </c>
      <c r="D79" s="499" t="s">
        <v>1471</v>
      </c>
      <c r="E79" s="545" t="s">
        <v>848</v>
      </c>
      <c r="F79" s="267">
        <f>L$3+M$3</f>
        <v>1</v>
      </c>
      <c r="G79" s="498"/>
      <c r="H79" s="498"/>
      <c r="I79" s="498"/>
      <c r="J79" s="545"/>
      <c r="K79" s="549"/>
      <c r="L79" s="549"/>
      <c r="M79" s="549"/>
    </row>
    <row r="80" ht="18" customHeight="1" spans="1:13">
      <c r="A80" s="498">
        <f t="shared" si="2"/>
        <v>78</v>
      </c>
      <c r="B80" s="498">
        <v>500138766</v>
      </c>
      <c r="C80" s="498" t="s">
        <v>1472</v>
      </c>
      <c r="D80" s="498" t="s">
        <v>1472</v>
      </c>
      <c r="E80" s="498" t="s">
        <v>826</v>
      </c>
      <c r="F80" s="267">
        <f>L$3+M$3</f>
        <v>1</v>
      </c>
      <c r="G80" s="498"/>
      <c r="H80" s="498"/>
      <c r="I80" s="498"/>
      <c r="J80" s="545"/>
      <c r="K80" s="549"/>
      <c r="L80" s="549"/>
      <c r="M80" s="549"/>
    </row>
    <row r="81" ht="22" customHeight="1" spans="1:13">
      <c r="A81" s="498">
        <f t="shared" si="2"/>
        <v>79</v>
      </c>
      <c r="B81" s="498">
        <v>500141803</v>
      </c>
      <c r="C81" s="555" t="s">
        <v>1473</v>
      </c>
      <c r="D81" s="555" t="s">
        <v>1473</v>
      </c>
      <c r="E81" s="498" t="s">
        <v>826</v>
      </c>
      <c r="F81" s="267">
        <f>L$3+M$3</f>
        <v>1</v>
      </c>
      <c r="G81" s="498"/>
      <c r="H81" s="498"/>
      <c r="I81" s="498"/>
      <c r="J81" s="545"/>
      <c r="K81" s="549"/>
      <c r="L81" s="549"/>
      <c r="M81" s="549"/>
    </row>
    <row r="82" ht="21" customHeight="1" spans="1:13">
      <c r="A82" s="498">
        <f t="shared" si="2"/>
        <v>80</v>
      </c>
      <c r="B82" s="500" t="s">
        <v>1042</v>
      </c>
      <c r="C82" s="302" t="s">
        <v>1044</v>
      </c>
      <c r="D82" s="302" t="s">
        <v>1044</v>
      </c>
      <c r="E82" s="498" t="s">
        <v>1045</v>
      </c>
      <c r="F82" s="267">
        <f>F4*1.1+F5*1.5</f>
        <v>5.2</v>
      </c>
      <c r="G82" s="498"/>
      <c r="H82" s="498"/>
      <c r="I82" s="498" t="s">
        <v>1763</v>
      </c>
      <c r="J82" s="545"/>
      <c r="K82" s="549"/>
      <c r="L82" s="549"/>
      <c r="M82" s="549"/>
    </row>
    <row r="83" ht="18" customHeight="1" spans="1:13">
      <c r="A83" s="556" t="s">
        <v>1475</v>
      </c>
      <c r="B83" s="557"/>
      <c r="C83" s="557"/>
      <c r="D83" s="558"/>
      <c r="E83" s="559" t="s">
        <v>1476</v>
      </c>
      <c r="F83" s="560"/>
      <c r="G83" s="559"/>
      <c r="H83" s="561">
        <f>SUM(H3:H81)</f>
        <v>701.366</v>
      </c>
      <c r="I83" s="559"/>
      <c r="J83" s="562"/>
      <c r="K83" s="549"/>
      <c r="L83" s="549"/>
      <c r="M83" s="549"/>
    </row>
  </sheetData>
  <mergeCells count="3">
    <mergeCell ref="A1:F1"/>
    <mergeCell ref="G1:I1"/>
    <mergeCell ref="A83:D83"/>
  </mergeCells>
  <pageMargins left="0.75" right="0.75" top="1" bottom="1" header="0.5" footer="0.5"/>
  <headerFooter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2"/>
  <sheetViews>
    <sheetView view="pageBreakPreview" zoomScaleNormal="100" workbookViewId="0">
      <selection activeCell="H92" sqref="H92"/>
    </sheetView>
  </sheetViews>
  <sheetFormatPr defaultColWidth="9" defaultRowHeight="13.5"/>
  <cols>
    <col min="1" max="1" width="6" customWidth="1"/>
    <col min="2" max="2" width="10.3833333333333" customWidth="1"/>
    <col min="3" max="3" width="30.8833333333333" customWidth="1"/>
    <col min="4" max="4" width="28.1333333333333" customWidth="1"/>
    <col min="9" max="9" width="35.3833333333333" customWidth="1"/>
    <col min="12" max="12" width="12.6333333333333" customWidth="1"/>
  </cols>
  <sheetData>
    <row r="1" ht="28" customHeight="1" spans="1:13">
      <c r="A1" s="502" t="str">
        <f>'材料清册 封皮 '!A5</f>
        <v>XX县XX乡XX村农网巩固提升工程 </v>
      </c>
      <c r="B1" s="503"/>
      <c r="C1" s="503"/>
      <c r="D1" s="504"/>
      <c r="E1" s="505" t="s">
        <v>1764</v>
      </c>
      <c r="F1" s="506"/>
      <c r="G1" s="506"/>
      <c r="H1" s="506"/>
      <c r="I1" s="507"/>
      <c r="J1" s="508" t="s">
        <v>1329</v>
      </c>
      <c r="K1" s="509">
        <f>K3+L3+M3</f>
        <v>1</v>
      </c>
      <c r="L1" s="510" t="s">
        <v>1330</v>
      </c>
      <c r="M1" s="333"/>
    </row>
    <row r="2" ht="20" customHeight="1" spans="1:13">
      <c r="A2" s="511" t="s">
        <v>718</v>
      </c>
      <c r="B2" s="511" t="s">
        <v>719</v>
      </c>
      <c r="C2" s="512" t="s">
        <v>1331</v>
      </c>
      <c r="D2" s="512" t="s">
        <v>1332</v>
      </c>
      <c r="E2" s="512" t="s">
        <v>723</v>
      </c>
      <c r="F2" s="512" t="s">
        <v>231</v>
      </c>
      <c r="G2" s="513" t="s">
        <v>1333</v>
      </c>
      <c r="H2" s="512" t="s">
        <v>1334</v>
      </c>
      <c r="I2" s="512" t="s">
        <v>1335</v>
      </c>
      <c r="J2" s="514"/>
      <c r="K2" s="515" t="s">
        <v>1336</v>
      </c>
      <c r="L2" s="515" t="s">
        <v>1337</v>
      </c>
      <c r="M2" s="515" t="s">
        <v>1338</v>
      </c>
    </row>
    <row r="3" ht="24" customHeight="1" spans="1:13">
      <c r="A3" s="516">
        <f t="shared" ref="A3:A66" si="0">ROW()-2</f>
        <v>1</v>
      </c>
      <c r="B3" s="511"/>
      <c r="C3" s="512" t="s">
        <v>731</v>
      </c>
      <c r="D3" s="334" t="s">
        <v>738</v>
      </c>
      <c r="E3" s="516" t="s">
        <v>733</v>
      </c>
      <c r="F3" s="516">
        <f t="shared" ref="F3:F8" si="1">$K$1*J3</f>
        <v>2</v>
      </c>
      <c r="G3" s="516"/>
      <c r="H3" s="516"/>
      <c r="I3" s="516"/>
      <c r="J3" s="514">
        <v>2</v>
      </c>
      <c r="K3" s="509">
        <v>0</v>
      </c>
      <c r="L3" s="509">
        <v>1</v>
      </c>
      <c r="M3" s="509">
        <v>0</v>
      </c>
    </row>
    <row r="4" ht="20" customHeight="1" spans="1:13">
      <c r="A4" s="516">
        <f t="shared" si="0"/>
        <v>2</v>
      </c>
      <c r="B4" s="344">
        <v>500061572</v>
      </c>
      <c r="C4" s="516" t="s">
        <v>29</v>
      </c>
      <c r="D4" s="516" t="s">
        <v>1765</v>
      </c>
      <c r="E4" s="516" t="s">
        <v>783</v>
      </c>
      <c r="F4" s="516">
        <f t="shared" si="1"/>
        <v>2</v>
      </c>
      <c r="G4" s="516"/>
      <c r="H4" s="516"/>
      <c r="I4" s="516"/>
      <c r="J4" s="517">
        <v>2</v>
      </c>
      <c r="K4" s="518"/>
      <c r="L4" s="518"/>
      <c r="M4" s="518"/>
    </row>
    <row r="5" ht="20" customHeight="1" spans="1:13">
      <c r="A5" s="516">
        <f t="shared" si="0"/>
        <v>3</v>
      </c>
      <c r="B5" s="344">
        <v>500055373</v>
      </c>
      <c r="C5" s="516" t="s">
        <v>30</v>
      </c>
      <c r="D5" s="516" t="s">
        <v>1766</v>
      </c>
      <c r="E5" s="516" t="s">
        <v>783</v>
      </c>
      <c r="F5" s="516">
        <f t="shared" si="1"/>
        <v>2</v>
      </c>
      <c r="G5" s="516"/>
      <c r="H5" s="516"/>
      <c r="I5" s="516"/>
      <c r="J5" s="517">
        <v>2</v>
      </c>
      <c r="K5" s="518"/>
      <c r="L5" s="518"/>
      <c r="M5" s="518"/>
    </row>
    <row r="6" ht="20" customHeight="1" spans="1:13">
      <c r="A6" s="516">
        <f t="shared" si="0"/>
        <v>4</v>
      </c>
      <c r="B6" s="519"/>
      <c r="C6" s="516" t="s">
        <v>1341</v>
      </c>
      <c r="D6" s="260" t="s">
        <v>1767</v>
      </c>
      <c r="E6" s="516" t="s">
        <v>914</v>
      </c>
      <c r="F6" s="516">
        <f t="shared" si="1"/>
        <v>2</v>
      </c>
      <c r="G6" s="516">
        <v>3.83</v>
      </c>
      <c r="H6" s="516">
        <f>F6*G6</f>
        <v>7.66</v>
      </c>
      <c r="I6" s="516"/>
      <c r="J6" s="517">
        <v>2</v>
      </c>
      <c r="K6" s="518"/>
      <c r="L6" s="518"/>
      <c r="M6" s="518"/>
    </row>
    <row r="7" ht="20" customHeight="1" spans="1:13">
      <c r="A7" s="516">
        <f t="shared" si="0"/>
        <v>5</v>
      </c>
      <c r="B7" s="520"/>
      <c r="C7" s="499" t="s">
        <v>1343</v>
      </c>
      <c r="D7" s="499" t="s">
        <v>1343</v>
      </c>
      <c r="E7" s="226" t="s">
        <v>848</v>
      </c>
      <c r="F7" s="516">
        <f t="shared" si="1"/>
        <v>1</v>
      </c>
      <c r="G7" s="319"/>
      <c r="H7" s="319"/>
      <c r="I7" s="521" t="s">
        <v>1344</v>
      </c>
      <c r="J7" s="522">
        <v>1</v>
      </c>
      <c r="K7" s="523"/>
      <c r="L7" s="523"/>
      <c r="M7" s="523"/>
    </row>
    <row r="8" ht="20" customHeight="1" spans="1:13">
      <c r="A8" s="516">
        <f t="shared" si="0"/>
        <v>6</v>
      </c>
      <c r="B8" s="519">
        <v>500113517</v>
      </c>
      <c r="C8" s="516" t="s">
        <v>1345</v>
      </c>
      <c r="D8" s="516" t="s">
        <v>1346</v>
      </c>
      <c r="E8" s="516" t="s">
        <v>1347</v>
      </c>
      <c r="F8" s="516">
        <f t="shared" si="1"/>
        <v>1</v>
      </c>
      <c r="G8" s="516"/>
      <c r="H8" s="516"/>
      <c r="I8" s="516"/>
      <c r="J8" s="514">
        <v>1</v>
      </c>
      <c r="K8" s="524" t="s">
        <v>1348</v>
      </c>
      <c r="L8" s="524" t="s">
        <v>1349</v>
      </c>
      <c r="M8" s="518"/>
    </row>
    <row r="9" ht="20" customHeight="1" spans="1:13">
      <c r="A9" s="516">
        <f t="shared" si="0"/>
        <v>7</v>
      </c>
      <c r="B9" s="520">
        <v>500113523</v>
      </c>
      <c r="C9" s="319" t="s">
        <v>1350</v>
      </c>
      <c r="D9" s="319" t="s">
        <v>1351</v>
      </c>
      <c r="E9" s="319" t="s">
        <v>1347</v>
      </c>
      <c r="F9" s="516">
        <f>J9*L3</f>
        <v>1</v>
      </c>
      <c r="G9" s="319"/>
      <c r="H9" s="516"/>
      <c r="I9" s="521" t="s">
        <v>1352</v>
      </c>
      <c r="J9" s="525">
        <v>1</v>
      </c>
      <c r="K9" s="526">
        <v>0</v>
      </c>
      <c r="L9" s="526">
        <f>K1</f>
        <v>1</v>
      </c>
      <c r="M9" s="523"/>
    </row>
    <row r="10" ht="20" customHeight="1" spans="1:13">
      <c r="A10" s="516">
        <f t="shared" si="0"/>
        <v>8</v>
      </c>
      <c r="B10" s="519">
        <v>500007914</v>
      </c>
      <c r="C10" s="516" t="s">
        <v>1353</v>
      </c>
      <c r="D10" s="516" t="s">
        <v>1354</v>
      </c>
      <c r="E10" s="516" t="s">
        <v>1733</v>
      </c>
      <c r="F10" s="516">
        <f>J10*K1</f>
        <v>1</v>
      </c>
      <c r="G10" s="516"/>
      <c r="H10" s="516"/>
      <c r="I10" s="527" t="s">
        <v>1355</v>
      </c>
      <c r="J10" s="517">
        <v>1</v>
      </c>
      <c r="K10" s="518"/>
      <c r="L10" s="518"/>
      <c r="M10" s="518"/>
    </row>
    <row r="11" ht="20" customHeight="1" spans="1:13">
      <c r="A11" s="516">
        <f t="shared" si="0"/>
        <v>9</v>
      </c>
      <c r="B11" s="519">
        <v>500004650</v>
      </c>
      <c r="C11" s="516" t="s">
        <v>1356</v>
      </c>
      <c r="D11" s="516" t="s">
        <v>1357</v>
      </c>
      <c r="E11" s="516" t="s">
        <v>1347</v>
      </c>
      <c r="F11" s="516">
        <f>J11*K1</f>
        <v>3</v>
      </c>
      <c r="G11" s="516"/>
      <c r="H11" s="516"/>
      <c r="I11" s="516" t="s">
        <v>1358</v>
      </c>
      <c r="J11" s="517">
        <v>3</v>
      </c>
      <c r="K11" s="518"/>
      <c r="L11" s="518"/>
      <c r="M11" s="518"/>
    </row>
    <row r="12" ht="20" customHeight="1" spans="1:13">
      <c r="A12" s="516">
        <f t="shared" si="0"/>
        <v>10</v>
      </c>
      <c r="B12" s="519">
        <v>500132919</v>
      </c>
      <c r="C12" s="516" t="s">
        <v>1359</v>
      </c>
      <c r="D12" s="516" t="s">
        <v>1359</v>
      </c>
      <c r="E12" s="516" t="s">
        <v>1347</v>
      </c>
      <c r="F12" s="516">
        <f>M3+K3+L3</f>
        <v>1</v>
      </c>
      <c r="G12" s="516"/>
      <c r="H12" s="516"/>
      <c r="I12" s="516" t="s">
        <v>1360</v>
      </c>
      <c r="J12" s="517"/>
      <c r="K12" s="518"/>
      <c r="L12" s="518"/>
      <c r="M12" s="518"/>
    </row>
    <row r="13" ht="20" customHeight="1" spans="1:13">
      <c r="A13" s="516">
        <f t="shared" si="0"/>
        <v>11</v>
      </c>
      <c r="B13" s="519">
        <v>500114853</v>
      </c>
      <c r="C13" s="516" t="s">
        <v>1361</v>
      </c>
      <c r="D13" s="516" t="s">
        <v>1361</v>
      </c>
      <c r="E13" s="516" t="s">
        <v>1347</v>
      </c>
      <c r="F13" s="516"/>
      <c r="G13" s="516"/>
      <c r="H13" s="516"/>
      <c r="I13" s="516" t="s">
        <v>1362</v>
      </c>
      <c r="J13" s="517">
        <v>1</v>
      </c>
      <c r="K13" s="518"/>
      <c r="L13" s="518"/>
      <c r="M13" s="518"/>
    </row>
    <row r="14" ht="20" customHeight="1" spans="1:13">
      <c r="A14" s="516">
        <f t="shared" si="0"/>
        <v>12</v>
      </c>
      <c r="B14" s="511">
        <v>500122541</v>
      </c>
      <c r="C14" s="512" t="s">
        <v>909</v>
      </c>
      <c r="D14" s="512" t="s">
        <v>248</v>
      </c>
      <c r="E14" s="516" t="s">
        <v>914</v>
      </c>
      <c r="F14" s="516">
        <f>J14*K1</f>
        <v>39</v>
      </c>
      <c r="G14" s="516"/>
      <c r="H14" s="516"/>
      <c r="I14" s="521" t="s">
        <v>1768</v>
      </c>
      <c r="J14" s="517">
        <v>39</v>
      </c>
      <c r="K14" s="518"/>
      <c r="L14" s="518"/>
      <c r="M14" s="518"/>
    </row>
    <row r="15" ht="20" customHeight="1" spans="1:13">
      <c r="A15" s="516">
        <f t="shared" si="0"/>
        <v>13</v>
      </c>
      <c r="B15" s="511">
        <v>500122792</v>
      </c>
      <c r="C15" s="512" t="s">
        <v>1312</v>
      </c>
      <c r="D15" s="512" t="s">
        <v>1313</v>
      </c>
      <c r="E15" s="516" t="s">
        <v>902</v>
      </c>
      <c r="F15" s="516">
        <f>J15*K1</f>
        <v>8</v>
      </c>
      <c r="G15" s="516"/>
      <c r="H15" s="516"/>
      <c r="I15" s="516"/>
      <c r="J15" s="517">
        <v>8</v>
      </c>
      <c r="K15" s="518"/>
      <c r="L15" s="518"/>
      <c r="M15" s="518"/>
    </row>
    <row r="16" ht="20" customHeight="1" spans="1:13">
      <c r="A16" s="516">
        <f t="shared" si="0"/>
        <v>14</v>
      </c>
      <c r="B16" s="519">
        <v>500014664</v>
      </c>
      <c r="C16" s="516" t="s">
        <v>1363</v>
      </c>
      <c r="D16" s="516" t="s">
        <v>1364</v>
      </c>
      <c r="E16" s="516" t="s">
        <v>999</v>
      </c>
      <c r="F16" s="528">
        <f>J16*K1/1000</f>
        <v>0.035</v>
      </c>
      <c r="G16" s="516"/>
      <c r="H16" s="516"/>
      <c r="I16" s="516" t="s">
        <v>1734</v>
      </c>
      <c r="J16" s="517">
        <v>35</v>
      </c>
      <c r="K16" s="518"/>
      <c r="L16" s="518"/>
      <c r="M16" s="518"/>
    </row>
    <row r="17" ht="20" customHeight="1" spans="1:13">
      <c r="A17" s="516">
        <f t="shared" si="0"/>
        <v>15</v>
      </c>
      <c r="B17" s="519">
        <v>500132752</v>
      </c>
      <c r="C17" s="516" t="s">
        <v>1366</v>
      </c>
      <c r="D17" s="516" t="s">
        <v>1367</v>
      </c>
      <c r="E17" s="516" t="s">
        <v>1039</v>
      </c>
      <c r="F17" s="529">
        <f>J17*L9</f>
        <v>21</v>
      </c>
      <c r="G17" s="516"/>
      <c r="H17" s="516"/>
      <c r="I17" s="516" t="s">
        <v>1368</v>
      </c>
      <c r="J17" s="517">
        <v>21</v>
      </c>
      <c r="K17" s="518"/>
      <c r="L17" s="518"/>
      <c r="M17" s="518"/>
    </row>
    <row r="18" ht="20" customHeight="1" spans="1:13">
      <c r="A18" s="516">
        <f t="shared" si="0"/>
        <v>16</v>
      </c>
      <c r="B18" s="519">
        <v>500110003</v>
      </c>
      <c r="C18" s="516" t="s">
        <v>1366</v>
      </c>
      <c r="D18" s="516" t="s">
        <v>1735</v>
      </c>
      <c r="E18" s="516" t="s">
        <v>1039</v>
      </c>
      <c r="F18" s="529">
        <f>J18*K9</f>
        <v>0</v>
      </c>
      <c r="G18" s="516"/>
      <c r="H18" s="516"/>
      <c r="I18" s="516" t="s">
        <v>1368</v>
      </c>
      <c r="J18" s="517">
        <v>7</v>
      </c>
      <c r="K18" s="518"/>
      <c r="L18" s="518"/>
      <c r="M18" s="518"/>
    </row>
    <row r="19" ht="20" customHeight="1" spans="1:13">
      <c r="A19" s="516">
        <f t="shared" si="0"/>
        <v>17</v>
      </c>
      <c r="B19" s="519">
        <v>500132739</v>
      </c>
      <c r="C19" s="516" t="s">
        <v>1366</v>
      </c>
      <c r="D19" s="516" t="s">
        <v>1372</v>
      </c>
      <c r="E19" s="516" t="s">
        <v>1039</v>
      </c>
      <c r="F19" s="516">
        <f>J19*K1</f>
        <v>24</v>
      </c>
      <c r="G19" s="516"/>
      <c r="H19" s="516"/>
      <c r="I19" s="516" t="s">
        <v>1373</v>
      </c>
      <c r="J19" s="517">
        <v>24</v>
      </c>
      <c r="K19" s="518"/>
      <c r="L19" s="518"/>
      <c r="M19" s="518"/>
    </row>
    <row r="20" ht="20" customHeight="1" spans="1:13">
      <c r="A20" s="516">
        <f t="shared" si="0"/>
        <v>18</v>
      </c>
      <c r="B20" s="519">
        <v>500014664</v>
      </c>
      <c r="C20" s="516" t="s">
        <v>1363</v>
      </c>
      <c r="D20" s="516" t="s">
        <v>1364</v>
      </c>
      <c r="E20" s="516" t="s">
        <v>999</v>
      </c>
      <c r="F20" s="528">
        <f>J20*K1/1000</f>
        <v>0.024</v>
      </c>
      <c r="G20" s="516"/>
      <c r="H20" s="516"/>
      <c r="I20" s="516" t="s">
        <v>1374</v>
      </c>
      <c r="J20" s="517">
        <v>24</v>
      </c>
      <c r="K20" s="518"/>
      <c r="L20" s="518"/>
      <c r="M20" s="518"/>
    </row>
    <row r="21" ht="20" customHeight="1" spans="1:13">
      <c r="A21" s="516">
        <f t="shared" si="0"/>
        <v>19</v>
      </c>
      <c r="B21" s="519"/>
      <c r="C21" s="260" t="s">
        <v>1769</v>
      </c>
      <c r="D21" s="260" t="s">
        <v>1770</v>
      </c>
      <c r="E21" s="260" t="s">
        <v>837</v>
      </c>
      <c r="F21" s="516">
        <f>K1*J21</f>
        <v>4</v>
      </c>
      <c r="G21" s="260">
        <v>17.1</v>
      </c>
      <c r="H21" s="516">
        <f t="shared" ref="H21:H59" si="2">F21*G21</f>
        <v>68.4</v>
      </c>
      <c r="I21" s="516" t="s">
        <v>1771</v>
      </c>
      <c r="J21" s="517">
        <v>4</v>
      </c>
      <c r="K21" s="518"/>
      <c r="L21" s="518"/>
      <c r="M21" s="518"/>
    </row>
    <row r="22" ht="20" customHeight="1" spans="1:13">
      <c r="A22" s="516">
        <f t="shared" si="0"/>
        <v>20</v>
      </c>
      <c r="B22" s="519"/>
      <c r="C22" s="260" t="s">
        <v>1772</v>
      </c>
      <c r="D22" s="498" t="s">
        <v>1773</v>
      </c>
      <c r="E22" s="260" t="s">
        <v>837</v>
      </c>
      <c r="F22" s="516">
        <f>J22*K1</f>
        <v>4</v>
      </c>
      <c r="G22" s="498">
        <v>27.7</v>
      </c>
      <c r="H22" s="516">
        <f t="shared" si="2"/>
        <v>110.8</v>
      </c>
      <c r="I22" s="521" t="s">
        <v>1352</v>
      </c>
      <c r="J22" s="517">
        <v>4</v>
      </c>
      <c r="K22" s="518"/>
      <c r="L22" s="518"/>
      <c r="M22" s="518"/>
    </row>
    <row r="23" ht="20" customHeight="1" spans="1:13">
      <c r="A23" s="516">
        <f t="shared" si="0"/>
        <v>21</v>
      </c>
      <c r="B23" s="519"/>
      <c r="C23" s="516" t="s">
        <v>1381</v>
      </c>
      <c r="D23" s="516" t="s">
        <v>1382</v>
      </c>
      <c r="E23" s="516" t="s">
        <v>733</v>
      </c>
      <c r="F23" s="516">
        <f>J23*K1</f>
        <v>2</v>
      </c>
      <c r="G23" s="516">
        <v>47.34</v>
      </c>
      <c r="H23" s="516">
        <f t="shared" si="2"/>
        <v>94.68</v>
      </c>
      <c r="I23" s="516"/>
      <c r="J23" s="517">
        <v>2</v>
      </c>
      <c r="K23" s="518"/>
      <c r="L23" s="518"/>
      <c r="M23" s="518"/>
    </row>
    <row r="24" ht="20" customHeight="1" spans="1:13">
      <c r="A24" s="516">
        <f t="shared" si="0"/>
        <v>22</v>
      </c>
      <c r="B24" s="519"/>
      <c r="C24" s="516" t="s">
        <v>1774</v>
      </c>
      <c r="D24" s="516" t="s">
        <v>1384</v>
      </c>
      <c r="E24" s="516" t="s">
        <v>733</v>
      </c>
      <c r="F24" s="516">
        <f>J24*K1</f>
        <v>2</v>
      </c>
      <c r="G24" s="516">
        <v>20.24</v>
      </c>
      <c r="H24" s="516">
        <f t="shared" si="2"/>
        <v>40.48</v>
      </c>
      <c r="I24" s="516"/>
      <c r="J24" s="517">
        <v>2</v>
      </c>
      <c r="K24" s="518" t="s">
        <v>1775</v>
      </c>
      <c r="L24" s="518"/>
      <c r="M24" s="518"/>
    </row>
    <row r="25" ht="20" customHeight="1" spans="1:13">
      <c r="A25" s="516">
        <f t="shared" si="0"/>
        <v>23</v>
      </c>
      <c r="B25" s="519"/>
      <c r="C25" s="516" t="s">
        <v>1385</v>
      </c>
      <c r="D25" s="516" t="s">
        <v>1392</v>
      </c>
      <c r="E25" s="516" t="s">
        <v>783</v>
      </c>
      <c r="F25" s="516">
        <f>J25*K1</f>
        <v>4</v>
      </c>
      <c r="G25" s="516">
        <v>4.06</v>
      </c>
      <c r="H25" s="516">
        <f t="shared" si="2"/>
        <v>16.24</v>
      </c>
      <c r="I25" s="516"/>
      <c r="J25" s="517">
        <v>4</v>
      </c>
      <c r="K25" s="518"/>
      <c r="L25" s="518"/>
      <c r="M25" s="518"/>
    </row>
    <row r="26" ht="20" customHeight="1" spans="1:13">
      <c r="A26" s="516">
        <f t="shared" si="0"/>
        <v>24</v>
      </c>
      <c r="B26" s="519"/>
      <c r="C26" s="516" t="s">
        <v>1388</v>
      </c>
      <c r="D26" s="516" t="s">
        <v>1391</v>
      </c>
      <c r="E26" s="516" t="s">
        <v>783</v>
      </c>
      <c r="F26" s="516">
        <f>J26*K1</f>
        <v>4</v>
      </c>
      <c r="G26" s="516">
        <v>2.41</v>
      </c>
      <c r="H26" s="516">
        <f t="shared" si="2"/>
        <v>9.64</v>
      </c>
      <c r="I26" s="516"/>
      <c r="J26" s="517">
        <v>4</v>
      </c>
      <c r="K26" s="518"/>
      <c r="L26" s="518"/>
      <c r="M26" s="518"/>
    </row>
    <row r="27" ht="20" customHeight="1" spans="1:13">
      <c r="A27" s="516">
        <f t="shared" si="0"/>
        <v>25</v>
      </c>
      <c r="B27" s="519"/>
      <c r="C27" s="516" t="s">
        <v>1776</v>
      </c>
      <c r="D27" s="516" t="s">
        <v>1738</v>
      </c>
      <c r="E27" s="516" t="s">
        <v>826</v>
      </c>
      <c r="F27" s="516">
        <f>J27*K1</f>
        <v>1</v>
      </c>
      <c r="G27" s="516">
        <v>47.09</v>
      </c>
      <c r="H27" s="516">
        <f t="shared" si="2"/>
        <v>47.09</v>
      </c>
      <c r="I27" s="516"/>
      <c r="J27" s="517">
        <v>1</v>
      </c>
      <c r="K27" s="518" t="s">
        <v>1777</v>
      </c>
      <c r="L27" s="518"/>
      <c r="M27" s="518"/>
    </row>
    <row r="28" ht="20" customHeight="1" spans="1:13">
      <c r="A28" s="516">
        <f t="shared" si="0"/>
        <v>26</v>
      </c>
      <c r="B28" s="519"/>
      <c r="C28" s="516" t="s">
        <v>1385</v>
      </c>
      <c r="D28" s="516" t="s">
        <v>1399</v>
      </c>
      <c r="E28" s="516" t="s">
        <v>783</v>
      </c>
      <c r="F28" s="516">
        <f>J28*K1</f>
        <v>4</v>
      </c>
      <c r="G28" s="516">
        <v>4.24</v>
      </c>
      <c r="H28" s="516">
        <f t="shared" si="2"/>
        <v>16.96</v>
      </c>
      <c r="I28" s="516"/>
      <c r="J28" s="517">
        <v>4</v>
      </c>
      <c r="K28" s="518"/>
      <c r="L28" s="518"/>
      <c r="M28" s="518"/>
    </row>
    <row r="29" ht="20" customHeight="1" spans="1:13">
      <c r="A29" s="516">
        <f t="shared" si="0"/>
        <v>27</v>
      </c>
      <c r="B29" s="519"/>
      <c r="C29" s="516" t="s">
        <v>1778</v>
      </c>
      <c r="D29" s="516" t="s">
        <v>1398</v>
      </c>
      <c r="E29" s="516" t="s">
        <v>733</v>
      </c>
      <c r="F29" s="516">
        <f>J29*K1</f>
        <v>1</v>
      </c>
      <c r="G29" s="516">
        <v>19.18</v>
      </c>
      <c r="H29" s="516">
        <f t="shared" si="2"/>
        <v>19.18</v>
      </c>
      <c r="I29" s="516"/>
      <c r="J29" s="517">
        <v>1</v>
      </c>
      <c r="K29" s="518" t="s">
        <v>1779</v>
      </c>
      <c r="L29" s="518"/>
      <c r="M29" s="518"/>
    </row>
    <row r="30" ht="20" customHeight="1" spans="1:13">
      <c r="A30" s="516">
        <f t="shared" si="0"/>
        <v>28</v>
      </c>
      <c r="B30" s="519"/>
      <c r="C30" s="516" t="s">
        <v>1385</v>
      </c>
      <c r="D30" s="516" t="s">
        <v>1399</v>
      </c>
      <c r="E30" s="516" t="s">
        <v>783</v>
      </c>
      <c r="F30" s="516">
        <f>J30*K1</f>
        <v>2</v>
      </c>
      <c r="G30" s="516">
        <v>4.42</v>
      </c>
      <c r="H30" s="516">
        <f t="shared" si="2"/>
        <v>8.84</v>
      </c>
      <c r="I30" s="516"/>
      <c r="J30" s="517">
        <v>2</v>
      </c>
      <c r="K30" s="518"/>
      <c r="L30" s="518"/>
      <c r="M30" s="518"/>
    </row>
    <row r="31" ht="20" customHeight="1" spans="1:13">
      <c r="A31" s="516">
        <f t="shared" si="0"/>
        <v>29</v>
      </c>
      <c r="B31" s="519"/>
      <c r="C31" s="516" t="s">
        <v>1388</v>
      </c>
      <c r="D31" s="516" t="s">
        <v>1402</v>
      </c>
      <c r="E31" s="516" t="s">
        <v>783</v>
      </c>
      <c r="F31" s="516">
        <f>J31*K1</f>
        <v>2</v>
      </c>
      <c r="G31" s="516">
        <v>2.58</v>
      </c>
      <c r="H31" s="516">
        <f t="shared" si="2"/>
        <v>5.16</v>
      </c>
      <c r="I31" s="516"/>
      <c r="J31" s="517">
        <v>2</v>
      </c>
      <c r="K31" s="518"/>
      <c r="L31" s="518"/>
      <c r="M31" s="518"/>
    </row>
    <row r="32" ht="20" customHeight="1" spans="1:13">
      <c r="A32" s="516">
        <f t="shared" si="0"/>
        <v>30</v>
      </c>
      <c r="B32" s="519"/>
      <c r="C32" s="516" t="s">
        <v>1393</v>
      </c>
      <c r="D32" s="516" t="s">
        <v>1780</v>
      </c>
      <c r="E32" s="516" t="s">
        <v>826</v>
      </c>
      <c r="F32" s="516">
        <f>J32*K1</f>
        <v>0</v>
      </c>
      <c r="G32" s="516">
        <v>5.85</v>
      </c>
      <c r="H32" s="516">
        <f t="shared" si="2"/>
        <v>0</v>
      </c>
      <c r="I32" s="516"/>
      <c r="J32" s="517">
        <v>0</v>
      </c>
      <c r="K32" s="518" t="s">
        <v>1781</v>
      </c>
      <c r="L32" s="518"/>
      <c r="M32" s="518"/>
    </row>
    <row r="33" ht="20" customHeight="1" spans="1:13">
      <c r="A33" s="516">
        <f t="shared" si="0"/>
        <v>31</v>
      </c>
      <c r="B33" s="519"/>
      <c r="C33" s="516" t="s">
        <v>1385</v>
      </c>
      <c r="D33" s="516" t="s">
        <v>1782</v>
      </c>
      <c r="E33" s="516" t="s">
        <v>783</v>
      </c>
      <c r="F33" s="516">
        <f>J33*K1</f>
        <v>2</v>
      </c>
      <c r="G33" s="498">
        <v>4.24</v>
      </c>
      <c r="H33" s="516">
        <f t="shared" si="2"/>
        <v>8.48</v>
      </c>
      <c r="I33" s="516"/>
      <c r="J33" s="517">
        <v>2</v>
      </c>
      <c r="K33" s="518"/>
      <c r="L33" s="518"/>
      <c r="M33" s="518"/>
    </row>
    <row r="34" ht="20" customHeight="1" spans="1:13">
      <c r="A34" s="516">
        <f t="shared" si="0"/>
        <v>32</v>
      </c>
      <c r="B34" s="519"/>
      <c r="C34" s="516" t="s">
        <v>1388</v>
      </c>
      <c r="D34" s="516" t="s">
        <v>1783</v>
      </c>
      <c r="E34" s="516" t="s">
        <v>783</v>
      </c>
      <c r="F34" s="516">
        <f>J34*K1</f>
        <v>2</v>
      </c>
      <c r="G34" s="498">
        <v>2.62</v>
      </c>
      <c r="H34" s="516">
        <f t="shared" si="2"/>
        <v>5.24</v>
      </c>
      <c r="I34" s="516"/>
      <c r="J34" s="517">
        <v>2</v>
      </c>
      <c r="K34" s="518"/>
      <c r="L34" s="518"/>
      <c r="M34" s="518"/>
    </row>
    <row r="35" ht="20" customHeight="1" spans="1:13">
      <c r="A35" s="516">
        <f t="shared" si="0"/>
        <v>33</v>
      </c>
      <c r="B35" s="519"/>
      <c r="C35" s="516" t="s">
        <v>1385</v>
      </c>
      <c r="D35" s="516" t="s">
        <v>1414</v>
      </c>
      <c r="E35" s="516" t="s">
        <v>783</v>
      </c>
      <c r="F35" s="516">
        <f>J35*K1</f>
        <v>0</v>
      </c>
      <c r="G35" s="516">
        <v>4.79</v>
      </c>
      <c r="H35" s="516">
        <f t="shared" si="2"/>
        <v>0</v>
      </c>
      <c r="I35" s="516"/>
      <c r="J35" s="517">
        <v>0</v>
      </c>
      <c r="K35" s="518"/>
      <c r="L35" s="518"/>
      <c r="M35" s="518"/>
    </row>
    <row r="36" ht="20" customHeight="1" spans="1:13">
      <c r="A36" s="516">
        <f t="shared" si="0"/>
        <v>34</v>
      </c>
      <c r="B36" s="519"/>
      <c r="C36" s="516" t="s">
        <v>1388</v>
      </c>
      <c r="D36" s="516" t="s">
        <v>1413</v>
      </c>
      <c r="E36" s="516" t="s">
        <v>783</v>
      </c>
      <c r="F36" s="516">
        <f>J36*K1</f>
        <v>0</v>
      </c>
      <c r="G36" s="516">
        <v>2.76</v>
      </c>
      <c r="H36" s="516">
        <f t="shared" si="2"/>
        <v>0</v>
      </c>
      <c r="I36" s="516"/>
      <c r="J36" s="517">
        <v>0</v>
      </c>
      <c r="K36" s="518"/>
      <c r="L36" s="518"/>
      <c r="M36" s="518"/>
    </row>
    <row r="37" ht="20" customHeight="1" spans="1:13">
      <c r="A37" s="516">
        <f t="shared" si="0"/>
        <v>35</v>
      </c>
      <c r="B37" s="519"/>
      <c r="C37" s="516" t="s">
        <v>1784</v>
      </c>
      <c r="D37" s="516" t="s">
        <v>1407</v>
      </c>
      <c r="E37" s="516" t="s">
        <v>899</v>
      </c>
      <c r="F37" s="516">
        <f>J37*K1</f>
        <v>1</v>
      </c>
      <c r="G37" s="516">
        <v>144</v>
      </c>
      <c r="H37" s="516">
        <f t="shared" si="2"/>
        <v>144</v>
      </c>
      <c r="I37" s="516"/>
      <c r="J37" s="517">
        <v>1</v>
      </c>
      <c r="K37" s="518" t="s">
        <v>1785</v>
      </c>
      <c r="L37" s="518"/>
      <c r="M37" s="518"/>
    </row>
    <row r="38" ht="20" customHeight="1" spans="1:13">
      <c r="A38" s="516">
        <f t="shared" si="0"/>
        <v>36</v>
      </c>
      <c r="B38" s="519"/>
      <c r="C38" s="516" t="s">
        <v>1388</v>
      </c>
      <c r="D38" s="516" t="s">
        <v>1786</v>
      </c>
      <c r="E38" s="516" t="s">
        <v>783</v>
      </c>
      <c r="F38" s="516">
        <f>J38*K1</f>
        <v>4</v>
      </c>
      <c r="G38" s="516">
        <v>4.7</v>
      </c>
      <c r="H38" s="516">
        <f t="shared" si="2"/>
        <v>18.8</v>
      </c>
      <c r="I38" s="516" t="s">
        <v>1787</v>
      </c>
      <c r="J38" s="517">
        <v>4</v>
      </c>
      <c r="K38" s="518"/>
      <c r="L38" s="331"/>
      <c r="M38" s="331"/>
    </row>
    <row r="39" ht="20" customHeight="1" spans="1:13">
      <c r="A39" s="516">
        <f t="shared" si="0"/>
        <v>37</v>
      </c>
      <c r="B39" s="519"/>
      <c r="C39" s="516" t="s">
        <v>1388</v>
      </c>
      <c r="D39" s="516" t="s">
        <v>1511</v>
      </c>
      <c r="E39" s="516" t="s">
        <v>783</v>
      </c>
      <c r="F39" s="516">
        <f>J39*K1</f>
        <v>0</v>
      </c>
      <c r="G39" s="516">
        <v>2.86</v>
      </c>
      <c r="H39" s="516">
        <f t="shared" si="2"/>
        <v>0</v>
      </c>
      <c r="I39" s="516"/>
      <c r="J39" s="517">
        <v>0</v>
      </c>
      <c r="K39" s="518"/>
      <c r="L39" s="518"/>
      <c r="M39" s="518"/>
    </row>
    <row r="40" ht="20" customHeight="1" spans="1:13">
      <c r="A40" s="516">
        <f t="shared" si="0"/>
        <v>38</v>
      </c>
      <c r="B40" s="519"/>
      <c r="C40" s="516" t="s">
        <v>1385</v>
      </c>
      <c r="D40" s="516" t="s">
        <v>1513</v>
      </c>
      <c r="E40" s="516" t="s">
        <v>783</v>
      </c>
      <c r="F40" s="516">
        <f>J40*K1</f>
        <v>0</v>
      </c>
      <c r="G40" s="516">
        <v>4.89</v>
      </c>
      <c r="H40" s="516">
        <f t="shared" si="2"/>
        <v>0</v>
      </c>
      <c r="I40" s="516"/>
      <c r="J40" s="517">
        <v>0</v>
      </c>
      <c r="K40" s="518"/>
      <c r="L40" s="518"/>
      <c r="M40" s="518"/>
    </row>
    <row r="41" ht="20" customHeight="1" spans="1:13">
      <c r="A41" s="516">
        <f t="shared" si="0"/>
        <v>39</v>
      </c>
      <c r="B41" s="519"/>
      <c r="C41" s="516" t="s">
        <v>1419</v>
      </c>
      <c r="D41" s="516" t="s">
        <v>1419</v>
      </c>
      <c r="E41" s="516" t="s">
        <v>899</v>
      </c>
      <c r="F41" s="516">
        <f>J41*K1</f>
        <v>1</v>
      </c>
      <c r="G41" s="516">
        <v>94.64</v>
      </c>
      <c r="H41" s="516">
        <f t="shared" si="2"/>
        <v>94.64</v>
      </c>
      <c r="I41" s="516"/>
      <c r="J41" s="517">
        <v>1</v>
      </c>
      <c r="K41" s="518"/>
      <c r="L41" s="518"/>
      <c r="M41" s="518"/>
    </row>
    <row r="42" ht="20" customHeight="1" spans="1:13">
      <c r="A42" s="516">
        <f t="shared" si="0"/>
        <v>40</v>
      </c>
      <c r="B42" s="519"/>
      <c r="C42" s="516" t="s">
        <v>1252</v>
      </c>
      <c r="D42" s="516" t="s">
        <v>1426</v>
      </c>
      <c r="E42" s="516" t="s">
        <v>1427</v>
      </c>
      <c r="F42" s="516">
        <f>J42*K1</f>
        <v>56</v>
      </c>
      <c r="G42" s="516">
        <v>0.235</v>
      </c>
      <c r="H42" s="516">
        <f t="shared" si="2"/>
        <v>13.16</v>
      </c>
      <c r="I42" s="516" t="s">
        <v>1740</v>
      </c>
      <c r="J42" s="517">
        <v>56</v>
      </c>
      <c r="K42" s="518"/>
      <c r="L42" s="518"/>
      <c r="M42" s="518"/>
    </row>
    <row r="43" ht="20" customHeight="1" spans="1:13">
      <c r="A43" s="516">
        <f t="shared" si="0"/>
        <v>41</v>
      </c>
      <c r="B43" s="519"/>
      <c r="C43" s="516" t="s">
        <v>1252</v>
      </c>
      <c r="D43" s="516" t="s">
        <v>1741</v>
      </c>
      <c r="E43" s="516" t="s">
        <v>1427</v>
      </c>
      <c r="F43" s="516">
        <f>J43*K1</f>
        <v>24</v>
      </c>
      <c r="G43" s="516">
        <v>0.134</v>
      </c>
      <c r="H43" s="516">
        <f t="shared" si="2"/>
        <v>3.216</v>
      </c>
      <c r="I43" s="516" t="s">
        <v>1740</v>
      </c>
      <c r="J43" s="517">
        <v>24</v>
      </c>
      <c r="K43" s="518"/>
      <c r="L43" s="518"/>
      <c r="M43" s="518"/>
    </row>
    <row r="44" ht="20" customHeight="1" spans="1:13">
      <c r="A44" s="516">
        <f t="shared" si="0"/>
        <v>42</v>
      </c>
      <c r="B44" s="519"/>
      <c r="C44" s="516" t="s">
        <v>1252</v>
      </c>
      <c r="D44" s="516" t="s">
        <v>1431</v>
      </c>
      <c r="E44" s="516" t="s">
        <v>1427</v>
      </c>
      <c r="F44" s="516">
        <f>J44*K1</f>
        <v>40</v>
      </c>
      <c r="G44" s="516">
        <v>0.12</v>
      </c>
      <c r="H44" s="516">
        <f t="shared" si="2"/>
        <v>4.8</v>
      </c>
      <c r="I44" s="516" t="s">
        <v>1742</v>
      </c>
      <c r="J44" s="517">
        <v>40</v>
      </c>
      <c r="K44" s="518"/>
      <c r="L44" s="518"/>
      <c r="M44" s="518"/>
    </row>
    <row r="45" ht="20" customHeight="1" spans="1:13">
      <c r="A45" s="516">
        <f t="shared" si="0"/>
        <v>43</v>
      </c>
      <c r="B45" s="519"/>
      <c r="C45" s="516" t="s">
        <v>1393</v>
      </c>
      <c r="D45" s="516" t="s">
        <v>1743</v>
      </c>
      <c r="E45" s="516" t="s">
        <v>1427</v>
      </c>
      <c r="F45" s="516">
        <f>J45*K1</f>
        <v>2</v>
      </c>
      <c r="G45" s="516">
        <v>5.02</v>
      </c>
      <c r="H45" s="516">
        <f t="shared" si="2"/>
        <v>10.04</v>
      </c>
      <c r="I45" s="516"/>
      <c r="J45" s="517">
        <v>2</v>
      </c>
      <c r="K45" s="518" t="s">
        <v>1788</v>
      </c>
      <c r="L45" s="518"/>
      <c r="M45" s="518"/>
    </row>
    <row r="46" ht="20" customHeight="1" spans="1:13">
      <c r="A46" s="516">
        <f t="shared" si="0"/>
        <v>44</v>
      </c>
      <c r="B46" s="519"/>
      <c r="C46" s="516" t="s">
        <v>1385</v>
      </c>
      <c r="D46" s="516" t="s">
        <v>1789</v>
      </c>
      <c r="E46" s="516" t="s">
        <v>783</v>
      </c>
      <c r="F46" s="516">
        <f>J46*K1</f>
        <v>2</v>
      </c>
      <c r="G46" s="516">
        <v>4.89</v>
      </c>
      <c r="H46" s="516">
        <f t="shared" si="2"/>
        <v>9.78</v>
      </c>
      <c r="I46" s="516"/>
      <c r="J46" s="517">
        <v>2</v>
      </c>
      <c r="K46" s="518"/>
      <c r="L46" s="518"/>
      <c r="M46" s="518"/>
    </row>
    <row r="47" ht="20" customHeight="1" spans="1:13">
      <c r="A47" s="516">
        <f t="shared" si="0"/>
        <v>45</v>
      </c>
      <c r="B47" s="519"/>
      <c r="C47" s="516" t="s">
        <v>1388</v>
      </c>
      <c r="D47" s="516" t="s">
        <v>1790</v>
      </c>
      <c r="E47" s="516" t="s">
        <v>783</v>
      </c>
      <c r="F47" s="516">
        <f>J47*K1</f>
        <v>2</v>
      </c>
      <c r="G47" s="516">
        <v>2.86</v>
      </c>
      <c r="H47" s="516">
        <f t="shared" si="2"/>
        <v>5.72</v>
      </c>
      <c r="I47" s="516"/>
      <c r="J47" s="517">
        <v>2</v>
      </c>
      <c r="K47" s="518"/>
      <c r="L47" s="518"/>
      <c r="M47" s="518"/>
    </row>
    <row r="48" ht="20" customHeight="1" spans="1:13">
      <c r="A48" s="516">
        <f t="shared" si="0"/>
        <v>46</v>
      </c>
      <c r="B48" s="519"/>
      <c r="C48" s="516" t="s">
        <v>1393</v>
      </c>
      <c r="D48" s="516" t="s">
        <v>1747</v>
      </c>
      <c r="E48" s="516" t="s">
        <v>1427</v>
      </c>
      <c r="F48" s="516">
        <f>J48*K1</f>
        <v>2</v>
      </c>
      <c r="G48" s="516">
        <v>5.02</v>
      </c>
      <c r="H48" s="516">
        <f t="shared" si="2"/>
        <v>10.04</v>
      </c>
      <c r="I48" s="516" t="s">
        <v>1744</v>
      </c>
      <c r="J48" s="517">
        <v>2</v>
      </c>
      <c r="K48" s="518" t="s">
        <v>1791</v>
      </c>
      <c r="L48" s="518"/>
      <c r="M48" s="518"/>
    </row>
    <row r="49" ht="20" customHeight="1" spans="1:13">
      <c r="A49" s="516">
        <f t="shared" si="0"/>
        <v>47</v>
      </c>
      <c r="B49" s="519"/>
      <c r="C49" s="516" t="s">
        <v>1385</v>
      </c>
      <c r="D49" s="516" t="s">
        <v>1745</v>
      </c>
      <c r="E49" s="516" t="s">
        <v>783</v>
      </c>
      <c r="F49" s="516">
        <f>J49*K1</f>
        <v>2</v>
      </c>
      <c r="G49" s="516">
        <v>4.79</v>
      </c>
      <c r="H49" s="516">
        <f t="shared" si="2"/>
        <v>9.58</v>
      </c>
      <c r="I49" s="516"/>
      <c r="J49" s="517">
        <v>2</v>
      </c>
      <c r="K49" s="518"/>
      <c r="L49" s="518"/>
      <c r="M49" s="518"/>
    </row>
    <row r="50" ht="20" customHeight="1" spans="1:13">
      <c r="A50" s="516">
        <f t="shared" si="0"/>
        <v>48</v>
      </c>
      <c r="B50" s="519"/>
      <c r="C50" s="516" t="s">
        <v>1388</v>
      </c>
      <c r="D50" s="516" t="s">
        <v>1746</v>
      </c>
      <c r="E50" s="516" t="s">
        <v>783</v>
      </c>
      <c r="F50" s="516">
        <f>J50*K1</f>
        <v>2</v>
      </c>
      <c r="G50" s="516">
        <v>2.76</v>
      </c>
      <c r="H50" s="516">
        <f t="shared" si="2"/>
        <v>5.52</v>
      </c>
      <c r="I50" s="516"/>
      <c r="J50" s="517">
        <v>2</v>
      </c>
      <c r="K50" s="518"/>
      <c r="L50" s="518"/>
      <c r="M50" s="518"/>
    </row>
    <row r="51" ht="20" customHeight="1" spans="1:13">
      <c r="A51" s="516">
        <f t="shared" si="0"/>
        <v>49</v>
      </c>
      <c r="B51" s="519"/>
      <c r="C51" s="516" t="s">
        <v>1393</v>
      </c>
      <c r="D51" s="516" t="s">
        <v>1750</v>
      </c>
      <c r="E51" s="516" t="s">
        <v>1427</v>
      </c>
      <c r="F51" s="516">
        <f>J51*K1</f>
        <v>2</v>
      </c>
      <c r="G51" s="516">
        <v>5.02</v>
      </c>
      <c r="H51" s="516">
        <f t="shared" si="2"/>
        <v>10.04</v>
      </c>
      <c r="I51" s="516"/>
      <c r="J51" s="517">
        <v>2</v>
      </c>
      <c r="K51" s="518" t="s">
        <v>1792</v>
      </c>
      <c r="L51" s="518"/>
      <c r="M51" s="518"/>
    </row>
    <row r="52" ht="20" customHeight="1" spans="1:13">
      <c r="A52" s="516">
        <f t="shared" si="0"/>
        <v>50</v>
      </c>
      <c r="B52" s="519"/>
      <c r="C52" s="516" t="s">
        <v>1385</v>
      </c>
      <c r="D52" s="516" t="s">
        <v>1745</v>
      </c>
      <c r="E52" s="516" t="s">
        <v>783</v>
      </c>
      <c r="F52" s="516">
        <f>J52*K1</f>
        <v>2</v>
      </c>
      <c r="G52" s="498">
        <v>4.79</v>
      </c>
      <c r="H52" s="516">
        <f t="shared" si="2"/>
        <v>9.58</v>
      </c>
      <c r="I52" s="516"/>
      <c r="J52" s="517">
        <v>2</v>
      </c>
      <c r="K52" s="518"/>
      <c r="L52" s="518"/>
      <c r="M52" s="518"/>
    </row>
    <row r="53" ht="20" customHeight="1" spans="1:13">
      <c r="A53" s="516">
        <f t="shared" si="0"/>
        <v>51</v>
      </c>
      <c r="B53" s="519"/>
      <c r="C53" s="516" t="s">
        <v>1388</v>
      </c>
      <c r="D53" s="516" t="s">
        <v>1746</v>
      </c>
      <c r="E53" s="516" t="s">
        <v>783</v>
      </c>
      <c r="F53" s="516">
        <f>J53*K1</f>
        <v>2</v>
      </c>
      <c r="G53" s="498">
        <v>2.76</v>
      </c>
      <c r="H53" s="516">
        <f t="shared" si="2"/>
        <v>5.52</v>
      </c>
      <c r="I53" s="516"/>
      <c r="J53" s="517">
        <v>2</v>
      </c>
      <c r="K53" s="518"/>
      <c r="L53" s="518"/>
      <c r="M53" s="518"/>
    </row>
    <row r="54" ht="20" customHeight="1" spans="1:13">
      <c r="A54" s="516">
        <f t="shared" si="0"/>
        <v>52</v>
      </c>
      <c r="B54" s="519"/>
      <c r="C54" s="516" t="s">
        <v>1393</v>
      </c>
      <c r="D54" s="516" t="s">
        <v>1753</v>
      </c>
      <c r="E54" s="516" t="s">
        <v>1427</v>
      </c>
      <c r="F54" s="516">
        <f>J54*K1</f>
        <v>2</v>
      </c>
      <c r="G54" s="516">
        <v>5.02</v>
      </c>
      <c r="H54" s="516">
        <f t="shared" si="2"/>
        <v>10.04</v>
      </c>
      <c r="I54" s="516"/>
      <c r="J54" s="517">
        <v>2</v>
      </c>
      <c r="K54" s="518" t="s">
        <v>1793</v>
      </c>
      <c r="L54" s="518"/>
      <c r="M54" s="518"/>
    </row>
    <row r="55" ht="20" customHeight="1" spans="1:13">
      <c r="A55" s="516">
        <f t="shared" si="0"/>
        <v>53</v>
      </c>
      <c r="B55" s="519"/>
      <c r="C55" s="516" t="s">
        <v>1385</v>
      </c>
      <c r="D55" s="516" t="s">
        <v>1794</v>
      </c>
      <c r="E55" s="516" t="s">
        <v>783</v>
      </c>
      <c r="F55" s="516">
        <f>J55*K1</f>
        <v>2</v>
      </c>
      <c r="G55" s="498">
        <v>4.61</v>
      </c>
      <c r="H55" s="516">
        <f t="shared" si="2"/>
        <v>9.22</v>
      </c>
      <c r="I55" s="516"/>
      <c r="J55" s="517">
        <v>2</v>
      </c>
      <c r="K55" s="518"/>
      <c r="L55" s="518"/>
      <c r="M55" s="518"/>
    </row>
    <row r="56" ht="20" customHeight="1" spans="1:13">
      <c r="A56" s="516">
        <f t="shared" si="0"/>
        <v>54</v>
      </c>
      <c r="B56" s="519"/>
      <c r="C56" s="516" t="s">
        <v>1388</v>
      </c>
      <c r="D56" s="516" t="s">
        <v>1795</v>
      </c>
      <c r="E56" s="516" t="s">
        <v>783</v>
      </c>
      <c r="F56" s="516">
        <f>J56*K1</f>
        <v>2</v>
      </c>
      <c r="G56" s="498">
        <v>2.67</v>
      </c>
      <c r="H56" s="516">
        <f t="shared" si="2"/>
        <v>5.34</v>
      </c>
      <c r="I56" s="516"/>
      <c r="J56" s="517">
        <v>2</v>
      </c>
      <c r="K56" s="518"/>
      <c r="L56" s="518"/>
      <c r="M56" s="518"/>
    </row>
    <row r="57" ht="20" customHeight="1" spans="1:13">
      <c r="A57" s="516">
        <f t="shared" si="0"/>
        <v>55</v>
      </c>
      <c r="B57" s="519"/>
      <c r="C57" s="516" t="s">
        <v>1393</v>
      </c>
      <c r="D57" s="516" t="s">
        <v>1796</v>
      </c>
      <c r="E57" s="516" t="s">
        <v>1427</v>
      </c>
      <c r="F57" s="516">
        <f>J57*K1</f>
        <v>2</v>
      </c>
      <c r="G57" s="516">
        <v>5.02</v>
      </c>
      <c r="H57" s="516">
        <f t="shared" si="2"/>
        <v>10.04</v>
      </c>
      <c r="I57" s="516"/>
      <c r="J57" s="517">
        <v>2</v>
      </c>
      <c r="K57" s="518" t="s">
        <v>1797</v>
      </c>
      <c r="L57" s="518"/>
      <c r="M57" s="518"/>
    </row>
    <row r="58" ht="20" customHeight="1" spans="1:13">
      <c r="A58" s="516">
        <f t="shared" si="0"/>
        <v>56</v>
      </c>
      <c r="B58" s="519"/>
      <c r="C58" s="516" t="s">
        <v>1385</v>
      </c>
      <c r="D58" s="516" t="s">
        <v>1751</v>
      </c>
      <c r="E58" s="516" t="s">
        <v>783</v>
      </c>
      <c r="F58" s="516">
        <f>J58*K1</f>
        <v>2</v>
      </c>
      <c r="G58" s="498">
        <v>4.42</v>
      </c>
      <c r="H58" s="516">
        <f t="shared" si="2"/>
        <v>8.84</v>
      </c>
      <c r="I58" s="516"/>
      <c r="J58" s="517">
        <v>2</v>
      </c>
      <c r="K58" s="518"/>
      <c r="L58" s="518"/>
      <c r="M58" s="518"/>
    </row>
    <row r="59" ht="20" customHeight="1" spans="1:13">
      <c r="A59" s="516">
        <f t="shared" si="0"/>
        <v>57</v>
      </c>
      <c r="B59" s="519"/>
      <c r="C59" s="516" t="s">
        <v>1388</v>
      </c>
      <c r="D59" s="516" t="s">
        <v>1752</v>
      </c>
      <c r="E59" s="516" t="s">
        <v>783</v>
      </c>
      <c r="F59" s="516">
        <f>J59*K1</f>
        <v>2</v>
      </c>
      <c r="G59" s="516">
        <v>2.62</v>
      </c>
      <c r="H59" s="516">
        <f t="shared" si="2"/>
        <v>5.24</v>
      </c>
      <c r="I59" s="516"/>
      <c r="J59" s="517">
        <v>2</v>
      </c>
      <c r="K59" s="518"/>
      <c r="L59" s="518"/>
      <c r="M59" s="518"/>
    </row>
    <row r="60" ht="20" customHeight="1" spans="1:13">
      <c r="A60" s="516">
        <f t="shared" si="0"/>
        <v>58</v>
      </c>
      <c r="B60" s="519">
        <v>500028338</v>
      </c>
      <c r="C60" s="516" t="s">
        <v>56</v>
      </c>
      <c r="D60" s="516" t="s">
        <v>56</v>
      </c>
      <c r="E60" s="516" t="s">
        <v>848</v>
      </c>
      <c r="F60" s="516">
        <f>J60*K1</f>
        <v>6</v>
      </c>
      <c r="G60" s="516"/>
      <c r="H60" s="516"/>
      <c r="I60" s="527"/>
      <c r="J60" s="517">
        <v>6</v>
      </c>
      <c r="K60" s="518"/>
      <c r="L60" s="518"/>
      <c r="M60" s="518"/>
    </row>
    <row r="61" ht="20" customHeight="1" spans="1:13">
      <c r="A61" s="516">
        <f t="shared" si="0"/>
        <v>59</v>
      </c>
      <c r="B61" s="519">
        <v>500020399</v>
      </c>
      <c r="C61" s="516" t="s">
        <v>1436</v>
      </c>
      <c r="D61" s="516" t="s">
        <v>926</v>
      </c>
      <c r="E61" s="516" t="s">
        <v>848</v>
      </c>
      <c r="F61" s="516">
        <f>J61*K1</f>
        <v>8</v>
      </c>
      <c r="G61" s="516"/>
      <c r="H61" s="516"/>
      <c r="I61" s="516"/>
      <c r="J61" s="517">
        <v>8</v>
      </c>
      <c r="K61" s="518"/>
      <c r="L61" s="518"/>
      <c r="M61" s="518"/>
    </row>
    <row r="62" ht="20" customHeight="1" spans="1:13">
      <c r="A62" s="516">
        <f t="shared" si="0"/>
        <v>60</v>
      </c>
      <c r="B62" s="519">
        <v>500020353</v>
      </c>
      <c r="C62" s="516" t="s">
        <v>1437</v>
      </c>
      <c r="D62" s="516" t="s">
        <v>929</v>
      </c>
      <c r="E62" s="516" t="s">
        <v>848</v>
      </c>
      <c r="F62" s="516">
        <f>J62*K1</f>
        <v>8</v>
      </c>
      <c r="G62" s="516"/>
      <c r="H62" s="516"/>
      <c r="I62" s="516"/>
      <c r="J62" s="517">
        <v>8</v>
      </c>
      <c r="K62" s="518"/>
      <c r="L62" s="518"/>
      <c r="M62" s="518"/>
    </row>
    <row r="63" ht="20" customHeight="1" spans="1:13">
      <c r="A63" s="516">
        <f t="shared" si="0"/>
        <v>61</v>
      </c>
      <c r="B63" s="519">
        <v>500020370</v>
      </c>
      <c r="C63" s="516" t="s">
        <v>1438</v>
      </c>
      <c r="D63" s="516" t="s">
        <v>1270</v>
      </c>
      <c r="E63" s="516" t="s">
        <v>848</v>
      </c>
      <c r="F63" s="516">
        <f>J63*K1</f>
        <v>8</v>
      </c>
      <c r="G63" s="516"/>
      <c r="H63" s="516"/>
      <c r="I63" s="516"/>
      <c r="J63" s="517">
        <v>8</v>
      </c>
      <c r="K63" s="518"/>
      <c r="L63" s="518"/>
      <c r="M63" s="518"/>
    </row>
    <row r="64" ht="20" customHeight="1" spans="1:13">
      <c r="A64" s="516">
        <f t="shared" si="0"/>
        <v>62</v>
      </c>
      <c r="B64" s="519">
        <v>500020292</v>
      </c>
      <c r="C64" s="516" t="s">
        <v>959</v>
      </c>
      <c r="D64" s="516" t="s">
        <v>1439</v>
      </c>
      <c r="E64" s="516" t="s">
        <v>826</v>
      </c>
      <c r="F64" s="516">
        <f>J64*K1</f>
        <v>8</v>
      </c>
      <c r="G64" s="516"/>
      <c r="H64" s="516"/>
      <c r="I64" s="516"/>
      <c r="J64" s="517">
        <v>8</v>
      </c>
      <c r="K64" s="518"/>
      <c r="L64" s="518"/>
      <c r="M64" s="518"/>
    </row>
    <row r="65" ht="20" customHeight="1" spans="1:13">
      <c r="A65" s="516">
        <f t="shared" si="0"/>
        <v>63</v>
      </c>
      <c r="B65" s="519">
        <v>500058163</v>
      </c>
      <c r="C65" s="516" t="s">
        <v>1440</v>
      </c>
      <c r="D65" s="516" t="s">
        <v>1441</v>
      </c>
      <c r="E65" s="516" t="s">
        <v>914</v>
      </c>
      <c r="F65" s="516">
        <f>J65*K1</f>
        <v>3</v>
      </c>
      <c r="G65" s="516"/>
      <c r="H65" s="516"/>
      <c r="I65" s="527"/>
      <c r="J65" s="517">
        <v>3</v>
      </c>
      <c r="K65" s="518"/>
      <c r="L65" s="518"/>
      <c r="M65" s="518"/>
    </row>
    <row r="66" ht="20" customHeight="1" spans="1:13">
      <c r="A66" s="516">
        <f t="shared" si="0"/>
        <v>64</v>
      </c>
      <c r="B66" s="519">
        <v>500058163</v>
      </c>
      <c r="C66" s="516" t="s">
        <v>1440</v>
      </c>
      <c r="D66" s="334" t="s">
        <v>1442</v>
      </c>
      <c r="E66" s="516" t="s">
        <v>914</v>
      </c>
      <c r="F66" s="516">
        <f>J66*K1</f>
        <v>8</v>
      </c>
      <c r="G66" s="516"/>
      <c r="H66" s="516"/>
      <c r="I66" s="527"/>
      <c r="J66" s="517">
        <v>8</v>
      </c>
      <c r="K66" s="518"/>
      <c r="L66" s="518"/>
      <c r="M66" s="518"/>
    </row>
    <row r="67" ht="20" customHeight="1" spans="1:13">
      <c r="A67" s="516">
        <f t="shared" ref="A67:A91" si="3">ROW()-2</f>
        <v>65</v>
      </c>
      <c r="B67" s="519">
        <v>500028227</v>
      </c>
      <c r="C67" s="516" t="s">
        <v>36</v>
      </c>
      <c r="D67" s="516" t="s">
        <v>56</v>
      </c>
      <c r="E67" s="516" t="s">
        <v>848</v>
      </c>
      <c r="F67" s="516">
        <f>J67*K1</f>
        <v>19</v>
      </c>
      <c r="G67" s="516"/>
      <c r="H67" s="516"/>
      <c r="I67" s="516"/>
      <c r="J67" s="517">
        <v>19</v>
      </c>
      <c r="K67" s="518"/>
      <c r="L67" s="518"/>
      <c r="M67" s="518"/>
    </row>
    <row r="68" ht="20" customHeight="1" spans="1:13">
      <c r="A68" s="516">
        <f t="shared" si="3"/>
        <v>66</v>
      </c>
      <c r="B68" s="519">
        <v>500021974</v>
      </c>
      <c r="C68" s="516" t="s">
        <v>1279</v>
      </c>
      <c r="D68" s="516" t="s">
        <v>1443</v>
      </c>
      <c r="E68" s="516" t="s">
        <v>914</v>
      </c>
      <c r="F68" s="516">
        <f>F76*2</f>
        <v>8</v>
      </c>
      <c r="G68" s="516"/>
      <c r="H68" s="516"/>
      <c r="I68" s="516"/>
      <c r="J68" s="517">
        <v>8</v>
      </c>
      <c r="K68" s="518"/>
      <c r="L68" s="518"/>
      <c r="M68" s="518"/>
    </row>
    <row r="69" ht="20" customHeight="1" spans="1:13">
      <c r="A69" s="516">
        <f t="shared" si="3"/>
        <v>67</v>
      </c>
      <c r="B69" s="519">
        <v>500021973</v>
      </c>
      <c r="C69" s="516" t="s">
        <v>1279</v>
      </c>
      <c r="D69" s="516" t="s">
        <v>1756</v>
      </c>
      <c r="E69" s="516" t="s">
        <v>914</v>
      </c>
      <c r="F69" s="516">
        <f>F75*4</f>
        <v>0</v>
      </c>
      <c r="G69" s="516"/>
      <c r="H69" s="516"/>
      <c r="I69" s="516"/>
      <c r="J69" s="517">
        <v>8</v>
      </c>
      <c r="K69" s="518"/>
      <c r="L69" s="518"/>
      <c r="M69" s="518"/>
    </row>
    <row r="70" ht="20" customHeight="1" spans="1:13">
      <c r="A70" s="516">
        <f t="shared" si="3"/>
        <v>68</v>
      </c>
      <c r="B70" s="519">
        <v>500021956</v>
      </c>
      <c r="C70" s="516" t="s">
        <v>1279</v>
      </c>
      <c r="D70" s="516" t="s">
        <v>1444</v>
      </c>
      <c r="E70" s="516" t="s">
        <v>848</v>
      </c>
      <c r="F70" s="516">
        <f>F74*8</f>
        <v>16</v>
      </c>
      <c r="G70" s="516"/>
      <c r="H70" s="516"/>
      <c r="I70" s="516"/>
      <c r="J70" s="517">
        <v>16</v>
      </c>
      <c r="K70" s="518"/>
      <c r="L70" s="518"/>
      <c r="M70" s="518"/>
    </row>
    <row r="71" ht="20" customHeight="1" spans="1:13">
      <c r="A71" s="516">
        <f t="shared" si="3"/>
        <v>69</v>
      </c>
      <c r="B71" s="519">
        <v>500021972</v>
      </c>
      <c r="C71" s="516" t="s">
        <v>1279</v>
      </c>
      <c r="D71" s="516" t="s">
        <v>1446</v>
      </c>
      <c r="E71" s="516" t="s">
        <v>848</v>
      </c>
      <c r="F71" s="516">
        <f>J71*K1</f>
        <v>24</v>
      </c>
      <c r="G71" s="516"/>
      <c r="H71" s="516"/>
      <c r="I71" s="516"/>
      <c r="J71" s="517">
        <v>24</v>
      </c>
      <c r="K71" s="518"/>
      <c r="L71" s="518"/>
      <c r="M71" s="518"/>
    </row>
    <row r="72" ht="20" customHeight="1" spans="1:13">
      <c r="A72" s="516">
        <f t="shared" si="3"/>
        <v>70</v>
      </c>
      <c r="B72" s="519"/>
      <c r="C72" s="516" t="s">
        <v>1448</v>
      </c>
      <c r="D72" s="516" t="s">
        <v>1448</v>
      </c>
      <c r="E72" s="516" t="s">
        <v>914</v>
      </c>
      <c r="F72" s="516">
        <f>J72*K1</f>
        <v>3</v>
      </c>
      <c r="G72" s="516"/>
      <c r="H72" s="516"/>
      <c r="I72" s="516" t="s">
        <v>1798</v>
      </c>
      <c r="J72" s="517">
        <v>3</v>
      </c>
      <c r="K72" s="518"/>
      <c r="L72" s="518"/>
      <c r="M72" s="518"/>
    </row>
    <row r="73" ht="20" customHeight="1" spans="1:13">
      <c r="A73" s="516">
        <f t="shared" si="3"/>
        <v>71</v>
      </c>
      <c r="B73" s="519"/>
      <c r="C73" s="516" t="s">
        <v>1450</v>
      </c>
      <c r="D73" s="516" t="s">
        <v>1450</v>
      </c>
      <c r="E73" s="516" t="s">
        <v>914</v>
      </c>
      <c r="F73" s="516">
        <f>J73*K1</f>
        <v>4</v>
      </c>
      <c r="G73" s="516"/>
      <c r="H73" s="516"/>
      <c r="I73" s="516" t="s">
        <v>1798</v>
      </c>
      <c r="J73" s="517">
        <v>4</v>
      </c>
      <c r="K73" s="518"/>
      <c r="L73" s="518"/>
      <c r="M73" s="518"/>
    </row>
    <row r="74" ht="20" customHeight="1" spans="1:13">
      <c r="A74" s="516">
        <f t="shared" si="3"/>
        <v>72</v>
      </c>
      <c r="B74" s="519"/>
      <c r="C74" s="516" t="s">
        <v>1452</v>
      </c>
      <c r="D74" s="527" t="s">
        <v>1453</v>
      </c>
      <c r="E74" s="516" t="s">
        <v>826</v>
      </c>
      <c r="F74" s="516">
        <f>J74*K1</f>
        <v>2</v>
      </c>
      <c r="G74" s="516"/>
      <c r="H74" s="516"/>
      <c r="I74" s="516"/>
      <c r="J74" s="517">
        <v>2</v>
      </c>
      <c r="K74" s="331" t="s">
        <v>1454</v>
      </c>
      <c r="L74" s="331"/>
      <c r="M74" s="518"/>
    </row>
    <row r="75" ht="20" customHeight="1" spans="1:13">
      <c r="A75" s="516">
        <f t="shared" si="3"/>
        <v>73</v>
      </c>
      <c r="B75" s="519"/>
      <c r="C75" s="516" t="s">
        <v>1452</v>
      </c>
      <c r="D75" s="527" t="s">
        <v>1758</v>
      </c>
      <c r="E75" s="516" t="s">
        <v>826</v>
      </c>
      <c r="F75" s="516">
        <f>J75*K9</f>
        <v>0</v>
      </c>
      <c r="G75" s="516"/>
      <c r="H75" s="516"/>
      <c r="I75" s="516"/>
      <c r="J75" s="517">
        <v>2</v>
      </c>
      <c r="K75" s="331" t="s">
        <v>1454</v>
      </c>
      <c r="L75" s="331"/>
      <c r="M75" s="518"/>
    </row>
    <row r="76" ht="20" customHeight="1" spans="1:13">
      <c r="A76" s="516">
        <f t="shared" si="3"/>
        <v>74</v>
      </c>
      <c r="B76" s="519">
        <v>500021036</v>
      </c>
      <c r="C76" s="516" t="s">
        <v>1452</v>
      </c>
      <c r="D76" s="527" t="s">
        <v>1455</v>
      </c>
      <c r="E76" s="516" t="s">
        <v>826</v>
      </c>
      <c r="F76" s="516">
        <f>J76*L9</f>
        <v>4</v>
      </c>
      <c r="G76" s="516"/>
      <c r="H76" s="516"/>
      <c r="I76" s="516"/>
      <c r="J76" s="517">
        <v>4</v>
      </c>
      <c r="K76" s="331" t="s">
        <v>1454</v>
      </c>
      <c r="L76" s="331"/>
      <c r="M76" s="518"/>
    </row>
    <row r="77" ht="20" customHeight="1" spans="1:13">
      <c r="A77" s="516">
        <f t="shared" si="3"/>
        <v>75</v>
      </c>
      <c r="B77" s="516"/>
      <c r="C77" s="516" t="s">
        <v>1456</v>
      </c>
      <c r="D77" s="516" t="s">
        <v>1456</v>
      </c>
      <c r="E77" s="516" t="s">
        <v>783</v>
      </c>
      <c r="F77" s="516">
        <f>J77*K1</f>
        <v>2</v>
      </c>
      <c r="G77" s="516"/>
      <c r="H77" s="516"/>
      <c r="I77" s="521" t="s">
        <v>1799</v>
      </c>
      <c r="J77" s="517">
        <v>2</v>
      </c>
      <c r="K77" s="518"/>
      <c r="L77" s="518"/>
      <c r="M77" s="518"/>
    </row>
    <row r="78" ht="20" customHeight="1" spans="1:13">
      <c r="A78" s="516">
        <f t="shared" si="3"/>
        <v>76</v>
      </c>
      <c r="B78" s="516"/>
      <c r="C78" s="516" t="s">
        <v>1457</v>
      </c>
      <c r="D78" s="516" t="s">
        <v>1457</v>
      </c>
      <c r="E78" s="516" t="s">
        <v>783</v>
      </c>
      <c r="F78" s="516">
        <f>J78*K1</f>
        <v>2</v>
      </c>
      <c r="G78" s="516"/>
      <c r="H78" s="516"/>
      <c r="I78" s="516"/>
      <c r="J78" s="517">
        <v>2</v>
      </c>
      <c r="K78" s="518"/>
      <c r="L78" s="518"/>
      <c r="M78" s="518"/>
    </row>
    <row r="79" ht="20" customHeight="1" spans="1:13">
      <c r="A79" s="516">
        <f t="shared" si="3"/>
        <v>77</v>
      </c>
      <c r="B79" s="516"/>
      <c r="C79" s="516" t="s">
        <v>1458</v>
      </c>
      <c r="D79" s="516" t="s">
        <v>1458</v>
      </c>
      <c r="E79" s="516" t="s">
        <v>783</v>
      </c>
      <c r="F79" s="516">
        <f>J79*K1</f>
        <v>2</v>
      </c>
      <c r="G79" s="516"/>
      <c r="H79" s="516"/>
      <c r="I79" s="516"/>
      <c r="J79" s="517">
        <v>2</v>
      </c>
      <c r="K79" s="518"/>
      <c r="L79" s="518"/>
      <c r="M79" s="518"/>
    </row>
    <row r="80" ht="20" customHeight="1" spans="1:13">
      <c r="A80" s="516">
        <f t="shared" si="3"/>
        <v>78</v>
      </c>
      <c r="B80" s="516"/>
      <c r="C80" s="516" t="s">
        <v>1459</v>
      </c>
      <c r="D80" s="516" t="s">
        <v>1459</v>
      </c>
      <c r="E80" s="516" t="s">
        <v>783</v>
      </c>
      <c r="F80" s="516">
        <f>J80*K1</f>
        <v>1</v>
      </c>
      <c r="G80" s="516"/>
      <c r="H80" s="516"/>
      <c r="I80" s="516"/>
      <c r="J80" s="517">
        <v>1</v>
      </c>
      <c r="K80" s="518"/>
      <c r="L80" s="518"/>
      <c r="M80" s="518"/>
    </row>
    <row r="81" ht="20" customHeight="1" spans="1:13">
      <c r="A81" s="516">
        <f t="shared" si="3"/>
        <v>79</v>
      </c>
      <c r="B81" s="516"/>
      <c r="C81" s="516" t="s">
        <v>1460</v>
      </c>
      <c r="D81" s="516" t="s">
        <v>1460</v>
      </c>
      <c r="E81" s="516" t="s">
        <v>783</v>
      </c>
      <c r="F81" s="516">
        <f>J81*K1</f>
        <v>11</v>
      </c>
      <c r="G81" s="516"/>
      <c r="H81" s="516"/>
      <c r="I81" s="516" t="s">
        <v>1800</v>
      </c>
      <c r="J81" s="517">
        <v>11</v>
      </c>
      <c r="K81" s="518"/>
      <c r="L81" s="518"/>
      <c r="M81" s="518"/>
    </row>
    <row r="82" ht="20" customHeight="1" spans="1:13">
      <c r="A82" s="516">
        <f t="shared" si="3"/>
        <v>80</v>
      </c>
      <c r="B82" s="519">
        <v>500138757</v>
      </c>
      <c r="C82" s="516" t="s">
        <v>1759</v>
      </c>
      <c r="D82" s="516" t="s">
        <v>1759</v>
      </c>
      <c r="E82" s="516" t="s">
        <v>826</v>
      </c>
      <c r="F82" s="516">
        <f>L$3+M$3</f>
        <v>1</v>
      </c>
      <c r="G82" s="516"/>
      <c r="H82" s="516"/>
      <c r="I82" s="516" t="s">
        <v>1760</v>
      </c>
      <c r="J82" s="517">
        <v>1</v>
      </c>
      <c r="K82" s="518"/>
      <c r="L82" s="518"/>
      <c r="M82" s="518"/>
    </row>
    <row r="83" ht="20" customHeight="1" spans="1:13">
      <c r="A83" s="516">
        <f t="shared" si="3"/>
        <v>81</v>
      </c>
      <c r="B83" s="519">
        <v>500132794</v>
      </c>
      <c r="C83" s="516" t="s">
        <v>1462</v>
      </c>
      <c r="D83" s="527" t="s">
        <v>1462</v>
      </c>
      <c r="E83" s="516" t="s">
        <v>826</v>
      </c>
      <c r="F83" s="516">
        <f>L$3+M$3</f>
        <v>1</v>
      </c>
      <c r="G83" s="516"/>
      <c r="H83" s="516"/>
      <c r="I83" s="516"/>
      <c r="J83" s="517">
        <v>1</v>
      </c>
      <c r="K83" s="518"/>
      <c r="L83" s="518"/>
      <c r="M83" s="518"/>
    </row>
    <row r="84" ht="20" customHeight="1" spans="1:13">
      <c r="A84" s="516">
        <f t="shared" si="3"/>
        <v>82</v>
      </c>
      <c r="B84" s="519">
        <v>500138758</v>
      </c>
      <c r="C84" s="516" t="s">
        <v>1463</v>
      </c>
      <c r="D84" s="516" t="s">
        <v>1463</v>
      </c>
      <c r="E84" s="516" t="s">
        <v>826</v>
      </c>
      <c r="F84" s="516">
        <f>L$3+M$3</f>
        <v>1</v>
      </c>
      <c r="G84" s="516"/>
      <c r="H84" s="516"/>
      <c r="I84" s="516"/>
      <c r="J84" s="517">
        <v>1</v>
      </c>
      <c r="K84" s="518"/>
      <c r="L84" s="518"/>
      <c r="M84" s="518"/>
    </row>
    <row r="85" ht="20" customHeight="1" spans="1:13">
      <c r="A85" s="516">
        <f t="shared" si="3"/>
        <v>83</v>
      </c>
      <c r="B85" s="519" t="s">
        <v>1761</v>
      </c>
      <c r="C85" s="516" t="s">
        <v>1762</v>
      </c>
      <c r="D85" s="516" t="s">
        <v>1762</v>
      </c>
      <c r="E85" s="516" t="s">
        <v>826</v>
      </c>
      <c r="F85" s="516">
        <f>L$3+M$3+K$3</f>
        <v>1</v>
      </c>
      <c r="G85" s="516"/>
      <c r="H85" s="516"/>
      <c r="I85" s="516"/>
      <c r="J85" s="517">
        <v>1</v>
      </c>
      <c r="K85" s="518"/>
      <c r="L85" s="518"/>
      <c r="M85" s="518"/>
    </row>
    <row r="86" ht="20" customHeight="1" spans="1:13">
      <c r="A86" s="516">
        <f t="shared" si="3"/>
        <v>84</v>
      </c>
      <c r="B86" s="519"/>
      <c r="C86" s="516" t="s">
        <v>1466</v>
      </c>
      <c r="D86" s="516" t="s">
        <v>1466</v>
      </c>
      <c r="E86" s="516" t="s">
        <v>1467</v>
      </c>
      <c r="F86" s="516">
        <f>J86*K1</f>
        <v>12</v>
      </c>
      <c r="G86" s="516"/>
      <c r="H86" s="516"/>
      <c r="I86" s="498" t="s">
        <v>1468</v>
      </c>
      <c r="J86" s="517">
        <v>12</v>
      </c>
      <c r="K86" s="518"/>
      <c r="L86" s="518"/>
      <c r="M86" s="518"/>
    </row>
    <row r="87" ht="20" customHeight="1" spans="1:13">
      <c r="A87" s="516">
        <f t="shared" si="3"/>
        <v>85</v>
      </c>
      <c r="B87" s="519"/>
      <c r="C87" s="512" t="s">
        <v>1056</v>
      </c>
      <c r="D87" s="512" t="s">
        <v>1469</v>
      </c>
      <c r="E87" s="512" t="s">
        <v>1039</v>
      </c>
      <c r="F87" s="516">
        <f>(F14+F15)*3</f>
        <v>141</v>
      </c>
      <c r="G87" s="516"/>
      <c r="H87" s="516"/>
      <c r="I87" s="498" t="s">
        <v>1449</v>
      </c>
      <c r="J87" s="517"/>
      <c r="K87" s="518"/>
      <c r="L87" s="518"/>
      <c r="M87" s="518"/>
    </row>
    <row r="88" ht="25" customHeight="1" spans="1:13">
      <c r="A88" s="516">
        <f t="shared" si="3"/>
        <v>86</v>
      </c>
      <c r="B88" s="519">
        <v>500135216</v>
      </c>
      <c r="C88" s="499" t="s">
        <v>1470</v>
      </c>
      <c r="D88" s="499" t="s">
        <v>1470</v>
      </c>
      <c r="E88" s="512" t="s">
        <v>848</v>
      </c>
      <c r="F88" s="516">
        <f>L$3+M$3</f>
        <v>1</v>
      </c>
      <c r="G88" s="516"/>
      <c r="H88" s="516"/>
      <c r="I88" s="516"/>
      <c r="J88" s="517"/>
      <c r="K88" s="518"/>
      <c r="L88" s="518"/>
      <c r="M88" s="518"/>
    </row>
    <row r="89" ht="24" customHeight="1" spans="1:13">
      <c r="A89" s="516">
        <f t="shared" si="3"/>
        <v>87</v>
      </c>
      <c r="B89" s="519">
        <v>500135205</v>
      </c>
      <c r="C89" s="499" t="s">
        <v>1471</v>
      </c>
      <c r="D89" s="499" t="s">
        <v>1471</v>
      </c>
      <c r="E89" s="512" t="s">
        <v>848</v>
      </c>
      <c r="F89" s="516">
        <f>L$3+M$3</f>
        <v>1</v>
      </c>
      <c r="G89" s="516"/>
      <c r="H89" s="516"/>
      <c r="I89" s="516"/>
      <c r="J89" s="517"/>
      <c r="K89" s="518"/>
      <c r="L89" s="518"/>
      <c r="M89" s="518"/>
    </row>
    <row r="90" ht="20" customHeight="1" spans="1:13">
      <c r="A90" s="516">
        <f t="shared" si="3"/>
        <v>88</v>
      </c>
      <c r="B90" s="516">
        <v>500138766</v>
      </c>
      <c r="C90" s="516" t="s">
        <v>1472</v>
      </c>
      <c r="D90" s="516" t="s">
        <v>1472</v>
      </c>
      <c r="E90" s="516" t="s">
        <v>826</v>
      </c>
      <c r="F90" s="516">
        <f>L$3+M$3</f>
        <v>1</v>
      </c>
      <c r="G90" s="516"/>
      <c r="H90" s="516"/>
      <c r="I90" s="516"/>
      <c r="J90" s="517"/>
      <c r="K90" s="518"/>
      <c r="L90" s="518"/>
      <c r="M90" s="518"/>
    </row>
    <row r="91" ht="27" customHeight="1" spans="1:13">
      <c r="A91" s="516">
        <f t="shared" si="3"/>
        <v>89</v>
      </c>
      <c r="B91" s="516">
        <v>500141803</v>
      </c>
      <c r="C91" s="527" t="s">
        <v>1473</v>
      </c>
      <c r="D91" s="527" t="s">
        <v>1473</v>
      </c>
      <c r="E91" s="516" t="s">
        <v>826</v>
      </c>
      <c r="F91" s="516">
        <f>L$3+M$3</f>
        <v>1</v>
      </c>
      <c r="G91" s="516"/>
      <c r="H91" s="516"/>
      <c r="I91" s="516"/>
      <c r="J91" s="517"/>
      <c r="K91" s="518"/>
      <c r="L91" s="518"/>
      <c r="M91" s="518"/>
    </row>
    <row r="92" ht="20" customHeight="1" spans="1:13">
      <c r="A92" s="530" t="s">
        <v>1801</v>
      </c>
      <c r="B92" s="530"/>
      <c r="C92" s="530"/>
      <c r="D92" s="530"/>
      <c r="E92" s="330" t="s">
        <v>1476</v>
      </c>
      <c r="F92" s="330"/>
      <c r="G92" s="330"/>
      <c r="H92" s="330">
        <f>SUM(H3:H91)/1000</f>
        <v>0.862006</v>
      </c>
      <c r="I92" s="330"/>
      <c r="J92" s="330"/>
      <c r="K92" s="518"/>
      <c r="L92" s="518"/>
      <c r="M92" s="518"/>
    </row>
  </sheetData>
  <mergeCells count="11">
    <mergeCell ref="A1:D1"/>
    <mergeCell ref="E1:I1"/>
    <mergeCell ref="A92:D92"/>
    <mergeCell ref="K24:K26"/>
    <mergeCell ref="K32:K34"/>
    <mergeCell ref="K37:K38"/>
    <mergeCell ref="K45:K47"/>
    <mergeCell ref="K48:K50"/>
    <mergeCell ref="K51:K53"/>
    <mergeCell ref="K54:K56"/>
    <mergeCell ref="K57:K59"/>
  </mergeCells>
  <pageMargins left="0.75" right="0.75" top="1" bottom="1" header="0.5" footer="0.5"/>
  <pageSetup paperSize="9" scale="58" orientation="portrait"/>
  <headerFooter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view="pageBreakPreview" zoomScaleNormal="100" workbookViewId="0">
      <selection activeCell="Q27" sqref="Q27"/>
    </sheetView>
  </sheetViews>
  <sheetFormatPr defaultColWidth="9" defaultRowHeight="13.5"/>
  <cols>
    <col min="1" max="1" width="6.75" customWidth="1"/>
    <col min="2" max="2" width="10.3833333333333" customWidth="1"/>
    <col min="3" max="3" width="27.25" customWidth="1"/>
    <col min="4" max="4" width="22.75" customWidth="1"/>
    <col min="9" max="9" width="42.3833333333333" customWidth="1"/>
  </cols>
  <sheetData>
    <row r="1" ht="36" customHeight="1" spans="1:13">
      <c r="A1" s="475" t="str">
        <f>'材料清册 封皮 '!A5</f>
        <v>XX县XX乡XX村农网巩固提升工程 </v>
      </c>
      <c r="B1" s="475"/>
      <c r="C1" s="475"/>
      <c r="D1" s="475"/>
      <c r="E1" s="475"/>
      <c r="F1" s="475"/>
      <c r="G1" s="476" t="s">
        <v>1802</v>
      </c>
      <c r="H1" s="476"/>
      <c r="I1" s="476"/>
      <c r="J1" s="477" t="s">
        <v>1329</v>
      </c>
      <c r="K1" s="478">
        <f>L9</f>
        <v>0</v>
      </c>
      <c r="L1" s="478" t="s">
        <v>1330</v>
      </c>
    </row>
    <row r="2" ht="20" customHeight="1" spans="1:13">
      <c r="A2" s="244" t="s">
        <v>718</v>
      </c>
      <c r="B2" s="244" t="s">
        <v>719</v>
      </c>
      <c r="C2" s="479" t="s">
        <v>1331</v>
      </c>
      <c r="D2" s="479" t="s">
        <v>1332</v>
      </c>
      <c r="E2" s="479" t="s">
        <v>723</v>
      </c>
      <c r="F2" s="479" t="s">
        <v>231</v>
      </c>
      <c r="G2" s="480" t="s">
        <v>1333</v>
      </c>
      <c r="H2" s="479" t="s">
        <v>1334</v>
      </c>
      <c r="I2" s="479" t="s">
        <v>1335</v>
      </c>
      <c r="J2" s="481"/>
      <c r="K2" s="482" t="s">
        <v>1336</v>
      </c>
      <c r="L2" s="482" t="s">
        <v>1337</v>
      </c>
      <c r="M2" s="482" t="s">
        <v>1338</v>
      </c>
    </row>
    <row r="3" ht="20" customHeight="1" spans="1:13">
      <c r="A3" s="267">
        <f t="shared" ref="A3:A32" si="0">ROW()-2</f>
        <v>1</v>
      </c>
      <c r="B3" s="302">
        <v>500013972</v>
      </c>
      <c r="C3" s="260" t="s">
        <v>731</v>
      </c>
      <c r="D3" s="483" t="s">
        <v>738</v>
      </c>
      <c r="E3" s="267" t="s">
        <v>733</v>
      </c>
      <c r="F3" s="267">
        <f>J3*K1</f>
        <v>0</v>
      </c>
      <c r="G3" s="267"/>
      <c r="H3" s="267"/>
      <c r="I3" s="267"/>
      <c r="J3" s="484">
        <v>2</v>
      </c>
      <c r="K3" s="485">
        <v>0</v>
      </c>
      <c r="L3" s="485">
        <v>0</v>
      </c>
      <c r="M3" s="485">
        <v>0</v>
      </c>
    </row>
    <row r="4" ht="20" customHeight="1" spans="1:13">
      <c r="A4" s="267">
        <f t="shared" si="0"/>
        <v>2</v>
      </c>
      <c r="B4" s="344">
        <v>500061572</v>
      </c>
      <c r="C4" s="267" t="s">
        <v>29</v>
      </c>
      <c r="D4" s="267" t="s">
        <v>1339</v>
      </c>
      <c r="E4" s="267" t="s">
        <v>783</v>
      </c>
      <c r="F4" s="267">
        <f>J4*K1</f>
        <v>0</v>
      </c>
      <c r="G4" s="267"/>
      <c r="H4" s="267"/>
      <c r="I4" s="267"/>
      <c r="J4" s="260">
        <v>2</v>
      </c>
      <c r="K4" s="432"/>
      <c r="L4" s="432"/>
    </row>
    <row r="5" ht="20" customHeight="1" spans="1:13">
      <c r="A5" s="267">
        <f t="shared" si="0"/>
        <v>3</v>
      </c>
      <c r="B5" s="344">
        <v>500055372</v>
      </c>
      <c r="C5" s="267" t="s">
        <v>30</v>
      </c>
      <c r="D5" s="267" t="s">
        <v>1340</v>
      </c>
      <c r="E5" s="267" t="s">
        <v>783</v>
      </c>
      <c r="F5" s="267">
        <f>J5*K1</f>
        <v>0</v>
      </c>
      <c r="G5" s="267"/>
      <c r="H5" s="267"/>
      <c r="I5" s="267"/>
      <c r="J5" s="260">
        <v>2</v>
      </c>
      <c r="K5" s="486"/>
      <c r="L5" s="486"/>
    </row>
    <row r="6" ht="20" customHeight="1" spans="1:13">
      <c r="A6" s="267">
        <f t="shared" si="0"/>
        <v>4</v>
      </c>
      <c r="B6" s="487"/>
      <c r="C6" s="267" t="s">
        <v>1341</v>
      </c>
      <c r="D6" s="267" t="s">
        <v>1803</v>
      </c>
      <c r="E6" s="267" t="s">
        <v>914</v>
      </c>
      <c r="F6" s="267">
        <f>J6*K1</f>
        <v>0</v>
      </c>
      <c r="G6" s="267">
        <v>3.3</v>
      </c>
      <c r="H6" s="267">
        <f>F6*G6</f>
        <v>0</v>
      </c>
      <c r="I6" s="267"/>
      <c r="J6" s="260">
        <v>2</v>
      </c>
      <c r="K6" s="486"/>
      <c r="L6" s="486"/>
    </row>
    <row r="7" ht="20" customHeight="1" spans="1:13">
      <c r="A7" s="469">
        <f t="shared" si="0"/>
        <v>5</v>
      </c>
      <c r="B7" s="488"/>
      <c r="C7" s="489" t="s">
        <v>1343</v>
      </c>
      <c r="D7" s="489" t="s">
        <v>1343</v>
      </c>
      <c r="E7" s="490" t="s">
        <v>1039</v>
      </c>
      <c r="F7" s="469">
        <f>J7*K1</f>
        <v>0</v>
      </c>
      <c r="G7" s="469"/>
      <c r="H7" s="469"/>
      <c r="I7" s="469" t="s">
        <v>1344</v>
      </c>
      <c r="J7" s="260">
        <v>12</v>
      </c>
      <c r="K7" s="432"/>
      <c r="L7" s="432"/>
    </row>
    <row r="8" ht="20" customHeight="1" spans="1:13">
      <c r="A8" s="267">
        <f t="shared" si="0"/>
        <v>6</v>
      </c>
      <c r="B8" s="487">
        <v>500113517</v>
      </c>
      <c r="C8" s="267" t="s">
        <v>1345</v>
      </c>
      <c r="D8" s="267" t="s">
        <v>1346</v>
      </c>
      <c r="E8" s="267" t="s">
        <v>1347</v>
      </c>
      <c r="F8" s="267">
        <f>M3</f>
        <v>0</v>
      </c>
      <c r="G8" s="267"/>
      <c r="H8" s="267"/>
      <c r="I8" s="267"/>
      <c r="J8" s="484"/>
      <c r="K8" s="491" t="s">
        <v>1348</v>
      </c>
      <c r="L8" s="491" t="s">
        <v>1349</v>
      </c>
    </row>
    <row r="9" ht="20" customHeight="1" spans="1:13">
      <c r="A9" s="267">
        <f t="shared" si="0"/>
        <v>7</v>
      </c>
      <c r="B9" s="487">
        <v>500113523</v>
      </c>
      <c r="C9" s="267" t="s">
        <v>1350</v>
      </c>
      <c r="D9" s="267" t="s">
        <v>1351</v>
      </c>
      <c r="E9" s="267" t="s">
        <v>1347</v>
      </c>
      <c r="F9" s="267">
        <f>L3</f>
        <v>0</v>
      </c>
      <c r="G9" s="267"/>
      <c r="H9" s="267"/>
      <c r="I9" s="267" t="s">
        <v>1352</v>
      </c>
      <c r="J9" s="484">
        <v>1</v>
      </c>
      <c r="K9" s="492"/>
      <c r="L9" s="492">
        <f>K3+L3+M3</f>
        <v>0</v>
      </c>
    </row>
    <row r="10" ht="20" customHeight="1" spans="1:13">
      <c r="A10" s="267">
        <f t="shared" si="0"/>
        <v>8</v>
      </c>
      <c r="B10" s="487">
        <v>500007914</v>
      </c>
      <c r="C10" s="267" t="s">
        <v>1353</v>
      </c>
      <c r="D10" s="267" t="s">
        <v>1354</v>
      </c>
      <c r="E10" s="267" t="s">
        <v>914</v>
      </c>
      <c r="F10" s="267">
        <f>J10*K1</f>
        <v>0</v>
      </c>
      <c r="G10" s="267"/>
      <c r="H10" s="267"/>
      <c r="I10" s="493" t="s">
        <v>1355</v>
      </c>
      <c r="J10" s="260">
        <v>3</v>
      </c>
      <c r="K10" s="432"/>
      <c r="L10" s="432"/>
    </row>
    <row r="11" ht="20" customHeight="1" spans="1:13">
      <c r="A11" s="267">
        <f t="shared" si="0"/>
        <v>9</v>
      </c>
      <c r="B11" s="487">
        <v>500004650</v>
      </c>
      <c r="C11" s="267" t="s">
        <v>1356</v>
      </c>
      <c r="D11" s="267" t="s">
        <v>1357</v>
      </c>
      <c r="E11" s="267" t="s">
        <v>1347</v>
      </c>
      <c r="F11" s="267">
        <f>J11*K1</f>
        <v>0</v>
      </c>
      <c r="G11" s="267"/>
      <c r="H11" s="267"/>
      <c r="I11" s="267" t="s">
        <v>1358</v>
      </c>
      <c r="J11" s="260">
        <v>3</v>
      </c>
      <c r="K11" s="432"/>
      <c r="L11" s="432"/>
    </row>
    <row r="12" ht="20" customHeight="1" spans="1:13">
      <c r="A12" s="267">
        <f t="shared" si="0"/>
        <v>10</v>
      </c>
      <c r="B12" s="487">
        <v>500132919</v>
      </c>
      <c r="C12" s="267" t="s">
        <v>1359</v>
      </c>
      <c r="D12" s="267" t="s">
        <v>1359</v>
      </c>
      <c r="E12" s="267" t="s">
        <v>1347</v>
      </c>
      <c r="F12" s="267">
        <f>M3+K3+L3</f>
        <v>0</v>
      </c>
      <c r="G12" s="267"/>
      <c r="H12" s="267"/>
      <c r="I12" s="267" t="s">
        <v>1360</v>
      </c>
      <c r="J12" s="260"/>
      <c r="K12" s="432"/>
      <c r="L12" s="432"/>
    </row>
    <row r="13" ht="20" customHeight="1" spans="1:13">
      <c r="A13" s="267">
        <f t="shared" si="0"/>
        <v>11</v>
      </c>
      <c r="B13" s="487">
        <v>500114853</v>
      </c>
      <c r="C13" s="267" t="s">
        <v>1361</v>
      </c>
      <c r="D13" s="267" t="s">
        <v>1361</v>
      </c>
      <c r="E13" s="267" t="s">
        <v>1347</v>
      </c>
      <c r="F13" s="267"/>
      <c r="G13" s="267"/>
      <c r="H13" s="267"/>
      <c r="I13" s="494" t="s">
        <v>1362</v>
      </c>
      <c r="J13" s="260">
        <v>1</v>
      </c>
      <c r="K13" s="432"/>
      <c r="L13" s="432"/>
    </row>
    <row r="14" ht="20" customHeight="1" spans="1:13">
      <c r="A14" s="267">
        <f t="shared" si="0"/>
        <v>12</v>
      </c>
      <c r="B14" s="302">
        <v>500122541</v>
      </c>
      <c r="C14" s="260" t="s">
        <v>909</v>
      </c>
      <c r="D14" s="260" t="s">
        <v>248</v>
      </c>
      <c r="E14" s="267" t="s">
        <v>914</v>
      </c>
      <c r="F14" s="267">
        <f>J14*K1</f>
        <v>0</v>
      </c>
      <c r="G14" s="267"/>
      <c r="H14" s="267"/>
      <c r="I14" s="267"/>
      <c r="J14" s="260">
        <v>24</v>
      </c>
      <c r="K14" s="432"/>
      <c r="L14" s="432"/>
    </row>
    <row r="15" ht="20" customHeight="1" spans="1:13">
      <c r="A15" s="267">
        <f t="shared" si="0"/>
        <v>13</v>
      </c>
      <c r="B15" s="302">
        <v>500122792</v>
      </c>
      <c r="C15" s="260" t="s">
        <v>1312</v>
      </c>
      <c r="D15" s="260" t="s">
        <v>1313</v>
      </c>
      <c r="E15" s="267" t="s">
        <v>902</v>
      </c>
      <c r="F15" s="267">
        <f>J15*K1</f>
        <v>0</v>
      </c>
      <c r="G15" s="267"/>
      <c r="H15" s="267"/>
      <c r="I15" s="267"/>
      <c r="J15" s="260">
        <v>8</v>
      </c>
      <c r="K15" s="432"/>
      <c r="L15" s="432"/>
    </row>
    <row r="16" ht="20" customHeight="1" spans="1:13">
      <c r="A16" s="267">
        <f t="shared" si="0"/>
        <v>14</v>
      </c>
      <c r="B16" s="487">
        <v>500014664</v>
      </c>
      <c r="C16" s="267" t="s">
        <v>1363</v>
      </c>
      <c r="D16" s="267" t="s">
        <v>1364</v>
      </c>
      <c r="E16" s="267" t="s">
        <v>999</v>
      </c>
      <c r="F16" s="450">
        <f>J16*K1/1000</f>
        <v>0</v>
      </c>
      <c r="G16" s="267"/>
      <c r="H16" s="267"/>
      <c r="I16" s="267" t="s">
        <v>1365</v>
      </c>
      <c r="J16" s="260">
        <v>25</v>
      </c>
      <c r="K16" s="432"/>
      <c r="L16" s="432"/>
    </row>
    <row r="17" ht="20" customHeight="1" spans="1:12">
      <c r="A17" s="267">
        <f t="shared" si="0"/>
        <v>15</v>
      </c>
      <c r="B17" s="487">
        <v>500132752</v>
      </c>
      <c r="C17" s="267" t="s">
        <v>1366</v>
      </c>
      <c r="D17" s="267" t="s">
        <v>1367</v>
      </c>
      <c r="E17" s="267" t="s">
        <v>1039</v>
      </c>
      <c r="F17" s="267">
        <f>L9*J17</f>
        <v>0</v>
      </c>
      <c r="G17" s="267"/>
      <c r="H17" s="267"/>
      <c r="I17" s="267" t="s">
        <v>1368</v>
      </c>
      <c r="J17" s="260">
        <v>20</v>
      </c>
      <c r="K17" s="432"/>
      <c r="L17" s="432"/>
    </row>
    <row r="18" ht="20" customHeight="1" spans="1:12">
      <c r="A18" s="267">
        <f t="shared" si="0"/>
        <v>16</v>
      </c>
      <c r="B18" s="487"/>
      <c r="C18" s="267" t="s">
        <v>1369</v>
      </c>
      <c r="D18" s="267" t="s">
        <v>1370</v>
      </c>
      <c r="E18" s="267" t="s">
        <v>1039</v>
      </c>
      <c r="F18" s="267">
        <f>K1*J18</f>
        <v>0</v>
      </c>
      <c r="G18" s="267"/>
      <c r="H18" s="267"/>
      <c r="I18" s="267" t="s">
        <v>1371</v>
      </c>
      <c r="J18" s="260">
        <v>8</v>
      </c>
      <c r="K18" s="432"/>
      <c r="L18" s="432"/>
    </row>
    <row r="19" ht="20" customHeight="1" spans="1:12">
      <c r="A19" s="267">
        <f t="shared" si="0"/>
        <v>17</v>
      </c>
      <c r="B19" s="487">
        <v>500132739</v>
      </c>
      <c r="C19" s="267" t="s">
        <v>1366</v>
      </c>
      <c r="D19" s="267" t="s">
        <v>1372</v>
      </c>
      <c r="E19" s="267" t="s">
        <v>1039</v>
      </c>
      <c r="F19" s="267">
        <f>J19*K1</f>
        <v>0</v>
      </c>
      <c r="G19" s="267"/>
      <c r="H19" s="267"/>
      <c r="I19" s="267" t="s">
        <v>1373</v>
      </c>
      <c r="J19" s="260">
        <v>20</v>
      </c>
      <c r="K19" s="432"/>
      <c r="L19" s="432"/>
    </row>
    <row r="20" ht="20" customHeight="1" spans="1:12">
      <c r="A20" s="267">
        <f t="shared" si="0"/>
        <v>18</v>
      </c>
      <c r="B20" s="487">
        <v>500014664</v>
      </c>
      <c r="C20" s="267" t="s">
        <v>1363</v>
      </c>
      <c r="D20" s="267" t="s">
        <v>1364</v>
      </c>
      <c r="E20" s="267" t="s">
        <v>999</v>
      </c>
      <c r="F20" s="450">
        <f>J20*K1/1000</f>
        <v>0</v>
      </c>
      <c r="G20" s="267"/>
      <c r="H20" s="267"/>
      <c r="I20" s="267" t="s">
        <v>1374</v>
      </c>
      <c r="J20" s="260">
        <v>0</v>
      </c>
      <c r="K20" s="432"/>
      <c r="L20" s="432"/>
    </row>
    <row r="21" ht="20" customHeight="1" spans="1:12">
      <c r="A21" s="267">
        <f t="shared" si="0"/>
        <v>19</v>
      </c>
      <c r="B21" s="487"/>
      <c r="C21" s="267" t="s">
        <v>1375</v>
      </c>
      <c r="D21" s="267" t="s">
        <v>1376</v>
      </c>
      <c r="E21" s="267" t="s">
        <v>1039</v>
      </c>
      <c r="F21" s="495">
        <f>J21*K1</f>
        <v>0</v>
      </c>
      <c r="G21" s="267"/>
      <c r="H21" s="267"/>
      <c r="I21" s="267"/>
      <c r="J21" s="260">
        <v>15</v>
      </c>
      <c r="K21" s="432"/>
      <c r="L21" s="432"/>
    </row>
    <row r="22" ht="20" customHeight="1" spans="1:12">
      <c r="A22" s="267">
        <f t="shared" si="0"/>
        <v>20</v>
      </c>
      <c r="B22" s="487"/>
      <c r="C22" s="267" t="s">
        <v>1375</v>
      </c>
      <c r="D22" s="267" t="s">
        <v>1377</v>
      </c>
      <c r="E22" s="267" t="s">
        <v>1039</v>
      </c>
      <c r="F22" s="495">
        <f>J22*M3</f>
        <v>0</v>
      </c>
      <c r="G22" s="267"/>
      <c r="H22" s="267"/>
      <c r="I22" s="267" t="s">
        <v>1378</v>
      </c>
      <c r="J22" s="260">
        <v>5</v>
      </c>
      <c r="K22" s="432"/>
      <c r="L22" s="432"/>
    </row>
    <row r="23" ht="20" customHeight="1" spans="1:12">
      <c r="A23" s="267">
        <f t="shared" si="0"/>
        <v>21</v>
      </c>
      <c r="B23" s="487"/>
      <c r="C23" s="267" t="s">
        <v>1379</v>
      </c>
      <c r="D23" s="267" t="s">
        <v>1380</v>
      </c>
      <c r="E23" s="267" t="s">
        <v>826</v>
      </c>
      <c r="F23" s="267">
        <f>J23*K1</f>
        <v>0</v>
      </c>
      <c r="G23" s="267">
        <v>12.43</v>
      </c>
      <c r="H23" s="267">
        <f t="shared" ref="H23:H35" si="1">F23*G23</f>
        <v>0</v>
      </c>
      <c r="I23" s="267"/>
      <c r="J23" s="260">
        <v>2</v>
      </c>
      <c r="K23" s="432"/>
      <c r="L23" s="432"/>
    </row>
    <row r="24" ht="20" customHeight="1" spans="1:12">
      <c r="A24" s="267">
        <f t="shared" si="0"/>
        <v>22</v>
      </c>
      <c r="B24" s="487"/>
      <c r="C24" s="267" t="s">
        <v>810</v>
      </c>
      <c r="D24" s="267" t="s">
        <v>65</v>
      </c>
      <c r="E24" s="267" t="s">
        <v>733</v>
      </c>
      <c r="F24" s="267">
        <f>J24*K1</f>
        <v>0</v>
      </c>
      <c r="G24" s="267">
        <v>17.1</v>
      </c>
      <c r="H24" s="267">
        <f t="shared" si="1"/>
        <v>0</v>
      </c>
      <c r="I24" s="267"/>
      <c r="J24" s="260">
        <v>4</v>
      </c>
      <c r="K24" s="432"/>
      <c r="L24" s="432"/>
    </row>
    <row r="25" ht="20" customHeight="1" spans="1:12">
      <c r="A25" s="267">
        <f t="shared" si="0"/>
        <v>23</v>
      </c>
      <c r="B25" s="487"/>
      <c r="C25" s="267" t="s">
        <v>1381</v>
      </c>
      <c r="D25" s="267" t="s">
        <v>1382</v>
      </c>
      <c r="E25" s="267" t="s">
        <v>733</v>
      </c>
      <c r="F25" s="267">
        <f>J25*K1</f>
        <v>0</v>
      </c>
      <c r="G25" s="267">
        <v>47.34</v>
      </c>
      <c r="H25" s="267">
        <f t="shared" si="1"/>
        <v>0</v>
      </c>
      <c r="I25" s="267" t="s">
        <v>1066</v>
      </c>
      <c r="J25" s="260">
        <v>2</v>
      </c>
      <c r="K25" s="432"/>
      <c r="L25" s="432"/>
    </row>
    <row r="26" ht="20" customHeight="1" spans="1:12">
      <c r="A26" s="267">
        <f t="shared" si="0"/>
        <v>24</v>
      </c>
      <c r="B26" s="488" t="s">
        <v>1804</v>
      </c>
      <c r="C26" s="267" t="s">
        <v>1805</v>
      </c>
      <c r="D26" s="267" t="s">
        <v>1384</v>
      </c>
      <c r="E26" s="267" t="s">
        <v>733</v>
      </c>
      <c r="F26" s="267">
        <f>J26*K1</f>
        <v>0</v>
      </c>
      <c r="G26" s="267">
        <v>17.16</v>
      </c>
      <c r="H26" s="267">
        <f t="shared" si="1"/>
        <v>0</v>
      </c>
      <c r="I26" s="267"/>
      <c r="J26" s="260">
        <v>1</v>
      </c>
      <c r="K26" s="432"/>
      <c r="L26" s="432"/>
    </row>
    <row r="27" ht="20" customHeight="1" spans="1:12">
      <c r="A27" s="267">
        <f t="shared" si="0"/>
        <v>25</v>
      </c>
      <c r="B27" s="496"/>
      <c r="C27" s="267" t="s">
        <v>1385</v>
      </c>
      <c r="D27" s="267" t="s">
        <v>1386</v>
      </c>
      <c r="E27" s="267" t="s">
        <v>783</v>
      </c>
      <c r="F27" s="267">
        <f>J27*K3</f>
        <v>0</v>
      </c>
      <c r="G27" s="267">
        <v>3.42</v>
      </c>
      <c r="H27" s="267">
        <f t="shared" si="1"/>
        <v>0</v>
      </c>
      <c r="I27" s="267" t="s">
        <v>1387</v>
      </c>
      <c r="J27" s="266">
        <v>2</v>
      </c>
      <c r="K27" s="432"/>
      <c r="L27" s="432"/>
    </row>
    <row r="28" ht="20" customHeight="1" spans="1:12">
      <c r="A28" s="267">
        <f t="shared" si="0"/>
        <v>26</v>
      </c>
      <c r="B28" s="497"/>
      <c r="C28" s="267" t="s">
        <v>1388</v>
      </c>
      <c r="D28" s="267" t="s">
        <v>1389</v>
      </c>
      <c r="E28" s="267" t="s">
        <v>783</v>
      </c>
      <c r="F28" s="267">
        <f>J28*K1</f>
        <v>0</v>
      </c>
      <c r="G28" s="267">
        <v>1.77</v>
      </c>
      <c r="H28" s="267">
        <f t="shared" si="1"/>
        <v>0</v>
      </c>
      <c r="I28" s="267" t="s">
        <v>1387</v>
      </c>
      <c r="J28" s="266">
        <v>2</v>
      </c>
      <c r="K28" s="432"/>
      <c r="L28" s="432"/>
    </row>
    <row r="29" ht="20" customHeight="1" spans="1:12">
      <c r="A29" s="267">
        <f t="shared" si="0"/>
        <v>27</v>
      </c>
      <c r="B29" s="488" t="s">
        <v>1390</v>
      </c>
      <c r="C29" s="267" t="s">
        <v>1385</v>
      </c>
      <c r="D29" s="267" t="s">
        <v>1391</v>
      </c>
      <c r="E29" s="267" t="s">
        <v>783</v>
      </c>
      <c r="F29" s="267">
        <f>J29*K1</f>
        <v>0</v>
      </c>
      <c r="G29" s="267">
        <v>1.85</v>
      </c>
      <c r="H29" s="267">
        <f t="shared" si="1"/>
        <v>0</v>
      </c>
      <c r="I29" s="267"/>
      <c r="J29" s="260">
        <v>2</v>
      </c>
      <c r="K29" s="432"/>
      <c r="L29" s="432"/>
    </row>
    <row r="30" ht="20" customHeight="1" spans="1:12">
      <c r="A30" s="267">
        <f t="shared" si="0"/>
        <v>28</v>
      </c>
      <c r="B30" s="496"/>
      <c r="C30" s="267" t="s">
        <v>1385</v>
      </c>
      <c r="D30" s="267" t="s">
        <v>1392</v>
      </c>
      <c r="E30" s="267" t="s">
        <v>783</v>
      </c>
      <c r="F30" s="267">
        <f t="shared" ref="F30:F58" si="2">J30*$K$1</f>
        <v>0</v>
      </c>
      <c r="G30" s="267">
        <v>3.6</v>
      </c>
      <c r="H30" s="267">
        <f t="shared" si="1"/>
        <v>0</v>
      </c>
      <c r="I30" s="267"/>
      <c r="J30" s="260">
        <v>2</v>
      </c>
      <c r="K30" s="432"/>
      <c r="L30" s="432"/>
    </row>
    <row r="31" ht="20" customHeight="1" spans="1:12">
      <c r="A31" s="267">
        <f t="shared" si="0"/>
        <v>29</v>
      </c>
      <c r="B31" s="496"/>
      <c r="C31" s="267" t="s">
        <v>1393</v>
      </c>
      <c r="D31" s="267" t="s">
        <v>1394</v>
      </c>
      <c r="E31" s="267" t="s">
        <v>783</v>
      </c>
      <c r="F31" s="267">
        <f t="shared" si="2"/>
        <v>0</v>
      </c>
      <c r="G31" s="267">
        <v>2.9</v>
      </c>
      <c r="H31" s="267">
        <f t="shared" si="1"/>
        <v>0</v>
      </c>
      <c r="I31" s="267"/>
      <c r="J31" s="260">
        <v>2</v>
      </c>
      <c r="K31" s="432"/>
      <c r="L31" s="432"/>
    </row>
    <row r="32" ht="20" customHeight="1" spans="1:12">
      <c r="A32" s="267">
        <f t="shared" si="0"/>
        <v>30</v>
      </c>
      <c r="B32" s="497"/>
      <c r="C32" s="267" t="s">
        <v>1395</v>
      </c>
      <c r="D32" s="267" t="s">
        <v>1396</v>
      </c>
      <c r="E32" s="267" t="s">
        <v>783</v>
      </c>
      <c r="F32" s="267">
        <f t="shared" si="2"/>
        <v>0</v>
      </c>
      <c r="G32" s="267">
        <v>0.38</v>
      </c>
      <c r="H32" s="267">
        <f t="shared" si="1"/>
        <v>0</v>
      </c>
      <c r="I32" s="267"/>
      <c r="J32" s="260">
        <v>2</v>
      </c>
      <c r="K32" s="432"/>
      <c r="L32" s="432"/>
    </row>
    <row r="33" ht="20" customHeight="1" spans="1:12">
      <c r="A33" s="267">
        <f t="shared" ref="A33:A47" si="3">ROW()-2</f>
        <v>31</v>
      </c>
      <c r="B33" s="496" t="s">
        <v>1804</v>
      </c>
      <c r="C33" s="267" t="s">
        <v>1805</v>
      </c>
      <c r="D33" s="267" t="s">
        <v>1384</v>
      </c>
      <c r="E33" s="267" t="s">
        <v>733</v>
      </c>
      <c r="F33" s="267">
        <f t="shared" si="2"/>
        <v>0</v>
      </c>
      <c r="G33" s="267">
        <v>17.16</v>
      </c>
      <c r="H33" s="267">
        <f t="shared" si="1"/>
        <v>0</v>
      </c>
      <c r="I33" s="267"/>
      <c r="J33" s="260">
        <v>1</v>
      </c>
      <c r="K33" s="432"/>
      <c r="L33" s="432"/>
    </row>
    <row r="34" ht="20" customHeight="1" spans="1:12">
      <c r="A34" s="267">
        <f t="shared" si="3"/>
        <v>32</v>
      </c>
      <c r="B34" s="496"/>
      <c r="C34" s="267" t="s">
        <v>1385</v>
      </c>
      <c r="D34" s="267" t="s">
        <v>1399</v>
      </c>
      <c r="E34" s="267" t="s">
        <v>783</v>
      </c>
      <c r="F34" s="267">
        <f t="shared" si="2"/>
        <v>0</v>
      </c>
      <c r="G34" s="267">
        <v>3.78</v>
      </c>
      <c r="H34" s="267">
        <f t="shared" si="1"/>
        <v>0</v>
      </c>
      <c r="I34" s="267"/>
      <c r="J34" s="260">
        <v>2</v>
      </c>
      <c r="K34" s="432"/>
      <c r="L34" s="432"/>
    </row>
    <row r="35" ht="20" customHeight="1" spans="1:12">
      <c r="A35" s="267">
        <f t="shared" si="3"/>
        <v>33</v>
      </c>
      <c r="B35" s="496"/>
      <c r="C35" s="267" t="s">
        <v>1388</v>
      </c>
      <c r="D35" s="267" t="s">
        <v>1402</v>
      </c>
      <c r="E35" s="267" t="s">
        <v>783</v>
      </c>
      <c r="F35" s="267">
        <f t="shared" si="2"/>
        <v>0</v>
      </c>
      <c r="G35" s="267">
        <v>1.94</v>
      </c>
      <c r="H35" s="267">
        <f t="shared" si="1"/>
        <v>0</v>
      </c>
      <c r="I35" s="267"/>
      <c r="J35" s="260">
        <v>2</v>
      </c>
      <c r="K35" s="432"/>
      <c r="L35" s="432"/>
    </row>
    <row r="36" ht="20" customHeight="1" spans="1:12">
      <c r="A36" s="267">
        <f t="shared" si="3"/>
        <v>34</v>
      </c>
      <c r="B36" s="488"/>
      <c r="C36" s="267" t="s">
        <v>1806</v>
      </c>
      <c r="D36" s="267" t="s">
        <v>1398</v>
      </c>
      <c r="E36" s="267" t="s">
        <v>733</v>
      </c>
      <c r="F36" s="267">
        <f t="shared" si="2"/>
        <v>0</v>
      </c>
      <c r="G36" s="267">
        <v>17.16</v>
      </c>
      <c r="H36" s="267">
        <f t="shared" ref="H36:H76" si="4">F36*G36</f>
        <v>0</v>
      </c>
      <c r="I36" s="267"/>
      <c r="J36" s="260">
        <v>2</v>
      </c>
      <c r="K36" s="432"/>
      <c r="L36" s="432"/>
    </row>
    <row r="37" ht="20" customHeight="1" spans="1:12">
      <c r="A37" s="267">
        <f t="shared" si="3"/>
        <v>35</v>
      </c>
      <c r="B37" s="496"/>
      <c r="C37" s="267" t="s">
        <v>1385</v>
      </c>
      <c r="D37" s="267" t="s">
        <v>1405</v>
      </c>
      <c r="E37" s="267" t="s">
        <v>783</v>
      </c>
      <c r="F37" s="267">
        <f t="shared" si="2"/>
        <v>0</v>
      </c>
      <c r="G37" s="267">
        <v>3.97</v>
      </c>
      <c r="H37" s="267">
        <f t="shared" si="4"/>
        <v>0</v>
      </c>
      <c r="I37" s="267" t="s">
        <v>1400</v>
      </c>
      <c r="J37" s="260">
        <v>2</v>
      </c>
      <c r="K37" s="432"/>
      <c r="L37" s="432"/>
    </row>
    <row r="38" ht="20" customHeight="1" spans="1:12">
      <c r="A38" s="267">
        <f t="shared" si="3"/>
        <v>36</v>
      </c>
      <c r="B38" s="497"/>
      <c r="C38" s="267" t="s">
        <v>1385</v>
      </c>
      <c r="D38" s="267" t="s">
        <v>1405</v>
      </c>
      <c r="E38" s="267" t="s">
        <v>783</v>
      </c>
      <c r="F38" s="267">
        <f t="shared" si="2"/>
        <v>0</v>
      </c>
      <c r="G38" s="267">
        <v>3.97</v>
      </c>
      <c r="H38" s="267">
        <f t="shared" si="4"/>
        <v>0</v>
      </c>
      <c r="I38" s="267" t="s">
        <v>1400</v>
      </c>
      <c r="J38" s="260">
        <v>2</v>
      </c>
      <c r="K38" s="432"/>
      <c r="L38" s="432"/>
    </row>
    <row r="39" ht="20" customHeight="1" spans="1:12">
      <c r="A39" s="267">
        <f t="shared" si="3"/>
        <v>37</v>
      </c>
      <c r="B39" s="488" t="s">
        <v>1401</v>
      </c>
      <c r="C39" s="267" t="s">
        <v>1385</v>
      </c>
      <c r="D39" s="267" t="s">
        <v>1402</v>
      </c>
      <c r="E39" s="267" t="s">
        <v>783</v>
      </c>
      <c r="F39" s="267">
        <f t="shared" si="2"/>
        <v>0</v>
      </c>
      <c r="G39" s="267">
        <v>1.94</v>
      </c>
      <c r="H39" s="267">
        <f t="shared" si="4"/>
        <v>0</v>
      </c>
      <c r="I39" s="267"/>
      <c r="J39" s="260">
        <v>2</v>
      </c>
      <c r="K39" s="432"/>
      <c r="L39" s="432"/>
    </row>
    <row r="40" ht="20" customHeight="1" spans="1:12">
      <c r="A40" s="267">
        <f t="shared" si="3"/>
        <v>38</v>
      </c>
      <c r="B40" s="496"/>
      <c r="C40" s="267" t="s">
        <v>1385</v>
      </c>
      <c r="D40" s="267" t="s">
        <v>1399</v>
      </c>
      <c r="E40" s="267" t="s">
        <v>783</v>
      </c>
      <c r="F40" s="267">
        <f t="shared" si="2"/>
        <v>0</v>
      </c>
      <c r="G40" s="267">
        <v>3.78</v>
      </c>
      <c r="H40" s="267">
        <f t="shared" si="4"/>
        <v>0</v>
      </c>
      <c r="I40" s="267"/>
      <c r="J40" s="260">
        <v>2</v>
      </c>
      <c r="K40" s="432"/>
      <c r="L40" s="432"/>
    </row>
    <row r="41" ht="20" customHeight="1" spans="1:12">
      <c r="A41" s="267">
        <f t="shared" si="3"/>
        <v>39</v>
      </c>
      <c r="B41" s="496"/>
      <c r="C41" s="267" t="s">
        <v>1393</v>
      </c>
      <c r="D41" s="267" t="s">
        <v>1394</v>
      </c>
      <c r="E41" s="267" t="s">
        <v>783</v>
      </c>
      <c r="F41" s="267">
        <f t="shared" si="2"/>
        <v>0</v>
      </c>
      <c r="G41" s="267">
        <v>2.9</v>
      </c>
      <c r="H41" s="267">
        <f t="shared" si="4"/>
        <v>0</v>
      </c>
      <c r="I41" s="267"/>
      <c r="J41" s="260">
        <v>2</v>
      </c>
      <c r="K41" s="432"/>
      <c r="L41" s="432"/>
    </row>
    <row r="42" ht="20" customHeight="1" spans="1:12">
      <c r="A42" s="267">
        <f t="shared" si="3"/>
        <v>40</v>
      </c>
      <c r="B42" s="497"/>
      <c r="C42" s="267" t="s">
        <v>1395</v>
      </c>
      <c r="D42" s="267" t="s">
        <v>1396</v>
      </c>
      <c r="E42" s="267" t="s">
        <v>783</v>
      </c>
      <c r="F42" s="267">
        <f t="shared" si="2"/>
        <v>0</v>
      </c>
      <c r="G42" s="267">
        <v>0.38</v>
      </c>
      <c r="H42" s="267">
        <f t="shared" si="4"/>
        <v>0</v>
      </c>
      <c r="I42" s="267"/>
      <c r="J42" s="260">
        <v>2</v>
      </c>
      <c r="K42" s="432"/>
      <c r="L42" s="432"/>
    </row>
    <row r="43" ht="20" customHeight="1" spans="1:12">
      <c r="A43" s="267">
        <f t="shared" si="3"/>
        <v>41</v>
      </c>
      <c r="B43" s="496" t="s">
        <v>1403</v>
      </c>
      <c r="C43" s="267" t="s">
        <v>1385</v>
      </c>
      <c r="D43" s="267" t="s">
        <v>1404</v>
      </c>
      <c r="E43" s="267" t="s">
        <v>783</v>
      </c>
      <c r="F43" s="267">
        <f t="shared" si="2"/>
        <v>0</v>
      </c>
      <c r="G43" s="267">
        <v>2.03</v>
      </c>
      <c r="H43" s="267">
        <f t="shared" si="4"/>
        <v>0</v>
      </c>
      <c r="I43" s="267"/>
      <c r="J43" s="260">
        <v>2</v>
      </c>
      <c r="K43" s="432"/>
      <c r="L43" s="432"/>
    </row>
    <row r="44" ht="20" customHeight="1" spans="1:12">
      <c r="A44" s="267">
        <f t="shared" si="3"/>
        <v>42</v>
      </c>
      <c r="B44" s="496"/>
      <c r="C44" s="267" t="s">
        <v>1385</v>
      </c>
      <c r="D44" s="267" t="s">
        <v>1405</v>
      </c>
      <c r="E44" s="267" t="s">
        <v>783</v>
      </c>
      <c r="F44" s="267">
        <f t="shared" si="2"/>
        <v>0</v>
      </c>
      <c r="G44" s="267">
        <v>3.97</v>
      </c>
      <c r="H44" s="267">
        <f t="shared" si="4"/>
        <v>0</v>
      </c>
      <c r="I44" s="267"/>
      <c r="J44" s="260">
        <v>2</v>
      </c>
      <c r="K44" s="432"/>
      <c r="L44" s="432"/>
    </row>
    <row r="45" ht="20" customHeight="1" spans="1:12">
      <c r="A45" s="267">
        <f t="shared" si="3"/>
        <v>43</v>
      </c>
      <c r="B45" s="496"/>
      <c r="C45" s="267" t="s">
        <v>1393</v>
      </c>
      <c r="D45" s="267" t="s">
        <v>1394</v>
      </c>
      <c r="E45" s="267" t="s">
        <v>783</v>
      </c>
      <c r="F45" s="267">
        <f t="shared" si="2"/>
        <v>0</v>
      </c>
      <c r="G45" s="267">
        <v>2.9</v>
      </c>
      <c r="H45" s="267">
        <f t="shared" si="4"/>
        <v>0</v>
      </c>
      <c r="I45" s="267"/>
      <c r="J45" s="260">
        <v>2</v>
      </c>
      <c r="K45" s="432"/>
      <c r="L45" s="432"/>
    </row>
    <row r="46" ht="20" customHeight="1" spans="1:12">
      <c r="A46" s="267">
        <f t="shared" si="3"/>
        <v>44</v>
      </c>
      <c r="B46" s="497"/>
      <c r="C46" s="267" t="s">
        <v>1395</v>
      </c>
      <c r="D46" s="267" t="s">
        <v>1396</v>
      </c>
      <c r="E46" s="267" t="s">
        <v>783</v>
      </c>
      <c r="F46" s="267">
        <f t="shared" si="2"/>
        <v>0</v>
      </c>
      <c r="G46" s="267">
        <v>0.38</v>
      </c>
      <c r="H46" s="267">
        <f t="shared" si="4"/>
        <v>0</v>
      </c>
      <c r="I46" s="267"/>
      <c r="J46" s="260">
        <v>2</v>
      </c>
      <c r="K46" s="432"/>
      <c r="L46" s="432"/>
    </row>
    <row r="47" ht="20" customHeight="1" spans="1:12">
      <c r="A47" s="267">
        <f t="shared" si="3"/>
        <v>45</v>
      </c>
      <c r="B47" s="488"/>
      <c r="C47" s="267" t="s">
        <v>1807</v>
      </c>
      <c r="D47" s="267" t="s">
        <v>1407</v>
      </c>
      <c r="E47" s="267" t="s">
        <v>899</v>
      </c>
      <c r="F47" s="267">
        <f t="shared" si="2"/>
        <v>0</v>
      </c>
      <c r="G47" s="267">
        <v>101.04</v>
      </c>
      <c r="H47" s="267">
        <f t="shared" si="4"/>
        <v>0</v>
      </c>
      <c r="I47" s="267"/>
      <c r="J47" s="260">
        <v>1</v>
      </c>
      <c r="K47" s="432"/>
      <c r="L47" s="432"/>
    </row>
    <row r="48" ht="20" customHeight="1" spans="1:12">
      <c r="A48" s="267">
        <f t="shared" ref="A48:A57" si="5">ROW()-2</f>
        <v>46</v>
      </c>
      <c r="B48" s="497"/>
      <c r="C48" s="267" t="s">
        <v>1388</v>
      </c>
      <c r="D48" s="267" t="s">
        <v>1408</v>
      </c>
      <c r="E48" s="267" t="s">
        <v>783</v>
      </c>
      <c r="F48" s="267">
        <f t="shared" si="2"/>
        <v>0</v>
      </c>
      <c r="G48" s="267">
        <v>3.29</v>
      </c>
      <c r="H48" s="267">
        <f t="shared" si="4"/>
        <v>0</v>
      </c>
      <c r="I48" s="267" t="s">
        <v>1409</v>
      </c>
      <c r="J48" s="260">
        <v>4</v>
      </c>
      <c r="K48" s="432"/>
      <c r="L48" s="432"/>
    </row>
    <row r="49" ht="20" customHeight="1" spans="1:12">
      <c r="A49" s="267">
        <f t="shared" si="5"/>
        <v>47</v>
      </c>
      <c r="B49" s="487"/>
      <c r="C49" s="267" t="s">
        <v>1252</v>
      </c>
      <c r="D49" s="267" t="s">
        <v>1410</v>
      </c>
      <c r="E49" s="267" t="s">
        <v>733</v>
      </c>
      <c r="F49" s="267">
        <f t="shared" si="2"/>
        <v>0</v>
      </c>
      <c r="G49" s="267">
        <v>1.3</v>
      </c>
      <c r="H49" s="267">
        <f t="shared" si="4"/>
        <v>0</v>
      </c>
      <c r="I49" s="267"/>
      <c r="J49" s="260">
        <v>4</v>
      </c>
      <c r="K49" s="432"/>
      <c r="L49" s="432"/>
    </row>
    <row r="50" ht="20" customHeight="1" spans="1:12">
      <c r="A50" s="267">
        <f t="shared" si="5"/>
        <v>48</v>
      </c>
      <c r="B50" s="487"/>
      <c r="C50" s="267" t="s">
        <v>1252</v>
      </c>
      <c r="D50" s="267" t="s">
        <v>1411</v>
      </c>
      <c r="E50" s="267" t="s">
        <v>733</v>
      </c>
      <c r="F50" s="267">
        <f t="shared" si="2"/>
        <v>0</v>
      </c>
      <c r="G50" s="267">
        <v>0.6</v>
      </c>
      <c r="H50" s="267">
        <f t="shared" si="4"/>
        <v>0</v>
      </c>
      <c r="I50" s="267"/>
      <c r="J50" s="260">
        <v>8</v>
      </c>
      <c r="K50" s="432"/>
      <c r="L50" s="432"/>
    </row>
    <row r="51" ht="20" customHeight="1" spans="1:12">
      <c r="A51" s="267">
        <f t="shared" si="5"/>
        <v>49</v>
      </c>
      <c r="B51" s="488" t="s">
        <v>1412</v>
      </c>
      <c r="C51" s="267" t="s">
        <v>1385</v>
      </c>
      <c r="D51" s="267" t="s">
        <v>1413</v>
      </c>
      <c r="E51" s="267" t="s">
        <v>783</v>
      </c>
      <c r="F51" s="267">
        <f t="shared" si="2"/>
        <v>0</v>
      </c>
      <c r="G51" s="267">
        <v>2.12</v>
      </c>
      <c r="H51" s="267">
        <f t="shared" si="4"/>
        <v>0</v>
      </c>
      <c r="I51" s="267"/>
      <c r="J51" s="260">
        <v>2</v>
      </c>
      <c r="K51" s="432"/>
      <c r="L51" s="432"/>
    </row>
    <row r="52" ht="20" customHeight="1" spans="1:12">
      <c r="A52" s="267">
        <f t="shared" si="5"/>
        <v>50</v>
      </c>
      <c r="B52" s="496"/>
      <c r="C52" s="267" t="s">
        <v>1385</v>
      </c>
      <c r="D52" s="267" t="s">
        <v>1414</v>
      </c>
      <c r="E52" s="267" t="s">
        <v>783</v>
      </c>
      <c r="F52" s="267">
        <f t="shared" si="2"/>
        <v>0</v>
      </c>
      <c r="G52" s="267">
        <v>4.15</v>
      </c>
      <c r="H52" s="267">
        <f t="shared" si="4"/>
        <v>0</v>
      </c>
      <c r="I52" s="267"/>
      <c r="J52" s="260">
        <v>2</v>
      </c>
      <c r="K52" s="432"/>
      <c r="L52" s="432"/>
    </row>
    <row r="53" ht="20" customHeight="1" spans="1:12">
      <c r="A53" s="267">
        <f t="shared" si="5"/>
        <v>51</v>
      </c>
      <c r="B53" s="496"/>
      <c r="C53" s="267" t="s">
        <v>1393</v>
      </c>
      <c r="D53" s="267" t="s">
        <v>1394</v>
      </c>
      <c r="E53" s="267" t="s">
        <v>783</v>
      </c>
      <c r="F53" s="267">
        <f t="shared" si="2"/>
        <v>0</v>
      </c>
      <c r="G53" s="267">
        <v>2.9</v>
      </c>
      <c r="H53" s="267">
        <f t="shared" si="4"/>
        <v>0</v>
      </c>
      <c r="I53" s="267"/>
      <c r="J53" s="260">
        <v>2</v>
      </c>
      <c r="K53" s="432"/>
      <c r="L53" s="432"/>
    </row>
    <row r="54" ht="20" customHeight="1" spans="1:12">
      <c r="A54" s="267">
        <f t="shared" si="5"/>
        <v>52</v>
      </c>
      <c r="B54" s="497"/>
      <c r="C54" s="267" t="s">
        <v>1395</v>
      </c>
      <c r="D54" s="267" t="s">
        <v>1396</v>
      </c>
      <c r="E54" s="267" t="s">
        <v>783</v>
      </c>
      <c r="F54" s="267">
        <f t="shared" si="2"/>
        <v>0</v>
      </c>
      <c r="G54" s="267">
        <v>0.38</v>
      </c>
      <c r="H54" s="267">
        <f t="shared" si="4"/>
        <v>0</v>
      </c>
      <c r="I54" s="267"/>
      <c r="J54" s="260">
        <v>2</v>
      </c>
      <c r="K54" s="432"/>
      <c r="L54" s="432"/>
    </row>
    <row r="55" ht="20" customHeight="1" spans="1:12">
      <c r="A55" s="267">
        <f t="shared" si="5"/>
        <v>53</v>
      </c>
      <c r="B55" s="488" t="s">
        <v>1808</v>
      </c>
      <c r="C55" s="267" t="s">
        <v>1385</v>
      </c>
      <c r="D55" s="267" t="s">
        <v>1511</v>
      </c>
      <c r="E55" s="267" t="s">
        <v>783</v>
      </c>
      <c r="F55" s="267">
        <f t="shared" si="2"/>
        <v>0</v>
      </c>
      <c r="G55" s="267">
        <v>2.21</v>
      </c>
      <c r="H55" s="267">
        <f t="shared" si="4"/>
        <v>0</v>
      </c>
      <c r="I55" s="267"/>
      <c r="J55" s="260">
        <v>2</v>
      </c>
      <c r="K55" s="432"/>
      <c r="L55" s="432"/>
    </row>
    <row r="56" ht="20" customHeight="1" spans="1:12">
      <c r="A56" s="267">
        <f t="shared" si="5"/>
        <v>54</v>
      </c>
      <c r="B56" s="496"/>
      <c r="C56" s="267" t="s">
        <v>1385</v>
      </c>
      <c r="D56" s="267" t="s">
        <v>1513</v>
      </c>
      <c r="E56" s="267" t="s">
        <v>783</v>
      </c>
      <c r="F56" s="267">
        <f t="shared" si="2"/>
        <v>0</v>
      </c>
      <c r="G56" s="267">
        <v>4.34</v>
      </c>
      <c r="H56" s="267">
        <f t="shared" si="4"/>
        <v>0</v>
      </c>
      <c r="I56" s="267"/>
      <c r="J56" s="260">
        <v>2</v>
      </c>
      <c r="K56" s="432"/>
      <c r="L56" s="432"/>
    </row>
    <row r="57" ht="20" customHeight="1" spans="1:12">
      <c r="A57" s="267">
        <f t="shared" si="5"/>
        <v>55</v>
      </c>
      <c r="B57" s="496"/>
      <c r="C57" s="267" t="s">
        <v>1393</v>
      </c>
      <c r="D57" s="267" t="s">
        <v>1394</v>
      </c>
      <c r="E57" s="267" t="s">
        <v>783</v>
      </c>
      <c r="F57" s="267">
        <f t="shared" si="2"/>
        <v>0</v>
      </c>
      <c r="G57" s="267">
        <v>2.9</v>
      </c>
      <c r="H57" s="267">
        <f t="shared" si="4"/>
        <v>0</v>
      </c>
      <c r="I57" s="267"/>
      <c r="J57" s="260">
        <v>2</v>
      </c>
      <c r="K57" s="432"/>
      <c r="L57" s="432"/>
    </row>
    <row r="58" ht="20" customHeight="1" spans="1:12">
      <c r="A58" s="267">
        <f t="shared" ref="A58:A69" si="6">ROW()-2</f>
        <v>56</v>
      </c>
      <c r="B58" s="497"/>
      <c r="C58" s="267" t="s">
        <v>1395</v>
      </c>
      <c r="D58" s="267" t="s">
        <v>1396</v>
      </c>
      <c r="E58" s="267" t="s">
        <v>783</v>
      </c>
      <c r="F58" s="267">
        <f t="shared" si="2"/>
        <v>0</v>
      </c>
      <c r="G58" s="267">
        <v>0.38</v>
      </c>
      <c r="H58" s="267">
        <f t="shared" si="4"/>
        <v>0</v>
      </c>
      <c r="I58" s="267"/>
      <c r="J58" s="260">
        <v>2</v>
      </c>
      <c r="K58" s="432"/>
      <c r="L58" s="432"/>
    </row>
    <row r="59" ht="20" customHeight="1" spans="1:12">
      <c r="A59" s="267">
        <f t="shared" si="6"/>
        <v>57</v>
      </c>
      <c r="B59" s="496" t="s">
        <v>1415</v>
      </c>
      <c r="C59" s="267" t="s">
        <v>1385</v>
      </c>
      <c r="D59" s="267" t="s">
        <v>1413</v>
      </c>
      <c r="E59" s="267" t="s">
        <v>783</v>
      </c>
      <c r="F59" s="267">
        <f t="shared" ref="F59:F87" si="7">J59*$K$1</f>
        <v>0</v>
      </c>
      <c r="G59" s="267">
        <v>2.12</v>
      </c>
      <c r="H59" s="267">
        <f t="shared" si="4"/>
        <v>0</v>
      </c>
      <c r="I59" s="267"/>
      <c r="J59" s="260">
        <v>1</v>
      </c>
      <c r="K59" s="432"/>
      <c r="L59" s="432"/>
    </row>
    <row r="60" ht="20" customHeight="1" spans="1:12">
      <c r="A60" s="267">
        <f t="shared" si="6"/>
        <v>58</v>
      </c>
      <c r="B60" s="496"/>
      <c r="C60" s="267" t="s">
        <v>1385</v>
      </c>
      <c r="D60" s="267" t="s">
        <v>1414</v>
      </c>
      <c r="E60" s="267" t="s">
        <v>783</v>
      </c>
      <c r="F60" s="267">
        <f t="shared" si="7"/>
        <v>0</v>
      </c>
      <c r="G60" s="267">
        <v>4.15</v>
      </c>
      <c r="H60" s="267">
        <f t="shared" si="4"/>
        <v>0</v>
      </c>
      <c r="I60" s="267"/>
      <c r="J60" s="260">
        <v>1</v>
      </c>
      <c r="K60" s="432"/>
      <c r="L60" s="432"/>
    </row>
    <row r="61" ht="20" customHeight="1" spans="1:12">
      <c r="A61" s="267">
        <f t="shared" si="6"/>
        <v>59</v>
      </c>
      <c r="B61" s="496"/>
      <c r="C61" s="267" t="s">
        <v>1393</v>
      </c>
      <c r="D61" s="267" t="s">
        <v>1394</v>
      </c>
      <c r="E61" s="267" t="s">
        <v>783</v>
      </c>
      <c r="F61" s="267">
        <f t="shared" si="7"/>
        <v>0</v>
      </c>
      <c r="G61" s="267">
        <v>2.9</v>
      </c>
      <c r="H61" s="267">
        <f t="shared" si="4"/>
        <v>0</v>
      </c>
      <c r="I61" s="267"/>
      <c r="J61" s="260">
        <v>1</v>
      </c>
      <c r="K61" s="432"/>
      <c r="L61" s="432"/>
    </row>
    <row r="62" ht="20" customHeight="1" spans="1:12">
      <c r="A62" s="267">
        <f t="shared" si="6"/>
        <v>60</v>
      </c>
      <c r="B62" s="497"/>
      <c r="C62" s="267" t="s">
        <v>1416</v>
      </c>
      <c r="D62" s="267" t="s">
        <v>1417</v>
      </c>
      <c r="E62" s="267" t="s">
        <v>783</v>
      </c>
      <c r="F62" s="267">
        <f t="shared" si="7"/>
        <v>0</v>
      </c>
      <c r="G62" s="267">
        <v>0.42</v>
      </c>
      <c r="H62" s="267">
        <f t="shared" si="4"/>
        <v>0</v>
      </c>
      <c r="I62" s="267"/>
      <c r="J62" s="260">
        <v>1</v>
      </c>
      <c r="K62" s="432"/>
      <c r="L62" s="432"/>
    </row>
    <row r="63" ht="20" customHeight="1" spans="1:12">
      <c r="A63" s="267">
        <f t="shared" si="6"/>
        <v>61</v>
      </c>
      <c r="B63" s="496" t="s">
        <v>1418</v>
      </c>
      <c r="C63" s="267" t="s">
        <v>1385</v>
      </c>
      <c r="D63" s="267" t="s">
        <v>1511</v>
      </c>
      <c r="E63" s="267" t="s">
        <v>783</v>
      </c>
      <c r="F63" s="267">
        <f t="shared" si="7"/>
        <v>0</v>
      </c>
      <c r="G63" s="267">
        <v>2.21</v>
      </c>
      <c r="H63" s="267">
        <f t="shared" si="4"/>
        <v>0</v>
      </c>
      <c r="I63" s="267"/>
      <c r="J63" s="260">
        <v>1</v>
      </c>
      <c r="K63" s="432"/>
      <c r="L63" s="432"/>
    </row>
    <row r="64" ht="20" customHeight="1" spans="1:12">
      <c r="A64" s="267">
        <f t="shared" si="6"/>
        <v>62</v>
      </c>
      <c r="B64" s="496"/>
      <c r="C64" s="267" t="s">
        <v>1385</v>
      </c>
      <c r="D64" s="267" t="s">
        <v>1513</v>
      </c>
      <c r="E64" s="267" t="s">
        <v>783</v>
      </c>
      <c r="F64" s="267">
        <f t="shared" si="7"/>
        <v>0</v>
      </c>
      <c r="G64" s="267">
        <v>4.34</v>
      </c>
      <c r="H64" s="267">
        <f t="shared" si="4"/>
        <v>0</v>
      </c>
      <c r="I64" s="267"/>
      <c r="J64" s="260">
        <v>1</v>
      </c>
      <c r="K64" s="432"/>
      <c r="L64" s="432"/>
    </row>
    <row r="65" ht="20" customHeight="1" spans="1:12">
      <c r="A65" s="267">
        <f t="shared" si="6"/>
        <v>63</v>
      </c>
      <c r="B65" s="496"/>
      <c r="C65" s="267" t="s">
        <v>1393</v>
      </c>
      <c r="D65" s="267" t="s">
        <v>1394</v>
      </c>
      <c r="E65" s="267" t="s">
        <v>783</v>
      </c>
      <c r="F65" s="267">
        <f t="shared" si="7"/>
        <v>0</v>
      </c>
      <c r="G65" s="267">
        <v>2.9</v>
      </c>
      <c r="H65" s="267">
        <f t="shared" si="4"/>
        <v>0</v>
      </c>
      <c r="I65" s="267"/>
      <c r="J65" s="260">
        <v>1</v>
      </c>
      <c r="K65" s="432"/>
      <c r="L65" s="432"/>
    </row>
    <row r="66" ht="20" customHeight="1" spans="1:12">
      <c r="A66" s="267">
        <f t="shared" si="6"/>
        <v>64</v>
      </c>
      <c r="B66" s="497"/>
      <c r="C66" s="267" t="s">
        <v>1416</v>
      </c>
      <c r="D66" s="267" t="s">
        <v>1417</v>
      </c>
      <c r="E66" s="267" t="s">
        <v>783</v>
      </c>
      <c r="F66" s="267">
        <f t="shared" si="7"/>
        <v>0</v>
      </c>
      <c r="G66" s="267">
        <v>0.42</v>
      </c>
      <c r="H66" s="267">
        <f t="shared" si="4"/>
        <v>0</v>
      </c>
      <c r="I66" s="267"/>
      <c r="J66" s="260">
        <v>1</v>
      </c>
      <c r="K66" s="432"/>
      <c r="L66" s="432"/>
    </row>
    <row r="67" ht="20" customHeight="1" spans="1:12">
      <c r="A67" s="267">
        <f t="shared" si="6"/>
        <v>65</v>
      </c>
      <c r="B67" s="487"/>
      <c r="C67" s="267" t="s">
        <v>1419</v>
      </c>
      <c r="D67" s="267" t="s">
        <v>1419</v>
      </c>
      <c r="E67" s="267" t="s">
        <v>899</v>
      </c>
      <c r="F67" s="267">
        <f t="shared" si="7"/>
        <v>0</v>
      </c>
      <c r="G67" s="267">
        <v>80</v>
      </c>
      <c r="H67" s="267">
        <f t="shared" si="4"/>
        <v>0</v>
      </c>
      <c r="I67" s="267"/>
      <c r="J67" s="260">
        <v>1</v>
      </c>
      <c r="K67" s="432"/>
      <c r="L67" s="432"/>
    </row>
    <row r="68" ht="20" customHeight="1" spans="1:12">
      <c r="A68" s="267">
        <f t="shared" si="6"/>
        <v>66</v>
      </c>
      <c r="B68" s="487"/>
      <c r="C68" s="267" t="s">
        <v>1420</v>
      </c>
      <c r="D68" s="267" t="s">
        <v>1421</v>
      </c>
      <c r="E68" s="267" t="s">
        <v>783</v>
      </c>
      <c r="F68" s="267">
        <f t="shared" si="7"/>
        <v>0</v>
      </c>
      <c r="G68" s="267">
        <v>2.79</v>
      </c>
      <c r="H68" s="267">
        <f t="shared" si="4"/>
        <v>0</v>
      </c>
      <c r="I68" s="267"/>
      <c r="J68" s="260">
        <v>4</v>
      </c>
      <c r="K68" s="432"/>
      <c r="L68" s="432"/>
    </row>
    <row r="69" ht="20" customHeight="1" spans="1:12">
      <c r="A69" s="267">
        <f t="shared" si="6"/>
        <v>67</v>
      </c>
      <c r="B69" s="487"/>
      <c r="C69" s="267" t="s">
        <v>1422</v>
      </c>
      <c r="D69" s="267" t="s">
        <v>1423</v>
      </c>
      <c r="E69" s="267" t="s">
        <v>783</v>
      </c>
      <c r="F69" s="267">
        <f t="shared" si="7"/>
        <v>0</v>
      </c>
      <c r="G69" s="267">
        <v>0.72</v>
      </c>
      <c r="H69" s="267">
        <f t="shared" si="4"/>
        <v>0</v>
      </c>
      <c r="I69" s="267"/>
      <c r="J69" s="260">
        <v>3</v>
      </c>
      <c r="K69" s="432"/>
      <c r="L69" s="432"/>
    </row>
    <row r="70" ht="20" customHeight="1" spans="1:12">
      <c r="A70" s="267">
        <f t="shared" ref="A70:A79" si="8">ROW()-2</f>
        <v>68</v>
      </c>
      <c r="B70" s="487"/>
      <c r="C70" s="267" t="s">
        <v>1424</v>
      </c>
      <c r="D70" s="267" t="s">
        <v>1425</v>
      </c>
      <c r="E70" s="267" t="s">
        <v>783</v>
      </c>
      <c r="F70" s="267">
        <f t="shared" si="7"/>
        <v>0</v>
      </c>
      <c r="G70" s="267">
        <v>1.66</v>
      </c>
      <c r="H70" s="267">
        <f t="shared" si="4"/>
        <v>0</v>
      </c>
      <c r="I70" s="267"/>
      <c r="J70" s="260">
        <v>3</v>
      </c>
      <c r="K70" s="432"/>
      <c r="L70" s="432"/>
    </row>
    <row r="71" ht="20" customHeight="1" spans="1:12">
      <c r="A71" s="267">
        <f t="shared" si="8"/>
        <v>69</v>
      </c>
      <c r="B71" s="487"/>
      <c r="C71" s="267" t="s">
        <v>1252</v>
      </c>
      <c r="D71" s="267" t="s">
        <v>1426</v>
      </c>
      <c r="E71" s="267" t="s">
        <v>1427</v>
      </c>
      <c r="F71" s="267">
        <f t="shared" si="7"/>
        <v>0</v>
      </c>
      <c r="G71" s="498">
        <v>0.342</v>
      </c>
      <c r="H71" s="267">
        <f t="shared" si="4"/>
        <v>0</v>
      </c>
      <c r="I71" s="267" t="s">
        <v>1428</v>
      </c>
      <c r="J71" s="260">
        <v>4</v>
      </c>
      <c r="K71" s="432"/>
      <c r="L71" s="432"/>
    </row>
    <row r="72" ht="20" customHeight="1" spans="1:12">
      <c r="A72" s="267">
        <f t="shared" si="8"/>
        <v>70</v>
      </c>
      <c r="B72" s="487"/>
      <c r="C72" s="267" t="s">
        <v>1252</v>
      </c>
      <c r="D72" s="267" t="s">
        <v>1429</v>
      </c>
      <c r="E72" s="267" t="s">
        <v>1427</v>
      </c>
      <c r="F72" s="267">
        <f t="shared" si="7"/>
        <v>0</v>
      </c>
      <c r="G72" s="498">
        <v>0.244</v>
      </c>
      <c r="H72" s="267">
        <f t="shared" si="4"/>
        <v>0</v>
      </c>
      <c r="I72" s="267" t="s">
        <v>1428</v>
      </c>
      <c r="J72" s="260">
        <v>60</v>
      </c>
      <c r="K72" s="432"/>
      <c r="L72" s="432"/>
    </row>
    <row r="73" ht="20" customHeight="1" spans="1:12">
      <c r="A73" s="267">
        <f t="shared" si="8"/>
        <v>71</v>
      </c>
      <c r="B73" s="487"/>
      <c r="C73" s="267" t="s">
        <v>1252</v>
      </c>
      <c r="D73" s="267" t="s">
        <v>1809</v>
      </c>
      <c r="E73" s="267" t="s">
        <v>1427</v>
      </c>
      <c r="F73" s="267">
        <f t="shared" si="7"/>
        <v>0</v>
      </c>
      <c r="G73" s="498">
        <v>0.2</v>
      </c>
      <c r="H73" s="267">
        <f t="shared" si="4"/>
        <v>0</v>
      </c>
      <c r="I73" s="267"/>
      <c r="J73" s="260">
        <v>24</v>
      </c>
      <c r="K73" s="432"/>
      <c r="L73" s="432"/>
    </row>
    <row r="74" ht="20" customHeight="1" spans="1:12">
      <c r="A74" s="267">
        <f t="shared" si="8"/>
        <v>72</v>
      </c>
      <c r="B74" s="487"/>
      <c r="C74" s="267" t="s">
        <v>1252</v>
      </c>
      <c r="D74" s="267" t="s">
        <v>1430</v>
      </c>
      <c r="E74" s="267" t="s">
        <v>733</v>
      </c>
      <c r="F74" s="267">
        <f t="shared" si="7"/>
        <v>0</v>
      </c>
      <c r="G74" s="498">
        <v>0.19</v>
      </c>
      <c r="H74" s="267">
        <f t="shared" si="4"/>
        <v>0</v>
      </c>
      <c r="I74" s="267" t="s">
        <v>1428</v>
      </c>
      <c r="J74" s="260">
        <v>28</v>
      </c>
      <c r="K74" s="432"/>
      <c r="L74" s="432"/>
    </row>
    <row r="75" ht="20" customHeight="1" spans="1:12">
      <c r="A75" s="267">
        <f t="shared" si="8"/>
        <v>73</v>
      </c>
      <c r="B75" s="487"/>
      <c r="C75" s="267" t="s">
        <v>1252</v>
      </c>
      <c r="D75" s="267" t="s">
        <v>1431</v>
      </c>
      <c r="E75" s="267" t="s">
        <v>733</v>
      </c>
      <c r="F75" s="267">
        <f t="shared" si="7"/>
        <v>0</v>
      </c>
      <c r="G75" s="498">
        <v>0.097</v>
      </c>
      <c r="H75" s="267">
        <f t="shared" si="4"/>
        <v>0</v>
      </c>
      <c r="I75" s="267"/>
      <c r="J75" s="260">
        <v>40</v>
      </c>
      <c r="K75" s="432"/>
      <c r="L75" s="432"/>
    </row>
    <row r="76" ht="20" customHeight="1" spans="1:12">
      <c r="A76" s="267">
        <f t="shared" si="8"/>
        <v>74</v>
      </c>
      <c r="B76" s="487"/>
      <c r="C76" s="267" t="s">
        <v>1252</v>
      </c>
      <c r="D76" s="267" t="s">
        <v>1432</v>
      </c>
      <c r="E76" s="267" t="s">
        <v>733</v>
      </c>
      <c r="F76" s="267">
        <f t="shared" si="7"/>
        <v>0</v>
      </c>
      <c r="G76" s="498">
        <v>0.09</v>
      </c>
      <c r="H76" s="267">
        <f t="shared" si="4"/>
        <v>0</v>
      </c>
      <c r="I76" s="267"/>
      <c r="J76" s="260">
        <v>8</v>
      </c>
      <c r="K76" s="432"/>
      <c r="L76" s="432"/>
    </row>
    <row r="77" ht="20" customHeight="1" spans="1:12">
      <c r="A77" s="267">
        <f t="shared" si="8"/>
        <v>75</v>
      </c>
      <c r="B77" s="487">
        <v>500028227</v>
      </c>
      <c r="C77" s="487" t="s">
        <v>36</v>
      </c>
      <c r="D77" s="267" t="s">
        <v>56</v>
      </c>
      <c r="E77" s="267" t="s">
        <v>848</v>
      </c>
      <c r="F77" s="267">
        <f t="shared" si="7"/>
        <v>0</v>
      </c>
      <c r="G77" s="267"/>
      <c r="H77" s="267"/>
      <c r="I77" s="493"/>
      <c r="J77" s="260">
        <v>6</v>
      </c>
      <c r="K77" s="432"/>
      <c r="L77" s="432"/>
    </row>
    <row r="78" ht="20" customHeight="1" spans="1:12">
      <c r="A78" s="267">
        <f t="shared" si="8"/>
        <v>76</v>
      </c>
      <c r="B78" s="487"/>
      <c r="C78" s="487" t="s">
        <v>36</v>
      </c>
      <c r="D78" s="267" t="s">
        <v>1433</v>
      </c>
      <c r="E78" s="267" t="s">
        <v>848</v>
      </c>
      <c r="F78" s="267">
        <f t="shared" si="7"/>
        <v>0</v>
      </c>
      <c r="G78" s="267"/>
      <c r="H78" s="267"/>
      <c r="I78" s="493"/>
      <c r="J78" s="260">
        <v>16</v>
      </c>
      <c r="K78" s="432"/>
      <c r="L78" s="432"/>
    </row>
    <row r="79" ht="20" customHeight="1" spans="1:12">
      <c r="A79" s="267">
        <f t="shared" si="8"/>
        <v>77</v>
      </c>
      <c r="B79" s="487"/>
      <c r="C79" s="487" t="s">
        <v>1434</v>
      </c>
      <c r="D79" s="267" t="s">
        <v>1435</v>
      </c>
      <c r="E79" s="267" t="s">
        <v>848</v>
      </c>
      <c r="F79" s="267">
        <f t="shared" si="7"/>
        <v>0</v>
      </c>
      <c r="G79" s="267"/>
      <c r="H79" s="267"/>
      <c r="I79" s="493"/>
      <c r="J79" s="260">
        <v>6</v>
      </c>
      <c r="K79" s="432"/>
      <c r="L79" s="432"/>
    </row>
    <row r="80" ht="20" customHeight="1" spans="1:12">
      <c r="A80" s="267">
        <f t="shared" ref="A80:A86" si="9">ROW()-2</f>
        <v>78</v>
      </c>
      <c r="B80" s="487">
        <v>500020399</v>
      </c>
      <c r="C80" s="267" t="s">
        <v>1436</v>
      </c>
      <c r="D80" s="267" t="s">
        <v>926</v>
      </c>
      <c r="E80" s="267" t="s">
        <v>848</v>
      </c>
      <c r="F80" s="267">
        <f t="shared" si="7"/>
        <v>0</v>
      </c>
      <c r="G80" s="267"/>
      <c r="H80" s="267"/>
      <c r="I80" s="267"/>
      <c r="J80" s="260">
        <v>8</v>
      </c>
      <c r="K80" s="432"/>
      <c r="L80" s="432"/>
    </row>
    <row r="81" ht="20" customHeight="1" spans="1:12">
      <c r="A81" s="267">
        <f t="shared" si="9"/>
        <v>79</v>
      </c>
      <c r="B81" s="487">
        <v>500020353</v>
      </c>
      <c r="C81" s="267" t="s">
        <v>1437</v>
      </c>
      <c r="D81" s="267" t="s">
        <v>929</v>
      </c>
      <c r="E81" s="267" t="s">
        <v>848</v>
      </c>
      <c r="F81" s="267">
        <f t="shared" si="7"/>
        <v>0</v>
      </c>
      <c r="G81" s="267"/>
      <c r="H81" s="267"/>
      <c r="I81" s="267"/>
      <c r="J81" s="260">
        <v>8</v>
      </c>
      <c r="K81" s="432"/>
      <c r="L81" s="432"/>
    </row>
    <row r="82" ht="20" customHeight="1" spans="1:12">
      <c r="A82" s="267">
        <f t="shared" si="9"/>
        <v>80</v>
      </c>
      <c r="B82" s="487">
        <v>500020370</v>
      </c>
      <c r="C82" s="267" t="s">
        <v>1438</v>
      </c>
      <c r="D82" s="267" t="s">
        <v>1270</v>
      </c>
      <c r="E82" s="267" t="s">
        <v>848</v>
      </c>
      <c r="F82" s="267">
        <f t="shared" si="7"/>
        <v>0</v>
      </c>
      <c r="G82" s="267"/>
      <c r="H82" s="267"/>
      <c r="I82" s="267"/>
      <c r="J82" s="260">
        <v>8</v>
      </c>
      <c r="K82" s="432"/>
      <c r="L82" s="432"/>
    </row>
    <row r="83" ht="20" customHeight="1" spans="1:12">
      <c r="A83" s="267">
        <f t="shared" si="9"/>
        <v>81</v>
      </c>
      <c r="B83" s="487">
        <v>500020292</v>
      </c>
      <c r="C83" s="267" t="s">
        <v>959</v>
      </c>
      <c r="D83" s="267" t="s">
        <v>1439</v>
      </c>
      <c r="E83" s="267" t="s">
        <v>826</v>
      </c>
      <c r="F83" s="267">
        <f t="shared" si="7"/>
        <v>0</v>
      </c>
      <c r="G83" s="267"/>
      <c r="H83" s="267"/>
      <c r="I83" s="267"/>
      <c r="J83" s="260">
        <v>8</v>
      </c>
      <c r="K83" s="432"/>
      <c r="L83" s="432"/>
    </row>
    <row r="84" ht="20" customHeight="1" spans="1:12">
      <c r="A84" s="267">
        <f t="shared" si="9"/>
        <v>82</v>
      </c>
      <c r="B84" s="487">
        <v>500058163</v>
      </c>
      <c r="C84" s="267" t="s">
        <v>1440</v>
      </c>
      <c r="D84" s="267" t="s">
        <v>1441</v>
      </c>
      <c r="E84" s="267" t="s">
        <v>914</v>
      </c>
      <c r="F84" s="267">
        <f t="shared" si="7"/>
        <v>0</v>
      </c>
      <c r="G84" s="267"/>
      <c r="H84" s="267"/>
      <c r="I84" s="493"/>
      <c r="J84" s="260">
        <v>3</v>
      </c>
      <c r="K84" s="432"/>
      <c r="L84" s="432"/>
    </row>
    <row r="85" ht="20" customHeight="1" spans="1:12">
      <c r="A85" s="267">
        <f t="shared" si="9"/>
        <v>83</v>
      </c>
      <c r="B85" s="487">
        <v>500058163</v>
      </c>
      <c r="C85" s="267" t="s">
        <v>1440</v>
      </c>
      <c r="D85" s="483" t="s">
        <v>1442</v>
      </c>
      <c r="E85" s="267" t="s">
        <v>914</v>
      </c>
      <c r="F85" s="267">
        <f t="shared" si="7"/>
        <v>0</v>
      </c>
      <c r="G85" s="267"/>
      <c r="H85" s="267"/>
      <c r="I85" s="493"/>
      <c r="J85" s="260">
        <v>8</v>
      </c>
      <c r="K85" s="432"/>
      <c r="L85" s="432"/>
    </row>
    <row r="86" ht="20" customHeight="1" spans="1:12">
      <c r="A86" s="267">
        <f t="shared" si="9"/>
        <v>84</v>
      </c>
      <c r="B86" s="487"/>
      <c r="C86" s="267" t="s">
        <v>1279</v>
      </c>
      <c r="D86" s="267" t="s">
        <v>1443</v>
      </c>
      <c r="E86" s="267" t="s">
        <v>914</v>
      </c>
      <c r="F86" s="267">
        <f t="shared" si="7"/>
        <v>0</v>
      </c>
      <c r="G86" s="267"/>
      <c r="H86" s="267"/>
      <c r="I86" s="267"/>
      <c r="J86" s="260">
        <v>8</v>
      </c>
      <c r="K86" s="432"/>
      <c r="L86" s="432"/>
    </row>
    <row r="87" ht="20" customHeight="1" spans="1:12">
      <c r="A87" s="267">
        <f t="shared" ref="A87:A96" si="10">ROW()-2</f>
        <v>85</v>
      </c>
      <c r="B87" s="487"/>
      <c r="C87" s="267" t="s">
        <v>1279</v>
      </c>
      <c r="D87" s="267" t="s">
        <v>1444</v>
      </c>
      <c r="E87" s="267" t="s">
        <v>914</v>
      </c>
      <c r="F87" s="267">
        <f t="shared" si="7"/>
        <v>0</v>
      </c>
      <c r="G87" s="267"/>
      <c r="H87" s="267"/>
      <c r="I87" s="267"/>
      <c r="J87" s="260">
        <v>16</v>
      </c>
      <c r="K87" s="432"/>
      <c r="L87" s="432"/>
    </row>
    <row r="88" ht="20" customHeight="1" spans="1:12">
      <c r="A88" s="267">
        <f t="shared" si="10"/>
        <v>86</v>
      </c>
      <c r="B88" s="487"/>
      <c r="C88" s="267" t="s">
        <v>1279</v>
      </c>
      <c r="D88" s="267" t="s">
        <v>1445</v>
      </c>
      <c r="E88" s="267" t="s">
        <v>848</v>
      </c>
      <c r="F88" s="267">
        <f>J88*M3</f>
        <v>0</v>
      </c>
      <c r="G88" s="267"/>
      <c r="H88" s="267"/>
      <c r="I88" s="267"/>
      <c r="J88" s="260">
        <v>2</v>
      </c>
      <c r="K88" s="432"/>
      <c r="L88" s="432"/>
    </row>
    <row r="89" ht="20" customHeight="1" spans="1:12">
      <c r="A89" s="267">
        <f t="shared" si="10"/>
        <v>87</v>
      </c>
      <c r="B89" s="487"/>
      <c r="C89" s="267" t="s">
        <v>1279</v>
      </c>
      <c r="D89" s="267" t="s">
        <v>1446</v>
      </c>
      <c r="E89" s="267" t="s">
        <v>848</v>
      </c>
      <c r="F89" s="267">
        <f t="shared" ref="F89:F94" si="11">J89*$K$1</f>
        <v>0</v>
      </c>
      <c r="G89" s="267"/>
      <c r="H89" s="267"/>
      <c r="I89" s="267"/>
      <c r="J89" s="260">
        <v>3</v>
      </c>
      <c r="K89" s="432"/>
      <c r="L89" s="432"/>
    </row>
    <row r="90" ht="20" customHeight="1" spans="1:12">
      <c r="A90" s="267">
        <f t="shared" si="10"/>
        <v>88</v>
      </c>
      <c r="B90" s="487"/>
      <c r="C90" s="267" t="s">
        <v>1279</v>
      </c>
      <c r="D90" s="267" t="s">
        <v>1447</v>
      </c>
      <c r="E90" s="267"/>
      <c r="F90" s="267">
        <f t="shared" si="11"/>
        <v>0</v>
      </c>
      <c r="G90" s="267"/>
      <c r="H90" s="267"/>
      <c r="I90" s="267"/>
      <c r="J90" s="260">
        <v>21</v>
      </c>
      <c r="K90" s="432"/>
      <c r="L90" s="432"/>
    </row>
    <row r="91" ht="20" customHeight="1" spans="1:12">
      <c r="A91" s="267">
        <f t="shared" si="10"/>
        <v>89</v>
      </c>
      <c r="B91" s="487"/>
      <c r="C91" s="267" t="s">
        <v>1448</v>
      </c>
      <c r="D91" s="267" t="s">
        <v>1448</v>
      </c>
      <c r="E91" s="267" t="s">
        <v>914</v>
      </c>
      <c r="F91" s="267">
        <f t="shared" si="11"/>
        <v>0</v>
      </c>
      <c r="G91" s="267"/>
      <c r="H91" s="267"/>
      <c r="I91" s="267" t="s">
        <v>1449</v>
      </c>
      <c r="J91" s="260">
        <v>3</v>
      </c>
      <c r="K91" s="432"/>
      <c r="L91" s="432"/>
    </row>
    <row r="92" ht="20" customHeight="1" spans="1:12">
      <c r="A92" s="267">
        <f t="shared" si="10"/>
        <v>90</v>
      </c>
      <c r="B92" s="487"/>
      <c r="C92" s="267" t="s">
        <v>1450</v>
      </c>
      <c r="D92" s="267" t="s">
        <v>1450</v>
      </c>
      <c r="E92" s="267" t="s">
        <v>914</v>
      </c>
      <c r="F92" s="267">
        <f t="shared" si="11"/>
        <v>0</v>
      </c>
      <c r="G92" s="267"/>
      <c r="H92" s="267"/>
      <c r="I92" s="267" t="s">
        <v>1451</v>
      </c>
      <c r="J92" s="260">
        <v>4</v>
      </c>
      <c r="K92" s="432"/>
      <c r="L92" s="432"/>
    </row>
    <row r="93" ht="20" customHeight="1" spans="1:12">
      <c r="A93" s="267">
        <f t="shared" si="10"/>
        <v>91</v>
      </c>
      <c r="B93" s="487"/>
      <c r="C93" s="267" t="s">
        <v>1452</v>
      </c>
      <c r="D93" s="493" t="s">
        <v>1453</v>
      </c>
      <c r="E93" s="267" t="s">
        <v>826</v>
      </c>
      <c r="F93" s="267">
        <f t="shared" si="11"/>
        <v>0</v>
      </c>
      <c r="G93" s="267"/>
      <c r="H93" s="267"/>
      <c r="I93" s="267"/>
      <c r="J93" s="260">
        <v>4</v>
      </c>
      <c r="K93" s="432" t="s">
        <v>1454</v>
      </c>
      <c r="L93" s="432"/>
    </row>
    <row r="94" ht="20" customHeight="1" spans="1:12">
      <c r="A94" s="267">
        <f t="shared" si="10"/>
        <v>92</v>
      </c>
      <c r="B94" s="487">
        <v>500021036</v>
      </c>
      <c r="C94" s="267" t="s">
        <v>1452</v>
      </c>
      <c r="D94" s="493" t="s">
        <v>1455</v>
      </c>
      <c r="E94" s="267" t="s">
        <v>826</v>
      </c>
      <c r="F94" s="267">
        <f t="shared" si="11"/>
        <v>0</v>
      </c>
      <c r="G94" s="267"/>
      <c r="H94" s="267"/>
      <c r="I94" s="267"/>
      <c r="J94" s="260">
        <v>8</v>
      </c>
      <c r="K94" s="432" t="s">
        <v>1454</v>
      </c>
      <c r="L94" s="432"/>
    </row>
    <row r="95" ht="20" customHeight="1" spans="1:12">
      <c r="A95" s="267">
        <f t="shared" si="10"/>
        <v>93</v>
      </c>
      <c r="B95" s="267"/>
      <c r="C95" s="267" t="s">
        <v>1456</v>
      </c>
      <c r="D95" s="267" t="s">
        <v>1456</v>
      </c>
      <c r="E95" s="267" t="s">
        <v>783</v>
      </c>
      <c r="F95" s="267">
        <f>J95*K1</f>
        <v>0</v>
      </c>
      <c r="G95" s="267"/>
      <c r="H95" s="267"/>
      <c r="I95" s="267"/>
      <c r="J95" s="260">
        <v>2</v>
      </c>
      <c r="K95" s="432"/>
      <c r="L95" s="432"/>
    </row>
    <row r="96" ht="20" customHeight="1" spans="1:12">
      <c r="A96" s="267">
        <f t="shared" si="10"/>
        <v>94</v>
      </c>
      <c r="B96" s="267"/>
      <c r="C96" s="267" t="s">
        <v>1457</v>
      </c>
      <c r="D96" s="267" t="s">
        <v>1457</v>
      </c>
      <c r="E96" s="267" t="s">
        <v>783</v>
      </c>
      <c r="F96" s="267">
        <f>J96*K1</f>
        <v>0</v>
      </c>
      <c r="G96" s="267"/>
      <c r="H96" s="267"/>
      <c r="I96" s="267"/>
      <c r="J96" s="260">
        <v>2</v>
      </c>
      <c r="K96" s="432"/>
      <c r="L96" s="432"/>
    </row>
    <row r="97" ht="20" customHeight="1" spans="1:12">
      <c r="A97" s="267">
        <f t="shared" ref="A97:A110" si="12">ROW()-2</f>
        <v>95</v>
      </c>
      <c r="B97" s="267"/>
      <c r="C97" s="267" t="s">
        <v>1458</v>
      </c>
      <c r="D97" s="267" t="s">
        <v>1458</v>
      </c>
      <c r="E97" s="267" t="s">
        <v>783</v>
      </c>
      <c r="F97" s="267">
        <f>J97*K1</f>
        <v>0</v>
      </c>
      <c r="G97" s="267"/>
      <c r="H97" s="267"/>
      <c r="I97" s="267"/>
      <c r="J97" s="260">
        <v>2</v>
      </c>
      <c r="K97" s="432"/>
      <c r="L97" s="432"/>
    </row>
    <row r="98" ht="20" customHeight="1" spans="1:12">
      <c r="A98" s="267">
        <f t="shared" si="12"/>
        <v>96</v>
      </c>
      <c r="B98" s="267"/>
      <c r="C98" s="267" t="s">
        <v>1459</v>
      </c>
      <c r="D98" s="267" t="s">
        <v>1459</v>
      </c>
      <c r="E98" s="267" t="s">
        <v>783</v>
      </c>
      <c r="F98" s="267">
        <f>J98*K1</f>
        <v>0</v>
      </c>
      <c r="G98" s="267"/>
      <c r="H98" s="267"/>
      <c r="I98" s="267"/>
      <c r="J98" s="260">
        <v>2</v>
      </c>
      <c r="K98" s="432"/>
      <c r="L98" s="432"/>
    </row>
    <row r="99" ht="20" customHeight="1" spans="1:12">
      <c r="A99" s="267">
        <f t="shared" si="12"/>
        <v>97</v>
      </c>
      <c r="B99" s="267"/>
      <c r="C99" s="267" t="s">
        <v>1460</v>
      </c>
      <c r="D99" s="267" t="s">
        <v>1460</v>
      </c>
      <c r="E99" s="267" t="s">
        <v>783</v>
      </c>
      <c r="F99" s="267">
        <f>K1*J99</f>
        <v>0</v>
      </c>
      <c r="G99" s="267"/>
      <c r="H99" s="267"/>
      <c r="I99" s="493" t="s">
        <v>1461</v>
      </c>
      <c r="J99" s="260">
        <v>11</v>
      </c>
      <c r="K99" s="432"/>
      <c r="L99" s="432"/>
    </row>
    <row r="100" ht="20" customHeight="1" spans="1:12">
      <c r="A100" s="267">
        <f t="shared" si="12"/>
        <v>98</v>
      </c>
      <c r="B100" s="487">
        <v>500132794</v>
      </c>
      <c r="C100" s="267" t="s">
        <v>1462</v>
      </c>
      <c r="D100" s="493" t="s">
        <v>1462</v>
      </c>
      <c r="E100" s="267" t="s">
        <v>826</v>
      </c>
      <c r="F100" s="267">
        <f t="shared" ref="F100:F108" si="13">L$3+M$3</f>
        <v>0</v>
      </c>
      <c r="G100" s="267"/>
      <c r="H100" s="267"/>
      <c r="I100" s="267"/>
      <c r="J100" s="260">
        <v>1</v>
      </c>
      <c r="K100" s="432"/>
      <c r="L100" s="432"/>
    </row>
    <row r="101" ht="20" customHeight="1" spans="1:12">
      <c r="A101" s="267">
        <f t="shared" si="12"/>
        <v>99</v>
      </c>
      <c r="B101" s="487">
        <v>500138758</v>
      </c>
      <c r="C101" s="267" t="s">
        <v>1463</v>
      </c>
      <c r="D101" s="267" t="s">
        <v>1463</v>
      </c>
      <c r="E101" s="267" t="s">
        <v>826</v>
      </c>
      <c r="F101" s="267">
        <f t="shared" si="13"/>
        <v>0</v>
      </c>
      <c r="G101" s="267"/>
      <c r="H101" s="267"/>
      <c r="I101" s="267"/>
      <c r="J101" s="260">
        <v>1</v>
      </c>
      <c r="K101" s="432"/>
      <c r="L101" s="432"/>
    </row>
    <row r="102" ht="20" customHeight="1" spans="1:12">
      <c r="A102" s="267">
        <f t="shared" si="12"/>
        <v>100</v>
      </c>
      <c r="B102" s="487"/>
      <c r="C102" s="267" t="s">
        <v>1464</v>
      </c>
      <c r="D102" s="267" t="s">
        <v>1465</v>
      </c>
      <c r="E102" s="267" t="s">
        <v>1039</v>
      </c>
      <c r="F102" s="267">
        <f>K1*J102</f>
        <v>0</v>
      </c>
      <c r="G102" s="267"/>
      <c r="H102" s="267"/>
      <c r="I102" s="267"/>
      <c r="J102" s="260">
        <v>1.5</v>
      </c>
      <c r="K102" s="432"/>
      <c r="L102" s="432"/>
    </row>
    <row r="103" ht="20" customHeight="1" spans="1:12">
      <c r="A103" s="267">
        <f t="shared" si="12"/>
        <v>101</v>
      </c>
      <c r="B103" s="487"/>
      <c r="C103" s="267" t="s">
        <v>1466</v>
      </c>
      <c r="D103" s="267" t="s">
        <v>1466</v>
      </c>
      <c r="E103" s="267" t="s">
        <v>1467</v>
      </c>
      <c r="F103" s="267">
        <f>J103*K1</f>
        <v>0</v>
      </c>
      <c r="G103" s="267"/>
      <c r="H103" s="267"/>
      <c r="I103" s="267" t="s">
        <v>1468</v>
      </c>
      <c r="J103" s="260">
        <v>10</v>
      </c>
      <c r="K103" s="432"/>
      <c r="L103" s="432"/>
    </row>
    <row r="104" ht="20" customHeight="1" spans="1:12">
      <c r="A104" s="267">
        <f t="shared" si="12"/>
        <v>102</v>
      </c>
      <c r="B104" s="487"/>
      <c r="C104" s="260" t="s">
        <v>1056</v>
      </c>
      <c r="D104" s="260" t="s">
        <v>1469</v>
      </c>
      <c r="E104" s="260" t="s">
        <v>1039</v>
      </c>
      <c r="F104" s="267">
        <f>(F14+F15)*3</f>
        <v>0</v>
      </c>
      <c r="G104" s="267"/>
      <c r="H104" s="267"/>
      <c r="I104" s="267" t="s">
        <v>1449</v>
      </c>
      <c r="J104" s="260"/>
      <c r="K104" s="432"/>
      <c r="L104" s="432"/>
    </row>
    <row r="105" ht="20" customHeight="1" spans="1:12">
      <c r="A105" s="267">
        <f t="shared" si="12"/>
        <v>103</v>
      </c>
      <c r="B105" s="487">
        <v>500135216</v>
      </c>
      <c r="C105" s="499" t="s">
        <v>1470</v>
      </c>
      <c r="D105" s="499" t="s">
        <v>1470</v>
      </c>
      <c r="E105" s="260" t="s">
        <v>848</v>
      </c>
      <c r="F105" s="267">
        <f t="shared" si="13"/>
        <v>0</v>
      </c>
      <c r="G105" s="267"/>
      <c r="H105" s="267"/>
      <c r="I105" s="267"/>
      <c r="J105" s="260"/>
      <c r="K105" s="432"/>
      <c r="L105" s="432"/>
    </row>
    <row r="106" ht="20" customHeight="1" spans="1:12">
      <c r="A106" s="267">
        <f t="shared" si="12"/>
        <v>104</v>
      </c>
      <c r="B106" s="487">
        <v>500135205</v>
      </c>
      <c r="C106" s="499" t="s">
        <v>1471</v>
      </c>
      <c r="D106" s="499" t="s">
        <v>1471</v>
      </c>
      <c r="E106" s="260" t="s">
        <v>848</v>
      </c>
      <c r="F106" s="267">
        <f t="shared" si="13"/>
        <v>0</v>
      </c>
      <c r="G106" s="267"/>
      <c r="H106" s="267"/>
      <c r="I106" s="267"/>
      <c r="J106" s="260"/>
      <c r="K106" s="432"/>
      <c r="L106" s="432"/>
    </row>
    <row r="107" ht="20" customHeight="1" spans="1:12">
      <c r="A107" s="267">
        <f t="shared" si="12"/>
        <v>105</v>
      </c>
      <c r="B107" s="267">
        <v>500138766</v>
      </c>
      <c r="C107" s="267" t="s">
        <v>1472</v>
      </c>
      <c r="D107" s="267" t="s">
        <v>1472</v>
      </c>
      <c r="E107" s="267" t="s">
        <v>826</v>
      </c>
      <c r="F107" s="267">
        <f t="shared" si="13"/>
        <v>0</v>
      </c>
      <c r="G107" s="267"/>
      <c r="H107" s="267"/>
      <c r="I107" s="267"/>
      <c r="J107" s="260"/>
      <c r="K107" s="432"/>
      <c r="L107" s="432"/>
    </row>
    <row r="108" ht="20" customHeight="1" spans="1:12">
      <c r="A108" s="267">
        <f t="shared" si="12"/>
        <v>106</v>
      </c>
      <c r="B108" s="267">
        <v>500141803</v>
      </c>
      <c r="C108" s="493" t="s">
        <v>1473</v>
      </c>
      <c r="D108" s="493" t="s">
        <v>1473</v>
      </c>
      <c r="E108" s="267" t="s">
        <v>826</v>
      </c>
      <c r="F108" s="267">
        <f t="shared" si="13"/>
        <v>0</v>
      </c>
      <c r="G108" s="267"/>
      <c r="H108" s="267"/>
      <c r="I108" s="267"/>
      <c r="J108" s="260"/>
      <c r="K108" s="432"/>
      <c r="L108" s="432"/>
    </row>
    <row r="109" ht="20" customHeight="1" spans="1:12">
      <c r="A109" s="267">
        <f t="shared" si="12"/>
        <v>107</v>
      </c>
      <c r="B109" s="500" t="s">
        <v>1042</v>
      </c>
      <c r="C109" s="302" t="s">
        <v>1044</v>
      </c>
      <c r="D109" s="302" t="s">
        <v>1044</v>
      </c>
      <c r="E109" s="267" t="s">
        <v>1045</v>
      </c>
      <c r="F109" s="267">
        <f>F4*0.8+F5*0.8+F3*2.7</f>
        <v>0</v>
      </c>
      <c r="G109" s="267"/>
      <c r="H109" s="267"/>
      <c r="I109" s="267"/>
      <c r="J109" s="260"/>
      <c r="K109" s="432"/>
      <c r="L109" s="432"/>
    </row>
    <row r="110" ht="20" customHeight="1" spans="1:12">
      <c r="A110" s="267">
        <f t="shared" si="12"/>
        <v>108</v>
      </c>
      <c r="B110" s="500"/>
      <c r="C110" s="302" t="s">
        <v>1048</v>
      </c>
      <c r="D110" s="302"/>
      <c r="E110" s="253" t="s">
        <v>1039</v>
      </c>
      <c r="F110" s="267">
        <f>F3*32</f>
        <v>0</v>
      </c>
      <c r="G110" s="267"/>
      <c r="H110" s="267"/>
      <c r="I110" s="267" t="s">
        <v>1474</v>
      </c>
      <c r="J110" s="260"/>
      <c r="K110" s="432"/>
      <c r="L110" s="432"/>
    </row>
    <row r="111" ht="20" customHeight="1" spans="1:12">
      <c r="A111" s="267" t="s">
        <v>1801</v>
      </c>
      <c r="B111" s="267"/>
      <c r="C111" s="267"/>
      <c r="D111" s="267"/>
      <c r="E111" s="267" t="s">
        <v>1476</v>
      </c>
      <c r="F111" s="267"/>
      <c r="G111" s="267"/>
      <c r="H111" s="501">
        <f>SUM(H3:H108)</f>
        <v>0</v>
      </c>
      <c r="I111" s="267"/>
      <c r="J111" s="267"/>
      <c r="K111" s="432"/>
      <c r="L111" s="432"/>
    </row>
  </sheetData>
  <mergeCells count="14">
    <mergeCell ref="A1:F1"/>
    <mergeCell ref="G1:I1"/>
    <mergeCell ref="A111:D111"/>
    <mergeCell ref="B26:B28"/>
    <mergeCell ref="B29:B32"/>
    <mergeCell ref="B33:B35"/>
    <mergeCell ref="B36:B38"/>
    <mergeCell ref="B39:B42"/>
    <mergeCell ref="B43:B46"/>
    <mergeCell ref="B47:B48"/>
    <mergeCell ref="B51:B54"/>
    <mergeCell ref="B55:B58"/>
    <mergeCell ref="B59:B62"/>
    <mergeCell ref="B63:B66"/>
  </mergeCells>
  <pageMargins left="0.75" right="0.75" top="1" bottom="1" header="0.5" footer="0.5"/>
  <pageSetup paperSize="9" scale="60" orientation="portrait"/>
  <headerFooter/>
  <colBreaks count="1" manualBreakCount="1">
    <brk id="9" max="1048575" man="1"/>
  </colBreaks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2"/>
  <sheetViews>
    <sheetView view="pageBreakPreview" zoomScaleNormal="100" workbookViewId="0">
      <pane ySplit="5" topLeftCell="A34" activePane="bottomLeft" state="frozen"/>
      <selection/>
      <selection pane="bottomLeft" activeCell="P14" sqref="P14"/>
    </sheetView>
  </sheetViews>
  <sheetFormatPr defaultColWidth="9" defaultRowHeight="18" customHeight="1"/>
  <cols>
    <col min="1" max="1" width="4.86666666666667" style="433" customWidth="1"/>
    <col min="2" max="2" width="8.36666666666667" style="433" customWidth="1"/>
    <col min="3" max="3" width="10.3666666666667" style="433" hidden="1" customWidth="1"/>
    <col min="4" max="4" width="16.3833333333333" style="432" customWidth="1"/>
    <col min="5" max="5" width="26" style="432" customWidth="1"/>
    <col min="6" max="6" width="7.75" style="432" customWidth="1"/>
    <col min="7" max="7" width="8.38333333333333" style="432" customWidth="1"/>
    <col min="8" max="8" width="9.13333333333333" style="433" customWidth="1"/>
    <col min="9" max="9" width="11" style="433" customWidth="1"/>
    <col min="10" max="10" width="10.5" style="433" customWidth="1"/>
    <col min="11" max="11" width="33.3833333333333" style="433" customWidth="1"/>
    <col min="12" max="32" width="9" style="433"/>
    <col min="33" max="16384" width="15.6333333333333" style="433"/>
  </cols>
  <sheetData>
    <row r="1" s="433" customFormat="1" customHeight="1" spans="1:12">
      <c r="A1" s="456" t="s">
        <v>716</v>
      </c>
      <c r="B1" s="457"/>
      <c r="C1" s="457"/>
      <c r="D1" s="457"/>
      <c r="E1" s="457"/>
      <c r="F1" s="457"/>
      <c r="G1" s="458"/>
      <c r="H1" s="459" t="s">
        <v>1810</v>
      </c>
      <c r="I1" s="460"/>
      <c r="J1" s="460"/>
      <c r="K1" s="461"/>
    </row>
    <row r="2" s="433" customFormat="1" customHeight="1" spans="1:12">
      <c r="A2" s="462"/>
      <c r="B2" s="463"/>
      <c r="C2" s="463"/>
      <c r="D2" s="463"/>
      <c r="E2" s="463"/>
      <c r="F2" s="463"/>
      <c r="G2" s="464"/>
      <c r="H2" s="465"/>
      <c r="I2" s="466"/>
      <c r="J2" s="466"/>
      <c r="K2" s="467"/>
    </row>
    <row r="3" s="433" customFormat="1" customHeight="1" spans="1:12">
      <c r="A3" s="439" t="s">
        <v>718</v>
      </c>
      <c r="B3" s="468" t="s">
        <v>719</v>
      </c>
      <c r="C3" s="468" t="s">
        <v>720</v>
      </c>
      <c r="D3" s="439" t="s">
        <v>1659</v>
      </c>
      <c r="E3" s="439" t="s">
        <v>1700</v>
      </c>
      <c r="F3" s="439" t="s">
        <v>723</v>
      </c>
      <c r="G3" s="439" t="s">
        <v>231</v>
      </c>
      <c r="H3" s="439"/>
      <c r="I3" s="439" t="s">
        <v>1701</v>
      </c>
      <c r="J3" s="439" t="s">
        <v>1702</v>
      </c>
      <c r="K3" s="469" t="s">
        <v>1703</v>
      </c>
      <c r="L3" s="432" t="s">
        <v>715</v>
      </c>
    </row>
    <row r="4" s="433" customFormat="1" customHeight="1" spans="1:12">
      <c r="A4" s="439"/>
      <c r="B4" s="468"/>
      <c r="C4" s="468"/>
      <c r="D4" s="439"/>
      <c r="E4" s="439"/>
      <c r="F4" s="439"/>
      <c r="G4" s="439" t="s">
        <v>1704</v>
      </c>
      <c r="H4" s="443" t="s">
        <v>264</v>
      </c>
      <c r="I4" s="439"/>
      <c r="J4" s="439"/>
      <c r="K4" s="470"/>
      <c r="L4" s="432"/>
    </row>
    <row r="5" s="433" customFormat="1" customHeight="1" spans="1:12">
      <c r="A5" s="439"/>
      <c r="B5" s="468"/>
      <c r="C5" s="468"/>
      <c r="D5" s="439"/>
      <c r="E5" s="439"/>
      <c r="F5" s="439"/>
      <c r="G5" s="443">
        <v>8</v>
      </c>
      <c r="H5" s="443"/>
      <c r="I5" s="439"/>
      <c r="J5" s="439"/>
      <c r="K5" s="471"/>
      <c r="L5" s="432"/>
    </row>
    <row r="6" s="433" customFormat="1" customHeight="1" spans="1:12">
      <c r="A6" s="265">
        <f>SUBTOTAL(3,$D$6:D6)</f>
        <v>1</v>
      </c>
      <c r="B6" s="299"/>
      <c r="C6" s="299"/>
      <c r="D6" s="299" t="s">
        <v>37</v>
      </c>
      <c r="E6" s="299" t="s">
        <v>942</v>
      </c>
      <c r="F6" s="299" t="s">
        <v>914</v>
      </c>
      <c r="G6" s="299">
        <v>2</v>
      </c>
      <c r="H6" s="299">
        <f t="shared" ref="H6:H35" si="0">$G$5*G6</f>
        <v>16</v>
      </c>
      <c r="I6" s="299"/>
      <c r="J6" s="299"/>
      <c r="K6" s="267"/>
    </row>
    <row r="7" s="433" customFormat="1" customHeight="1" spans="1:12">
      <c r="A7" s="265">
        <f>SUBTOTAL(3,$D$6:D7)</f>
        <v>2</v>
      </c>
      <c r="B7" s="299"/>
      <c r="C7" s="299"/>
      <c r="D7" s="299" t="s">
        <v>982</v>
      </c>
      <c r="E7" s="299" t="s">
        <v>983</v>
      </c>
      <c r="F7" s="299" t="s">
        <v>914</v>
      </c>
      <c r="G7" s="299">
        <v>2</v>
      </c>
      <c r="H7" s="299">
        <f t="shared" si="0"/>
        <v>16</v>
      </c>
      <c r="I7" s="299"/>
      <c r="J7" s="299"/>
      <c r="K7" s="267"/>
    </row>
    <row r="8" s="433" customFormat="1" customHeight="1" spans="1:12">
      <c r="A8" s="265">
        <f>SUBTOTAL(3,$D$6:D8)</f>
        <v>3</v>
      </c>
      <c r="B8" s="299"/>
      <c r="C8" s="299"/>
      <c r="D8" s="299" t="s">
        <v>1811</v>
      </c>
      <c r="E8" s="299" t="s">
        <v>1812</v>
      </c>
      <c r="F8" s="319" t="s">
        <v>999</v>
      </c>
      <c r="G8" s="299">
        <v>0.006</v>
      </c>
      <c r="H8" s="321">
        <f t="shared" si="0"/>
        <v>0.048</v>
      </c>
      <c r="I8" s="299">
        <v>620</v>
      </c>
      <c r="J8" s="321">
        <f>H8*I8/1000</f>
        <v>0.02976</v>
      </c>
      <c r="K8" s="267"/>
    </row>
    <row r="9" s="433" customFormat="1" customHeight="1" spans="1:12">
      <c r="A9" s="265">
        <f>SUBTOTAL(3,$D$6:D9)</f>
        <v>4</v>
      </c>
      <c r="B9" s="299"/>
      <c r="C9" s="299"/>
      <c r="D9" s="299" t="s">
        <v>985</v>
      </c>
      <c r="E9" s="299" t="s">
        <v>986</v>
      </c>
      <c r="F9" s="299" t="s">
        <v>914</v>
      </c>
      <c r="G9" s="299">
        <v>2</v>
      </c>
      <c r="H9" s="299">
        <f t="shared" si="0"/>
        <v>16</v>
      </c>
      <c r="I9" s="299"/>
      <c r="J9" s="299"/>
      <c r="K9" s="267"/>
    </row>
    <row r="10" s="433" customFormat="1" customHeight="1" spans="1:12">
      <c r="A10" s="265">
        <f>SUBTOTAL(3,$D$6:D10)</f>
        <v>5</v>
      </c>
      <c r="B10" s="299"/>
      <c r="C10" s="299"/>
      <c r="D10" s="299" t="s">
        <v>909</v>
      </c>
      <c r="E10" s="299" t="s">
        <v>248</v>
      </c>
      <c r="F10" s="299" t="s">
        <v>914</v>
      </c>
      <c r="G10" s="299">
        <v>14</v>
      </c>
      <c r="H10" s="299">
        <f t="shared" si="0"/>
        <v>112</v>
      </c>
      <c r="I10" s="299"/>
      <c r="J10" s="299"/>
      <c r="K10" s="267"/>
    </row>
    <row r="11" s="433" customFormat="1" customHeight="1" spans="1:12">
      <c r="A11" s="265">
        <f>SUBTOTAL(3,$D$6:D11)</f>
        <v>6</v>
      </c>
      <c r="B11" s="299"/>
      <c r="C11" s="299"/>
      <c r="D11" s="299" t="s">
        <v>1813</v>
      </c>
      <c r="E11" s="299" t="s">
        <v>1814</v>
      </c>
      <c r="F11" s="299" t="s">
        <v>1347</v>
      </c>
      <c r="G11" s="299">
        <v>1</v>
      </c>
      <c r="H11" s="299">
        <f t="shared" si="0"/>
        <v>8</v>
      </c>
      <c r="I11" s="299"/>
      <c r="J11" s="299"/>
      <c r="K11" s="267"/>
    </row>
    <row r="12" s="433" customFormat="1" customHeight="1" spans="1:12">
      <c r="A12" s="265">
        <f>SUBTOTAL(3,$D$6:D12)</f>
        <v>7</v>
      </c>
      <c r="B12" s="299"/>
      <c r="C12" s="299"/>
      <c r="D12" s="299" t="s">
        <v>1815</v>
      </c>
      <c r="E12" s="299" t="s">
        <v>1816</v>
      </c>
      <c r="F12" s="299" t="s">
        <v>914</v>
      </c>
      <c r="G12" s="299">
        <v>6</v>
      </c>
      <c r="H12" s="299">
        <f t="shared" si="0"/>
        <v>48</v>
      </c>
      <c r="I12" s="299"/>
      <c r="J12" s="299"/>
      <c r="K12" s="267" t="s">
        <v>1817</v>
      </c>
    </row>
    <row r="13" s="433" customFormat="1" customHeight="1" spans="1:12">
      <c r="A13" s="265">
        <f>SUBTOTAL(3,$D$6:D13)</f>
        <v>8</v>
      </c>
      <c r="B13" s="299"/>
      <c r="C13" s="299"/>
      <c r="D13" s="299" t="s">
        <v>1818</v>
      </c>
      <c r="E13" s="299" t="s">
        <v>1819</v>
      </c>
      <c r="F13" s="299" t="s">
        <v>914</v>
      </c>
      <c r="G13" s="299">
        <v>6</v>
      </c>
      <c r="H13" s="299">
        <f t="shared" si="0"/>
        <v>48</v>
      </c>
      <c r="I13" s="299"/>
      <c r="J13" s="299"/>
      <c r="K13" s="267"/>
    </row>
    <row r="14" s="433" customFormat="1" customHeight="1" spans="1:12">
      <c r="A14" s="265">
        <f>SUBTOTAL(3,$D$6:D14)</f>
        <v>9</v>
      </c>
      <c r="B14" s="299"/>
      <c r="C14" s="299"/>
      <c r="D14" s="319" t="s">
        <v>1706</v>
      </c>
      <c r="E14" s="267" t="s">
        <v>1707</v>
      </c>
      <c r="F14" s="299" t="s">
        <v>914</v>
      </c>
      <c r="G14" s="299">
        <v>0</v>
      </c>
      <c r="H14" s="299">
        <f t="shared" si="0"/>
        <v>0</v>
      </c>
      <c r="I14" s="299"/>
      <c r="J14" s="299"/>
      <c r="K14" s="267"/>
    </row>
    <row r="15" s="433" customFormat="1" customHeight="1" spans="1:12">
      <c r="A15" s="265">
        <f>SUBTOTAL(3,$D$6:D15)</f>
        <v>10</v>
      </c>
      <c r="B15" s="299"/>
      <c r="C15" s="299"/>
      <c r="D15" s="299" t="s">
        <v>1708</v>
      </c>
      <c r="E15" s="299" t="s">
        <v>1709</v>
      </c>
      <c r="F15" s="299" t="s">
        <v>999</v>
      </c>
      <c r="G15" s="299">
        <v>0.035</v>
      </c>
      <c r="H15" s="321">
        <f t="shared" si="0"/>
        <v>0.28</v>
      </c>
      <c r="I15" s="299"/>
      <c r="J15" s="299"/>
      <c r="K15" s="451" t="s">
        <v>1710</v>
      </c>
    </row>
    <row r="16" s="433" customFormat="1" customHeight="1" spans="1:12">
      <c r="A16" s="265">
        <f>SUBTOTAL(3,$D$6:D16)</f>
        <v>11</v>
      </c>
      <c r="B16" s="299"/>
      <c r="C16" s="299"/>
      <c r="D16" s="299" t="s">
        <v>1708</v>
      </c>
      <c r="E16" s="299" t="s">
        <v>1711</v>
      </c>
      <c r="F16" s="299" t="s">
        <v>999</v>
      </c>
      <c r="G16" s="299">
        <v>0.035</v>
      </c>
      <c r="H16" s="321">
        <f t="shared" si="0"/>
        <v>0.28</v>
      </c>
      <c r="I16" s="299"/>
      <c r="J16" s="299"/>
      <c r="K16" s="451" t="s">
        <v>1712</v>
      </c>
    </row>
    <row r="17" s="433" customFormat="1" customHeight="1" spans="1:12">
      <c r="A17" s="265">
        <f>SUBTOTAL(3,$D$6:D17)</f>
        <v>12</v>
      </c>
      <c r="B17" s="299"/>
      <c r="C17" s="299"/>
      <c r="D17" s="299" t="s">
        <v>1708</v>
      </c>
      <c r="E17" s="299" t="s">
        <v>1370</v>
      </c>
      <c r="F17" s="299" t="s">
        <v>999</v>
      </c>
      <c r="G17" s="299">
        <v>0.006</v>
      </c>
      <c r="H17" s="321">
        <f t="shared" si="0"/>
        <v>0.048</v>
      </c>
      <c r="I17" s="299"/>
      <c r="J17" s="299"/>
      <c r="K17" s="267" t="s">
        <v>1820</v>
      </c>
    </row>
    <row r="18" s="433" customFormat="1" customHeight="1" spans="1:12">
      <c r="A18" s="265">
        <f>SUBTOTAL(3,$D$6:D18)</f>
        <v>13</v>
      </c>
      <c r="B18" s="299"/>
      <c r="C18" s="299"/>
      <c r="D18" s="299" t="s">
        <v>1375</v>
      </c>
      <c r="E18" s="299" t="s">
        <v>1821</v>
      </c>
      <c r="F18" s="299" t="s">
        <v>999</v>
      </c>
      <c r="G18" s="299">
        <v>0.03</v>
      </c>
      <c r="H18" s="321">
        <f t="shared" si="0"/>
        <v>0.24</v>
      </c>
      <c r="I18" s="299"/>
      <c r="J18" s="299"/>
      <c r="K18" s="267" t="s">
        <v>1822</v>
      </c>
    </row>
    <row r="19" s="433" customFormat="1" customHeight="1" spans="1:12">
      <c r="A19" s="265">
        <f>SUBTOTAL(3,$D$6:D19)</f>
        <v>14</v>
      </c>
      <c r="B19" s="299"/>
      <c r="C19" s="299"/>
      <c r="D19" s="299" t="s">
        <v>1823</v>
      </c>
      <c r="E19" s="299" t="s">
        <v>1824</v>
      </c>
      <c r="F19" s="299" t="s">
        <v>733</v>
      </c>
      <c r="G19" s="299">
        <v>12</v>
      </c>
      <c r="H19" s="299">
        <f t="shared" si="0"/>
        <v>96</v>
      </c>
      <c r="I19" s="299">
        <v>11.47</v>
      </c>
      <c r="J19" s="321">
        <f>H19*I19/1000</f>
        <v>1.10112</v>
      </c>
      <c r="K19" s="267"/>
      <c r="L19" s="433" t="s">
        <v>1825</v>
      </c>
    </row>
    <row r="20" s="433" customFormat="1" customHeight="1" spans="1:12">
      <c r="A20" s="265">
        <f>SUBTOTAL(3,$D$6:D20)</f>
        <v>15</v>
      </c>
      <c r="B20" s="299"/>
      <c r="C20" s="299"/>
      <c r="D20" s="299" t="s">
        <v>1717</v>
      </c>
      <c r="E20" s="299" t="s">
        <v>1826</v>
      </c>
      <c r="F20" s="299" t="s">
        <v>783</v>
      </c>
      <c r="G20" s="299">
        <v>6</v>
      </c>
      <c r="H20" s="299">
        <f t="shared" si="0"/>
        <v>48</v>
      </c>
      <c r="I20" s="299">
        <v>2.81</v>
      </c>
      <c r="J20" s="321">
        <f>H20*I20/1000</f>
        <v>0.13488</v>
      </c>
      <c r="K20" s="267" t="s">
        <v>1827</v>
      </c>
      <c r="L20" s="433" t="s">
        <v>1828</v>
      </c>
    </row>
    <row r="21" s="433" customFormat="1" customHeight="1" spans="1:12">
      <c r="A21" s="265">
        <f>SUBTOTAL(3,$D$6:D21)</f>
        <v>16</v>
      </c>
      <c r="B21" s="299"/>
      <c r="C21" s="299"/>
      <c r="D21" s="299" t="s">
        <v>1717</v>
      </c>
      <c r="E21" s="299" t="s">
        <v>1829</v>
      </c>
      <c r="F21" s="299" t="s">
        <v>783</v>
      </c>
      <c r="G21" s="299">
        <v>0</v>
      </c>
      <c r="H21" s="299">
        <f t="shared" si="0"/>
        <v>0</v>
      </c>
      <c r="I21" s="299">
        <v>2.91</v>
      </c>
      <c r="J21" s="321">
        <f t="shared" ref="J21:J27" si="1">H21*I21/1000</f>
        <v>0</v>
      </c>
      <c r="K21" s="267" t="s">
        <v>1830</v>
      </c>
      <c r="L21" s="433" t="s">
        <v>1828</v>
      </c>
    </row>
    <row r="22" s="433" customFormat="1" customHeight="1" spans="1:12">
      <c r="A22" s="265">
        <f>SUBTOTAL(3,$D$6:D22)</f>
        <v>17</v>
      </c>
      <c r="B22" s="299"/>
      <c r="C22" s="299"/>
      <c r="D22" s="299" t="s">
        <v>1831</v>
      </c>
      <c r="E22" s="299" t="s">
        <v>1832</v>
      </c>
      <c r="F22" s="299" t="s">
        <v>733</v>
      </c>
      <c r="G22" s="299">
        <v>2</v>
      </c>
      <c r="H22" s="299">
        <f t="shared" si="0"/>
        <v>16</v>
      </c>
      <c r="I22" s="299">
        <v>17.16</v>
      </c>
      <c r="J22" s="321">
        <f t="shared" si="1"/>
        <v>0.27456</v>
      </c>
      <c r="K22" s="267"/>
      <c r="L22" s="433" t="s">
        <v>1833</v>
      </c>
    </row>
    <row r="23" s="433" customFormat="1" customHeight="1" spans="1:12">
      <c r="A23" s="265">
        <f>SUBTOTAL(3,$D$6:D23)</f>
        <v>18</v>
      </c>
      <c r="B23" s="299"/>
      <c r="C23" s="299"/>
      <c r="D23" s="299" t="s">
        <v>1385</v>
      </c>
      <c r="E23" s="299" t="s">
        <v>1386</v>
      </c>
      <c r="F23" s="299" t="s">
        <v>826</v>
      </c>
      <c r="G23" s="299">
        <v>4</v>
      </c>
      <c r="H23" s="299">
        <f t="shared" si="0"/>
        <v>32</v>
      </c>
      <c r="I23" s="299">
        <v>4.58</v>
      </c>
      <c r="J23" s="321">
        <f t="shared" si="1"/>
        <v>0.14656</v>
      </c>
      <c r="K23" s="267" t="s">
        <v>1771</v>
      </c>
      <c r="L23" s="433" t="s">
        <v>1505</v>
      </c>
    </row>
    <row r="24" s="433" customFormat="1" customHeight="1" spans="1:12">
      <c r="A24" s="265">
        <f>SUBTOTAL(3,$D$6:D24)</f>
        <v>19</v>
      </c>
      <c r="B24" s="299"/>
      <c r="C24" s="299"/>
      <c r="D24" s="299" t="s">
        <v>1385</v>
      </c>
      <c r="E24" s="299" t="s">
        <v>1392</v>
      </c>
      <c r="F24" s="299" t="s">
        <v>826</v>
      </c>
      <c r="G24" s="299">
        <v>4</v>
      </c>
      <c r="H24" s="299">
        <f t="shared" si="0"/>
        <v>32</v>
      </c>
      <c r="I24" s="299">
        <v>4.76</v>
      </c>
      <c r="J24" s="321">
        <f t="shared" si="1"/>
        <v>0.15232</v>
      </c>
      <c r="K24" s="267" t="s">
        <v>1771</v>
      </c>
      <c r="L24" s="433" t="s">
        <v>1505</v>
      </c>
    </row>
    <row r="25" s="433" customFormat="1" customHeight="1" spans="1:12">
      <c r="A25" s="265">
        <f>SUBTOTAL(3,$D$6:D25)</f>
        <v>20</v>
      </c>
      <c r="B25" s="299"/>
      <c r="C25" s="299"/>
      <c r="D25" s="299" t="s">
        <v>1385</v>
      </c>
      <c r="E25" s="299" t="s">
        <v>1399</v>
      </c>
      <c r="F25" s="299" t="s">
        <v>826</v>
      </c>
      <c r="G25" s="299">
        <v>4</v>
      </c>
      <c r="H25" s="299">
        <f t="shared" si="0"/>
        <v>32</v>
      </c>
      <c r="I25" s="299">
        <v>4.94</v>
      </c>
      <c r="J25" s="321">
        <f t="shared" si="1"/>
        <v>0.15808</v>
      </c>
      <c r="K25" s="267" t="s">
        <v>1771</v>
      </c>
      <c r="L25" s="433" t="s">
        <v>1505</v>
      </c>
    </row>
    <row r="26" s="433" customFormat="1" customHeight="1" spans="1:12">
      <c r="A26" s="265">
        <f>SUBTOTAL(3,$D$6:D26)</f>
        <v>21</v>
      </c>
      <c r="B26" s="299"/>
      <c r="C26" s="299"/>
      <c r="D26" s="299" t="s">
        <v>1385</v>
      </c>
      <c r="E26" s="299" t="s">
        <v>1392</v>
      </c>
      <c r="F26" s="299" t="s">
        <v>826</v>
      </c>
      <c r="G26" s="299">
        <v>4</v>
      </c>
      <c r="H26" s="299">
        <f t="shared" si="0"/>
        <v>32</v>
      </c>
      <c r="I26" s="299">
        <v>4.76</v>
      </c>
      <c r="J26" s="321">
        <f t="shared" si="1"/>
        <v>0.15232</v>
      </c>
      <c r="K26" s="267" t="s">
        <v>1771</v>
      </c>
      <c r="L26" s="433" t="s">
        <v>1505</v>
      </c>
    </row>
    <row r="27" s="433" customFormat="1" customHeight="1" spans="1:12">
      <c r="A27" s="265">
        <f>SUBTOTAL(3,$D$6:D27)</f>
        <v>22</v>
      </c>
      <c r="B27" s="299"/>
      <c r="C27" s="299"/>
      <c r="D27" s="299" t="s">
        <v>1834</v>
      </c>
      <c r="E27" s="299" t="s">
        <v>1391</v>
      </c>
      <c r="F27" s="299" t="s">
        <v>914</v>
      </c>
      <c r="G27" s="299">
        <v>4</v>
      </c>
      <c r="H27" s="299">
        <f t="shared" si="0"/>
        <v>32</v>
      </c>
      <c r="I27" s="299">
        <v>2.25</v>
      </c>
      <c r="J27" s="321">
        <f t="shared" si="1"/>
        <v>0.072</v>
      </c>
      <c r="K27" s="267"/>
      <c r="L27" s="433" t="s">
        <v>1835</v>
      </c>
    </row>
    <row r="28" s="433" customFormat="1" customHeight="1" spans="1:12">
      <c r="A28" s="265"/>
      <c r="B28" s="299"/>
      <c r="C28" s="299"/>
      <c r="D28" s="299" t="s">
        <v>1539</v>
      </c>
      <c r="E28" s="299" t="s">
        <v>1540</v>
      </c>
      <c r="F28" s="299" t="s">
        <v>914</v>
      </c>
      <c r="G28" s="299">
        <v>8</v>
      </c>
      <c r="H28" s="299">
        <f t="shared" si="0"/>
        <v>64</v>
      </c>
      <c r="I28" s="299"/>
      <c r="J28" s="321"/>
      <c r="K28" s="267"/>
    </row>
    <row r="29" s="433" customFormat="1" customHeight="1" spans="1:12">
      <c r="A29" s="265">
        <f>SUBTOTAL(3,$D$6:D29)</f>
        <v>24</v>
      </c>
      <c r="B29" s="299"/>
      <c r="C29" s="299"/>
      <c r="D29" s="299" t="s">
        <v>1539</v>
      </c>
      <c r="E29" s="299" t="s">
        <v>1836</v>
      </c>
      <c r="F29" s="299" t="s">
        <v>914</v>
      </c>
      <c r="G29" s="299">
        <v>8</v>
      </c>
      <c r="H29" s="299">
        <f t="shared" si="0"/>
        <v>64</v>
      </c>
      <c r="I29" s="299"/>
      <c r="J29" s="299"/>
      <c r="K29" s="267" t="s">
        <v>1837</v>
      </c>
    </row>
    <row r="30" s="433" customFormat="1" customHeight="1" spans="1:12">
      <c r="A30" s="265">
        <f>SUBTOTAL(3,$D$6:D30)</f>
        <v>25</v>
      </c>
      <c r="B30" s="299"/>
      <c r="C30" s="299"/>
      <c r="D30" s="299" t="s">
        <v>1539</v>
      </c>
      <c r="E30" s="299" t="s">
        <v>1541</v>
      </c>
      <c r="F30" s="299" t="s">
        <v>914</v>
      </c>
      <c r="G30" s="299">
        <v>14</v>
      </c>
      <c r="H30" s="299">
        <f t="shared" si="0"/>
        <v>112</v>
      </c>
      <c r="I30" s="299"/>
      <c r="J30" s="299"/>
      <c r="K30" s="267"/>
    </row>
    <row r="31" s="433" customFormat="1" customHeight="1" spans="1:12">
      <c r="A31" s="265">
        <f>SUBTOTAL(3,$D$6:D31)</f>
        <v>26</v>
      </c>
      <c r="B31" s="299"/>
      <c r="C31" s="299"/>
      <c r="D31" s="299" t="s">
        <v>1539</v>
      </c>
      <c r="E31" s="472" t="s">
        <v>1719</v>
      </c>
      <c r="F31" s="299" t="s">
        <v>914</v>
      </c>
      <c r="G31" s="472">
        <v>18</v>
      </c>
      <c r="H31" s="299">
        <f t="shared" si="0"/>
        <v>144</v>
      </c>
      <c r="I31" s="299"/>
      <c r="J31" s="299"/>
      <c r="K31" s="451" t="s">
        <v>1710</v>
      </c>
    </row>
    <row r="32" s="433" customFormat="1" customHeight="1" spans="1:12">
      <c r="A32" s="265">
        <f>SUBTOTAL(3,$D$6:D32)</f>
        <v>27</v>
      </c>
      <c r="B32" s="299"/>
      <c r="C32" s="299"/>
      <c r="D32" s="299" t="s">
        <v>1539</v>
      </c>
      <c r="E32" s="472" t="s">
        <v>1720</v>
      </c>
      <c r="F32" s="299" t="s">
        <v>914</v>
      </c>
      <c r="G32" s="472">
        <v>18</v>
      </c>
      <c r="H32" s="299">
        <f t="shared" si="0"/>
        <v>144</v>
      </c>
      <c r="I32" s="299"/>
      <c r="J32" s="299"/>
      <c r="K32" s="451" t="s">
        <v>1712</v>
      </c>
    </row>
    <row r="33" s="433" customFormat="1" customHeight="1" spans="1:12">
      <c r="A33" s="265">
        <f>SUBTOTAL(3,$D$6:D33)</f>
        <v>28</v>
      </c>
      <c r="B33" s="299"/>
      <c r="C33" s="299"/>
      <c r="D33" s="299" t="s">
        <v>1424</v>
      </c>
      <c r="E33" s="299" t="s">
        <v>1425</v>
      </c>
      <c r="F33" s="299" t="s">
        <v>783</v>
      </c>
      <c r="G33" s="299">
        <v>14</v>
      </c>
      <c r="H33" s="299">
        <f t="shared" si="0"/>
        <v>112</v>
      </c>
      <c r="I33" s="451">
        <v>1.66</v>
      </c>
      <c r="J33" s="321">
        <f>H33*I33/1000</f>
        <v>0.18592</v>
      </c>
      <c r="K33" s="267"/>
      <c r="L33" s="433" t="s">
        <v>1537</v>
      </c>
    </row>
    <row r="34" s="433" customFormat="1" customHeight="1" spans="1:12">
      <c r="A34" s="265">
        <f>SUBTOTAL(3,$D$6:D34)</f>
        <v>29</v>
      </c>
      <c r="B34" s="299"/>
      <c r="C34" s="299"/>
      <c r="D34" s="299" t="s">
        <v>1721</v>
      </c>
      <c r="E34" s="299" t="s">
        <v>56</v>
      </c>
      <c r="F34" s="299" t="s">
        <v>914</v>
      </c>
      <c r="G34" s="299">
        <v>6</v>
      </c>
      <c r="H34" s="299">
        <f t="shared" si="0"/>
        <v>48</v>
      </c>
      <c r="I34" s="299"/>
      <c r="J34" s="299"/>
      <c r="K34" s="267" t="s">
        <v>1722</v>
      </c>
    </row>
    <row r="35" s="433" customFormat="1" customHeight="1" spans="1:12">
      <c r="A35" s="265">
        <f>SUBTOTAL(3,$D$6:D35)</f>
        <v>30</v>
      </c>
      <c r="B35" s="299"/>
      <c r="C35" s="299"/>
      <c r="D35" s="299" t="s">
        <v>1838</v>
      </c>
      <c r="E35" s="299"/>
      <c r="F35" s="299" t="s">
        <v>826</v>
      </c>
      <c r="G35" s="299">
        <v>2</v>
      </c>
      <c r="H35" s="299">
        <f t="shared" si="0"/>
        <v>16</v>
      </c>
      <c r="I35" s="299">
        <v>29.8</v>
      </c>
      <c r="J35" s="321">
        <f>I35*H35/1000</f>
        <v>0.4768</v>
      </c>
      <c r="K35" s="267"/>
    </row>
    <row r="36" s="433" customFormat="1" customHeight="1" spans="1:12">
      <c r="A36" s="265">
        <f>SUBTOTAL(3,$D$6:D36)</f>
        <v>31</v>
      </c>
      <c r="B36" s="299"/>
      <c r="C36" s="299"/>
      <c r="D36" s="299" t="s">
        <v>1723</v>
      </c>
      <c r="E36" s="299" t="s">
        <v>1839</v>
      </c>
      <c r="F36" s="299" t="s">
        <v>914</v>
      </c>
      <c r="G36" s="299">
        <v>6</v>
      </c>
      <c r="H36" s="299">
        <f t="shared" ref="H36:H49" si="2">$G$5*G36</f>
        <v>48</v>
      </c>
      <c r="I36" s="299"/>
      <c r="J36" s="299"/>
      <c r="K36" s="267" t="s">
        <v>1055</v>
      </c>
    </row>
    <row r="37" s="433" customFormat="1" customHeight="1" spans="1:12">
      <c r="A37" s="265">
        <f>SUBTOTAL(3,$D$6:D37)</f>
        <v>32</v>
      </c>
      <c r="B37" s="299"/>
      <c r="C37" s="299"/>
      <c r="D37" s="299" t="s">
        <v>1539</v>
      </c>
      <c r="E37" s="299" t="s">
        <v>1540</v>
      </c>
      <c r="F37" s="299" t="s">
        <v>914</v>
      </c>
      <c r="G37" s="299">
        <v>8</v>
      </c>
      <c r="H37" s="299">
        <f t="shared" si="2"/>
        <v>64</v>
      </c>
      <c r="I37" s="299"/>
      <c r="J37" s="299"/>
      <c r="K37" s="267" t="s">
        <v>1840</v>
      </c>
    </row>
    <row r="38" s="433" customFormat="1" customHeight="1" spans="1:12">
      <c r="A38" s="265">
        <f>SUBTOTAL(3,$D$6:D38)</f>
        <v>33</v>
      </c>
      <c r="B38" s="299"/>
      <c r="C38" s="299"/>
      <c r="D38" s="299" t="s">
        <v>1708</v>
      </c>
      <c r="E38" s="299" t="s">
        <v>1841</v>
      </c>
      <c r="F38" s="299" t="s">
        <v>999</v>
      </c>
      <c r="G38" s="299">
        <v>0.015</v>
      </c>
      <c r="H38" s="321">
        <f t="shared" si="2"/>
        <v>0.12</v>
      </c>
      <c r="I38" s="299"/>
      <c r="J38" s="299"/>
      <c r="K38" s="267"/>
    </row>
    <row r="39" s="433" customFormat="1" customHeight="1" spans="1:12">
      <c r="A39" s="265">
        <f>SUBTOTAL(3,$D$6:D39)</f>
        <v>34</v>
      </c>
      <c r="B39" s="299"/>
      <c r="C39" s="299"/>
      <c r="D39" s="299" t="s">
        <v>44</v>
      </c>
      <c r="E39" s="299" t="s">
        <v>91</v>
      </c>
      <c r="F39" s="299" t="s">
        <v>837</v>
      </c>
      <c r="G39" s="299">
        <v>2</v>
      </c>
      <c r="H39" s="299">
        <f t="shared" si="2"/>
        <v>16</v>
      </c>
      <c r="I39" s="299">
        <v>8.1</v>
      </c>
      <c r="J39" s="321">
        <f t="shared" ref="J39:J46" si="3">H39*I39/1000</f>
        <v>0.1296</v>
      </c>
      <c r="K39" s="267"/>
      <c r="L39" s="433" t="s">
        <v>1842</v>
      </c>
    </row>
    <row r="40" s="433" customFormat="1" customHeight="1" spans="1:12">
      <c r="A40" s="265">
        <f>SUBTOTAL(3,$D$6:D40)</f>
        <v>35</v>
      </c>
      <c r="B40" s="299"/>
      <c r="C40" s="299"/>
      <c r="D40" s="299" t="s">
        <v>1843</v>
      </c>
      <c r="E40" s="299" t="s">
        <v>1844</v>
      </c>
      <c r="F40" s="299" t="s">
        <v>783</v>
      </c>
      <c r="G40" s="299">
        <v>6</v>
      </c>
      <c r="H40" s="299">
        <f t="shared" si="2"/>
        <v>48</v>
      </c>
      <c r="I40" s="299">
        <v>6.3</v>
      </c>
      <c r="J40" s="321">
        <f t="shared" si="3"/>
        <v>0.3024</v>
      </c>
      <c r="K40" s="267"/>
      <c r="L40" s="433" t="s">
        <v>1845</v>
      </c>
    </row>
    <row r="41" s="433" customFormat="1" customHeight="1" spans="1:12">
      <c r="A41" s="265">
        <f>SUBTOTAL(3,$D$6:D41)</f>
        <v>36</v>
      </c>
      <c r="B41" s="299"/>
      <c r="C41" s="299"/>
      <c r="D41" s="299" t="s">
        <v>1518</v>
      </c>
      <c r="E41" s="299" t="s">
        <v>1725</v>
      </c>
      <c r="F41" s="299" t="s">
        <v>914</v>
      </c>
      <c r="G41" s="299">
        <v>20</v>
      </c>
      <c r="H41" s="299">
        <f t="shared" si="2"/>
        <v>160</v>
      </c>
      <c r="I41" s="451">
        <v>0.364</v>
      </c>
      <c r="J41" s="321">
        <f t="shared" si="3"/>
        <v>0.05824</v>
      </c>
      <c r="K41" s="267"/>
    </row>
    <row r="42" s="433" customFormat="1" customHeight="1" spans="1:12">
      <c r="A42" s="265">
        <f>SUBTOTAL(3,$D$6:D42)</f>
        <v>37</v>
      </c>
      <c r="B42" s="299"/>
      <c r="C42" s="299"/>
      <c r="D42" s="299" t="s">
        <v>1518</v>
      </c>
      <c r="E42" s="299" t="s">
        <v>1251</v>
      </c>
      <c r="F42" s="299" t="s">
        <v>914</v>
      </c>
      <c r="G42" s="299">
        <v>41</v>
      </c>
      <c r="H42" s="299">
        <f t="shared" si="2"/>
        <v>328</v>
      </c>
      <c r="I42" s="299">
        <v>0.193</v>
      </c>
      <c r="J42" s="321">
        <f t="shared" si="3"/>
        <v>0.063304</v>
      </c>
      <c r="K42" s="267"/>
    </row>
    <row r="43" s="433" customFormat="1" customHeight="1" spans="1:12">
      <c r="A43" s="265">
        <f>SUBTOTAL(3,$D$6:D43)</f>
        <v>38</v>
      </c>
      <c r="B43" s="299"/>
      <c r="C43" s="299"/>
      <c r="D43" s="299" t="s">
        <v>1518</v>
      </c>
      <c r="E43" s="299" t="s">
        <v>1726</v>
      </c>
      <c r="F43" s="299" t="s">
        <v>914</v>
      </c>
      <c r="G43" s="299">
        <v>14</v>
      </c>
      <c r="H43" s="299">
        <f t="shared" si="2"/>
        <v>112</v>
      </c>
      <c r="I43" s="451">
        <v>0.107</v>
      </c>
      <c r="J43" s="321">
        <f t="shared" si="3"/>
        <v>0.011984</v>
      </c>
      <c r="K43" s="267" t="s">
        <v>1846</v>
      </c>
    </row>
    <row r="44" s="433" customFormat="1" customHeight="1" spans="1:12">
      <c r="A44" s="265">
        <f>SUBTOTAL(3,$D$6:D44)</f>
        <v>39</v>
      </c>
      <c r="B44" s="299"/>
      <c r="C44" s="299"/>
      <c r="D44" s="299" t="s">
        <v>1518</v>
      </c>
      <c r="E44" s="299" t="s">
        <v>1847</v>
      </c>
      <c r="F44" s="299" t="s">
        <v>914</v>
      </c>
      <c r="G44" s="299">
        <v>16</v>
      </c>
      <c r="H44" s="299">
        <f t="shared" si="2"/>
        <v>128</v>
      </c>
      <c r="I44" s="299">
        <v>0.098</v>
      </c>
      <c r="J44" s="321">
        <f t="shared" si="3"/>
        <v>0.012544</v>
      </c>
      <c r="K44" s="267" t="s">
        <v>1848</v>
      </c>
    </row>
    <row r="45" s="433" customFormat="1" customHeight="1" spans="1:12">
      <c r="A45" s="265">
        <f>SUBTOTAL(3,$D$6:D45)</f>
        <v>40</v>
      </c>
      <c r="B45" s="299"/>
      <c r="C45" s="299"/>
      <c r="D45" s="299" t="s">
        <v>1518</v>
      </c>
      <c r="E45" s="299" t="s">
        <v>1726</v>
      </c>
      <c r="F45" s="299" t="s">
        <v>914</v>
      </c>
      <c r="G45" s="299">
        <v>36</v>
      </c>
      <c r="H45" s="299">
        <v>0</v>
      </c>
      <c r="I45" s="451">
        <v>0.107</v>
      </c>
      <c r="J45" s="321">
        <f t="shared" si="3"/>
        <v>0</v>
      </c>
      <c r="K45" s="280" t="s">
        <v>1727</v>
      </c>
      <c r="L45" s="433" t="s">
        <v>1728</v>
      </c>
    </row>
    <row r="46" s="433" customFormat="1" customHeight="1" spans="1:12">
      <c r="A46" s="265">
        <f>SUBTOTAL(3,$D$6:D46)</f>
        <v>41</v>
      </c>
      <c r="B46" s="299"/>
      <c r="C46" s="299"/>
      <c r="D46" s="299" t="s">
        <v>1518</v>
      </c>
      <c r="E46" s="299" t="s">
        <v>1729</v>
      </c>
      <c r="F46" s="299" t="s">
        <v>914</v>
      </c>
      <c r="G46" s="299">
        <v>36</v>
      </c>
      <c r="H46" s="299">
        <f t="shared" si="2"/>
        <v>288</v>
      </c>
      <c r="I46" s="451">
        <v>0.163</v>
      </c>
      <c r="J46" s="321">
        <f t="shared" si="3"/>
        <v>0.046944</v>
      </c>
      <c r="K46" s="280" t="s">
        <v>1730</v>
      </c>
      <c r="L46" s="433" t="s">
        <v>1728</v>
      </c>
    </row>
    <row r="47" s="433" customFormat="1" customHeight="1" spans="1:12">
      <c r="A47" s="265">
        <f>SUBTOTAL(3,$D$6:D47)</f>
        <v>42</v>
      </c>
      <c r="B47" s="299"/>
      <c r="C47" s="299"/>
      <c r="D47" s="299" t="s">
        <v>1024</v>
      </c>
      <c r="E47" s="299" t="s">
        <v>1731</v>
      </c>
      <c r="F47" s="299" t="s">
        <v>1675</v>
      </c>
      <c r="G47" s="299">
        <v>5</v>
      </c>
      <c r="H47" s="299">
        <f t="shared" si="2"/>
        <v>40</v>
      </c>
      <c r="I47" s="299"/>
      <c r="J47" s="299"/>
      <c r="K47" s="267"/>
    </row>
    <row r="48" s="433" customFormat="1" customHeight="1" spans="1:12">
      <c r="A48" s="265">
        <f>SUBTOTAL(3,$D$6:D48)</f>
        <v>43</v>
      </c>
      <c r="B48" s="299"/>
      <c r="C48" s="299"/>
      <c r="D48" s="299" t="s">
        <v>1458</v>
      </c>
      <c r="E48" s="299" t="s">
        <v>1731</v>
      </c>
      <c r="F48" s="299" t="s">
        <v>1675</v>
      </c>
      <c r="G48" s="299">
        <v>2</v>
      </c>
      <c r="H48" s="299">
        <f t="shared" si="2"/>
        <v>16</v>
      </c>
      <c r="I48" s="299"/>
      <c r="J48" s="299"/>
      <c r="K48" s="267"/>
    </row>
    <row r="49" s="455" customFormat="1" customHeight="1" spans="1:11">
      <c r="A49" s="265">
        <f>SUBTOTAL(3,$D$6:D49)</f>
        <v>44</v>
      </c>
      <c r="B49" s="299"/>
      <c r="C49" s="299"/>
      <c r="D49" s="299" t="s">
        <v>1460</v>
      </c>
      <c r="E49" s="299" t="s">
        <v>1731</v>
      </c>
      <c r="F49" s="299" t="s">
        <v>1675</v>
      </c>
      <c r="G49" s="299">
        <v>6</v>
      </c>
      <c r="H49" s="299">
        <f t="shared" si="2"/>
        <v>48</v>
      </c>
      <c r="I49" s="299"/>
      <c r="J49" s="299"/>
      <c r="K49" s="267"/>
    </row>
    <row r="50" s="455" customFormat="1" customHeight="1" spans="1:11">
      <c r="D50" s="473"/>
      <c r="E50" s="473"/>
      <c r="F50" s="474"/>
      <c r="G50" s="473"/>
    </row>
    <row r="51" s="455" customFormat="1" customHeight="1" spans="1:11">
      <c r="D51" s="473"/>
      <c r="E51" s="473"/>
      <c r="F51" s="474"/>
      <c r="G51" s="473"/>
    </row>
    <row r="52" s="455" customFormat="1" customHeight="1" spans="1:11">
      <c r="D52" s="473"/>
      <c r="E52" s="473"/>
      <c r="F52" s="474"/>
      <c r="G52" s="473"/>
    </row>
  </sheetData>
  <autoFilter xmlns:etc="http://www.wps.cn/officeDocument/2017/etCustomData" ref="A4:L49" etc:filterBottomFollowUsedRange="0">
    <extLst/>
  </autoFilter>
  <mergeCells count="14">
    <mergeCell ref="G3:H3"/>
    <mergeCell ref="G5:H5"/>
    <mergeCell ref="A3:A5"/>
    <mergeCell ref="B3:B5"/>
    <mergeCell ref="C3:C5"/>
    <mergeCell ref="D3:D5"/>
    <mergeCell ref="E3:E5"/>
    <mergeCell ref="F3:F5"/>
    <mergeCell ref="I3:I5"/>
    <mergeCell ref="J3:J5"/>
    <mergeCell ref="K3:K5"/>
    <mergeCell ref="L3:L5"/>
    <mergeCell ref="H1:K2"/>
    <mergeCell ref="A1:G2"/>
  </mergeCells>
  <pageMargins left="0.550694444444444" right="0.590277777777778" top="0.511805555555556" bottom="0.472222222222222" header="0.298611111111111" footer="0.298611111111111"/>
  <pageSetup paperSize="9" scale="68" fitToHeight="0" orientation="portrait" horizontalDpi="600"/>
  <headerFooter/>
  <rowBreaks count="1" manualBreakCount="1">
    <brk id="4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0"/>
  <sheetViews>
    <sheetView view="pageBreakPreview" zoomScaleNormal="85" workbookViewId="0">
      <pane ySplit="5" topLeftCell="A6" activePane="bottomLeft" state="frozen"/>
      <selection/>
      <selection pane="bottomLeft" activeCell="P10" sqref="P10"/>
    </sheetView>
  </sheetViews>
  <sheetFormatPr defaultColWidth="9" defaultRowHeight="18" customHeight="1"/>
  <cols>
    <col min="1" max="1" width="4.86666666666667" style="236" customWidth="1"/>
    <col min="2" max="2" width="10.5" style="432" customWidth="1"/>
    <col min="3" max="3" width="9.63333333333333" style="432" hidden="1" customWidth="1"/>
    <col min="4" max="4" width="19.75" style="432" customWidth="1"/>
    <col min="5" max="5" width="23.8833333333333" style="432" customWidth="1"/>
    <col min="6" max="6" width="8.38333333333333" style="432" customWidth="1"/>
    <col min="7" max="7" width="9.63333333333333" style="432" customWidth="1"/>
    <col min="8" max="8" width="9.38333333333333" style="433" customWidth="1"/>
    <col min="9" max="9" width="9.63333333333333" style="433" customWidth="1"/>
    <col min="10" max="10" width="9.36666666666667" style="433" customWidth="1"/>
    <col min="11" max="11" width="30.5583333333333" style="433" customWidth="1"/>
    <col min="12" max="32" width="9" style="236"/>
    <col min="33" max="16384" width="9.63333333333333" style="236"/>
  </cols>
  <sheetData>
    <row r="1" s="236" customFormat="1" customHeight="1" spans="1:11">
      <c r="A1" s="434" t="s">
        <v>716</v>
      </c>
      <c r="B1" s="435"/>
      <c r="C1" s="435"/>
      <c r="D1" s="434"/>
      <c r="E1" s="434"/>
      <c r="F1" s="436" t="s">
        <v>1849</v>
      </c>
      <c r="G1" s="436"/>
      <c r="H1" s="436"/>
      <c r="I1" s="436"/>
      <c r="J1" s="436"/>
      <c r="K1" s="437"/>
    </row>
    <row r="2" s="236" customFormat="1" customHeight="1" spans="1:11">
      <c r="A2" s="434"/>
      <c r="B2" s="435"/>
      <c r="C2" s="435"/>
      <c r="D2" s="434"/>
      <c r="E2" s="434"/>
      <c r="F2" s="436"/>
      <c r="G2" s="436"/>
      <c r="H2" s="436"/>
      <c r="I2" s="436"/>
      <c r="J2" s="436"/>
      <c r="K2" s="438"/>
    </row>
    <row r="3" s="236" customFormat="1" customHeight="1" spans="1:11">
      <c r="A3" s="439" t="s">
        <v>718</v>
      </c>
      <c r="B3" s="440" t="s">
        <v>719</v>
      </c>
      <c r="C3" s="440" t="s">
        <v>720</v>
      </c>
      <c r="D3" s="441" t="s">
        <v>1659</v>
      </c>
      <c r="E3" s="441" t="s">
        <v>1700</v>
      </c>
      <c r="F3" s="439" t="s">
        <v>723</v>
      </c>
      <c r="G3" s="439" t="s">
        <v>231</v>
      </c>
      <c r="H3" s="439"/>
      <c r="I3" s="441" t="s">
        <v>1701</v>
      </c>
      <c r="J3" s="439" t="s">
        <v>1702</v>
      </c>
      <c r="K3" s="442" t="s">
        <v>263</v>
      </c>
    </row>
    <row r="4" s="236" customFormat="1" customHeight="1" spans="1:11">
      <c r="A4" s="439"/>
      <c r="B4" s="440"/>
      <c r="C4" s="440"/>
      <c r="D4" s="441"/>
      <c r="E4" s="441"/>
      <c r="F4" s="439"/>
      <c r="G4" s="439" t="s">
        <v>1704</v>
      </c>
      <c r="H4" s="443" t="s">
        <v>264</v>
      </c>
      <c r="I4" s="441"/>
      <c r="J4" s="439"/>
      <c r="K4" s="444"/>
    </row>
    <row r="5" s="236" customFormat="1" customHeight="1" spans="1:11">
      <c r="A5" s="439"/>
      <c r="B5" s="440"/>
      <c r="C5" s="440"/>
      <c r="D5" s="441"/>
      <c r="E5" s="441"/>
      <c r="F5" s="439"/>
      <c r="G5" s="443"/>
      <c r="H5" s="443"/>
      <c r="I5" s="439"/>
      <c r="J5" s="439"/>
      <c r="K5" s="445"/>
    </row>
    <row r="6" s="236" customFormat="1" customHeight="1" spans="1:11">
      <c r="A6" s="265">
        <f>SUBTOTAL(3,$D$6:D6)</f>
        <v>1</v>
      </c>
      <c r="B6" s="299"/>
      <c r="C6" s="299"/>
      <c r="D6" s="299" t="s">
        <v>909</v>
      </c>
      <c r="E6" s="299" t="s">
        <v>1538</v>
      </c>
      <c r="F6" s="319" t="s">
        <v>914</v>
      </c>
      <c r="G6" s="267">
        <v>14</v>
      </c>
      <c r="H6" s="265">
        <f>$G$5*$G6</f>
        <v>0</v>
      </c>
      <c r="I6" s="265"/>
      <c r="J6" s="265"/>
      <c r="K6" s="446"/>
    </row>
    <row r="7" s="236" customFormat="1" customHeight="1" spans="1:11">
      <c r="A7" s="265">
        <f>SUBTOTAL(3,$D$6:D7)</f>
        <v>2</v>
      </c>
      <c r="B7" s="299"/>
      <c r="C7" s="299"/>
      <c r="D7" s="319" t="s">
        <v>1813</v>
      </c>
      <c r="E7" s="267" t="s">
        <v>1814</v>
      </c>
      <c r="F7" s="319" t="s">
        <v>1347</v>
      </c>
      <c r="G7" s="267">
        <v>1</v>
      </c>
      <c r="H7" s="265">
        <f>$G$5*$G7</f>
        <v>0</v>
      </c>
      <c r="I7" s="265"/>
      <c r="J7" s="265"/>
      <c r="K7" s="446" t="s">
        <v>1850</v>
      </c>
    </row>
    <row r="8" s="236" customFormat="1" customHeight="1" spans="1:11">
      <c r="A8" s="265">
        <f>SUBTOTAL(3,$D$6:D8)</f>
        <v>3</v>
      </c>
      <c r="B8" s="299"/>
      <c r="C8" s="299"/>
      <c r="D8" s="319" t="s">
        <v>1815</v>
      </c>
      <c r="E8" s="267" t="s">
        <v>1816</v>
      </c>
      <c r="F8" s="267" t="s">
        <v>914</v>
      </c>
      <c r="G8" s="267">
        <v>6</v>
      </c>
      <c r="H8" s="265">
        <f t="shared" ref="H8:H50" si="0">$G$5*$G8</f>
        <v>0</v>
      </c>
      <c r="I8" s="265"/>
      <c r="J8" s="265"/>
      <c r="K8" s="446"/>
    </row>
    <row r="9" s="236" customFormat="1" customHeight="1" spans="1:11">
      <c r="A9" s="265">
        <f>SUBTOTAL(3,$D$6:D9)</f>
        <v>4</v>
      </c>
      <c r="B9" s="299"/>
      <c r="C9" s="299"/>
      <c r="D9" s="319" t="s">
        <v>1818</v>
      </c>
      <c r="E9" s="267" t="s">
        <v>1617</v>
      </c>
      <c r="F9" s="319" t="s">
        <v>914</v>
      </c>
      <c r="G9" s="267">
        <v>6</v>
      </c>
      <c r="H9" s="265">
        <f t="shared" si="0"/>
        <v>0</v>
      </c>
      <c r="I9" s="265"/>
      <c r="J9" s="265"/>
      <c r="K9" s="446"/>
    </row>
    <row r="10" s="236" customFormat="1" customHeight="1" spans="1:11">
      <c r="A10" s="265">
        <f>SUBTOTAL(3,$D$6:D10)</f>
        <v>5</v>
      </c>
      <c r="B10" s="299"/>
      <c r="C10" s="299"/>
      <c r="D10" s="319" t="s">
        <v>1706</v>
      </c>
      <c r="E10" s="267" t="s">
        <v>1707</v>
      </c>
      <c r="F10" s="319" t="s">
        <v>914</v>
      </c>
      <c r="G10" s="267">
        <v>4</v>
      </c>
      <c r="H10" s="265">
        <f t="shared" si="0"/>
        <v>0</v>
      </c>
      <c r="I10" s="265"/>
      <c r="J10" s="265"/>
      <c r="K10" s="446"/>
    </row>
    <row r="11" s="236" customFormat="1" customHeight="1" spans="1:11">
      <c r="A11" s="265">
        <f>SUBTOTAL(3,$D$6:D11)</f>
        <v>6</v>
      </c>
      <c r="B11" s="299"/>
      <c r="C11" s="299"/>
      <c r="D11" s="319" t="s">
        <v>1708</v>
      </c>
      <c r="E11" s="447" t="s">
        <v>1851</v>
      </c>
      <c r="F11" s="299" t="s">
        <v>999</v>
      </c>
      <c r="G11" s="448">
        <v>0.006</v>
      </c>
      <c r="H11" s="448">
        <f t="shared" si="0"/>
        <v>0</v>
      </c>
      <c r="I11" s="265"/>
      <c r="J11" s="265"/>
      <c r="K11" s="446" t="s">
        <v>1820</v>
      </c>
    </row>
    <row r="12" s="236" customFormat="1" customHeight="1" spans="1:11">
      <c r="A12" s="265">
        <f>SUBTOTAL(3,$D$6:D12)</f>
        <v>7</v>
      </c>
      <c r="B12" s="299"/>
      <c r="C12" s="299"/>
      <c r="D12" s="319" t="s">
        <v>1708</v>
      </c>
      <c r="E12" s="447" t="s">
        <v>1841</v>
      </c>
      <c r="F12" s="299" t="s">
        <v>999</v>
      </c>
      <c r="G12" s="448">
        <v>0.015</v>
      </c>
      <c r="H12" s="448">
        <f t="shared" si="0"/>
        <v>0</v>
      </c>
      <c r="I12" s="265"/>
      <c r="J12" s="265"/>
      <c r="K12" s="446"/>
    </row>
    <row r="13" s="236" customFormat="1" customHeight="1" spans="1:11">
      <c r="A13" s="265">
        <f>SUBTOTAL(3,$D$6:D13)</f>
        <v>8</v>
      </c>
      <c r="B13" s="299"/>
      <c r="C13" s="299"/>
      <c r="D13" s="319" t="s">
        <v>1708</v>
      </c>
      <c r="E13" s="447" t="s">
        <v>1709</v>
      </c>
      <c r="F13" s="299" t="s">
        <v>999</v>
      </c>
      <c r="G13" s="448">
        <v>0.032</v>
      </c>
      <c r="H13" s="448">
        <f t="shared" si="0"/>
        <v>0</v>
      </c>
      <c r="I13" s="265"/>
      <c r="J13" s="265"/>
      <c r="K13" s="449" t="s">
        <v>1710</v>
      </c>
    </row>
    <row r="14" s="236" customFormat="1" customHeight="1" spans="1:11">
      <c r="A14" s="265">
        <f>SUBTOTAL(3,$D$6:D14)</f>
        <v>9</v>
      </c>
      <c r="B14" s="299"/>
      <c r="C14" s="299"/>
      <c r="D14" s="319" t="s">
        <v>1708</v>
      </c>
      <c r="E14" s="447" t="s">
        <v>1711</v>
      </c>
      <c r="F14" s="299" t="s">
        <v>999</v>
      </c>
      <c r="G14" s="448">
        <v>0.032</v>
      </c>
      <c r="H14" s="448">
        <f t="shared" si="0"/>
        <v>0</v>
      </c>
      <c r="I14" s="265"/>
      <c r="J14" s="265"/>
      <c r="K14" s="449" t="s">
        <v>1712</v>
      </c>
    </row>
    <row r="15" s="236" customFormat="1" customHeight="1" spans="1:11">
      <c r="A15" s="265">
        <f>SUBTOTAL(3,$D$6:D15)</f>
        <v>10</v>
      </c>
      <c r="B15" s="299"/>
      <c r="C15" s="299"/>
      <c r="D15" s="319" t="s">
        <v>1375</v>
      </c>
      <c r="E15" s="447" t="s">
        <v>1841</v>
      </c>
      <c r="F15" s="299" t="s">
        <v>999</v>
      </c>
      <c r="G15" s="267">
        <v>0.036</v>
      </c>
      <c r="H15" s="448">
        <f t="shared" si="0"/>
        <v>0</v>
      </c>
      <c r="I15" s="267"/>
      <c r="J15" s="265"/>
      <c r="K15" s="446" t="s">
        <v>1822</v>
      </c>
    </row>
    <row r="16" s="236" customFormat="1" customHeight="1" spans="1:11">
      <c r="A16" s="265">
        <f>SUBTOTAL(3,$D$6:D16)</f>
        <v>11</v>
      </c>
      <c r="B16" s="299"/>
      <c r="C16" s="299"/>
      <c r="D16" s="319" t="s">
        <v>1852</v>
      </c>
      <c r="E16" s="267" t="s">
        <v>1508</v>
      </c>
      <c r="F16" s="319" t="s">
        <v>733</v>
      </c>
      <c r="G16" s="267">
        <v>2</v>
      </c>
      <c r="H16" s="265">
        <f t="shared" si="0"/>
        <v>0</v>
      </c>
      <c r="I16" s="267">
        <v>17.16</v>
      </c>
      <c r="J16" s="450">
        <f t="shared" ref="J16:J22" si="1">H16*I16/1000</f>
        <v>0</v>
      </c>
      <c r="K16" s="446"/>
    </row>
    <row r="17" s="236" customFormat="1" customHeight="1" spans="1:11">
      <c r="A17" s="265">
        <f>SUBTOTAL(3,$D$6:D17)</f>
        <v>12</v>
      </c>
      <c r="B17" s="265"/>
      <c r="C17" s="265"/>
      <c r="D17" s="319" t="s">
        <v>1853</v>
      </c>
      <c r="E17" s="267" t="s">
        <v>1824</v>
      </c>
      <c r="F17" s="319" t="s">
        <v>733</v>
      </c>
      <c r="G17" s="267">
        <v>12</v>
      </c>
      <c r="H17" s="265">
        <f t="shared" si="0"/>
        <v>0</v>
      </c>
      <c r="I17" s="267">
        <v>11.47</v>
      </c>
      <c r="J17" s="450">
        <f t="shared" si="1"/>
        <v>0</v>
      </c>
      <c r="K17" s="446"/>
    </row>
    <row r="18" s="236" customFormat="1" customHeight="1" spans="1:11">
      <c r="A18" s="265">
        <f>SUBTOTAL(3,$D$6:D18)</f>
        <v>13</v>
      </c>
      <c r="B18" s="299"/>
      <c r="C18" s="299"/>
      <c r="D18" s="319" t="s">
        <v>1385</v>
      </c>
      <c r="E18" s="267" t="s">
        <v>1386</v>
      </c>
      <c r="F18" s="319" t="s">
        <v>826</v>
      </c>
      <c r="G18" s="267">
        <v>4</v>
      </c>
      <c r="H18" s="265">
        <f t="shared" si="0"/>
        <v>0</v>
      </c>
      <c r="I18" s="299">
        <v>4.58</v>
      </c>
      <c r="J18" s="450">
        <f t="shared" si="1"/>
        <v>0</v>
      </c>
      <c r="K18" s="446"/>
    </row>
    <row r="19" s="236" customFormat="1" customHeight="1" spans="1:11">
      <c r="A19" s="265">
        <f>SUBTOTAL(3,$D$6:D19)</f>
        <v>14</v>
      </c>
      <c r="B19" s="299"/>
      <c r="C19" s="299"/>
      <c r="D19" s="319" t="s">
        <v>1385</v>
      </c>
      <c r="E19" s="267" t="s">
        <v>1392</v>
      </c>
      <c r="F19" s="319" t="s">
        <v>826</v>
      </c>
      <c r="G19" s="267">
        <v>8</v>
      </c>
      <c r="H19" s="265">
        <f t="shared" si="0"/>
        <v>0</v>
      </c>
      <c r="I19" s="299">
        <v>4.76</v>
      </c>
      <c r="J19" s="450">
        <f t="shared" si="1"/>
        <v>0</v>
      </c>
      <c r="K19" s="446"/>
    </row>
    <row r="20" s="236" customFormat="1" customHeight="1" spans="1:11">
      <c r="A20" s="265">
        <f>SUBTOTAL(3,$D$6:D20)</f>
        <v>15</v>
      </c>
      <c r="B20" s="299"/>
      <c r="C20" s="299"/>
      <c r="D20" s="319" t="s">
        <v>1385</v>
      </c>
      <c r="E20" s="267" t="s">
        <v>1399</v>
      </c>
      <c r="F20" s="319" t="s">
        <v>826</v>
      </c>
      <c r="G20" s="267">
        <v>4</v>
      </c>
      <c r="H20" s="265">
        <f t="shared" si="0"/>
        <v>0</v>
      </c>
      <c r="I20" s="299">
        <v>4.94</v>
      </c>
      <c r="J20" s="450">
        <f t="shared" si="1"/>
        <v>0</v>
      </c>
      <c r="K20" s="446"/>
    </row>
    <row r="21" s="236" customFormat="1" customHeight="1" spans="1:11">
      <c r="A21" s="265">
        <f>SUBTOTAL(3,$D$6:D21)</f>
        <v>16</v>
      </c>
      <c r="B21" s="299"/>
      <c r="C21" s="299"/>
      <c r="D21" s="319" t="s">
        <v>1834</v>
      </c>
      <c r="E21" s="267" t="s">
        <v>1391</v>
      </c>
      <c r="F21" s="319" t="s">
        <v>914</v>
      </c>
      <c r="G21" s="267">
        <v>4</v>
      </c>
      <c r="H21" s="265">
        <f t="shared" si="0"/>
        <v>0</v>
      </c>
      <c r="I21" s="299">
        <v>2.25</v>
      </c>
      <c r="J21" s="450">
        <f t="shared" si="1"/>
        <v>0</v>
      </c>
      <c r="K21" s="446"/>
    </row>
    <row r="22" s="236" customFormat="1" customHeight="1" spans="1:11">
      <c r="A22" s="265">
        <f>SUBTOTAL(3,$D$6:D22)</f>
        <v>17</v>
      </c>
      <c r="B22" s="299"/>
      <c r="C22" s="299"/>
      <c r="D22" s="319" t="s">
        <v>1811</v>
      </c>
      <c r="E22" s="267" t="s">
        <v>1812</v>
      </c>
      <c r="F22" s="319" t="s">
        <v>999</v>
      </c>
      <c r="G22" s="267">
        <v>0.006</v>
      </c>
      <c r="H22" s="448">
        <f t="shared" si="0"/>
        <v>0</v>
      </c>
      <c r="I22" s="299">
        <v>620</v>
      </c>
      <c r="J22" s="321">
        <f t="shared" si="1"/>
        <v>0</v>
      </c>
      <c r="K22" s="446"/>
    </row>
    <row r="23" s="236" customFormat="1" customHeight="1" spans="1:11">
      <c r="A23" s="265">
        <f>SUBTOTAL(3,$D$6:D23)</f>
        <v>18</v>
      </c>
      <c r="B23" s="299"/>
      <c r="C23" s="299"/>
      <c r="D23" s="319" t="s">
        <v>37</v>
      </c>
      <c r="E23" s="267" t="s">
        <v>942</v>
      </c>
      <c r="F23" s="319" t="s">
        <v>914</v>
      </c>
      <c r="G23" s="267">
        <v>2</v>
      </c>
      <c r="H23" s="265">
        <f t="shared" si="0"/>
        <v>0</v>
      </c>
      <c r="I23" s="267"/>
      <c r="J23" s="267"/>
      <c r="K23" s="446"/>
    </row>
    <row r="24" s="236" customFormat="1" customHeight="1" spans="1:11">
      <c r="A24" s="265">
        <f>SUBTOTAL(3,$D$6:D24)</f>
        <v>19</v>
      </c>
      <c r="B24" s="299"/>
      <c r="C24" s="299"/>
      <c r="D24" s="319" t="s">
        <v>1424</v>
      </c>
      <c r="E24" s="267" t="s">
        <v>1425</v>
      </c>
      <c r="F24" s="319" t="s">
        <v>783</v>
      </c>
      <c r="G24" s="267">
        <v>14</v>
      </c>
      <c r="H24" s="265">
        <f t="shared" si="0"/>
        <v>0</v>
      </c>
      <c r="I24" s="451">
        <v>2.66</v>
      </c>
      <c r="J24" s="450">
        <f>H24*I24/1000</f>
        <v>0</v>
      </c>
      <c r="K24" s="446"/>
    </row>
    <row r="25" s="236" customFormat="1" customHeight="1" spans="1:11">
      <c r="A25" s="265">
        <f>SUBTOTAL(3,$D$6:D25)</f>
        <v>20</v>
      </c>
      <c r="B25" s="299"/>
      <c r="C25" s="299"/>
      <c r="D25" s="319" t="s">
        <v>985</v>
      </c>
      <c r="E25" s="267" t="s">
        <v>986</v>
      </c>
      <c r="F25" s="319" t="s">
        <v>914</v>
      </c>
      <c r="G25" s="267">
        <v>2</v>
      </c>
      <c r="H25" s="265">
        <f t="shared" si="0"/>
        <v>0</v>
      </c>
      <c r="I25" s="265"/>
      <c r="J25" s="267"/>
      <c r="K25" s="446"/>
    </row>
    <row r="26" s="236" customFormat="1" customHeight="1" spans="1:11">
      <c r="A26" s="265">
        <f>SUBTOTAL(3,$D$6:D26)</f>
        <v>21</v>
      </c>
      <c r="B26" s="299"/>
      <c r="C26" s="299"/>
      <c r="D26" s="319" t="s">
        <v>982</v>
      </c>
      <c r="E26" s="267" t="s">
        <v>983</v>
      </c>
      <c r="F26" s="319" t="s">
        <v>914</v>
      </c>
      <c r="G26" s="267">
        <v>2</v>
      </c>
      <c r="H26" s="265">
        <f t="shared" si="0"/>
        <v>0</v>
      </c>
      <c r="I26" s="265"/>
      <c r="J26" s="267"/>
      <c r="K26" s="446"/>
    </row>
    <row r="27" s="236" customFormat="1" customHeight="1" spans="1:11">
      <c r="A27" s="265">
        <f>SUBTOTAL(3,$D$6:D27)</f>
        <v>22</v>
      </c>
      <c r="B27" s="299"/>
      <c r="C27" s="299"/>
      <c r="D27" s="319" t="s">
        <v>1717</v>
      </c>
      <c r="E27" s="267" t="s">
        <v>1826</v>
      </c>
      <c r="F27" s="319" t="s">
        <v>783</v>
      </c>
      <c r="G27" s="267">
        <v>6</v>
      </c>
      <c r="H27" s="265">
        <f t="shared" si="0"/>
        <v>0</v>
      </c>
      <c r="I27" s="265">
        <v>2.81</v>
      </c>
      <c r="J27" s="450">
        <f>H27*I27/1000</f>
        <v>0</v>
      </c>
      <c r="K27" s="446" t="s">
        <v>1827</v>
      </c>
    </row>
    <row r="28" s="236" customFormat="1" customHeight="1" spans="1:11">
      <c r="A28" s="265">
        <f>SUBTOTAL(3,$D$6:D28)</f>
        <v>23</v>
      </c>
      <c r="B28" s="299"/>
      <c r="C28" s="299"/>
      <c r="D28" s="319" t="s">
        <v>1717</v>
      </c>
      <c r="E28" s="267" t="s">
        <v>1829</v>
      </c>
      <c r="F28" s="319" t="s">
        <v>783</v>
      </c>
      <c r="G28" s="267">
        <v>4</v>
      </c>
      <c r="H28" s="265">
        <f t="shared" si="0"/>
        <v>0</v>
      </c>
      <c r="I28" s="265">
        <v>2.91</v>
      </c>
      <c r="J28" s="450">
        <f>H28*I28/1000</f>
        <v>0</v>
      </c>
      <c r="K28" s="446" t="s">
        <v>1830</v>
      </c>
    </row>
    <row r="29" s="236" customFormat="1" customHeight="1" spans="1:11">
      <c r="A29" s="265">
        <f>SUBTOTAL(3,$D$6:D29)</f>
        <v>24</v>
      </c>
      <c r="B29" s="299"/>
      <c r="C29" s="299"/>
      <c r="D29" s="319" t="s">
        <v>1721</v>
      </c>
      <c r="E29" s="267" t="s">
        <v>56</v>
      </c>
      <c r="F29" s="319" t="s">
        <v>914</v>
      </c>
      <c r="G29" s="267">
        <v>6</v>
      </c>
      <c r="H29" s="265">
        <f t="shared" si="0"/>
        <v>0</v>
      </c>
      <c r="I29" s="265"/>
      <c r="J29" s="267"/>
      <c r="K29" s="446" t="s">
        <v>1722</v>
      </c>
    </row>
    <row r="30" s="236" customFormat="1" customHeight="1" spans="1:11">
      <c r="A30" s="265">
        <f>SUBTOTAL(3,$D$6:D30)</f>
        <v>25</v>
      </c>
      <c r="B30" s="299"/>
      <c r="C30" s="299"/>
      <c r="D30" s="319" t="s">
        <v>1539</v>
      </c>
      <c r="E30" s="267" t="s">
        <v>1540</v>
      </c>
      <c r="F30" s="319" t="s">
        <v>914</v>
      </c>
      <c r="G30" s="267">
        <v>8</v>
      </c>
      <c r="H30" s="265">
        <f t="shared" si="0"/>
        <v>0</v>
      </c>
      <c r="I30" s="265"/>
      <c r="J30" s="267"/>
      <c r="K30" s="446" t="s">
        <v>1840</v>
      </c>
    </row>
    <row r="31" s="236" customFormat="1" customHeight="1" spans="1:11">
      <c r="A31" s="265">
        <f>SUBTOTAL(3,$D$6:D31)</f>
        <v>26</v>
      </c>
      <c r="B31" s="299"/>
      <c r="C31" s="299"/>
      <c r="D31" s="319" t="s">
        <v>1539</v>
      </c>
      <c r="E31" s="267" t="s">
        <v>1541</v>
      </c>
      <c r="F31" s="319" t="s">
        <v>914</v>
      </c>
      <c r="G31" s="267">
        <v>8</v>
      </c>
      <c r="H31" s="265">
        <f t="shared" si="0"/>
        <v>0</v>
      </c>
      <c r="I31" s="452"/>
      <c r="J31" s="267"/>
      <c r="K31" s="446" t="s">
        <v>1837</v>
      </c>
    </row>
    <row r="32" s="236" customFormat="1" customHeight="1" spans="1:11">
      <c r="A32" s="265">
        <f>SUBTOTAL(3,$D$6:D32)</f>
        <v>27</v>
      </c>
      <c r="B32" s="299"/>
      <c r="C32" s="299"/>
      <c r="D32" s="319" t="s">
        <v>1539</v>
      </c>
      <c r="E32" s="267" t="s">
        <v>1541</v>
      </c>
      <c r="F32" s="319" t="s">
        <v>914</v>
      </c>
      <c r="G32" s="267">
        <v>14</v>
      </c>
      <c r="H32" s="265">
        <f t="shared" si="0"/>
        <v>0</v>
      </c>
      <c r="I32" s="265"/>
      <c r="J32" s="267"/>
      <c r="K32" s="446"/>
    </row>
    <row r="33" s="236" customFormat="1" customHeight="1" spans="1:12">
      <c r="A33" s="265">
        <f>SUBTOTAL(3,$D$6:D33)</f>
        <v>28</v>
      </c>
      <c r="B33" s="299"/>
      <c r="C33" s="299"/>
      <c r="D33" s="319" t="s">
        <v>1539</v>
      </c>
      <c r="E33" s="272" t="s">
        <v>1719</v>
      </c>
      <c r="F33" s="319" t="s">
        <v>914</v>
      </c>
      <c r="G33" s="272">
        <v>18</v>
      </c>
      <c r="H33" s="265">
        <f t="shared" si="0"/>
        <v>0</v>
      </c>
      <c r="I33" s="267"/>
      <c r="J33" s="267"/>
      <c r="K33" s="449" t="s">
        <v>1710</v>
      </c>
    </row>
    <row r="34" s="236" customFormat="1" customHeight="1" spans="1:12">
      <c r="A34" s="265">
        <f>SUBTOTAL(3,$D$6:D34)</f>
        <v>29</v>
      </c>
      <c r="B34" s="299"/>
      <c r="C34" s="299"/>
      <c r="D34" s="319" t="s">
        <v>1539</v>
      </c>
      <c r="E34" s="272" t="s">
        <v>1720</v>
      </c>
      <c r="F34" s="319" t="s">
        <v>914</v>
      </c>
      <c r="G34" s="272">
        <v>18</v>
      </c>
      <c r="H34" s="265">
        <f t="shared" si="0"/>
        <v>0</v>
      </c>
      <c r="I34" s="267"/>
      <c r="J34" s="267"/>
      <c r="K34" s="449" t="s">
        <v>1712</v>
      </c>
    </row>
    <row r="35" s="236" customFormat="1" customHeight="1" spans="1:12">
      <c r="A35" s="265">
        <f>SUBTOTAL(3,$D$6:D35)</f>
        <v>30</v>
      </c>
      <c r="B35" s="299"/>
      <c r="C35" s="299"/>
      <c r="D35" s="447" t="s">
        <v>1247</v>
      </c>
      <c r="E35" s="447" t="s">
        <v>1499</v>
      </c>
      <c r="F35" s="447" t="s">
        <v>1039</v>
      </c>
      <c r="G35" s="447">
        <v>40</v>
      </c>
      <c r="H35" s="265">
        <f t="shared" si="0"/>
        <v>0</v>
      </c>
      <c r="I35" s="267">
        <v>1.26</v>
      </c>
      <c r="J35" s="450">
        <f t="shared" ref="J35:J40" si="2">H35*I35/1000</f>
        <v>0</v>
      </c>
      <c r="K35" s="446"/>
    </row>
    <row r="36" s="236" customFormat="1" customHeight="1" spans="1:12">
      <c r="A36" s="265">
        <f>SUBTOTAL(3,$D$6:D36)</f>
        <v>31</v>
      </c>
      <c r="B36" s="299"/>
      <c r="C36" s="299"/>
      <c r="D36" s="299" t="s">
        <v>1245</v>
      </c>
      <c r="E36" s="299" t="s">
        <v>1246</v>
      </c>
      <c r="F36" s="299" t="s">
        <v>733</v>
      </c>
      <c r="G36" s="299">
        <v>2</v>
      </c>
      <c r="H36" s="265">
        <f t="shared" si="0"/>
        <v>0</v>
      </c>
      <c r="I36" s="299">
        <v>9.43</v>
      </c>
      <c r="J36" s="321">
        <f t="shared" si="2"/>
        <v>0</v>
      </c>
      <c r="K36" s="446"/>
    </row>
    <row r="37" s="236" customFormat="1" customHeight="1" spans="1:12">
      <c r="A37" s="265">
        <f>SUBTOTAL(3,$D$6:D37)</f>
        <v>32</v>
      </c>
      <c r="B37" s="265"/>
      <c r="C37" s="265"/>
      <c r="D37" s="299" t="s">
        <v>1723</v>
      </c>
      <c r="E37" s="299" t="s">
        <v>1724</v>
      </c>
      <c r="F37" s="319" t="s">
        <v>914</v>
      </c>
      <c r="G37" s="267">
        <v>6</v>
      </c>
      <c r="H37" s="265">
        <f t="shared" si="0"/>
        <v>0</v>
      </c>
      <c r="I37" s="267"/>
      <c r="J37" s="299"/>
      <c r="K37" s="446" t="s">
        <v>1055</v>
      </c>
    </row>
    <row r="38" s="236" customFormat="1" customHeight="1" spans="1:12">
      <c r="A38" s="265">
        <f>SUBTOTAL(3,$D$6:D38)</f>
        <v>33</v>
      </c>
      <c r="B38" s="265"/>
      <c r="C38" s="265"/>
      <c r="D38" s="319" t="s">
        <v>1854</v>
      </c>
      <c r="E38" s="267" t="s">
        <v>1855</v>
      </c>
      <c r="F38" s="319" t="s">
        <v>837</v>
      </c>
      <c r="G38" s="267">
        <v>2</v>
      </c>
      <c r="H38" s="265">
        <f t="shared" si="0"/>
        <v>0</v>
      </c>
      <c r="I38" s="267">
        <v>12.7</v>
      </c>
      <c r="J38" s="321">
        <f t="shared" si="2"/>
        <v>0</v>
      </c>
      <c r="K38" s="446" t="s">
        <v>1856</v>
      </c>
    </row>
    <row r="39" s="236" customFormat="1" customHeight="1" spans="1:12">
      <c r="A39" s="265">
        <f>SUBTOTAL(3,$D$6:D39)</f>
        <v>34</v>
      </c>
      <c r="B39" s="265"/>
      <c r="C39" s="265"/>
      <c r="D39" s="299" t="s">
        <v>44</v>
      </c>
      <c r="E39" s="299" t="s">
        <v>91</v>
      </c>
      <c r="F39" s="299" t="s">
        <v>837</v>
      </c>
      <c r="G39" s="299">
        <v>4</v>
      </c>
      <c r="H39" s="265">
        <f t="shared" si="0"/>
        <v>0</v>
      </c>
      <c r="I39" s="299">
        <v>8.1</v>
      </c>
      <c r="J39" s="321">
        <f t="shared" si="2"/>
        <v>0</v>
      </c>
      <c r="K39" s="446"/>
    </row>
    <row r="40" s="236" customFormat="1" customHeight="1" spans="1:12">
      <c r="A40" s="265">
        <f>SUBTOTAL(3,$D$6:D40)</f>
        <v>35</v>
      </c>
      <c r="B40" s="265"/>
      <c r="C40" s="265"/>
      <c r="D40" s="299" t="s">
        <v>1843</v>
      </c>
      <c r="E40" s="299" t="s">
        <v>1844</v>
      </c>
      <c r="F40" s="299" t="s">
        <v>783</v>
      </c>
      <c r="G40" s="299">
        <v>6</v>
      </c>
      <c r="H40" s="265">
        <f t="shared" si="0"/>
        <v>0</v>
      </c>
      <c r="I40" s="299">
        <v>6.3</v>
      </c>
      <c r="J40" s="321">
        <f t="shared" si="2"/>
        <v>0</v>
      </c>
      <c r="K40" s="446"/>
    </row>
    <row r="41" s="236" customFormat="1" customHeight="1" spans="1:12">
      <c r="A41" s="265">
        <f>SUBTOTAL(3,$D$6:D41)</f>
        <v>36</v>
      </c>
      <c r="B41" s="265"/>
      <c r="C41" s="265"/>
      <c r="D41" s="319" t="s">
        <v>1518</v>
      </c>
      <c r="E41" s="267" t="s">
        <v>1725</v>
      </c>
      <c r="F41" s="319" t="s">
        <v>914</v>
      </c>
      <c r="G41" s="267">
        <v>24</v>
      </c>
      <c r="H41" s="265">
        <f t="shared" si="0"/>
        <v>0</v>
      </c>
      <c r="I41" s="451">
        <v>0.364</v>
      </c>
      <c r="J41" s="450">
        <f t="shared" ref="J41:J47" si="3">H41*I41/1000</f>
        <v>0</v>
      </c>
      <c r="K41" s="446"/>
    </row>
    <row r="42" s="236" customFormat="1" customHeight="1" spans="1:12">
      <c r="A42" s="265">
        <f>SUBTOTAL(3,$D$6:D42)</f>
        <v>37</v>
      </c>
      <c r="B42" s="265"/>
      <c r="C42" s="265"/>
      <c r="D42" s="319" t="s">
        <v>1518</v>
      </c>
      <c r="E42" s="267" t="s">
        <v>1857</v>
      </c>
      <c r="F42" s="319" t="s">
        <v>914</v>
      </c>
      <c r="G42" s="267">
        <v>46</v>
      </c>
      <c r="H42" s="265">
        <f t="shared" si="0"/>
        <v>0</v>
      </c>
      <c r="I42" s="280">
        <v>0.274</v>
      </c>
      <c r="J42" s="450">
        <f t="shared" si="3"/>
        <v>0</v>
      </c>
      <c r="K42" s="446"/>
    </row>
    <row r="43" s="236" customFormat="1" customHeight="1" spans="1:12">
      <c r="A43" s="265">
        <f>SUBTOTAL(3,$D$6:D43)</f>
        <v>38</v>
      </c>
      <c r="B43" s="265"/>
      <c r="C43" s="265"/>
      <c r="D43" s="319" t="s">
        <v>1518</v>
      </c>
      <c r="E43" s="267" t="s">
        <v>1251</v>
      </c>
      <c r="F43" s="319" t="s">
        <v>914</v>
      </c>
      <c r="G43" s="267">
        <v>12</v>
      </c>
      <c r="H43" s="265">
        <f t="shared" si="0"/>
        <v>0</v>
      </c>
      <c r="I43" s="267">
        <v>0.193</v>
      </c>
      <c r="J43" s="450">
        <f t="shared" si="3"/>
        <v>0</v>
      </c>
      <c r="K43" s="446"/>
    </row>
    <row r="44" s="236" customFormat="1" customHeight="1" spans="1:12">
      <c r="A44" s="265">
        <f>SUBTOTAL(3,$D$6:D44)</f>
        <v>39</v>
      </c>
      <c r="B44" s="265"/>
      <c r="C44" s="265"/>
      <c r="D44" s="319" t="s">
        <v>1518</v>
      </c>
      <c r="E44" s="267" t="s">
        <v>1726</v>
      </c>
      <c r="F44" s="319" t="s">
        <v>914</v>
      </c>
      <c r="G44" s="267">
        <v>14</v>
      </c>
      <c r="H44" s="265">
        <f t="shared" si="0"/>
        <v>0</v>
      </c>
      <c r="I44" s="451">
        <v>0.107</v>
      </c>
      <c r="J44" s="450">
        <f t="shared" si="3"/>
        <v>0</v>
      </c>
      <c r="K44" s="446" t="s">
        <v>1846</v>
      </c>
    </row>
    <row r="45" s="236" customFormat="1" customHeight="1" spans="1:12">
      <c r="A45" s="265">
        <f>SUBTOTAL(3,$D$6:D45)</f>
        <v>40</v>
      </c>
      <c r="B45" s="267"/>
      <c r="C45" s="267"/>
      <c r="D45" s="319" t="s">
        <v>1518</v>
      </c>
      <c r="E45" s="267" t="s">
        <v>1847</v>
      </c>
      <c r="F45" s="319" t="s">
        <v>914</v>
      </c>
      <c r="G45" s="267">
        <v>16</v>
      </c>
      <c r="H45" s="265">
        <f t="shared" si="0"/>
        <v>0</v>
      </c>
      <c r="I45" s="267">
        <v>0.098</v>
      </c>
      <c r="J45" s="450">
        <f t="shared" si="3"/>
        <v>0</v>
      </c>
      <c r="K45" s="446" t="s">
        <v>1848</v>
      </c>
    </row>
    <row r="46" s="236" customFormat="1" customHeight="1" spans="1:12">
      <c r="A46" s="265">
        <f>SUBTOTAL(3,$D$6:D46)</f>
        <v>41</v>
      </c>
      <c r="B46" s="267"/>
      <c r="C46" s="267"/>
      <c r="D46" s="319" t="s">
        <v>1518</v>
      </c>
      <c r="E46" s="267" t="s">
        <v>1726</v>
      </c>
      <c r="F46" s="319" t="s">
        <v>914</v>
      </c>
      <c r="G46" s="267">
        <v>36</v>
      </c>
      <c r="H46" s="453">
        <v>0</v>
      </c>
      <c r="I46" s="451">
        <v>0.107</v>
      </c>
      <c r="J46" s="450">
        <f t="shared" si="3"/>
        <v>0</v>
      </c>
      <c r="K46" s="454" t="s">
        <v>1727</v>
      </c>
      <c r="L46" s="267" t="s">
        <v>1728</v>
      </c>
    </row>
    <row r="47" s="236" customFormat="1" customHeight="1" spans="1:12">
      <c r="A47" s="265">
        <f>SUBTOTAL(3,$D$6:D47)</f>
        <v>42</v>
      </c>
      <c r="B47" s="267"/>
      <c r="C47" s="267"/>
      <c r="D47" s="319" t="s">
        <v>1518</v>
      </c>
      <c r="E47" s="267" t="s">
        <v>1729</v>
      </c>
      <c r="F47" s="267" t="s">
        <v>914</v>
      </c>
      <c r="G47" s="267">
        <v>36</v>
      </c>
      <c r="H47" s="265">
        <f t="shared" si="0"/>
        <v>0</v>
      </c>
      <c r="I47" s="451">
        <v>0.163</v>
      </c>
      <c r="J47" s="450">
        <f t="shared" si="3"/>
        <v>0</v>
      </c>
      <c r="K47" s="454" t="s">
        <v>1730</v>
      </c>
      <c r="L47" s="267" t="s">
        <v>1728</v>
      </c>
    </row>
    <row r="48" customHeight="1" spans="1:12">
      <c r="A48" s="265">
        <f>SUBTOTAL(3,$D$6:D48)</f>
        <v>43</v>
      </c>
      <c r="B48" s="299"/>
      <c r="C48" s="299"/>
      <c r="D48" s="299" t="s">
        <v>1024</v>
      </c>
      <c r="E48" s="299" t="s">
        <v>1731</v>
      </c>
      <c r="F48" s="299" t="s">
        <v>1675</v>
      </c>
      <c r="G48" s="299">
        <v>5</v>
      </c>
      <c r="H48" s="265">
        <f t="shared" si="0"/>
        <v>0</v>
      </c>
      <c r="I48" s="299"/>
      <c r="J48" s="299"/>
    </row>
    <row r="49" customHeight="1" spans="1:10">
      <c r="A49" s="265">
        <f>SUBTOTAL(3,$D$6:D49)</f>
        <v>44</v>
      </c>
      <c r="B49" s="299"/>
      <c r="C49" s="299"/>
      <c r="D49" s="299" t="s">
        <v>1458</v>
      </c>
      <c r="E49" s="299" t="s">
        <v>1731</v>
      </c>
      <c r="F49" s="299" t="s">
        <v>1675</v>
      </c>
      <c r="G49" s="299">
        <v>2</v>
      </c>
      <c r="H49" s="265">
        <f t="shared" si="0"/>
        <v>0</v>
      </c>
      <c r="I49" s="299"/>
      <c r="J49" s="299"/>
    </row>
    <row r="50" customHeight="1" spans="1:10">
      <c r="A50" s="265">
        <f>SUBTOTAL(3,$D$6:D50)</f>
        <v>45</v>
      </c>
      <c r="B50" s="299"/>
      <c r="C50" s="299"/>
      <c r="D50" s="299" t="s">
        <v>1460</v>
      </c>
      <c r="E50" s="299" t="s">
        <v>1731</v>
      </c>
      <c r="F50" s="299" t="s">
        <v>1675</v>
      </c>
      <c r="G50" s="299">
        <v>6</v>
      </c>
      <c r="H50" s="265">
        <f t="shared" si="0"/>
        <v>0</v>
      </c>
      <c r="I50" s="299"/>
      <c r="J50" s="299"/>
    </row>
  </sheetData>
  <autoFilter xmlns:etc="http://www.wps.cn/officeDocument/2017/etCustomData" ref="A4:L50" etc:filterBottomFollowUsedRange="0">
    <extLst/>
  </autoFilter>
  <mergeCells count="14">
    <mergeCell ref="G3:H3"/>
    <mergeCell ref="G5:H5"/>
    <mergeCell ref="A3:A5"/>
    <mergeCell ref="B3:B5"/>
    <mergeCell ref="C3:C5"/>
    <mergeCell ref="D3:D5"/>
    <mergeCell ref="E3:E5"/>
    <mergeCell ref="F3:F5"/>
    <mergeCell ref="I3:I4"/>
    <mergeCell ref="J3:J4"/>
    <mergeCell ref="K1:K2"/>
    <mergeCell ref="K3:K5"/>
    <mergeCell ref="A1:E2"/>
    <mergeCell ref="F1:J2"/>
  </mergeCells>
  <pageMargins left="0.751388888888889" right="0.751388888888889" top="1" bottom="1" header="0.5" footer="0.5"/>
  <pageSetup paperSize="9" scale="83" fitToHeight="0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view="pageBreakPreview" zoomScale="85" zoomScaleNormal="100" workbookViewId="0">
      <selection activeCell="E5" sqref="E5:F5"/>
    </sheetView>
  </sheetViews>
  <sheetFormatPr defaultColWidth="9" defaultRowHeight="13.5"/>
  <cols>
    <col min="1" max="1" width="9" style="208"/>
    <col min="2" max="2" width="25.6333333333333" style="210" customWidth="1"/>
    <col min="3" max="3" width="40.6333333333333" style="210" customWidth="1"/>
    <col min="4" max="4" width="11.6333333333333" style="210" customWidth="1"/>
    <col min="5" max="6" width="9" style="208"/>
    <col min="7" max="7" width="12.8833333333333" style="208" customWidth="1"/>
    <col min="8" max="8" width="12.35" style="208" customWidth="1"/>
    <col min="9" max="9" width="17.2" style="208" customWidth="1"/>
    <col min="10" max="16384" width="9" style="208"/>
  </cols>
  <sheetData>
    <row r="1" ht="18.75" customHeight="1" spans="1:9">
      <c r="A1" s="417" t="str">
        <f>'材料清册 封皮 '!A5</f>
        <v>XX县XX乡XX村农网巩固提升工程 </v>
      </c>
      <c r="B1" s="417"/>
      <c r="C1" s="417"/>
      <c r="D1" s="417"/>
      <c r="E1" s="418" t="s">
        <v>1858</v>
      </c>
      <c r="F1" s="418"/>
      <c r="G1" s="418"/>
      <c r="H1" s="418"/>
      <c r="I1" s="419"/>
    </row>
    <row r="2" ht="18.75" spans="1:9">
      <c r="A2" s="417"/>
      <c r="B2" s="417"/>
      <c r="C2" s="417"/>
      <c r="D2" s="417"/>
      <c r="E2" s="418"/>
      <c r="F2" s="418"/>
      <c r="G2" s="418"/>
      <c r="H2" s="418"/>
      <c r="I2" s="419"/>
    </row>
    <row r="3" ht="14.25" customHeight="1" spans="1:9">
      <c r="A3" s="420" t="s">
        <v>718</v>
      </c>
      <c r="B3" s="420" t="s">
        <v>1659</v>
      </c>
      <c r="C3" s="420" t="s">
        <v>1700</v>
      </c>
      <c r="D3" s="420" t="s">
        <v>723</v>
      </c>
      <c r="E3" s="420" t="s">
        <v>231</v>
      </c>
      <c r="F3" s="420"/>
      <c r="G3" s="420" t="s">
        <v>1701</v>
      </c>
      <c r="H3" s="420" t="s">
        <v>1702</v>
      </c>
      <c r="I3" s="225" t="s">
        <v>263</v>
      </c>
    </row>
    <row r="4" ht="18.75" spans="1:9">
      <c r="A4" s="420"/>
      <c r="B4" s="420"/>
      <c r="C4" s="420"/>
      <c r="D4" s="420"/>
      <c r="E4" s="420" t="s">
        <v>1704</v>
      </c>
      <c r="F4" s="420" t="s">
        <v>264</v>
      </c>
      <c r="G4" s="420"/>
      <c r="H4" s="420"/>
      <c r="I4" s="225"/>
    </row>
    <row r="5" ht="14.25" customHeight="1" spans="1:9">
      <c r="A5" s="420"/>
      <c r="B5" s="420"/>
      <c r="C5" s="420"/>
      <c r="D5" s="420"/>
      <c r="E5" s="421">
        <v>0</v>
      </c>
      <c r="F5" s="421"/>
      <c r="G5" s="420"/>
      <c r="H5" s="420"/>
      <c r="I5" s="422"/>
    </row>
    <row r="6" ht="15" customHeight="1" spans="1:9">
      <c r="A6" s="420">
        <f>SUBTOTAL(3,$B$6:B6)</f>
        <v>1</v>
      </c>
      <c r="B6" s="423" t="s">
        <v>36</v>
      </c>
      <c r="C6" s="423" t="s">
        <v>56</v>
      </c>
      <c r="D6" s="423" t="s">
        <v>914</v>
      </c>
      <c r="E6" s="423">
        <v>44</v>
      </c>
      <c r="F6" s="424">
        <f>$E$6*$E$5</f>
        <v>0</v>
      </c>
      <c r="G6" s="423"/>
      <c r="H6" s="423"/>
      <c r="I6" s="423"/>
    </row>
    <row r="7" ht="15" customHeight="1" spans="1:9">
      <c r="A7" s="420">
        <f>SUBTOTAL(3,$B$6:B7)</f>
        <v>2</v>
      </c>
      <c r="B7" s="423" t="s">
        <v>1859</v>
      </c>
      <c r="C7" s="425" t="s">
        <v>1860</v>
      </c>
      <c r="D7" s="423" t="s">
        <v>999</v>
      </c>
      <c r="E7" s="423">
        <v>0.05</v>
      </c>
      <c r="F7" s="426">
        <f>$E$5*$E7</f>
        <v>0</v>
      </c>
      <c r="G7" s="423"/>
      <c r="H7" s="423"/>
      <c r="I7" s="423" t="s">
        <v>1861</v>
      </c>
    </row>
    <row r="8" ht="15" customHeight="1" spans="1:9">
      <c r="A8" s="420">
        <f>SUBTOTAL(3,$B$6:B8)</f>
        <v>3</v>
      </c>
      <c r="B8" s="423" t="s">
        <v>1859</v>
      </c>
      <c r="C8" s="425" t="s">
        <v>1862</v>
      </c>
      <c r="D8" s="423" t="s">
        <v>999</v>
      </c>
      <c r="E8" s="423">
        <v>0.05</v>
      </c>
      <c r="F8" s="426">
        <f>$E$8*$E$5</f>
        <v>0</v>
      </c>
      <c r="G8" s="423"/>
      <c r="H8" s="423"/>
      <c r="I8" s="423" t="s">
        <v>1863</v>
      </c>
    </row>
    <row r="9" ht="15" customHeight="1" spans="1:9">
      <c r="A9" s="420">
        <f>SUBTOTAL(3,$B$6:B9)</f>
        <v>4</v>
      </c>
      <c r="B9" s="423" t="s">
        <v>1859</v>
      </c>
      <c r="C9" s="425" t="s">
        <v>1864</v>
      </c>
      <c r="D9" s="423" t="s">
        <v>999</v>
      </c>
      <c r="E9" s="423">
        <v>0.02</v>
      </c>
      <c r="F9" s="426">
        <f>$E$5*$E9</f>
        <v>0</v>
      </c>
      <c r="G9" s="423"/>
      <c r="H9" s="423"/>
      <c r="I9" s="423"/>
    </row>
    <row r="10" ht="15" customHeight="1" spans="1:9">
      <c r="A10" s="420">
        <f>SUBTOTAL(3,$B$6:B10)</f>
        <v>5</v>
      </c>
      <c r="B10" s="427" t="s">
        <v>1585</v>
      </c>
      <c r="C10" s="425" t="s">
        <v>1865</v>
      </c>
      <c r="D10" s="428" t="s">
        <v>999</v>
      </c>
      <c r="E10" s="423">
        <v>0.015</v>
      </c>
      <c r="F10" s="426">
        <f>$E$10*$E$5</f>
        <v>0</v>
      </c>
      <c r="G10" s="423"/>
      <c r="H10" s="423"/>
      <c r="I10" s="423"/>
    </row>
    <row r="11" ht="15" customHeight="1" spans="1:9">
      <c r="A11" s="420">
        <f>SUBTOTAL(3,$B$6:B11)</f>
        <v>6</v>
      </c>
      <c r="B11" s="423" t="s">
        <v>1818</v>
      </c>
      <c r="C11" s="425" t="s">
        <v>1866</v>
      </c>
      <c r="D11" s="423" t="s">
        <v>914</v>
      </c>
      <c r="E11" s="423">
        <v>12</v>
      </c>
      <c r="F11" s="424">
        <f>$E$5*$E11</f>
        <v>0</v>
      </c>
      <c r="G11" s="423"/>
      <c r="H11" s="423"/>
      <c r="I11" s="423"/>
    </row>
    <row r="12" ht="15" customHeight="1" spans="1:9">
      <c r="A12" s="420">
        <f>SUBTOTAL(3,$B$6:B12)</f>
        <v>7</v>
      </c>
      <c r="B12" s="423" t="s">
        <v>1549</v>
      </c>
      <c r="C12" s="423" t="s">
        <v>1867</v>
      </c>
      <c r="D12" s="423" t="s">
        <v>914</v>
      </c>
      <c r="E12" s="423">
        <v>18</v>
      </c>
      <c r="F12" s="424">
        <f>$E$5*$E12</f>
        <v>0</v>
      </c>
      <c r="G12" s="423"/>
      <c r="H12" s="423"/>
      <c r="I12" s="423" t="s">
        <v>1861</v>
      </c>
    </row>
    <row r="13" ht="15" customHeight="1" spans="1:9">
      <c r="A13" s="420">
        <f>SUBTOTAL(3,$B$6:B13)</f>
        <v>8</v>
      </c>
      <c r="B13" s="423" t="s">
        <v>1549</v>
      </c>
      <c r="C13" s="423" t="s">
        <v>1868</v>
      </c>
      <c r="D13" s="423" t="s">
        <v>914</v>
      </c>
      <c r="E13" s="423">
        <v>18</v>
      </c>
      <c r="F13" s="424">
        <f>E13*E5</f>
        <v>0</v>
      </c>
      <c r="G13" s="423"/>
      <c r="H13" s="423"/>
      <c r="I13" s="423" t="s">
        <v>1863</v>
      </c>
    </row>
    <row r="14" ht="15" customHeight="1" spans="1:9">
      <c r="A14" s="420">
        <f>SUBTOTAL(3,$B$6:B14)</f>
        <v>9</v>
      </c>
      <c r="B14" s="423" t="s">
        <v>1549</v>
      </c>
      <c r="C14" s="423" t="s">
        <v>1550</v>
      </c>
      <c r="D14" s="423" t="s">
        <v>914</v>
      </c>
      <c r="E14" s="423">
        <v>20</v>
      </c>
      <c r="F14" s="424">
        <f>$E$5*$E14</f>
        <v>0</v>
      </c>
      <c r="G14" s="423"/>
      <c r="H14" s="423"/>
      <c r="I14" s="423"/>
    </row>
    <row r="15" ht="15" customHeight="1" spans="1:9">
      <c r="A15" s="420">
        <f>SUBTOTAL(3,$B$6:B15)</f>
        <v>10</v>
      </c>
      <c r="B15" s="429" t="s">
        <v>1279</v>
      </c>
      <c r="C15" s="429" t="s">
        <v>1869</v>
      </c>
      <c r="D15" s="428" t="s">
        <v>848</v>
      </c>
      <c r="E15" s="424">
        <v>36</v>
      </c>
      <c r="F15" s="424">
        <f>$E$15*$E$5</f>
        <v>0</v>
      </c>
      <c r="G15" s="422"/>
      <c r="H15" s="422"/>
      <c r="I15" s="422"/>
    </row>
    <row r="16" ht="45" customHeight="1" spans="1:9">
      <c r="A16" s="420">
        <f>SUBTOTAL(3,$B$6:B16)</f>
        <v>11</v>
      </c>
      <c r="B16" s="30" t="s">
        <v>1870</v>
      </c>
      <c r="C16" s="30" t="s">
        <v>1871</v>
      </c>
      <c r="D16" s="423" t="s">
        <v>1347</v>
      </c>
      <c r="E16" s="423">
        <v>2</v>
      </c>
      <c r="F16" s="424">
        <f>$E$5*$E16</f>
        <v>0</v>
      </c>
      <c r="G16" s="423"/>
      <c r="H16" s="423"/>
      <c r="I16" s="423"/>
    </row>
    <row r="17" ht="15" customHeight="1" spans="1:9">
      <c r="A17" s="420">
        <f>SUBTOTAL(3,$B$6:B17)</f>
        <v>12</v>
      </c>
      <c r="B17" s="423" t="s">
        <v>1494</v>
      </c>
      <c r="C17" s="423" t="s">
        <v>1495</v>
      </c>
      <c r="D17" s="423" t="s">
        <v>733</v>
      </c>
      <c r="E17" s="423">
        <v>1</v>
      </c>
      <c r="F17" s="424">
        <f>$E$5*$E17</f>
        <v>0</v>
      </c>
      <c r="G17" s="423">
        <v>9.425</v>
      </c>
      <c r="H17" s="423">
        <f>F17*G17/1000</f>
        <v>0</v>
      </c>
      <c r="I17" s="90"/>
    </row>
    <row r="18" ht="15" customHeight="1" spans="1:9">
      <c r="A18" s="420">
        <f>SUBTOTAL(3,$B$6:B18)</f>
        <v>13</v>
      </c>
      <c r="B18" s="423" t="s">
        <v>1498</v>
      </c>
      <c r="C18" s="423" t="s">
        <v>1499</v>
      </c>
      <c r="D18" s="423" t="s">
        <v>1039</v>
      </c>
      <c r="E18" s="423">
        <v>6</v>
      </c>
      <c r="F18" s="424">
        <f>$E$5*$E18</f>
        <v>0</v>
      </c>
      <c r="G18" s="423">
        <v>1.26</v>
      </c>
      <c r="H18" s="423">
        <f>F18*G18/1000</f>
        <v>0</v>
      </c>
      <c r="I18" s="90"/>
    </row>
    <row r="19" ht="15" customHeight="1" spans="1:9">
      <c r="A19" s="420">
        <f>SUBTOTAL(3,$B$6:B19)</f>
        <v>14</v>
      </c>
      <c r="B19" s="423" t="s">
        <v>1501</v>
      </c>
      <c r="C19" s="423" t="s">
        <v>1502</v>
      </c>
      <c r="D19" s="423" t="s">
        <v>1427</v>
      </c>
      <c r="E19" s="423">
        <v>4</v>
      </c>
      <c r="F19" s="424">
        <f>$E$5*$E19</f>
        <v>0</v>
      </c>
      <c r="G19" s="423">
        <v>0.09</v>
      </c>
      <c r="H19" s="423">
        <f>F19*G19/1000</f>
        <v>0</v>
      </c>
      <c r="I19" s="90"/>
    </row>
    <row r="20" ht="15" customHeight="1" spans="1:9">
      <c r="A20" s="420">
        <f>SUBTOTAL(3,$B$6:B20)</f>
        <v>15</v>
      </c>
      <c r="B20" s="423" t="s">
        <v>1872</v>
      </c>
      <c r="C20" s="423">
        <v>50</v>
      </c>
      <c r="D20" s="423" t="s">
        <v>1039</v>
      </c>
      <c r="E20" s="423">
        <v>10.8</v>
      </c>
      <c r="F20" s="430">
        <f>$E$5*$E20</f>
        <v>0</v>
      </c>
      <c r="G20" s="431"/>
      <c r="H20" s="39"/>
      <c r="I20" s="39" t="s">
        <v>1873</v>
      </c>
    </row>
    <row r="21" ht="15" customHeight="1" spans="1:9">
      <c r="A21" s="420">
        <f>SUBTOTAL(3,$B$6:B21)</f>
        <v>16</v>
      </c>
      <c r="B21" s="39" t="s">
        <v>1872</v>
      </c>
      <c r="C21" s="423">
        <v>50</v>
      </c>
      <c r="D21" s="39" t="s">
        <v>1039</v>
      </c>
      <c r="E21" s="39">
        <v>5.6</v>
      </c>
      <c r="F21" s="430">
        <f>$E$21*$E$5</f>
        <v>0</v>
      </c>
      <c r="G21" s="431"/>
      <c r="H21" s="39"/>
      <c r="I21" s="39" t="s">
        <v>1873</v>
      </c>
    </row>
  </sheetData>
  <sheetProtection formatCells="0" insertHyperlinks="0" autoFilter="0"/>
  <mergeCells count="11">
    <mergeCell ref="E3:F3"/>
    <mergeCell ref="E5:F5"/>
    <mergeCell ref="A3:A5"/>
    <mergeCell ref="B3:B5"/>
    <mergeCell ref="C3:C5"/>
    <mergeCell ref="D3:D5"/>
    <mergeCell ref="G3:G4"/>
    <mergeCell ref="H3:H4"/>
    <mergeCell ref="I3:I4"/>
    <mergeCell ref="A1:D2"/>
    <mergeCell ref="E1:H2"/>
  </mergeCells>
  <printOptions horizontalCentered="1"/>
  <pageMargins left="0.751388888888889" right="0.751388888888889" top="0.472222222222222" bottom="0.786805555555556" header="0.5" footer="0.5"/>
  <pageSetup paperSize="9" orientation="landscape" horizontalDpi="600"/>
  <headerFooter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107"/>
  <sheetViews>
    <sheetView view="pageBreakPreview" zoomScale="70" zoomScaleNormal="130" topLeftCell="A45" workbookViewId="0">
      <selection activeCell="E57" sqref="E57"/>
    </sheetView>
  </sheetViews>
  <sheetFormatPr defaultColWidth="9" defaultRowHeight="18.75"/>
  <cols>
    <col min="1" max="1" width="7.225" style="92" customWidth="1"/>
    <col min="2" max="2" width="15.775" style="92" customWidth="1"/>
    <col min="3" max="3" width="30.775" style="92" customWidth="1"/>
    <col min="4" max="4" width="21.8916666666667" style="92" customWidth="1"/>
    <col min="5" max="5" width="39.4416666666667" style="348" customWidth="1"/>
    <col min="6" max="6" width="7.225" style="348" customWidth="1"/>
    <col min="7" max="7" width="10.775" style="348" customWidth="1"/>
    <col min="8" max="8" width="16.1083333333333" style="348" customWidth="1"/>
    <col min="9" max="9" width="16.1083333333333" style="92" customWidth="1"/>
    <col min="10" max="10" width="23" style="348" customWidth="1"/>
    <col min="11" max="14" width="7.83333333333333" style="348" customWidth="1"/>
    <col min="15" max="16" width="6.60833333333333" style="92" customWidth="1"/>
    <col min="17" max="36" width="7.775" style="349" customWidth="1"/>
    <col min="37" max="39" width="7.775" style="92" customWidth="1"/>
    <col min="40" max="40" width="8.775" style="92" customWidth="1"/>
    <col min="41" max="46" width="7.775" style="92" customWidth="1"/>
    <col min="47" max="16384" width="9" style="91"/>
  </cols>
  <sheetData>
    <row r="1" s="149" customFormat="1" ht="22.5" spans="1:46">
      <c r="A1" s="350" t="str">
        <f>'材料清册 封皮 '!A5</f>
        <v>XX县XX乡XX村农网巩固提升工程 </v>
      </c>
      <c r="B1" s="351"/>
      <c r="C1" s="351"/>
      <c r="D1" s="350"/>
      <c r="E1" s="352"/>
      <c r="F1" s="351" t="s">
        <v>1874</v>
      </c>
      <c r="G1" s="351"/>
      <c r="H1" s="351"/>
      <c r="I1" s="351"/>
      <c r="J1" s="351"/>
      <c r="K1" s="353"/>
      <c r="L1" s="353"/>
      <c r="M1" s="353"/>
      <c r="N1" s="353"/>
      <c r="O1" s="354"/>
      <c r="P1" s="354"/>
      <c r="Q1" s="354"/>
      <c r="R1" s="354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4"/>
      <c r="AD1" s="354"/>
      <c r="AE1" s="355"/>
      <c r="AF1" s="355"/>
      <c r="AG1" s="355"/>
      <c r="AH1" s="355"/>
      <c r="AI1" s="355"/>
      <c r="AJ1" s="355"/>
      <c r="AK1" s="354"/>
      <c r="AL1" s="354"/>
      <c r="AM1" s="354"/>
      <c r="AN1" s="354"/>
      <c r="AO1" s="354"/>
      <c r="AP1" s="354"/>
      <c r="AQ1" s="354"/>
      <c r="AR1" s="354"/>
      <c r="AS1" s="354"/>
      <c r="AT1" s="354"/>
    </row>
    <row r="2" s="149" customFormat="1" ht="21" hidden="1" customHeight="1" spans="1:46">
      <c r="A2" s="356" t="s">
        <v>718</v>
      </c>
      <c r="B2" s="356" t="s">
        <v>719</v>
      </c>
      <c r="C2" s="356" t="s">
        <v>720</v>
      </c>
      <c r="D2" s="356" t="s">
        <v>721</v>
      </c>
      <c r="E2" s="356" t="s">
        <v>1875</v>
      </c>
      <c r="F2" s="356" t="s">
        <v>723</v>
      </c>
      <c r="G2" s="356" t="s">
        <v>231</v>
      </c>
      <c r="H2" s="356" t="s">
        <v>1701</v>
      </c>
      <c r="I2" s="356" t="s">
        <v>1876</v>
      </c>
      <c r="J2" s="356" t="s">
        <v>263</v>
      </c>
      <c r="K2" s="357" t="s">
        <v>1336</v>
      </c>
      <c r="L2" s="257"/>
      <c r="M2" s="257"/>
      <c r="N2" s="257"/>
      <c r="O2" s="257"/>
      <c r="P2" s="358"/>
      <c r="Q2" s="359"/>
      <c r="R2" s="359"/>
      <c r="S2" s="359"/>
      <c r="T2" s="359"/>
      <c r="U2" s="359"/>
      <c r="V2" s="358"/>
      <c r="W2" s="358"/>
      <c r="X2" s="358"/>
      <c r="Y2" s="358"/>
      <c r="Z2" s="358"/>
      <c r="AA2" s="358"/>
      <c r="AB2" s="358"/>
      <c r="AC2" s="360"/>
      <c r="AD2" s="360"/>
      <c r="AE2" s="355"/>
      <c r="AF2" s="355"/>
      <c r="AG2" s="355"/>
      <c r="AH2" s="355"/>
      <c r="AI2" s="355"/>
      <c r="AJ2" s="355"/>
      <c r="AK2" s="354"/>
      <c r="AL2" s="354"/>
      <c r="AM2" s="354"/>
      <c r="AN2" s="354"/>
      <c r="AO2" s="354"/>
      <c r="AP2" s="354"/>
      <c r="AQ2" s="354"/>
      <c r="AR2" s="354"/>
      <c r="AS2" s="354"/>
      <c r="AT2" s="354"/>
    </row>
    <row r="3" s="149" customFormat="1" hidden="1" spans="1:46">
      <c r="A3" s="361"/>
      <c r="B3" s="356"/>
      <c r="C3" s="356"/>
      <c r="D3" s="361"/>
      <c r="E3" s="361"/>
      <c r="F3" s="361"/>
      <c r="G3" s="361"/>
      <c r="H3" s="361"/>
      <c r="I3" s="361"/>
      <c r="J3" s="361"/>
      <c r="K3" s="357">
        <v>1</v>
      </c>
      <c r="L3" s="257">
        <v>2</v>
      </c>
      <c r="M3" s="257">
        <v>4</v>
      </c>
      <c r="N3" s="257">
        <v>6</v>
      </c>
      <c r="O3" s="257" t="s">
        <v>1877</v>
      </c>
      <c r="P3" s="362"/>
      <c r="Q3" s="359"/>
      <c r="R3" s="359"/>
      <c r="S3" s="359"/>
      <c r="T3" s="359"/>
      <c r="U3" s="359"/>
      <c r="V3" s="363"/>
      <c r="W3" s="362"/>
      <c r="X3" s="363"/>
      <c r="Y3" s="362"/>
      <c r="Z3" s="363"/>
      <c r="AA3" s="362"/>
      <c r="AB3" s="362"/>
      <c r="AC3" s="360"/>
      <c r="AD3" s="360"/>
      <c r="AE3" s="355"/>
      <c r="AF3" s="355"/>
      <c r="AG3" s="355"/>
      <c r="AH3" s="355"/>
      <c r="AI3" s="355"/>
      <c r="AJ3" s="355"/>
      <c r="AK3" s="354"/>
      <c r="AL3" s="354"/>
      <c r="AM3" s="354"/>
      <c r="AN3" s="354"/>
      <c r="AO3" s="354"/>
      <c r="AP3" s="354"/>
      <c r="AQ3" s="354"/>
      <c r="AR3" s="354"/>
      <c r="AS3" s="354"/>
      <c r="AT3" s="354"/>
    </row>
    <row r="4" s="149" customFormat="1" hidden="1" spans="1:46">
      <c r="A4" s="42" t="s">
        <v>1878</v>
      </c>
      <c r="B4" s="42"/>
      <c r="C4" s="42"/>
      <c r="D4" s="42" t="s">
        <v>1879</v>
      </c>
      <c r="E4" s="364"/>
      <c r="F4" s="365"/>
      <c r="G4" s="365"/>
      <c r="H4" s="365"/>
      <c r="I4" s="366">
        <f>SUM(I10:I43)</f>
        <v>0</v>
      </c>
      <c r="J4" s="365"/>
      <c r="K4" s="367">
        <v>0</v>
      </c>
      <c r="L4" s="251">
        <v>0</v>
      </c>
      <c r="M4" s="251">
        <v>0</v>
      </c>
      <c r="N4" s="251">
        <v>0</v>
      </c>
      <c r="O4" s="251">
        <v>0</v>
      </c>
      <c r="P4" s="368"/>
      <c r="Q4" s="369"/>
      <c r="R4" s="369"/>
      <c r="S4" s="369"/>
      <c r="T4" s="369"/>
      <c r="U4" s="369"/>
      <c r="V4" s="355"/>
      <c r="W4" s="355"/>
      <c r="X4" s="355"/>
      <c r="Y4" s="355"/>
      <c r="Z4" s="355"/>
      <c r="AA4" s="355"/>
      <c r="AB4" s="355"/>
      <c r="AC4" s="355"/>
      <c r="AD4" s="355"/>
      <c r="AE4" s="355"/>
      <c r="AF4" s="355"/>
      <c r="AG4" s="355"/>
      <c r="AH4" s="355"/>
      <c r="AI4" s="355"/>
      <c r="AJ4" s="355"/>
      <c r="AK4" s="354"/>
      <c r="AL4" s="354"/>
      <c r="AM4" s="354"/>
      <c r="AN4" s="354"/>
      <c r="AO4" s="354"/>
      <c r="AP4" s="354"/>
      <c r="AQ4" s="354"/>
      <c r="AR4" s="354"/>
      <c r="AS4" s="354"/>
      <c r="AT4" s="354"/>
    </row>
    <row r="5" s="149" customFormat="1" hidden="1" spans="1:46">
      <c r="A5" s="42"/>
      <c r="B5" s="42"/>
      <c r="C5" s="42"/>
      <c r="D5" s="42" t="s">
        <v>1880</v>
      </c>
      <c r="E5" s="40"/>
      <c r="F5" s="42" t="s">
        <v>783</v>
      </c>
      <c r="G5" s="370">
        <v>0</v>
      </c>
      <c r="H5" s="42"/>
      <c r="I5" s="42"/>
      <c r="J5" s="42" t="s">
        <v>1881</v>
      </c>
      <c r="K5" s="371"/>
      <c r="L5" s="298"/>
      <c r="M5" s="298"/>
      <c r="N5" s="298"/>
      <c r="O5" s="298"/>
      <c r="P5" s="368"/>
      <c r="Q5" s="369"/>
      <c r="R5" s="369"/>
      <c r="S5" s="369"/>
      <c r="T5" s="369"/>
      <c r="U5" s="369"/>
      <c r="V5" s="355"/>
      <c r="W5" s="355"/>
      <c r="X5" s="355"/>
      <c r="Y5" s="355"/>
      <c r="Z5" s="355"/>
      <c r="AA5" s="355"/>
      <c r="AB5" s="355"/>
      <c r="AC5" s="355"/>
      <c r="AD5" s="355"/>
      <c r="AE5" s="355"/>
      <c r="AF5" s="355"/>
      <c r="AG5" s="355"/>
      <c r="AH5" s="355"/>
      <c r="AI5" s="355"/>
      <c r="AJ5" s="355"/>
      <c r="AK5" s="354"/>
      <c r="AL5" s="354"/>
      <c r="AM5" s="354"/>
      <c r="AN5" s="354"/>
      <c r="AO5" s="354"/>
      <c r="AP5" s="354"/>
      <c r="AQ5" s="354"/>
      <c r="AR5" s="354"/>
      <c r="AS5" s="354"/>
      <c r="AT5" s="354"/>
    </row>
    <row r="6" s="149" customFormat="1" hidden="1" spans="1:46">
      <c r="A6" s="42"/>
      <c r="B6" s="42"/>
      <c r="C6" s="42"/>
      <c r="D6" s="42" t="s">
        <v>1882</v>
      </c>
      <c r="E6" s="40" t="s">
        <v>1883</v>
      </c>
      <c r="F6" s="42" t="s">
        <v>848</v>
      </c>
      <c r="G6" s="370" cm="1">
        <f t="array" ref="G6">SUMPRODUCT($K$4:$O$4,K6:O6)</f>
        <v>0</v>
      </c>
      <c r="H6" s="372"/>
      <c r="I6" s="372"/>
      <c r="J6" s="42" t="s">
        <v>1884</v>
      </c>
      <c r="K6" s="371"/>
      <c r="L6" s="298">
        <v>1</v>
      </c>
      <c r="M6" s="298"/>
      <c r="N6" s="298"/>
      <c r="O6" s="298"/>
      <c r="P6" s="368"/>
      <c r="Q6" s="369"/>
      <c r="R6" s="369"/>
      <c r="S6" s="369"/>
      <c r="T6" s="369"/>
      <c r="U6" s="369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4"/>
      <c r="AL6" s="354"/>
      <c r="AM6" s="354"/>
      <c r="AN6" s="354"/>
      <c r="AO6" s="354"/>
      <c r="AP6" s="354"/>
      <c r="AQ6" s="354"/>
      <c r="AR6" s="354"/>
      <c r="AS6" s="354"/>
      <c r="AT6" s="354"/>
    </row>
    <row r="7" s="149" customFormat="1" hidden="1" spans="1:46">
      <c r="A7" s="42"/>
      <c r="B7" s="42"/>
      <c r="C7" s="42"/>
      <c r="D7" s="42" t="s">
        <v>1882</v>
      </c>
      <c r="E7" s="40" t="s">
        <v>1885</v>
      </c>
      <c r="F7" s="42" t="s">
        <v>848</v>
      </c>
      <c r="G7" s="370" cm="1">
        <f t="array" ref="G7">SUMPRODUCT($K$4:$O$4,K7:O7)</f>
        <v>0</v>
      </c>
      <c r="H7" s="372"/>
      <c r="I7" s="372"/>
      <c r="J7" s="42" t="s">
        <v>1884</v>
      </c>
      <c r="K7" s="371"/>
      <c r="L7" s="298"/>
      <c r="M7" s="298">
        <v>1</v>
      </c>
      <c r="N7" s="298"/>
      <c r="O7" s="298"/>
      <c r="P7" s="368"/>
      <c r="Q7" s="369"/>
      <c r="R7" s="369"/>
      <c r="S7" s="369"/>
      <c r="T7" s="369"/>
      <c r="U7" s="369"/>
      <c r="V7" s="355"/>
      <c r="W7" s="355"/>
      <c r="X7" s="355"/>
      <c r="Y7" s="355"/>
      <c r="Z7" s="355"/>
      <c r="AA7" s="355"/>
      <c r="AB7" s="355"/>
      <c r="AC7" s="355"/>
      <c r="AD7" s="355"/>
      <c r="AE7" s="355"/>
      <c r="AF7" s="355"/>
      <c r="AG7" s="355"/>
      <c r="AH7" s="355"/>
      <c r="AI7" s="355"/>
      <c r="AJ7" s="355"/>
      <c r="AK7" s="354"/>
      <c r="AL7" s="354"/>
      <c r="AM7" s="354"/>
      <c r="AN7" s="354"/>
      <c r="AO7" s="354"/>
      <c r="AP7" s="354"/>
      <c r="AQ7" s="354"/>
      <c r="AR7" s="354"/>
      <c r="AS7" s="354"/>
      <c r="AT7" s="354"/>
    </row>
    <row r="8" s="149" customFormat="1" hidden="1" spans="1:46">
      <c r="A8" s="42"/>
      <c r="B8" s="42"/>
      <c r="C8" s="42"/>
      <c r="D8" s="42" t="s">
        <v>1882</v>
      </c>
      <c r="E8" s="40" t="s">
        <v>1886</v>
      </c>
      <c r="F8" s="42" t="s">
        <v>848</v>
      </c>
      <c r="G8" s="370" cm="1">
        <f t="array" ref="G8">SUMPRODUCT($K$4:$O$4,K8:O8)</f>
        <v>0</v>
      </c>
      <c r="H8" s="372"/>
      <c r="I8" s="372"/>
      <c r="J8" s="42" t="s">
        <v>1884</v>
      </c>
      <c r="K8" s="371"/>
      <c r="L8" s="298"/>
      <c r="M8" s="298"/>
      <c r="N8" s="298">
        <v>1</v>
      </c>
      <c r="O8" s="298"/>
      <c r="P8" s="368"/>
      <c r="Q8" s="369"/>
      <c r="R8" s="369"/>
      <c r="S8" s="369"/>
      <c r="T8" s="369"/>
      <c r="U8" s="369"/>
      <c r="V8" s="355"/>
      <c r="W8" s="355"/>
      <c r="X8" s="355"/>
      <c r="Y8" s="355"/>
      <c r="Z8" s="355"/>
      <c r="AA8" s="355"/>
      <c r="AB8" s="355"/>
      <c r="AC8" s="355"/>
      <c r="AD8" s="355"/>
      <c r="AE8" s="355"/>
      <c r="AF8" s="355"/>
      <c r="AG8" s="355"/>
      <c r="AH8" s="355"/>
      <c r="AI8" s="355"/>
      <c r="AJ8" s="355"/>
      <c r="AK8" s="354"/>
      <c r="AL8" s="354"/>
      <c r="AM8" s="354"/>
      <c r="AN8" s="354"/>
      <c r="AO8" s="354"/>
      <c r="AP8" s="354"/>
      <c r="AQ8" s="354"/>
      <c r="AR8" s="354"/>
      <c r="AS8" s="354"/>
      <c r="AT8" s="354"/>
    </row>
    <row r="9" s="149" customFormat="1" ht="28.5" hidden="1" spans="1:46">
      <c r="A9" s="42"/>
      <c r="B9" s="42"/>
      <c r="C9" s="42"/>
      <c r="D9" s="42" t="s">
        <v>1887</v>
      </c>
      <c r="E9" s="40" t="s">
        <v>1888</v>
      </c>
      <c r="F9" s="42" t="s">
        <v>848</v>
      </c>
      <c r="G9" s="370" cm="1">
        <f t="array" ref="G9">SUMPRODUCT($K$4:$O$4,K9:O9)</f>
        <v>0</v>
      </c>
      <c r="H9" s="372"/>
      <c r="I9" s="372"/>
      <c r="J9" s="83" t="s">
        <v>1889</v>
      </c>
      <c r="K9" s="371"/>
      <c r="L9" s="298"/>
      <c r="M9" s="298"/>
      <c r="N9" s="298"/>
      <c r="O9" s="298">
        <v>1</v>
      </c>
      <c r="P9" s="368"/>
      <c r="Q9" s="369"/>
      <c r="R9" s="369"/>
      <c r="S9" s="369"/>
      <c r="T9" s="369"/>
      <c r="U9" s="369"/>
      <c r="V9" s="355"/>
      <c r="W9" s="355"/>
      <c r="X9" s="355"/>
      <c r="Y9" s="355"/>
      <c r="Z9" s="355"/>
      <c r="AA9" s="355"/>
      <c r="AB9" s="355"/>
      <c r="AC9" s="355"/>
      <c r="AD9" s="355"/>
      <c r="AE9" s="355"/>
      <c r="AF9" s="355"/>
      <c r="AG9" s="355"/>
      <c r="AH9" s="355"/>
      <c r="AI9" s="355"/>
      <c r="AJ9" s="355"/>
      <c r="AK9" s="354"/>
      <c r="AL9" s="354"/>
      <c r="AM9" s="354"/>
      <c r="AN9" s="354"/>
      <c r="AO9" s="354"/>
      <c r="AP9" s="354"/>
      <c r="AQ9" s="354"/>
      <c r="AR9" s="354"/>
      <c r="AS9" s="354"/>
      <c r="AT9" s="354"/>
    </row>
    <row r="10" s="149" customFormat="1" hidden="1" spans="1:46">
      <c r="A10" s="68">
        <f>SUBTOTAL(3,$D$10:D10)</f>
        <v>1</v>
      </c>
      <c r="B10" s="42" t="s">
        <v>1890</v>
      </c>
      <c r="C10" s="42" t="s">
        <v>1891</v>
      </c>
      <c r="D10" s="42" t="s">
        <v>1892</v>
      </c>
      <c r="E10" s="40" t="s">
        <v>1893</v>
      </c>
      <c r="F10" s="42" t="s">
        <v>999</v>
      </c>
      <c r="G10" s="373" cm="1">
        <f t="array" ref="G10">SUMPRODUCT($K$4:$O$4,K10:O10)</f>
        <v>0</v>
      </c>
      <c r="H10" s="68"/>
      <c r="I10" s="68"/>
      <c r="J10" s="68"/>
      <c r="K10" s="374">
        <v>0.03</v>
      </c>
      <c r="L10" s="375">
        <v>0.03</v>
      </c>
      <c r="M10" s="376"/>
      <c r="N10" s="376"/>
      <c r="O10" s="376"/>
      <c r="P10" s="377"/>
      <c r="Q10" s="378"/>
      <c r="R10" s="378"/>
      <c r="S10" s="379"/>
      <c r="T10" s="379"/>
      <c r="U10" s="37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92"/>
      <c r="AL10" s="92"/>
      <c r="AM10" s="92"/>
      <c r="AN10" s="92"/>
      <c r="AO10" s="92"/>
      <c r="AP10" s="92"/>
      <c r="AQ10" s="92"/>
      <c r="AR10" s="92"/>
      <c r="AS10" s="92"/>
      <c r="AT10" s="92"/>
    </row>
    <row r="11" s="149" customFormat="1" hidden="1" spans="1:46">
      <c r="A11" s="68">
        <f>SUBTOTAL(3,$D$10:D11)</f>
        <v>2</v>
      </c>
      <c r="B11" s="42" t="s">
        <v>1894</v>
      </c>
      <c r="C11" s="42" t="s">
        <v>1895</v>
      </c>
      <c r="D11" s="42" t="s">
        <v>1892</v>
      </c>
      <c r="E11" s="40" t="s">
        <v>1896</v>
      </c>
      <c r="F11" s="42" t="s">
        <v>999</v>
      </c>
      <c r="G11" s="373" cm="1">
        <f t="array" ref="G11">SUMPRODUCT($K$4:$O$4,K11:O11)</f>
        <v>0</v>
      </c>
      <c r="H11" s="68"/>
      <c r="I11" s="68"/>
      <c r="J11" s="68"/>
      <c r="K11" s="374"/>
      <c r="L11" s="375"/>
      <c r="M11" s="375">
        <v>0.03</v>
      </c>
      <c r="N11" s="375">
        <v>0.03</v>
      </c>
      <c r="O11" s="375">
        <v>0.03</v>
      </c>
      <c r="P11" s="377"/>
      <c r="Q11" s="378"/>
      <c r="R11" s="378"/>
      <c r="S11" s="378"/>
      <c r="T11" s="378"/>
      <c r="U11" s="378"/>
      <c r="V11" s="349"/>
      <c r="W11" s="349"/>
      <c r="X11" s="349"/>
      <c r="Y11" s="349"/>
      <c r="Z11" s="349"/>
      <c r="AA11" s="349"/>
      <c r="AB11" s="349"/>
      <c r="AC11" s="349"/>
      <c r="AD11" s="349"/>
      <c r="AE11" s="349"/>
      <c r="AF11" s="349"/>
      <c r="AG11" s="349"/>
      <c r="AH11" s="349"/>
      <c r="AI11" s="349"/>
      <c r="AJ11" s="349"/>
      <c r="AK11" s="92"/>
      <c r="AL11" s="92"/>
      <c r="AM11" s="92"/>
      <c r="AN11" s="92"/>
      <c r="AO11" s="92"/>
      <c r="AP11" s="92"/>
      <c r="AQ11" s="92"/>
      <c r="AR11" s="92"/>
      <c r="AS11" s="92"/>
      <c r="AT11" s="92"/>
    </row>
    <row r="12" s="149" customFormat="1" hidden="1" spans="1:46">
      <c r="A12" s="68">
        <f>SUBTOTAL(3,$D$10:D12)</f>
        <v>3</v>
      </c>
      <c r="B12" s="68"/>
      <c r="C12" s="68"/>
      <c r="D12" s="42" t="s">
        <v>1897</v>
      </c>
      <c r="E12" s="40" t="s">
        <v>1898</v>
      </c>
      <c r="F12" s="68" t="s">
        <v>1039</v>
      </c>
      <c r="G12" s="370" cm="1">
        <f t="array" ref="G12">SUMPRODUCT($K$4:$O$4,K12:O12)</f>
        <v>0</v>
      </c>
      <c r="H12" s="68"/>
      <c r="I12" s="68"/>
      <c r="J12" s="68" t="s">
        <v>1899</v>
      </c>
      <c r="K12" s="374">
        <v>4</v>
      </c>
      <c r="L12" s="375">
        <v>4</v>
      </c>
      <c r="M12" s="375"/>
      <c r="N12" s="375"/>
      <c r="O12" s="375"/>
      <c r="P12" s="377"/>
      <c r="Q12" s="378"/>
      <c r="R12" s="378"/>
      <c r="S12" s="378"/>
      <c r="T12" s="378"/>
      <c r="U12" s="378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92"/>
      <c r="AL12" s="92"/>
      <c r="AM12" s="92"/>
      <c r="AN12" s="92"/>
      <c r="AO12" s="92"/>
      <c r="AP12" s="92"/>
      <c r="AQ12" s="92"/>
      <c r="AR12" s="92"/>
      <c r="AS12" s="92"/>
      <c r="AT12" s="92"/>
    </row>
    <row r="13" s="149" customFormat="1" hidden="1" spans="1:46">
      <c r="A13" s="68">
        <f>SUBTOTAL(3,$D$10:D13)</f>
        <v>4</v>
      </c>
      <c r="B13" s="68"/>
      <c r="C13" s="68"/>
      <c r="D13" s="42" t="s">
        <v>1897</v>
      </c>
      <c r="E13" s="40" t="s">
        <v>1900</v>
      </c>
      <c r="F13" s="68" t="s">
        <v>1039</v>
      </c>
      <c r="G13" s="370" cm="1">
        <f t="array" ref="G13">SUMPRODUCT($K$4:$O$4,K13:O13)</f>
        <v>0</v>
      </c>
      <c r="H13" s="68"/>
      <c r="I13" s="68"/>
      <c r="J13" s="68" t="s">
        <v>1899</v>
      </c>
      <c r="K13" s="374"/>
      <c r="L13" s="375"/>
      <c r="M13" s="375">
        <v>4</v>
      </c>
      <c r="N13" s="375">
        <v>4</v>
      </c>
      <c r="O13" s="375">
        <v>4</v>
      </c>
      <c r="P13" s="377"/>
      <c r="Q13" s="378"/>
      <c r="R13" s="378"/>
      <c r="S13" s="378"/>
      <c r="T13" s="378"/>
      <c r="U13" s="378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  <c r="AI13" s="349"/>
      <c r="AJ13" s="349"/>
      <c r="AK13" s="92"/>
      <c r="AL13" s="92"/>
      <c r="AM13" s="92"/>
      <c r="AN13" s="92"/>
      <c r="AO13" s="92"/>
      <c r="AP13" s="92"/>
      <c r="AQ13" s="92"/>
      <c r="AR13" s="92"/>
      <c r="AS13" s="92"/>
      <c r="AT13" s="92"/>
    </row>
    <row r="14" s="149" customFormat="1" hidden="1" spans="1:46">
      <c r="A14" s="68">
        <f>SUBTOTAL(3,$D$10:D14)</f>
        <v>5</v>
      </c>
      <c r="B14" s="68"/>
      <c r="C14" s="68"/>
      <c r="D14" s="42" t="s">
        <v>1901</v>
      </c>
      <c r="E14" s="40" t="s">
        <v>1898</v>
      </c>
      <c r="F14" s="68" t="s">
        <v>848</v>
      </c>
      <c r="G14" s="370" cm="1">
        <f t="array" ref="G14">SUMPRODUCT($K$4:$O$4,K14:O14)</f>
        <v>0</v>
      </c>
      <c r="H14" s="68"/>
      <c r="I14" s="68"/>
      <c r="J14" s="68"/>
      <c r="K14" s="374">
        <v>2</v>
      </c>
      <c r="L14" s="375">
        <v>2</v>
      </c>
      <c r="M14" s="375"/>
      <c r="N14" s="375"/>
      <c r="O14" s="375"/>
      <c r="P14" s="377"/>
      <c r="Q14" s="378"/>
      <c r="R14" s="378"/>
      <c r="S14" s="378"/>
      <c r="T14" s="378"/>
      <c r="U14" s="378"/>
      <c r="V14" s="349"/>
      <c r="W14" s="349"/>
      <c r="X14" s="349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92"/>
      <c r="AL14" s="92"/>
      <c r="AM14" s="92"/>
      <c r="AN14" s="92"/>
      <c r="AO14" s="92"/>
      <c r="AP14" s="92"/>
      <c r="AQ14" s="92"/>
      <c r="AR14" s="92"/>
      <c r="AS14" s="92"/>
      <c r="AT14" s="92"/>
    </row>
    <row r="15" s="149" customFormat="1" hidden="1" spans="1:46">
      <c r="A15" s="68">
        <f>SUBTOTAL(3,$D$10:D15)</f>
        <v>6</v>
      </c>
      <c r="B15" s="68"/>
      <c r="C15" s="68"/>
      <c r="D15" s="42" t="s">
        <v>1902</v>
      </c>
      <c r="E15" s="40" t="s">
        <v>1898</v>
      </c>
      <c r="F15" s="68" t="s">
        <v>848</v>
      </c>
      <c r="G15" s="370" cm="1">
        <f t="array" ref="G15">SUMPRODUCT($K$4:$O$4,K15:O15)</f>
        <v>0</v>
      </c>
      <c r="H15" s="68"/>
      <c r="I15" s="68"/>
      <c r="J15" s="68" t="s">
        <v>1903</v>
      </c>
      <c r="K15" s="374">
        <v>8</v>
      </c>
      <c r="L15" s="375">
        <v>8</v>
      </c>
      <c r="M15" s="375"/>
      <c r="N15" s="375"/>
      <c r="O15" s="375"/>
      <c r="P15" s="377"/>
      <c r="Q15" s="378"/>
      <c r="R15" s="378"/>
      <c r="S15" s="378"/>
      <c r="T15" s="378"/>
      <c r="U15" s="378"/>
      <c r="V15" s="349"/>
      <c r="W15" s="349"/>
      <c r="X15" s="349"/>
      <c r="Y15" s="349"/>
      <c r="Z15" s="349"/>
      <c r="AA15" s="349"/>
      <c r="AB15" s="349"/>
      <c r="AC15" s="349"/>
      <c r="AD15" s="349"/>
      <c r="AE15" s="349"/>
      <c r="AF15" s="349"/>
      <c r="AG15" s="349"/>
      <c r="AH15" s="349"/>
      <c r="AI15" s="349"/>
      <c r="AJ15" s="349"/>
      <c r="AK15" s="92"/>
      <c r="AL15" s="92"/>
      <c r="AM15" s="92"/>
      <c r="AN15" s="92"/>
      <c r="AO15" s="92"/>
      <c r="AP15" s="92"/>
      <c r="AQ15" s="92"/>
      <c r="AR15" s="92"/>
      <c r="AS15" s="92"/>
      <c r="AT15" s="92"/>
    </row>
    <row r="16" s="149" customFormat="1" hidden="1" spans="1:46">
      <c r="A16" s="68">
        <f>SUBTOTAL(3,$D$10:D16)</f>
        <v>7</v>
      </c>
      <c r="B16" s="68"/>
      <c r="C16" s="68"/>
      <c r="D16" s="42" t="s">
        <v>1901</v>
      </c>
      <c r="E16" s="40" t="s">
        <v>1900</v>
      </c>
      <c r="F16" s="68" t="s">
        <v>848</v>
      </c>
      <c r="G16" s="370" cm="1">
        <f t="array" ref="G16">SUMPRODUCT($K$4:$O$4,K16:O16)</f>
        <v>0</v>
      </c>
      <c r="H16" s="68"/>
      <c r="I16" s="68"/>
      <c r="J16" s="68"/>
      <c r="K16" s="374"/>
      <c r="L16" s="375"/>
      <c r="M16" s="375">
        <v>2</v>
      </c>
      <c r="N16" s="375">
        <v>2</v>
      </c>
      <c r="O16" s="375">
        <v>2</v>
      </c>
      <c r="P16" s="377"/>
      <c r="Q16" s="378"/>
      <c r="R16" s="378"/>
      <c r="S16" s="378"/>
      <c r="T16" s="378"/>
      <c r="U16" s="378"/>
      <c r="V16" s="349"/>
      <c r="W16" s="349"/>
      <c r="X16" s="349"/>
      <c r="Y16" s="349"/>
      <c r="Z16" s="349"/>
      <c r="AA16" s="349"/>
      <c r="AB16" s="349"/>
      <c r="AC16" s="349"/>
      <c r="AD16" s="349"/>
      <c r="AE16" s="349"/>
      <c r="AF16" s="349"/>
      <c r="AG16" s="349"/>
      <c r="AH16" s="349"/>
      <c r="AI16" s="349"/>
      <c r="AJ16" s="349"/>
      <c r="AK16" s="92"/>
      <c r="AL16" s="92"/>
      <c r="AM16" s="92"/>
      <c r="AN16" s="92"/>
      <c r="AO16" s="92"/>
      <c r="AP16" s="92"/>
      <c r="AQ16" s="92"/>
      <c r="AR16" s="92"/>
      <c r="AS16" s="92"/>
      <c r="AT16" s="92"/>
    </row>
    <row r="17" s="149" customFormat="1" hidden="1" spans="1:46">
      <c r="A17" s="68">
        <f>SUBTOTAL(3,$D$10:D17)</f>
        <v>8</v>
      </c>
      <c r="B17" s="68"/>
      <c r="C17" s="68"/>
      <c r="D17" s="42" t="s">
        <v>1902</v>
      </c>
      <c r="E17" s="40" t="s">
        <v>1900</v>
      </c>
      <c r="F17" s="68" t="s">
        <v>848</v>
      </c>
      <c r="G17" s="370" cm="1">
        <f t="array" ref="G17">SUMPRODUCT($K$4:$O$4,K17:O17)</f>
        <v>0</v>
      </c>
      <c r="H17" s="68"/>
      <c r="I17" s="68"/>
      <c r="J17" s="68" t="s">
        <v>1903</v>
      </c>
      <c r="K17" s="374"/>
      <c r="L17" s="375"/>
      <c r="M17" s="375">
        <v>8</v>
      </c>
      <c r="N17" s="375">
        <v>8</v>
      </c>
      <c r="O17" s="375">
        <v>8</v>
      </c>
      <c r="P17" s="377"/>
      <c r="Q17" s="378"/>
      <c r="R17" s="378"/>
      <c r="S17" s="378"/>
      <c r="T17" s="378"/>
      <c r="U17" s="378"/>
      <c r="V17" s="349"/>
      <c r="W17" s="349"/>
      <c r="X17" s="349"/>
      <c r="Y17" s="349"/>
      <c r="Z17" s="349"/>
      <c r="AA17" s="349"/>
      <c r="AB17" s="349"/>
      <c r="AC17" s="349"/>
      <c r="AD17" s="349"/>
      <c r="AE17" s="349"/>
      <c r="AF17" s="349"/>
      <c r="AG17" s="349"/>
      <c r="AH17" s="349"/>
      <c r="AI17" s="349"/>
      <c r="AJ17" s="349"/>
      <c r="AK17" s="92"/>
      <c r="AL17" s="92"/>
      <c r="AM17" s="92"/>
      <c r="AN17" s="92"/>
      <c r="AO17" s="92"/>
      <c r="AP17" s="92"/>
      <c r="AQ17" s="92"/>
      <c r="AR17" s="92"/>
      <c r="AS17" s="92"/>
      <c r="AT17" s="92"/>
    </row>
    <row r="18" s="149" customFormat="1" hidden="1" spans="1:46">
      <c r="A18" s="68">
        <f>SUBTOTAL(3,$D$10:D18)</f>
        <v>9</v>
      </c>
      <c r="B18" s="68"/>
      <c r="C18" s="68"/>
      <c r="D18" s="42" t="s">
        <v>1904</v>
      </c>
      <c r="E18" s="40" t="s">
        <v>1900</v>
      </c>
      <c r="F18" s="68" t="s">
        <v>848</v>
      </c>
      <c r="G18" s="370" cm="1">
        <f t="array" ref="G18">SUMPRODUCT($K$4:$O$4,K18:O18)</f>
        <v>0</v>
      </c>
      <c r="H18" s="68"/>
      <c r="I18" s="68"/>
      <c r="J18" s="68"/>
      <c r="K18" s="374"/>
      <c r="L18" s="375"/>
      <c r="M18" s="375"/>
      <c r="N18" s="375"/>
      <c r="O18" s="375"/>
      <c r="P18" s="377"/>
      <c r="Q18" s="378"/>
      <c r="R18" s="378"/>
      <c r="S18" s="378"/>
      <c r="T18" s="378"/>
      <c r="U18" s="378"/>
      <c r="V18" s="349"/>
      <c r="W18" s="349"/>
      <c r="X18" s="349"/>
      <c r="Y18" s="349"/>
      <c r="Z18" s="349"/>
      <c r="AA18" s="349"/>
      <c r="AB18" s="349"/>
      <c r="AC18" s="349"/>
      <c r="AD18" s="349"/>
      <c r="AE18" s="349"/>
      <c r="AF18" s="349"/>
      <c r="AG18" s="349"/>
      <c r="AH18" s="349"/>
      <c r="AI18" s="349"/>
      <c r="AJ18" s="349"/>
      <c r="AK18" s="92"/>
      <c r="AL18" s="92"/>
      <c r="AM18" s="92"/>
      <c r="AN18" s="92"/>
      <c r="AO18" s="92"/>
      <c r="AP18" s="92"/>
      <c r="AQ18" s="92"/>
      <c r="AR18" s="92"/>
      <c r="AS18" s="92"/>
      <c r="AT18" s="92"/>
    </row>
    <row r="19" s="149" customFormat="1" hidden="1" spans="1:46">
      <c r="A19" s="68">
        <f>SUBTOTAL(3,$D$10:D19)</f>
        <v>10</v>
      </c>
      <c r="B19" s="68"/>
      <c r="C19" s="68"/>
      <c r="D19" s="42" t="s">
        <v>1904</v>
      </c>
      <c r="E19" s="40" t="s">
        <v>1898</v>
      </c>
      <c r="F19" s="68" t="s">
        <v>848</v>
      </c>
      <c r="G19" s="370" cm="1">
        <f t="array" ref="G19">SUMPRODUCT($K$4:$O$4,K19:O19)</f>
        <v>0</v>
      </c>
      <c r="H19" s="68"/>
      <c r="I19" s="68"/>
      <c r="J19" s="68"/>
      <c r="K19" s="374"/>
      <c r="L19" s="375"/>
      <c r="M19" s="375"/>
      <c r="N19" s="375"/>
      <c r="O19" s="375"/>
      <c r="P19" s="377"/>
      <c r="Q19" s="378"/>
      <c r="R19" s="378"/>
      <c r="S19" s="378"/>
      <c r="T19" s="378"/>
      <c r="U19" s="378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92"/>
      <c r="AL19" s="92"/>
      <c r="AM19" s="92"/>
      <c r="AN19" s="92"/>
      <c r="AO19" s="92"/>
      <c r="AP19" s="92"/>
      <c r="AQ19" s="92"/>
      <c r="AR19" s="92"/>
      <c r="AS19" s="92"/>
      <c r="AT19" s="92"/>
    </row>
    <row r="20" s="149" customFormat="1" hidden="1" spans="1:46">
      <c r="A20" s="68">
        <f>SUBTOTAL(3,$D$10:D20)</f>
        <v>11</v>
      </c>
      <c r="B20" s="68"/>
      <c r="C20" s="68"/>
      <c r="D20" s="42" t="s">
        <v>1905</v>
      </c>
      <c r="E20" s="40" t="s">
        <v>1906</v>
      </c>
      <c r="F20" s="68" t="s">
        <v>826</v>
      </c>
      <c r="G20" s="370" cm="1">
        <f t="array" ref="G20">SUMPRODUCT($K$4:$O$4,K20:O20)</f>
        <v>0</v>
      </c>
      <c r="H20" s="68">
        <v>0.035</v>
      </c>
      <c r="I20" s="380">
        <f t="shared" ref="I20:I40" si="0">H20*G20/1000</f>
        <v>0</v>
      </c>
      <c r="J20" s="68"/>
      <c r="K20" s="374">
        <v>10</v>
      </c>
      <c r="L20" s="375">
        <v>10</v>
      </c>
      <c r="M20" s="375">
        <v>10</v>
      </c>
      <c r="N20" s="375">
        <v>10</v>
      </c>
      <c r="O20" s="375">
        <v>10</v>
      </c>
      <c r="P20" s="377"/>
      <c r="Q20" s="378"/>
      <c r="R20" s="378"/>
      <c r="S20" s="378"/>
      <c r="T20" s="378"/>
      <c r="U20" s="378"/>
      <c r="V20" s="349"/>
      <c r="W20" s="349"/>
      <c r="X20" s="349"/>
      <c r="Y20" s="349"/>
      <c r="Z20" s="349"/>
      <c r="AA20" s="349"/>
      <c r="AB20" s="349"/>
      <c r="AC20" s="349"/>
      <c r="AD20" s="349"/>
      <c r="AE20" s="349"/>
      <c r="AF20" s="349"/>
      <c r="AG20" s="349"/>
      <c r="AH20" s="349"/>
      <c r="AI20" s="349"/>
      <c r="AJ20" s="349"/>
      <c r="AK20" s="92"/>
      <c r="AL20" s="92"/>
      <c r="AM20" s="92"/>
      <c r="AN20" s="92"/>
      <c r="AO20" s="92"/>
      <c r="AP20" s="92"/>
      <c r="AQ20" s="92"/>
      <c r="AR20" s="92"/>
      <c r="AS20" s="92"/>
      <c r="AT20" s="92"/>
    </row>
    <row r="21" s="149" customFormat="1" hidden="1" spans="1:46">
      <c r="A21" s="68">
        <f>SUBTOTAL(3,$D$10:D21)</f>
        <v>12</v>
      </c>
      <c r="B21" s="42" t="s">
        <v>803</v>
      </c>
      <c r="C21" s="42" t="s">
        <v>804</v>
      </c>
      <c r="D21" s="42" t="s">
        <v>1907</v>
      </c>
      <c r="E21" s="40" t="s">
        <v>1908</v>
      </c>
      <c r="F21" s="68" t="s">
        <v>733</v>
      </c>
      <c r="G21" s="370" cm="1">
        <f t="array" ref="G21">SUMPRODUCT($K$4:$O$4,K21:O21)</f>
        <v>0</v>
      </c>
      <c r="H21" s="68">
        <v>3.45</v>
      </c>
      <c r="I21" s="380">
        <f t="shared" si="0"/>
        <v>0</v>
      </c>
      <c r="J21" s="68"/>
      <c r="K21" s="374">
        <v>2</v>
      </c>
      <c r="L21" s="375"/>
      <c r="M21" s="375"/>
      <c r="N21" s="375"/>
      <c r="O21" s="375"/>
      <c r="P21" s="377"/>
      <c r="Q21" s="378"/>
      <c r="R21" s="378"/>
      <c r="S21" s="378"/>
      <c r="T21" s="378"/>
      <c r="U21" s="378"/>
      <c r="V21" s="349"/>
      <c r="W21" s="349"/>
      <c r="X21" s="349"/>
      <c r="Y21" s="349"/>
      <c r="Z21" s="349"/>
      <c r="AA21" s="349"/>
      <c r="AB21" s="349"/>
      <c r="AC21" s="349"/>
      <c r="AD21" s="349"/>
      <c r="AE21" s="349"/>
      <c r="AF21" s="349"/>
      <c r="AG21" s="349"/>
      <c r="AH21" s="349"/>
      <c r="AI21" s="349"/>
      <c r="AJ21" s="349"/>
      <c r="AK21" s="92"/>
      <c r="AL21" s="92"/>
      <c r="AM21" s="92"/>
      <c r="AN21" s="92"/>
      <c r="AO21" s="92"/>
      <c r="AP21" s="92"/>
      <c r="AQ21" s="92"/>
      <c r="AR21" s="92"/>
      <c r="AS21" s="92"/>
      <c r="AT21" s="92"/>
    </row>
    <row r="22" s="149" customFormat="1" hidden="1" spans="1:46">
      <c r="A22" s="68">
        <f>SUBTOTAL(3,$D$10:D22)</f>
        <v>13</v>
      </c>
      <c r="B22" s="42" t="s">
        <v>803</v>
      </c>
      <c r="C22" s="42" t="s">
        <v>804</v>
      </c>
      <c r="D22" s="42" t="s">
        <v>1907</v>
      </c>
      <c r="E22" s="40" t="s">
        <v>1909</v>
      </c>
      <c r="F22" s="68" t="s">
        <v>733</v>
      </c>
      <c r="G22" s="370" cm="1">
        <f t="array" ref="G22">SUMPRODUCT($K$4:$O$4,K22:O22)</f>
        <v>0</v>
      </c>
      <c r="H22" s="68">
        <v>3.45</v>
      </c>
      <c r="I22" s="380">
        <f t="shared" si="0"/>
        <v>0</v>
      </c>
      <c r="J22" s="68"/>
      <c r="K22" s="374"/>
      <c r="L22" s="375">
        <v>2</v>
      </c>
      <c r="M22" s="375"/>
      <c r="N22" s="375"/>
      <c r="O22" s="375"/>
      <c r="P22" s="377"/>
      <c r="Q22" s="378"/>
      <c r="R22" s="378"/>
      <c r="S22" s="378"/>
      <c r="T22" s="378"/>
      <c r="U22" s="378"/>
      <c r="V22" s="349"/>
      <c r="W22" s="349"/>
      <c r="X22" s="349"/>
      <c r="Y22" s="349"/>
      <c r="Z22" s="349"/>
      <c r="AA22" s="349"/>
      <c r="AB22" s="349"/>
      <c r="AC22" s="349"/>
      <c r="AD22" s="349"/>
      <c r="AE22" s="349"/>
      <c r="AF22" s="349"/>
      <c r="AG22" s="349"/>
      <c r="AH22" s="349"/>
      <c r="AI22" s="349"/>
      <c r="AJ22" s="349"/>
      <c r="AK22" s="92"/>
      <c r="AL22" s="92"/>
      <c r="AM22" s="92"/>
      <c r="AN22" s="92"/>
      <c r="AO22" s="92"/>
      <c r="AP22" s="92"/>
      <c r="AQ22" s="92"/>
      <c r="AR22" s="92"/>
      <c r="AS22" s="92"/>
      <c r="AT22" s="92"/>
    </row>
    <row r="23" s="149" customFormat="1" hidden="1" spans="1:46">
      <c r="A23" s="68">
        <f>SUBTOTAL(3,$D$10:D23)</f>
        <v>14</v>
      </c>
      <c r="B23" s="42" t="s">
        <v>803</v>
      </c>
      <c r="C23" s="42" t="s">
        <v>804</v>
      </c>
      <c r="D23" s="42" t="s">
        <v>1907</v>
      </c>
      <c r="E23" s="40" t="s">
        <v>1910</v>
      </c>
      <c r="F23" s="68" t="s">
        <v>733</v>
      </c>
      <c r="G23" s="370" cm="1">
        <f t="array" ref="G23">SUMPRODUCT($K$4:$O$4,K23:O23)</f>
        <v>0</v>
      </c>
      <c r="H23" s="68">
        <v>6.35</v>
      </c>
      <c r="I23" s="380">
        <f t="shared" si="0"/>
        <v>0</v>
      </c>
      <c r="J23" s="68"/>
      <c r="K23" s="374"/>
      <c r="L23" s="375"/>
      <c r="M23" s="375">
        <v>2</v>
      </c>
      <c r="N23" s="375"/>
      <c r="O23" s="375"/>
      <c r="P23" s="377"/>
      <c r="Q23" s="378"/>
      <c r="R23" s="378"/>
      <c r="S23" s="378"/>
      <c r="T23" s="378"/>
      <c r="U23" s="378"/>
      <c r="V23" s="349"/>
      <c r="W23" s="349"/>
      <c r="X23" s="349"/>
      <c r="Y23" s="349"/>
      <c r="Z23" s="349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92"/>
      <c r="AL23" s="92"/>
      <c r="AM23" s="92"/>
      <c r="AN23" s="92"/>
      <c r="AO23" s="92"/>
      <c r="AP23" s="92"/>
      <c r="AQ23" s="92"/>
      <c r="AR23" s="92"/>
      <c r="AS23" s="92"/>
      <c r="AT23" s="92"/>
    </row>
    <row r="24" s="149" customFormat="1" hidden="1" spans="1:46">
      <c r="A24" s="68">
        <f>SUBTOTAL(3,$D$10:D24)</f>
        <v>15</v>
      </c>
      <c r="B24" s="42" t="s">
        <v>803</v>
      </c>
      <c r="C24" s="42" t="s">
        <v>804</v>
      </c>
      <c r="D24" s="42" t="s">
        <v>1907</v>
      </c>
      <c r="E24" s="40" t="s">
        <v>1911</v>
      </c>
      <c r="F24" s="68" t="s">
        <v>733</v>
      </c>
      <c r="G24" s="370" cm="1">
        <f t="array" ref="G24">SUMPRODUCT($K$4:$O$4,K24:O24)</f>
        <v>0</v>
      </c>
      <c r="H24" s="68">
        <v>6.71</v>
      </c>
      <c r="I24" s="380">
        <f t="shared" si="0"/>
        <v>0</v>
      </c>
      <c r="J24" s="68"/>
      <c r="K24" s="374"/>
      <c r="L24" s="375"/>
      <c r="M24" s="375"/>
      <c r="N24" s="375">
        <v>2</v>
      </c>
      <c r="O24" s="375"/>
      <c r="P24" s="377"/>
      <c r="Q24" s="378"/>
      <c r="R24" s="378"/>
      <c r="S24" s="378"/>
      <c r="T24" s="378"/>
      <c r="U24" s="378"/>
      <c r="V24" s="349"/>
      <c r="W24" s="349"/>
      <c r="X24" s="349"/>
      <c r="Y24" s="349"/>
      <c r="Z24" s="349"/>
      <c r="AA24" s="349"/>
      <c r="AB24" s="349"/>
      <c r="AC24" s="349"/>
      <c r="AD24" s="349"/>
      <c r="AE24" s="349"/>
      <c r="AF24" s="349"/>
      <c r="AG24" s="349"/>
      <c r="AH24" s="349"/>
      <c r="AI24" s="349"/>
      <c r="AJ24" s="349"/>
      <c r="AK24" s="92"/>
      <c r="AL24" s="92"/>
      <c r="AM24" s="92"/>
      <c r="AN24" s="92"/>
      <c r="AO24" s="92"/>
      <c r="AP24" s="92"/>
      <c r="AQ24" s="92"/>
      <c r="AR24" s="92"/>
      <c r="AS24" s="92"/>
      <c r="AT24" s="92"/>
    </row>
    <row r="25" s="149" customFormat="1" hidden="1" spans="1:46">
      <c r="A25" s="68">
        <f>SUBTOTAL(3,$D$10:D25)</f>
        <v>16</v>
      </c>
      <c r="B25" s="42" t="s">
        <v>803</v>
      </c>
      <c r="C25" s="42" t="s">
        <v>804</v>
      </c>
      <c r="D25" s="42" t="s">
        <v>1907</v>
      </c>
      <c r="E25" s="40" t="s">
        <v>1912</v>
      </c>
      <c r="F25" s="68" t="s">
        <v>733</v>
      </c>
      <c r="G25" s="370" cm="1">
        <f t="array" ref="G25">SUMPRODUCT($K$4:$O$4,K25:O25)</f>
        <v>0</v>
      </c>
      <c r="H25" s="68">
        <v>4.974</v>
      </c>
      <c r="I25" s="380">
        <f t="shared" si="0"/>
        <v>0</v>
      </c>
      <c r="J25" s="68" t="s">
        <v>1913</v>
      </c>
      <c r="K25" s="374"/>
      <c r="L25" s="375"/>
      <c r="M25" s="375"/>
      <c r="N25" s="375"/>
      <c r="O25" s="375">
        <v>2</v>
      </c>
      <c r="P25" s="377"/>
      <c r="Q25" s="378"/>
      <c r="R25" s="378"/>
      <c r="S25" s="378"/>
      <c r="T25" s="378"/>
      <c r="U25" s="378"/>
      <c r="V25" s="349"/>
      <c r="W25" s="349"/>
      <c r="X25" s="349"/>
      <c r="Y25" s="349"/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92"/>
      <c r="AL25" s="92"/>
      <c r="AM25" s="92"/>
      <c r="AN25" s="92"/>
      <c r="AO25" s="92"/>
      <c r="AP25" s="92"/>
      <c r="AQ25" s="92"/>
      <c r="AR25" s="92"/>
      <c r="AS25" s="92"/>
      <c r="AT25" s="92"/>
    </row>
    <row r="26" s="149" customFormat="1" hidden="1" spans="1:46">
      <c r="A26" s="68">
        <f>SUBTOTAL(3,$D$10:D26)</f>
        <v>17</v>
      </c>
      <c r="B26" s="42" t="s">
        <v>803</v>
      </c>
      <c r="C26" s="42" t="s">
        <v>804</v>
      </c>
      <c r="D26" s="42" t="s">
        <v>1907</v>
      </c>
      <c r="E26" s="40" t="s">
        <v>1914</v>
      </c>
      <c r="F26" s="68" t="s">
        <v>733</v>
      </c>
      <c r="G26" s="370" cm="1">
        <f t="array" ref="G26">SUMPRODUCT($K$4:$O$4,K26:O26)</f>
        <v>0</v>
      </c>
      <c r="H26" s="68">
        <v>3.45</v>
      </c>
      <c r="I26" s="380">
        <f t="shared" si="0"/>
        <v>0</v>
      </c>
      <c r="J26" s="68"/>
      <c r="K26" s="374"/>
      <c r="L26" s="375"/>
      <c r="M26" s="375"/>
      <c r="N26" s="375"/>
      <c r="O26" s="375"/>
      <c r="P26" s="377"/>
      <c r="Q26" s="378"/>
      <c r="R26" s="378"/>
      <c r="S26" s="378"/>
      <c r="T26" s="378"/>
      <c r="U26" s="378"/>
      <c r="V26" s="349"/>
      <c r="W26" s="349"/>
      <c r="X26" s="349"/>
      <c r="Y26" s="349"/>
      <c r="Z26" s="349"/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92"/>
      <c r="AL26" s="92"/>
      <c r="AM26" s="92"/>
      <c r="AN26" s="92"/>
      <c r="AO26" s="92"/>
      <c r="AP26" s="92"/>
      <c r="AQ26" s="92"/>
      <c r="AR26" s="92"/>
      <c r="AS26" s="92"/>
      <c r="AT26" s="92"/>
    </row>
    <row r="27" s="149" customFormat="1" hidden="1" spans="1:46">
      <c r="A27" s="68">
        <f>SUBTOTAL(3,$D$10:D27)</f>
        <v>18</v>
      </c>
      <c r="B27" s="42" t="s">
        <v>803</v>
      </c>
      <c r="C27" s="42" t="s">
        <v>804</v>
      </c>
      <c r="D27" s="42" t="s">
        <v>1915</v>
      </c>
      <c r="E27" s="40" t="s">
        <v>1916</v>
      </c>
      <c r="F27" s="68" t="s">
        <v>733</v>
      </c>
      <c r="G27" s="370" cm="1">
        <f t="array" ref="G27">SUMPRODUCT($K$4:$O$4,K27:O27)</f>
        <v>0</v>
      </c>
      <c r="H27" s="68">
        <v>2.1</v>
      </c>
      <c r="I27" s="380">
        <f t="shared" si="0"/>
        <v>0</v>
      </c>
      <c r="J27" s="68"/>
      <c r="K27" s="374">
        <v>4</v>
      </c>
      <c r="L27" s="375">
        <v>4</v>
      </c>
      <c r="M27" s="375">
        <v>4</v>
      </c>
      <c r="N27" s="375">
        <v>4</v>
      </c>
      <c r="O27" s="375">
        <v>4</v>
      </c>
      <c r="P27" s="377"/>
      <c r="Q27" s="378"/>
      <c r="R27" s="378"/>
      <c r="S27" s="378"/>
      <c r="T27" s="378"/>
      <c r="U27" s="378"/>
      <c r="V27" s="349"/>
      <c r="W27" s="349"/>
      <c r="X27" s="349"/>
      <c r="Y27" s="349"/>
      <c r="Z27" s="349"/>
      <c r="AA27" s="349"/>
      <c r="AB27" s="349"/>
      <c r="AC27" s="349"/>
      <c r="AD27" s="349"/>
      <c r="AE27" s="349"/>
      <c r="AF27" s="349"/>
      <c r="AG27" s="349"/>
      <c r="AH27" s="349"/>
      <c r="AI27" s="349"/>
      <c r="AJ27" s="349"/>
      <c r="AK27" s="92"/>
      <c r="AL27" s="92"/>
      <c r="AM27" s="92"/>
      <c r="AN27" s="92"/>
      <c r="AO27" s="92"/>
      <c r="AP27" s="92"/>
      <c r="AQ27" s="92"/>
      <c r="AR27" s="92"/>
      <c r="AS27" s="92"/>
      <c r="AT27" s="92"/>
    </row>
    <row r="28" s="149" customFormat="1" hidden="1" spans="1:46">
      <c r="A28" s="68">
        <f>SUBTOTAL(3,$D$10:D28)</f>
        <v>19</v>
      </c>
      <c r="B28" s="42" t="s">
        <v>803</v>
      </c>
      <c r="C28" s="42" t="s">
        <v>804</v>
      </c>
      <c r="D28" s="42" t="s">
        <v>1917</v>
      </c>
      <c r="E28" s="40" t="s">
        <v>1918</v>
      </c>
      <c r="F28" s="68" t="s">
        <v>826</v>
      </c>
      <c r="G28" s="370" cm="1">
        <f t="array" ref="G28">SUMPRODUCT($K$4:$O$4,K28:O28)</f>
        <v>0</v>
      </c>
      <c r="H28" s="68">
        <v>1</v>
      </c>
      <c r="I28" s="380">
        <f t="shared" si="0"/>
        <v>0</v>
      </c>
      <c r="J28" s="68"/>
      <c r="K28" s="374">
        <v>1</v>
      </c>
      <c r="L28" s="375">
        <v>1</v>
      </c>
      <c r="M28" s="375">
        <v>1</v>
      </c>
      <c r="N28" s="375">
        <v>1</v>
      </c>
      <c r="O28" s="375">
        <v>1</v>
      </c>
      <c r="P28" s="377"/>
      <c r="Q28" s="378"/>
      <c r="R28" s="378"/>
      <c r="S28" s="378"/>
      <c r="T28" s="378"/>
      <c r="U28" s="378"/>
      <c r="V28" s="349"/>
      <c r="W28" s="349"/>
      <c r="X28" s="349"/>
      <c r="Y28" s="349"/>
      <c r="Z28" s="349"/>
      <c r="AA28" s="349"/>
      <c r="AB28" s="349"/>
      <c r="AC28" s="349"/>
      <c r="AD28" s="349"/>
      <c r="AE28" s="349"/>
      <c r="AF28" s="349"/>
      <c r="AG28" s="349"/>
      <c r="AH28" s="349"/>
      <c r="AI28" s="349"/>
      <c r="AJ28" s="349"/>
      <c r="AK28" s="92"/>
      <c r="AL28" s="92"/>
      <c r="AM28" s="92"/>
      <c r="AN28" s="92"/>
      <c r="AO28" s="92"/>
      <c r="AP28" s="92"/>
      <c r="AQ28" s="92"/>
      <c r="AR28" s="92"/>
      <c r="AS28" s="92"/>
      <c r="AT28" s="92"/>
    </row>
    <row r="29" s="149" customFormat="1" hidden="1" spans="1:46">
      <c r="A29" s="68">
        <f>SUBTOTAL(3,$D$10:D29)</f>
        <v>20</v>
      </c>
      <c r="B29" s="42" t="s">
        <v>803</v>
      </c>
      <c r="C29" s="42" t="s">
        <v>804</v>
      </c>
      <c r="D29" s="42" t="s">
        <v>1917</v>
      </c>
      <c r="E29" s="40" t="s">
        <v>1919</v>
      </c>
      <c r="F29" s="68" t="s">
        <v>826</v>
      </c>
      <c r="G29" s="370" cm="1">
        <f t="array" ref="G29">SUMPRODUCT($K$4:$O$4,K29:O29)</f>
        <v>0</v>
      </c>
      <c r="H29" s="68">
        <v>1.1</v>
      </c>
      <c r="I29" s="380">
        <f t="shared" si="0"/>
        <v>0</v>
      </c>
      <c r="J29" s="68"/>
      <c r="K29" s="374">
        <v>1</v>
      </c>
      <c r="L29" s="375">
        <v>1</v>
      </c>
      <c r="M29" s="375">
        <v>1</v>
      </c>
      <c r="N29" s="375">
        <v>1</v>
      </c>
      <c r="O29" s="375">
        <v>1</v>
      </c>
      <c r="P29" s="377"/>
      <c r="Q29" s="378"/>
      <c r="R29" s="378"/>
      <c r="S29" s="378"/>
      <c r="T29" s="378"/>
      <c r="U29" s="378"/>
      <c r="V29" s="349"/>
      <c r="W29" s="349"/>
      <c r="X29" s="349"/>
      <c r="Y29" s="349"/>
      <c r="Z29" s="349"/>
      <c r="AA29" s="349"/>
      <c r="AB29" s="349"/>
      <c r="AC29" s="349"/>
      <c r="AD29" s="349"/>
      <c r="AE29" s="349"/>
      <c r="AF29" s="349"/>
      <c r="AG29" s="349"/>
      <c r="AH29" s="349"/>
      <c r="AI29" s="349"/>
      <c r="AJ29" s="349"/>
      <c r="AK29" s="92"/>
      <c r="AL29" s="92"/>
      <c r="AM29" s="92"/>
      <c r="AN29" s="92"/>
      <c r="AO29" s="92"/>
      <c r="AP29" s="92"/>
      <c r="AQ29" s="92"/>
      <c r="AR29" s="92"/>
      <c r="AS29" s="92"/>
      <c r="AT29" s="92"/>
    </row>
    <row r="30" s="149" customFormat="1" hidden="1" spans="1:46">
      <c r="A30" s="68">
        <f>SUBTOTAL(3,$D$10:D30)</f>
        <v>21</v>
      </c>
      <c r="B30" s="42" t="s">
        <v>803</v>
      </c>
      <c r="C30" s="42" t="s">
        <v>804</v>
      </c>
      <c r="D30" s="42" t="s">
        <v>1917</v>
      </c>
      <c r="E30" s="40" t="s">
        <v>1920</v>
      </c>
      <c r="F30" s="68" t="s">
        <v>826</v>
      </c>
      <c r="G30" s="370" cm="1">
        <f t="array" ref="G30">SUMPRODUCT($K$4:$O$4,K30:O30)</f>
        <v>0</v>
      </c>
      <c r="H30" s="68">
        <v>1.2</v>
      </c>
      <c r="I30" s="380">
        <f t="shared" si="0"/>
        <v>0</v>
      </c>
      <c r="J30" s="68"/>
      <c r="K30" s="374">
        <v>1</v>
      </c>
      <c r="L30" s="375">
        <v>1</v>
      </c>
      <c r="M30" s="375">
        <v>1</v>
      </c>
      <c r="N30" s="375">
        <v>1</v>
      </c>
      <c r="O30" s="375">
        <v>1</v>
      </c>
      <c r="P30" s="377"/>
      <c r="Q30" s="378"/>
      <c r="R30" s="378"/>
      <c r="S30" s="378"/>
      <c r="T30" s="378"/>
      <c r="U30" s="378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92"/>
      <c r="AL30" s="92"/>
      <c r="AM30" s="92"/>
      <c r="AN30" s="92"/>
      <c r="AO30" s="92"/>
      <c r="AP30" s="92"/>
      <c r="AQ30" s="92"/>
      <c r="AR30" s="92"/>
      <c r="AS30" s="92"/>
      <c r="AT30" s="92"/>
    </row>
    <row r="31" s="149" customFormat="1" hidden="1" spans="1:46">
      <c r="A31" s="68">
        <f>SUBTOTAL(3,$D$10:D31)</f>
        <v>22</v>
      </c>
      <c r="B31" s="42" t="s">
        <v>803</v>
      </c>
      <c r="C31" s="42" t="s">
        <v>804</v>
      </c>
      <c r="D31" s="42" t="s">
        <v>1917</v>
      </c>
      <c r="E31" s="40" t="s">
        <v>1921</v>
      </c>
      <c r="F31" s="68" t="s">
        <v>826</v>
      </c>
      <c r="G31" s="370" cm="1">
        <f t="array" ref="G31">SUMPRODUCT($K$4:$O$4,K31:O31)</f>
        <v>0</v>
      </c>
      <c r="H31" s="68">
        <v>1.2</v>
      </c>
      <c r="I31" s="380">
        <f t="shared" si="0"/>
        <v>0</v>
      </c>
      <c r="J31" s="68"/>
      <c r="K31" s="374">
        <v>1</v>
      </c>
      <c r="L31" s="375">
        <v>1</v>
      </c>
      <c r="M31" s="375">
        <v>1</v>
      </c>
      <c r="N31" s="375">
        <v>1</v>
      </c>
      <c r="O31" s="375">
        <v>1</v>
      </c>
      <c r="P31" s="377"/>
      <c r="Q31" s="378"/>
      <c r="R31" s="378"/>
      <c r="S31" s="378"/>
      <c r="T31" s="378"/>
      <c r="U31" s="378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349"/>
      <c r="AG31" s="349"/>
      <c r="AH31" s="349"/>
      <c r="AI31" s="349"/>
      <c r="AJ31" s="349"/>
      <c r="AK31" s="92"/>
      <c r="AL31" s="92"/>
      <c r="AM31" s="92"/>
      <c r="AN31" s="92"/>
      <c r="AO31" s="92"/>
      <c r="AP31" s="92"/>
      <c r="AQ31" s="92"/>
      <c r="AR31" s="92"/>
      <c r="AS31" s="92"/>
      <c r="AT31" s="92"/>
    </row>
    <row r="32" s="149" customFormat="1" hidden="1" spans="1:46">
      <c r="A32" s="68">
        <f>SUBTOTAL(3,$D$10:D32)</f>
        <v>23</v>
      </c>
      <c r="B32" s="42" t="s">
        <v>803</v>
      </c>
      <c r="C32" s="42" t="s">
        <v>804</v>
      </c>
      <c r="D32" s="42" t="s">
        <v>1922</v>
      </c>
      <c r="E32" s="40" t="s">
        <v>1923</v>
      </c>
      <c r="F32" s="68" t="s">
        <v>826</v>
      </c>
      <c r="G32" s="370" cm="1">
        <f t="array" ref="G32">SUMPRODUCT($K$4:$O$4,K32:O32)</f>
        <v>0</v>
      </c>
      <c r="H32" s="68">
        <v>1.3</v>
      </c>
      <c r="I32" s="380">
        <f t="shared" si="0"/>
        <v>0</v>
      </c>
      <c r="J32" s="68"/>
      <c r="K32" s="374">
        <v>2</v>
      </c>
      <c r="L32" s="375">
        <v>2</v>
      </c>
      <c r="M32" s="375">
        <v>2</v>
      </c>
      <c r="N32" s="375">
        <v>2</v>
      </c>
      <c r="O32" s="375">
        <v>2</v>
      </c>
      <c r="P32" s="377"/>
      <c r="Q32" s="378"/>
      <c r="R32" s="378"/>
      <c r="S32" s="378"/>
      <c r="T32" s="378"/>
      <c r="U32" s="378"/>
      <c r="V32" s="349"/>
      <c r="W32" s="349"/>
      <c r="X32" s="349"/>
      <c r="Y32" s="349"/>
      <c r="Z32" s="349"/>
      <c r="AA32" s="349"/>
      <c r="AB32" s="349"/>
      <c r="AC32" s="349"/>
      <c r="AD32" s="349"/>
      <c r="AE32" s="349"/>
      <c r="AF32" s="349"/>
      <c r="AG32" s="349"/>
      <c r="AH32" s="349"/>
      <c r="AI32" s="349"/>
      <c r="AJ32" s="349"/>
      <c r="AK32" s="92"/>
      <c r="AL32" s="92"/>
      <c r="AM32" s="92"/>
      <c r="AN32" s="92"/>
      <c r="AO32" s="92"/>
      <c r="AP32" s="92"/>
      <c r="AQ32" s="92"/>
      <c r="AR32" s="92"/>
      <c r="AS32" s="92"/>
      <c r="AT32" s="92"/>
    </row>
    <row r="33" s="149" customFormat="1" hidden="1" spans="1:46">
      <c r="A33" s="68">
        <f>SUBTOTAL(3,$D$10:D33)</f>
        <v>24</v>
      </c>
      <c r="B33" s="42" t="s">
        <v>803</v>
      </c>
      <c r="C33" s="42" t="s">
        <v>804</v>
      </c>
      <c r="D33" s="42" t="s">
        <v>1922</v>
      </c>
      <c r="E33" s="40" t="s">
        <v>1924</v>
      </c>
      <c r="F33" s="68" t="s">
        <v>826</v>
      </c>
      <c r="G33" s="370" cm="1">
        <f t="array" ref="G33">SUMPRODUCT($K$4:$O$4,K33:O33)</f>
        <v>0</v>
      </c>
      <c r="H33" s="68">
        <v>1.4</v>
      </c>
      <c r="I33" s="380">
        <f t="shared" si="0"/>
        <v>0</v>
      </c>
      <c r="J33" s="68" t="s">
        <v>1229</v>
      </c>
      <c r="K33" s="374">
        <v>2</v>
      </c>
      <c r="L33" s="375">
        <v>2</v>
      </c>
      <c r="M33" s="375">
        <v>2</v>
      </c>
      <c r="N33" s="375">
        <v>2</v>
      </c>
      <c r="O33" s="375">
        <v>2</v>
      </c>
      <c r="P33" s="377"/>
      <c r="Q33" s="378"/>
      <c r="R33" s="378"/>
      <c r="S33" s="378"/>
      <c r="T33" s="378"/>
      <c r="U33" s="378"/>
      <c r="V33" s="349"/>
      <c r="W33" s="349"/>
      <c r="X33" s="349"/>
      <c r="Y33" s="349"/>
      <c r="Z33" s="349"/>
      <c r="AA33" s="349"/>
      <c r="AB33" s="349"/>
      <c r="AC33" s="349"/>
      <c r="AD33" s="349"/>
      <c r="AE33" s="349"/>
      <c r="AF33" s="349"/>
      <c r="AG33" s="349"/>
      <c r="AH33" s="349"/>
      <c r="AI33" s="349"/>
      <c r="AJ33" s="349"/>
      <c r="AK33" s="92"/>
      <c r="AL33" s="92"/>
      <c r="AM33" s="92"/>
      <c r="AN33" s="92"/>
      <c r="AO33" s="92"/>
      <c r="AP33" s="92"/>
      <c r="AQ33" s="92"/>
      <c r="AR33" s="92"/>
      <c r="AS33" s="92"/>
      <c r="AT33" s="92"/>
    </row>
    <row r="34" s="149" customFormat="1" hidden="1" spans="1:46">
      <c r="A34" s="68">
        <f>SUBTOTAL(3,$D$10:D34)</f>
        <v>25</v>
      </c>
      <c r="B34" s="42" t="s">
        <v>803</v>
      </c>
      <c r="C34" s="42" t="s">
        <v>804</v>
      </c>
      <c r="D34" s="42" t="s">
        <v>1922</v>
      </c>
      <c r="E34" s="40" t="s">
        <v>1925</v>
      </c>
      <c r="F34" s="68" t="s">
        <v>826</v>
      </c>
      <c r="G34" s="370" cm="1">
        <f t="array" ref="G34">SUMPRODUCT($K$4:$O$4,K34:O34)</f>
        <v>0</v>
      </c>
      <c r="H34" s="68">
        <v>1.4</v>
      </c>
      <c r="I34" s="380">
        <f t="shared" si="0"/>
        <v>0</v>
      </c>
      <c r="J34" s="68" t="s">
        <v>1229</v>
      </c>
      <c r="K34" s="374">
        <v>2</v>
      </c>
      <c r="L34" s="375">
        <v>2</v>
      </c>
      <c r="M34" s="375">
        <v>2</v>
      </c>
      <c r="N34" s="375">
        <v>2</v>
      </c>
      <c r="O34" s="375">
        <v>2</v>
      </c>
      <c r="P34" s="377"/>
      <c r="Q34" s="378"/>
      <c r="R34" s="378"/>
      <c r="S34" s="378"/>
      <c r="T34" s="378"/>
      <c r="U34" s="378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49"/>
      <c r="AK34" s="92"/>
      <c r="AL34" s="92"/>
      <c r="AM34" s="92"/>
      <c r="AN34" s="92"/>
      <c r="AO34" s="92"/>
      <c r="AP34" s="92"/>
      <c r="AQ34" s="92"/>
      <c r="AR34" s="92"/>
      <c r="AS34" s="92"/>
      <c r="AT34" s="92"/>
    </row>
    <row r="35" s="149" customFormat="1" hidden="1" spans="1:46">
      <c r="A35" s="68">
        <f>SUBTOTAL(3,$D$10:D35)</f>
        <v>26</v>
      </c>
      <c r="B35" s="42" t="s">
        <v>803</v>
      </c>
      <c r="C35" s="42" t="s">
        <v>804</v>
      </c>
      <c r="D35" s="42" t="s">
        <v>1926</v>
      </c>
      <c r="E35" s="40" t="s">
        <v>1927</v>
      </c>
      <c r="F35" s="68" t="s">
        <v>826</v>
      </c>
      <c r="G35" s="370" cm="1">
        <f t="array" ref="G35">SUMPRODUCT($K$4:$O$4,K35:O35)-G36</f>
        <v>0</v>
      </c>
      <c r="H35" s="68">
        <v>3.4</v>
      </c>
      <c r="I35" s="380">
        <f t="shared" si="0"/>
        <v>0</v>
      </c>
      <c r="J35" s="68" t="s">
        <v>1229</v>
      </c>
      <c r="K35" s="374">
        <v>1</v>
      </c>
      <c r="L35" s="375">
        <v>1</v>
      </c>
      <c r="M35" s="375">
        <v>1</v>
      </c>
      <c r="N35" s="375">
        <v>1</v>
      </c>
      <c r="O35" s="375">
        <v>1</v>
      </c>
      <c r="P35" s="377"/>
      <c r="Q35" s="378"/>
      <c r="R35" s="378"/>
      <c r="S35" s="378"/>
      <c r="T35" s="378"/>
      <c r="U35" s="378"/>
      <c r="V35" s="349"/>
      <c r="W35" s="349"/>
      <c r="X35" s="349"/>
      <c r="Y35" s="349"/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92"/>
      <c r="AL35" s="92"/>
      <c r="AM35" s="92"/>
      <c r="AN35" s="92"/>
      <c r="AO35" s="92"/>
      <c r="AP35" s="92"/>
      <c r="AQ35" s="92"/>
      <c r="AR35" s="92"/>
      <c r="AS35" s="92"/>
      <c r="AT35" s="92"/>
    </row>
    <row r="36" s="149" customFormat="1" hidden="1" spans="1:46">
      <c r="A36" s="68">
        <f>SUBTOTAL(3,$D$10:D36)</f>
        <v>27</v>
      </c>
      <c r="B36" s="42" t="s">
        <v>803</v>
      </c>
      <c r="C36" s="42" t="s">
        <v>804</v>
      </c>
      <c r="D36" s="42" t="s">
        <v>1926</v>
      </c>
      <c r="E36" s="40" t="s">
        <v>1928</v>
      </c>
      <c r="F36" s="68" t="s">
        <v>826</v>
      </c>
      <c r="G36" s="381">
        <v>0</v>
      </c>
      <c r="H36" s="42">
        <v>3.48</v>
      </c>
      <c r="I36" s="380">
        <f t="shared" si="0"/>
        <v>0</v>
      </c>
      <c r="J36" s="68" t="s">
        <v>1229</v>
      </c>
      <c r="K36" s="374">
        <v>1</v>
      </c>
      <c r="L36" s="375">
        <v>1</v>
      </c>
      <c r="M36" s="375">
        <v>1</v>
      </c>
      <c r="N36" s="375">
        <v>1</v>
      </c>
      <c r="O36" s="375">
        <v>1</v>
      </c>
      <c r="P36" s="377"/>
      <c r="Q36" s="378"/>
      <c r="R36" s="378"/>
      <c r="S36" s="378"/>
      <c r="T36" s="378"/>
      <c r="U36" s="378"/>
      <c r="V36" s="349"/>
      <c r="W36" s="349"/>
      <c r="X36" s="349"/>
      <c r="Y36" s="349"/>
      <c r="Z36" s="349"/>
      <c r="AA36" s="349"/>
      <c r="AB36" s="349"/>
      <c r="AC36" s="349"/>
      <c r="AD36" s="349"/>
      <c r="AE36" s="349"/>
      <c r="AF36" s="349"/>
      <c r="AG36" s="349"/>
      <c r="AH36" s="349"/>
      <c r="AI36" s="349"/>
      <c r="AJ36" s="349"/>
      <c r="AK36" s="92"/>
      <c r="AL36" s="92"/>
      <c r="AM36" s="92"/>
      <c r="AN36" s="92"/>
      <c r="AO36" s="92"/>
      <c r="AP36" s="92"/>
      <c r="AQ36" s="92"/>
      <c r="AR36" s="92"/>
      <c r="AS36" s="92"/>
      <c r="AT36" s="92"/>
    </row>
    <row r="37" s="149" customFormat="1" hidden="1" spans="1:46">
      <c r="A37" s="68">
        <f>SUBTOTAL(3,$D$10:D37)</f>
        <v>28</v>
      </c>
      <c r="B37" s="42" t="s">
        <v>803</v>
      </c>
      <c r="C37" s="42" t="s">
        <v>804</v>
      </c>
      <c r="D37" s="42" t="s">
        <v>1388</v>
      </c>
      <c r="E37" s="40" t="s">
        <v>1929</v>
      </c>
      <c r="F37" s="68" t="s">
        <v>826</v>
      </c>
      <c r="G37" s="370" cm="1">
        <f t="array" ref="G37">SUMPRODUCT($K$4:$O$4,K37:O37)-G36</f>
        <v>0</v>
      </c>
      <c r="H37" s="68">
        <v>1.14</v>
      </c>
      <c r="I37" s="380">
        <f t="shared" si="0"/>
        <v>0</v>
      </c>
      <c r="J37" s="68" t="s">
        <v>1229</v>
      </c>
      <c r="K37" s="374">
        <v>1</v>
      </c>
      <c r="L37" s="375">
        <v>1</v>
      </c>
      <c r="M37" s="375">
        <v>1</v>
      </c>
      <c r="N37" s="375">
        <v>1</v>
      </c>
      <c r="O37" s="375">
        <v>1</v>
      </c>
      <c r="P37" s="377"/>
      <c r="Q37" s="378"/>
      <c r="R37" s="378"/>
      <c r="S37" s="378"/>
      <c r="T37" s="378"/>
      <c r="U37" s="378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  <c r="AF37" s="349"/>
      <c r="AG37" s="349"/>
      <c r="AH37" s="349"/>
      <c r="AI37" s="349"/>
      <c r="AJ37" s="349"/>
      <c r="AK37" s="92"/>
      <c r="AL37" s="92"/>
      <c r="AM37" s="92"/>
      <c r="AN37" s="92"/>
      <c r="AO37" s="92"/>
      <c r="AP37" s="92"/>
      <c r="AQ37" s="92"/>
      <c r="AR37" s="92"/>
      <c r="AS37" s="92"/>
      <c r="AT37" s="92"/>
    </row>
    <row r="38" s="149" customFormat="1" hidden="1" spans="1:46">
      <c r="A38" s="68">
        <f>SUBTOTAL(3,$D$10:D38)</f>
        <v>29</v>
      </c>
      <c r="B38" s="42" t="s">
        <v>803</v>
      </c>
      <c r="C38" s="42" t="s">
        <v>804</v>
      </c>
      <c r="D38" s="42" t="s">
        <v>1388</v>
      </c>
      <c r="E38" s="40" t="s">
        <v>1930</v>
      </c>
      <c r="F38" s="68" t="s">
        <v>826</v>
      </c>
      <c r="G38" s="370">
        <f>G36</f>
        <v>0</v>
      </c>
      <c r="H38" s="42">
        <v>1.31</v>
      </c>
      <c r="I38" s="380">
        <f t="shared" si="0"/>
        <v>0</v>
      </c>
      <c r="J38" s="68" t="s">
        <v>1229</v>
      </c>
      <c r="K38" s="374">
        <v>1</v>
      </c>
      <c r="L38" s="375">
        <v>1</v>
      </c>
      <c r="M38" s="375">
        <v>1</v>
      </c>
      <c r="N38" s="375">
        <v>1</v>
      </c>
      <c r="O38" s="375">
        <v>1</v>
      </c>
      <c r="P38" s="377"/>
      <c r="Q38" s="378"/>
      <c r="R38" s="378"/>
      <c r="S38" s="378"/>
      <c r="T38" s="378"/>
      <c r="U38" s="378"/>
      <c r="V38" s="349"/>
      <c r="W38" s="349"/>
      <c r="X38" s="349"/>
      <c r="Y38" s="349"/>
      <c r="Z38" s="349"/>
      <c r="AA38" s="349"/>
      <c r="AB38" s="349"/>
      <c r="AC38" s="349"/>
      <c r="AD38" s="349"/>
      <c r="AE38" s="349"/>
      <c r="AF38" s="349"/>
      <c r="AG38" s="349"/>
      <c r="AH38" s="349"/>
      <c r="AI38" s="349"/>
      <c r="AJ38" s="349"/>
      <c r="AK38" s="92"/>
      <c r="AL38" s="92"/>
      <c r="AM38" s="92"/>
      <c r="AN38" s="92"/>
      <c r="AO38" s="92"/>
      <c r="AP38" s="92"/>
      <c r="AQ38" s="92"/>
      <c r="AR38" s="92"/>
      <c r="AS38" s="92"/>
      <c r="AT38" s="92"/>
    </row>
    <row r="39" s="149" customFormat="1" hidden="1" spans="1:46">
      <c r="A39" s="68">
        <f>SUBTOTAL(3,$D$10:D39)</f>
        <v>30</v>
      </c>
      <c r="B39" s="42" t="s">
        <v>803</v>
      </c>
      <c r="C39" s="42" t="s">
        <v>804</v>
      </c>
      <c r="D39" s="42" t="s">
        <v>1931</v>
      </c>
      <c r="E39" s="40" t="s">
        <v>1932</v>
      </c>
      <c r="F39" s="68" t="s">
        <v>826</v>
      </c>
      <c r="G39" s="370" cm="1">
        <f t="array" ref="G39">SUMPRODUCT($K$4:$O$4,K39:O39)</f>
        <v>0</v>
      </c>
      <c r="H39" s="68">
        <v>0.95</v>
      </c>
      <c r="I39" s="380">
        <f t="shared" si="0"/>
        <v>0</v>
      </c>
      <c r="J39" s="68"/>
      <c r="K39" s="374">
        <v>1</v>
      </c>
      <c r="L39" s="375">
        <v>1</v>
      </c>
      <c r="M39" s="375">
        <v>1</v>
      </c>
      <c r="N39" s="375">
        <v>1</v>
      </c>
      <c r="O39" s="375">
        <v>1</v>
      </c>
      <c r="P39" s="377"/>
      <c r="Q39" s="378"/>
      <c r="R39" s="378"/>
      <c r="S39" s="378"/>
      <c r="T39" s="378"/>
      <c r="U39" s="378"/>
      <c r="V39" s="349"/>
      <c r="W39" s="349"/>
      <c r="X39" s="349"/>
      <c r="Y39" s="349"/>
      <c r="Z39" s="349"/>
      <c r="AA39" s="349"/>
      <c r="AB39" s="349"/>
      <c r="AC39" s="349"/>
      <c r="AD39" s="349"/>
      <c r="AE39" s="349"/>
      <c r="AF39" s="349"/>
      <c r="AG39" s="349"/>
      <c r="AH39" s="349"/>
      <c r="AI39" s="349"/>
      <c r="AJ39" s="349"/>
      <c r="AK39" s="92"/>
      <c r="AL39" s="92"/>
      <c r="AM39" s="92"/>
      <c r="AN39" s="92"/>
      <c r="AO39" s="92"/>
      <c r="AP39" s="92"/>
      <c r="AQ39" s="92"/>
      <c r="AR39" s="92"/>
      <c r="AS39" s="92"/>
      <c r="AT39" s="92"/>
    </row>
    <row r="40" s="149" customFormat="1" hidden="1" spans="1:46">
      <c r="A40" s="68">
        <f>SUBTOTAL(3,$D$10:D40)</f>
        <v>31</v>
      </c>
      <c r="B40" s="42" t="s">
        <v>803</v>
      </c>
      <c r="C40" s="42" t="s">
        <v>804</v>
      </c>
      <c r="D40" s="42" t="s">
        <v>1933</v>
      </c>
      <c r="E40" s="40" t="s">
        <v>1934</v>
      </c>
      <c r="F40" s="68" t="s">
        <v>826</v>
      </c>
      <c r="G40" s="370" cm="1">
        <f t="array" ref="G40">SUMPRODUCT($K$4:$O$4,K40:O40)</f>
        <v>0</v>
      </c>
      <c r="H40" s="68">
        <v>0.044</v>
      </c>
      <c r="I40" s="380">
        <f t="shared" si="0"/>
        <v>0</v>
      </c>
      <c r="J40" s="68"/>
      <c r="K40" s="374">
        <v>4</v>
      </c>
      <c r="L40" s="375">
        <v>4</v>
      </c>
      <c r="M40" s="375">
        <v>4</v>
      </c>
      <c r="N40" s="375">
        <v>4</v>
      </c>
      <c r="O40" s="375">
        <v>4</v>
      </c>
      <c r="P40" s="377"/>
      <c r="Q40" s="378"/>
      <c r="R40" s="378"/>
      <c r="S40" s="378"/>
      <c r="T40" s="378"/>
      <c r="U40" s="378"/>
      <c r="V40" s="349"/>
      <c r="W40" s="349"/>
      <c r="X40" s="349"/>
      <c r="Y40" s="349"/>
      <c r="Z40" s="349"/>
      <c r="AA40" s="349"/>
      <c r="AB40" s="349"/>
      <c r="AC40" s="349"/>
      <c r="AD40" s="349"/>
      <c r="AE40" s="349"/>
      <c r="AF40" s="349"/>
      <c r="AG40" s="349"/>
      <c r="AH40" s="349"/>
      <c r="AI40" s="349"/>
      <c r="AJ40" s="349"/>
      <c r="AK40" s="92"/>
      <c r="AL40" s="92"/>
      <c r="AM40" s="92"/>
      <c r="AN40" s="92"/>
      <c r="AO40" s="92"/>
      <c r="AP40" s="92"/>
      <c r="AQ40" s="92"/>
      <c r="AR40" s="92"/>
      <c r="AS40" s="92"/>
      <c r="AT40" s="92"/>
    </row>
    <row r="41" s="149" customFormat="1" hidden="1" spans="1:46">
      <c r="A41" s="68">
        <f>SUBTOTAL(3,$D$10:D41)</f>
        <v>32</v>
      </c>
      <c r="B41" s="42" t="s">
        <v>1935</v>
      </c>
      <c r="C41" s="42" t="s">
        <v>1936</v>
      </c>
      <c r="D41" s="42" t="s">
        <v>1937</v>
      </c>
      <c r="E41" s="40" t="s">
        <v>1938</v>
      </c>
      <c r="F41" s="42" t="s">
        <v>848</v>
      </c>
      <c r="G41" s="370" cm="1">
        <f t="array" ref="G41">SUMPRODUCT($K$4:$O$4,K41:O41)</f>
        <v>0</v>
      </c>
      <c r="H41" s="68"/>
      <c r="I41" s="68"/>
      <c r="J41" s="68"/>
      <c r="K41" s="374">
        <v>1</v>
      </c>
      <c r="L41" s="375">
        <v>1</v>
      </c>
      <c r="M41" s="375">
        <v>1</v>
      </c>
      <c r="N41" s="375">
        <v>1</v>
      </c>
      <c r="O41" s="375">
        <v>1</v>
      </c>
      <c r="P41" s="377"/>
      <c r="Q41" s="378"/>
      <c r="R41" s="378"/>
      <c r="S41" s="378"/>
      <c r="T41" s="378"/>
      <c r="U41" s="378"/>
      <c r="V41" s="349"/>
      <c r="W41" s="349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  <c r="AI41" s="349"/>
      <c r="AJ41" s="349"/>
      <c r="AK41" s="92"/>
      <c r="AL41" s="92"/>
      <c r="AM41" s="92"/>
      <c r="AN41" s="92"/>
      <c r="AO41" s="92"/>
      <c r="AP41" s="92"/>
      <c r="AQ41" s="92"/>
      <c r="AR41" s="92"/>
      <c r="AS41" s="92"/>
      <c r="AT41" s="92"/>
    </row>
    <row r="42" s="149" customFormat="1" hidden="1" spans="1:46">
      <c r="A42" s="68">
        <f>SUBTOTAL(3,$D$10:D42)</f>
        <v>33</v>
      </c>
      <c r="B42" s="42" t="s">
        <v>1274</v>
      </c>
      <c r="C42" s="42" t="s">
        <v>924</v>
      </c>
      <c r="D42" s="42" t="s">
        <v>969</v>
      </c>
      <c r="E42" s="40" t="s">
        <v>1275</v>
      </c>
      <c r="F42" s="42" t="s">
        <v>848</v>
      </c>
      <c r="G42" s="370" cm="1">
        <f t="array" ref="G42">SUMPRODUCT($K$4:$O$4,K42:O42)</f>
        <v>0</v>
      </c>
      <c r="H42" s="68"/>
      <c r="I42" s="68"/>
      <c r="J42" s="68"/>
      <c r="K42" s="374">
        <v>2</v>
      </c>
      <c r="L42" s="375">
        <v>2</v>
      </c>
      <c r="M42" s="375">
        <v>4</v>
      </c>
      <c r="N42" s="375">
        <v>4</v>
      </c>
      <c r="O42" s="375">
        <v>4</v>
      </c>
      <c r="P42" s="377"/>
      <c r="Q42" s="378"/>
      <c r="R42" s="378"/>
      <c r="S42" s="378"/>
      <c r="T42" s="378"/>
      <c r="U42" s="378"/>
      <c r="V42" s="349"/>
      <c r="W42" s="349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92"/>
      <c r="AL42" s="92"/>
      <c r="AM42" s="92"/>
      <c r="AN42" s="92"/>
      <c r="AO42" s="92"/>
      <c r="AP42" s="92"/>
      <c r="AQ42" s="92"/>
      <c r="AR42" s="92"/>
      <c r="AS42" s="92"/>
      <c r="AT42" s="92"/>
    </row>
    <row r="43" s="149" customFormat="1" hidden="1" spans="1:46">
      <c r="A43" s="68">
        <f>SUBTOTAL(3,$D$10:D43)</f>
        <v>34</v>
      </c>
      <c r="B43" s="68"/>
      <c r="C43" s="68"/>
      <c r="D43" s="42" t="s">
        <v>1939</v>
      </c>
      <c r="E43" s="40" t="s">
        <v>1940</v>
      </c>
      <c r="F43" s="382" t="s">
        <v>848</v>
      </c>
      <c r="G43" s="370" cm="1">
        <f t="array" ref="G43">SUMPRODUCT($K$4:$O$4,K43:O43)</f>
        <v>0</v>
      </c>
      <c r="H43" s="68"/>
      <c r="I43" s="68"/>
      <c r="J43" s="68"/>
      <c r="K43" s="374"/>
      <c r="L43" s="375"/>
      <c r="M43" s="375">
        <v>4</v>
      </c>
      <c r="N43" s="375">
        <v>4</v>
      </c>
      <c r="O43" s="383">
        <v>4</v>
      </c>
      <c r="P43" s="377"/>
      <c r="Q43" s="378"/>
      <c r="R43" s="378"/>
      <c r="S43" s="378"/>
      <c r="T43" s="378"/>
      <c r="U43" s="378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92"/>
      <c r="AL43" s="92"/>
      <c r="AM43" s="92"/>
      <c r="AN43" s="92"/>
      <c r="AO43" s="92"/>
      <c r="AP43" s="92"/>
      <c r="AQ43" s="92"/>
      <c r="AR43" s="92"/>
      <c r="AS43" s="92"/>
      <c r="AT43" s="92"/>
    </row>
    <row r="44" s="149" customFormat="1" ht="38" customHeight="1" spans="1:46">
      <c r="A44" s="372" t="s">
        <v>718</v>
      </c>
      <c r="B44" s="372" t="s">
        <v>719</v>
      </c>
      <c r="C44" s="372"/>
      <c r="D44" s="372" t="s">
        <v>721</v>
      </c>
      <c r="E44" s="41" t="s">
        <v>1875</v>
      </c>
      <c r="F44" s="372" t="s">
        <v>723</v>
      </c>
      <c r="G44" s="372" t="s">
        <v>231</v>
      </c>
      <c r="H44" s="372" t="s">
        <v>1701</v>
      </c>
      <c r="I44" s="372" t="s">
        <v>1876</v>
      </c>
      <c r="J44" s="372" t="s">
        <v>263</v>
      </c>
      <c r="K44" s="384" t="s">
        <v>1941</v>
      </c>
      <c r="L44" s="384"/>
      <c r="M44" s="384"/>
      <c r="N44" s="385"/>
      <c r="O44" s="375" t="s">
        <v>1942</v>
      </c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375"/>
      <c r="AC44" s="349" t="s">
        <v>1943</v>
      </c>
      <c r="AD44" s="386" t="s">
        <v>1944</v>
      </c>
      <c r="AE44" s="387"/>
      <c r="AF44" s="388" t="s">
        <v>1945</v>
      </c>
      <c r="AG44" s="388"/>
      <c r="AH44" s="388"/>
      <c r="AI44" s="386" t="s">
        <v>1946</v>
      </c>
      <c r="AJ44" s="387"/>
      <c r="AK44" s="388" t="s">
        <v>1947</v>
      </c>
      <c r="AL44" s="388"/>
      <c r="AM44" s="388"/>
      <c r="AN44" s="388" t="s">
        <v>1946</v>
      </c>
      <c r="AO44" s="386" t="s">
        <v>1948</v>
      </c>
      <c r="AP44" s="389"/>
      <c r="AQ44" s="387"/>
      <c r="AR44" s="386" t="s">
        <v>1949</v>
      </c>
      <c r="AS44" s="389"/>
      <c r="AT44" s="387"/>
    </row>
    <row r="45" s="149" customFormat="1" ht="38" customHeight="1" spans="1:46">
      <c r="A45" s="40"/>
      <c r="B45" s="372"/>
      <c r="C45" s="372"/>
      <c r="D45" s="40"/>
      <c r="E45" s="40"/>
      <c r="F45" s="40"/>
      <c r="G45" s="40"/>
      <c r="H45" s="40"/>
      <c r="I45" s="40"/>
      <c r="J45" s="40"/>
      <c r="K45" s="390" t="s">
        <v>1950</v>
      </c>
      <c r="L45" s="372" t="s">
        <v>1951</v>
      </c>
      <c r="M45" s="372" t="s">
        <v>1952</v>
      </c>
      <c r="N45" s="372" t="s">
        <v>1953</v>
      </c>
      <c r="O45" s="306" t="s">
        <v>1954</v>
      </c>
      <c r="P45" s="306"/>
      <c r="Q45" s="306" t="s">
        <v>1955</v>
      </c>
      <c r="R45" s="391" t="s">
        <v>1956</v>
      </c>
      <c r="S45" s="306" t="s">
        <v>1957</v>
      </c>
      <c r="T45" s="391" t="s">
        <v>1958</v>
      </c>
      <c r="U45" s="306" t="s">
        <v>1959</v>
      </c>
      <c r="V45" s="391" t="s">
        <v>1960</v>
      </c>
      <c r="W45" s="306" t="s">
        <v>1961</v>
      </c>
      <c r="X45" s="391" t="s">
        <v>1962</v>
      </c>
      <c r="Y45" s="306" t="s">
        <v>1963</v>
      </c>
      <c r="Z45" s="391" t="s">
        <v>1964</v>
      </c>
      <c r="AA45" s="306" t="s">
        <v>1965</v>
      </c>
      <c r="AB45" s="306"/>
      <c r="AC45" s="349" t="s">
        <v>1966</v>
      </c>
      <c r="AD45" s="375" t="s">
        <v>1877</v>
      </c>
      <c r="AE45" s="243" t="s">
        <v>1966</v>
      </c>
      <c r="AF45" s="392" t="s">
        <v>1967</v>
      </c>
      <c r="AG45" s="393" t="s">
        <v>1968</v>
      </c>
      <c r="AH45" s="393" t="s">
        <v>1969</v>
      </c>
      <c r="AI45" s="388" t="s">
        <v>1970</v>
      </c>
      <c r="AJ45" s="388" t="s">
        <v>1971</v>
      </c>
      <c r="AK45" s="392" t="s">
        <v>1967</v>
      </c>
      <c r="AL45" s="393" t="s">
        <v>1968</v>
      </c>
      <c r="AM45" s="393" t="s">
        <v>1969</v>
      </c>
      <c r="AN45" s="388" t="s">
        <v>1972</v>
      </c>
      <c r="AO45" s="392" t="s">
        <v>1967</v>
      </c>
      <c r="AP45" s="393" t="s">
        <v>1968</v>
      </c>
      <c r="AQ45" s="393" t="s">
        <v>1969</v>
      </c>
      <c r="AR45" s="392" t="s">
        <v>1967</v>
      </c>
      <c r="AS45" s="393" t="s">
        <v>1968</v>
      </c>
      <c r="AT45" s="393" t="s">
        <v>1969</v>
      </c>
    </row>
    <row r="46" s="149" customFormat="1" spans="1:46">
      <c r="A46" s="42" t="s">
        <v>1878</v>
      </c>
      <c r="B46" s="42"/>
      <c r="C46" s="42"/>
      <c r="D46" s="42" t="s">
        <v>1973</v>
      </c>
      <c r="E46" s="40"/>
      <c r="F46" s="42"/>
      <c r="G46" s="42"/>
      <c r="H46" s="42"/>
      <c r="I46" s="366">
        <f>SUM(I47:I97)</f>
        <v>0</v>
      </c>
      <c r="J46" s="42"/>
      <c r="K46" s="394"/>
      <c r="L46" s="42"/>
      <c r="M46" s="42"/>
      <c r="N46" s="42"/>
      <c r="O46" s="251">
        <v>0</v>
      </c>
      <c r="P46" s="251">
        <v>0</v>
      </c>
      <c r="Q46" s="251">
        <v>0</v>
      </c>
      <c r="R46" s="251">
        <v>0</v>
      </c>
      <c r="S46" s="251">
        <v>0</v>
      </c>
      <c r="T46" s="251">
        <v>0</v>
      </c>
      <c r="U46" s="251">
        <v>0</v>
      </c>
      <c r="V46" s="251">
        <v>0</v>
      </c>
      <c r="W46" s="251">
        <v>0</v>
      </c>
      <c r="X46" s="251">
        <v>0</v>
      </c>
      <c r="Y46" s="251">
        <v>0</v>
      </c>
      <c r="Z46" s="251">
        <v>0</v>
      </c>
      <c r="AA46" s="251">
        <v>0</v>
      </c>
      <c r="AB46" s="251">
        <v>0</v>
      </c>
      <c r="AC46" s="348"/>
      <c r="AD46" s="251">
        <v>0</v>
      </c>
      <c r="AE46" s="251">
        <v>0</v>
      </c>
      <c r="AF46" s="251">
        <v>0</v>
      </c>
      <c r="AG46" s="251">
        <v>0</v>
      </c>
      <c r="AH46" s="251">
        <v>0</v>
      </c>
      <c r="AI46" s="251">
        <v>0</v>
      </c>
      <c r="AJ46" s="251">
        <v>0</v>
      </c>
      <c r="AK46" s="251">
        <v>0</v>
      </c>
      <c r="AL46" s="251">
        <v>0</v>
      </c>
      <c r="AM46" s="251">
        <v>0</v>
      </c>
      <c r="AN46" s="251">
        <v>0</v>
      </c>
      <c r="AO46" s="251">
        <v>0</v>
      </c>
      <c r="AP46" s="251">
        <v>0</v>
      </c>
      <c r="AQ46" s="251">
        <v>0</v>
      </c>
      <c r="AR46" s="251">
        <v>0</v>
      </c>
      <c r="AS46" s="251">
        <v>0</v>
      </c>
      <c r="AT46" s="251">
        <v>0</v>
      </c>
    </row>
    <row r="47" s="149" customFormat="1" spans="1:46">
      <c r="A47" s="42">
        <f>SUBTOTAL(3,$D$47:D47)</f>
        <v>1</v>
      </c>
      <c r="B47" s="42"/>
      <c r="C47" s="42"/>
      <c r="D47" s="42" t="s">
        <v>1880</v>
      </c>
      <c r="E47" s="40"/>
      <c r="F47" s="42" t="s">
        <v>783</v>
      </c>
      <c r="G47" s="42">
        <f>G48</f>
        <v>0</v>
      </c>
      <c r="H47" s="42"/>
      <c r="I47" s="42"/>
      <c r="J47" s="42" t="s">
        <v>1881</v>
      </c>
      <c r="K47" s="394"/>
      <c r="L47" s="42"/>
      <c r="M47" s="42"/>
      <c r="N47" s="42"/>
      <c r="O47" s="395"/>
      <c r="P47" s="395"/>
      <c r="Q47" s="395"/>
      <c r="R47" s="395"/>
      <c r="S47" s="395"/>
      <c r="T47" s="395"/>
      <c r="U47" s="395"/>
      <c r="V47" s="395"/>
      <c r="W47" s="395"/>
      <c r="X47" s="395"/>
      <c r="Y47" s="395"/>
      <c r="Z47" s="395"/>
      <c r="AA47" s="395"/>
      <c r="AB47" s="395"/>
      <c r="AC47" s="348"/>
      <c r="AD47" s="375"/>
      <c r="AE47" s="257"/>
      <c r="AF47" s="396"/>
      <c r="AG47" s="396"/>
      <c r="AH47" s="396"/>
      <c r="AI47" s="396"/>
      <c r="AJ47" s="396"/>
      <c r="AK47" s="396"/>
      <c r="AL47" s="396"/>
      <c r="AM47" s="396"/>
      <c r="AN47" s="396"/>
      <c r="AO47" s="396"/>
      <c r="AP47" s="396"/>
      <c r="AQ47" s="396"/>
      <c r="AR47" s="396"/>
      <c r="AS47" s="396"/>
      <c r="AT47" s="396"/>
    </row>
    <row r="48" s="149" customFormat="1" spans="1:46">
      <c r="A48" s="42">
        <f>SUBTOTAL(3,$D$47:D48)</f>
        <v>2</v>
      </c>
      <c r="B48" s="42"/>
      <c r="C48" s="42"/>
      <c r="D48" s="42" t="s">
        <v>1974</v>
      </c>
      <c r="E48" s="40" t="s">
        <v>1883</v>
      </c>
      <c r="F48" s="42" t="s">
        <v>848</v>
      </c>
      <c r="G48" s="83" cm="1">
        <f t="array" ref="G48">SUMPRODUCT($O$46:$AT$46,O48:AT48)-G49</f>
        <v>0</v>
      </c>
      <c r="H48" s="42"/>
      <c r="I48" s="42"/>
      <c r="J48" s="397" t="s">
        <v>1975</v>
      </c>
      <c r="K48" s="394"/>
      <c r="L48" s="42"/>
      <c r="M48" s="42"/>
      <c r="N48" s="42"/>
      <c r="O48" s="395"/>
      <c r="P48" s="395"/>
      <c r="Q48" s="395">
        <v>1</v>
      </c>
      <c r="R48" s="395">
        <v>1</v>
      </c>
      <c r="S48" s="395"/>
      <c r="T48" s="395"/>
      <c r="U48" s="395">
        <v>2</v>
      </c>
      <c r="V48" s="395">
        <v>2</v>
      </c>
      <c r="W48" s="395">
        <v>1</v>
      </c>
      <c r="X48" s="395">
        <v>1</v>
      </c>
      <c r="Y48" s="395"/>
      <c r="Z48" s="395"/>
      <c r="AA48" s="395">
        <v>1</v>
      </c>
      <c r="AB48" s="395"/>
      <c r="AC48" s="348"/>
      <c r="AD48" s="375"/>
      <c r="AE48" s="257"/>
      <c r="AF48" s="396">
        <v>1</v>
      </c>
      <c r="AG48" s="396">
        <v>1</v>
      </c>
      <c r="AH48" s="396">
        <v>1</v>
      </c>
      <c r="AI48" s="396">
        <v>1</v>
      </c>
      <c r="AJ48" s="396">
        <v>2</v>
      </c>
      <c r="AK48" s="396"/>
      <c r="AL48" s="396"/>
      <c r="AM48" s="396"/>
      <c r="AN48" s="396"/>
      <c r="AO48" s="396">
        <v>1</v>
      </c>
      <c r="AP48" s="396">
        <v>1</v>
      </c>
      <c r="AQ48" s="396">
        <v>1</v>
      </c>
      <c r="AR48" s="396"/>
      <c r="AS48" s="396"/>
      <c r="AT48" s="396"/>
    </row>
    <row r="49" s="149" customFormat="1" spans="1:46">
      <c r="A49" s="42">
        <f>SUBTOTAL(3,$D$47:D49)</f>
        <v>3</v>
      </c>
      <c r="B49" s="42"/>
      <c r="C49" s="42"/>
      <c r="D49" s="42" t="s">
        <v>1887</v>
      </c>
      <c r="E49" s="40" t="s">
        <v>1883</v>
      </c>
      <c r="F49" s="42" t="s">
        <v>848</v>
      </c>
      <c r="G49" s="397">
        <v>0</v>
      </c>
      <c r="H49" s="42"/>
      <c r="I49" s="42"/>
      <c r="J49" s="397" t="s">
        <v>1976</v>
      </c>
      <c r="K49" s="394"/>
      <c r="L49" s="42"/>
      <c r="M49" s="42"/>
      <c r="N49" s="42"/>
      <c r="O49" s="395"/>
      <c r="P49" s="395"/>
      <c r="Q49" s="395"/>
      <c r="R49" s="395"/>
      <c r="S49" s="395"/>
      <c r="T49" s="395"/>
      <c r="U49" s="395"/>
      <c r="V49" s="395"/>
      <c r="W49" s="395"/>
      <c r="X49" s="395"/>
      <c r="Y49" s="395"/>
      <c r="Z49" s="395"/>
      <c r="AA49" s="395"/>
      <c r="AB49" s="395"/>
      <c r="AC49" s="348"/>
      <c r="AD49" s="375"/>
      <c r="AE49" s="257"/>
      <c r="AF49" s="396"/>
      <c r="AG49" s="396"/>
      <c r="AH49" s="396"/>
      <c r="AI49" s="396"/>
      <c r="AJ49" s="396"/>
      <c r="AK49" s="396"/>
      <c r="AL49" s="396"/>
      <c r="AM49" s="396"/>
      <c r="AN49" s="396"/>
      <c r="AO49" s="396"/>
      <c r="AP49" s="396"/>
      <c r="AQ49" s="396"/>
      <c r="AR49" s="396"/>
      <c r="AS49" s="396"/>
      <c r="AT49" s="396"/>
    </row>
    <row r="50" s="149" customFormat="1" spans="1:46">
      <c r="A50" s="42">
        <f>SUBTOTAL(3,$D$47:D50)</f>
        <v>4</v>
      </c>
      <c r="B50" s="42" t="s">
        <v>1890</v>
      </c>
      <c r="C50" s="42" t="s">
        <v>1891</v>
      </c>
      <c r="D50" s="42" t="s">
        <v>1892</v>
      </c>
      <c r="E50" s="40" t="s">
        <v>1893</v>
      </c>
      <c r="F50" s="42" t="s">
        <v>999</v>
      </c>
      <c r="G50" s="380">
        <f t="array" ref="G50">SUMPRODUCT($O$46:$AT$46,O50:AT50)/1000</f>
        <v>0</v>
      </c>
      <c r="H50" s="42"/>
      <c r="I50" s="42"/>
      <c r="J50" s="42"/>
      <c r="K50" s="394"/>
      <c r="L50" s="42"/>
      <c r="M50" s="42"/>
      <c r="N50" s="42"/>
      <c r="O50" s="395"/>
      <c r="P50" s="395"/>
      <c r="Q50" s="395">
        <v>30</v>
      </c>
      <c r="R50" s="395">
        <v>60</v>
      </c>
      <c r="S50" s="395"/>
      <c r="T50" s="395"/>
      <c r="U50" s="395">
        <v>60</v>
      </c>
      <c r="V50" s="395">
        <v>120</v>
      </c>
      <c r="W50" s="395">
        <v>20</v>
      </c>
      <c r="X50" s="395">
        <v>50</v>
      </c>
      <c r="Y50" s="395"/>
      <c r="Z50" s="395"/>
      <c r="AA50" s="395">
        <v>30</v>
      </c>
      <c r="AB50" s="395"/>
      <c r="AC50" s="348"/>
      <c r="AD50" s="375"/>
      <c r="AE50" s="257"/>
      <c r="AF50" s="396">
        <v>35</v>
      </c>
      <c r="AG50" s="396">
        <v>35</v>
      </c>
      <c r="AH50" s="396">
        <v>40</v>
      </c>
      <c r="AI50" s="396">
        <v>50</v>
      </c>
      <c r="AJ50" s="396">
        <v>100</v>
      </c>
      <c r="AK50" s="396"/>
      <c r="AL50" s="396"/>
      <c r="AM50" s="396"/>
      <c r="AN50" s="396"/>
      <c r="AO50" s="396"/>
      <c r="AP50" s="396"/>
      <c r="AQ50" s="396"/>
      <c r="AR50" s="396"/>
      <c r="AS50" s="396"/>
      <c r="AT50" s="396"/>
    </row>
    <row r="51" s="149" customFormat="1" spans="1:46">
      <c r="A51" s="42">
        <f>SUBTOTAL(3,$D$47:D51)</f>
        <v>5</v>
      </c>
      <c r="B51" s="42" t="s">
        <v>1894</v>
      </c>
      <c r="C51" s="42" t="s">
        <v>1895</v>
      </c>
      <c r="D51" s="42" t="s">
        <v>1892</v>
      </c>
      <c r="E51" s="40" t="s">
        <v>1896</v>
      </c>
      <c r="F51" s="42" t="s">
        <v>999</v>
      </c>
      <c r="G51" s="380">
        <f t="array" ref="G51">SUMPRODUCT($O$46:$AT$46,O51:AT51)/1000</f>
        <v>0</v>
      </c>
      <c r="H51" s="42"/>
      <c r="I51" s="42"/>
      <c r="J51" s="42"/>
      <c r="K51" s="394"/>
      <c r="L51" s="42"/>
      <c r="M51" s="42"/>
      <c r="N51" s="42"/>
      <c r="O51" s="395">
        <v>25</v>
      </c>
      <c r="P51" s="395">
        <v>8</v>
      </c>
      <c r="Q51" s="395"/>
      <c r="R51" s="395"/>
      <c r="S51" s="395">
        <v>30</v>
      </c>
      <c r="T51" s="395">
        <v>60</v>
      </c>
      <c r="U51" s="395"/>
      <c r="V51" s="395"/>
      <c r="W51" s="395"/>
      <c r="X51" s="395"/>
      <c r="Y51" s="395">
        <v>20</v>
      </c>
      <c r="Z51" s="395">
        <v>50</v>
      </c>
      <c r="AA51" s="395"/>
      <c r="AB51" s="395">
        <v>30</v>
      </c>
      <c r="AC51" s="348"/>
      <c r="AD51" s="375"/>
      <c r="AE51" s="257"/>
      <c r="AF51" s="396"/>
      <c r="AG51" s="396"/>
      <c r="AH51" s="396"/>
      <c r="AI51" s="396"/>
      <c r="AJ51" s="396"/>
      <c r="AK51" s="396">
        <v>35</v>
      </c>
      <c r="AL51" s="396">
        <v>35</v>
      </c>
      <c r="AM51" s="396">
        <v>40</v>
      </c>
      <c r="AN51" s="396">
        <v>50</v>
      </c>
      <c r="AO51" s="396"/>
      <c r="AP51" s="396"/>
      <c r="AQ51" s="396"/>
      <c r="AR51" s="396"/>
      <c r="AS51" s="396"/>
      <c r="AT51" s="396"/>
    </row>
    <row r="52" s="149" customFormat="1" spans="1:46">
      <c r="A52" s="42">
        <f>SUBTOTAL(3,$D$47:D52)</f>
        <v>6</v>
      </c>
      <c r="B52" s="42" t="s">
        <v>1274</v>
      </c>
      <c r="C52" s="42" t="s">
        <v>924</v>
      </c>
      <c r="D52" s="42" t="s">
        <v>969</v>
      </c>
      <c r="E52" s="40" t="s">
        <v>1275</v>
      </c>
      <c r="F52" s="42" t="s">
        <v>848</v>
      </c>
      <c r="G52" s="42">
        <f t="array" ref="G52">SUMPRODUCT($O$46:$AT$46,O52:AT52)</f>
        <v>0</v>
      </c>
      <c r="H52" s="42"/>
      <c r="I52" s="42"/>
      <c r="J52" s="42"/>
      <c r="K52" s="394"/>
      <c r="L52" s="42"/>
      <c r="M52" s="42"/>
      <c r="N52" s="42"/>
      <c r="O52" s="395">
        <v>4</v>
      </c>
      <c r="P52" s="395">
        <v>4</v>
      </c>
      <c r="Q52" s="395">
        <v>2</v>
      </c>
      <c r="R52" s="395">
        <v>2</v>
      </c>
      <c r="S52" s="395">
        <v>4</v>
      </c>
      <c r="T52" s="395">
        <v>4</v>
      </c>
      <c r="U52" s="395">
        <v>2</v>
      </c>
      <c r="V52" s="395">
        <v>2</v>
      </c>
      <c r="W52" s="395">
        <v>2</v>
      </c>
      <c r="X52" s="395">
        <v>4</v>
      </c>
      <c r="Y52" s="395">
        <v>4</v>
      </c>
      <c r="Z52" s="395">
        <v>4</v>
      </c>
      <c r="AA52" s="395">
        <v>2</v>
      </c>
      <c r="AB52" s="395">
        <v>4</v>
      </c>
      <c r="AC52" s="348"/>
      <c r="AD52" s="375"/>
      <c r="AE52" s="257">
        <v>2</v>
      </c>
      <c r="AF52" s="396">
        <v>2</v>
      </c>
      <c r="AG52" s="396">
        <v>2</v>
      </c>
      <c r="AH52" s="396">
        <v>2</v>
      </c>
      <c r="AI52" s="396">
        <v>2</v>
      </c>
      <c r="AJ52" s="396">
        <v>4</v>
      </c>
      <c r="AK52" s="396">
        <v>4</v>
      </c>
      <c r="AL52" s="396">
        <v>4</v>
      </c>
      <c r="AM52" s="396">
        <v>4</v>
      </c>
      <c r="AN52" s="396">
        <v>4</v>
      </c>
      <c r="AO52" s="396"/>
      <c r="AP52" s="396"/>
      <c r="AQ52" s="396"/>
      <c r="AR52" s="396"/>
      <c r="AS52" s="396"/>
      <c r="AT52" s="396"/>
    </row>
    <row r="53" s="149" customFormat="1" spans="1:46">
      <c r="A53" s="42">
        <f>SUBTOTAL(3,$D$47:D53)</f>
        <v>7</v>
      </c>
      <c r="B53" s="42" t="s">
        <v>1935</v>
      </c>
      <c r="C53" s="42" t="s">
        <v>1936</v>
      </c>
      <c r="D53" s="42" t="s">
        <v>1937</v>
      </c>
      <c r="E53" s="40" t="s">
        <v>1938</v>
      </c>
      <c r="F53" s="42" t="s">
        <v>848</v>
      </c>
      <c r="G53" s="42">
        <f t="array" ref="G53">SUMPRODUCT($O$46:$AT$46,O53:AT53)</f>
        <v>0</v>
      </c>
      <c r="H53" s="42"/>
      <c r="I53" s="42"/>
      <c r="J53" s="42"/>
      <c r="K53" s="394"/>
      <c r="L53" s="42"/>
      <c r="M53" s="42"/>
      <c r="N53" s="42"/>
      <c r="O53" s="395">
        <v>2</v>
      </c>
      <c r="P53" s="395">
        <v>1</v>
      </c>
      <c r="Q53" s="395">
        <v>2</v>
      </c>
      <c r="R53" s="395">
        <v>3</v>
      </c>
      <c r="S53" s="395">
        <v>2</v>
      </c>
      <c r="T53" s="395">
        <v>3</v>
      </c>
      <c r="U53" s="395">
        <v>4</v>
      </c>
      <c r="V53" s="395">
        <v>6</v>
      </c>
      <c r="W53" s="395">
        <v>1</v>
      </c>
      <c r="X53" s="395">
        <v>2</v>
      </c>
      <c r="Y53" s="395">
        <v>1</v>
      </c>
      <c r="Z53" s="395">
        <v>2</v>
      </c>
      <c r="AA53" s="395">
        <v>1</v>
      </c>
      <c r="AB53" s="395">
        <v>1</v>
      </c>
      <c r="AC53" s="348"/>
      <c r="AD53" s="375">
        <v>1</v>
      </c>
      <c r="AE53" s="257">
        <v>1</v>
      </c>
      <c r="AF53" s="396"/>
      <c r="AG53" s="396"/>
      <c r="AH53" s="396"/>
      <c r="AI53" s="396">
        <v>2</v>
      </c>
      <c r="AJ53" s="396">
        <v>4</v>
      </c>
      <c r="AK53" s="396"/>
      <c r="AL53" s="396"/>
      <c r="AM53" s="396"/>
      <c r="AN53" s="396">
        <v>2</v>
      </c>
      <c r="AO53" s="396"/>
      <c r="AP53" s="396"/>
      <c r="AQ53" s="396"/>
      <c r="AR53" s="396"/>
      <c r="AS53" s="396"/>
      <c r="AT53" s="396"/>
    </row>
    <row r="54" s="149" customFormat="1" spans="1:46">
      <c r="A54" s="42">
        <f>SUBTOTAL(3,$D$47:D54)</f>
        <v>8</v>
      </c>
      <c r="B54" s="42"/>
      <c r="C54" s="42"/>
      <c r="D54" s="42" t="s">
        <v>1897</v>
      </c>
      <c r="E54" s="40" t="s">
        <v>1898</v>
      </c>
      <c r="F54" s="42" t="s">
        <v>1039</v>
      </c>
      <c r="G54" s="398">
        <f t="array" ref="G54">SUMPRODUCT($O$46:$AT$46,O54:AT54)</f>
        <v>0</v>
      </c>
      <c r="H54" s="42"/>
      <c r="I54" s="42"/>
      <c r="J54" s="42"/>
      <c r="K54" s="394"/>
      <c r="L54" s="42"/>
      <c r="M54" s="42"/>
      <c r="N54" s="42"/>
      <c r="O54" s="395"/>
      <c r="P54" s="395"/>
      <c r="Q54" s="395">
        <v>4</v>
      </c>
      <c r="R54" s="395">
        <v>4</v>
      </c>
      <c r="S54" s="395"/>
      <c r="T54" s="395"/>
      <c r="U54" s="395">
        <v>8</v>
      </c>
      <c r="V54" s="395">
        <v>8</v>
      </c>
      <c r="W54" s="395">
        <v>12</v>
      </c>
      <c r="X54" s="395">
        <v>12</v>
      </c>
      <c r="Y54" s="395"/>
      <c r="Z54" s="395"/>
      <c r="AA54" s="395">
        <v>8</v>
      </c>
      <c r="AB54" s="395"/>
      <c r="AC54" s="348"/>
      <c r="AD54" s="375"/>
      <c r="AE54" s="257"/>
      <c r="AF54" s="396"/>
      <c r="AG54" s="396"/>
      <c r="AH54" s="396"/>
      <c r="AI54" s="396"/>
      <c r="AJ54" s="396"/>
      <c r="AK54" s="396"/>
      <c r="AL54" s="396"/>
      <c r="AM54" s="396"/>
      <c r="AN54" s="396"/>
      <c r="AO54" s="396"/>
      <c r="AP54" s="396"/>
      <c r="AQ54" s="396"/>
      <c r="AR54" s="396"/>
      <c r="AT54" s="396"/>
    </row>
    <row r="55" s="149" customFormat="1" spans="1:46">
      <c r="A55" s="42">
        <f>SUBTOTAL(3,$D$47:D55)</f>
        <v>9</v>
      </c>
      <c r="B55" s="42"/>
      <c r="C55" s="42"/>
      <c r="D55" s="42" t="s">
        <v>1897</v>
      </c>
      <c r="E55" s="40" t="s">
        <v>1900</v>
      </c>
      <c r="F55" s="42" t="s">
        <v>1039</v>
      </c>
      <c r="G55" s="398">
        <f t="array" ref="G55">SUMPRODUCT($O$46:$AT$46,O55:AT55)</f>
        <v>0</v>
      </c>
      <c r="H55" s="42"/>
      <c r="I55" s="42"/>
      <c r="J55" s="42"/>
      <c r="K55" s="394"/>
      <c r="L55" s="42"/>
      <c r="M55" s="42"/>
      <c r="N55" s="42"/>
      <c r="O55" s="395">
        <v>4</v>
      </c>
      <c r="P55" s="395">
        <v>8</v>
      </c>
      <c r="Q55" s="395"/>
      <c r="R55" s="395"/>
      <c r="S55" s="395">
        <v>4</v>
      </c>
      <c r="T55" s="395">
        <v>4</v>
      </c>
      <c r="U55" s="395"/>
      <c r="V55" s="395"/>
      <c r="W55" s="395"/>
      <c r="X55" s="395"/>
      <c r="Y55" s="395">
        <v>12</v>
      </c>
      <c r="Z55" s="395">
        <v>12</v>
      </c>
      <c r="AA55" s="395"/>
      <c r="AB55" s="395">
        <v>8</v>
      </c>
      <c r="AC55" s="348"/>
      <c r="AD55" s="375"/>
      <c r="AE55" s="257"/>
      <c r="AF55" s="396">
        <v>32</v>
      </c>
      <c r="AG55" s="396">
        <v>32</v>
      </c>
      <c r="AH55" s="396">
        <v>37</v>
      </c>
      <c r="AI55" s="396">
        <v>28</v>
      </c>
      <c r="AJ55" s="396">
        <v>56</v>
      </c>
      <c r="AK55" s="396">
        <v>32</v>
      </c>
      <c r="AL55" s="396">
        <v>32</v>
      </c>
      <c r="AM55" s="396">
        <v>37</v>
      </c>
      <c r="AN55" s="396">
        <v>28</v>
      </c>
      <c r="AO55" s="396">
        <v>37</v>
      </c>
      <c r="AP55" s="396">
        <v>37</v>
      </c>
      <c r="AQ55" s="396">
        <v>42</v>
      </c>
      <c r="AR55" s="396">
        <v>37</v>
      </c>
      <c r="AS55" s="396">
        <v>37</v>
      </c>
      <c r="AT55" s="396">
        <v>42</v>
      </c>
    </row>
    <row r="56" s="149" customFormat="1" spans="1:46">
      <c r="A56" s="42">
        <f>SUBTOTAL(3,$D$47:D56)</f>
        <v>10</v>
      </c>
      <c r="B56" s="42"/>
      <c r="C56" s="42"/>
      <c r="D56" s="42" t="s">
        <v>1902</v>
      </c>
      <c r="E56" s="40" t="s">
        <v>1898</v>
      </c>
      <c r="F56" s="42" t="s">
        <v>848</v>
      </c>
      <c r="G56" s="42">
        <f t="array" ref="G56">SUMPRODUCT($O$46:$AT$46,O56:AT56)</f>
        <v>0</v>
      </c>
      <c r="H56" s="42"/>
      <c r="I56" s="42"/>
      <c r="J56" s="42"/>
      <c r="K56" s="394"/>
      <c r="L56" s="42"/>
      <c r="M56" s="42"/>
      <c r="N56" s="42"/>
      <c r="O56" s="395"/>
      <c r="P56" s="395"/>
      <c r="Q56" s="395">
        <v>8</v>
      </c>
      <c r="R56" s="395">
        <v>8</v>
      </c>
      <c r="S56" s="395"/>
      <c r="T56" s="395"/>
      <c r="U56" s="395">
        <v>16</v>
      </c>
      <c r="V56" s="395">
        <v>16</v>
      </c>
      <c r="W56" s="395">
        <v>10</v>
      </c>
      <c r="X56" s="395">
        <v>10</v>
      </c>
      <c r="Y56" s="395"/>
      <c r="Z56" s="395"/>
      <c r="AA56" s="395">
        <v>10</v>
      </c>
      <c r="AB56" s="395"/>
      <c r="AC56" s="348"/>
      <c r="AD56" s="375"/>
      <c r="AE56" s="257"/>
      <c r="AF56" s="396"/>
      <c r="AG56" s="396"/>
      <c r="AH56" s="396"/>
      <c r="AI56" s="396"/>
      <c r="AJ56" s="396"/>
      <c r="AK56" s="396"/>
      <c r="AL56" s="396"/>
      <c r="AM56" s="396"/>
      <c r="AN56" s="396"/>
      <c r="AO56" s="396"/>
      <c r="AP56" s="396"/>
      <c r="AQ56" s="396"/>
      <c r="AR56" s="396"/>
      <c r="AS56" s="396"/>
      <c r="AT56" s="396"/>
    </row>
    <row r="57" s="149" customFormat="1" spans="1:46">
      <c r="A57" s="42">
        <f>SUBTOTAL(3,$D$47:D57)</f>
        <v>11</v>
      </c>
      <c r="B57" s="42"/>
      <c r="C57" s="42"/>
      <c r="D57" s="42" t="s">
        <v>1977</v>
      </c>
      <c r="E57" s="40" t="s">
        <v>1898</v>
      </c>
      <c r="F57" s="42" t="s">
        <v>848</v>
      </c>
      <c r="G57" s="42">
        <f t="array" ref="G57">SUMPRODUCT($O$46:$AT$46,O57:AT57)</f>
        <v>0</v>
      </c>
      <c r="H57" s="42"/>
      <c r="I57" s="42"/>
      <c r="J57" s="42"/>
      <c r="K57" s="394"/>
      <c r="L57" s="42"/>
      <c r="M57" s="42"/>
      <c r="N57" s="42"/>
      <c r="O57" s="395"/>
      <c r="P57" s="395"/>
      <c r="Q57" s="395">
        <v>12</v>
      </c>
      <c r="R57" s="395">
        <v>12</v>
      </c>
      <c r="S57" s="395"/>
      <c r="T57" s="395"/>
      <c r="U57" s="395">
        <v>24</v>
      </c>
      <c r="V57" s="395">
        <v>24</v>
      </c>
      <c r="W57" s="395">
        <v>16</v>
      </c>
      <c r="X57" s="395">
        <v>16</v>
      </c>
      <c r="Y57" s="395"/>
      <c r="Z57" s="395"/>
      <c r="AA57" s="395">
        <v>16</v>
      </c>
      <c r="AB57" s="395"/>
      <c r="AC57" s="348"/>
      <c r="AD57" s="375"/>
      <c r="AE57" s="257"/>
      <c r="AF57" s="396"/>
      <c r="AG57" s="396"/>
      <c r="AH57" s="396"/>
      <c r="AI57" s="396"/>
      <c r="AJ57" s="396"/>
      <c r="AK57" s="396"/>
      <c r="AL57" s="396"/>
      <c r="AM57" s="396"/>
      <c r="AN57" s="396"/>
      <c r="AO57" s="396"/>
      <c r="AP57" s="396"/>
      <c r="AQ57" s="396"/>
      <c r="AR57" s="396"/>
      <c r="AS57" s="396"/>
      <c r="AT57" s="396"/>
    </row>
    <row r="58" s="149" customFormat="1" spans="1:46">
      <c r="A58" s="42">
        <f>SUBTOTAL(3,$D$47:D58)</f>
        <v>12</v>
      </c>
      <c r="B58" s="42"/>
      <c r="C58" s="42"/>
      <c r="D58" s="42" t="s">
        <v>1902</v>
      </c>
      <c r="E58" s="40" t="s">
        <v>1900</v>
      </c>
      <c r="F58" s="42" t="s">
        <v>848</v>
      </c>
      <c r="G58" s="42">
        <f t="array" ref="G58">SUMPRODUCT($O$46:$AT$46,O58:AT58)</f>
        <v>0</v>
      </c>
      <c r="H58" s="42"/>
      <c r="I58" s="42"/>
      <c r="J58" s="42"/>
      <c r="K58" s="394"/>
      <c r="L58" s="42"/>
      <c r="M58" s="42"/>
      <c r="N58" s="42"/>
      <c r="O58" s="395">
        <v>8</v>
      </c>
      <c r="P58" s="395">
        <v>10</v>
      </c>
      <c r="Q58" s="395"/>
      <c r="R58" s="395"/>
      <c r="S58" s="395">
        <v>8</v>
      </c>
      <c r="T58" s="395">
        <v>8</v>
      </c>
      <c r="U58" s="395"/>
      <c r="V58" s="395"/>
      <c r="W58" s="395"/>
      <c r="X58" s="395"/>
      <c r="Y58" s="395">
        <v>16</v>
      </c>
      <c r="Z58" s="395">
        <v>16</v>
      </c>
      <c r="AA58" s="395"/>
      <c r="AB58" s="395">
        <v>16</v>
      </c>
      <c r="AC58" s="348"/>
      <c r="AD58" s="375"/>
      <c r="AE58" s="257"/>
      <c r="AF58" s="396">
        <v>10</v>
      </c>
      <c r="AG58" s="396">
        <v>10</v>
      </c>
      <c r="AH58" s="396">
        <v>10</v>
      </c>
      <c r="AI58" s="396">
        <v>10</v>
      </c>
      <c r="AJ58" s="396">
        <v>10</v>
      </c>
      <c r="AK58" s="396">
        <v>10</v>
      </c>
      <c r="AL58" s="396">
        <v>10</v>
      </c>
      <c r="AM58" s="396">
        <v>10</v>
      </c>
      <c r="AN58" s="396">
        <v>10</v>
      </c>
      <c r="AO58" s="396">
        <v>10</v>
      </c>
      <c r="AP58" s="396">
        <v>10</v>
      </c>
      <c r="AQ58" s="396">
        <v>10</v>
      </c>
      <c r="AR58" s="396">
        <v>10</v>
      </c>
      <c r="AS58" s="396">
        <v>10</v>
      </c>
      <c r="AT58" s="396">
        <v>10</v>
      </c>
    </row>
    <row r="59" s="149" customFormat="1" spans="1:46">
      <c r="A59" s="42">
        <f>SUBTOTAL(3,$D$47:D59)</f>
        <v>13</v>
      </c>
      <c r="B59" s="42"/>
      <c r="C59" s="42"/>
      <c r="D59" s="42" t="s">
        <v>1977</v>
      </c>
      <c r="E59" s="40" t="s">
        <v>1900</v>
      </c>
      <c r="F59" s="42" t="s">
        <v>848</v>
      </c>
      <c r="G59" s="42">
        <f t="array" ref="G59">SUMPRODUCT($O$46:$AT$46,O59:AT59)</f>
        <v>0</v>
      </c>
      <c r="H59" s="42"/>
      <c r="I59" s="42"/>
      <c r="J59" s="42"/>
      <c r="K59" s="394"/>
      <c r="L59" s="42"/>
      <c r="M59" s="42"/>
      <c r="N59" s="42"/>
      <c r="O59" s="395">
        <v>12</v>
      </c>
      <c r="P59" s="395">
        <v>12</v>
      </c>
      <c r="Q59" s="395"/>
      <c r="R59" s="395"/>
      <c r="S59" s="395">
        <v>12</v>
      </c>
      <c r="T59" s="395">
        <v>12</v>
      </c>
      <c r="U59" s="395"/>
      <c r="V59" s="395"/>
      <c r="W59" s="395"/>
      <c r="X59" s="395"/>
      <c r="Y59" s="395">
        <v>10</v>
      </c>
      <c r="Z59" s="395">
        <v>10</v>
      </c>
      <c r="AA59" s="395"/>
      <c r="AB59" s="395">
        <v>10</v>
      </c>
      <c r="AC59" s="348"/>
      <c r="AD59" s="375"/>
      <c r="AE59" s="257"/>
      <c r="AF59" s="396">
        <v>44</v>
      </c>
      <c r="AG59" s="396">
        <v>44</v>
      </c>
      <c r="AH59" s="396">
        <v>44</v>
      </c>
      <c r="AI59" s="396">
        <v>44</v>
      </c>
      <c r="AJ59" s="396">
        <v>50</v>
      </c>
      <c r="AK59" s="396">
        <v>44</v>
      </c>
      <c r="AL59" s="396">
        <v>44</v>
      </c>
      <c r="AM59" s="396">
        <v>44</v>
      </c>
      <c r="AN59" s="396">
        <v>44</v>
      </c>
      <c r="AO59" s="396">
        <v>44</v>
      </c>
      <c r="AP59" s="396">
        <v>44</v>
      </c>
      <c r="AQ59" s="396">
        <v>44</v>
      </c>
      <c r="AR59" s="396">
        <v>44</v>
      </c>
      <c r="AS59" s="396">
        <v>44</v>
      </c>
      <c r="AT59" s="396">
        <v>44</v>
      </c>
    </row>
    <row r="60" s="149" customFormat="1" spans="1:46">
      <c r="A60" s="42">
        <f>SUBTOTAL(3,$D$47:D60)</f>
        <v>14</v>
      </c>
      <c r="B60" s="42" t="s">
        <v>803</v>
      </c>
      <c r="C60" s="42" t="s">
        <v>804</v>
      </c>
      <c r="D60" s="42" t="s">
        <v>1978</v>
      </c>
      <c r="E60" s="40" t="s">
        <v>1979</v>
      </c>
      <c r="F60" s="42" t="s">
        <v>826</v>
      </c>
      <c r="G60" s="42">
        <f t="array" ref="G60">SUMPRODUCT($O$46:$AT$46,O60:AT60)</f>
        <v>0</v>
      </c>
      <c r="H60" s="42">
        <v>0.18</v>
      </c>
      <c r="I60" s="380">
        <f t="shared" ref="I60:I67" si="1">G60*H60/1000</f>
        <v>0</v>
      </c>
      <c r="J60" s="42"/>
      <c r="K60" s="394"/>
      <c r="L60" s="42"/>
      <c r="M60" s="42"/>
      <c r="N60" s="42"/>
      <c r="O60" s="395">
        <v>4</v>
      </c>
      <c r="P60" s="395">
        <v>4</v>
      </c>
      <c r="Q60" s="395">
        <v>4</v>
      </c>
      <c r="R60" s="395">
        <v>4</v>
      </c>
      <c r="S60" s="395">
        <v>4</v>
      </c>
      <c r="T60" s="395">
        <v>4</v>
      </c>
      <c r="U60" s="395">
        <v>8</v>
      </c>
      <c r="V60" s="395">
        <v>8</v>
      </c>
      <c r="W60" s="395">
        <v>4</v>
      </c>
      <c r="X60" s="395">
        <v>4</v>
      </c>
      <c r="Y60" s="395">
        <v>4</v>
      </c>
      <c r="Z60" s="395">
        <v>4</v>
      </c>
      <c r="AA60" s="395">
        <v>4</v>
      </c>
      <c r="AB60" s="395">
        <v>4</v>
      </c>
      <c r="AC60" s="348"/>
      <c r="AD60" s="375"/>
      <c r="AE60" s="257"/>
      <c r="AF60" s="396">
        <v>4</v>
      </c>
      <c r="AG60" s="396">
        <v>4</v>
      </c>
      <c r="AH60" s="396">
        <v>4</v>
      </c>
      <c r="AI60" s="396">
        <v>4</v>
      </c>
      <c r="AJ60" s="396">
        <v>8</v>
      </c>
      <c r="AK60" s="396">
        <v>4</v>
      </c>
      <c r="AL60" s="396">
        <v>4</v>
      </c>
      <c r="AM60" s="396">
        <v>4</v>
      </c>
      <c r="AN60" s="396">
        <v>4</v>
      </c>
      <c r="AO60" s="396">
        <v>4</v>
      </c>
      <c r="AP60" s="396">
        <v>4</v>
      </c>
      <c r="AQ60" s="396">
        <v>4</v>
      </c>
      <c r="AR60" s="396">
        <v>4</v>
      </c>
      <c r="AS60" s="396">
        <v>4</v>
      </c>
      <c r="AT60" s="396">
        <v>4</v>
      </c>
    </row>
    <row r="61" s="149" customFormat="1" spans="1:46">
      <c r="A61" s="42">
        <f>SUBTOTAL(3,$D$47:D61)</f>
        <v>15</v>
      </c>
      <c r="B61" s="42" t="s">
        <v>803</v>
      </c>
      <c r="C61" s="42" t="s">
        <v>804</v>
      </c>
      <c r="D61" s="42" t="s">
        <v>1978</v>
      </c>
      <c r="E61" s="40" t="s">
        <v>1980</v>
      </c>
      <c r="F61" s="42" t="s">
        <v>826</v>
      </c>
      <c r="G61" s="42">
        <f t="array" ref="G61">SUMPRODUCT($O$46:$AT$46,O61:AT61)</f>
        <v>0</v>
      </c>
      <c r="H61" s="42">
        <v>0.2</v>
      </c>
      <c r="I61" s="380">
        <f t="shared" si="1"/>
        <v>0</v>
      </c>
      <c r="J61" s="42"/>
      <c r="K61" s="394"/>
      <c r="L61" s="42"/>
      <c r="M61" s="42"/>
      <c r="N61" s="42"/>
      <c r="O61" s="395"/>
      <c r="P61" s="395"/>
      <c r="Q61" s="395">
        <v>4</v>
      </c>
      <c r="R61" s="395">
        <v>4</v>
      </c>
      <c r="S61" s="395">
        <v>4</v>
      </c>
      <c r="T61" s="395">
        <v>4</v>
      </c>
      <c r="U61" s="395">
        <v>8</v>
      </c>
      <c r="V61" s="395">
        <v>8</v>
      </c>
      <c r="W61" s="395"/>
      <c r="X61" s="395"/>
      <c r="Y61" s="395"/>
      <c r="Z61" s="395"/>
      <c r="AA61" s="395">
        <v>4</v>
      </c>
      <c r="AB61" s="395">
        <v>4</v>
      </c>
      <c r="AC61" s="348"/>
      <c r="AD61" s="375"/>
      <c r="AE61" s="257"/>
      <c r="AF61" s="396"/>
      <c r="AG61" s="396"/>
      <c r="AH61" s="396"/>
      <c r="AI61" s="396"/>
      <c r="AJ61" s="396"/>
      <c r="AK61" s="396"/>
      <c r="AL61" s="396"/>
      <c r="AM61" s="396"/>
      <c r="AN61" s="396"/>
      <c r="AO61" s="396"/>
      <c r="AP61" s="396"/>
      <c r="AQ61" s="396"/>
      <c r="AR61" s="396"/>
      <c r="AS61" s="396"/>
      <c r="AT61" s="396"/>
    </row>
    <row r="62" s="149" customFormat="1" spans="1:46">
      <c r="A62" s="42">
        <f>SUBTOTAL(3,$D$47:D62)</f>
        <v>16</v>
      </c>
      <c r="B62" s="42" t="s">
        <v>803</v>
      </c>
      <c r="C62" s="42" t="s">
        <v>804</v>
      </c>
      <c r="D62" s="42" t="s">
        <v>1926</v>
      </c>
      <c r="E62" s="40" t="s">
        <v>1981</v>
      </c>
      <c r="F62" s="42" t="s">
        <v>826</v>
      </c>
      <c r="G62" s="42">
        <f t="array" ref="G62">SUMPRODUCT($O$46:$AT$46,O62:AT62)-G63</f>
        <v>0</v>
      </c>
      <c r="H62" s="42">
        <v>3.4</v>
      </c>
      <c r="I62" s="380">
        <f t="shared" si="1"/>
        <v>0</v>
      </c>
      <c r="J62" s="42" t="s">
        <v>1982</v>
      </c>
      <c r="K62" s="394"/>
      <c r="L62" s="42"/>
      <c r="M62" s="42"/>
      <c r="N62" s="42"/>
      <c r="O62" s="395">
        <v>1</v>
      </c>
      <c r="P62" s="395">
        <v>1</v>
      </c>
      <c r="Q62" s="395">
        <v>1</v>
      </c>
      <c r="R62" s="395">
        <v>2</v>
      </c>
      <c r="S62" s="395">
        <v>1</v>
      </c>
      <c r="T62" s="395">
        <v>2</v>
      </c>
      <c r="U62" s="395">
        <v>1</v>
      </c>
      <c r="V62" s="395">
        <v>2</v>
      </c>
      <c r="W62" s="395">
        <v>1</v>
      </c>
      <c r="X62" s="395">
        <v>2</v>
      </c>
      <c r="Y62" s="395">
        <v>1</v>
      </c>
      <c r="Z62" s="395">
        <v>2</v>
      </c>
      <c r="AA62" s="395"/>
      <c r="AB62" s="395"/>
      <c r="AC62" s="348"/>
      <c r="AD62" s="375">
        <v>1</v>
      </c>
      <c r="AE62" s="257">
        <v>1</v>
      </c>
      <c r="AF62" s="396"/>
      <c r="AG62" s="396"/>
      <c r="AH62" s="396"/>
      <c r="AI62" s="396">
        <v>2</v>
      </c>
      <c r="AJ62" s="396">
        <v>2</v>
      </c>
      <c r="AK62" s="396"/>
      <c r="AL62" s="396"/>
      <c r="AM62" s="396"/>
      <c r="AN62" s="396">
        <v>2</v>
      </c>
      <c r="AO62" s="396"/>
      <c r="AP62" s="396"/>
      <c r="AQ62" s="396"/>
      <c r="AR62" s="396"/>
      <c r="AS62" s="396"/>
      <c r="AT62" s="396"/>
    </row>
    <row r="63" s="149" customFormat="1" spans="1:46">
      <c r="A63" s="42">
        <f>SUBTOTAL(3,$D$47:D63)</f>
        <v>17</v>
      </c>
      <c r="B63" s="42" t="s">
        <v>803</v>
      </c>
      <c r="C63" s="42" t="s">
        <v>804</v>
      </c>
      <c r="D63" s="42" t="s">
        <v>1926</v>
      </c>
      <c r="E63" s="40" t="s">
        <v>1983</v>
      </c>
      <c r="F63" s="42" t="s">
        <v>826</v>
      </c>
      <c r="G63" s="399">
        <v>0</v>
      </c>
      <c r="H63" s="42">
        <v>3.48</v>
      </c>
      <c r="I63" s="380">
        <f t="shared" si="1"/>
        <v>0</v>
      </c>
      <c r="J63" s="42" t="s">
        <v>1984</v>
      </c>
      <c r="K63" s="394"/>
      <c r="L63" s="42"/>
      <c r="M63" s="42"/>
      <c r="N63" s="42"/>
      <c r="O63" s="395"/>
      <c r="P63" s="395"/>
      <c r="Q63" s="395"/>
      <c r="R63" s="395"/>
      <c r="S63" s="395"/>
      <c r="T63" s="395"/>
      <c r="U63" s="395"/>
      <c r="V63" s="395"/>
      <c r="W63" s="395"/>
      <c r="X63" s="395"/>
      <c r="Y63" s="395"/>
      <c r="Z63" s="395"/>
      <c r="AA63" s="395"/>
      <c r="AB63" s="395"/>
      <c r="AC63" s="348"/>
      <c r="AD63" s="375"/>
      <c r="AE63" s="257"/>
      <c r="AF63" s="396"/>
      <c r="AG63" s="396"/>
      <c r="AH63" s="396"/>
      <c r="AI63" s="396"/>
      <c r="AJ63" s="396"/>
      <c r="AK63" s="396"/>
      <c r="AL63" s="396"/>
      <c r="AM63" s="396"/>
      <c r="AN63" s="396"/>
      <c r="AO63" s="396"/>
      <c r="AP63" s="396"/>
      <c r="AQ63" s="396"/>
      <c r="AR63" s="396"/>
      <c r="AS63" s="396"/>
      <c r="AT63" s="396"/>
    </row>
    <row r="64" s="149" customFormat="1" spans="1:46">
      <c r="A64" s="42">
        <f>SUBTOTAL(3,$D$47:D64)</f>
        <v>18</v>
      </c>
      <c r="B64" s="42" t="s">
        <v>803</v>
      </c>
      <c r="C64" s="42" t="s">
        <v>804</v>
      </c>
      <c r="D64" s="42" t="s">
        <v>1388</v>
      </c>
      <c r="E64" s="40" t="s">
        <v>1929</v>
      </c>
      <c r="F64" s="42" t="s">
        <v>826</v>
      </c>
      <c r="G64" s="42">
        <f t="array" ref="G64">SUMPRODUCT($O$46:$AT$46,O64:AT64)-G65</f>
        <v>0</v>
      </c>
      <c r="H64" s="42">
        <v>1.14</v>
      </c>
      <c r="I64" s="380">
        <f t="shared" si="1"/>
        <v>0</v>
      </c>
      <c r="J64" s="42" t="s">
        <v>1982</v>
      </c>
      <c r="K64" s="394"/>
      <c r="L64" s="42"/>
      <c r="M64" s="42"/>
      <c r="N64" s="42"/>
      <c r="O64" s="395">
        <v>1</v>
      </c>
      <c r="P64" s="395">
        <v>1</v>
      </c>
      <c r="Q64" s="395">
        <v>1</v>
      </c>
      <c r="R64" s="395">
        <v>2</v>
      </c>
      <c r="S64" s="395">
        <v>1</v>
      </c>
      <c r="T64" s="395">
        <v>2</v>
      </c>
      <c r="U64" s="395">
        <v>1</v>
      </c>
      <c r="V64" s="395">
        <v>2</v>
      </c>
      <c r="W64" s="395">
        <v>1</v>
      </c>
      <c r="X64" s="395">
        <v>2</v>
      </c>
      <c r="Y64" s="395">
        <v>1</v>
      </c>
      <c r="Z64" s="395">
        <v>2</v>
      </c>
      <c r="AA64" s="395"/>
      <c r="AB64" s="395"/>
      <c r="AC64" s="348"/>
      <c r="AD64" s="375">
        <v>1</v>
      </c>
      <c r="AE64" s="257">
        <v>1</v>
      </c>
      <c r="AF64" s="396"/>
      <c r="AG64" s="396"/>
      <c r="AH64" s="396"/>
      <c r="AI64" s="396">
        <v>2</v>
      </c>
      <c r="AJ64" s="396">
        <v>2</v>
      </c>
      <c r="AK64" s="396"/>
      <c r="AL64" s="396"/>
      <c r="AM64" s="396"/>
      <c r="AN64" s="396">
        <v>2</v>
      </c>
      <c r="AO64" s="396"/>
      <c r="AP64" s="396"/>
      <c r="AQ64" s="396"/>
      <c r="AR64" s="396"/>
      <c r="AS64" s="396"/>
      <c r="AT64" s="396"/>
    </row>
    <row r="65" s="149" customFormat="1" spans="1:46">
      <c r="A65" s="42">
        <f>SUBTOTAL(3,$D$47:D65)</f>
        <v>19</v>
      </c>
      <c r="B65" s="42" t="s">
        <v>803</v>
      </c>
      <c r="C65" s="42" t="s">
        <v>804</v>
      </c>
      <c r="D65" s="42" t="s">
        <v>1388</v>
      </c>
      <c r="E65" s="40" t="s">
        <v>1930</v>
      </c>
      <c r="F65" s="42" t="s">
        <v>826</v>
      </c>
      <c r="G65" s="42">
        <f>G63</f>
        <v>0</v>
      </c>
      <c r="H65" s="42">
        <v>1.31</v>
      </c>
      <c r="I65" s="380">
        <f t="shared" si="1"/>
        <v>0</v>
      </c>
      <c r="J65" s="42" t="s">
        <v>1984</v>
      </c>
      <c r="K65" s="394"/>
      <c r="L65" s="42"/>
      <c r="M65" s="42"/>
      <c r="N65" s="42"/>
      <c r="O65" s="395"/>
      <c r="P65" s="395"/>
      <c r="Q65" s="395"/>
      <c r="R65" s="395"/>
      <c r="S65" s="395"/>
      <c r="T65" s="395"/>
      <c r="U65" s="395"/>
      <c r="V65" s="395"/>
      <c r="W65" s="395"/>
      <c r="X65" s="395"/>
      <c r="Y65" s="395"/>
      <c r="Z65" s="395"/>
      <c r="AA65" s="395"/>
      <c r="AB65" s="395"/>
      <c r="AC65" s="348"/>
      <c r="AD65" s="375"/>
      <c r="AE65" s="257"/>
      <c r="AF65" s="396"/>
      <c r="AG65" s="396"/>
      <c r="AH65" s="396"/>
      <c r="AI65" s="396"/>
      <c r="AJ65" s="396"/>
      <c r="AK65" s="396"/>
      <c r="AL65" s="396"/>
      <c r="AM65" s="396"/>
      <c r="AN65" s="396"/>
      <c r="AO65" s="396"/>
      <c r="AP65" s="396"/>
      <c r="AQ65" s="396"/>
      <c r="AR65" s="396"/>
      <c r="AS65" s="396"/>
      <c r="AT65" s="396"/>
    </row>
    <row r="66" s="149" customFormat="1" spans="1:46">
      <c r="A66" s="42">
        <f>SUBTOTAL(3,$D$47:D66)</f>
        <v>20</v>
      </c>
      <c r="B66" s="42" t="s">
        <v>803</v>
      </c>
      <c r="C66" s="42" t="s">
        <v>804</v>
      </c>
      <c r="D66" s="42" t="s">
        <v>1985</v>
      </c>
      <c r="E66" s="40" t="s">
        <v>1986</v>
      </c>
      <c r="F66" s="42" t="s">
        <v>826</v>
      </c>
      <c r="G66" s="42">
        <f t="array" ref="G66">SUMPRODUCT($O$46:$AT$46,O66:AT66)</f>
        <v>0</v>
      </c>
      <c r="H66" s="42">
        <v>6.43</v>
      </c>
      <c r="I66" s="380">
        <f t="shared" si="1"/>
        <v>0</v>
      </c>
      <c r="J66" s="42"/>
      <c r="K66" s="394"/>
      <c r="L66" s="42"/>
      <c r="M66" s="42"/>
      <c r="N66" s="42"/>
      <c r="O66" s="395">
        <v>1</v>
      </c>
      <c r="P66" s="395">
        <v>1</v>
      </c>
      <c r="Q66" s="395">
        <v>1</v>
      </c>
      <c r="R66" s="395">
        <v>1</v>
      </c>
      <c r="S66" s="395">
        <v>1</v>
      </c>
      <c r="T66" s="395">
        <v>1</v>
      </c>
      <c r="U66" s="395">
        <v>2</v>
      </c>
      <c r="V66" s="395">
        <v>2</v>
      </c>
      <c r="W66" s="395"/>
      <c r="X66" s="395"/>
      <c r="Y66" s="395"/>
      <c r="Z66" s="395"/>
      <c r="AA66" s="395">
        <v>1</v>
      </c>
      <c r="AB66" s="395">
        <v>1</v>
      </c>
      <c r="AC66" s="348"/>
      <c r="AD66" s="375"/>
      <c r="AE66" s="257"/>
      <c r="AF66" s="396"/>
      <c r="AG66" s="396"/>
      <c r="AH66" s="396"/>
      <c r="AI66" s="396"/>
      <c r="AJ66" s="396"/>
      <c r="AK66" s="396"/>
      <c r="AL66" s="396"/>
      <c r="AM66" s="396"/>
      <c r="AN66" s="396"/>
      <c r="AO66" s="396"/>
      <c r="AP66" s="396"/>
      <c r="AQ66" s="396"/>
      <c r="AR66" s="396"/>
      <c r="AS66" s="396"/>
      <c r="AT66" s="396"/>
    </row>
    <row r="67" s="149" customFormat="1" spans="1:46">
      <c r="A67" s="42">
        <f>SUBTOTAL(3,$D$47:D67)</f>
        <v>21</v>
      </c>
      <c r="B67" s="42" t="s">
        <v>803</v>
      </c>
      <c r="C67" s="42" t="s">
        <v>804</v>
      </c>
      <c r="D67" s="42" t="s">
        <v>1931</v>
      </c>
      <c r="E67" s="40" t="s">
        <v>1932</v>
      </c>
      <c r="F67" s="42" t="s">
        <v>826</v>
      </c>
      <c r="G67" s="42">
        <f t="array" ref="G67">SUMPRODUCT($O$46:$AT$46,O67:AT67)</f>
        <v>0</v>
      </c>
      <c r="H67" s="42">
        <v>0.95</v>
      </c>
      <c r="I67" s="380">
        <f t="shared" si="1"/>
        <v>0</v>
      </c>
      <c r="J67" s="42"/>
      <c r="K67" s="394"/>
      <c r="L67" s="42"/>
      <c r="M67" s="42"/>
      <c r="N67" s="42"/>
      <c r="O67" s="395">
        <v>2</v>
      </c>
      <c r="P67" s="395">
        <v>1</v>
      </c>
      <c r="Q67" s="395">
        <v>2</v>
      </c>
      <c r="R67" s="395">
        <v>3</v>
      </c>
      <c r="S67" s="395">
        <v>2</v>
      </c>
      <c r="T67" s="395">
        <v>3</v>
      </c>
      <c r="U67" s="395">
        <v>4</v>
      </c>
      <c r="V67" s="395">
        <v>6</v>
      </c>
      <c r="W67" s="395">
        <v>1</v>
      </c>
      <c r="X67" s="395">
        <v>2</v>
      </c>
      <c r="Y67" s="395">
        <v>1</v>
      </c>
      <c r="Z67" s="395">
        <v>2</v>
      </c>
      <c r="AA67" s="395">
        <v>1</v>
      </c>
      <c r="AB67" s="395">
        <v>1</v>
      </c>
      <c r="AC67" s="348"/>
      <c r="AD67" s="375">
        <v>1</v>
      </c>
      <c r="AE67" s="257">
        <v>1</v>
      </c>
      <c r="AF67" s="396"/>
      <c r="AG67" s="396"/>
      <c r="AH67" s="396"/>
      <c r="AI67" s="396">
        <v>2</v>
      </c>
      <c r="AJ67" s="396">
        <v>4</v>
      </c>
      <c r="AK67" s="396"/>
      <c r="AL67" s="396"/>
      <c r="AM67" s="396"/>
      <c r="AN67" s="396">
        <v>2</v>
      </c>
      <c r="AO67" s="396"/>
      <c r="AP67" s="396"/>
      <c r="AQ67" s="396"/>
      <c r="AR67" s="396"/>
      <c r="AS67" s="396"/>
      <c r="AT67" s="396"/>
    </row>
    <row r="68" s="149" customFormat="1" spans="1:46">
      <c r="A68" s="42">
        <f>SUBTOTAL(3,$D$47:D68)</f>
        <v>22</v>
      </c>
      <c r="B68" s="42"/>
      <c r="C68" s="42"/>
      <c r="D68" s="42" t="s">
        <v>1939</v>
      </c>
      <c r="E68" s="62" t="s">
        <v>1940</v>
      </c>
      <c r="F68" s="382" t="s">
        <v>848</v>
      </c>
      <c r="G68" s="42">
        <f t="array" ref="G68">SUMPRODUCT($O$46:$AT$46,O68:AT68)</f>
        <v>0</v>
      </c>
      <c r="H68" s="400"/>
      <c r="I68" s="401"/>
      <c r="J68" s="400"/>
      <c r="K68" s="402"/>
      <c r="L68" s="400"/>
      <c r="M68" s="400"/>
      <c r="N68" s="400"/>
      <c r="O68" s="395">
        <v>4</v>
      </c>
      <c r="P68" s="395">
        <v>4</v>
      </c>
      <c r="Q68" s="395"/>
      <c r="R68" s="395"/>
      <c r="S68" s="395">
        <v>4</v>
      </c>
      <c r="T68" s="395">
        <v>4</v>
      </c>
      <c r="U68" s="375"/>
      <c r="V68" s="375"/>
      <c r="W68" s="395"/>
      <c r="X68" s="395"/>
      <c r="Y68" s="395">
        <v>4</v>
      </c>
      <c r="Z68" s="395">
        <v>4</v>
      </c>
      <c r="AA68" s="395"/>
      <c r="AB68" s="395">
        <v>4</v>
      </c>
      <c r="AC68" s="348"/>
      <c r="AD68" s="375"/>
      <c r="AE68" s="257"/>
      <c r="AF68" s="396"/>
      <c r="AG68" s="396"/>
      <c r="AH68" s="396"/>
      <c r="AI68" s="396"/>
      <c r="AJ68" s="396"/>
      <c r="AK68" s="396">
        <v>4</v>
      </c>
      <c r="AL68" s="396">
        <v>4</v>
      </c>
      <c r="AM68" s="396">
        <v>4</v>
      </c>
      <c r="AN68" s="396">
        <v>4</v>
      </c>
      <c r="AO68" s="396"/>
      <c r="AP68" s="396"/>
      <c r="AQ68" s="396"/>
      <c r="AR68" s="396"/>
      <c r="AS68" s="396"/>
      <c r="AT68" s="396"/>
    </row>
    <row r="69" s="149" customFormat="1" spans="1:46">
      <c r="A69" s="42">
        <f>SUBTOTAL(3,$D$47:D69)</f>
        <v>23</v>
      </c>
      <c r="B69" s="42"/>
      <c r="C69" s="42"/>
      <c r="D69" s="42" t="s">
        <v>1987</v>
      </c>
      <c r="E69" s="62" t="s">
        <v>1540</v>
      </c>
      <c r="F69" s="382" t="s">
        <v>848</v>
      </c>
      <c r="G69" s="42">
        <f t="array" ref="G69">SUMPRODUCT($O$46:$AT$46,O69:AT69)</f>
        <v>0</v>
      </c>
      <c r="H69" s="400"/>
      <c r="I69" s="401"/>
      <c r="J69" s="400"/>
      <c r="K69" s="402"/>
      <c r="L69" s="400"/>
      <c r="M69" s="400"/>
      <c r="N69" s="400"/>
      <c r="O69" s="395"/>
      <c r="P69" s="395"/>
      <c r="Q69" s="395"/>
      <c r="R69" s="395"/>
      <c r="S69" s="395"/>
      <c r="T69" s="395"/>
      <c r="U69" s="375"/>
      <c r="V69" s="375"/>
      <c r="W69" s="395"/>
      <c r="X69" s="395"/>
      <c r="Y69" s="395"/>
      <c r="Z69" s="395"/>
      <c r="AA69" s="395"/>
      <c r="AB69" s="395"/>
      <c r="AC69" s="348"/>
      <c r="AD69" s="375"/>
      <c r="AE69" s="257"/>
      <c r="AF69" s="396"/>
      <c r="AG69" s="396"/>
      <c r="AH69" s="396"/>
      <c r="AI69" s="396"/>
      <c r="AJ69" s="396"/>
      <c r="AK69" s="396"/>
      <c r="AL69" s="396"/>
      <c r="AM69" s="396"/>
      <c r="AN69" s="396"/>
      <c r="AO69" s="396"/>
      <c r="AP69" s="396"/>
      <c r="AQ69" s="396"/>
      <c r="AR69" s="396">
        <v>4</v>
      </c>
      <c r="AS69" s="396">
        <v>4</v>
      </c>
      <c r="AT69" s="396">
        <v>4</v>
      </c>
    </row>
    <row r="70" s="149" customFormat="1" spans="1:46">
      <c r="A70" s="42">
        <f>SUBTOTAL(3,$D$47:D70)</f>
        <v>24</v>
      </c>
      <c r="B70" s="42" t="s">
        <v>803</v>
      </c>
      <c r="C70" s="42" t="s">
        <v>804</v>
      </c>
      <c r="D70" s="42" t="s">
        <v>1988</v>
      </c>
      <c r="E70" s="40" t="s">
        <v>1916</v>
      </c>
      <c r="F70" s="68" t="s">
        <v>733</v>
      </c>
      <c r="G70" s="42">
        <f t="array" ref="G70">SUMPRODUCT($O$46:$AT$46,O70:AT70)</f>
        <v>0</v>
      </c>
      <c r="H70" s="68">
        <v>2.1</v>
      </c>
      <c r="I70" s="380">
        <f t="shared" ref="I70:I76" si="2">G70*H70/1000</f>
        <v>0</v>
      </c>
      <c r="J70" s="400"/>
      <c r="K70" s="402"/>
      <c r="L70" s="400"/>
      <c r="M70" s="400"/>
      <c r="N70" s="400"/>
      <c r="O70" s="403"/>
      <c r="P70" s="403">
        <v>3</v>
      </c>
      <c r="Q70" s="404"/>
      <c r="R70" s="403"/>
      <c r="S70" s="403"/>
      <c r="T70" s="403"/>
      <c r="U70" s="405"/>
      <c r="V70" s="403"/>
      <c r="W70" s="403">
        <v>3</v>
      </c>
      <c r="X70" s="403">
        <v>3</v>
      </c>
      <c r="Y70" s="403">
        <v>3</v>
      </c>
      <c r="Z70" s="403">
        <v>3</v>
      </c>
      <c r="AA70" s="403"/>
      <c r="AB70" s="403"/>
      <c r="AC70" s="348"/>
      <c r="AD70" s="375"/>
      <c r="AE70" s="257"/>
      <c r="AF70" s="396">
        <v>3</v>
      </c>
      <c r="AG70" s="396">
        <v>3</v>
      </c>
      <c r="AH70" s="396">
        <v>4</v>
      </c>
      <c r="AI70" s="396">
        <v>3</v>
      </c>
      <c r="AJ70" s="396">
        <v>3</v>
      </c>
      <c r="AK70" s="396">
        <v>3</v>
      </c>
      <c r="AL70" s="396">
        <v>3</v>
      </c>
      <c r="AM70" s="396">
        <v>4</v>
      </c>
      <c r="AN70" s="396">
        <v>3</v>
      </c>
      <c r="AO70" s="396">
        <v>4</v>
      </c>
      <c r="AP70" s="396">
        <v>4</v>
      </c>
      <c r="AQ70" s="396">
        <v>5</v>
      </c>
      <c r="AR70" s="396">
        <v>4</v>
      </c>
      <c r="AS70" s="396">
        <v>4</v>
      </c>
      <c r="AT70" s="396">
        <v>5</v>
      </c>
    </row>
    <row r="71" s="149" customFormat="1" spans="1:46">
      <c r="A71" s="42">
        <f>SUBTOTAL(3,$D$47:D71)</f>
        <v>25</v>
      </c>
      <c r="B71" s="42" t="s">
        <v>803</v>
      </c>
      <c r="C71" s="42" t="s">
        <v>804</v>
      </c>
      <c r="D71" s="42" t="s">
        <v>1989</v>
      </c>
      <c r="E71" s="40" t="s">
        <v>1918</v>
      </c>
      <c r="F71" s="68" t="s">
        <v>826</v>
      </c>
      <c r="G71" s="42">
        <f t="array" ref="G71">SUMPRODUCT($O$46:$AT$46,O71:AT71)</f>
        <v>0</v>
      </c>
      <c r="H71" s="68">
        <v>1</v>
      </c>
      <c r="I71" s="380">
        <f t="shared" si="2"/>
        <v>0</v>
      </c>
      <c r="J71" s="400"/>
      <c r="K71" s="402"/>
      <c r="L71" s="400"/>
      <c r="M71" s="400"/>
      <c r="N71" s="400"/>
      <c r="O71" s="403"/>
      <c r="P71" s="403">
        <v>1</v>
      </c>
      <c r="Q71" s="404"/>
      <c r="R71" s="403"/>
      <c r="S71" s="403"/>
      <c r="T71" s="403"/>
      <c r="U71" s="405"/>
      <c r="V71" s="403"/>
      <c r="W71" s="403">
        <v>1</v>
      </c>
      <c r="X71" s="403">
        <v>1</v>
      </c>
      <c r="Y71" s="403">
        <v>1</v>
      </c>
      <c r="Z71" s="403">
        <v>1</v>
      </c>
      <c r="AA71" s="403"/>
      <c r="AB71" s="403"/>
      <c r="AC71" s="348"/>
      <c r="AD71" s="375"/>
      <c r="AE71" s="375"/>
      <c r="AF71" s="392">
        <v>1</v>
      </c>
      <c r="AG71" s="392"/>
      <c r="AH71" s="392"/>
      <c r="AI71" s="392">
        <v>1</v>
      </c>
      <c r="AJ71" s="392">
        <v>1</v>
      </c>
      <c r="AK71" s="392">
        <v>1</v>
      </c>
      <c r="AL71" s="392"/>
      <c r="AM71" s="392"/>
      <c r="AN71" s="392">
        <v>1</v>
      </c>
      <c r="AO71" s="392">
        <v>1</v>
      </c>
      <c r="AP71" s="392"/>
      <c r="AQ71" s="392"/>
      <c r="AR71" s="392">
        <v>1</v>
      </c>
      <c r="AS71" s="392"/>
      <c r="AT71" s="392"/>
    </row>
    <row r="72" s="149" customFormat="1" spans="1:46">
      <c r="A72" s="42">
        <f>SUBTOTAL(3,$D$47:D72)</f>
        <v>26</v>
      </c>
      <c r="B72" s="69"/>
      <c r="C72" s="69"/>
      <c r="D72" s="69" t="s">
        <v>1917</v>
      </c>
      <c r="E72" s="69" t="s">
        <v>1990</v>
      </c>
      <c r="F72" s="44" t="s">
        <v>826</v>
      </c>
      <c r="G72" s="42">
        <f t="array" ref="G72">SUMPRODUCT($O$46:$AT$46,O72:AT72)</f>
        <v>0</v>
      </c>
      <c r="H72" s="44">
        <v>1.1</v>
      </c>
      <c r="I72" s="406">
        <f t="shared" ref="I72:I74" si="3">H72*G72/1000</f>
        <v>0</v>
      </c>
      <c r="J72" s="70"/>
      <c r="K72" s="407"/>
      <c r="L72" s="70"/>
      <c r="M72" s="70"/>
      <c r="N72" s="70"/>
      <c r="O72" s="408"/>
      <c r="P72" s="408"/>
      <c r="Q72" s="375"/>
      <c r="R72" s="375"/>
      <c r="S72" s="375"/>
      <c r="T72" s="375"/>
      <c r="U72" s="375"/>
      <c r="V72" s="375"/>
      <c r="W72" s="375"/>
      <c r="X72" s="375"/>
      <c r="Y72" s="375"/>
      <c r="Z72" s="375"/>
      <c r="AA72" s="375"/>
      <c r="AB72" s="375"/>
      <c r="AC72" s="378"/>
      <c r="AD72" s="375"/>
      <c r="AE72" s="375"/>
      <c r="AF72" s="392"/>
      <c r="AG72" s="392"/>
      <c r="AH72" s="392"/>
      <c r="AI72" s="392"/>
      <c r="AJ72" s="392"/>
      <c r="AK72" s="392"/>
      <c r="AL72" s="392"/>
      <c r="AM72" s="392"/>
      <c r="AN72" s="392"/>
      <c r="AO72" s="392"/>
      <c r="AP72" s="392"/>
      <c r="AQ72" s="392"/>
      <c r="AR72" s="392"/>
      <c r="AS72" s="392"/>
      <c r="AT72" s="392"/>
    </row>
    <row r="73" s="149" customFormat="1" spans="1:46">
      <c r="A73" s="42">
        <f>SUBTOTAL(3,$D$47:D73)</f>
        <v>27</v>
      </c>
      <c r="B73" s="408"/>
      <c r="C73" s="408"/>
      <c r="D73" s="69" t="s">
        <v>1917</v>
      </c>
      <c r="E73" s="69" t="s">
        <v>1919</v>
      </c>
      <c r="F73" s="44" t="s">
        <v>826</v>
      </c>
      <c r="G73" s="42">
        <f t="array" ref="G73">SUMPRODUCT($O$46:$AT$46,O73:AT73)</f>
        <v>0</v>
      </c>
      <c r="H73" s="44">
        <v>1.1</v>
      </c>
      <c r="I73" s="406">
        <f t="shared" si="3"/>
        <v>0</v>
      </c>
      <c r="J73" s="70"/>
      <c r="K73" s="407"/>
      <c r="L73" s="70"/>
      <c r="M73" s="70"/>
      <c r="N73" s="70"/>
      <c r="O73" s="408"/>
      <c r="P73" s="408"/>
      <c r="Q73" s="375"/>
      <c r="R73" s="375"/>
      <c r="S73" s="375"/>
      <c r="T73" s="375"/>
      <c r="U73" s="375"/>
      <c r="V73" s="375"/>
      <c r="W73" s="375"/>
      <c r="X73" s="375"/>
      <c r="Y73" s="375"/>
      <c r="Z73" s="375"/>
      <c r="AA73" s="375"/>
      <c r="AB73" s="375"/>
      <c r="AC73" s="378"/>
      <c r="AD73" s="375"/>
      <c r="AE73" s="375"/>
      <c r="AF73" s="392"/>
      <c r="AG73" s="392"/>
      <c r="AH73" s="392"/>
      <c r="AI73" s="392"/>
      <c r="AJ73" s="392"/>
      <c r="AK73" s="392"/>
      <c r="AL73" s="392"/>
      <c r="AM73" s="392"/>
      <c r="AN73" s="392"/>
      <c r="AO73" s="392"/>
      <c r="AP73" s="392"/>
      <c r="AQ73" s="392"/>
      <c r="AR73" s="392"/>
      <c r="AS73" s="392"/>
      <c r="AT73" s="392"/>
    </row>
    <row r="74" s="149" customFormat="1" spans="1:46">
      <c r="A74" s="42">
        <f>SUBTOTAL(3,$D$47:D74)</f>
        <v>28</v>
      </c>
      <c r="B74" s="408"/>
      <c r="C74" s="408"/>
      <c r="D74" s="69" t="s">
        <v>1917</v>
      </c>
      <c r="E74" s="69" t="s">
        <v>1991</v>
      </c>
      <c r="F74" s="44" t="s">
        <v>826</v>
      </c>
      <c r="G74" s="42">
        <f t="array" ref="G74">SUMPRODUCT($O$46:$AT$46,O74:AT74)</f>
        <v>0</v>
      </c>
      <c r="H74" s="44">
        <v>1.1</v>
      </c>
      <c r="I74" s="406">
        <f t="shared" si="3"/>
        <v>0</v>
      </c>
      <c r="J74" s="70"/>
      <c r="K74" s="407"/>
      <c r="L74" s="70"/>
      <c r="M74" s="70"/>
      <c r="N74" s="70"/>
      <c r="O74" s="408"/>
      <c r="P74" s="408"/>
      <c r="Q74" s="375"/>
      <c r="R74" s="375"/>
      <c r="S74" s="375"/>
      <c r="T74" s="375"/>
      <c r="U74" s="375"/>
      <c r="V74" s="375"/>
      <c r="W74" s="375"/>
      <c r="X74" s="375"/>
      <c r="Y74" s="375"/>
      <c r="Z74" s="375"/>
      <c r="AA74" s="375"/>
      <c r="AB74" s="375"/>
      <c r="AC74" s="378"/>
      <c r="AD74" s="375"/>
      <c r="AE74" s="375"/>
      <c r="AF74" s="392">
        <v>1</v>
      </c>
      <c r="AG74" s="392">
        <v>1</v>
      </c>
      <c r="AH74" s="392">
        <v>1</v>
      </c>
      <c r="AI74" s="392">
        <v>1</v>
      </c>
      <c r="AJ74" s="392">
        <v>1</v>
      </c>
      <c r="AK74" s="392">
        <v>1</v>
      </c>
      <c r="AL74" s="392">
        <v>1</v>
      </c>
      <c r="AM74" s="392">
        <v>1</v>
      </c>
      <c r="AN74" s="392">
        <v>1</v>
      </c>
      <c r="AO74" s="392">
        <v>1</v>
      </c>
      <c r="AP74" s="392">
        <v>1</v>
      </c>
      <c r="AQ74" s="392">
        <v>1</v>
      </c>
      <c r="AR74" s="392">
        <v>1</v>
      </c>
      <c r="AS74" s="392">
        <v>1</v>
      </c>
      <c r="AT74" s="392">
        <v>1</v>
      </c>
    </row>
    <row r="75" s="149" customFormat="1" spans="1:46">
      <c r="A75" s="42">
        <f>SUBTOTAL(3,$D$47:D75)</f>
        <v>29</v>
      </c>
      <c r="B75" s="42" t="s">
        <v>803</v>
      </c>
      <c r="C75" s="42" t="s">
        <v>804</v>
      </c>
      <c r="D75" s="42" t="s">
        <v>1989</v>
      </c>
      <c r="E75" s="40" t="s">
        <v>1920</v>
      </c>
      <c r="F75" s="68" t="s">
        <v>826</v>
      </c>
      <c r="G75" s="42">
        <f t="array" ref="G75">SUMPRODUCT($O$46:$AT$46,O75:AT75)</f>
        <v>0</v>
      </c>
      <c r="H75" s="68">
        <v>1.2</v>
      </c>
      <c r="I75" s="380">
        <f t="shared" si="2"/>
        <v>0</v>
      </c>
      <c r="J75" s="400"/>
      <c r="K75" s="402"/>
      <c r="L75" s="400"/>
      <c r="M75" s="400"/>
      <c r="N75" s="400"/>
      <c r="O75" s="403"/>
      <c r="P75" s="403">
        <v>1</v>
      </c>
      <c r="Q75" s="404"/>
      <c r="R75" s="403"/>
      <c r="S75" s="403"/>
      <c r="T75" s="403"/>
      <c r="U75" s="405"/>
      <c r="V75" s="403"/>
      <c r="W75" s="403">
        <v>1</v>
      </c>
      <c r="X75" s="403">
        <v>1</v>
      </c>
      <c r="Y75" s="403">
        <v>1</v>
      </c>
      <c r="Z75" s="403">
        <v>1</v>
      </c>
      <c r="AA75" s="403"/>
      <c r="AB75" s="403"/>
      <c r="AC75" s="348"/>
      <c r="AD75" s="375"/>
      <c r="AE75" s="257"/>
      <c r="AF75" s="396"/>
      <c r="AG75" s="396"/>
      <c r="AH75" s="396"/>
      <c r="AI75" s="396"/>
      <c r="AJ75" s="396"/>
      <c r="AK75" s="396"/>
      <c r="AL75" s="396"/>
      <c r="AM75" s="396"/>
      <c r="AN75" s="396"/>
      <c r="AO75" s="396"/>
      <c r="AP75" s="396"/>
      <c r="AQ75" s="396"/>
      <c r="AR75" s="396"/>
      <c r="AS75" s="396"/>
      <c r="AT75" s="396"/>
    </row>
    <row r="76" s="91" customFormat="1" spans="1:46">
      <c r="A76" s="42">
        <f>SUBTOTAL(3,$D$47:D76)</f>
        <v>30</v>
      </c>
      <c r="B76" s="42" t="s">
        <v>803</v>
      </c>
      <c r="C76" s="42" t="s">
        <v>804</v>
      </c>
      <c r="D76" s="42" t="s">
        <v>1989</v>
      </c>
      <c r="E76" s="40" t="s">
        <v>1921</v>
      </c>
      <c r="F76" s="68" t="s">
        <v>826</v>
      </c>
      <c r="G76" s="42">
        <f t="array" ref="G76">SUMPRODUCT($O$46:$AT$46,O76:AT76)</f>
        <v>0</v>
      </c>
      <c r="H76" s="68">
        <v>1.2</v>
      </c>
      <c r="I76" s="380">
        <f t="shared" si="2"/>
        <v>0</v>
      </c>
      <c r="J76" s="400"/>
      <c r="K76" s="402"/>
      <c r="L76" s="400"/>
      <c r="M76" s="400"/>
      <c r="N76" s="400"/>
      <c r="O76" s="403"/>
      <c r="P76" s="403">
        <v>1</v>
      </c>
      <c r="Q76" s="404"/>
      <c r="R76" s="403"/>
      <c r="S76" s="403"/>
      <c r="T76" s="403"/>
      <c r="U76" s="405"/>
      <c r="V76" s="403"/>
      <c r="W76" s="403">
        <v>1</v>
      </c>
      <c r="X76" s="403">
        <v>1</v>
      </c>
      <c r="Y76" s="403">
        <v>1</v>
      </c>
      <c r="Z76" s="403">
        <v>1</v>
      </c>
      <c r="AA76" s="403"/>
      <c r="AB76" s="403"/>
      <c r="AC76" s="348"/>
      <c r="AD76" s="375"/>
      <c r="AE76" s="257"/>
      <c r="AF76" s="396">
        <v>1</v>
      </c>
      <c r="AG76" s="396">
        <v>1</v>
      </c>
      <c r="AH76" s="396">
        <v>1</v>
      </c>
      <c r="AI76" s="396">
        <v>1</v>
      </c>
      <c r="AJ76" s="396">
        <v>1</v>
      </c>
      <c r="AK76" s="396">
        <v>1</v>
      </c>
      <c r="AL76" s="396">
        <v>1</v>
      </c>
      <c r="AM76" s="396">
        <v>1</v>
      </c>
      <c r="AN76" s="396">
        <v>1</v>
      </c>
      <c r="AO76" s="396">
        <v>1</v>
      </c>
      <c r="AP76" s="396">
        <v>1</v>
      </c>
      <c r="AQ76" s="396">
        <v>1</v>
      </c>
      <c r="AR76" s="396">
        <v>1</v>
      </c>
      <c r="AS76" s="396">
        <v>1</v>
      </c>
      <c r="AT76" s="396">
        <v>1</v>
      </c>
    </row>
    <row r="77" s="91" customFormat="1" spans="1:46">
      <c r="A77" s="42">
        <f>SUBTOTAL(3,$D$47:D77)</f>
        <v>31</v>
      </c>
      <c r="B77" s="408"/>
      <c r="C77" s="408"/>
      <c r="D77" s="69" t="s">
        <v>1917</v>
      </c>
      <c r="E77" s="69" t="s">
        <v>1992</v>
      </c>
      <c r="F77" s="44" t="s">
        <v>826</v>
      </c>
      <c r="G77" s="42">
        <f t="array" ref="G77">SUMPRODUCT($O$46:$AT$46,O77:AT77)</f>
        <v>0</v>
      </c>
      <c r="H77" s="44">
        <v>1.3</v>
      </c>
      <c r="I77" s="406">
        <f t="shared" ref="I77:I82" si="4">H77*G77/1000</f>
        <v>0</v>
      </c>
      <c r="J77" s="70"/>
      <c r="K77" s="407"/>
      <c r="L77" s="70"/>
      <c r="M77" s="70"/>
      <c r="N77" s="70"/>
      <c r="O77" s="408"/>
      <c r="P77" s="408"/>
      <c r="Q77" s="375"/>
      <c r="R77" s="375"/>
      <c r="S77" s="375"/>
      <c r="T77" s="375"/>
      <c r="U77" s="375"/>
      <c r="V77" s="375"/>
      <c r="W77" s="375"/>
      <c r="X77" s="375"/>
      <c r="Y77" s="375"/>
      <c r="Z77" s="375"/>
      <c r="AA77" s="375"/>
      <c r="AB77" s="375"/>
      <c r="AC77" s="378"/>
      <c r="AD77" s="375"/>
      <c r="AE77" s="375"/>
      <c r="AF77" s="392"/>
      <c r="AG77" s="392"/>
      <c r="AH77" s="392"/>
      <c r="AI77" s="392"/>
      <c r="AJ77" s="392"/>
      <c r="AK77" s="392"/>
      <c r="AL77" s="392"/>
      <c r="AM77" s="392"/>
      <c r="AN77" s="392"/>
      <c r="AO77" s="392"/>
      <c r="AP77" s="392"/>
      <c r="AQ77" s="392"/>
      <c r="AR77" s="392"/>
      <c r="AS77" s="392"/>
      <c r="AT77" s="392"/>
    </row>
    <row r="78" s="91" customFormat="1" spans="1:46">
      <c r="A78" s="42">
        <f>SUBTOTAL(3,$D$47:D78)</f>
        <v>32</v>
      </c>
      <c r="B78" s="408"/>
      <c r="C78" s="408"/>
      <c r="D78" s="69" t="s">
        <v>1917</v>
      </c>
      <c r="E78" s="69" t="s">
        <v>1993</v>
      </c>
      <c r="F78" s="44" t="s">
        <v>826</v>
      </c>
      <c r="G78" s="42">
        <f t="array" ref="G78">SUMPRODUCT($O$46:$AT$46,O78:AT78)</f>
        <v>0</v>
      </c>
      <c r="H78" s="44">
        <v>1.3</v>
      </c>
      <c r="I78" s="406">
        <f t="shared" si="4"/>
        <v>0</v>
      </c>
      <c r="J78" s="70"/>
      <c r="K78" s="407"/>
      <c r="L78" s="70"/>
      <c r="M78" s="70"/>
      <c r="N78" s="70"/>
      <c r="O78" s="408"/>
      <c r="P78" s="408"/>
      <c r="Q78" s="375"/>
      <c r="R78" s="375"/>
      <c r="S78" s="375"/>
      <c r="T78" s="375"/>
      <c r="U78" s="375"/>
      <c r="V78" s="375"/>
      <c r="W78" s="375"/>
      <c r="X78" s="375"/>
      <c r="Y78" s="375"/>
      <c r="Z78" s="375"/>
      <c r="AA78" s="375"/>
      <c r="AB78" s="375"/>
      <c r="AC78" s="378"/>
      <c r="AD78" s="375"/>
      <c r="AE78" s="375"/>
      <c r="AF78" s="392"/>
      <c r="AG78" s="392">
        <v>1</v>
      </c>
      <c r="AH78" s="392">
        <v>1</v>
      </c>
      <c r="AI78" s="392"/>
      <c r="AJ78" s="392"/>
      <c r="AK78" s="392"/>
      <c r="AL78" s="392">
        <v>1</v>
      </c>
      <c r="AM78" s="392">
        <v>1</v>
      </c>
      <c r="AN78" s="392"/>
      <c r="AO78" s="392">
        <v>1</v>
      </c>
      <c r="AP78" s="392">
        <v>1</v>
      </c>
      <c r="AQ78" s="392">
        <v>1</v>
      </c>
      <c r="AR78" s="392">
        <v>1</v>
      </c>
      <c r="AS78" s="392">
        <v>1</v>
      </c>
      <c r="AT78" s="392">
        <v>1</v>
      </c>
    </row>
    <row r="79" s="91" customFormat="1" spans="1:46">
      <c r="A79" s="42">
        <f>SUBTOTAL(3,$D$47:D79)</f>
        <v>33</v>
      </c>
      <c r="B79" s="408"/>
      <c r="C79" s="408"/>
      <c r="D79" s="69" t="s">
        <v>1917</v>
      </c>
      <c r="E79" s="69" t="s">
        <v>1994</v>
      </c>
      <c r="F79" s="44" t="s">
        <v>826</v>
      </c>
      <c r="G79" s="42">
        <f t="array" ref="G79">SUMPRODUCT($O$46:$AT$46,O79:AT79)</f>
        <v>0</v>
      </c>
      <c r="H79" s="44">
        <v>1.4</v>
      </c>
      <c r="I79" s="406">
        <f t="shared" si="4"/>
        <v>0</v>
      </c>
      <c r="J79" s="70"/>
      <c r="K79" s="407"/>
      <c r="L79" s="70"/>
      <c r="M79" s="70"/>
      <c r="N79" s="70"/>
      <c r="O79" s="408"/>
      <c r="P79" s="408"/>
      <c r="Q79" s="375"/>
      <c r="R79" s="375"/>
      <c r="S79" s="375"/>
      <c r="T79" s="375"/>
      <c r="U79" s="375"/>
      <c r="V79" s="375"/>
      <c r="W79" s="375"/>
      <c r="X79" s="375"/>
      <c r="Y79" s="375"/>
      <c r="Z79" s="375"/>
      <c r="AA79" s="375"/>
      <c r="AB79" s="375"/>
      <c r="AC79" s="378"/>
      <c r="AD79" s="375"/>
      <c r="AE79" s="375"/>
      <c r="AF79" s="392"/>
      <c r="AG79" s="392"/>
      <c r="AH79" s="392"/>
      <c r="AI79" s="392"/>
      <c r="AJ79" s="392"/>
      <c r="AK79" s="392"/>
      <c r="AL79" s="392"/>
      <c r="AM79" s="392"/>
      <c r="AN79" s="392"/>
      <c r="AO79" s="392"/>
      <c r="AP79" s="392"/>
      <c r="AQ79" s="392"/>
      <c r="AR79" s="392"/>
      <c r="AS79" s="392"/>
      <c r="AT79" s="392"/>
    </row>
    <row r="80" s="91" customFormat="1" spans="1:46">
      <c r="A80" s="42">
        <f>SUBTOTAL(3,$D$47:D80)</f>
        <v>34</v>
      </c>
      <c r="B80" s="408"/>
      <c r="C80" s="408"/>
      <c r="D80" s="69" t="s">
        <v>1917</v>
      </c>
      <c r="E80" s="69" t="s">
        <v>1995</v>
      </c>
      <c r="F80" s="44" t="s">
        <v>826</v>
      </c>
      <c r="G80" s="42">
        <f t="array" ref="G80">SUMPRODUCT($O$46:$AT$46,O80:AT80)</f>
        <v>0</v>
      </c>
      <c r="H80" s="44">
        <v>1.4</v>
      </c>
      <c r="I80" s="406">
        <f t="shared" si="4"/>
        <v>0</v>
      </c>
      <c r="J80" s="70"/>
      <c r="K80" s="407"/>
      <c r="L80" s="70"/>
      <c r="M80" s="70"/>
      <c r="N80" s="70"/>
      <c r="O80" s="408"/>
      <c r="P80" s="408"/>
      <c r="Q80" s="375"/>
      <c r="R80" s="375"/>
      <c r="S80" s="375"/>
      <c r="T80" s="375"/>
      <c r="U80" s="375"/>
      <c r="V80" s="375"/>
      <c r="W80" s="375"/>
      <c r="X80" s="375"/>
      <c r="Y80" s="375"/>
      <c r="Z80" s="375"/>
      <c r="AA80" s="375"/>
      <c r="AB80" s="375"/>
      <c r="AC80" s="378"/>
      <c r="AD80" s="375"/>
      <c r="AE80" s="375"/>
      <c r="AF80" s="392"/>
      <c r="AG80" s="392"/>
      <c r="AH80" s="392">
        <v>1</v>
      </c>
      <c r="AI80" s="392"/>
      <c r="AJ80" s="392"/>
      <c r="AK80" s="392"/>
      <c r="AL80" s="392"/>
      <c r="AM80" s="392">
        <v>1</v>
      </c>
      <c r="AN80" s="392"/>
      <c r="AO80" s="392"/>
      <c r="AP80" s="392">
        <v>1</v>
      </c>
      <c r="AQ80" s="392">
        <v>1</v>
      </c>
      <c r="AR80" s="392"/>
      <c r="AS80" s="392">
        <v>1</v>
      </c>
      <c r="AT80" s="392">
        <v>1</v>
      </c>
    </row>
    <row r="81" s="91" customFormat="1" spans="1:46">
      <c r="A81" s="42">
        <f>SUBTOTAL(3,$D$47:D81)</f>
        <v>35</v>
      </c>
      <c r="B81" s="408"/>
      <c r="C81" s="408"/>
      <c r="D81" s="69" t="s">
        <v>1917</v>
      </c>
      <c r="E81" s="69" t="s">
        <v>1996</v>
      </c>
      <c r="F81" s="44" t="s">
        <v>826</v>
      </c>
      <c r="G81" s="42">
        <f t="array" ref="G81">SUMPRODUCT($O$46:$AT$46,O81:AT81)</f>
        <v>0</v>
      </c>
      <c r="H81" s="44">
        <v>1.5</v>
      </c>
      <c r="I81" s="406">
        <f t="shared" si="4"/>
        <v>0</v>
      </c>
      <c r="J81" s="70"/>
      <c r="K81" s="407"/>
      <c r="L81" s="70"/>
      <c r="M81" s="70"/>
      <c r="N81" s="70"/>
      <c r="O81" s="408"/>
      <c r="P81" s="408"/>
      <c r="Q81" s="375"/>
      <c r="R81" s="375"/>
      <c r="S81" s="375"/>
      <c r="T81" s="375"/>
      <c r="U81" s="375"/>
      <c r="V81" s="375"/>
      <c r="W81" s="375"/>
      <c r="X81" s="375"/>
      <c r="Y81" s="375"/>
      <c r="Z81" s="375"/>
      <c r="AA81" s="375"/>
      <c r="AB81" s="375"/>
      <c r="AC81" s="378"/>
      <c r="AD81" s="375"/>
      <c r="AE81" s="375"/>
      <c r="AF81" s="392"/>
      <c r="AG81" s="392"/>
      <c r="AH81" s="392"/>
      <c r="AI81" s="392"/>
      <c r="AJ81" s="392"/>
      <c r="AK81" s="392"/>
      <c r="AL81" s="392"/>
      <c r="AM81" s="392"/>
      <c r="AN81" s="392"/>
      <c r="AO81" s="392"/>
      <c r="AP81" s="392"/>
      <c r="AQ81" s="392">
        <v>1</v>
      </c>
      <c r="AR81" s="392"/>
      <c r="AS81" s="392"/>
      <c r="AT81" s="392">
        <v>1</v>
      </c>
    </row>
    <row r="82" s="91" customFormat="1" spans="1:46">
      <c r="A82" s="42">
        <f>SUBTOTAL(3,$D$47:D82)</f>
        <v>36</v>
      </c>
      <c r="B82" s="408"/>
      <c r="C82" s="408"/>
      <c r="D82" s="69" t="s">
        <v>1917</v>
      </c>
      <c r="E82" s="69" t="s">
        <v>1997</v>
      </c>
      <c r="F82" s="44" t="s">
        <v>826</v>
      </c>
      <c r="G82" s="42">
        <f t="array" ref="G82">SUMPRODUCT($O$46:$AT$46,O82:AT82)</f>
        <v>0</v>
      </c>
      <c r="H82" s="44">
        <v>1.5</v>
      </c>
      <c r="I82" s="406">
        <f t="shared" si="4"/>
        <v>0</v>
      </c>
      <c r="J82" s="70"/>
      <c r="K82" s="407"/>
      <c r="L82" s="70"/>
      <c r="M82" s="70"/>
      <c r="N82" s="70"/>
      <c r="O82" s="408"/>
      <c r="P82" s="408"/>
      <c r="Q82" s="375"/>
      <c r="R82" s="375"/>
      <c r="S82" s="375"/>
      <c r="T82" s="375"/>
      <c r="U82" s="375"/>
      <c r="V82" s="375"/>
      <c r="W82" s="375"/>
      <c r="X82" s="375"/>
      <c r="Y82" s="375"/>
      <c r="Z82" s="375"/>
      <c r="AA82" s="375"/>
      <c r="AB82" s="375"/>
      <c r="AC82" s="378"/>
      <c r="AD82" s="375"/>
      <c r="AE82" s="375"/>
      <c r="AF82" s="392"/>
      <c r="AG82" s="392"/>
      <c r="AH82" s="392"/>
      <c r="AI82" s="392"/>
      <c r="AJ82" s="392"/>
      <c r="AK82" s="392"/>
      <c r="AL82" s="392"/>
      <c r="AM82" s="392"/>
      <c r="AN82" s="392"/>
      <c r="AO82" s="392"/>
      <c r="AP82" s="392"/>
      <c r="AQ82" s="392"/>
      <c r="AR82" s="392"/>
      <c r="AS82" s="392"/>
      <c r="AT82" s="392"/>
    </row>
    <row r="83" s="91" customFormat="1" spans="1:46">
      <c r="A83" s="42">
        <f>SUBTOTAL(3,$D$47:D83)</f>
        <v>37</v>
      </c>
      <c r="B83" s="42" t="s">
        <v>803</v>
      </c>
      <c r="C83" s="42" t="s">
        <v>804</v>
      </c>
      <c r="D83" s="42" t="s">
        <v>1905</v>
      </c>
      <c r="E83" s="40" t="s">
        <v>1998</v>
      </c>
      <c r="F83" s="68" t="s">
        <v>826</v>
      </c>
      <c r="G83" s="42">
        <f t="array" ref="G83">SUMPRODUCT($O$46:$AT$46,O83:AT83)</f>
        <v>0</v>
      </c>
      <c r="H83" s="42">
        <v>0.24</v>
      </c>
      <c r="I83" s="380">
        <f>G83*H83/1000</f>
        <v>0</v>
      </c>
      <c r="J83" s="400"/>
      <c r="K83" s="402"/>
      <c r="L83" s="400"/>
      <c r="M83" s="400"/>
      <c r="N83" s="400"/>
      <c r="O83" s="403"/>
      <c r="P83" s="403">
        <v>3</v>
      </c>
      <c r="Q83" s="404"/>
      <c r="R83" s="403"/>
      <c r="S83" s="403"/>
      <c r="T83" s="403"/>
      <c r="U83" s="405"/>
      <c r="V83" s="403"/>
      <c r="W83" s="403">
        <v>3</v>
      </c>
      <c r="X83" s="403">
        <v>3</v>
      </c>
      <c r="Y83" s="403">
        <v>3</v>
      </c>
      <c r="Z83" s="403">
        <v>3</v>
      </c>
      <c r="AA83" s="403"/>
      <c r="AB83" s="403"/>
      <c r="AC83" s="348"/>
      <c r="AD83" s="375"/>
      <c r="AE83" s="257"/>
      <c r="AF83" s="396">
        <v>3</v>
      </c>
      <c r="AG83" s="396">
        <v>3</v>
      </c>
      <c r="AH83" s="396">
        <v>4</v>
      </c>
      <c r="AI83" s="396">
        <v>3</v>
      </c>
      <c r="AJ83" s="396">
        <v>3</v>
      </c>
      <c r="AK83" s="396">
        <v>3</v>
      </c>
      <c r="AL83" s="396">
        <v>3</v>
      </c>
      <c r="AM83" s="396">
        <v>4</v>
      </c>
      <c r="AN83" s="396">
        <v>3</v>
      </c>
      <c r="AO83" s="396">
        <v>4</v>
      </c>
      <c r="AP83" s="396">
        <v>4</v>
      </c>
      <c r="AQ83" s="396">
        <v>5</v>
      </c>
      <c r="AR83" s="396">
        <v>4</v>
      </c>
      <c r="AS83" s="396">
        <v>4</v>
      </c>
      <c r="AT83" s="396">
        <v>5</v>
      </c>
    </row>
    <row r="84" s="91" customFormat="1" spans="1:46">
      <c r="A84" s="42">
        <f>SUBTOTAL(3,$D$47:D84)</f>
        <v>38</v>
      </c>
      <c r="B84" s="42"/>
      <c r="C84" s="42"/>
      <c r="D84" s="42" t="s">
        <v>1651</v>
      </c>
      <c r="E84" s="40" t="s">
        <v>1999</v>
      </c>
      <c r="F84" s="382" t="s">
        <v>1039</v>
      </c>
      <c r="G84" s="398">
        <f>($G$53+$G$41)*2.2</f>
        <v>0</v>
      </c>
      <c r="H84" s="400"/>
      <c r="I84" s="400"/>
      <c r="J84" s="400" t="s">
        <v>2000</v>
      </c>
      <c r="K84" s="402"/>
      <c r="L84" s="400"/>
      <c r="M84" s="400"/>
      <c r="N84" s="400"/>
      <c r="O84" s="408"/>
      <c r="P84" s="408"/>
      <c r="Q84" s="408"/>
      <c r="R84" s="408"/>
      <c r="S84" s="375"/>
      <c r="T84" s="375"/>
      <c r="U84" s="375"/>
      <c r="V84" s="375"/>
      <c r="W84" s="395"/>
      <c r="X84" s="395"/>
      <c r="Y84" s="395"/>
      <c r="Z84" s="395"/>
      <c r="AA84" s="395"/>
      <c r="AB84" s="395"/>
      <c r="AC84" s="348"/>
      <c r="AD84" s="375"/>
      <c r="AE84" s="257"/>
      <c r="AF84" s="396"/>
      <c r="AG84" s="396"/>
      <c r="AH84" s="396"/>
      <c r="AI84" s="396"/>
      <c r="AJ84" s="396"/>
      <c r="AK84" s="396"/>
      <c r="AL84" s="396"/>
      <c r="AM84" s="396"/>
      <c r="AN84" s="396"/>
      <c r="AO84" s="396"/>
      <c r="AP84" s="396"/>
      <c r="AQ84" s="396"/>
      <c r="AR84" s="396"/>
      <c r="AS84" s="396"/>
      <c r="AT84" s="396"/>
    </row>
    <row r="85" s="91" customFormat="1" spans="1:46">
      <c r="A85" s="42">
        <f>SUBTOTAL(3,$D$47:D85)</f>
        <v>39</v>
      </c>
      <c r="B85" s="42"/>
      <c r="C85" s="42"/>
      <c r="D85" s="42" t="s">
        <v>2001</v>
      </c>
      <c r="E85" s="40" t="s">
        <v>2002</v>
      </c>
      <c r="F85" s="400" t="s">
        <v>848</v>
      </c>
      <c r="G85" s="400">
        <f>$G$48*2</f>
        <v>0</v>
      </c>
      <c r="H85" s="400"/>
      <c r="I85" s="400"/>
      <c r="J85" s="400"/>
      <c r="K85" s="409"/>
      <c r="L85" s="410"/>
      <c r="M85" s="410"/>
      <c r="N85" s="410"/>
      <c r="O85" s="408"/>
      <c r="P85" s="408"/>
      <c r="Q85" s="411"/>
      <c r="R85" s="411"/>
      <c r="S85" s="412"/>
      <c r="T85" s="412"/>
      <c r="U85" s="412"/>
      <c r="V85" s="412"/>
      <c r="W85" s="412"/>
      <c r="X85" s="412"/>
      <c r="Y85" s="411"/>
      <c r="Z85" s="411"/>
      <c r="AA85" s="412"/>
      <c r="AB85" s="412"/>
      <c r="AC85" s="349"/>
      <c r="AD85" s="375"/>
      <c r="AE85" s="375"/>
      <c r="AF85" s="392"/>
      <c r="AG85" s="392"/>
      <c r="AH85" s="392"/>
      <c r="AI85" s="392"/>
      <c r="AJ85" s="392"/>
      <c r="AK85" s="392"/>
      <c r="AL85" s="392"/>
      <c r="AM85" s="392"/>
      <c r="AN85" s="392"/>
      <c r="AO85" s="392"/>
      <c r="AP85" s="392"/>
      <c r="AQ85" s="392"/>
      <c r="AR85" s="392"/>
      <c r="AS85" s="392"/>
      <c r="AT85" s="392"/>
    </row>
    <row r="86" s="91" customFormat="1" spans="1:46">
      <c r="A86" s="42">
        <f>SUBTOTAL(3,$D$47:D86)</f>
        <v>40</v>
      </c>
      <c r="B86" s="42"/>
      <c r="C86" s="42"/>
      <c r="D86" s="42" t="s">
        <v>2001</v>
      </c>
      <c r="E86" s="40" t="s">
        <v>2003</v>
      </c>
      <c r="F86" s="400" t="s">
        <v>848</v>
      </c>
      <c r="G86" s="400">
        <f>$G$48*2</f>
        <v>0</v>
      </c>
      <c r="H86" s="400"/>
      <c r="I86" s="400"/>
      <c r="J86" s="400"/>
      <c r="K86" s="409"/>
      <c r="L86" s="410"/>
      <c r="M86" s="410"/>
      <c r="N86" s="410"/>
      <c r="O86" s="408"/>
      <c r="P86" s="408"/>
      <c r="Q86" s="411"/>
      <c r="R86" s="411"/>
      <c r="S86" s="412"/>
      <c r="T86" s="412"/>
      <c r="U86" s="412"/>
      <c r="V86" s="412"/>
      <c r="W86" s="412"/>
      <c r="X86" s="412"/>
      <c r="Y86" s="411"/>
      <c r="Z86" s="411"/>
      <c r="AA86" s="412"/>
      <c r="AB86" s="412"/>
      <c r="AC86" s="349"/>
      <c r="AD86" s="375"/>
      <c r="AE86" s="375"/>
      <c r="AF86" s="392"/>
      <c r="AG86" s="392"/>
      <c r="AH86" s="392"/>
      <c r="AI86" s="392"/>
      <c r="AJ86" s="392"/>
      <c r="AK86" s="392"/>
      <c r="AL86" s="392"/>
      <c r="AM86" s="392"/>
      <c r="AN86" s="392"/>
      <c r="AO86" s="392"/>
      <c r="AP86" s="392"/>
      <c r="AQ86" s="392"/>
      <c r="AR86" s="392"/>
      <c r="AS86" s="392"/>
      <c r="AT86" s="392"/>
    </row>
    <row r="87" s="91" customFormat="1" spans="1:46">
      <c r="A87" s="42">
        <f>SUBTOTAL(3,$D$47:D87)</f>
        <v>41</v>
      </c>
      <c r="B87" s="42"/>
      <c r="C87" s="42"/>
      <c r="D87" s="42" t="s">
        <v>2004</v>
      </c>
      <c r="E87" s="40" t="s">
        <v>2005</v>
      </c>
      <c r="F87" s="400" t="s">
        <v>848</v>
      </c>
      <c r="G87" s="400">
        <f>$G$48</f>
        <v>0</v>
      </c>
      <c r="H87" s="400"/>
      <c r="I87" s="400"/>
      <c r="J87" s="400"/>
      <c r="K87" s="409"/>
      <c r="L87" s="410"/>
      <c r="M87" s="410"/>
      <c r="N87" s="410"/>
      <c r="O87" s="408"/>
      <c r="P87" s="408"/>
      <c r="Q87" s="411"/>
      <c r="R87" s="411"/>
      <c r="S87" s="412"/>
      <c r="T87" s="412"/>
      <c r="U87" s="412"/>
      <c r="V87" s="412"/>
      <c r="W87" s="412"/>
      <c r="X87" s="412"/>
      <c r="Y87" s="411"/>
      <c r="Z87" s="411"/>
      <c r="AA87" s="412"/>
      <c r="AB87" s="412"/>
      <c r="AC87" s="349"/>
      <c r="AD87" s="375"/>
      <c r="AE87" s="375"/>
      <c r="AF87" s="392"/>
      <c r="AG87" s="392"/>
      <c r="AH87" s="392"/>
      <c r="AI87" s="392"/>
      <c r="AJ87" s="392"/>
      <c r="AK87" s="392"/>
      <c r="AL87" s="392"/>
      <c r="AM87" s="392"/>
      <c r="AN87" s="392"/>
      <c r="AO87" s="392"/>
      <c r="AP87" s="392"/>
      <c r="AQ87" s="392"/>
      <c r="AR87" s="392"/>
      <c r="AS87" s="392"/>
      <c r="AT87" s="392"/>
    </row>
    <row r="88" s="91" customFormat="1" spans="1:46">
      <c r="A88" s="42">
        <f>SUBTOTAL(3,$D$47:D88)</f>
        <v>42</v>
      </c>
      <c r="B88" s="42"/>
      <c r="C88" s="42"/>
      <c r="D88" s="42" t="s">
        <v>2006</v>
      </c>
      <c r="E88" s="40" t="s">
        <v>2007</v>
      </c>
      <c r="F88" s="400" t="s">
        <v>848</v>
      </c>
      <c r="G88" s="400">
        <f>$G$48</f>
        <v>0</v>
      </c>
      <c r="H88" s="400"/>
      <c r="I88" s="400"/>
      <c r="J88" s="400"/>
      <c r="K88" s="409"/>
      <c r="L88" s="410"/>
      <c r="M88" s="410"/>
      <c r="N88" s="410"/>
      <c r="O88" s="408"/>
      <c r="P88" s="408"/>
      <c r="Q88" s="412"/>
      <c r="R88" s="412"/>
      <c r="S88" s="412"/>
      <c r="T88" s="412"/>
      <c r="U88" s="412"/>
      <c r="V88" s="412"/>
      <c r="W88" s="412"/>
      <c r="X88" s="412"/>
      <c r="Y88" s="412"/>
      <c r="Z88" s="412"/>
      <c r="AA88" s="412"/>
      <c r="AB88" s="412"/>
      <c r="AC88" s="349"/>
      <c r="AD88" s="375"/>
      <c r="AE88" s="375"/>
      <c r="AF88" s="392"/>
      <c r="AG88" s="392"/>
      <c r="AH88" s="392"/>
      <c r="AI88" s="392"/>
      <c r="AJ88" s="392"/>
      <c r="AK88" s="392"/>
      <c r="AL88" s="392"/>
      <c r="AM88" s="392"/>
      <c r="AN88" s="392"/>
      <c r="AO88" s="392"/>
      <c r="AP88" s="392"/>
      <c r="AQ88" s="392"/>
      <c r="AR88" s="392"/>
      <c r="AS88" s="392"/>
      <c r="AT88" s="392"/>
    </row>
    <row r="89" s="91" customFormat="1" spans="1:46">
      <c r="A89" s="42">
        <f>SUBTOTAL(3,$D$47:D89)</f>
        <v>43</v>
      </c>
      <c r="B89" s="42"/>
      <c r="C89" s="42"/>
      <c r="D89" s="42" t="s">
        <v>2006</v>
      </c>
      <c r="E89" s="40" t="s">
        <v>2008</v>
      </c>
      <c r="F89" s="400" t="s">
        <v>848</v>
      </c>
      <c r="G89" s="400">
        <f>$G$47</f>
        <v>0</v>
      </c>
      <c r="H89" s="400"/>
      <c r="I89" s="400"/>
      <c r="J89" s="400"/>
      <c r="K89" s="409"/>
      <c r="L89" s="410"/>
      <c r="M89" s="410"/>
      <c r="N89" s="410"/>
      <c r="O89" s="408"/>
      <c r="P89" s="408"/>
      <c r="Q89" s="412"/>
      <c r="R89" s="412"/>
      <c r="S89" s="412"/>
      <c r="T89" s="412"/>
      <c r="U89" s="412"/>
      <c r="V89" s="412"/>
      <c r="W89" s="412"/>
      <c r="X89" s="412"/>
      <c r="Y89" s="412"/>
      <c r="Z89" s="412"/>
      <c r="AA89" s="412"/>
      <c r="AB89" s="412"/>
      <c r="AC89" s="349"/>
      <c r="AD89" s="375"/>
      <c r="AE89" s="375"/>
      <c r="AF89" s="392"/>
      <c r="AG89" s="392"/>
      <c r="AH89" s="392"/>
      <c r="AI89" s="392"/>
      <c r="AJ89" s="392"/>
      <c r="AK89" s="392"/>
      <c r="AL89" s="392"/>
      <c r="AM89" s="392"/>
      <c r="AN89" s="392"/>
      <c r="AO89" s="392"/>
      <c r="AP89" s="392"/>
      <c r="AQ89" s="392"/>
      <c r="AR89" s="392"/>
      <c r="AS89" s="392"/>
      <c r="AT89" s="392"/>
    </row>
    <row r="90" s="91" customFormat="1" ht="28.5" spans="1:46">
      <c r="A90" s="42">
        <f>SUBTOTAL(3,$D$47:D90)</f>
        <v>44</v>
      </c>
      <c r="B90" s="42" t="s">
        <v>803</v>
      </c>
      <c r="C90" s="42" t="s">
        <v>804</v>
      </c>
      <c r="D90" s="42" t="s">
        <v>1926</v>
      </c>
      <c r="E90" s="40" t="s">
        <v>2009</v>
      </c>
      <c r="F90" s="42" t="s">
        <v>826</v>
      </c>
      <c r="G90" s="42">
        <f t="array" ref="G90">SUMPRODUCT($O$46:$AT$46,O90:AT90)</f>
        <v>0</v>
      </c>
      <c r="H90" s="400">
        <v>3.65</v>
      </c>
      <c r="I90" s="380">
        <f>G90*H90/1000</f>
        <v>0</v>
      </c>
      <c r="J90" s="413" t="s">
        <v>2010</v>
      </c>
      <c r="K90" s="414"/>
      <c r="L90" s="415"/>
      <c r="M90" s="415"/>
      <c r="N90" s="415"/>
      <c r="O90" s="408"/>
      <c r="P90" s="408"/>
      <c r="Q90" s="412"/>
      <c r="R90" s="412"/>
      <c r="S90" s="412"/>
      <c r="T90" s="412"/>
      <c r="U90" s="412"/>
      <c r="V90" s="412"/>
      <c r="W90" s="412"/>
      <c r="X90" s="412"/>
      <c r="Y90" s="412"/>
      <c r="Z90" s="412"/>
      <c r="AA90" s="412"/>
      <c r="AB90" s="412"/>
      <c r="AC90" s="349"/>
      <c r="AD90" s="375"/>
      <c r="AE90" s="375"/>
      <c r="AF90" s="392"/>
      <c r="AG90" s="392"/>
      <c r="AH90" s="392"/>
      <c r="AI90" s="392"/>
      <c r="AJ90" s="392"/>
      <c r="AK90" s="392"/>
      <c r="AL90" s="392"/>
      <c r="AM90" s="392"/>
      <c r="AN90" s="392"/>
      <c r="AO90" s="392"/>
      <c r="AP90" s="392"/>
      <c r="AQ90" s="392"/>
      <c r="AR90" s="392"/>
      <c r="AS90" s="392"/>
      <c r="AT90" s="392"/>
    </row>
    <row r="91" s="91" customFormat="1" ht="28.5" spans="1:46">
      <c r="A91" s="42">
        <f>SUBTOTAL(3,$D$47:D91)</f>
        <v>45</v>
      </c>
      <c r="B91" s="42" t="s">
        <v>803</v>
      </c>
      <c r="C91" s="42" t="s">
        <v>804</v>
      </c>
      <c r="D91" s="42" t="s">
        <v>1388</v>
      </c>
      <c r="E91" s="42" t="s">
        <v>2011</v>
      </c>
      <c r="F91" s="42" t="s">
        <v>826</v>
      </c>
      <c r="G91" s="42">
        <f t="array" ref="G91">SUMPRODUCT($O$46:$AT$46,O91:AT91)</f>
        <v>0</v>
      </c>
      <c r="H91" s="400">
        <v>1.43</v>
      </c>
      <c r="I91" s="380">
        <f>G91*H91/1000</f>
        <v>0</v>
      </c>
      <c r="J91" s="413" t="s">
        <v>2010</v>
      </c>
      <c r="K91" s="414"/>
      <c r="L91" s="415"/>
      <c r="M91" s="415"/>
      <c r="N91" s="415"/>
      <c r="O91" s="408"/>
      <c r="P91" s="408"/>
      <c r="Q91" s="412"/>
      <c r="R91" s="412"/>
      <c r="S91" s="412"/>
      <c r="T91" s="412"/>
      <c r="U91" s="412"/>
      <c r="V91" s="412"/>
      <c r="W91" s="412"/>
      <c r="X91" s="412"/>
      <c r="Y91" s="412"/>
      <c r="Z91" s="412"/>
      <c r="AA91" s="412"/>
      <c r="AB91" s="412"/>
      <c r="AC91" s="378"/>
      <c r="AD91" s="375"/>
      <c r="AE91" s="375"/>
      <c r="AF91" s="392"/>
      <c r="AG91" s="392"/>
      <c r="AH91" s="392"/>
      <c r="AI91" s="392"/>
      <c r="AJ91" s="392"/>
      <c r="AK91" s="392"/>
      <c r="AL91" s="392"/>
      <c r="AM91" s="392"/>
      <c r="AN91" s="392"/>
      <c r="AO91" s="392"/>
      <c r="AP91" s="392"/>
      <c r="AQ91" s="392"/>
      <c r="AR91" s="392"/>
      <c r="AS91" s="392"/>
      <c r="AT91" s="392"/>
    </row>
    <row r="92" s="91" customFormat="1" spans="1:46">
      <c r="A92" s="42">
        <f>SUBTOTAL(3,$D$47:D92)</f>
        <v>46</v>
      </c>
      <c r="B92" s="408"/>
      <c r="C92" s="408"/>
      <c r="D92" s="42" t="s">
        <v>1563</v>
      </c>
      <c r="E92" s="42" t="s">
        <v>2012</v>
      </c>
      <c r="F92" s="42" t="s">
        <v>999</v>
      </c>
      <c r="G92" s="380">
        <f t="array" ref="G92">SUMPRODUCT($O$46:$AT$46,O92:AT92)</f>
        <v>0</v>
      </c>
      <c r="H92" s="70"/>
      <c r="I92" s="408"/>
      <c r="J92" s="70"/>
      <c r="K92" s="407"/>
      <c r="L92" s="70"/>
      <c r="M92" s="70"/>
      <c r="N92" s="70"/>
      <c r="O92" s="408"/>
      <c r="P92" s="408"/>
      <c r="Q92" s="375"/>
      <c r="R92" s="375"/>
      <c r="S92" s="375"/>
      <c r="T92" s="375"/>
      <c r="U92" s="375"/>
      <c r="V92" s="375"/>
      <c r="W92" s="375"/>
      <c r="X92" s="375"/>
      <c r="Y92" s="375"/>
      <c r="Z92" s="375"/>
      <c r="AA92" s="375"/>
      <c r="AB92" s="375"/>
      <c r="AC92" s="378"/>
      <c r="AD92" s="375"/>
      <c r="AE92" s="375"/>
      <c r="AF92" s="392"/>
      <c r="AG92" s="392"/>
      <c r="AH92" s="392"/>
      <c r="AI92" s="392"/>
      <c r="AJ92" s="392"/>
      <c r="AK92" s="392"/>
      <c r="AL92" s="392"/>
      <c r="AM92" s="392"/>
      <c r="AN92" s="392"/>
      <c r="AO92" s="396">
        <v>0.04</v>
      </c>
      <c r="AP92" s="396">
        <v>0.04</v>
      </c>
      <c r="AQ92" s="396">
        <v>0.045</v>
      </c>
      <c r="AR92" s="396"/>
      <c r="AS92" s="396"/>
      <c r="AT92" s="396"/>
    </row>
    <row r="93" s="91" customFormat="1" spans="1:46">
      <c r="A93" s="42">
        <f>SUBTOTAL(3,$D$47:D93)</f>
        <v>47</v>
      </c>
      <c r="B93" s="408"/>
      <c r="C93" s="408"/>
      <c r="D93" s="42" t="s">
        <v>1563</v>
      </c>
      <c r="E93" s="42" t="s">
        <v>2013</v>
      </c>
      <c r="F93" s="42" t="s">
        <v>999</v>
      </c>
      <c r="G93" s="380">
        <f t="array" ref="G93">SUMPRODUCT($O$46:$AT$46,O93:AT93)</f>
        <v>0</v>
      </c>
      <c r="H93" s="70"/>
      <c r="I93" s="408"/>
      <c r="J93" s="70"/>
      <c r="K93" s="407"/>
      <c r="L93" s="70"/>
      <c r="M93" s="70"/>
      <c r="N93" s="70"/>
      <c r="O93" s="408"/>
      <c r="P93" s="408"/>
      <c r="Q93" s="375"/>
      <c r="R93" s="375"/>
      <c r="S93" s="375"/>
      <c r="T93" s="375"/>
      <c r="U93" s="375"/>
      <c r="V93" s="375"/>
      <c r="W93" s="375"/>
      <c r="X93" s="375"/>
      <c r="Y93" s="375"/>
      <c r="Z93" s="375"/>
      <c r="AA93" s="375"/>
      <c r="AB93" s="375"/>
      <c r="AC93" s="378"/>
      <c r="AD93" s="375"/>
      <c r="AE93" s="375"/>
      <c r="AF93" s="392"/>
      <c r="AG93" s="392"/>
      <c r="AH93" s="392"/>
      <c r="AI93" s="392"/>
      <c r="AJ93" s="392"/>
      <c r="AK93" s="392"/>
      <c r="AL93" s="392"/>
      <c r="AM93" s="392"/>
      <c r="AN93" s="392"/>
      <c r="AO93" s="396"/>
      <c r="AP93" s="396"/>
      <c r="AQ93" s="396"/>
      <c r="AR93" s="396">
        <v>0.04</v>
      </c>
      <c r="AS93" s="396">
        <v>0.04</v>
      </c>
      <c r="AT93" s="396">
        <v>0.045</v>
      </c>
    </row>
    <row r="94" s="91" customFormat="1" spans="1:46">
      <c r="A94" s="42">
        <f>SUBTOTAL(3,$D$47:D94)</f>
        <v>48</v>
      </c>
      <c r="B94" s="408"/>
      <c r="C94" s="408"/>
      <c r="D94" s="42" t="s">
        <v>1464</v>
      </c>
      <c r="E94" s="42" t="s">
        <v>2014</v>
      </c>
      <c r="F94" s="42" t="s">
        <v>1039</v>
      </c>
      <c r="G94" s="42">
        <f t="array" ref="G94">SUMPRODUCT($O$46:$AT$46,O94:AT94)</f>
        <v>0</v>
      </c>
      <c r="H94" s="70"/>
      <c r="I94" s="70"/>
      <c r="J94" s="70"/>
      <c r="K94" s="407"/>
      <c r="L94" s="70"/>
      <c r="M94" s="70"/>
      <c r="N94" s="70"/>
      <c r="O94" s="408"/>
      <c r="P94" s="408"/>
      <c r="Q94" s="375"/>
      <c r="R94" s="375"/>
      <c r="S94" s="375"/>
      <c r="T94" s="375"/>
      <c r="U94" s="375"/>
      <c r="V94" s="375"/>
      <c r="W94" s="375"/>
      <c r="X94" s="375"/>
      <c r="Y94" s="375"/>
      <c r="Z94" s="375"/>
      <c r="AA94" s="375"/>
      <c r="AB94" s="375"/>
      <c r="AC94" s="378"/>
      <c r="AD94" s="375"/>
      <c r="AE94" s="375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2"/>
    </row>
    <row r="95" s="91" customFormat="1" spans="1:46">
      <c r="A95" s="42">
        <f>SUBTOTAL(3,$D$47:D95)</f>
        <v>49</v>
      </c>
      <c r="B95" s="408"/>
      <c r="C95" s="408"/>
      <c r="D95" s="42" t="s">
        <v>2015</v>
      </c>
      <c r="E95" s="42" t="s">
        <v>1900</v>
      </c>
      <c r="F95" s="42" t="s">
        <v>848</v>
      </c>
      <c r="G95" s="42">
        <f t="array" ref="G95">SUMPRODUCT($O$46:$AT$46,O95:AT95)</f>
        <v>0</v>
      </c>
      <c r="H95" s="70"/>
      <c r="I95" s="408"/>
      <c r="J95" s="70"/>
      <c r="K95" s="407"/>
      <c r="L95" s="70"/>
      <c r="M95" s="70"/>
      <c r="N95" s="70"/>
      <c r="O95" s="408"/>
      <c r="P95" s="408"/>
      <c r="Q95" s="375"/>
      <c r="R95" s="375"/>
      <c r="S95" s="375"/>
      <c r="T95" s="375"/>
      <c r="U95" s="375"/>
      <c r="V95" s="375"/>
      <c r="W95" s="375"/>
      <c r="X95" s="375"/>
      <c r="Y95" s="375"/>
      <c r="Z95" s="375"/>
      <c r="AA95" s="375"/>
      <c r="AB95" s="375"/>
      <c r="AC95" s="378"/>
      <c r="AD95" s="375"/>
      <c r="AE95" s="375"/>
      <c r="AF95" s="392">
        <v>1</v>
      </c>
      <c r="AG95" s="392">
        <v>1</v>
      </c>
      <c r="AH95" s="392">
        <v>1</v>
      </c>
      <c r="AI95" s="392"/>
      <c r="AJ95" s="392">
        <v>1</v>
      </c>
      <c r="AK95" s="392">
        <v>1</v>
      </c>
      <c r="AL95" s="392">
        <v>1</v>
      </c>
      <c r="AM95" s="392">
        <v>1</v>
      </c>
      <c r="AN95" s="392"/>
      <c r="AO95" s="392">
        <v>1</v>
      </c>
      <c r="AP95" s="392">
        <v>1</v>
      </c>
      <c r="AQ95" s="392">
        <v>1</v>
      </c>
      <c r="AR95" s="392">
        <v>1</v>
      </c>
      <c r="AS95" s="392">
        <v>1</v>
      </c>
      <c r="AT95" s="392">
        <v>1</v>
      </c>
    </row>
    <row r="96" s="91" customFormat="1" spans="1:46">
      <c r="A96" s="42">
        <f>SUBTOTAL(3,$D$47:D96)</f>
        <v>50</v>
      </c>
      <c r="B96" s="408"/>
      <c r="C96" s="408"/>
      <c r="D96" s="42" t="s">
        <v>2016</v>
      </c>
      <c r="E96" s="42" t="s">
        <v>1900</v>
      </c>
      <c r="F96" s="42" t="s">
        <v>848</v>
      </c>
      <c r="G96" s="42">
        <f t="array" ref="G96">SUMPRODUCT($O$46:$AT$46,O96:AT96)</f>
        <v>0</v>
      </c>
      <c r="H96" s="70"/>
      <c r="I96" s="408"/>
      <c r="J96" s="70"/>
      <c r="K96" s="407"/>
      <c r="L96" s="70"/>
      <c r="M96" s="70"/>
      <c r="N96" s="70"/>
      <c r="O96" s="408"/>
      <c r="P96" s="408"/>
      <c r="Q96" s="375"/>
      <c r="R96" s="375"/>
      <c r="S96" s="375"/>
      <c r="T96" s="375"/>
      <c r="U96" s="375"/>
      <c r="V96" s="375"/>
      <c r="W96" s="375"/>
      <c r="X96" s="375"/>
      <c r="Y96" s="375"/>
      <c r="Z96" s="375"/>
      <c r="AA96" s="375"/>
      <c r="AB96" s="375"/>
      <c r="AC96" s="378"/>
      <c r="AD96" s="375"/>
      <c r="AE96" s="375"/>
      <c r="AF96" s="392">
        <v>6</v>
      </c>
      <c r="AG96" s="392">
        <v>6</v>
      </c>
      <c r="AH96" s="392">
        <v>7</v>
      </c>
      <c r="AI96" s="392">
        <v>6</v>
      </c>
      <c r="AJ96" s="392">
        <v>6</v>
      </c>
      <c r="AK96" s="392">
        <v>6</v>
      </c>
      <c r="AL96" s="392">
        <v>6</v>
      </c>
      <c r="AM96" s="392">
        <v>7</v>
      </c>
      <c r="AN96" s="392">
        <v>6</v>
      </c>
      <c r="AO96" s="392">
        <v>6</v>
      </c>
      <c r="AP96" s="392">
        <v>6</v>
      </c>
      <c r="AQ96" s="392">
        <v>7</v>
      </c>
      <c r="AR96" s="392">
        <v>6</v>
      </c>
      <c r="AS96" s="392">
        <v>6</v>
      </c>
      <c r="AT96" s="392">
        <v>7</v>
      </c>
    </row>
    <row r="97" s="91" customFormat="1" spans="1:46">
      <c r="A97" s="42">
        <f>SUBTOTAL(3,$D$47:D97)</f>
        <v>51</v>
      </c>
      <c r="B97" s="408"/>
      <c r="C97" s="408"/>
      <c r="D97" s="42" t="s">
        <v>969</v>
      </c>
      <c r="E97" s="42" t="s">
        <v>2017</v>
      </c>
      <c r="F97" s="42" t="s">
        <v>848</v>
      </c>
      <c r="G97" s="42">
        <f t="array" ref="G97">SUMPRODUCT($O$46:$AT$46,O97:AT97)</f>
        <v>0</v>
      </c>
      <c r="H97" s="70"/>
      <c r="I97" s="408"/>
      <c r="J97" s="70"/>
      <c r="K97" s="407"/>
      <c r="L97" s="70"/>
      <c r="M97" s="70"/>
      <c r="N97" s="70"/>
      <c r="O97" s="408"/>
      <c r="P97" s="408"/>
      <c r="Q97" s="375"/>
      <c r="R97" s="375"/>
      <c r="S97" s="375"/>
      <c r="T97" s="375"/>
      <c r="U97" s="375"/>
      <c r="V97" s="375"/>
      <c r="W97" s="375"/>
      <c r="X97" s="375"/>
      <c r="Y97" s="375"/>
      <c r="Z97" s="375"/>
      <c r="AA97" s="375"/>
      <c r="AB97" s="375"/>
      <c r="AC97" s="378"/>
      <c r="AD97" s="375">
        <v>4</v>
      </c>
      <c r="AE97" s="375"/>
      <c r="AF97" s="392"/>
      <c r="AG97" s="392"/>
      <c r="AH97" s="392"/>
      <c r="AI97" s="392"/>
      <c r="AJ97" s="392"/>
      <c r="AK97" s="392"/>
      <c r="AL97" s="392"/>
      <c r="AM97" s="392"/>
      <c r="AN97" s="392"/>
      <c r="AO97" s="392">
        <v>2</v>
      </c>
      <c r="AP97" s="392">
        <v>2</v>
      </c>
      <c r="AQ97" s="392">
        <v>2</v>
      </c>
      <c r="AR97" s="392">
        <v>4</v>
      </c>
      <c r="AS97" s="392">
        <v>4</v>
      </c>
      <c r="AT97" s="392">
        <v>4</v>
      </c>
    </row>
    <row r="98" spans="1:46">
      <c r="A98" s="42">
        <f>SUBTOTAL(3,$D$47:D98)</f>
        <v>52</v>
      </c>
      <c r="B98" s="408"/>
      <c r="C98" s="408"/>
      <c r="D98" s="40" t="s">
        <v>2018</v>
      </c>
      <c r="E98" s="40" t="s">
        <v>2019</v>
      </c>
      <c r="F98" s="40" t="s">
        <v>1039</v>
      </c>
      <c r="G98" s="380">
        <f t="array" ref="G98">SUMPRODUCT($O$46:$AT$46,O98:AT98)</f>
        <v>0</v>
      </c>
      <c r="H98" s="40"/>
      <c r="I98" s="40"/>
      <c r="J98" s="40"/>
      <c r="K98" s="416"/>
      <c r="L98" s="40"/>
      <c r="M98" s="40"/>
      <c r="N98" s="40"/>
      <c r="O98" s="408"/>
      <c r="P98" s="408"/>
      <c r="Q98" s="375"/>
      <c r="R98" s="375"/>
      <c r="S98" s="375"/>
      <c r="T98" s="375"/>
      <c r="U98" s="375"/>
      <c r="V98" s="375"/>
      <c r="W98" s="375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408"/>
      <c r="AL98" s="408"/>
      <c r="AM98" s="408"/>
      <c r="AN98" s="408"/>
      <c r="AO98" s="392">
        <v>8</v>
      </c>
      <c r="AP98" s="392">
        <v>8</v>
      </c>
      <c r="AQ98" s="392">
        <v>8</v>
      </c>
      <c r="AR98" s="392">
        <v>8</v>
      </c>
      <c r="AS98" s="392">
        <v>8</v>
      </c>
      <c r="AT98" s="392">
        <v>8</v>
      </c>
    </row>
    <row r="99" spans="1:46">
      <c r="A99" s="42">
        <f>SUBTOTAL(3,$D$47:D99)</f>
        <v>53</v>
      </c>
      <c r="B99" s="408"/>
      <c r="C99" s="408"/>
      <c r="D99" s="40" t="s">
        <v>2020</v>
      </c>
      <c r="E99" s="40" t="s">
        <v>2021</v>
      </c>
      <c r="F99" s="40" t="s">
        <v>1039</v>
      </c>
      <c r="G99" s="380">
        <f t="array" ref="G99">SUMPRODUCT($O$46:$AT$46,O99:AT99)</f>
        <v>0</v>
      </c>
      <c r="H99" s="40"/>
      <c r="I99" s="40"/>
      <c r="J99" s="40"/>
      <c r="K99" s="416"/>
      <c r="L99" s="40"/>
      <c r="M99" s="40"/>
      <c r="N99" s="40"/>
      <c r="O99" s="408"/>
      <c r="P99" s="408"/>
      <c r="Q99" s="375"/>
      <c r="R99" s="375"/>
      <c r="S99" s="375"/>
      <c r="T99" s="375"/>
      <c r="U99" s="375"/>
      <c r="V99" s="375"/>
      <c r="W99" s="375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408"/>
      <c r="AL99" s="408"/>
      <c r="AM99" s="408"/>
      <c r="AN99" s="408"/>
      <c r="AO99" s="408"/>
      <c r="AP99" s="408"/>
      <c r="AQ99" s="408"/>
      <c r="AR99" s="408"/>
      <c r="AS99" s="408"/>
      <c r="AT99" s="408"/>
    </row>
    <row r="100" spans="1:46">
      <c r="A100" s="42">
        <f>SUBTOTAL(3,$D$47:D100)</f>
        <v>54</v>
      </c>
      <c r="B100" s="408"/>
      <c r="C100" s="408"/>
      <c r="D100" s="40" t="s">
        <v>2022</v>
      </c>
      <c r="E100" s="40" t="s">
        <v>2022</v>
      </c>
      <c r="F100" s="40" t="s">
        <v>2023</v>
      </c>
      <c r="G100" s="42">
        <f t="array" ref="G100">SUMPRODUCT($O$46:$AT$46,O100:AT100)</f>
        <v>0</v>
      </c>
      <c r="H100" s="40"/>
      <c r="I100" s="40"/>
      <c r="J100" s="40"/>
      <c r="K100" s="416"/>
      <c r="L100" s="40"/>
      <c r="M100" s="40"/>
      <c r="N100" s="40"/>
      <c r="O100" s="408"/>
      <c r="P100" s="408"/>
      <c r="Q100" s="375"/>
      <c r="R100" s="375"/>
      <c r="S100" s="375"/>
      <c r="T100" s="375"/>
      <c r="U100" s="375"/>
      <c r="V100" s="375"/>
      <c r="W100" s="375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408"/>
      <c r="AL100" s="408"/>
      <c r="AM100" s="408"/>
      <c r="AN100" s="408"/>
      <c r="AO100" s="408"/>
      <c r="AP100" s="408"/>
      <c r="AQ100" s="408"/>
      <c r="AR100" s="408"/>
      <c r="AS100" s="408"/>
      <c r="AT100" s="408"/>
    </row>
    <row r="101" spans="1:46">
      <c r="A101" s="42">
        <f>SUBTOTAL(3,$D$47:D101)</f>
        <v>55</v>
      </c>
      <c r="B101" s="408"/>
      <c r="C101" s="408"/>
      <c r="D101" s="40" t="s">
        <v>2024</v>
      </c>
      <c r="E101" s="40" t="s">
        <v>2024</v>
      </c>
      <c r="F101" s="40" t="s">
        <v>2023</v>
      </c>
      <c r="G101" s="42">
        <f t="array" ref="G101">SUMPRODUCT($O$46:$AT$46,O101:AT101)</f>
        <v>0</v>
      </c>
      <c r="H101" s="40"/>
      <c r="I101" s="40"/>
      <c r="J101" s="40"/>
      <c r="K101" s="416"/>
      <c r="L101" s="40"/>
      <c r="M101" s="40"/>
      <c r="N101" s="40"/>
      <c r="O101" s="408"/>
      <c r="P101" s="408"/>
      <c r="Q101" s="375"/>
      <c r="R101" s="375"/>
      <c r="S101" s="375"/>
      <c r="T101" s="375"/>
      <c r="U101" s="375"/>
      <c r="V101" s="375"/>
      <c r="W101" s="375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408"/>
      <c r="AL101" s="408"/>
      <c r="AM101" s="408"/>
      <c r="AN101" s="408"/>
      <c r="AO101" s="408"/>
      <c r="AP101" s="408"/>
      <c r="AQ101" s="408"/>
      <c r="AR101" s="408"/>
      <c r="AS101" s="408"/>
      <c r="AT101" s="408"/>
    </row>
    <row r="102" spans="1:46">
      <c r="AC102" s="378"/>
      <c r="AD102" s="378"/>
    </row>
    <row r="103" spans="1:46">
      <c r="AC103" s="378"/>
      <c r="AD103" s="378"/>
    </row>
    <row r="104" spans="1:46">
      <c r="AC104" s="378"/>
      <c r="AD104" s="378"/>
    </row>
    <row r="105" spans="1:46">
      <c r="AC105" s="378"/>
      <c r="AD105" s="378"/>
    </row>
    <row r="106" spans="1:46">
      <c r="AC106" s="378"/>
      <c r="AD106" s="378"/>
    </row>
    <row r="107" spans="1:46">
      <c r="AC107" s="378"/>
      <c r="AD107" s="378"/>
    </row>
  </sheetData>
  <sheetProtection autoFilter="0"/>
  <autoFilter xmlns:etc="http://www.wps.cn/officeDocument/2017/etCustomData" ref="A45:AT101" etc:filterBottomFollowUsedRange="0">
    <extLst/>
  </autoFilter>
  <mergeCells count="35">
    <mergeCell ref="A1:E1"/>
    <mergeCell ref="F1:J1"/>
    <mergeCell ref="K2:O2"/>
    <mergeCell ref="Q2:U2"/>
    <mergeCell ref="K44:N44"/>
    <mergeCell ref="O44:AB44"/>
    <mergeCell ref="AD44:AE44"/>
    <mergeCell ref="AF44:AH44"/>
    <mergeCell ref="AI44:AJ44"/>
    <mergeCell ref="AK44:AM44"/>
    <mergeCell ref="AO44:AQ44"/>
    <mergeCell ref="AR44:AT44"/>
    <mergeCell ref="O45:P45"/>
    <mergeCell ref="AA45:AB45"/>
    <mergeCell ref="A2:A3"/>
    <mergeCell ref="A44:A45"/>
    <mergeCell ref="B2:B3"/>
    <mergeCell ref="B44:B45"/>
    <mergeCell ref="C2:C3"/>
    <mergeCell ref="C44:C45"/>
    <mergeCell ref="D2:D3"/>
    <mergeCell ref="D44:D45"/>
    <mergeCell ref="E2:E3"/>
    <mergeCell ref="E44:E45"/>
    <mergeCell ref="F2:F3"/>
    <mergeCell ref="F44:F45"/>
    <mergeCell ref="G2:G3"/>
    <mergeCell ref="G44:G45"/>
    <mergeCell ref="H2:H3"/>
    <mergeCell ref="H44:H45"/>
    <mergeCell ref="I2:I3"/>
    <mergeCell ref="I44:I45"/>
    <mergeCell ref="J2:J3"/>
    <mergeCell ref="J44:J45"/>
    <mergeCell ref="AE42:AE43"/>
  </mergeCells>
  <printOptions horizontalCentered="1"/>
  <pageMargins left="0.747916666666667" right="0.747916666666667" top="0.786805555555556" bottom="0.629861111111111" header="0.511805555555556" footer="0.511805555555556"/>
  <pageSetup paperSize="9" scale="43" fitToHeight="0" orientation="portrait" horizontalDpi="600"/>
  <headerFooter alignWithMargins="0" scaleWithDoc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view="pageBreakPreview" zoomScaleNormal="100" topLeftCell="A21" workbookViewId="0">
      <selection activeCell="Q27" sqref="Q27"/>
    </sheetView>
  </sheetViews>
  <sheetFormatPr defaultColWidth="9" defaultRowHeight="18" customHeight="1"/>
  <cols>
    <col min="1" max="1" width="6.88333333333333" customWidth="1"/>
    <col min="2" max="2" width="10.1333333333333" customWidth="1"/>
    <col min="3" max="3" width="14.75" customWidth="1"/>
    <col min="4" max="4" width="23.25" customWidth="1"/>
    <col min="9" max="9" width="13.6333333333333" customWidth="1"/>
    <col min="13" max="15" width="9" hidden="1" customWidth="1"/>
    <col min="19" max="19" width="18.75" customWidth="1"/>
  </cols>
  <sheetData>
    <row r="1" ht="30" customHeight="1" spans="1:20">
      <c r="A1" s="324" t="str">
        <f>'材料清册 封皮 '!A5</f>
        <v>XX县XX乡XX村农网巩固提升工程 </v>
      </c>
      <c r="B1" s="325"/>
      <c r="C1" s="325"/>
      <c r="D1" s="326"/>
      <c r="E1" s="327" t="s">
        <v>2025</v>
      </c>
      <c r="F1" s="328"/>
      <c r="G1" s="328"/>
      <c r="H1" s="328"/>
      <c r="I1" s="329"/>
      <c r="J1" s="330" t="s">
        <v>1329</v>
      </c>
      <c r="K1" s="331"/>
      <c r="L1" s="331"/>
      <c r="M1" s="331"/>
      <c r="N1" s="331"/>
      <c r="O1" s="331"/>
      <c r="P1" s="331"/>
      <c r="Q1" s="331"/>
      <c r="R1" s="331"/>
      <c r="S1" s="331"/>
    </row>
    <row r="2" customHeight="1" spans="1:20">
      <c r="A2" s="332" t="s">
        <v>718</v>
      </c>
      <c r="B2" s="332" t="s">
        <v>719</v>
      </c>
      <c r="C2" s="332" t="s">
        <v>721</v>
      </c>
      <c r="D2" s="332" t="s">
        <v>1875</v>
      </c>
      <c r="E2" s="332" t="s">
        <v>723</v>
      </c>
      <c r="F2" s="332" t="s">
        <v>231</v>
      </c>
      <c r="G2" s="332" t="s">
        <v>1701</v>
      </c>
      <c r="H2" s="332" t="s">
        <v>1702</v>
      </c>
      <c r="I2" s="332" t="s">
        <v>263</v>
      </c>
      <c r="J2" s="330"/>
      <c r="K2" s="331"/>
      <c r="L2" s="331"/>
      <c r="M2" s="331"/>
      <c r="N2" s="331"/>
      <c r="O2" s="331"/>
      <c r="P2" s="331"/>
      <c r="Q2" s="333"/>
      <c r="R2" s="333"/>
      <c r="S2" s="333"/>
    </row>
    <row r="3" customHeight="1" spans="1:20">
      <c r="A3" s="334">
        <v>1</v>
      </c>
      <c r="B3" s="334">
        <v>500138761</v>
      </c>
      <c r="C3" s="334" t="s">
        <v>1602</v>
      </c>
      <c r="D3" s="334" t="s">
        <v>2026</v>
      </c>
      <c r="E3" s="334" t="s">
        <v>914</v>
      </c>
      <c r="F3" s="335">
        <f>R4</f>
        <v>0</v>
      </c>
      <c r="G3" s="334"/>
      <c r="H3" s="334"/>
      <c r="I3" s="336" t="s">
        <v>2027</v>
      </c>
      <c r="J3" s="330">
        <v>1</v>
      </c>
      <c r="K3" s="331"/>
      <c r="L3" s="337" t="s">
        <v>2028</v>
      </c>
      <c r="M3" s="337" t="s">
        <v>2029</v>
      </c>
      <c r="N3" s="337" t="s">
        <v>2030</v>
      </c>
      <c r="O3" s="337" t="s">
        <v>2031</v>
      </c>
      <c r="P3" s="337" t="s">
        <v>2032</v>
      </c>
      <c r="Q3" s="337" t="s">
        <v>2033</v>
      </c>
      <c r="R3" s="337" t="s">
        <v>2034</v>
      </c>
      <c r="S3" s="337" t="s">
        <v>2035</v>
      </c>
    </row>
    <row r="4" customHeight="1" spans="1:20">
      <c r="A4" s="334">
        <v>2</v>
      </c>
      <c r="B4" s="334">
        <v>500135968</v>
      </c>
      <c r="C4" s="334" t="s">
        <v>2036</v>
      </c>
      <c r="D4" s="334" t="s">
        <v>2037</v>
      </c>
      <c r="E4" s="334" t="s">
        <v>914</v>
      </c>
      <c r="F4" s="335">
        <v>0</v>
      </c>
      <c r="G4" s="334"/>
      <c r="H4" s="334"/>
      <c r="I4" s="334"/>
      <c r="J4" s="330">
        <v>1</v>
      </c>
      <c r="K4" s="331"/>
      <c r="L4" s="338"/>
      <c r="M4" s="338"/>
      <c r="N4" s="338"/>
      <c r="O4" s="338"/>
      <c r="P4" s="338">
        <v>0</v>
      </c>
      <c r="Q4" s="338">
        <v>0</v>
      </c>
      <c r="R4" s="338">
        <v>0</v>
      </c>
      <c r="S4" s="338"/>
    </row>
    <row r="5" customHeight="1" spans="1:20">
      <c r="A5" s="334">
        <v>3</v>
      </c>
      <c r="B5" s="334">
        <v>500135986</v>
      </c>
      <c r="C5" s="334" t="s">
        <v>2036</v>
      </c>
      <c r="D5" s="334" t="s">
        <v>2038</v>
      </c>
      <c r="E5" s="334" t="s">
        <v>914</v>
      </c>
      <c r="F5" s="335">
        <f>R4</f>
        <v>0</v>
      </c>
      <c r="G5" s="334"/>
      <c r="H5" s="334"/>
      <c r="I5" s="334"/>
      <c r="J5" s="330">
        <v>1</v>
      </c>
      <c r="K5" s="331"/>
      <c r="L5" s="339"/>
      <c r="M5" s="339"/>
      <c r="N5" s="339"/>
      <c r="O5" s="339"/>
      <c r="P5" s="339"/>
      <c r="Q5" s="339"/>
      <c r="R5" s="339"/>
      <c r="S5" s="339"/>
    </row>
    <row r="6" customHeight="1" spans="1:20">
      <c r="A6" s="334">
        <v>4</v>
      </c>
      <c r="B6" s="334">
        <v>500136096</v>
      </c>
      <c r="C6" s="334" t="s">
        <v>2036</v>
      </c>
      <c r="D6" s="334" t="s">
        <v>2039</v>
      </c>
      <c r="E6" s="334" t="s">
        <v>914</v>
      </c>
      <c r="F6" s="335">
        <f>N4</f>
        <v>0</v>
      </c>
      <c r="G6" s="334"/>
      <c r="H6" s="334"/>
      <c r="I6" s="334"/>
      <c r="J6" s="330">
        <v>1</v>
      </c>
      <c r="K6" s="331"/>
      <c r="L6" s="339"/>
      <c r="M6" s="339"/>
      <c r="N6" s="339"/>
      <c r="O6" s="339"/>
      <c r="P6" s="339"/>
      <c r="Q6" s="339"/>
      <c r="R6" s="339"/>
      <c r="S6" s="339"/>
    </row>
    <row r="7" customHeight="1" spans="1:20">
      <c r="A7" s="334">
        <v>5</v>
      </c>
      <c r="B7" s="334">
        <v>500136003</v>
      </c>
      <c r="C7" s="334" t="s">
        <v>2036</v>
      </c>
      <c r="D7" s="334" t="s">
        <v>2040</v>
      </c>
      <c r="E7" s="334" t="s">
        <v>914</v>
      </c>
      <c r="F7" s="335">
        <f>O4</f>
        <v>0</v>
      </c>
      <c r="G7" s="334"/>
      <c r="H7" s="334"/>
      <c r="I7" s="334"/>
      <c r="J7" s="330">
        <v>1</v>
      </c>
      <c r="K7" s="331"/>
      <c r="L7" s="339"/>
      <c r="M7" s="339"/>
      <c r="N7" s="339"/>
      <c r="O7" s="339"/>
      <c r="P7" s="339"/>
      <c r="Q7" s="339"/>
      <c r="R7" s="339"/>
      <c r="S7" s="339"/>
    </row>
    <row r="8" customHeight="1" spans="1:20">
      <c r="A8" s="334">
        <v>6</v>
      </c>
      <c r="B8" s="334">
        <v>500135912</v>
      </c>
      <c r="C8" s="334" t="s">
        <v>2036</v>
      </c>
      <c r="D8" s="334" t="s">
        <v>1888</v>
      </c>
      <c r="E8" s="334" t="s">
        <v>914</v>
      </c>
      <c r="F8" s="335">
        <f>Q4</f>
        <v>0</v>
      </c>
      <c r="G8" s="334"/>
      <c r="H8" s="334"/>
      <c r="I8" s="334" t="s">
        <v>2033</v>
      </c>
      <c r="J8" s="330"/>
      <c r="K8" s="331"/>
      <c r="L8" s="339"/>
      <c r="M8" s="339"/>
      <c r="N8" s="339"/>
      <c r="O8" s="339"/>
      <c r="P8" s="339"/>
      <c r="Q8" s="339"/>
      <c r="R8" s="339"/>
      <c r="S8" s="339"/>
    </row>
    <row r="9" customHeight="1" spans="1:20">
      <c r="A9" s="334">
        <v>7</v>
      </c>
      <c r="B9" s="334"/>
      <c r="C9" s="334" t="s">
        <v>2041</v>
      </c>
      <c r="D9" s="334" t="s">
        <v>2042</v>
      </c>
      <c r="E9" s="334" t="s">
        <v>826</v>
      </c>
      <c r="F9" s="335">
        <f>J9*(N$4+L$4+M$4+O$4+Q$4+R$4)</f>
        <v>0</v>
      </c>
      <c r="G9" s="334">
        <v>4.2</v>
      </c>
      <c r="H9" s="334">
        <f>F9*G9/1000</f>
        <v>0</v>
      </c>
      <c r="I9" s="334" t="s">
        <v>1771</v>
      </c>
      <c r="J9" s="330">
        <v>1</v>
      </c>
      <c r="K9" s="331"/>
      <c r="L9" s="339"/>
      <c r="M9" s="339"/>
      <c r="N9" s="339"/>
      <c r="O9" s="339"/>
      <c r="P9" s="339"/>
      <c r="Q9" s="339"/>
      <c r="R9" s="339"/>
      <c r="S9" s="339"/>
    </row>
    <row r="10" customHeight="1" spans="1:20">
      <c r="A10" s="334">
        <v>8</v>
      </c>
      <c r="B10" s="334">
        <v>500020383</v>
      </c>
      <c r="C10" s="334" t="s">
        <v>1297</v>
      </c>
      <c r="D10" s="334" t="s">
        <v>1284</v>
      </c>
      <c r="E10" s="334" t="s">
        <v>899</v>
      </c>
      <c r="F10" s="335">
        <f>J10*(N$4+L$4+M$4+O$4+Q$4+R$4)</f>
        <v>0</v>
      </c>
      <c r="G10" s="334"/>
      <c r="H10" s="334"/>
      <c r="I10" s="334"/>
      <c r="J10" s="330">
        <v>1</v>
      </c>
      <c r="K10" s="331"/>
      <c r="L10" s="339"/>
      <c r="M10" s="339"/>
      <c r="N10" s="339"/>
      <c r="O10" s="339"/>
      <c r="P10" s="339"/>
      <c r="Q10" s="339"/>
      <c r="R10" s="339"/>
      <c r="S10" s="339"/>
    </row>
    <row r="11" customHeight="1" spans="1:20">
      <c r="A11" s="334">
        <v>9</v>
      </c>
      <c r="B11" s="334">
        <v>500129320</v>
      </c>
      <c r="C11" s="334" t="s">
        <v>2043</v>
      </c>
      <c r="D11" s="334" t="s">
        <v>2044</v>
      </c>
      <c r="E11" s="334" t="s">
        <v>914</v>
      </c>
      <c r="F11" s="335">
        <f>J11*(N$4+L$4+M$4+O$4+Q$4+R$4)</f>
        <v>0</v>
      </c>
      <c r="G11" s="334"/>
      <c r="H11" s="334"/>
      <c r="I11" s="334"/>
      <c r="J11" s="330">
        <v>1</v>
      </c>
      <c r="K11" s="331"/>
      <c r="L11" s="339"/>
      <c r="M11" s="339"/>
      <c r="N11" s="339"/>
      <c r="O11" s="339"/>
      <c r="P11" s="339"/>
      <c r="Q11" s="339"/>
      <c r="R11" s="339"/>
      <c r="S11" s="339"/>
      <c r="T11" s="129"/>
    </row>
    <row r="12" customHeight="1" spans="1:20">
      <c r="A12" s="334">
        <v>10</v>
      </c>
      <c r="B12" s="334">
        <v>500014790</v>
      </c>
      <c r="C12" s="334" t="s">
        <v>1892</v>
      </c>
      <c r="D12" s="334" t="s">
        <v>2045</v>
      </c>
      <c r="E12" s="334" t="s">
        <v>999</v>
      </c>
      <c r="F12" s="340">
        <f>J12*(L4+M4+R4)/1000</f>
        <v>0</v>
      </c>
      <c r="G12" s="334"/>
      <c r="H12" s="334"/>
      <c r="I12" s="334"/>
      <c r="J12" s="330">
        <v>25</v>
      </c>
      <c r="K12" s="331"/>
      <c r="L12" s="339"/>
      <c r="M12" s="339"/>
      <c r="N12" s="339"/>
      <c r="O12" s="339"/>
      <c r="P12" s="339"/>
      <c r="Q12" s="339"/>
      <c r="R12" s="339"/>
      <c r="S12" s="339"/>
      <c r="T12" s="129"/>
    </row>
    <row r="13" customHeight="1" spans="1:20">
      <c r="A13" s="334">
        <v>11</v>
      </c>
      <c r="B13" s="334">
        <v>500134022</v>
      </c>
      <c r="C13" s="334" t="s">
        <v>1892</v>
      </c>
      <c r="D13" s="334" t="s">
        <v>2046</v>
      </c>
      <c r="E13" s="334" t="s">
        <v>999</v>
      </c>
      <c r="F13" s="340">
        <f>J13*(N$4+Q$4)/1000</f>
        <v>0</v>
      </c>
      <c r="G13" s="334"/>
      <c r="H13" s="334"/>
      <c r="I13" s="334"/>
      <c r="J13" s="330">
        <v>25</v>
      </c>
      <c r="K13" s="331"/>
      <c r="L13" s="339"/>
      <c r="M13" s="339"/>
      <c r="N13" s="339"/>
      <c r="O13" s="339"/>
      <c r="P13" s="339"/>
      <c r="Q13" s="339"/>
      <c r="R13" s="339"/>
      <c r="S13" s="339"/>
      <c r="T13" s="129"/>
    </row>
    <row r="14" customHeight="1" spans="1:20">
      <c r="A14" s="334">
        <v>12</v>
      </c>
      <c r="B14" s="334"/>
      <c r="C14" s="334" t="s">
        <v>1892</v>
      </c>
      <c r="D14" s="334" t="s">
        <v>2047</v>
      </c>
      <c r="E14" s="334" t="s">
        <v>999</v>
      </c>
      <c r="F14" s="340">
        <f>J14*(O$4)/1000</f>
        <v>0</v>
      </c>
      <c r="G14" s="334"/>
      <c r="H14" s="334"/>
      <c r="I14" s="334"/>
      <c r="J14" s="330">
        <v>25</v>
      </c>
      <c r="K14" s="331"/>
      <c r="L14" s="339"/>
      <c r="M14" s="339"/>
      <c r="N14" s="339"/>
      <c r="O14" s="339"/>
      <c r="P14" s="339"/>
      <c r="Q14" s="339"/>
      <c r="R14" s="339"/>
      <c r="S14" s="339"/>
      <c r="T14" s="129"/>
    </row>
    <row r="15" customHeight="1" spans="1:20">
      <c r="A15" s="334">
        <v>13</v>
      </c>
      <c r="B15" s="334"/>
      <c r="C15" s="334" t="s">
        <v>2048</v>
      </c>
      <c r="D15" s="334" t="s">
        <v>2049</v>
      </c>
      <c r="E15" s="334" t="s">
        <v>733</v>
      </c>
      <c r="F15" s="335">
        <f>J15*(N$4+L$4+M$4+O$4+Q$4+R$4)</f>
        <v>0</v>
      </c>
      <c r="G15" s="334">
        <v>1.58</v>
      </c>
      <c r="H15" s="334">
        <f>F15*G15/1000</f>
        <v>0</v>
      </c>
      <c r="I15" s="334" t="s">
        <v>2050</v>
      </c>
      <c r="J15" s="330">
        <v>1</v>
      </c>
      <c r="K15" s="331"/>
      <c r="L15" s="339"/>
      <c r="M15" s="339"/>
      <c r="N15" s="339"/>
      <c r="O15" s="339"/>
      <c r="P15" s="339"/>
      <c r="Q15" s="339"/>
      <c r="R15" s="339"/>
      <c r="S15" s="339"/>
      <c r="T15" s="129"/>
    </row>
    <row r="16" customHeight="1" spans="1:20">
      <c r="A16" s="334">
        <v>14</v>
      </c>
      <c r="B16" s="334"/>
      <c r="C16" s="334" t="s">
        <v>1978</v>
      </c>
      <c r="D16" s="334" t="s">
        <v>2051</v>
      </c>
      <c r="E16" s="334" t="s">
        <v>826</v>
      </c>
      <c r="F16" s="335">
        <f>J16*(N$4+L$4+M$4+O$4+Q$4+R$4)</f>
        <v>0</v>
      </c>
      <c r="G16" s="334">
        <v>0.37</v>
      </c>
      <c r="H16" s="334"/>
      <c r="I16" s="334"/>
      <c r="J16" s="330">
        <v>2</v>
      </c>
      <c r="K16" s="331"/>
      <c r="L16" s="339"/>
      <c r="M16" s="339"/>
      <c r="N16" s="339"/>
      <c r="O16" s="339"/>
      <c r="P16" s="339"/>
      <c r="Q16" s="339"/>
      <c r="R16" s="339"/>
      <c r="S16" s="339"/>
      <c r="T16" s="129"/>
    </row>
    <row r="17" customHeight="1" spans="1:20">
      <c r="A17" s="334">
        <v>15</v>
      </c>
      <c r="B17" s="334">
        <v>500017325</v>
      </c>
      <c r="C17" s="334" t="s">
        <v>2052</v>
      </c>
      <c r="D17" s="334" t="s">
        <v>1938</v>
      </c>
      <c r="E17" s="334" t="s">
        <v>914</v>
      </c>
      <c r="F17" s="335">
        <f>F15+F25</f>
        <v>0</v>
      </c>
      <c r="G17" s="334"/>
      <c r="H17" s="334"/>
      <c r="I17" s="334"/>
      <c r="J17" s="330">
        <v>1</v>
      </c>
      <c r="K17" s="331"/>
      <c r="L17" s="339"/>
      <c r="M17" s="339"/>
      <c r="N17" s="339"/>
      <c r="O17" s="339"/>
      <c r="P17" s="339"/>
      <c r="Q17" s="339"/>
      <c r="R17" s="339"/>
      <c r="S17" s="339"/>
      <c r="T17" s="129"/>
    </row>
    <row r="18" customHeight="1" spans="1:20">
      <c r="A18" s="334">
        <v>16</v>
      </c>
      <c r="B18" s="334"/>
      <c r="C18" s="334" t="s">
        <v>2053</v>
      </c>
      <c r="D18" s="334" t="s">
        <v>2054</v>
      </c>
      <c r="E18" s="334" t="s">
        <v>826</v>
      </c>
      <c r="F18" s="335">
        <f>F17</f>
        <v>0</v>
      </c>
      <c r="G18" s="334">
        <v>0.25</v>
      </c>
      <c r="H18" s="334">
        <f>F18*G18/1000</f>
        <v>0</v>
      </c>
      <c r="I18" s="334"/>
      <c r="J18" s="330">
        <v>1</v>
      </c>
      <c r="K18" s="331"/>
      <c r="L18" s="339"/>
      <c r="M18" s="339"/>
      <c r="N18" s="339"/>
      <c r="O18" s="339"/>
      <c r="P18" s="339"/>
      <c r="Q18" s="339"/>
      <c r="R18" s="339"/>
      <c r="S18" s="339"/>
      <c r="T18" s="129"/>
    </row>
    <row r="19" customHeight="1" spans="1:20">
      <c r="A19" s="334">
        <v>17</v>
      </c>
      <c r="B19" s="334">
        <v>500021527</v>
      </c>
      <c r="C19" s="334" t="s">
        <v>2055</v>
      </c>
      <c r="D19" s="334" t="s">
        <v>1900</v>
      </c>
      <c r="E19" s="334" t="s">
        <v>1039</v>
      </c>
      <c r="F19" s="335">
        <f>J19*(N4+L4+M4+O4+Q4+R4)</f>
        <v>0</v>
      </c>
      <c r="G19" s="334"/>
      <c r="H19" s="334"/>
      <c r="I19" s="334"/>
      <c r="J19" s="330">
        <v>5</v>
      </c>
      <c r="K19" s="331"/>
      <c r="L19" s="339"/>
      <c r="M19" s="339"/>
      <c r="N19" s="339"/>
      <c r="O19" s="339"/>
      <c r="P19" s="339"/>
      <c r="Q19" s="339"/>
      <c r="R19" s="339"/>
      <c r="S19" s="339"/>
      <c r="T19" s="129"/>
    </row>
    <row r="20" customHeight="1" spans="1:20">
      <c r="A20" s="334">
        <v>18</v>
      </c>
      <c r="B20" s="334"/>
      <c r="C20" s="334" t="s">
        <v>2056</v>
      </c>
      <c r="D20" s="334" t="s">
        <v>2057</v>
      </c>
      <c r="E20" s="334" t="s">
        <v>848</v>
      </c>
      <c r="F20" s="335">
        <f>J20*(N4+L4+M4+O4+Q4+R4)*0.3</f>
        <v>0</v>
      </c>
      <c r="G20" s="334"/>
      <c r="H20" s="334"/>
      <c r="I20" s="334"/>
      <c r="J20" s="330">
        <v>1</v>
      </c>
      <c r="K20" s="331"/>
      <c r="L20" s="339"/>
      <c r="M20" s="339"/>
      <c r="N20" s="339"/>
      <c r="O20" s="339"/>
      <c r="P20" s="339"/>
      <c r="Q20" s="339"/>
      <c r="R20" s="339"/>
      <c r="S20" s="339"/>
      <c r="T20" s="129"/>
    </row>
    <row r="21" customHeight="1" spans="1:20">
      <c r="A21" s="334">
        <v>19</v>
      </c>
      <c r="B21" s="334"/>
      <c r="C21" s="334" t="s">
        <v>2058</v>
      </c>
      <c r="D21" s="334" t="s">
        <v>2059</v>
      </c>
      <c r="E21" s="334" t="s">
        <v>848</v>
      </c>
      <c r="F21" s="335">
        <f>J21*(N4+L4+M4+O4+Q4+R4)</f>
        <v>0</v>
      </c>
      <c r="G21" s="334"/>
      <c r="H21" s="334"/>
      <c r="I21" s="334"/>
      <c r="J21" s="330">
        <v>8</v>
      </c>
      <c r="K21" s="331"/>
      <c r="L21" s="339"/>
      <c r="M21" s="339"/>
      <c r="N21" s="339"/>
      <c r="O21" s="339"/>
      <c r="P21" s="339"/>
      <c r="Q21" s="339"/>
      <c r="R21" s="339"/>
      <c r="S21" s="339"/>
      <c r="T21" s="129"/>
    </row>
    <row r="22" customHeight="1" spans="1:20">
      <c r="A22" s="334">
        <v>20</v>
      </c>
      <c r="B22" s="334"/>
      <c r="C22" s="334" t="s">
        <v>2058</v>
      </c>
      <c r="D22" s="334" t="s">
        <v>2060</v>
      </c>
      <c r="E22" s="334" t="s">
        <v>826</v>
      </c>
      <c r="F22" s="335">
        <f>(L4+N4+M4+O4+R4+Q4)*J22</f>
        <v>0</v>
      </c>
      <c r="G22" s="334"/>
      <c r="H22" s="334"/>
      <c r="I22" s="334"/>
      <c r="J22" s="330">
        <v>14</v>
      </c>
      <c r="K22" s="331"/>
      <c r="L22" s="339"/>
      <c r="M22" s="339"/>
      <c r="N22" s="339"/>
      <c r="O22" s="339"/>
      <c r="P22" s="339"/>
      <c r="Q22" s="339"/>
      <c r="R22" s="339"/>
      <c r="S22" s="339"/>
      <c r="T22" s="129"/>
    </row>
    <row r="23" customHeight="1" spans="1:20">
      <c r="A23" s="334">
        <v>21</v>
      </c>
      <c r="B23" s="334"/>
      <c r="C23" s="334" t="s">
        <v>2061</v>
      </c>
      <c r="D23" s="334" t="s">
        <v>2062</v>
      </c>
      <c r="E23" s="334" t="s">
        <v>826</v>
      </c>
      <c r="F23" s="335">
        <f>J23*(N4+L4+M4+O4+Q4+R4)</f>
        <v>0</v>
      </c>
      <c r="G23" s="334"/>
      <c r="H23" s="334"/>
      <c r="I23" s="334" t="s">
        <v>2063</v>
      </c>
      <c r="J23" s="330">
        <v>4</v>
      </c>
      <c r="K23" s="331"/>
      <c r="L23" s="339"/>
      <c r="M23" s="339"/>
      <c r="N23" s="339"/>
      <c r="O23" s="339"/>
      <c r="P23" s="339"/>
      <c r="Q23" s="339"/>
      <c r="R23" s="339"/>
      <c r="S23" s="339"/>
    </row>
    <row r="24" customHeight="1" spans="1:20">
      <c r="A24" s="334">
        <v>22</v>
      </c>
      <c r="B24" s="334">
        <v>500028226</v>
      </c>
      <c r="C24" s="334" t="s">
        <v>36</v>
      </c>
      <c r="D24" s="334" t="s">
        <v>1275</v>
      </c>
      <c r="E24" s="334" t="s">
        <v>914</v>
      </c>
      <c r="F24" s="335">
        <f>J24*(N4*4+L4*2+M4*2+O4*4+Q4*4+R4*2)</f>
        <v>0</v>
      </c>
      <c r="G24" s="334"/>
      <c r="H24" s="334"/>
      <c r="I24" s="334" t="s">
        <v>2064</v>
      </c>
      <c r="J24" s="330">
        <v>1</v>
      </c>
      <c r="K24" s="331"/>
      <c r="L24" s="339"/>
      <c r="M24" s="339"/>
      <c r="N24" s="339"/>
      <c r="O24" s="339"/>
      <c r="P24" s="339"/>
      <c r="Q24" s="339"/>
      <c r="R24" s="339"/>
      <c r="S24" s="339"/>
    </row>
    <row r="25" ht="22" customHeight="1" spans="1:20">
      <c r="A25" s="334">
        <v>23</v>
      </c>
      <c r="B25" s="334">
        <v>500033660</v>
      </c>
      <c r="C25" s="341" t="s">
        <v>2032</v>
      </c>
      <c r="D25" s="334" t="s">
        <v>732</v>
      </c>
      <c r="E25" s="334" t="s">
        <v>733</v>
      </c>
      <c r="F25" s="335">
        <f>P4</f>
        <v>0</v>
      </c>
      <c r="G25" s="334"/>
      <c r="H25" s="334"/>
      <c r="I25" s="334"/>
      <c r="J25" s="330">
        <v>1</v>
      </c>
      <c r="K25" s="331"/>
      <c r="L25" s="339"/>
      <c r="M25" s="339"/>
      <c r="N25" s="339"/>
      <c r="O25" s="339"/>
      <c r="P25" s="339"/>
      <c r="Q25" s="339"/>
      <c r="R25" s="339"/>
      <c r="S25" s="339"/>
    </row>
    <row r="26" customHeight="1" spans="1:20">
      <c r="A26" s="334">
        <v>24</v>
      </c>
      <c r="B26" s="334"/>
      <c r="C26" s="342"/>
      <c r="D26" s="334" t="s">
        <v>2065</v>
      </c>
      <c r="E26" s="334" t="s">
        <v>733</v>
      </c>
      <c r="F26" s="335">
        <f>P4</f>
        <v>0</v>
      </c>
      <c r="G26" s="334">
        <v>3.54</v>
      </c>
      <c r="H26" s="334">
        <f>F26*G26/1000</f>
        <v>0</v>
      </c>
      <c r="I26" s="334"/>
      <c r="J26" s="330">
        <v>1</v>
      </c>
      <c r="K26" s="331"/>
      <c r="L26" s="339"/>
      <c r="M26" s="339"/>
      <c r="N26" s="339"/>
      <c r="O26" s="339"/>
      <c r="P26" s="339"/>
      <c r="Q26" s="339"/>
      <c r="R26" s="339"/>
      <c r="S26" s="339"/>
    </row>
    <row r="27" customHeight="1" spans="1:20">
      <c r="A27" s="334">
        <v>25</v>
      </c>
      <c r="B27" s="334"/>
      <c r="C27" s="343"/>
      <c r="D27" s="334" t="s">
        <v>108</v>
      </c>
      <c r="E27" s="334" t="s">
        <v>899</v>
      </c>
      <c r="F27" s="335">
        <f>P4</f>
        <v>0</v>
      </c>
      <c r="G27" s="334">
        <v>1.56</v>
      </c>
      <c r="H27" s="334">
        <f>F27*G27/1000</f>
        <v>0</v>
      </c>
      <c r="I27" s="334"/>
      <c r="J27" s="330">
        <v>1</v>
      </c>
      <c r="K27" s="331"/>
      <c r="L27" s="339"/>
      <c r="M27" s="339"/>
      <c r="N27" s="339"/>
      <c r="O27" s="339"/>
      <c r="P27" s="339"/>
      <c r="Q27" s="339"/>
      <c r="R27" s="339"/>
      <c r="S27" s="339"/>
    </row>
    <row r="28" customHeight="1" spans="1:20">
      <c r="A28" s="334">
        <v>26</v>
      </c>
      <c r="B28" s="334"/>
      <c r="C28" s="319" t="s">
        <v>1056</v>
      </c>
      <c r="D28" s="319" t="s">
        <v>1469</v>
      </c>
      <c r="E28" s="334" t="s">
        <v>999</v>
      </c>
      <c r="F28" s="340">
        <f>F17*1.5/1000</f>
        <v>0</v>
      </c>
      <c r="G28" s="334"/>
      <c r="H28" s="334"/>
      <c r="I28" s="334"/>
      <c r="J28" s="330"/>
      <c r="K28" s="331"/>
      <c r="L28" s="339"/>
      <c r="M28" s="339"/>
      <c r="N28" s="339"/>
      <c r="O28" s="339"/>
      <c r="P28" s="339"/>
      <c r="Q28" s="339"/>
      <c r="R28" s="339"/>
      <c r="S28" s="339"/>
    </row>
    <row r="29" hidden="1" customHeight="1" spans="1:20">
      <c r="A29" s="334">
        <v>27</v>
      </c>
      <c r="B29" s="334"/>
      <c r="C29" s="334"/>
      <c r="D29" s="334" t="s">
        <v>2066</v>
      </c>
      <c r="E29" s="334" t="s">
        <v>848</v>
      </c>
      <c r="F29" s="335"/>
      <c r="G29" s="334"/>
      <c r="H29" s="334"/>
      <c r="I29" s="334"/>
      <c r="J29" s="330"/>
      <c r="K29" s="331"/>
      <c r="L29" s="339"/>
      <c r="M29" s="339"/>
      <c r="N29" s="339"/>
      <c r="O29" s="339"/>
      <c r="P29" s="339"/>
      <c r="Q29" s="339"/>
      <c r="R29" s="339"/>
      <c r="S29" s="339"/>
    </row>
    <row r="30" hidden="1" customHeight="1" spans="1:20">
      <c r="A30" s="334">
        <v>28</v>
      </c>
      <c r="B30" s="334"/>
      <c r="C30" s="334"/>
      <c r="D30" s="334" t="s">
        <v>2067</v>
      </c>
      <c r="E30" s="334" t="s">
        <v>848</v>
      </c>
      <c r="F30" s="335"/>
      <c r="G30" s="334"/>
      <c r="H30" s="334"/>
      <c r="I30" s="334"/>
      <c r="J30" s="330"/>
      <c r="K30" s="331"/>
      <c r="L30" s="339"/>
      <c r="M30" s="339"/>
      <c r="N30" s="339"/>
      <c r="O30" s="339"/>
      <c r="P30" s="339"/>
      <c r="Q30" s="339"/>
      <c r="R30" s="339"/>
      <c r="S30" s="339"/>
    </row>
    <row r="31" hidden="1" customHeight="1" spans="1:20">
      <c r="A31" s="334">
        <v>29</v>
      </c>
      <c r="B31" s="334"/>
      <c r="C31" s="334"/>
      <c r="D31" s="334" t="s">
        <v>2068</v>
      </c>
      <c r="E31" s="334" t="s">
        <v>848</v>
      </c>
      <c r="F31" s="335"/>
      <c r="G31" s="334"/>
      <c r="H31" s="334"/>
      <c r="I31" s="334"/>
      <c r="J31" s="330"/>
      <c r="K31" s="331"/>
      <c r="L31" s="339"/>
      <c r="M31" s="339"/>
      <c r="N31" s="339"/>
      <c r="O31" s="339"/>
      <c r="P31" s="339"/>
      <c r="Q31" s="339"/>
      <c r="R31" s="339"/>
      <c r="S31" s="339"/>
    </row>
    <row r="32" hidden="1" customHeight="1" spans="1:20">
      <c r="A32" s="334">
        <v>30</v>
      </c>
      <c r="B32" s="334">
        <v>500106375</v>
      </c>
      <c r="C32" s="334"/>
      <c r="D32" s="334" t="s">
        <v>2069</v>
      </c>
      <c r="E32" s="344" t="s">
        <v>914</v>
      </c>
      <c r="F32" s="344"/>
      <c r="G32" s="345"/>
      <c r="H32" s="346"/>
      <c r="I32" s="334"/>
      <c r="J32" s="330"/>
      <c r="K32" s="331"/>
      <c r="L32" s="331"/>
      <c r="M32" s="331"/>
      <c r="N32" s="331"/>
      <c r="O32" s="331"/>
      <c r="P32" s="331"/>
      <c r="Q32" s="331"/>
      <c r="R32" s="331"/>
      <c r="S32" s="331"/>
    </row>
    <row r="33" hidden="1" customHeight="1" spans="1:19">
      <c r="A33" s="334">
        <v>31</v>
      </c>
      <c r="B33" s="334">
        <v>50014510</v>
      </c>
      <c r="C33" s="334"/>
      <c r="D33" s="334" t="s">
        <v>2070</v>
      </c>
      <c r="E33" s="319" t="s">
        <v>848</v>
      </c>
      <c r="F33" s="319"/>
      <c r="G33" s="346"/>
      <c r="H33" s="346"/>
      <c r="I33" s="334"/>
      <c r="J33" s="330"/>
      <c r="K33" s="347"/>
      <c r="L33" s="331"/>
      <c r="M33" s="331"/>
      <c r="N33" s="331"/>
      <c r="O33" s="331"/>
      <c r="P33" s="331"/>
      <c r="Q33" s="331"/>
      <c r="R33" s="331"/>
      <c r="S33" s="331"/>
    </row>
    <row r="34" hidden="1" customHeight="1" spans="1:19">
      <c r="A34" s="334">
        <v>32</v>
      </c>
      <c r="B34" s="334">
        <v>50014510</v>
      </c>
      <c r="C34" s="334"/>
      <c r="D34" s="334" t="s">
        <v>2071</v>
      </c>
      <c r="E34" s="319" t="s">
        <v>848</v>
      </c>
      <c r="F34" s="319"/>
      <c r="G34" s="346"/>
      <c r="H34" s="346"/>
      <c r="I34" s="334"/>
      <c r="J34" s="330"/>
      <c r="K34" s="347"/>
      <c r="L34" s="331"/>
      <c r="M34" s="331"/>
      <c r="N34" s="331"/>
      <c r="O34" s="331"/>
      <c r="P34" s="331"/>
      <c r="Q34" s="331"/>
      <c r="R34" s="331"/>
      <c r="S34" s="331"/>
    </row>
  </sheetData>
  <mergeCells count="4">
    <mergeCell ref="A1:D1"/>
    <mergeCell ref="E1:I1"/>
    <mergeCell ref="C25:C27"/>
    <mergeCell ref="J1:J2"/>
  </mergeCells>
  <pageMargins left="0.75" right="0.75" top="1" bottom="1" header="0.5" footer="0.5"/>
  <pageSetup paperSize="9" scale="80" orientation="portrait"/>
  <headerFooter/>
  <colBreaks count="1" manualBreakCount="1">
    <brk id="9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H10" sqref="H10"/>
    </sheetView>
  </sheetViews>
  <sheetFormatPr defaultColWidth="8.89166666666667" defaultRowHeight="13.5"/>
  <cols>
    <col min="2" max="2" width="19.775" customWidth="1"/>
    <col min="3" max="3" width="20" customWidth="1"/>
    <col min="7" max="7" width="12.225" customWidth="1"/>
    <col min="8" max="8" width="12.4416666666667" customWidth="1"/>
    <col min="9" max="9" width="25.4416666666667" customWidth="1"/>
  </cols>
  <sheetData>
    <row r="1" ht="28" customHeight="1" spans="1:9">
      <c r="A1" s="313" t="s">
        <v>2072</v>
      </c>
      <c r="B1" s="313"/>
      <c r="C1" s="313"/>
      <c r="D1" s="313"/>
      <c r="E1" s="313"/>
      <c r="F1" s="313"/>
      <c r="G1" s="313"/>
      <c r="H1" s="313"/>
      <c r="I1" s="313"/>
    </row>
    <row r="2" ht="19" customHeight="1" spans="1:9">
      <c r="A2" s="314" t="s">
        <v>718</v>
      </c>
      <c r="B2" s="314" t="s">
        <v>1659</v>
      </c>
      <c r="C2" s="314" t="s">
        <v>1700</v>
      </c>
      <c r="D2" s="314" t="s">
        <v>723</v>
      </c>
      <c r="E2" s="314" t="s">
        <v>231</v>
      </c>
      <c r="F2" s="314"/>
      <c r="G2" s="314" t="s">
        <v>1701</v>
      </c>
      <c r="H2" s="314" t="s">
        <v>1702</v>
      </c>
      <c r="I2" s="315" t="s">
        <v>1703</v>
      </c>
    </row>
    <row r="3" ht="20" customHeight="1" spans="1:9">
      <c r="A3" s="314"/>
      <c r="B3" s="314"/>
      <c r="C3" s="314"/>
      <c r="D3" s="314"/>
      <c r="E3" s="314" t="s">
        <v>1704</v>
      </c>
      <c r="F3" s="314" t="s">
        <v>264</v>
      </c>
      <c r="G3" s="314"/>
      <c r="H3" s="314"/>
      <c r="I3" s="316"/>
    </row>
    <row r="4" ht="20" customHeight="1" spans="1:9">
      <c r="A4" s="314"/>
      <c r="B4" s="314"/>
      <c r="C4" s="314"/>
      <c r="D4" s="314"/>
      <c r="E4" s="317">
        <v>0</v>
      </c>
      <c r="F4" s="317"/>
      <c r="G4" s="314"/>
      <c r="H4" s="314"/>
      <c r="I4" s="318"/>
    </row>
    <row r="5" ht="20" customHeight="1" spans="1:9">
      <c r="A5" s="265">
        <f>SUBTOTAL(3,$B$5:B5)</f>
        <v>1</v>
      </c>
      <c r="B5" s="319" t="s">
        <v>1706</v>
      </c>
      <c r="C5" s="267" t="s">
        <v>1707</v>
      </c>
      <c r="D5" s="299" t="s">
        <v>914</v>
      </c>
      <c r="E5" s="299">
        <v>3</v>
      </c>
      <c r="F5" s="299">
        <f t="shared" ref="F5:F15" si="0">$E$4*E5</f>
        <v>0</v>
      </c>
      <c r="G5" s="299"/>
      <c r="H5" s="320"/>
      <c r="I5" s="267"/>
    </row>
    <row r="6" ht="20" customHeight="1" spans="1:9">
      <c r="A6" s="265">
        <f>SUBTOTAL(3,$B$5:B6)</f>
        <v>2</v>
      </c>
      <c r="B6" s="299" t="s">
        <v>1708</v>
      </c>
      <c r="C6" s="299" t="s">
        <v>1709</v>
      </c>
      <c r="D6" s="299" t="s">
        <v>999</v>
      </c>
      <c r="E6" s="299">
        <v>0.016</v>
      </c>
      <c r="F6" s="299">
        <f t="shared" si="0"/>
        <v>0</v>
      </c>
      <c r="G6" s="299"/>
      <c r="H6" s="320"/>
      <c r="I6" s="299" t="s">
        <v>1710</v>
      </c>
    </row>
    <row r="7" ht="20" customHeight="1" spans="1:9">
      <c r="A7" s="265">
        <f>SUBTOTAL(3,$B$5:B7)</f>
        <v>3</v>
      </c>
      <c r="B7" s="299" t="s">
        <v>1713</v>
      </c>
      <c r="C7" s="299" t="s">
        <v>1714</v>
      </c>
      <c r="D7" s="299" t="s">
        <v>783</v>
      </c>
      <c r="E7" s="299">
        <v>2</v>
      </c>
      <c r="F7" s="299">
        <f t="shared" si="0"/>
        <v>0</v>
      </c>
      <c r="G7" s="299">
        <v>21.27</v>
      </c>
      <c r="H7" s="321">
        <f t="shared" ref="H7:H9" si="1">F7*G7/1000</f>
        <v>0</v>
      </c>
      <c r="I7" s="267"/>
    </row>
    <row r="8" ht="20" customHeight="1" spans="1:9">
      <c r="A8" s="265">
        <f>SUBTOTAL(3,$B$5:B8)</f>
        <v>4</v>
      </c>
      <c r="B8" s="299" t="s">
        <v>1385</v>
      </c>
      <c r="C8" s="299" t="s">
        <v>1716</v>
      </c>
      <c r="D8" s="299" t="s">
        <v>783</v>
      </c>
      <c r="E8" s="299">
        <v>2</v>
      </c>
      <c r="F8" s="299">
        <f t="shared" si="0"/>
        <v>0</v>
      </c>
      <c r="G8" s="299">
        <v>7.45</v>
      </c>
      <c r="H8" s="321">
        <f t="shared" si="1"/>
        <v>0</v>
      </c>
      <c r="I8" s="267"/>
    </row>
    <row r="9" ht="20" customHeight="1" spans="1:9">
      <c r="A9" s="265">
        <f>SUBTOTAL(3,$B$5:B9)</f>
        <v>5</v>
      </c>
      <c r="B9" s="299" t="s">
        <v>1717</v>
      </c>
      <c r="C9" s="299" t="s">
        <v>1718</v>
      </c>
      <c r="D9" s="299" t="s">
        <v>783</v>
      </c>
      <c r="E9" s="299">
        <v>3</v>
      </c>
      <c r="F9" s="299">
        <f t="shared" si="0"/>
        <v>0</v>
      </c>
      <c r="G9" s="299">
        <v>2.08</v>
      </c>
      <c r="H9" s="321">
        <f t="shared" si="1"/>
        <v>0</v>
      </c>
      <c r="I9" s="267"/>
    </row>
    <row r="10" ht="20" customHeight="1" spans="1:9">
      <c r="A10" s="265">
        <f>SUBTOTAL(3,$B$5:B10)</f>
        <v>6</v>
      </c>
      <c r="B10" s="319" t="s">
        <v>1539</v>
      </c>
      <c r="C10" s="267" t="s">
        <v>1719</v>
      </c>
      <c r="D10" s="299" t="s">
        <v>914</v>
      </c>
      <c r="E10" s="299">
        <v>6</v>
      </c>
      <c r="F10" s="299">
        <f t="shared" si="0"/>
        <v>0</v>
      </c>
      <c r="G10" s="299"/>
      <c r="H10" s="320"/>
      <c r="I10" s="299" t="s">
        <v>1710</v>
      </c>
    </row>
    <row r="11" ht="20" customHeight="1" spans="1:9">
      <c r="A11" s="265">
        <f>SUBTOTAL(3,$B$5:B11)</f>
        <v>7</v>
      </c>
      <c r="B11" s="299" t="s">
        <v>1721</v>
      </c>
      <c r="C11" s="299" t="s">
        <v>56</v>
      </c>
      <c r="D11" s="299" t="s">
        <v>914</v>
      </c>
      <c r="E11" s="299">
        <v>6</v>
      </c>
      <c r="F11" s="299">
        <f t="shared" si="0"/>
        <v>0</v>
      </c>
      <c r="G11" s="299"/>
      <c r="H11" s="320"/>
      <c r="I11" s="267" t="s">
        <v>1722</v>
      </c>
    </row>
    <row r="12" ht="20" customHeight="1" spans="1:9">
      <c r="A12" s="265">
        <f>SUBTOTAL(3,$B$5:B12)</f>
        <v>8</v>
      </c>
      <c r="B12" s="299" t="s">
        <v>1424</v>
      </c>
      <c r="C12" s="299" t="s">
        <v>1425</v>
      </c>
      <c r="D12" s="299" t="s">
        <v>914</v>
      </c>
      <c r="E12" s="299">
        <v>1</v>
      </c>
      <c r="F12" s="299">
        <f t="shared" si="0"/>
        <v>0</v>
      </c>
      <c r="G12" s="299">
        <v>1.66</v>
      </c>
      <c r="H12" s="321">
        <f t="shared" ref="H12:H15" si="2">F12*G12/1000</f>
        <v>0</v>
      </c>
      <c r="I12" s="267"/>
    </row>
    <row r="13" ht="20" customHeight="1" spans="1:9">
      <c r="A13" s="265">
        <f>SUBTOTAL(3,$B$5:B13)</f>
        <v>9</v>
      </c>
      <c r="B13" s="299" t="s">
        <v>1723</v>
      </c>
      <c r="C13" s="299" t="s">
        <v>1724</v>
      </c>
      <c r="D13" s="299" t="s">
        <v>914</v>
      </c>
      <c r="E13" s="299">
        <v>3</v>
      </c>
      <c r="F13" s="299">
        <f t="shared" si="0"/>
        <v>0</v>
      </c>
      <c r="G13" s="299"/>
      <c r="H13" s="320"/>
      <c r="I13" s="267"/>
    </row>
    <row r="14" ht="20" customHeight="1" spans="1:9">
      <c r="A14" s="265">
        <f>SUBTOTAL(3,$B$5:B14)</f>
        <v>10</v>
      </c>
      <c r="B14" s="299" t="s">
        <v>1518</v>
      </c>
      <c r="C14" s="299" t="s">
        <v>1725</v>
      </c>
      <c r="D14" s="299" t="s">
        <v>914</v>
      </c>
      <c r="E14" s="299">
        <v>2</v>
      </c>
      <c r="F14" s="299">
        <f t="shared" si="0"/>
        <v>0</v>
      </c>
      <c r="G14" s="299">
        <v>0.364</v>
      </c>
      <c r="H14" s="321">
        <f t="shared" si="2"/>
        <v>0</v>
      </c>
      <c r="I14" s="267"/>
    </row>
    <row r="15" ht="20" customHeight="1" spans="1:9">
      <c r="A15" s="265">
        <f>SUBTOTAL(3,$B$5:B15)</f>
        <v>11</v>
      </c>
      <c r="B15" s="299" t="s">
        <v>1518</v>
      </c>
      <c r="C15" s="299" t="s">
        <v>1251</v>
      </c>
      <c r="D15" s="299" t="s">
        <v>914</v>
      </c>
      <c r="E15" s="299">
        <v>12</v>
      </c>
      <c r="F15" s="299">
        <f t="shared" si="0"/>
        <v>0</v>
      </c>
      <c r="G15" s="299">
        <v>0.193</v>
      </c>
      <c r="H15" s="321">
        <f t="shared" si="2"/>
        <v>0</v>
      </c>
      <c r="I15" s="267"/>
    </row>
    <row r="16" ht="20" customHeight="1" spans="1:9">
      <c r="A16" s="265">
        <f>SUBTOTAL(3,$B$5:B16)</f>
        <v>12</v>
      </c>
      <c r="B16" s="299" t="s">
        <v>1518</v>
      </c>
      <c r="C16" s="299" t="s">
        <v>1726</v>
      </c>
      <c r="D16" s="299" t="s">
        <v>914</v>
      </c>
      <c r="E16" s="299">
        <v>12</v>
      </c>
      <c r="F16" s="299">
        <v>0</v>
      </c>
      <c r="G16" s="299">
        <v>0.107</v>
      </c>
      <c r="H16" s="320"/>
      <c r="I16" s="322" t="s">
        <v>1727</v>
      </c>
    </row>
    <row r="17" ht="20" customHeight="1" spans="1:9">
      <c r="A17" s="265">
        <f>SUBTOTAL(3,$B$5:B17)</f>
        <v>13</v>
      </c>
      <c r="B17" s="299" t="s">
        <v>1518</v>
      </c>
      <c r="C17" s="299" t="s">
        <v>1729</v>
      </c>
      <c r="D17" s="299" t="s">
        <v>914</v>
      </c>
      <c r="E17" s="299">
        <v>12</v>
      </c>
      <c r="F17" s="299">
        <f t="shared" ref="F17:F19" si="3">$E$4*E17</f>
        <v>0</v>
      </c>
      <c r="G17" s="299">
        <v>0.163</v>
      </c>
      <c r="H17" s="321">
        <f>F17*G17/1000</f>
        <v>0</v>
      </c>
      <c r="I17" s="323" t="s">
        <v>1730</v>
      </c>
    </row>
    <row r="18" ht="20" customHeight="1" spans="1:9">
      <c r="A18" s="265">
        <f>SUBTOTAL(3,$B$5:B18)</f>
        <v>14</v>
      </c>
      <c r="B18" s="299" t="s">
        <v>1024</v>
      </c>
      <c r="C18" s="299" t="s">
        <v>1731</v>
      </c>
      <c r="D18" s="299" t="s">
        <v>1675</v>
      </c>
      <c r="E18" s="299">
        <v>1</v>
      </c>
      <c r="F18" s="299">
        <f t="shared" si="3"/>
        <v>0</v>
      </c>
      <c r="G18" s="299"/>
      <c r="H18" s="320"/>
      <c r="I18" s="267"/>
    </row>
    <row r="19" ht="20" customHeight="1" spans="1:9">
      <c r="A19" s="265">
        <f>SUBTOTAL(3,$B$5:B19)</f>
        <v>15</v>
      </c>
      <c r="B19" s="299" t="s">
        <v>1460</v>
      </c>
      <c r="C19" s="299" t="s">
        <v>1731</v>
      </c>
      <c r="D19" s="299" t="s">
        <v>1675</v>
      </c>
      <c r="E19" s="299">
        <v>6</v>
      </c>
      <c r="F19" s="299">
        <f t="shared" si="3"/>
        <v>0</v>
      </c>
      <c r="G19" s="299"/>
      <c r="H19" s="320"/>
      <c r="I19" s="267"/>
    </row>
    <row r="20" spans="1:9">
      <c r="H20">
        <f>SUM(H7:H18)</f>
        <v>0</v>
      </c>
    </row>
  </sheetData>
  <mergeCells count="10">
    <mergeCell ref="A1:I1"/>
    <mergeCell ref="E2:F2"/>
    <mergeCell ref="E4:F4"/>
    <mergeCell ref="A2:A4"/>
    <mergeCell ref="B2:B4"/>
    <mergeCell ref="C2:C4"/>
    <mergeCell ref="D2:D4"/>
    <mergeCell ref="G2:G4"/>
    <mergeCell ref="H2:H4"/>
    <mergeCell ref="I2:I4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2"/>
  <sheetViews>
    <sheetView tabSelected="1" view="pageBreakPreview" zoomScaleNormal="100" workbookViewId="0">
      <selection activeCell="F26" sqref="F26"/>
    </sheetView>
  </sheetViews>
  <sheetFormatPr defaultColWidth="8.89166666666667" defaultRowHeight="13.5"/>
  <cols>
    <col min="2" max="2" width="8.89166666666667" hidden="1" customWidth="1"/>
    <col min="3" max="3" width="22.4416666666667" customWidth="1"/>
    <col min="4" max="4" width="38.1083333333333" customWidth="1"/>
    <col min="5" max="5" width="10.3333333333333" customWidth="1"/>
    <col min="6" max="6" width="11.775" customWidth="1"/>
    <col min="8" max="8" width="9.66666666666667"/>
    <col min="10" max="10" width="9.775" customWidth="1"/>
    <col min="11" max="11" width="12.1083333333333" customWidth="1"/>
    <col min="12" max="12" width="12.5583333333333" customWidth="1"/>
    <col min="13" max="13" width="9.33333333333333" customWidth="1"/>
    <col min="14" max="14" width="27" customWidth="1"/>
  </cols>
  <sheetData>
    <row r="1" ht="25.5" spans="1:16">
      <c r="A1" s="287" t="s">
        <v>2073</v>
      </c>
      <c r="B1" s="287"/>
      <c r="C1" s="287"/>
      <c r="D1" s="287"/>
      <c r="E1" s="287"/>
      <c r="F1" s="287"/>
      <c r="G1" s="287"/>
      <c r="H1" s="287"/>
      <c r="I1" s="288" t="s">
        <v>2074</v>
      </c>
      <c r="J1" s="288" t="s">
        <v>2075</v>
      </c>
      <c r="K1" s="288" t="s">
        <v>2076</v>
      </c>
      <c r="L1" s="288" t="s">
        <v>2077</v>
      </c>
      <c r="M1" s="288" t="s">
        <v>2078</v>
      </c>
      <c r="N1" s="289" t="s">
        <v>726</v>
      </c>
      <c r="O1" s="235"/>
      <c r="P1" s="234"/>
    </row>
    <row r="2" spans="1:16">
      <c r="A2" s="290" t="s">
        <v>718</v>
      </c>
      <c r="B2" s="291" t="s">
        <v>719</v>
      </c>
      <c r="C2" s="292" t="s">
        <v>721</v>
      </c>
      <c r="D2" s="291" t="s">
        <v>2079</v>
      </c>
      <c r="E2" s="292" t="s">
        <v>723</v>
      </c>
      <c r="F2" s="293" t="s">
        <v>231</v>
      </c>
      <c r="G2" s="292" t="s">
        <v>724</v>
      </c>
      <c r="H2" s="293" t="s">
        <v>725</v>
      </c>
      <c r="I2" s="294"/>
      <c r="J2" s="294"/>
      <c r="K2" s="294"/>
      <c r="L2" s="294"/>
      <c r="M2" s="294"/>
      <c r="N2" s="295"/>
      <c r="O2" s="235"/>
      <c r="P2" s="235"/>
    </row>
    <row r="3" ht="22" customHeight="1" spans="1:16">
      <c r="A3" s="290"/>
      <c r="B3" s="296"/>
      <c r="C3" s="292"/>
      <c r="D3" s="296"/>
      <c r="E3" s="292"/>
      <c r="F3" s="293"/>
      <c r="G3" s="292"/>
      <c r="H3" s="293"/>
      <c r="I3" s="251">
        <v>1</v>
      </c>
      <c r="J3" s="251">
        <v>2</v>
      </c>
      <c r="K3" s="251">
        <v>0</v>
      </c>
      <c r="L3" s="251">
        <v>1</v>
      </c>
      <c r="M3" s="251">
        <v>0</v>
      </c>
      <c r="N3" s="297" t="s">
        <v>2080</v>
      </c>
      <c r="O3" s="235"/>
      <c r="P3" s="235"/>
    </row>
    <row r="4" ht="20" customHeight="1" spans="1:16">
      <c r="A4" s="252">
        <v>1</v>
      </c>
      <c r="B4" s="253" t="s">
        <v>2081</v>
      </c>
      <c r="C4" s="254" t="s">
        <v>2082</v>
      </c>
      <c r="D4" s="254" t="s">
        <v>2083</v>
      </c>
      <c r="E4" s="254" t="s">
        <v>1039</v>
      </c>
      <c r="F4" s="284">
        <f>105+235*2+275*2+680+173+106+131*2+118*2</f>
        <v>2582</v>
      </c>
      <c r="G4" s="253"/>
      <c r="H4" s="256"/>
      <c r="I4" s="258">
        <v>50</v>
      </c>
      <c r="J4" s="258">
        <v>50</v>
      </c>
      <c r="K4" s="258">
        <v>50</v>
      </c>
      <c r="L4" s="258">
        <v>100</v>
      </c>
      <c r="M4" s="258"/>
      <c r="N4" s="251" t="s">
        <v>2084</v>
      </c>
      <c r="O4" s="235"/>
      <c r="P4" s="234"/>
    </row>
    <row r="5" ht="20" customHeight="1" spans="1:16">
      <c r="A5" s="252">
        <v>2</v>
      </c>
      <c r="B5" s="253"/>
      <c r="C5" s="254" t="s">
        <v>2085</v>
      </c>
      <c r="D5" s="254" t="s">
        <v>2083</v>
      </c>
      <c r="E5" s="254" t="s">
        <v>1039</v>
      </c>
      <c r="F5" s="284"/>
      <c r="G5" s="253"/>
      <c r="H5" s="256"/>
      <c r="I5" s="258">
        <v>15</v>
      </c>
      <c r="J5" s="258">
        <v>35</v>
      </c>
      <c r="K5" s="258">
        <v>15</v>
      </c>
      <c r="L5" s="258">
        <v>35</v>
      </c>
      <c r="M5" s="258"/>
      <c r="N5" s="298"/>
      <c r="O5" s="235"/>
      <c r="P5" s="234"/>
    </row>
    <row r="6" ht="20" customHeight="1" spans="1:16">
      <c r="A6" s="252">
        <v>3</v>
      </c>
      <c r="B6" s="253" t="s">
        <v>2086</v>
      </c>
      <c r="C6" s="253" t="s">
        <v>2087</v>
      </c>
      <c r="D6" s="299" t="s">
        <v>1370</v>
      </c>
      <c r="E6" s="253" t="s">
        <v>1039</v>
      </c>
      <c r="F6" s="284" cm="1">
        <f t="array" ref="F6">SUMPRODUCT($I$3:$N$3,I6:N6)</f>
        <v>42</v>
      </c>
      <c r="G6" s="261"/>
      <c r="H6" s="256"/>
      <c r="I6" s="258">
        <v>6</v>
      </c>
      <c r="J6" s="258">
        <v>12</v>
      </c>
      <c r="K6" s="258">
        <v>6</v>
      </c>
      <c r="L6" s="258">
        <v>12</v>
      </c>
      <c r="M6" s="258"/>
      <c r="N6" s="257" t="s">
        <v>1818</v>
      </c>
      <c r="O6" s="235"/>
      <c r="P6" s="236"/>
    </row>
    <row r="7" ht="20" customHeight="1" spans="1:16">
      <c r="A7" s="252">
        <v>4</v>
      </c>
      <c r="B7" s="253" t="s">
        <v>1305</v>
      </c>
      <c r="C7" s="265" t="s">
        <v>1375</v>
      </c>
      <c r="D7" s="260" t="s">
        <v>1821</v>
      </c>
      <c r="E7" s="253" t="s">
        <v>1039</v>
      </c>
      <c r="F7" s="284" cm="1">
        <f t="array" ref="F7">SUMPRODUCT($I$3:$N$3,I7:N7)</f>
        <v>105</v>
      </c>
      <c r="G7" s="261"/>
      <c r="H7" s="256"/>
      <c r="I7" s="258">
        <v>15</v>
      </c>
      <c r="J7" s="258">
        <v>30</v>
      </c>
      <c r="K7" s="258">
        <v>15</v>
      </c>
      <c r="L7" s="258">
        <v>30</v>
      </c>
      <c r="M7" s="258"/>
      <c r="N7" s="257" t="s">
        <v>1837</v>
      </c>
      <c r="O7" s="235"/>
      <c r="P7" s="236"/>
    </row>
    <row r="8" ht="20" customHeight="1" spans="1:16">
      <c r="A8" s="252">
        <v>5</v>
      </c>
      <c r="B8" s="253"/>
      <c r="C8" s="267" t="s">
        <v>1056</v>
      </c>
      <c r="D8" s="260" t="s">
        <v>1321</v>
      </c>
      <c r="E8" s="267" t="s">
        <v>1039</v>
      </c>
      <c r="F8" s="300" cm="1">
        <f t="array" ref="F8">SUMPRODUCT($I$3:$N$3,I8:N8)</f>
        <v>30</v>
      </c>
      <c r="G8" s="261"/>
      <c r="H8" s="256"/>
      <c r="I8" s="258">
        <v>3</v>
      </c>
      <c r="J8" s="258">
        <v>9</v>
      </c>
      <c r="K8" s="258">
        <v>3</v>
      </c>
      <c r="L8" s="258">
        <v>9</v>
      </c>
      <c r="M8" s="258"/>
      <c r="N8" s="257"/>
      <c r="O8" s="235"/>
      <c r="P8" s="236"/>
    </row>
    <row r="9" ht="20" customHeight="1" spans="1:16">
      <c r="A9" s="252">
        <v>6</v>
      </c>
      <c r="B9" s="253"/>
      <c r="C9" s="267" t="s">
        <v>1056</v>
      </c>
      <c r="D9" s="260" t="s">
        <v>1322</v>
      </c>
      <c r="E9" s="267" t="s">
        <v>1039</v>
      </c>
      <c r="F9" s="300" cm="1">
        <f t="array" ref="F9">SUMPRODUCT($I$3:$N$3,I9:N9)</f>
        <v>30</v>
      </c>
      <c r="G9" s="261"/>
      <c r="H9" s="256"/>
      <c r="I9" s="258">
        <v>3</v>
      </c>
      <c r="J9" s="258">
        <v>9</v>
      </c>
      <c r="K9" s="258">
        <v>3</v>
      </c>
      <c r="L9" s="258">
        <v>9</v>
      </c>
      <c r="M9" s="258"/>
      <c r="N9" s="257"/>
      <c r="O9" s="235"/>
      <c r="P9" s="236"/>
    </row>
    <row r="10" ht="20" customHeight="1" spans="1:16">
      <c r="A10" s="252">
        <v>7</v>
      </c>
      <c r="B10" s="253"/>
      <c r="C10" s="267" t="s">
        <v>1056</v>
      </c>
      <c r="D10" s="260" t="s">
        <v>1323</v>
      </c>
      <c r="E10" s="267" t="s">
        <v>1039</v>
      </c>
      <c r="F10" s="300" cm="1">
        <f t="array" ref="F10">SUMPRODUCT($I$3:$N$3,I10:N10)</f>
        <v>30</v>
      </c>
      <c r="G10" s="261"/>
      <c r="H10" s="256"/>
      <c r="I10" s="258">
        <v>3</v>
      </c>
      <c r="J10" s="258">
        <v>9</v>
      </c>
      <c r="K10" s="258">
        <v>3</v>
      </c>
      <c r="L10" s="258">
        <v>9</v>
      </c>
      <c r="M10" s="258"/>
      <c r="N10" s="257"/>
      <c r="O10" s="235"/>
      <c r="P10" s="236"/>
    </row>
    <row r="11" ht="20" customHeight="1" spans="1:16">
      <c r="A11" s="252">
        <v>8</v>
      </c>
      <c r="B11" s="253">
        <v>500002150</v>
      </c>
      <c r="C11" s="254" t="s">
        <v>2088</v>
      </c>
      <c r="D11" s="254" t="s">
        <v>1816</v>
      </c>
      <c r="E11" s="267" t="s">
        <v>1733</v>
      </c>
      <c r="F11" s="284" cm="1">
        <f t="array" ref="F11">SUMPRODUCT($I$3:$N$3,I11:N11)</f>
        <v>7</v>
      </c>
      <c r="G11" s="253"/>
      <c r="H11" s="256"/>
      <c r="I11" s="269">
        <v>1</v>
      </c>
      <c r="J11" s="269">
        <v>2</v>
      </c>
      <c r="K11" s="269">
        <v>1</v>
      </c>
      <c r="L11" s="269">
        <v>2</v>
      </c>
      <c r="M11" s="269"/>
      <c r="N11" s="257" t="s">
        <v>2089</v>
      </c>
      <c r="O11" s="235"/>
      <c r="P11" s="234"/>
    </row>
    <row r="12" ht="20" customHeight="1" spans="1:16">
      <c r="A12" s="252">
        <v>9</v>
      </c>
      <c r="B12" s="253" t="s">
        <v>2090</v>
      </c>
      <c r="C12" s="253" t="s">
        <v>2091</v>
      </c>
      <c r="D12" s="253" t="s">
        <v>1819</v>
      </c>
      <c r="E12" s="253" t="s">
        <v>914</v>
      </c>
      <c r="F12" s="284" cm="1">
        <f t="array" ref="F12">SUMPRODUCT($I$3:$N$3,I12:N12)</f>
        <v>21</v>
      </c>
      <c r="G12" s="261"/>
      <c r="H12" s="256"/>
      <c r="I12" s="269">
        <v>3</v>
      </c>
      <c r="J12" s="269">
        <v>6</v>
      </c>
      <c r="K12" s="269">
        <v>3</v>
      </c>
      <c r="L12" s="269">
        <v>6</v>
      </c>
      <c r="M12" s="269"/>
      <c r="N12" s="257"/>
      <c r="O12" s="235"/>
      <c r="P12" s="234"/>
    </row>
    <row r="13" ht="20" customHeight="1" spans="1:16">
      <c r="A13" s="252">
        <v>10</v>
      </c>
      <c r="B13" s="253" t="s">
        <v>2092</v>
      </c>
      <c r="C13" s="253" t="s">
        <v>2093</v>
      </c>
      <c r="D13" s="260" t="s">
        <v>2094</v>
      </c>
      <c r="E13" s="253" t="s">
        <v>826</v>
      </c>
      <c r="F13" s="284"/>
      <c r="G13" s="270"/>
      <c r="H13" s="256"/>
      <c r="I13" s="269"/>
      <c r="J13" s="269"/>
      <c r="K13" s="269"/>
      <c r="L13" s="269"/>
      <c r="M13" s="269"/>
      <c r="N13" s="257" t="s">
        <v>2095</v>
      </c>
      <c r="O13" s="235"/>
      <c r="P13" s="234"/>
    </row>
    <row r="14" ht="20" customHeight="1" spans="1:16">
      <c r="A14" s="252">
        <v>11</v>
      </c>
      <c r="B14" s="253" t="s">
        <v>2096</v>
      </c>
      <c r="C14" s="253" t="s">
        <v>2093</v>
      </c>
      <c r="D14" s="260" t="s">
        <v>2097</v>
      </c>
      <c r="E14" s="253" t="s">
        <v>826</v>
      </c>
      <c r="F14" s="284"/>
      <c r="G14" s="270"/>
      <c r="H14" s="256"/>
      <c r="I14" s="269">
        <v>1</v>
      </c>
      <c r="J14" s="269">
        <v>2</v>
      </c>
      <c r="K14" s="269"/>
      <c r="L14" s="269"/>
      <c r="M14" s="269"/>
      <c r="N14" s="257" t="s">
        <v>2095</v>
      </c>
      <c r="O14" s="235"/>
      <c r="P14" s="234"/>
    </row>
    <row r="15" ht="20" customHeight="1" spans="1:16">
      <c r="A15" s="252">
        <v>12</v>
      </c>
      <c r="B15" s="253" t="s">
        <v>1695</v>
      </c>
      <c r="C15" s="253" t="s">
        <v>2093</v>
      </c>
      <c r="D15" s="260" t="s">
        <v>2098</v>
      </c>
      <c r="E15" s="253" t="s">
        <v>826</v>
      </c>
      <c r="F15" s="284">
        <v>4</v>
      </c>
      <c r="G15" s="270"/>
      <c r="H15" s="256"/>
      <c r="I15" s="269"/>
      <c r="J15" s="269"/>
      <c r="K15" s="269">
        <v>1</v>
      </c>
      <c r="L15" s="269">
        <v>2</v>
      </c>
      <c r="M15" s="269"/>
      <c r="N15" s="251" t="s">
        <v>1884</v>
      </c>
      <c r="O15" s="235"/>
      <c r="P15" s="234"/>
    </row>
    <row r="16" ht="20" customHeight="1" spans="1:16">
      <c r="A16" s="252">
        <v>13</v>
      </c>
      <c r="B16" s="253" t="s">
        <v>1693</v>
      </c>
      <c r="C16" s="253" t="s">
        <v>2093</v>
      </c>
      <c r="D16" s="260" t="s">
        <v>2099</v>
      </c>
      <c r="E16" s="253" t="s">
        <v>826</v>
      </c>
      <c r="F16" s="284">
        <v>16</v>
      </c>
      <c r="G16" s="270"/>
      <c r="H16" s="256"/>
      <c r="I16" s="269">
        <v>1</v>
      </c>
      <c r="J16" s="269">
        <v>2</v>
      </c>
      <c r="K16" s="269">
        <v>1</v>
      </c>
      <c r="L16" s="269">
        <v>2</v>
      </c>
      <c r="M16" s="269"/>
      <c r="N16" s="251" t="s">
        <v>1884</v>
      </c>
      <c r="O16" s="235"/>
      <c r="P16" s="234"/>
    </row>
    <row r="17" ht="20" customHeight="1" spans="1:16">
      <c r="A17" s="252">
        <v>14</v>
      </c>
      <c r="B17" s="253">
        <v>500021117</v>
      </c>
      <c r="C17" s="253" t="s">
        <v>2093</v>
      </c>
      <c r="D17" s="260" t="s">
        <v>2100</v>
      </c>
      <c r="E17" s="253" t="s">
        <v>826</v>
      </c>
      <c r="F17" s="284"/>
      <c r="G17" s="270"/>
      <c r="H17" s="256"/>
      <c r="I17" s="269">
        <v>1</v>
      </c>
      <c r="J17" s="269">
        <v>2</v>
      </c>
      <c r="K17" s="269">
        <v>1</v>
      </c>
      <c r="L17" s="269">
        <v>2</v>
      </c>
      <c r="M17" s="269"/>
      <c r="N17" s="257" t="s">
        <v>2095</v>
      </c>
      <c r="O17" s="235"/>
      <c r="P17" s="234"/>
    </row>
    <row r="18" ht="20" customHeight="1" spans="1:16">
      <c r="A18" s="252">
        <v>15</v>
      </c>
      <c r="B18" s="253">
        <v>500021119</v>
      </c>
      <c r="C18" s="253" t="s">
        <v>2093</v>
      </c>
      <c r="D18" s="260" t="s">
        <v>2101</v>
      </c>
      <c r="E18" s="253" t="s">
        <v>826</v>
      </c>
      <c r="F18" s="284"/>
      <c r="G18" s="270"/>
      <c r="H18" s="256"/>
      <c r="I18" s="269">
        <v>1</v>
      </c>
      <c r="J18" s="269">
        <v>2</v>
      </c>
      <c r="K18" s="269">
        <v>1</v>
      </c>
      <c r="L18" s="269">
        <v>2</v>
      </c>
      <c r="M18" s="269"/>
      <c r="N18" s="257" t="s">
        <v>2095</v>
      </c>
      <c r="O18" s="235"/>
      <c r="P18" s="234"/>
    </row>
    <row r="19" ht="20" customHeight="1" spans="1:16">
      <c r="A19" s="252">
        <v>16</v>
      </c>
      <c r="B19" s="253" t="s">
        <v>968</v>
      </c>
      <c r="C19" s="253" t="s">
        <v>1721</v>
      </c>
      <c r="D19" s="253" t="s">
        <v>56</v>
      </c>
      <c r="E19" s="253" t="s">
        <v>914</v>
      </c>
      <c r="F19" s="284" cm="1">
        <f t="array" ref="F19">SUMPRODUCT($I$3:$N$3,I19:N19)</f>
        <v>45</v>
      </c>
      <c r="G19" s="261"/>
      <c r="H19" s="256"/>
      <c r="I19" s="269">
        <v>9</v>
      </c>
      <c r="J19" s="269">
        <v>12</v>
      </c>
      <c r="K19" s="269">
        <v>9</v>
      </c>
      <c r="L19" s="269">
        <v>12</v>
      </c>
      <c r="M19" s="269"/>
      <c r="N19" s="257"/>
      <c r="O19" s="235"/>
      <c r="P19" s="234"/>
    </row>
    <row r="20" ht="20" customHeight="1" spans="1:16">
      <c r="A20" s="252">
        <v>17</v>
      </c>
      <c r="B20" s="253"/>
      <c r="C20" s="253" t="s">
        <v>1723</v>
      </c>
      <c r="D20" s="253" t="s">
        <v>2102</v>
      </c>
      <c r="E20" s="253" t="s">
        <v>914</v>
      </c>
      <c r="F20" s="284" cm="1">
        <f t="array" ref="F20">SUMPRODUCT($I$3:$N$3,I20:N20)</f>
        <v>21</v>
      </c>
      <c r="G20" s="261"/>
      <c r="H20" s="256"/>
      <c r="I20" s="269">
        <v>3</v>
      </c>
      <c r="J20" s="269">
        <v>6</v>
      </c>
      <c r="K20" s="269">
        <v>3</v>
      </c>
      <c r="L20" s="269">
        <v>6</v>
      </c>
      <c r="M20" s="269"/>
      <c r="N20" s="257"/>
      <c r="O20" s="235"/>
      <c r="P20" s="234"/>
    </row>
    <row r="21" ht="20" customHeight="1" spans="1:16">
      <c r="A21" s="252">
        <v>18</v>
      </c>
      <c r="B21" s="253"/>
      <c r="C21" s="253" t="s">
        <v>1539</v>
      </c>
      <c r="D21" s="253" t="s">
        <v>1836</v>
      </c>
      <c r="E21" s="253" t="s">
        <v>914</v>
      </c>
      <c r="F21" s="284" cm="1">
        <f t="array" ref="F21">SUMPRODUCT($I$3:$N$3,I21:N21)</f>
        <v>28</v>
      </c>
      <c r="G21" s="261"/>
      <c r="H21" s="256"/>
      <c r="I21" s="269">
        <v>4</v>
      </c>
      <c r="J21" s="269">
        <v>8</v>
      </c>
      <c r="K21" s="269">
        <v>4</v>
      </c>
      <c r="L21" s="269">
        <v>8</v>
      </c>
      <c r="M21" s="269"/>
      <c r="N21" s="257" t="s">
        <v>2103</v>
      </c>
      <c r="O21" s="235"/>
      <c r="P21" s="234"/>
    </row>
    <row r="22" ht="20" customHeight="1" spans="1:16">
      <c r="A22" s="252">
        <v>19</v>
      </c>
      <c r="B22" s="253"/>
      <c r="C22" s="253" t="s">
        <v>1539</v>
      </c>
      <c r="D22" s="253" t="s">
        <v>1540</v>
      </c>
      <c r="E22" s="253" t="s">
        <v>914</v>
      </c>
      <c r="F22" s="284" cm="1">
        <f t="array" ref="F22">SUMPRODUCT($I$3:$N$3,I22:N22)</f>
        <v>21</v>
      </c>
      <c r="G22" s="261"/>
      <c r="H22" s="256"/>
      <c r="I22" s="257">
        <v>3</v>
      </c>
      <c r="J22" s="257">
        <v>6</v>
      </c>
      <c r="K22" s="257">
        <v>3</v>
      </c>
      <c r="L22" s="257">
        <v>6</v>
      </c>
      <c r="M22" s="257"/>
      <c r="N22" s="257" t="s">
        <v>1818</v>
      </c>
      <c r="O22" s="235"/>
      <c r="P22" s="234"/>
    </row>
    <row r="23" ht="20" customHeight="1" spans="1:16">
      <c r="A23" s="252">
        <v>20</v>
      </c>
      <c r="B23" s="253"/>
      <c r="C23" s="253" t="s">
        <v>2104</v>
      </c>
      <c r="D23" s="267" t="s">
        <v>1720</v>
      </c>
      <c r="E23" s="253" t="s">
        <v>914</v>
      </c>
      <c r="F23" s="284" cm="1">
        <f t="array" ref="F23">SUMPRODUCT($I$3:$N$3,I23:N23)</f>
        <v>21</v>
      </c>
      <c r="G23" s="261"/>
      <c r="H23" s="256"/>
      <c r="I23" s="269">
        <v>3</v>
      </c>
      <c r="J23" s="257">
        <v>6</v>
      </c>
      <c r="K23" s="269">
        <v>3</v>
      </c>
      <c r="L23" s="269">
        <v>6</v>
      </c>
      <c r="M23" s="269"/>
      <c r="N23" s="301"/>
      <c r="O23" s="235"/>
      <c r="P23" s="234"/>
    </row>
    <row r="24" s="129" customFormat="1" ht="20" customHeight="1" spans="1:16">
      <c r="A24" s="252">
        <v>21</v>
      </c>
      <c r="B24" s="253"/>
      <c r="C24" s="267" t="s">
        <v>909</v>
      </c>
      <c r="D24" s="302" t="s">
        <v>248</v>
      </c>
      <c r="E24" s="253" t="s">
        <v>902</v>
      </c>
      <c r="F24" s="284" cm="1">
        <f t="array" ref="F24">SUMPRODUCT($I$3:$N$3,I24:N24)</f>
        <v>30</v>
      </c>
      <c r="G24" s="261"/>
      <c r="H24" s="256"/>
      <c r="I24" s="269">
        <v>3</v>
      </c>
      <c r="J24" s="269">
        <v>9</v>
      </c>
      <c r="K24" s="269">
        <v>3</v>
      </c>
      <c r="L24" s="269">
        <v>9</v>
      </c>
      <c r="M24" s="269"/>
      <c r="N24" s="257"/>
      <c r="O24" s="235"/>
      <c r="P24" s="234"/>
    </row>
    <row r="25" ht="20" customHeight="1" spans="1:16">
      <c r="A25" s="252">
        <v>22</v>
      </c>
      <c r="B25" s="253"/>
      <c r="C25" s="253" t="s">
        <v>1464</v>
      </c>
      <c r="D25" s="253" t="s">
        <v>2105</v>
      </c>
      <c r="E25" s="253" t="s">
        <v>1039</v>
      </c>
      <c r="F25" s="284">
        <v>4896</v>
      </c>
      <c r="G25" s="261"/>
      <c r="H25" s="256"/>
      <c r="I25" s="258">
        <v>50</v>
      </c>
      <c r="J25" s="258">
        <v>100</v>
      </c>
      <c r="K25" s="258">
        <v>50</v>
      </c>
      <c r="L25" s="258">
        <v>100</v>
      </c>
      <c r="M25" s="258"/>
      <c r="N25" s="251" t="s">
        <v>2106</v>
      </c>
      <c r="O25" s="235"/>
      <c r="P25" s="234"/>
    </row>
    <row r="26" ht="20" customHeight="1" spans="1:16">
      <c r="A26" s="252">
        <v>23</v>
      </c>
      <c r="B26" s="253"/>
      <c r="C26" s="253" t="s">
        <v>1464</v>
      </c>
      <c r="D26" s="253" t="s">
        <v>2107</v>
      </c>
      <c r="E26" s="253" t="s">
        <v>1039</v>
      </c>
      <c r="F26" s="284" cm="1">
        <f t="array" ref="F26">SUMPRODUCT($I$3:$N$3,I26:N26)</f>
        <v>21</v>
      </c>
      <c r="G26" s="261">
        <v>36.12</v>
      </c>
      <c r="H26" s="256">
        <f>F26*G26/1000</f>
        <v>0.75852</v>
      </c>
      <c r="I26" s="258">
        <v>3</v>
      </c>
      <c r="J26" s="258">
        <v>6</v>
      </c>
      <c r="K26" s="258">
        <v>3</v>
      </c>
      <c r="L26" s="258">
        <v>6</v>
      </c>
      <c r="M26" s="258"/>
      <c r="N26" s="257" t="s">
        <v>2095</v>
      </c>
      <c r="O26" s="235"/>
      <c r="P26" s="234"/>
    </row>
    <row r="27" ht="20" customHeight="1" spans="1:16">
      <c r="A27" s="252">
        <v>24</v>
      </c>
      <c r="B27" s="253" t="s">
        <v>803</v>
      </c>
      <c r="C27" s="253" t="s">
        <v>2108</v>
      </c>
      <c r="D27" s="253" t="s">
        <v>1824</v>
      </c>
      <c r="E27" s="253" t="s">
        <v>826</v>
      </c>
      <c r="F27" s="284" cm="1">
        <f t="array" ref="F27">SUMPRODUCT($I$3:$N$3,I27:N27)</f>
        <v>14</v>
      </c>
      <c r="G27" s="261">
        <v>11.47</v>
      </c>
      <c r="H27" s="256">
        <f t="shared" ref="H27:H35" si="0">F27*G27/1000</f>
        <v>0.16058</v>
      </c>
      <c r="I27" s="269">
        <v>2</v>
      </c>
      <c r="J27" s="269">
        <f>I27*2</f>
        <v>4</v>
      </c>
      <c r="K27" s="269">
        <f>I27</f>
        <v>2</v>
      </c>
      <c r="L27" s="269">
        <f>J27</f>
        <v>4</v>
      </c>
      <c r="M27" s="269"/>
      <c r="N27" s="257"/>
      <c r="O27" s="235"/>
      <c r="P27" s="234"/>
    </row>
    <row r="28" ht="20" customHeight="1" spans="1:16">
      <c r="A28" s="252">
        <v>25</v>
      </c>
      <c r="B28" s="253" t="s">
        <v>803</v>
      </c>
      <c r="C28" s="253" t="s">
        <v>1385</v>
      </c>
      <c r="D28" s="253" t="s">
        <v>1386</v>
      </c>
      <c r="E28" s="253" t="s">
        <v>826</v>
      </c>
      <c r="F28" s="284" cm="1">
        <f t="array" ref="F28">SUMPRODUCT($I$3:$N$3,I28:N28)</f>
        <v>14</v>
      </c>
      <c r="G28" s="261">
        <v>3.42</v>
      </c>
      <c r="H28" s="256">
        <f t="shared" si="0"/>
        <v>0.04788</v>
      </c>
      <c r="I28" s="269">
        <v>2</v>
      </c>
      <c r="J28" s="269">
        <f t="shared" ref="J28:J52" si="1">I28*2</f>
        <v>4</v>
      </c>
      <c r="K28" s="269">
        <f t="shared" ref="K28:K53" si="2">I28</f>
        <v>2</v>
      </c>
      <c r="L28" s="269">
        <f t="shared" ref="L28:L53" si="3">J28</f>
        <v>4</v>
      </c>
      <c r="M28" s="269"/>
      <c r="N28" s="257"/>
      <c r="O28" s="235"/>
      <c r="P28" s="234"/>
    </row>
    <row r="29" ht="20" customHeight="1" spans="1:16">
      <c r="A29" s="252">
        <v>26</v>
      </c>
      <c r="B29" s="253" t="s">
        <v>803</v>
      </c>
      <c r="C29" s="253" t="s">
        <v>1388</v>
      </c>
      <c r="D29" s="253" t="s">
        <v>1389</v>
      </c>
      <c r="E29" s="253" t="s">
        <v>826</v>
      </c>
      <c r="F29" s="284" cm="1">
        <f t="array" ref="F29">SUMPRODUCT($I$3:$N$3,I29:N29)</f>
        <v>14</v>
      </c>
      <c r="G29" s="261">
        <v>1.77</v>
      </c>
      <c r="H29" s="256">
        <f t="shared" si="0"/>
        <v>0.02478</v>
      </c>
      <c r="I29" s="269">
        <v>2</v>
      </c>
      <c r="J29" s="269">
        <f t="shared" si="1"/>
        <v>4</v>
      </c>
      <c r="K29" s="269">
        <f t="shared" si="2"/>
        <v>2</v>
      </c>
      <c r="L29" s="269">
        <f t="shared" si="3"/>
        <v>4</v>
      </c>
      <c r="M29" s="269"/>
      <c r="N29" s="257"/>
      <c r="O29" s="235"/>
      <c r="P29" s="234"/>
    </row>
    <row r="30" ht="20" customHeight="1" spans="1:16">
      <c r="A30" s="252">
        <v>27</v>
      </c>
      <c r="B30" s="253" t="s">
        <v>803</v>
      </c>
      <c r="C30" s="253" t="s">
        <v>1843</v>
      </c>
      <c r="D30" s="253" t="s">
        <v>1844</v>
      </c>
      <c r="E30" s="253" t="s">
        <v>783</v>
      </c>
      <c r="F30" s="284" cm="1">
        <f t="array" ref="F30">SUMPRODUCT($I$3:$N$3,I30:N30)</f>
        <v>21</v>
      </c>
      <c r="G30" s="261">
        <v>6.3</v>
      </c>
      <c r="H30" s="256">
        <f t="shared" si="0"/>
        <v>0.1323</v>
      </c>
      <c r="I30" s="269">
        <v>3</v>
      </c>
      <c r="J30" s="269">
        <f t="shared" si="1"/>
        <v>6</v>
      </c>
      <c r="K30" s="269">
        <f t="shared" si="2"/>
        <v>3</v>
      </c>
      <c r="L30" s="269">
        <f t="shared" si="3"/>
        <v>6</v>
      </c>
      <c r="M30" s="269"/>
      <c r="N30" s="257"/>
      <c r="O30" s="235"/>
      <c r="P30" s="234"/>
    </row>
    <row r="31" ht="20" customHeight="1" spans="1:16">
      <c r="A31" s="252">
        <v>28</v>
      </c>
      <c r="B31" s="253" t="s">
        <v>803</v>
      </c>
      <c r="C31" s="253" t="s">
        <v>2109</v>
      </c>
      <c r="D31" s="253" t="s">
        <v>2110</v>
      </c>
      <c r="E31" s="253" t="s">
        <v>826</v>
      </c>
      <c r="F31" s="284" cm="1">
        <f t="array" ref="F31">SUMPRODUCT($I$3:$N$3,I31:N31)</f>
        <v>7</v>
      </c>
      <c r="G31" s="261">
        <v>13.59</v>
      </c>
      <c r="H31" s="256">
        <f t="shared" si="0"/>
        <v>0.09513</v>
      </c>
      <c r="I31" s="269">
        <v>1</v>
      </c>
      <c r="J31" s="269">
        <f t="shared" si="1"/>
        <v>2</v>
      </c>
      <c r="K31" s="269">
        <f t="shared" si="2"/>
        <v>1</v>
      </c>
      <c r="L31" s="269">
        <f t="shared" si="3"/>
        <v>2</v>
      </c>
      <c r="M31" s="269"/>
      <c r="N31" s="257"/>
      <c r="O31" s="235"/>
      <c r="P31" s="234"/>
    </row>
    <row r="32" ht="20" customHeight="1" spans="1:16">
      <c r="A32" s="252">
        <v>29</v>
      </c>
      <c r="B32" s="253" t="s">
        <v>803</v>
      </c>
      <c r="C32" s="253" t="s">
        <v>1385</v>
      </c>
      <c r="D32" s="253" t="s">
        <v>1392</v>
      </c>
      <c r="E32" s="253" t="s">
        <v>826</v>
      </c>
      <c r="F32" s="284" cm="1">
        <f t="array" ref="F32">SUMPRODUCT($I$3:$N$3,I32:N32)</f>
        <v>14</v>
      </c>
      <c r="G32" s="261">
        <v>3.6</v>
      </c>
      <c r="H32" s="256">
        <f t="shared" si="0"/>
        <v>0.0504</v>
      </c>
      <c r="I32" s="269">
        <v>2</v>
      </c>
      <c r="J32" s="269">
        <f t="shared" si="1"/>
        <v>4</v>
      </c>
      <c r="K32" s="269">
        <f t="shared" si="2"/>
        <v>2</v>
      </c>
      <c r="L32" s="269">
        <f t="shared" si="3"/>
        <v>4</v>
      </c>
      <c r="M32" s="269"/>
      <c r="N32" s="257"/>
      <c r="O32" s="235"/>
      <c r="P32" s="234"/>
    </row>
    <row r="33" ht="20" customHeight="1" spans="1:16">
      <c r="A33" s="252">
        <v>30</v>
      </c>
      <c r="B33" s="253" t="s">
        <v>803</v>
      </c>
      <c r="C33" s="253" t="s">
        <v>1388</v>
      </c>
      <c r="D33" s="253" t="s">
        <v>1391</v>
      </c>
      <c r="E33" s="253" t="s">
        <v>826</v>
      </c>
      <c r="F33" s="284" cm="1">
        <f t="array" ref="F33">SUMPRODUCT($I$3:$N$3,I33:N33)</f>
        <v>14</v>
      </c>
      <c r="G33" s="261">
        <v>1.85</v>
      </c>
      <c r="H33" s="256">
        <f t="shared" si="0"/>
        <v>0.0259</v>
      </c>
      <c r="I33" s="269">
        <v>2</v>
      </c>
      <c r="J33" s="269">
        <f t="shared" si="1"/>
        <v>4</v>
      </c>
      <c r="K33" s="269">
        <f t="shared" si="2"/>
        <v>2</v>
      </c>
      <c r="L33" s="269">
        <f t="shared" si="3"/>
        <v>4</v>
      </c>
      <c r="M33" s="269"/>
      <c r="N33" s="257"/>
      <c r="O33" s="235"/>
      <c r="P33" s="234"/>
    </row>
    <row r="34" ht="20" customHeight="1" spans="1:16">
      <c r="A34" s="252">
        <v>31</v>
      </c>
      <c r="B34" s="253" t="s">
        <v>803</v>
      </c>
      <c r="C34" s="253" t="s">
        <v>1385</v>
      </c>
      <c r="D34" s="260" t="s">
        <v>1399</v>
      </c>
      <c r="E34" s="253" t="s">
        <v>826</v>
      </c>
      <c r="F34" s="284" cm="1">
        <f t="array" ref="F34">SUMPRODUCT($I$3:$N$3,I34:N34)</f>
        <v>7</v>
      </c>
      <c r="G34" s="261">
        <v>3.78</v>
      </c>
      <c r="H34" s="256">
        <f t="shared" si="0"/>
        <v>0.02646</v>
      </c>
      <c r="I34" s="269">
        <v>1</v>
      </c>
      <c r="J34" s="269">
        <f t="shared" si="1"/>
        <v>2</v>
      </c>
      <c r="K34" s="269">
        <f t="shared" si="2"/>
        <v>1</v>
      </c>
      <c r="L34" s="269">
        <f t="shared" si="3"/>
        <v>2</v>
      </c>
      <c r="M34" s="258"/>
      <c r="N34" s="257"/>
      <c r="O34" s="235"/>
      <c r="P34" s="234"/>
    </row>
    <row r="35" ht="20" customHeight="1" spans="1:16">
      <c r="A35" s="252">
        <v>32</v>
      </c>
      <c r="B35" s="253"/>
      <c r="C35" s="253" t="s">
        <v>1388</v>
      </c>
      <c r="D35" s="260" t="s">
        <v>1402</v>
      </c>
      <c r="E35" s="253" t="s">
        <v>826</v>
      </c>
      <c r="F35" s="284" cm="1">
        <f t="array" ref="F35">SUMPRODUCT($I$3:$N$3,I35:N35)</f>
        <v>7</v>
      </c>
      <c r="G35" s="261">
        <v>1.94</v>
      </c>
      <c r="H35" s="256">
        <f t="shared" si="0"/>
        <v>0.01358</v>
      </c>
      <c r="I35" s="269">
        <v>1</v>
      </c>
      <c r="J35" s="269">
        <f t="shared" si="1"/>
        <v>2</v>
      </c>
      <c r="K35" s="269">
        <f t="shared" si="2"/>
        <v>1</v>
      </c>
      <c r="L35" s="269">
        <f t="shared" si="3"/>
        <v>2</v>
      </c>
      <c r="M35" s="258"/>
      <c r="N35" s="257"/>
      <c r="O35" s="235"/>
      <c r="P35" s="234"/>
    </row>
    <row r="36" ht="20" customHeight="1" spans="1:16">
      <c r="A36" s="252">
        <v>33</v>
      </c>
      <c r="B36" s="253"/>
      <c r="C36" s="253" t="s">
        <v>1385</v>
      </c>
      <c r="D36" s="260" t="s">
        <v>1405</v>
      </c>
      <c r="E36" s="253" t="s">
        <v>826</v>
      </c>
      <c r="F36" s="284" cm="1">
        <f t="array" ref="F36">SUMPRODUCT($I$3:$N$3,I36:N36)</f>
        <v>7</v>
      </c>
      <c r="G36" s="261">
        <v>3.97</v>
      </c>
      <c r="H36" s="256">
        <f t="shared" ref="H36:H49" si="4">F36*G36/1000</f>
        <v>0.02779</v>
      </c>
      <c r="I36" s="269">
        <v>1</v>
      </c>
      <c r="J36" s="269">
        <f t="shared" si="1"/>
        <v>2</v>
      </c>
      <c r="K36" s="269">
        <f t="shared" si="2"/>
        <v>1</v>
      </c>
      <c r="L36" s="269">
        <f t="shared" si="3"/>
        <v>2</v>
      </c>
      <c r="M36" s="258"/>
      <c r="N36" s="257"/>
      <c r="O36" s="235"/>
      <c r="P36" s="234"/>
    </row>
    <row r="37" ht="20" customHeight="1" spans="1:16">
      <c r="A37" s="252">
        <v>34</v>
      </c>
      <c r="B37" s="253"/>
      <c r="C37" s="253" t="s">
        <v>1388</v>
      </c>
      <c r="D37" s="260" t="s">
        <v>1404</v>
      </c>
      <c r="E37" s="253" t="s">
        <v>826</v>
      </c>
      <c r="F37" s="284" cm="1">
        <f t="array" ref="F37">SUMPRODUCT($I$3:$N$3,I37:N37)</f>
        <v>7</v>
      </c>
      <c r="G37" s="261">
        <v>2.03</v>
      </c>
      <c r="H37" s="256">
        <f t="shared" si="4"/>
        <v>0.01421</v>
      </c>
      <c r="I37" s="269">
        <v>1</v>
      </c>
      <c r="J37" s="269">
        <f t="shared" si="1"/>
        <v>2</v>
      </c>
      <c r="K37" s="269">
        <f t="shared" si="2"/>
        <v>1</v>
      </c>
      <c r="L37" s="269">
        <f t="shared" si="3"/>
        <v>2</v>
      </c>
      <c r="M37" s="258"/>
      <c r="N37" s="257"/>
      <c r="O37" s="235"/>
      <c r="P37" s="234"/>
    </row>
    <row r="38" ht="20" customHeight="1" spans="1:16">
      <c r="A38" s="252">
        <v>35</v>
      </c>
      <c r="B38" s="253"/>
      <c r="C38" s="253" t="s">
        <v>1385</v>
      </c>
      <c r="D38" s="260" t="s">
        <v>1414</v>
      </c>
      <c r="E38" s="253" t="s">
        <v>826</v>
      </c>
      <c r="F38" s="284" cm="1">
        <f t="array" ref="F38">SUMPRODUCT($I$3:$N$3,I38:N38)</f>
        <v>7</v>
      </c>
      <c r="G38" s="261">
        <v>4.15</v>
      </c>
      <c r="H38" s="256">
        <f t="shared" si="4"/>
        <v>0.02905</v>
      </c>
      <c r="I38" s="269">
        <v>1</v>
      </c>
      <c r="J38" s="269">
        <f t="shared" si="1"/>
        <v>2</v>
      </c>
      <c r="K38" s="269">
        <f t="shared" si="2"/>
        <v>1</v>
      </c>
      <c r="L38" s="269">
        <f t="shared" si="3"/>
        <v>2</v>
      </c>
      <c r="M38" s="258"/>
      <c r="N38" s="257"/>
      <c r="O38" s="235"/>
      <c r="P38" s="234"/>
    </row>
    <row r="39" ht="20" customHeight="1" spans="1:16">
      <c r="A39" s="252">
        <v>36</v>
      </c>
      <c r="B39" s="253"/>
      <c r="C39" s="253" t="s">
        <v>1388</v>
      </c>
      <c r="D39" s="260" t="s">
        <v>1413</v>
      </c>
      <c r="E39" s="253" t="s">
        <v>826</v>
      </c>
      <c r="F39" s="284" cm="1">
        <f t="array" ref="F39">SUMPRODUCT($I$3:$N$3,I39:N39)</f>
        <v>7</v>
      </c>
      <c r="G39" s="261">
        <v>2.12</v>
      </c>
      <c r="H39" s="256">
        <f t="shared" si="4"/>
        <v>0.01484</v>
      </c>
      <c r="I39" s="269">
        <v>1</v>
      </c>
      <c r="J39" s="269">
        <f t="shared" si="1"/>
        <v>2</v>
      </c>
      <c r="K39" s="269">
        <f t="shared" si="2"/>
        <v>1</v>
      </c>
      <c r="L39" s="269">
        <f t="shared" si="3"/>
        <v>2</v>
      </c>
      <c r="M39" s="258"/>
      <c r="N39" s="257"/>
      <c r="O39" s="235"/>
      <c r="P39" s="234"/>
    </row>
    <row r="40" ht="20" customHeight="1" spans="1:16">
      <c r="A40" s="252">
        <v>37</v>
      </c>
      <c r="B40" s="253"/>
      <c r="C40" s="253" t="s">
        <v>1385</v>
      </c>
      <c r="D40" s="260" t="s">
        <v>1513</v>
      </c>
      <c r="E40" s="253" t="s">
        <v>826</v>
      </c>
      <c r="F40" s="284" cm="1">
        <f t="array" ref="F40">SUMPRODUCT($I$3:$N$3,I40:N40)</f>
        <v>7</v>
      </c>
      <c r="G40" s="261">
        <v>4.34</v>
      </c>
      <c r="H40" s="256">
        <f t="shared" si="4"/>
        <v>0.03038</v>
      </c>
      <c r="I40" s="269">
        <v>1</v>
      </c>
      <c r="J40" s="269">
        <f t="shared" si="1"/>
        <v>2</v>
      </c>
      <c r="K40" s="269">
        <f t="shared" si="2"/>
        <v>1</v>
      </c>
      <c r="L40" s="269">
        <f t="shared" si="3"/>
        <v>2</v>
      </c>
      <c r="M40" s="258"/>
      <c r="N40" s="257"/>
      <c r="O40" s="235"/>
      <c r="P40" s="234"/>
    </row>
    <row r="41" ht="20" customHeight="1" spans="1:16">
      <c r="A41" s="252">
        <v>38</v>
      </c>
      <c r="B41" s="253"/>
      <c r="C41" s="253" t="s">
        <v>1388</v>
      </c>
      <c r="D41" s="260" t="s">
        <v>1511</v>
      </c>
      <c r="E41" s="253" t="s">
        <v>826</v>
      </c>
      <c r="F41" s="284" cm="1">
        <f t="array" ref="F41">SUMPRODUCT($I$3:$N$3,I41:N41)</f>
        <v>7</v>
      </c>
      <c r="G41" s="261">
        <v>2.21</v>
      </c>
      <c r="H41" s="256">
        <f t="shared" si="4"/>
        <v>0.01547</v>
      </c>
      <c r="I41" s="269">
        <v>1</v>
      </c>
      <c r="J41" s="269">
        <f t="shared" si="1"/>
        <v>2</v>
      </c>
      <c r="K41" s="269">
        <f t="shared" si="2"/>
        <v>1</v>
      </c>
      <c r="L41" s="269">
        <f t="shared" si="3"/>
        <v>2</v>
      </c>
      <c r="M41" s="258"/>
      <c r="N41" s="257"/>
      <c r="O41" s="235"/>
      <c r="P41" s="234"/>
    </row>
    <row r="42" ht="20" customHeight="1" spans="1:16">
      <c r="A42" s="252">
        <v>39</v>
      </c>
      <c r="B42" s="253"/>
      <c r="C42" s="253" t="s">
        <v>1385</v>
      </c>
      <c r="D42" s="260" t="s">
        <v>2111</v>
      </c>
      <c r="E42" s="253" t="s">
        <v>826</v>
      </c>
      <c r="F42" s="284" cm="1">
        <f t="array" ref="F42">SUMPRODUCT($I$3:$N$3,I42:N42)</f>
        <v>7</v>
      </c>
      <c r="G42" s="261">
        <v>4.52</v>
      </c>
      <c r="H42" s="256">
        <f t="shared" si="4"/>
        <v>0.03164</v>
      </c>
      <c r="I42" s="269">
        <v>1</v>
      </c>
      <c r="J42" s="269">
        <f t="shared" si="1"/>
        <v>2</v>
      </c>
      <c r="K42" s="269">
        <f t="shared" si="2"/>
        <v>1</v>
      </c>
      <c r="L42" s="269">
        <f t="shared" si="3"/>
        <v>2</v>
      </c>
      <c r="M42" s="258"/>
      <c r="N42" s="257"/>
      <c r="O42" s="235"/>
      <c r="P42" s="234"/>
    </row>
    <row r="43" ht="20" customHeight="1" spans="1:16">
      <c r="A43" s="252">
        <v>40</v>
      </c>
      <c r="B43" s="253" t="s">
        <v>803</v>
      </c>
      <c r="C43" s="260" t="s">
        <v>1388</v>
      </c>
      <c r="D43" s="260" t="s">
        <v>2112</v>
      </c>
      <c r="E43" s="260" t="s">
        <v>826</v>
      </c>
      <c r="F43" s="284" cm="1">
        <f t="array" ref="F43">SUMPRODUCT($I$3:$N$3,I43:N43)</f>
        <v>7</v>
      </c>
      <c r="G43" s="261">
        <v>2.3</v>
      </c>
      <c r="H43" s="256">
        <f t="shared" si="4"/>
        <v>0.0161</v>
      </c>
      <c r="I43" s="269">
        <v>1</v>
      </c>
      <c r="J43" s="269">
        <f t="shared" si="1"/>
        <v>2</v>
      </c>
      <c r="K43" s="269">
        <f t="shared" si="2"/>
        <v>1</v>
      </c>
      <c r="L43" s="269">
        <f t="shared" si="3"/>
        <v>2</v>
      </c>
      <c r="M43" s="269"/>
      <c r="N43" s="257"/>
      <c r="O43" s="235"/>
      <c r="P43" s="234"/>
    </row>
    <row r="44" ht="20" customHeight="1" spans="1:16">
      <c r="A44" s="252">
        <v>41</v>
      </c>
      <c r="B44" s="253" t="s">
        <v>803</v>
      </c>
      <c r="C44" s="265" t="s">
        <v>1393</v>
      </c>
      <c r="D44" s="260" t="s">
        <v>1394</v>
      </c>
      <c r="E44" s="265" t="s">
        <v>1427</v>
      </c>
      <c r="F44" s="284" cm="1">
        <f t="array" ref="F44">SUMPRODUCT($I$3:$N$3,I44:N44)</f>
        <v>28</v>
      </c>
      <c r="G44" s="261">
        <v>2.6</v>
      </c>
      <c r="H44" s="256">
        <f t="shared" si="4"/>
        <v>0.0728</v>
      </c>
      <c r="I44" s="269">
        <v>4</v>
      </c>
      <c r="J44" s="269">
        <f t="shared" si="1"/>
        <v>8</v>
      </c>
      <c r="K44" s="269">
        <f t="shared" si="2"/>
        <v>4</v>
      </c>
      <c r="L44" s="269">
        <f t="shared" si="3"/>
        <v>8</v>
      </c>
      <c r="M44" s="269"/>
      <c r="N44" s="257"/>
      <c r="O44" s="235"/>
      <c r="P44" s="234"/>
    </row>
    <row r="45" ht="20" customHeight="1" spans="1:16">
      <c r="A45" s="252">
        <v>42</v>
      </c>
      <c r="B45" s="253" t="s">
        <v>803</v>
      </c>
      <c r="C45" s="265" t="s">
        <v>1395</v>
      </c>
      <c r="D45" s="260" t="s">
        <v>2113</v>
      </c>
      <c r="E45" s="260" t="s">
        <v>1427</v>
      </c>
      <c r="F45" s="284" cm="1">
        <f t="array" ref="F45">SUMPRODUCT($I$3:$N$3,I45:N45)</f>
        <v>28</v>
      </c>
      <c r="G45" s="267">
        <v>0.38</v>
      </c>
      <c r="H45" s="256">
        <f t="shared" si="4"/>
        <v>0.01064</v>
      </c>
      <c r="I45" s="269">
        <v>4</v>
      </c>
      <c r="J45" s="269">
        <f t="shared" si="1"/>
        <v>8</v>
      </c>
      <c r="K45" s="269">
        <f t="shared" si="2"/>
        <v>4</v>
      </c>
      <c r="L45" s="269">
        <f t="shared" si="3"/>
        <v>8</v>
      </c>
      <c r="M45" s="269"/>
      <c r="N45" s="257"/>
      <c r="O45" s="235"/>
      <c r="P45" s="236"/>
    </row>
    <row r="46" ht="20" customHeight="1" spans="1:16">
      <c r="A46" s="252">
        <v>43</v>
      </c>
      <c r="B46" s="253" t="s">
        <v>803</v>
      </c>
      <c r="C46" s="253" t="s">
        <v>1416</v>
      </c>
      <c r="D46" s="260" t="s">
        <v>2114</v>
      </c>
      <c r="E46" s="253" t="s">
        <v>1427</v>
      </c>
      <c r="F46" s="284" cm="1">
        <f t="array" ref="F46">SUMPRODUCT($I$3:$N$3,I46:N46)</f>
        <v>14</v>
      </c>
      <c r="G46" s="261">
        <v>1.286</v>
      </c>
      <c r="H46" s="256">
        <f t="shared" si="4"/>
        <v>0.018004</v>
      </c>
      <c r="I46" s="269">
        <v>2</v>
      </c>
      <c r="J46" s="269">
        <f t="shared" si="1"/>
        <v>4</v>
      </c>
      <c r="K46" s="269">
        <f t="shared" si="2"/>
        <v>2</v>
      </c>
      <c r="L46" s="269">
        <f t="shared" si="3"/>
        <v>4</v>
      </c>
      <c r="M46" s="269"/>
      <c r="N46" s="257"/>
      <c r="O46" s="235"/>
      <c r="P46" s="236"/>
    </row>
    <row r="47" ht="20" customHeight="1" spans="1:16">
      <c r="A47" s="252">
        <v>44</v>
      </c>
      <c r="B47" s="253"/>
      <c r="C47" s="253" t="s">
        <v>2115</v>
      </c>
      <c r="D47" s="260" t="s">
        <v>2116</v>
      </c>
      <c r="E47" s="253" t="s">
        <v>1427</v>
      </c>
      <c r="F47" s="284" cm="1">
        <f t="array" ref="F47">SUMPRODUCT($I$3:$N$3,I47:N47)</f>
        <v>14</v>
      </c>
      <c r="G47" s="261">
        <v>2.8</v>
      </c>
      <c r="H47" s="256">
        <f t="shared" si="4"/>
        <v>0.0392</v>
      </c>
      <c r="I47" s="269">
        <v>2</v>
      </c>
      <c r="J47" s="269">
        <f t="shared" si="1"/>
        <v>4</v>
      </c>
      <c r="K47" s="269">
        <f t="shared" si="2"/>
        <v>2</v>
      </c>
      <c r="L47" s="269">
        <f t="shared" si="3"/>
        <v>4</v>
      </c>
      <c r="M47" s="269"/>
      <c r="N47" s="257"/>
      <c r="O47" s="235"/>
      <c r="P47" s="236"/>
    </row>
    <row r="48" ht="20" customHeight="1" spans="1:16">
      <c r="A48" s="252">
        <v>45</v>
      </c>
      <c r="B48" s="253"/>
      <c r="C48" s="253" t="s">
        <v>1838</v>
      </c>
      <c r="D48" s="260"/>
      <c r="E48" s="253" t="s">
        <v>826</v>
      </c>
      <c r="F48" s="284" cm="1">
        <f t="array" ref="F48">SUMPRODUCT($I$3:$N$3,I48:N48)</f>
        <v>7</v>
      </c>
      <c r="G48" s="261">
        <v>29.14</v>
      </c>
      <c r="H48" s="256">
        <f t="shared" si="4"/>
        <v>0.20398</v>
      </c>
      <c r="I48" s="269">
        <v>1</v>
      </c>
      <c r="J48" s="269">
        <f t="shared" si="1"/>
        <v>2</v>
      </c>
      <c r="K48" s="269">
        <f t="shared" si="2"/>
        <v>1</v>
      </c>
      <c r="L48" s="269">
        <f t="shared" si="3"/>
        <v>2</v>
      </c>
      <c r="M48" s="269"/>
      <c r="N48" s="257"/>
      <c r="O48" s="235"/>
      <c r="P48" s="236"/>
    </row>
    <row r="49" ht="20" customHeight="1" spans="1:16">
      <c r="A49" s="252">
        <v>46</v>
      </c>
      <c r="B49" s="253"/>
      <c r="C49" s="253" t="s">
        <v>1518</v>
      </c>
      <c r="D49" s="260" t="s">
        <v>2117</v>
      </c>
      <c r="E49" s="253" t="s">
        <v>826</v>
      </c>
      <c r="F49" s="284" cm="1">
        <f t="array" ref="F49">SUMPRODUCT($I$3:$N$3,I49:N49)</f>
        <v>98</v>
      </c>
      <c r="G49" s="261">
        <v>0.09</v>
      </c>
      <c r="H49" s="256">
        <f t="shared" ref="H49:H69" si="5">F49*G49/1000</f>
        <v>0.00882</v>
      </c>
      <c r="I49" s="269">
        <v>14</v>
      </c>
      <c r="J49" s="269">
        <f t="shared" si="1"/>
        <v>28</v>
      </c>
      <c r="K49" s="269">
        <f t="shared" si="2"/>
        <v>14</v>
      </c>
      <c r="L49" s="269">
        <f t="shared" si="3"/>
        <v>28</v>
      </c>
      <c r="M49" s="269"/>
      <c r="N49" s="257"/>
      <c r="O49" s="235"/>
      <c r="P49" s="236"/>
    </row>
    <row r="50" ht="20" customHeight="1" spans="1:16">
      <c r="A50" s="252">
        <v>47</v>
      </c>
      <c r="B50" s="253"/>
      <c r="C50" s="267" t="s">
        <v>1024</v>
      </c>
      <c r="D50" s="253" t="s">
        <v>1731</v>
      </c>
      <c r="E50" s="267" t="s">
        <v>1675</v>
      </c>
      <c r="F50" s="284" cm="1">
        <f t="array" ref="F50">SUMPRODUCT($I$3:$N$3,I50:N50)</f>
        <v>14</v>
      </c>
      <c r="G50" s="261"/>
      <c r="H50" s="256">
        <f t="shared" si="5"/>
        <v>0</v>
      </c>
      <c r="I50" s="269">
        <v>2</v>
      </c>
      <c r="J50" s="269">
        <f t="shared" si="1"/>
        <v>4</v>
      </c>
      <c r="K50" s="269">
        <f t="shared" si="2"/>
        <v>2</v>
      </c>
      <c r="L50" s="269">
        <f t="shared" si="3"/>
        <v>4</v>
      </c>
      <c r="M50" s="269"/>
      <c r="N50" s="257"/>
      <c r="O50" s="235"/>
      <c r="P50" s="236"/>
    </row>
    <row r="51" ht="20" customHeight="1" spans="1:16">
      <c r="A51" s="252">
        <v>48</v>
      </c>
      <c r="B51" s="253"/>
      <c r="C51" s="253" t="s">
        <v>1460</v>
      </c>
      <c r="D51" s="253" t="s">
        <v>1731</v>
      </c>
      <c r="E51" s="253" t="s">
        <v>1675</v>
      </c>
      <c r="F51" s="284" cm="1">
        <f t="array" ref="F51">SUMPRODUCT($I$3:$N$3,I51:N51)</f>
        <v>42</v>
      </c>
      <c r="G51" s="261"/>
      <c r="H51" s="256">
        <f t="shared" si="5"/>
        <v>0</v>
      </c>
      <c r="I51" s="269">
        <v>6</v>
      </c>
      <c r="J51" s="269">
        <f t="shared" si="1"/>
        <v>12</v>
      </c>
      <c r="K51" s="269">
        <f t="shared" si="2"/>
        <v>6</v>
      </c>
      <c r="L51" s="269">
        <f t="shared" si="3"/>
        <v>12</v>
      </c>
      <c r="M51" s="269"/>
      <c r="N51" s="257"/>
      <c r="O51" s="235"/>
      <c r="P51" s="234"/>
    </row>
    <row r="52" ht="20" customHeight="1" spans="1:16">
      <c r="A52" s="252">
        <v>49</v>
      </c>
      <c r="B52" s="253"/>
      <c r="C52" s="253" t="s">
        <v>1458</v>
      </c>
      <c r="D52" s="253" t="s">
        <v>1731</v>
      </c>
      <c r="E52" s="253" t="s">
        <v>1675</v>
      </c>
      <c r="F52" s="284" cm="1">
        <f t="array" ref="F52">SUMPRODUCT($I$3:$N$3,I52:N52)</f>
        <v>7</v>
      </c>
      <c r="G52" s="261"/>
      <c r="H52" s="256">
        <f t="shared" si="5"/>
        <v>0</v>
      </c>
      <c r="I52" s="269">
        <v>1</v>
      </c>
      <c r="J52" s="269">
        <f t="shared" si="1"/>
        <v>2</v>
      </c>
      <c r="K52" s="269">
        <f t="shared" si="2"/>
        <v>1</v>
      </c>
      <c r="L52" s="269">
        <f t="shared" si="3"/>
        <v>2</v>
      </c>
      <c r="M52" s="269"/>
      <c r="N52" s="257"/>
      <c r="O52" s="235"/>
      <c r="P52" s="234"/>
    </row>
    <row r="53" ht="20" customHeight="1" spans="1:16">
      <c r="A53" s="252">
        <v>50</v>
      </c>
      <c r="B53" s="253"/>
      <c r="C53" s="253" t="s">
        <v>2118</v>
      </c>
      <c r="D53" s="253"/>
      <c r="E53" s="253" t="s">
        <v>733</v>
      </c>
      <c r="F53" s="284" cm="1">
        <f t="array" ref="F53">SUMPRODUCT($I$3:$N$3,I53:N53)</f>
        <v>7</v>
      </c>
      <c r="G53" s="261"/>
      <c r="H53" s="256">
        <f t="shared" si="5"/>
        <v>0</v>
      </c>
      <c r="I53" s="269">
        <v>1</v>
      </c>
      <c r="J53" s="269">
        <v>2</v>
      </c>
      <c r="K53" s="269">
        <f t="shared" si="2"/>
        <v>1</v>
      </c>
      <c r="L53" s="269">
        <f t="shared" si="3"/>
        <v>2</v>
      </c>
      <c r="M53" s="269"/>
      <c r="N53" s="257" t="s">
        <v>2095</v>
      </c>
      <c r="O53" s="235"/>
      <c r="P53" s="234"/>
    </row>
    <row r="54" ht="20" customHeight="1" spans="1:16">
      <c r="A54" s="252">
        <v>51</v>
      </c>
      <c r="B54" s="267"/>
      <c r="C54" s="254" t="s">
        <v>2119</v>
      </c>
      <c r="D54" s="260" t="s">
        <v>2120</v>
      </c>
      <c r="E54" s="253" t="s">
        <v>1039</v>
      </c>
      <c r="F54" s="303">
        <v>0</v>
      </c>
      <c r="G54" s="261"/>
      <c r="H54" s="256">
        <f t="shared" si="5"/>
        <v>0</v>
      </c>
      <c r="I54" s="258">
        <v>50</v>
      </c>
      <c r="J54" s="258"/>
      <c r="K54" s="258">
        <v>50</v>
      </c>
      <c r="L54" s="258"/>
      <c r="M54" s="258"/>
      <c r="N54" s="257" t="s">
        <v>232</v>
      </c>
      <c r="O54" s="235"/>
      <c r="P54" s="236"/>
    </row>
    <row r="55" ht="20" customHeight="1" spans="1:16">
      <c r="A55" s="252">
        <v>52</v>
      </c>
      <c r="B55" s="304"/>
      <c r="C55" s="254" t="s">
        <v>2119</v>
      </c>
      <c r="D55" s="260" t="s">
        <v>2121</v>
      </c>
      <c r="E55" s="254" t="s">
        <v>1039</v>
      </c>
      <c r="F55" s="305">
        <v>0</v>
      </c>
      <c r="G55" s="304"/>
      <c r="H55" s="256">
        <f t="shared" si="5"/>
        <v>0</v>
      </c>
      <c r="I55" s="306"/>
      <c r="J55" s="306">
        <v>100</v>
      </c>
      <c r="K55" s="306"/>
      <c r="L55" s="306">
        <v>100</v>
      </c>
      <c r="M55" s="306"/>
      <c r="N55" s="306" t="s">
        <v>235</v>
      </c>
      <c r="O55" s="234"/>
      <c r="P55" s="234"/>
    </row>
    <row r="56" ht="20" customHeight="1" spans="1:16">
      <c r="A56" s="252">
        <v>53</v>
      </c>
      <c r="B56" s="304"/>
      <c r="C56" s="254" t="s">
        <v>2122</v>
      </c>
      <c r="D56" s="304" t="s">
        <v>2123</v>
      </c>
      <c r="E56" s="254" t="s">
        <v>1039</v>
      </c>
      <c r="F56" s="303" cm="1">
        <f t="array" ref="F56">SUMPRODUCT($I$3:$N$3,I56:N56)</f>
        <v>0</v>
      </c>
      <c r="G56" s="304"/>
      <c r="H56" s="256">
        <f t="shared" si="5"/>
        <v>0</v>
      </c>
      <c r="I56" s="306"/>
      <c r="J56" s="306"/>
      <c r="K56" s="306"/>
      <c r="L56" s="306"/>
      <c r="M56" s="306">
        <v>25</v>
      </c>
      <c r="N56" s="251" t="s">
        <v>1884</v>
      </c>
      <c r="O56" s="234"/>
      <c r="P56" s="234"/>
    </row>
    <row r="57" ht="20" customHeight="1" spans="1:16">
      <c r="A57" s="252">
        <v>54</v>
      </c>
      <c r="B57" s="304"/>
      <c r="C57" s="254" t="s">
        <v>2124</v>
      </c>
      <c r="D57" s="304" t="s">
        <v>2123</v>
      </c>
      <c r="E57" s="254" t="s">
        <v>1039</v>
      </c>
      <c r="F57" s="284" cm="1">
        <f t="array" ref="F57">SUMPRODUCT($I$3:$N$3,I57:N57)</f>
        <v>0</v>
      </c>
      <c r="G57" s="304"/>
      <c r="H57" s="256">
        <f t="shared" si="5"/>
        <v>0</v>
      </c>
      <c r="I57" s="306"/>
      <c r="J57" s="306"/>
      <c r="K57" s="306"/>
      <c r="L57" s="306"/>
      <c r="M57" s="306">
        <v>12</v>
      </c>
      <c r="N57" s="306"/>
      <c r="O57" s="234"/>
      <c r="P57" s="234"/>
    </row>
    <row r="58" ht="20" customHeight="1" spans="1:16">
      <c r="A58" s="252">
        <v>55</v>
      </c>
      <c r="B58" s="307"/>
      <c r="C58" s="254" t="s">
        <v>1452</v>
      </c>
      <c r="D58" s="267" t="s">
        <v>2125</v>
      </c>
      <c r="E58" s="307"/>
      <c r="F58" s="284" cm="1">
        <f t="array" ref="F58">SUMPRODUCT($I$3:$N$3,I58:N58)</f>
        <v>0</v>
      </c>
      <c r="G58" s="307"/>
      <c r="H58" s="256">
        <f t="shared" si="5"/>
        <v>0</v>
      </c>
      <c r="I58" s="306"/>
      <c r="J58" s="306"/>
      <c r="K58" s="306"/>
      <c r="L58" s="306"/>
      <c r="M58" s="306">
        <v>1</v>
      </c>
      <c r="N58" s="306"/>
    </row>
    <row r="59" ht="20" customHeight="1" spans="1:16">
      <c r="A59" s="252">
        <v>56</v>
      </c>
      <c r="B59" s="307"/>
      <c r="C59" s="254" t="s">
        <v>2126</v>
      </c>
      <c r="D59" s="254" t="s">
        <v>2127</v>
      </c>
      <c r="E59" s="307"/>
      <c r="F59" s="284" cm="1">
        <f t="array" ref="F59">SUMPRODUCT($I$3:$N$3,I59:N59)</f>
        <v>0</v>
      </c>
      <c r="G59" s="253">
        <v>3.71</v>
      </c>
      <c r="H59" s="256">
        <f t="shared" si="5"/>
        <v>0</v>
      </c>
      <c r="I59" s="306"/>
      <c r="J59" s="306"/>
      <c r="K59" s="306"/>
      <c r="L59" s="306"/>
      <c r="M59" s="306">
        <v>1</v>
      </c>
      <c r="N59" s="306"/>
    </row>
    <row r="60" ht="20" customHeight="1" spans="1:16">
      <c r="A60" s="252">
        <v>57</v>
      </c>
      <c r="B60" s="307"/>
      <c r="C60" s="254" t="s">
        <v>2126</v>
      </c>
      <c r="D60" s="254" t="s">
        <v>2128</v>
      </c>
      <c r="E60" s="307"/>
      <c r="F60" s="284" cm="1">
        <f t="array" ref="F60">SUMPRODUCT($I$3:$N$3,I60:N60)</f>
        <v>0</v>
      </c>
      <c r="G60" s="253">
        <v>3.87</v>
      </c>
      <c r="H60" s="256">
        <f t="shared" si="5"/>
        <v>0</v>
      </c>
      <c r="I60" s="306"/>
      <c r="J60" s="306"/>
      <c r="K60" s="306"/>
      <c r="L60" s="306"/>
      <c r="M60" s="306">
        <v>1</v>
      </c>
      <c r="N60" s="306"/>
    </row>
    <row r="61" ht="20" customHeight="1" spans="1:16">
      <c r="A61" s="252">
        <v>58</v>
      </c>
      <c r="B61" s="307"/>
      <c r="C61" s="254" t="s">
        <v>2126</v>
      </c>
      <c r="D61" s="254" t="s">
        <v>2129</v>
      </c>
      <c r="E61" s="307"/>
      <c r="F61" s="284" cm="1">
        <f t="array" ref="F61">SUMPRODUCT($I$3:$N$3,I61:N61)</f>
        <v>0</v>
      </c>
      <c r="G61" s="253">
        <v>4.05</v>
      </c>
      <c r="H61" s="256">
        <f t="shared" si="5"/>
        <v>0</v>
      </c>
      <c r="I61" s="306"/>
      <c r="J61" s="306"/>
      <c r="K61" s="306"/>
      <c r="L61" s="306"/>
      <c r="M61" s="306">
        <v>1</v>
      </c>
      <c r="N61" s="306"/>
    </row>
    <row r="62" ht="20" customHeight="1" spans="1:16">
      <c r="A62" s="252">
        <v>59</v>
      </c>
      <c r="B62" s="307"/>
      <c r="C62" s="254" t="s">
        <v>2126</v>
      </c>
      <c r="D62" s="254" t="s">
        <v>2130</v>
      </c>
      <c r="E62" s="307"/>
      <c r="F62" s="284" cm="1">
        <f t="array" ref="F62">SUMPRODUCT($I$3:$N$3,I62:N62)</f>
        <v>0</v>
      </c>
      <c r="G62" s="253">
        <v>4.23</v>
      </c>
      <c r="H62" s="256">
        <f t="shared" si="5"/>
        <v>0</v>
      </c>
      <c r="I62" s="306"/>
      <c r="J62" s="306"/>
      <c r="K62" s="306"/>
      <c r="L62" s="306"/>
      <c r="M62" s="306">
        <v>1</v>
      </c>
      <c r="N62" s="306"/>
    </row>
    <row r="63" ht="20" customHeight="1" spans="1:16">
      <c r="A63" s="252">
        <v>60</v>
      </c>
      <c r="B63" s="307"/>
      <c r="C63" s="254" t="s">
        <v>2126</v>
      </c>
      <c r="D63" s="254" t="s">
        <v>2131</v>
      </c>
      <c r="E63" s="307"/>
      <c r="F63" s="284" cm="1">
        <f t="array" ref="F63">SUMPRODUCT($I$3:$N$3,I63:N63)</f>
        <v>0</v>
      </c>
      <c r="G63" s="253">
        <v>4.41</v>
      </c>
      <c r="H63" s="256">
        <f t="shared" si="5"/>
        <v>0</v>
      </c>
      <c r="I63" s="306"/>
      <c r="J63" s="306"/>
      <c r="K63" s="306"/>
      <c r="L63" s="306"/>
      <c r="M63" s="306">
        <v>1</v>
      </c>
      <c r="N63" s="306"/>
    </row>
    <row r="64" ht="20" customHeight="1" spans="1:16">
      <c r="A64" s="252">
        <v>61</v>
      </c>
      <c r="B64" s="307"/>
      <c r="C64" s="254" t="s">
        <v>2126</v>
      </c>
      <c r="D64" s="254" t="s">
        <v>2132</v>
      </c>
      <c r="E64" s="307"/>
      <c r="F64" s="284" cm="1">
        <f t="array" ref="F64">SUMPRODUCT($I$3:$N$3,I64:N64)</f>
        <v>0</v>
      </c>
      <c r="G64" s="253">
        <v>4.59</v>
      </c>
      <c r="H64" s="256">
        <f t="shared" si="5"/>
        <v>0</v>
      </c>
      <c r="I64" s="307"/>
      <c r="J64" s="307"/>
      <c r="K64" s="307"/>
      <c r="L64" s="307"/>
      <c r="M64" s="308">
        <v>1</v>
      </c>
      <c r="N64" s="307"/>
    </row>
    <row r="65" ht="20" customHeight="1" spans="1:14">
      <c r="A65" s="252">
        <v>62</v>
      </c>
      <c r="B65" s="307"/>
      <c r="C65" s="254" t="s">
        <v>1395</v>
      </c>
      <c r="D65" s="254" t="s">
        <v>2133</v>
      </c>
      <c r="E65" s="307"/>
      <c r="F65" s="284" cm="1">
        <f t="array" ref="F65">SUMPRODUCT($I$3:$N$3,I65:N65)</f>
        <v>0</v>
      </c>
      <c r="G65" s="253">
        <v>0.34</v>
      </c>
      <c r="H65" s="256">
        <f t="shared" si="5"/>
        <v>0</v>
      </c>
      <c r="I65" s="307"/>
      <c r="J65" s="307"/>
      <c r="K65" s="307"/>
      <c r="L65" s="307"/>
      <c r="M65" s="308">
        <v>4</v>
      </c>
      <c r="N65" s="307"/>
    </row>
    <row r="66" ht="20" customHeight="1" spans="1:14">
      <c r="A66" s="252">
        <v>63</v>
      </c>
      <c r="B66" s="307"/>
      <c r="C66" s="254" t="s">
        <v>1395</v>
      </c>
      <c r="D66" s="254" t="s">
        <v>2134</v>
      </c>
      <c r="E66" s="307"/>
      <c r="F66" s="284" cm="1">
        <f t="array" ref="F66">SUMPRODUCT($I$3:$N$3,I66:N66)</f>
        <v>0</v>
      </c>
      <c r="G66" s="253">
        <v>0.4</v>
      </c>
      <c r="H66" s="256">
        <f t="shared" si="5"/>
        <v>0</v>
      </c>
      <c r="I66" s="307"/>
      <c r="J66" s="307"/>
      <c r="K66" s="307"/>
      <c r="L66" s="307"/>
      <c r="M66" s="308">
        <v>2</v>
      </c>
      <c r="N66" s="307"/>
    </row>
    <row r="67" ht="20" customHeight="1" spans="1:14">
      <c r="A67" s="252">
        <v>64</v>
      </c>
      <c r="B67" s="307"/>
      <c r="C67" s="254" t="s">
        <v>1464</v>
      </c>
      <c r="D67" s="254" t="s">
        <v>2135</v>
      </c>
      <c r="E67" s="307"/>
      <c r="F67" s="284" cm="1">
        <f t="array" ref="F67">SUMPRODUCT($I$3:$N$3,I67:N67)</f>
        <v>0</v>
      </c>
      <c r="G67" s="253">
        <f>4.54*3</f>
        <v>13.62</v>
      </c>
      <c r="H67" s="256">
        <f t="shared" si="5"/>
        <v>0</v>
      </c>
      <c r="I67" s="307"/>
      <c r="J67" s="307"/>
      <c r="K67" s="307"/>
      <c r="L67" s="307"/>
      <c r="M67" s="308">
        <v>3</v>
      </c>
      <c r="N67" s="307"/>
    </row>
    <row r="68" ht="20" customHeight="1" spans="1:14">
      <c r="A68" s="252">
        <v>65</v>
      </c>
      <c r="B68" s="307"/>
      <c r="C68" s="253" t="s">
        <v>1464</v>
      </c>
      <c r="D68" s="253" t="s">
        <v>2136</v>
      </c>
      <c r="E68" s="307"/>
      <c r="F68" s="303" cm="1">
        <f t="array" ref="F68">SUMPRODUCT($I$3:$N$3,I68:N68)</f>
        <v>0</v>
      </c>
      <c r="G68" s="307"/>
      <c r="H68" s="256">
        <f t="shared" si="5"/>
        <v>0</v>
      </c>
      <c r="I68" s="307"/>
      <c r="J68" s="307"/>
      <c r="K68" s="307"/>
      <c r="L68" s="307"/>
      <c r="M68" s="308">
        <v>25</v>
      </c>
      <c r="N68" s="251" t="s">
        <v>1884</v>
      </c>
    </row>
    <row r="69" ht="20" customHeight="1" spans="1:14">
      <c r="A69" s="252">
        <v>66</v>
      </c>
      <c r="B69" s="307"/>
      <c r="C69" s="254" t="s">
        <v>969</v>
      </c>
      <c r="D69" s="254" t="s">
        <v>1433</v>
      </c>
      <c r="E69" s="307"/>
      <c r="F69" s="284" cm="1">
        <f t="array" ref="F69">SUMPRODUCT($I$3:$N$3,I69:N69)</f>
        <v>0</v>
      </c>
      <c r="G69" s="307"/>
      <c r="H69" s="256">
        <f t="shared" si="5"/>
        <v>0</v>
      </c>
      <c r="I69" s="307"/>
      <c r="J69" s="307"/>
      <c r="K69" s="307"/>
      <c r="L69" s="307"/>
      <c r="M69" s="308">
        <v>8</v>
      </c>
      <c r="N69" s="307"/>
    </row>
    <row r="70" spans="1:14">
      <c r="G70" s="309" t="s">
        <v>2137</v>
      </c>
      <c r="H70" s="309">
        <f>SUM(H26:H69)</f>
        <v>1.868454</v>
      </c>
    </row>
    <row r="72" ht="20" customHeight="1" spans="1:14">
      <c r="A72" s="252">
        <v>67</v>
      </c>
      <c r="B72" s="307"/>
      <c r="C72" s="253" t="s">
        <v>2138</v>
      </c>
      <c r="D72" s="253" t="s">
        <v>2139</v>
      </c>
      <c r="E72" s="308" t="s">
        <v>1347</v>
      </c>
      <c r="F72" s="303">
        <v>3</v>
      </c>
      <c r="G72" s="307"/>
      <c r="H72" s="256">
        <f>F72*G72/1000</f>
        <v>0</v>
      </c>
      <c r="I72" s="310"/>
      <c r="J72" s="310"/>
      <c r="K72" s="310"/>
      <c r="L72" s="310"/>
      <c r="M72" s="311"/>
      <c r="N72" s="312"/>
    </row>
  </sheetData>
  <mergeCells count="15"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I1:I2"/>
    <mergeCell ref="J1:J2"/>
    <mergeCell ref="K1:K2"/>
    <mergeCell ref="L1:L2"/>
    <mergeCell ref="M1:M2"/>
    <mergeCell ref="N1:N2"/>
  </mergeCells>
  <pageMargins left="0.75" right="0.75" top="1" bottom="1" header="0.5" footer="0.5"/>
  <pageSetup paperSize="9" scale="80" orientation="portrait"/>
  <headerFooter/>
  <colBreaks count="1" manualBreakCount="1">
    <brk id="8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6"/>
  <sheetViews>
    <sheetView view="pageBreakPreview" zoomScaleNormal="85" workbookViewId="0">
      <pane ySplit="3" topLeftCell="A56" activePane="bottomLeft" state="frozen"/>
      <selection/>
      <selection pane="bottomLeft" activeCell="A86" sqref="A86"/>
    </sheetView>
  </sheetViews>
  <sheetFormatPr defaultColWidth="9" defaultRowHeight="18" customHeight="1"/>
  <cols>
    <col min="1" max="1" width="7.225" style="237" customWidth="1"/>
    <col min="2" max="2" width="12.8916666666667" style="237" customWidth="1"/>
    <col min="3" max="3" width="25.6666666666667" style="237" hidden="1" customWidth="1"/>
    <col min="4" max="4" width="32" style="237" customWidth="1"/>
    <col min="5" max="5" width="34.8833333333333" style="237" customWidth="1"/>
    <col min="6" max="6" width="7.225" style="237" customWidth="1"/>
    <col min="7" max="7" width="10.775" style="238" customWidth="1"/>
    <col min="8" max="8" width="13.4416666666667" style="237" customWidth="1"/>
    <col min="9" max="9" width="11.775" style="237" customWidth="1"/>
    <col min="10" max="14" width="8.49166666666667" style="239" customWidth="1"/>
    <col min="15" max="15" width="45.6666666666667" style="239" customWidth="1"/>
    <col min="16" max="16" width="11.775" style="234" customWidth="1"/>
    <col min="17" max="32" width="9" style="234"/>
    <col min="33" max="16384" width="26.1333333333333" style="234"/>
  </cols>
  <sheetData>
    <row r="1" s="234" customFormat="1" ht="27" customHeight="1" spans="1:16">
      <c r="A1" s="240" t="str">
        <f>'材料清册 封皮 '!A5</f>
        <v>XX县XX乡XX村农网巩固提升工程 </v>
      </c>
      <c r="B1" s="240"/>
      <c r="C1" s="240"/>
      <c r="D1" s="240"/>
      <c r="E1" s="240"/>
      <c r="F1" s="240"/>
      <c r="G1" s="241" t="s">
        <v>2073</v>
      </c>
      <c r="H1" s="241"/>
      <c r="I1" s="241"/>
      <c r="J1" s="242" t="s">
        <v>2074</v>
      </c>
      <c r="K1" s="242" t="s">
        <v>2075</v>
      </c>
      <c r="L1" s="242" t="s">
        <v>2076</v>
      </c>
      <c r="M1" s="242" t="s">
        <v>2077</v>
      </c>
      <c r="N1" s="242" t="s">
        <v>2078</v>
      </c>
      <c r="O1" s="243"/>
      <c r="P1" s="235"/>
    </row>
    <row r="2" s="235" customFormat="1" customHeight="1" spans="1:16">
      <c r="A2" s="244" t="s">
        <v>718</v>
      </c>
      <c r="B2" s="245" t="s">
        <v>719</v>
      </c>
      <c r="C2" s="245" t="s">
        <v>720</v>
      </c>
      <c r="D2" s="246" t="s">
        <v>721</v>
      </c>
      <c r="E2" s="245" t="s">
        <v>2079</v>
      </c>
      <c r="F2" s="246" t="s">
        <v>723</v>
      </c>
      <c r="G2" s="247" t="s">
        <v>231</v>
      </c>
      <c r="H2" s="246" t="s">
        <v>724</v>
      </c>
      <c r="I2" s="247" t="s">
        <v>725</v>
      </c>
      <c r="J2" s="248"/>
      <c r="K2" s="248"/>
      <c r="L2" s="248"/>
      <c r="M2" s="248"/>
      <c r="N2" s="248"/>
      <c r="O2" s="249" t="s">
        <v>726</v>
      </c>
    </row>
    <row r="3" s="235" customFormat="1" customHeight="1" spans="1:16">
      <c r="A3" s="244"/>
      <c r="B3" s="250"/>
      <c r="C3" s="250"/>
      <c r="D3" s="246"/>
      <c r="E3" s="250"/>
      <c r="F3" s="246"/>
      <c r="G3" s="247"/>
      <c r="H3" s="246"/>
      <c r="I3" s="247"/>
      <c r="J3" s="251">
        <v>0</v>
      </c>
      <c r="K3" s="251">
        <v>0</v>
      </c>
      <c r="L3" s="251">
        <v>0</v>
      </c>
      <c r="M3" s="251">
        <v>0</v>
      </c>
      <c r="N3" s="251">
        <v>0</v>
      </c>
      <c r="O3" s="249"/>
    </row>
    <row r="4" s="234" customFormat="1" customHeight="1" spans="1:16">
      <c r="A4" s="252">
        <f>SUBTOTAL(3,$D$4:D4)</f>
        <v>1</v>
      </c>
      <c r="B4" s="253" t="s">
        <v>2140</v>
      </c>
      <c r="C4" s="253" t="s">
        <v>2141</v>
      </c>
      <c r="D4" s="254" t="s">
        <v>2082</v>
      </c>
      <c r="E4" s="254" t="s">
        <v>2142</v>
      </c>
      <c r="F4" s="254" t="s">
        <v>999</v>
      </c>
      <c r="G4" s="255" cm="1">
        <f t="array" ref="G4">SUMPRODUCT($J$3:$N$3,J4:N4)</f>
        <v>0</v>
      </c>
      <c r="H4" s="253"/>
      <c r="I4" s="256"/>
      <c r="J4" s="257">
        <v>0.04</v>
      </c>
      <c r="K4" s="257">
        <v>0.08</v>
      </c>
      <c r="L4" s="257"/>
      <c r="M4" s="257"/>
      <c r="N4" s="257"/>
      <c r="O4" s="251" t="s">
        <v>2143</v>
      </c>
      <c r="P4" s="235"/>
    </row>
    <row r="5" s="234" customFormat="1" customHeight="1" spans="1:16">
      <c r="A5" s="252">
        <f>SUBTOTAL(3,$D$4:D5)</f>
        <v>2</v>
      </c>
      <c r="B5" s="253" t="s">
        <v>2081</v>
      </c>
      <c r="C5" s="253" t="s">
        <v>2141</v>
      </c>
      <c r="D5" s="254" t="s">
        <v>2082</v>
      </c>
      <c r="E5" s="254" t="s">
        <v>2083</v>
      </c>
      <c r="F5" s="254" t="s">
        <v>999</v>
      </c>
      <c r="G5" s="255" cm="1">
        <f t="array" ref="G5">SUMPRODUCT($J$3:$N$3,J5:N5)</f>
        <v>0</v>
      </c>
      <c r="H5" s="253"/>
      <c r="I5" s="256"/>
      <c r="J5" s="258">
        <v>0.04</v>
      </c>
      <c r="K5" s="258">
        <v>0.08</v>
      </c>
      <c r="L5" s="258"/>
      <c r="M5" s="258"/>
      <c r="N5" s="258"/>
      <c r="O5" s="251" t="s">
        <v>2143</v>
      </c>
      <c r="P5" s="235"/>
    </row>
    <row r="6" s="234" customFormat="1" customHeight="1" spans="1:16">
      <c r="A6" s="252">
        <f>SUBTOTAL(3,$D$4:D6)</f>
        <v>3</v>
      </c>
      <c r="B6" s="253">
        <v>500108108</v>
      </c>
      <c r="C6" s="253" t="s">
        <v>2141</v>
      </c>
      <c r="D6" s="254" t="s">
        <v>2082</v>
      </c>
      <c r="E6" s="254" t="s">
        <v>2144</v>
      </c>
      <c r="F6" s="254" t="s">
        <v>999</v>
      </c>
      <c r="G6" s="259" cm="1">
        <f t="array" ref="G6">SUMPRODUCT($J$3:$N$3,J6:N6)</f>
        <v>0</v>
      </c>
      <c r="H6" s="253"/>
      <c r="I6" s="256"/>
      <c r="J6" s="258"/>
      <c r="K6" s="258"/>
      <c r="L6" s="258"/>
      <c r="M6" s="258"/>
      <c r="N6" s="258"/>
      <c r="O6" s="251" t="s">
        <v>2143</v>
      </c>
      <c r="P6" s="235"/>
    </row>
    <row r="7" s="236" customFormat="1" customHeight="1" spans="1:16">
      <c r="A7" s="252">
        <v>40</v>
      </c>
      <c r="B7" s="253" t="s">
        <v>2086</v>
      </c>
      <c r="C7" s="253" t="s">
        <v>1559</v>
      </c>
      <c r="D7" s="253" t="s">
        <v>2087</v>
      </c>
      <c r="E7" s="260" t="s">
        <v>2145</v>
      </c>
      <c r="F7" s="253" t="s">
        <v>999</v>
      </c>
      <c r="G7" s="259" cm="1">
        <f t="array" ref="G7">SUMPRODUCT($J$3:$N$3,J7:N7)</f>
        <v>0</v>
      </c>
      <c r="H7" s="261"/>
      <c r="I7" s="256"/>
      <c r="J7" s="258">
        <v>0.006</v>
      </c>
      <c r="K7" s="258">
        <v>0.009</v>
      </c>
      <c r="L7" s="258">
        <v>0.006</v>
      </c>
      <c r="M7" s="258">
        <v>0.012</v>
      </c>
      <c r="N7" s="258"/>
      <c r="O7" s="257" t="s">
        <v>1818</v>
      </c>
      <c r="P7" s="235"/>
    </row>
    <row r="8" s="236" customFormat="1" customHeight="1" spans="1:16">
      <c r="A8" s="252">
        <f>SUBTOTAL(3,$D$4:D8)</f>
        <v>5</v>
      </c>
      <c r="B8" s="253" t="s">
        <v>2086</v>
      </c>
      <c r="C8" s="253" t="s">
        <v>1559</v>
      </c>
      <c r="D8" s="253" t="s">
        <v>1017</v>
      </c>
      <c r="E8" s="260" t="s">
        <v>2145</v>
      </c>
      <c r="F8" s="253" t="s">
        <v>999</v>
      </c>
      <c r="G8" s="259" cm="1">
        <f t="array" ref="G8">SUMPRODUCT($J$3:$N$3,J8:N8)</f>
        <v>0</v>
      </c>
      <c r="H8" s="261"/>
      <c r="I8" s="256"/>
      <c r="J8" s="258">
        <v>0.012</v>
      </c>
      <c r="K8" s="258">
        <v>0.016</v>
      </c>
      <c r="L8" s="258">
        <v>0.015</v>
      </c>
      <c r="M8" s="258">
        <v>0.018</v>
      </c>
      <c r="N8" s="258"/>
      <c r="O8" s="262" t="s">
        <v>1229</v>
      </c>
      <c r="P8" s="235"/>
    </row>
    <row r="9" s="236" customFormat="1" customHeight="1" spans="1:16">
      <c r="A9" s="252">
        <f>SUBTOTAL(3,$D$4:D9)</f>
        <v>6</v>
      </c>
      <c r="B9" s="253" t="s">
        <v>2086</v>
      </c>
      <c r="C9" s="253" t="s">
        <v>1559</v>
      </c>
      <c r="D9" s="253" t="s">
        <v>1017</v>
      </c>
      <c r="E9" s="260" t="s">
        <v>2146</v>
      </c>
      <c r="F9" s="253" t="s">
        <v>999</v>
      </c>
      <c r="G9" s="259" cm="1">
        <f t="array" ref="G9">SUMPRODUCT($J$3:$N$3,J9:N9)</f>
        <v>0</v>
      </c>
      <c r="H9" s="261"/>
      <c r="I9" s="256"/>
      <c r="J9" s="258">
        <v>0.012</v>
      </c>
      <c r="K9" s="258">
        <v>0.016</v>
      </c>
      <c r="L9" s="258">
        <v>0.015</v>
      </c>
      <c r="M9" s="258">
        <v>0.018</v>
      </c>
      <c r="N9" s="258"/>
      <c r="O9" s="263"/>
      <c r="P9" s="235"/>
    </row>
    <row r="10" s="236" customFormat="1" customHeight="1" spans="1:16">
      <c r="A10" s="252">
        <f>SUBTOTAL(3,$D$4:D10)</f>
        <v>7</v>
      </c>
      <c r="B10" s="253" t="s">
        <v>2086</v>
      </c>
      <c r="C10" s="253" t="s">
        <v>1559</v>
      </c>
      <c r="D10" s="253" t="s">
        <v>1017</v>
      </c>
      <c r="E10" s="260" t="s">
        <v>2147</v>
      </c>
      <c r="F10" s="253" t="s">
        <v>999</v>
      </c>
      <c r="G10" s="259" cm="1">
        <f t="array" ref="G10">SUMPRODUCT($J$3:$N$3,J10:N10)</f>
        <v>0</v>
      </c>
      <c r="H10" s="261"/>
      <c r="I10" s="256"/>
      <c r="J10" s="258">
        <v>0.012</v>
      </c>
      <c r="K10" s="258">
        <v>0.016</v>
      </c>
      <c r="L10" s="258">
        <v>0.015</v>
      </c>
      <c r="M10" s="258">
        <v>0.018</v>
      </c>
      <c r="N10" s="258"/>
      <c r="O10" s="264"/>
      <c r="P10" s="235"/>
    </row>
    <row r="11" s="236" customFormat="1" customHeight="1" spans="1:16">
      <c r="A11" s="252">
        <f>SUBTOTAL(3,$D$4:D11)</f>
        <v>8</v>
      </c>
      <c r="B11" s="253" t="s">
        <v>1305</v>
      </c>
      <c r="C11" s="253" t="s">
        <v>1303</v>
      </c>
      <c r="D11" s="265" t="s">
        <v>2148</v>
      </c>
      <c r="E11" s="266" t="s">
        <v>2145</v>
      </c>
      <c r="F11" s="253" t="s">
        <v>999</v>
      </c>
      <c r="G11" s="259" cm="1">
        <f t="array" ref="G11">SUMPRODUCT($J$3:$N$3,J11:N11)</f>
        <v>0</v>
      </c>
      <c r="H11" s="261"/>
      <c r="I11" s="256"/>
      <c r="J11" s="258">
        <v>0.015</v>
      </c>
      <c r="K11" s="258">
        <v>0.03</v>
      </c>
      <c r="L11" s="258">
        <v>0.015</v>
      </c>
      <c r="M11" s="258">
        <v>0.03</v>
      </c>
      <c r="N11" s="258"/>
      <c r="O11" s="257"/>
      <c r="P11" s="235"/>
    </row>
    <row r="12" s="236" customFormat="1" customHeight="1" spans="1:16">
      <c r="A12" s="252">
        <f>SUBTOTAL(3,$D$4:D12)</f>
        <v>9</v>
      </c>
      <c r="B12" s="253"/>
      <c r="C12" s="254"/>
      <c r="D12" s="267" t="s">
        <v>1056</v>
      </c>
      <c r="E12" s="260" t="s">
        <v>1321</v>
      </c>
      <c r="F12" s="267" t="s">
        <v>1039</v>
      </c>
      <c r="G12" s="259" cm="1">
        <f t="array" ref="G12">SUMPRODUCT($J$3:$N$3,J12:N12)</f>
        <v>0</v>
      </c>
      <c r="H12" s="261"/>
      <c r="I12" s="256"/>
      <c r="J12" s="258">
        <f t="shared" ref="J12:J14" si="0">$J$30*2.5/3</f>
        <v>2.5</v>
      </c>
      <c r="K12" s="258">
        <f t="shared" ref="K12:K14" si="1">$K$30*2.5/3</f>
        <v>6.66666666666667</v>
      </c>
      <c r="L12" s="258">
        <f t="shared" ref="L12:L14" si="2">$L$30*2.5/3</f>
        <v>3.33333333333333</v>
      </c>
      <c r="M12" s="258">
        <f>$M$30*2.5/3</f>
        <v>6.66666666666667</v>
      </c>
      <c r="N12" s="258"/>
      <c r="O12" s="257"/>
      <c r="P12" s="235"/>
    </row>
    <row r="13" s="236" customFormat="1" customHeight="1" spans="1:16">
      <c r="A13" s="252">
        <f>SUBTOTAL(3,$D$4:D13)</f>
        <v>10</v>
      </c>
      <c r="B13" s="253"/>
      <c r="C13" s="254"/>
      <c r="D13" s="267" t="s">
        <v>1056</v>
      </c>
      <c r="E13" s="260" t="s">
        <v>1322</v>
      </c>
      <c r="F13" s="267" t="s">
        <v>1039</v>
      </c>
      <c r="G13" s="259" cm="1">
        <f t="array" ref="G13">SUMPRODUCT($J$3:$N$3,J13:N13)</f>
        <v>0</v>
      </c>
      <c r="H13" s="261"/>
      <c r="I13" s="256"/>
      <c r="J13" s="258">
        <f t="shared" si="0"/>
        <v>2.5</v>
      </c>
      <c r="K13" s="258">
        <f t="shared" si="1"/>
        <v>6.66666666666667</v>
      </c>
      <c r="L13" s="258">
        <f t="shared" si="2"/>
        <v>3.33333333333333</v>
      </c>
      <c r="M13" s="258">
        <f>$M$30*2.5/3</f>
        <v>6.66666666666667</v>
      </c>
      <c r="N13" s="258"/>
      <c r="O13" s="257"/>
      <c r="P13" s="235"/>
    </row>
    <row r="14" s="236" customFormat="1" customHeight="1" spans="1:16">
      <c r="A14" s="252">
        <f>SUBTOTAL(3,$D$4:D14)</f>
        <v>11</v>
      </c>
      <c r="B14" s="253"/>
      <c r="C14" s="254"/>
      <c r="D14" s="267" t="s">
        <v>1056</v>
      </c>
      <c r="E14" s="260" t="s">
        <v>1323</v>
      </c>
      <c r="F14" s="267" t="s">
        <v>1039</v>
      </c>
      <c r="G14" s="259" cm="1">
        <f t="array" ref="G14">SUMPRODUCT($J$3:$N$3,J14:N14)</f>
        <v>0</v>
      </c>
      <c r="H14" s="261"/>
      <c r="I14" s="256"/>
      <c r="J14" s="258">
        <f t="shared" si="0"/>
        <v>2.5</v>
      </c>
      <c r="K14" s="258">
        <f t="shared" si="1"/>
        <v>6.66666666666667</v>
      </c>
      <c r="L14" s="258">
        <f t="shared" si="2"/>
        <v>3.33333333333333</v>
      </c>
      <c r="M14" s="258">
        <f>$M$30*2.5/3</f>
        <v>6.66666666666667</v>
      </c>
      <c r="N14" s="258"/>
      <c r="O14" s="257"/>
      <c r="P14" s="235"/>
    </row>
    <row r="15" s="234" customFormat="1" customHeight="1" spans="1:16">
      <c r="A15" s="252">
        <f>SUBTOTAL(3,$D$4:D15)</f>
        <v>12</v>
      </c>
      <c r="B15" s="253">
        <v>500002150</v>
      </c>
      <c r="C15" s="253" t="s">
        <v>2149</v>
      </c>
      <c r="D15" s="254" t="s">
        <v>2088</v>
      </c>
      <c r="E15" s="254" t="s">
        <v>1816</v>
      </c>
      <c r="F15" s="267" t="s">
        <v>914</v>
      </c>
      <c r="G15" s="268" cm="1">
        <f t="array" ref="G15">SUMPRODUCT($J$3:$N$3,J15:N15)</f>
        <v>0</v>
      </c>
      <c r="H15" s="253"/>
      <c r="I15" s="256"/>
      <c r="J15" s="269"/>
      <c r="K15" s="269"/>
      <c r="L15" s="269">
        <v>3</v>
      </c>
      <c r="M15" s="269">
        <v>6</v>
      </c>
      <c r="N15" s="269"/>
      <c r="O15" s="257" t="s">
        <v>2089</v>
      </c>
      <c r="P15" s="235"/>
    </row>
    <row r="16" s="234" customFormat="1" customHeight="1" spans="1:16">
      <c r="A16" s="252">
        <f>SUBTOTAL(3,$D$4:D16)</f>
        <v>13</v>
      </c>
      <c r="B16" s="253" t="s">
        <v>2090</v>
      </c>
      <c r="C16" s="253" t="s">
        <v>2150</v>
      </c>
      <c r="D16" s="253" t="s">
        <v>2091</v>
      </c>
      <c r="E16" s="253" t="s">
        <v>1617</v>
      </c>
      <c r="F16" s="253" t="s">
        <v>914</v>
      </c>
      <c r="G16" s="268" cm="1">
        <f t="array" ref="G16">SUMPRODUCT($J$3:$N$3,J16:N16)</f>
        <v>0</v>
      </c>
      <c r="H16" s="261"/>
      <c r="I16" s="256"/>
      <c r="J16" s="269">
        <v>3</v>
      </c>
      <c r="K16" s="269">
        <v>6</v>
      </c>
      <c r="L16" s="269">
        <v>3</v>
      </c>
      <c r="M16" s="269">
        <v>6</v>
      </c>
      <c r="N16" s="269"/>
      <c r="O16" s="257"/>
      <c r="P16" s="235"/>
    </row>
    <row r="17" s="234" customFormat="1" customHeight="1" spans="1:16">
      <c r="A17" s="252">
        <f>SUBTOTAL(3,$D$4:D17)</f>
        <v>14</v>
      </c>
      <c r="B17" s="253" t="s">
        <v>2092</v>
      </c>
      <c r="C17" s="253" t="s">
        <v>2151</v>
      </c>
      <c r="D17" s="253" t="s">
        <v>2093</v>
      </c>
      <c r="E17" s="260" t="s">
        <v>2094</v>
      </c>
      <c r="F17" s="253" t="s">
        <v>826</v>
      </c>
      <c r="G17" s="268" cm="1">
        <f t="array" ref="G17">SUMPRODUCT($J$3:$N$3,J17:N17)</f>
        <v>0</v>
      </c>
      <c r="H17" s="270"/>
      <c r="I17" s="256"/>
      <c r="J17" s="269">
        <v>1</v>
      </c>
      <c r="K17" s="269">
        <v>2</v>
      </c>
      <c r="L17" s="269">
        <v>1</v>
      </c>
      <c r="M17" s="269">
        <v>2</v>
      </c>
      <c r="N17" s="269"/>
      <c r="O17" s="257" t="s">
        <v>2095</v>
      </c>
      <c r="P17" s="235"/>
    </row>
    <row r="18" s="234" customFormat="1" customHeight="1" spans="1:16">
      <c r="A18" s="252">
        <f>SUBTOTAL(3,$D$4:D18)</f>
        <v>15</v>
      </c>
      <c r="B18" s="253" t="s">
        <v>2096</v>
      </c>
      <c r="C18" s="253" t="s">
        <v>2151</v>
      </c>
      <c r="D18" s="253" t="s">
        <v>2093</v>
      </c>
      <c r="E18" s="260" t="s">
        <v>2097</v>
      </c>
      <c r="F18" s="253" t="s">
        <v>826</v>
      </c>
      <c r="G18" s="268" cm="1">
        <f t="array" ref="G18">SUMPRODUCT($J$3:$N$3,J18:N18)</f>
        <v>0</v>
      </c>
      <c r="H18" s="270"/>
      <c r="I18" s="256"/>
      <c r="J18" s="269">
        <v>1</v>
      </c>
      <c r="K18" s="269">
        <v>2</v>
      </c>
      <c r="L18" s="269">
        <v>1</v>
      </c>
      <c r="M18" s="269">
        <v>2</v>
      </c>
      <c r="N18" s="269"/>
      <c r="O18" s="257" t="s">
        <v>2095</v>
      </c>
      <c r="P18" s="235"/>
    </row>
    <row r="19" s="234" customFormat="1" customHeight="1" spans="1:16">
      <c r="A19" s="252">
        <f>SUBTOTAL(3,$D$4:D19)</f>
        <v>16</v>
      </c>
      <c r="B19" s="253" t="s">
        <v>1695</v>
      </c>
      <c r="C19" s="253" t="s">
        <v>2151</v>
      </c>
      <c r="D19" s="253" t="s">
        <v>2093</v>
      </c>
      <c r="E19" s="260" t="s">
        <v>2098</v>
      </c>
      <c r="F19" s="253" t="s">
        <v>826</v>
      </c>
      <c r="G19" s="268" cm="1">
        <f t="array" ref="G19">SUMPRODUCT($J$3:$N$3,J19:N19)</f>
        <v>0</v>
      </c>
      <c r="H19" s="270"/>
      <c r="I19" s="256"/>
      <c r="J19" s="269">
        <v>1</v>
      </c>
      <c r="K19" s="269">
        <v>2</v>
      </c>
      <c r="L19" s="269">
        <v>1</v>
      </c>
      <c r="M19" s="269">
        <v>2</v>
      </c>
      <c r="N19" s="269"/>
      <c r="O19" s="257" t="s">
        <v>2095</v>
      </c>
      <c r="P19" s="235"/>
    </row>
    <row r="20" s="234" customFormat="1" customHeight="1" spans="1:16">
      <c r="A20" s="252">
        <f>SUBTOTAL(3,$D$4:D20)</f>
        <v>17</v>
      </c>
      <c r="B20" s="253" t="s">
        <v>1693</v>
      </c>
      <c r="C20" s="253" t="s">
        <v>2151</v>
      </c>
      <c r="D20" s="253" t="s">
        <v>2093</v>
      </c>
      <c r="E20" s="260" t="s">
        <v>2099</v>
      </c>
      <c r="F20" s="253" t="s">
        <v>826</v>
      </c>
      <c r="G20" s="268" cm="1">
        <f t="array" ref="G20">SUMPRODUCT($J$3:$N$3,J20:N20)</f>
        <v>0</v>
      </c>
      <c r="H20" s="270"/>
      <c r="I20" s="256"/>
      <c r="J20" s="269">
        <v>1</v>
      </c>
      <c r="K20" s="269">
        <v>2</v>
      </c>
      <c r="L20" s="269">
        <v>1</v>
      </c>
      <c r="M20" s="269">
        <v>2</v>
      </c>
      <c r="N20" s="269"/>
      <c r="O20" s="257" t="s">
        <v>2095</v>
      </c>
      <c r="P20" s="235"/>
    </row>
    <row r="21" s="234" customFormat="1" customHeight="1" spans="1:16">
      <c r="A21" s="252">
        <f>SUBTOTAL(3,$D$4:D21)</f>
        <v>18</v>
      </c>
      <c r="B21" s="253">
        <v>500021117</v>
      </c>
      <c r="C21" s="253" t="s">
        <v>2152</v>
      </c>
      <c r="D21" s="253" t="s">
        <v>2093</v>
      </c>
      <c r="E21" s="260" t="s">
        <v>2100</v>
      </c>
      <c r="F21" s="253" t="s">
        <v>826</v>
      </c>
      <c r="G21" s="268" cm="1">
        <f t="array" ref="G21">SUMPRODUCT($J$3:$N$3,J21:N21)</f>
        <v>0</v>
      </c>
      <c r="H21" s="270"/>
      <c r="I21" s="256"/>
      <c r="J21" s="269">
        <v>1</v>
      </c>
      <c r="K21" s="269">
        <v>2</v>
      </c>
      <c r="L21" s="269">
        <v>1</v>
      </c>
      <c r="M21" s="269">
        <v>2</v>
      </c>
      <c r="N21" s="269"/>
      <c r="O21" s="257" t="s">
        <v>2095</v>
      </c>
      <c r="P21" s="235"/>
    </row>
    <row r="22" s="234" customFormat="1" customHeight="1" spans="1:16">
      <c r="A22" s="252">
        <f>SUBTOTAL(3,$D$4:D22)</f>
        <v>19</v>
      </c>
      <c r="B22" s="253">
        <v>500021119</v>
      </c>
      <c r="C22" s="253" t="s">
        <v>2153</v>
      </c>
      <c r="D22" s="253" t="s">
        <v>2093</v>
      </c>
      <c r="E22" s="260" t="s">
        <v>2101</v>
      </c>
      <c r="F22" s="253" t="s">
        <v>826</v>
      </c>
      <c r="G22" s="268" cm="1">
        <f t="array" ref="G22">SUMPRODUCT($J$3:$N$3,J22:N22)</f>
        <v>0</v>
      </c>
      <c r="H22" s="270"/>
      <c r="I22" s="256"/>
      <c r="J22" s="269">
        <v>1</v>
      </c>
      <c r="K22" s="269">
        <v>2</v>
      </c>
      <c r="L22" s="269">
        <v>1</v>
      </c>
      <c r="M22" s="269">
        <v>2</v>
      </c>
      <c r="N22" s="269"/>
      <c r="O22" s="257" t="s">
        <v>2095</v>
      </c>
      <c r="P22" s="235"/>
    </row>
    <row r="23" s="234" customFormat="1" customHeight="1" spans="1:16">
      <c r="A23" s="252">
        <f>SUBTOTAL(3,$D$4:D23)</f>
        <v>20</v>
      </c>
      <c r="B23" s="253" t="s">
        <v>968</v>
      </c>
      <c r="C23" s="253" t="s">
        <v>924</v>
      </c>
      <c r="D23" s="253" t="s">
        <v>1721</v>
      </c>
      <c r="E23" s="253" t="s">
        <v>56</v>
      </c>
      <c r="F23" s="253" t="s">
        <v>914</v>
      </c>
      <c r="G23" s="268" cm="1">
        <f t="array" ref="G23">SUMPRODUCT($J$3:$N$3,J23:N23)</f>
        <v>0</v>
      </c>
      <c r="H23" s="261"/>
      <c r="I23" s="256"/>
      <c r="J23" s="269">
        <v>9</v>
      </c>
      <c r="K23" s="269">
        <v>12</v>
      </c>
      <c r="L23" s="269">
        <v>9</v>
      </c>
      <c r="M23" s="269">
        <v>12</v>
      </c>
      <c r="N23" s="269"/>
      <c r="O23" s="257" t="s">
        <v>1722</v>
      </c>
      <c r="P23" s="235"/>
    </row>
    <row r="24" s="234" customFormat="1" customHeight="1" spans="1:16">
      <c r="A24" s="252"/>
      <c r="B24" s="253"/>
      <c r="C24" s="253"/>
      <c r="D24" s="253" t="s">
        <v>1723</v>
      </c>
      <c r="E24" s="253" t="s">
        <v>2102</v>
      </c>
      <c r="F24" s="253" t="s">
        <v>914</v>
      </c>
      <c r="G24" s="268" cm="1">
        <f t="array" ref="G24">SUMPRODUCT($J$3:$N$3,J24:N24)</f>
        <v>0</v>
      </c>
      <c r="H24" s="261"/>
      <c r="I24" s="256"/>
      <c r="J24" s="269">
        <v>3</v>
      </c>
      <c r="K24" s="269">
        <v>6</v>
      </c>
      <c r="L24" s="269">
        <v>3</v>
      </c>
      <c r="M24" s="269">
        <v>6</v>
      </c>
      <c r="N24" s="269"/>
      <c r="O24" s="257"/>
      <c r="P24" s="235"/>
    </row>
    <row r="25" s="234" customFormat="1" customHeight="1" spans="1:16">
      <c r="A25" s="252">
        <f>SUBTOTAL(3,$D$4:D25)</f>
        <v>22</v>
      </c>
      <c r="B25" s="253"/>
      <c r="C25" s="253"/>
      <c r="D25" s="253" t="s">
        <v>1539</v>
      </c>
      <c r="E25" s="253" t="s">
        <v>1541</v>
      </c>
      <c r="F25" s="253" t="s">
        <v>914</v>
      </c>
      <c r="G25" s="268" cm="1">
        <f t="array" ref="G25">SUMPRODUCT($J$3:$N$3,J25:N25)</f>
        <v>0</v>
      </c>
      <c r="H25" s="261"/>
      <c r="I25" s="256"/>
      <c r="J25" s="269">
        <v>4</v>
      </c>
      <c r="K25" s="269">
        <v>8</v>
      </c>
      <c r="L25" s="269">
        <v>4</v>
      </c>
      <c r="M25" s="269">
        <v>8</v>
      </c>
      <c r="N25" s="269"/>
      <c r="O25" s="257" t="s">
        <v>2103</v>
      </c>
      <c r="P25" s="235"/>
    </row>
    <row r="26" s="234" customFormat="1" customHeight="1" spans="1:16">
      <c r="A26" s="252"/>
      <c r="B26" s="253"/>
      <c r="C26" s="253"/>
      <c r="D26" s="253" t="s">
        <v>1539</v>
      </c>
      <c r="E26" s="253" t="s">
        <v>1541</v>
      </c>
      <c r="F26" s="253" t="s">
        <v>914</v>
      </c>
      <c r="G26" s="268" cm="1">
        <f t="array" ref="G26">SUMPRODUCT($J$3:$N$3,J26:N26)</f>
        <v>0</v>
      </c>
      <c r="H26" s="261"/>
      <c r="I26" s="256"/>
      <c r="J26" s="257">
        <v>3</v>
      </c>
      <c r="K26" s="257">
        <v>6</v>
      </c>
      <c r="L26" s="257">
        <v>3</v>
      </c>
      <c r="M26" s="257">
        <v>6</v>
      </c>
      <c r="N26" s="257"/>
      <c r="O26" s="257" t="s">
        <v>1818</v>
      </c>
      <c r="P26" s="235"/>
    </row>
    <row r="27" s="234" customFormat="1" customHeight="1" spans="1:16">
      <c r="A27" s="252">
        <f>SUBTOTAL(3,$D$4:D27)</f>
        <v>24</v>
      </c>
      <c r="B27" s="253"/>
      <c r="C27" s="253"/>
      <c r="D27" s="253" t="s">
        <v>1539</v>
      </c>
      <c r="E27" s="253" t="s">
        <v>1541</v>
      </c>
      <c r="F27" s="253" t="s">
        <v>914</v>
      </c>
      <c r="G27" s="268" cm="1">
        <f t="array" ref="G27">SUMPRODUCT($J$3:$N$3,J27:N27)</f>
        <v>0</v>
      </c>
      <c r="H27" s="261"/>
      <c r="I27" s="256"/>
      <c r="J27" s="269">
        <v>3</v>
      </c>
      <c r="K27" s="257">
        <v>6</v>
      </c>
      <c r="L27" s="269">
        <v>9</v>
      </c>
      <c r="M27" s="269">
        <v>18</v>
      </c>
      <c r="N27" s="269"/>
      <c r="O27" s="262" t="s">
        <v>1229</v>
      </c>
      <c r="P27" s="235"/>
    </row>
    <row r="28" s="234" customFormat="1" customHeight="1" spans="1:16">
      <c r="A28" s="252">
        <f>SUBTOTAL(3,$D$4:D28)</f>
        <v>25</v>
      </c>
      <c r="B28" s="253"/>
      <c r="C28" s="253"/>
      <c r="D28" s="253" t="s">
        <v>2104</v>
      </c>
      <c r="E28" s="271" t="s">
        <v>1719</v>
      </c>
      <c r="F28" s="253" t="s">
        <v>914</v>
      </c>
      <c r="G28" s="268" cm="1">
        <f t="array" ref="G28">SUMPRODUCT($J$3:$N$3,J28:N28)</f>
        <v>0</v>
      </c>
      <c r="H28" s="261"/>
      <c r="I28" s="256"/>
      <c r="J28" s="269">
        <v>3</v>
      </c>
      <c r="K28" s="257">
        <v>6</v>
      </c>
      <c r="L28" s="269">
        <v>9</v>
      </c>
      <c r="M28" s="269">
        <v>18</v>
      </c>
      <c r="N28" s="269"/>
      <c r="O28" s="263"/>
      <c r="P28" s="235"/>
    </row>
    <row r="29" s="234" customFormat="1" customHeight="1" spans="1:16">
      <c r="A29" s="252">
        <f>SUBTOTAL(3,$D$4:D29)</f>
        <v>26</v>
      </c>
      <c r="B29" s="253"/>
      <c r="C29" s="253"/>
      <c r="D29" s="253" t="s">
        <v>2104</v>
      </c>
      <c r="E29" s="272" t="s">
        <v>1720</v>
      </c>
      <c r="F29" s="253" t="s">
        <v>914</v>
      </c>
      <c r="G29" s="268" cm="1">
        <f t="array" ref="G29">SUMPRODUCT($J$3:$N$3,J29:N29)</f>
        <v>0</v>
      </c>
      <c r="H29" s="261"/>
      <c r="I29" s="256"/>
      <c r="J29" s="269">
        <v>3</v>
      </c>
      <c r="K29" s="257">
        <v>6</v>
      </c>
      <c r="L29" s="269">
        <v>9</v>
      </c>
      <c r="M29" s="269">
        <v>18</v>
      </c>
      <c r="N29" s="269"/>
      <c r="O29" s="263"/>
      <c r="P29" s="235"/>
    </row>
    <row r="30" s="234" customFormat="1" customHeight="1" spans="1:16">
      <c r="A30" s="252">
        <f>SUBTOTAL(3,$D$4:D30)</f>
        <v>27</v>
      </c>
      <c r="B30" s="253">
        <v>500122534</v>
      </c>
      <c r="C30" s="253" t="s">
        <v>2154</v>
      </c>
      <c r="D30" s="267" t="s">
        <v>909</v>
      </c>
      <c r="E30" s="253" t="s">
        <v>1538</v>
      </c>
      <c r="F30" s="253" t="s">
        <v>902</v>
      </c>
      <c r="G30" s="268" cm="1">
        <f t="array" ref="G30">SUMPRODUCT($J$3:$N$3,J30:N30)</f>
        <v>0</v>
      </c>
      <c r="H30" s="261"/>
      <c r="I30" s="256"/>
      <c r="J30" s="269">
        <v>3</v>
      </c>
      <c r="K30" s="269">
        <v>8</v>
      </c>
      <c r="L30" s="269">
        <v>4</v>
      </c>
      <c r="M30" s="269">
        <v>8</v>
      </c>
      <c r="N30" s="269"/>
      <c r="O30" s="257"/>
      <c r="P30" s="235"/>
    </row>
    <row r="31" s="234" customFormat="1" customHeight="1" spans="1:16">
      <c r="A31" s="252">
        <f>SUBTOTAL(3,$D$4:D31)</f>
        <v>28</v>
      </c>
      <c r="B31" s="253"/>
      <c r="C31" s="254"/>
      <c r="D31" s="253" t="s">
        <v>1464</v>
      </c>
      <c r="E31" s="253" t="s">
        <v>2155</v>
      </c>
      <c r="F31" s="253" t="s">
        <v>1039</v>
      </c>
      <c r="G31" s="273" cm="1">
        <f t="array" ref="G31">SUMPRODUCT($J$3:$N$3,J31:N31)</f>
        <v>0</v>
      </c>
      <c r="H31" s="261"/>
      <c r="I31" s="256"/>
      <c r="J31" s="258">
        <v>25</v>
      </c>
      <c r="K31" s="258">
        <v>50</v>
      </c>
      <c r="L31" s="258"/>
      <c r="M31" s="258"/>
      <c r="N31" s="258"/>
      <c r="O31" s="257" t="s">
        <v>2095</v>
      </c>
      <c r="P31" s="235"/>
    </row>
    <row r="32" s="234" customFormat="1" customHeight="1" spans="1:16">
      <c r="A32" s="252">
        <f>SUBTOTAL(3,$D$4:D32)</f>
        <v>29</v>
      </c>
      <c r="B32" s="253"/>
      <c r="C32" s="254"/>
      <c r="D32" s="253" t="s">
        <v>1464</v>
      </c>
      <c r="E32" s="253" t="s">
        <v>2107</v>
      </c>
      <c r="F32" s="253" t="s">
        <v>1039</v>
      </c>
      <c r="G32" s="273" cm="1">
        <f t="array" ref="G32">SUMPRODUCT($J$3:$N$3,J32:N32)</f>
        <v>0</v>
      </c>
      <c r="H32" s="261">
        <v>36.12</v>
      </c>
      <c r="I32" s="256">
        <f>G32*H32/1000</f>
        <v>0</v>
      </c>
      <c r="J32" s="258">
        <v>3</v>
      </c>
      <c r="K32" s="258">
        <v>6</v>
      </c>
      <c r="L32" s="258"/>
      <c r="M32" s="258"/>
      <c r="N32" s="258"/>
      <c r="O32" s="257" t="s">
        <v>2095</v>
      </c>
      <c r="P32" s="235"/>
    </row>
    <row r="33" s="234" customFormat="1" customHeight="1" spans="1:16">
      <c r="A33" s="252">
        <f>SUBTOTAL(3,$D$4:D33)</f>
        <v>30</v>
      </c>
      <c r="B33" s="253"/>
      <c r="C33" s="254"/>
      <c r="D33" s="253" t="s">
        <v>1464</v>
      </c>
      <c r="E33" s="253" t="s">
        <v>2156</v>
      </c>
      <c r="F33" s="253" t="s">
        <v>1039</v>
      </c>
      <c r="G33" s="273" cm="1">
        <f t="array" ref="G33">SUMPRODUCT($J$3:$N$3,J33:N33)</f>
        <v>0</v>
      </c>
      <c r="H33" s="261">
        <v>11.53</v>
      </c>
      <c r="I33" s="256">
        <f>G33*H33/1000</f>
        <v>0</v>
      </c>
      <c r="J33" s="258"/>
      <c r="K33" s="258"/>
      <c r="L33" s="258"/>
      <c r="M33" s="258"/>
      <c r="N33" s="258"/>
      <c r="O33" s="257" t="s">
        <v>2095</v>
      </c>
      <c r="P33" s="235"/>
    </row>
    <row r="34" s="234" customFormat="1" customHeight="1" spans="1:16">
      <c r="A34" s="252">
        <f>SUBTOTAL(3,$D$4:D34)</f>
        <v>31</v>
      </c>
      <c r="B34" s="253"/>
      <c r="C34" s="254"/>
      <c r="D34" s="253" t="s">
        <v>1464</v>
      </c>
      <c r="E34" s="253" t="s">
        <v>2157</v>
      </c>
      <c r="F34" s="253" t="s">
        <v>1039</v>
      </c>
      <c r="G34" s="273" cm="1">
        <f t="array" ref="G34">SUMPRODUCT($J$3:$N$3,J34:N34)</f>
        <v>0</v>
      </c>
      <c r="H34" s="261"/>
      <c r="I34" s="256"/>
      <c r="J34" s="258"/>
      <c r="K34" s="258"/>
      <c r="L34" s="258"/>
      <c r="M34" s="258"/>
      <c r="N34" s="258"/>
      <c r="O34" s="257" t="s">
        <v>2095</v>
      </c>
      <c r="P34" s="235"/>
    </row>
    <row r="35" s="234" customFormat="1" customHeight="1" spans="1:16">
      <c r="A35" s="252">
        <f>SUBTOTAL(3,$D$4:D35)</f>
        <v>32</v>
      </c>
      <c r="B35" s="253" t="s">
        <v>803</v>
      </c>
      <c r="C35" s="253" t="s">
        <v>804</v>
      </c>
      <c r="D35" s="253" t="s">
        <v>1697</v>
      </c>
      <c r="E35" s="253" t="s">
        <v>2158</v>
      </c>
      <c r="F35" s="253" t="s">
        <v>826</v>
      </c>
      <c r="G35" s="268" cm="1">
        <f t="array" ref="G35">SUMPRODUCT($J$3:$N$3,J35:N35)</f>
        <v>0</v>
      </c>
      <c r="H35" s="261">
        <f>7*3</f>
        <v>21</v>
      </c>
      <c r="I35" s="256">
        <f t="shared" ref="I35:I41" si="3">G35*H35/1000</f>
        <v>0</v>
      </c>
      <c r="J35" s="269"/>
      <c r="K35" s="269"/>
      <c r="L35" s="269"/>
      <c r="M35" s="269"/>
      <c r="N35" s="269"/>
      <c r="O35" s="257"/>
      <c r="P35" s="235"/>
    </row>
    <row r="36" s="234" customFormat="1" customHeight="1" spans="1:16">
      <c r="A36" s="252">
        <f>SUBTOTAL(3,$D$4:D36)</f>
        <v>33</v>
      </c>
      <c r="B36" s="253" t="s">
        <v>803</v>
      </c>
      <c r="C36" s="253" t="s">
        <v>804</v>
      </c>
      <c r="D36" s="253" t="s">
        <v>2159</v>
      </c>
      <c r="E36" s="246" t="s">
        <v>2160</v>
      </c>
      <c r="F36" s="253" t="s">
        <v>826</v>
      </c>
      <c r="G36" s="268" cm="1">
        <f t="array" ref="G36">SUMPRODUCT($J$3:$N$3,J36:N36)</f>
        <v>0</v>
      </c>
      <c r="H36" s="261">
        <v>2.42</v>
      </c>
      <c r="I36" s="256">
        <f t="shared" si="3"/>
        <v>0</v>
      </c>
      <c r="J36" s="269">
        <v>1</v>
      </c>
      <c r="K36" s="269">
        <v>2</v>
      </c>
      <c r="L36" s="269">
        <v>1</v>
      </c>
      <c r="M36" s="269">
        <v>2</v>
      </c>
      <c r="N36" s="269"/>
      <c r="O36" s="257"/>
      <c r="P36" s="235"/>
    </row>
    <row r="37" s="234" customFormat="1" customHeight="1" spans="1:16">
      <c r="A37" s="252">
        <f>SUBTOTAL(3,$D$4:D37)</f>
        <v>34</v>
      </c>
      <c r="B37" s="253" t="s">
        <v>803</v>
      </c>
      <c r="C37" s="253" t="s">
        <v>804</v>
      </c>
      <c r="D37" s="253" t="s">
        <v>2161</v>
      </c>
      <c r="E37" s="253" t="s">
        <v>2162</v>
      </c>
      <c r="F37" s="253" t="s">
        <v>826</v>
      </c>
      <c r="G37" s="268" cm="1">
        <f t="array" ref="G37">SUMPRODUCT($J$3:$N$3,J37:N37)</f>
        <v>0</v>
      </c>
      <c r="H37" s="261">
        <v>2.54</v>
      </c>
      <c r="I37" s="256">
        <f t="shared" si="3"/>
        <v>0</v>
      </c>
      <c r="J37" s="269">
        <v>1</v>
      </c>
      <c r="K37" s="269">
        <v>2</v>
      </c>
      <c r="L37" s="269">
        <v>1</v>
      </c>
      <c r="M37" s="269">
        <v>2</v>
      </c>
      <c r="N37" s="269"/>
      <c r="O37" s="257"/>
      <c r="P37" s="235"/>
    </row>
    <row r="38" s="234" customFormat="1" customHeight="1" spans="1:16">
      <c r="A38" s="252">
        <f>SUBTOTAL(3,$D$4:D38)</f>
        <v>35</v>
      </c>
      <c r="B38" s="253" t="s">
        <v>803</v>
      </c>
      <c r="C38" s="253" t="s">
        <v>804</v>
      </c>
      <c r="D38" s="253" t="s">
        <v>2163</v>
      </c>
      <c r="E38" s="253" t="s">
        <v>2164</v>
      </c>
      <c r="F38" s="253" t="s">
        <v>826</v>
      </c>
      <c r="G38" s="268" cm="1">
        <f t="array" ref="G38">SUMPRODUCT($J$3:$N$3,J38:N38)</f>
        <v>0</v>
      </c>
      <c r="H38" s="261">
        <v>2.65</v>
      </c>
      <c r="I38" s="256">
        <f t="shared" si="3"/>
        <v>0</v>
      </c>
      <c r="J38" s="269">
        <v>1</v>
      </c>
      <c r="K38" s="269">
        <v>2</v>
      </c>
      <c r="L38" s="269">
        <v>1</v>
      </c>
      <c r="M38" s="269">
        <v>2</v>
      </c>
      <c r="N38" s="269"/>
      <c r="O38" s="257"/>
      <c r="P38" s="235"/>
    </row>
    <row r="39" s="234" customFormat="1" customHeight="1" spans="1:16">
      <c r="A39" s="252">
        <f>SUBTOTAL(3,$D$4:D39)</f>
        <v>36</v>
      </c>
      <c r="B39" s="253" t="s">
        <v>803</v>
      </c>
      <c r="C39" s="253" t="s">
        <v>804</v>
      </c>
      <c r="D39" s="253" t="s">
        <v>2165</v>
      </c>
      <c r="E39" s="253" t="s">
        <v>2166</v>
      </c>
      <c r="F39" s="253" t="s">
        <v>826</v>
      </c>
      <c r="G39" s="268" cm="1">
        <f t="array" ref="G39">SUMPRODUCT($J$3:$N$3,J39:N39)</f>
        <v>0</v>
      </c>
      <c r="H39" s="261">
        <v>2.77</v>
      </c>
      <c r="I39" s="256">
        <f t="shared" si="3"/>
        <v>0</v>
      </c>
      <c r="J39" s="269">
        <v>1</v>
      </c>
      <c r="K39" s="269">
        <v>2</v>
      </c>
      <c r="L39" s="269">
        <v>1</v>
      </c>
      <c r="M39" s="269">
        <v>2</v>
      </c>
      <c r="N39" s="269"/>
      <c r="O39" s="257"/>
      <c r="P39" s="235"/>
    </row>
    <row r="40" s="234" customFormat="1" customHeight="1" spans="1:16">
      <c r="A40" s="252">
        <f>SUBTOTAL(3,$D$4:D40)</f>
        <v>37</v>
      </c>
      <c r="B40" s="253" t="s">
        <v>803</v>
      </c>
      <c r="C40" s="253" t="s">
        <v>804</v>
      </c>
      <c r="D40" s="253" t="s">
        <v>2167</v>
      </c>
      <c r="E40" s="253" t="s">
        <v>2168</v>
      </c>
      <c r="F40" s="253" t="s">
        <v>826</v>
      </c>
      <c r="G40" s="268" cm="1">
        <f t="array" ref="G40">SUMPRODUCT($J$3:$N$3,J40:N40)</f>
        <v>0</v>
      </c>
      <c r="H40" s="261">
        <v>2.87</v>
      </c>
      <c r="I40" s="256">
        <f t="shared" si="3"/>
        <v>0</v>
      </c>
      <c r="J40" s="269">
        <v>1</v>
      </c>
      <c r="K40" s="269">
        <v>2</v>
      </c>
      <c r="L40" s="269">
        <v>1</v>
      </c>
      <c r="M40" s="269">
        <v>2</v>
      </c>
      <c r="N40" s="269"/>
      <c r="O40" s="257"/>
      <c r="P40" s="235"/>
    </row>
    <row r="41" s="234" customFormat="1" customHeight="1" spans="1:16">
      <c r="A41" s="252">
        <f>SUBTOTAL(3,$D$4:D41)</f>
        <v>38</v>
      </c>
      <c r="B41" s="253" t="s">
        <v>803</v>
      </c>
      <c r="C41" s="253" t="s">
        <v>804</v>
      </c>
      <c r="D41" s="253" t="s">
        <v>2169</v>
      </c>
      <c r="E41" s="253" t="s">
        <v>2162</v>
      </c>
      <c r="F41" s="253" t="s">
        <v>826</v>
      </c>
      <c r="G41" s="268" cm="1">
        <f t="array" ref="G41">SUMPRODUCT($J$3:$N$3,J41:N41)</f>
        <v>0</v>
      </c>
      <c r="H41" s="261">
        <v>2.95</v>
      </c>
      <c r="I41" s="256">
        <f t="shared" si="3"/>
        <v>0</v>
      </c>
      <c r="J41" s="269">
        <v>1</v>
      </c>
      <c r="K41" s="269">
        <v>2</v>
      </c>
      <c r="L41" s="269">
        <v>1</v>
      </c>
      <c r="M41" s="269">
        <v>2</v>
      </c>
      <c r="N41" s="269"/>
      <c r="O41" s="257"/>
      <c r="P41" s="235"/>
    </row>
    <row r="42" s="234" customFormat="1" customHeight="1" spans="1:16">
      <c r="A42" s="252">
        <f>SUBTOTAL(3,$D$4:D42)</f>
        <v>39</v>
      </c>
      <c r="B42" s="253" t="s">
        <v>803</v>
      </c>
      <c r="C42" s="253" t="s">
        <v>804</v>
      </c>
      <c r="D42" s="253" t="s">
        <v>2170</v>
      </c>
      <c r="E42" s="253" t="s">
        <v>2171</v>
      </c>
      <c r="F42" s="253" t="s">
        <v>733</v>
      </c>
      <c r="G42" s="268" cm="1">
        <f t="array" ref="G42">SUMPRODUCT($J$3:$N$3,J42:N42)</f>
        <v>0</v>
      </c>
      <c r="H42" s="261">
        <v>9.43</v>
      </c>
      <c r="I42" s="256">
        <f t="shared" ref="I42:I64" si="4">G42*H42/1000</f>
        <v>0</v>
      </c>
      <c r="J42" s="269">
        <v>2</v>
      </c>
      <c r="K42" s="269">
        <v>2</v>
      </c>
      <c r="L42" s="269">
        <v>2</v>
      </c>
      <c r="M42" s="269">
        <v>2</v>
      </c>
      <c r="N42" s="269"/>
      <c r="O42" s="257"/>
      <c r="P42" s="235"/>
    </row>
    <row r="43" s="234" customFormat="1" customHeight="1" spans="1:16">
      <c r="A43" s="252">
        <f>SUBTOTAL(3,$D$4:D43)</f>
        <v>40</v>
      </c>
      <c r="B43" s="253" t="s">
        <v>803</v>
      </c>
      <c r="C43" s="253" t="s">
        <v>804</v>
      </c>
      <c r="D43" s="253" t="s">
        <v>1247</v>
      </c>
      <c r="E43" s="260" t="s">
        <v>2172</v>
      </c>
      <c r="F43" s="253" t="s">
        <v>1039</v>
      </c>
      <c r="G43" s="268" cm="1">
        <f t="array" ref="G43">SUMPRODUCT($J$3:$N$3,J43:N43)</f>
        <v>0</v>
      </c>
      <c r="H43" s="261">
        <v>1.26</v>
      </c>
      <c r="I43" s="256">
        <f t="shared" si="4"/>
        <v>0</v>
      </c>
      <c r="J43" s="269">
        <v>8</v>
      </c>
      <c r="K43" s="269">
        <v>8</v>
      </c>
      <c r="L43" s="269">
        <v>8</v>
      </c>
      <c r="M43" s="269">
        <v>8</v>
      </c>
      <c r="N43" s="258"/>
      <c r="O43" s="257"/>
      <c r="P43" s="235"/>
    </row>
    <row r="44" s="234" customFormat="1" customHeight="1" spans="1:16">
      <c r="A44" s="252">
        <f>SUBTOTAL(3,$D$4:D44)</f>
        <v>41</v>
      </c>
      <c r="B44" s="253" t="s">
        <v>803</v>
      </c>
      <c r="C44" s="253" t="s">
        <v>804</v>
      </c>
      <c r="D44" s="260" t="s">
        <v>1501</v>
      </c>
      <c r="E44" s="260" t="s">
        <v>1502</v>
      </c>
      <c r="F44" s="260" t="s">
        <v>1427</v>
      </c>
      <c r="G44" s="268" cm="1">
        <f t="array" ref="G44">SUMPRODUCT($J$3:$N$3,J44:N44)</f>
        <v>0</v>
      </c>
      <c r="H44" s="274">
        <v>0.06</v>
      </c>
      <c r="I44" s="256">
        <f t="shared" si="4"/>
        <v>0</v>
      </c>
      <c r="J44" s="269">
        <v>4</v>
      </c>
      <c r="K44" s="269">
        <v>4</v>
      </c>
      <c r="L44" s="269">
        <v>4</v>
      </c>
      <c r="M44" s="269">
        <v>4</v>
      </c>
      <c r="N44" s="269"/>
      <c r="O44" s="257"/>
      <c r="P44" s="235"/>
    </row>
    <row r="45" s="234" customFormat="1" customHeight="1" spans="1:16">
      <c r="A45" s="252">
        <f>SUBTOTAL(3,$D$4:D45)</f>
        <v>42</v>
      </c>
      <c r="B45" s="253" t="s">
        <v>803</v>
      </c>
      <c r="C45" s="253" t="s">
        <v>804</v>
      </c>
      <c r="D45" s="265" t="s">
        <v>2173</v>
      </c>
      <c r="E45" s="260" t="s">
        <v>2174</v>
      </c>
      <c r="F45" s="265" t="s">
        <v>826</v>
      </c>
      <c r="G45" s="268" cm="1">
        <f t="array" ref="G45">SUMPRODUCT($J$3:$N$3,J45:N45)</f>
        <v>0</v>
      </c>
      <c r="H45" s="261">
        <v>45.17</v>
      </c>
      <c r="I45" s="256">
        <f t="shared" si="4"/>
        <v>0</v>
      </c>
      <c r="J45" s="269"/>
      <c r="K45" s="269"/>
      <c r="L45" s="269"/>
      <c r="M45" s="269"/>
      <c r="N45" s="269"/>
      <c r="O45" s="257"/>
      <c r="P45" s="235"/>
    </row>
    <row r="46" s="234" customFormat="1" customHeight="1" spans="1:16">
      <c r="A46" s="252">
        <f>SUBTOTAL(3,$D$4:D46)</f>
        <v>43</v>
      </c>
      <c r="B46" s="253" t="s">
        <v>803</v>
      </c>
      <c r="C46" s="253" t="s">
        <v>804</v>
      </c>
      <c r="D46" s="265" t="s">
        <v>2175</v>
      </c>
      <c r="E46" s="260" t="s">
        <v>2176</v>
      </c>
      <c r="F46" s="265" t="s">
        <v>826</v>
      </c>
      <c r="G46" s="268" cm="1">
        <f t="array" ref="G46">SUMPRODUCT($J$3:$N$3,J46:N46)</f>
        <v>0</v>
      </c>
      <c r="H46" s="261">
        <v>79.28</v>
      </c>
      <c r="I46" s="256">
        <f t="shared" si="4"/>
        <v>0</v>
      </c>
      <c r="J46" s="269"/>
      <c r="K46" s="269"/>
      <c r="L46" s="269"/>
      <c r="M46" s="269"/>
      <c r="N46" s="269"/>
      <c r="O46" s="257"/>
      <c r="P46" s="235"/>
    </row>
    <row r="47" s="236" customFormat="1" customHeight="1" spans="1:16">
      <c r="A47" s="252">
        <f>SUBTOTAL(3,$D$4:D47)</f>
        <v>44</v>
      </c>
      <c r="B47" s="253" t="s">
        <v>803</v>
      </c>
      <c r="C47" s="253" t="s">
        <v>804</v>
      </c>
      <c r="D47" s="253" t="s">
        <v>2177</v>
      </c>
      <c r="E47" s="260" t="s">
        <v>2174</v>
      </c>
      <c r="F47" s="253" t="s">
        <v>826</v>
      </c>
      <c r="G47" s="268" cm="1">
        <f t="array" ref="G47">SUMPRODUCT($J$3:$N$3,J47:N47)</f>
        <v>0</v>
      </c>
      <c r="H47" s="267">
        <v>19.52</v>
      </c>
      <c r="I47" s="256">
        <f t="shared" si="4"/>
        <v>0</v>
      </c>
      <c r="J47" s="269"/>
      <c r="K47" s="269"/>
      <c r="L47" s="269"/>
      <c r="M47" s="269"/>
      <c r="N47" s="269"/>
      <c r="O47" s="257"/>
      <c r="P47" s="235"/>
    </row>
    <row r="48" s="236" customFormat="1" customHeight="1" spans="1:16">
      <c r="A48" s="252">
        <f>SUBTOTAL(3,$D$4:D48)</f>
        <v>45</v>
      </c>
      <c r="B48" s="253" t="s">
        <v>803</v>
      </c>
      <c r="C48" s="253" t="s">
        <v>804</v>
      </c>
      <c r="D48" s="265" t="s">
        <v>2178</v>
      </c>
      <c r="E48" s="260" t="s">
        <v>2179</v>
      </c>
      <c r="F48" s="260" t="s">
        <v>826</v>
      </c>
      <c r="G48" s="268" cm="1">
        <f t="array" ref="G48">SUMPRODUCT($J$3:$N$3,J48:N48)</f>
        <v>0</v>
      </c>
      <c r="H48" s="267">
        <v>33.25</v>
      </c>
      <c r="I48" s="256">
        <f t="shared" si="4"/>
        <v>0</v>
      </c>
      <c r="J48" s="269"/>
      <c r="K48" s="269"/>
      <c r="L48" s="269"/>
      <c r="M48" s="269"/>
      <c r="N48" s="269"/>
      <c r="O48" s="257"/>
      <c r="P48" s="235"/>
    </row>
    <row r="49" s="236" customFormat="1" customHeight="1" spans="1:16">
      <c r="A49" s="252">
        <f>SUBTOTAL(3,$D$4:D49)</f>
        <v>46</v>
      </c>
      <c r="B49" s="253" t="s">
        <v>803</v>
      </c>
      <c r="C49" s="253" t="s">
        <v>804</v>
      </c>
      <c r="D49" s="253" t="s">
        <v>28</v>
      </c>
      <c r="E49" s="260" t="s">
        <v>109</v>
      </c>
      <c r="F49" s="253" t="s">
        <v>837</v>
      </c>
      <c r="G49" s="268" cm="1">
        <f t="array" ref="G49">SUMPRODUCT($J$3:$N$3,J49:N49)</f>
        <v>0</v>
      </c>
      <c r="H49" s="261">
        <v>1.6</v>
      </c>
      <c r="I49" s="256">
        <f t="shared" si="4"/>
        <v>0</v>
      </c>
      <c r="J49" s="269"/>
      <c r="K49" s="269"/>
      <c r="L49" s="269"/>
      <c r="M49" s="269"/>
      <c r="N49" s="269"/>
      <c r="O49" s="257"/>
      <c r="P49" s="235"/>
    </row>
    <row r="50" s="236" customFormat="1" customHeight="1" spans="1:16">
      <c r="A50" s="252"/>
      <c r="B50" s="253"/>
      <c r="C50" s="253"/>
      <c r="D50" s="253" t="s">
        <v>1388</v>
      </c>
      <c r="E50" s="260" t="s">
        <v>1389</v>
      </c>
      <c r="F50" s="253" t="s">
        <v>826</v>
      </c>
      <c r="G50" s="268" cm="1">
        <f t="array" ref="G50">SUMPRODUCT($J$3:$N$3,J50:N50)</f>
        <v>0</v>
      </c>
      <c r="H50" s="275">
        <v>2.17</v>
      </c>
      <c r="I50" s="256">
        <f t="shared" si="4"/>
        <v>0</v>
      </c>
      <c r="J50" s="269"/>
      <c r="K50" s="269"/>
      <c r="L50" s="269">
        <v>2</v>
      </c>
      <c r="M50" s="269">
        <v>4</v>
      </c>
      <c r="N50" s="269"/>
      <c r="O50" s="257"/>
      <c r="P50" s="235"/>
    </row>
    <row r="51" s="236" customFormat="1" customHeight="1" spans="1:16">
      <c r="A51" s="252"/>
      <c r="B51" s="253"/>
      <c r="C51" s="253"/>
      <c r="D51" s="253" t="s">
        <v>1385</v>
      </c>
      <c r="E51" s="260" t="s">
        <v>1386</v>
      </c>
      <c r="F51" s="253" t="s">
        <v>826</v>
      </c>
      <c r="G51" s="268" cm="1">
        <f t="array" ref="G51">SUMPRODUCT($J$3:$N$3,J51:N51)</f>
        <v>0</v>
      </c>
      <c r="H51" s="275">
        <v>4.58</v>
      </c>
      <c r="I51" s="256">
        <f t="shared" si="4"/>
        <v>0</v>
      </c>
      <c r="J51" s="269">
        <v>2</v>
      </c>
      <c r="K51" s="269">
        <v>4</v>
      </c>
      <c r="L51" s="269">
        <v>2</v>
      </c>
      <c r="M51" s="269">
        <v>4</v>
      </c>
      <c r="N51" s="269"/>
      <c r="O51" s="257"/>
      <c r="P51" s="235"/>
    </row>
    <row r="52" s="236" customFormat="1" customHeight="1" spans="1:16">
      <c r="A52" s="252"/>
      <c r="B52" s="253"/>
      <c r="C52" s="253"/>
      <c r="D52" s="253" t="s">
        <v>1385</v>
      </c>
      <c r="E52" s="260" t="s">
        <v>1392</v>
      </c>
      <c r="F52" s="253" t="s">
        <v>826</v>
      </c>
      <c r="G52" s="268" cm="1">
        <f t="array" ref="G52">SUMPRODUCT($J$3:$N$3,J52:N52)</f>
        <v>0</v>
      </c>
      <c r="H52" s="275">
        <v>4.76</v>
      </c>
      <c r="I52" s="256">
        <f t="shared" si="4"/>
        <v>0</v>
      </c>
      <c r="J52" s="269"/>
      <c r="K52" s="269"/>
      <c r="L52" s="269">
        <v>2</v>
      </c>
      <c r="M52" s="269">
        <v>4</v>
      </c>
      <c r="N52" s="269"/>
      <c r="O52" s="257"/>
      <c r="P52" s="235"/>
    </row>
    <row r="53" s="236" customFormat="1" customHeight="1" spans="1:16">
      <c r="A53" s="252"/>
      <c r="B53" s="253" t="s">
        <v>803</v>
      </c>
      <c r="C53" s="253" t="s">
        <v>804</v>
      </c>
      <c r="D53" s="253" t="s">
        <v>1823</v>
      </c>
      <c r="E53" s="260" t="s">
        <v>1824</v>
      </c>
      <c r="F53" s="253" t="s">
        <v>733</v>
      </c>
      <c r="G53" s="268" cm="1">
        <f t="array" ref="G53">SUMPRODUCT($J$3:$N$3,J53:N53)</f>
        <v>0</v>
      </c>
      <c r="H53" s="261">
        <v>11.47</v>
      </c>
      <c r="I53" s="256">
        <f t="shared" si="4"/>
        <v>0</v>
      </c>
      <c r="J53" s="269">
        <v>2</v>
      </c>
      <c r="K53" s="269"/>
      <c r="L53" s="269">
        <v>4</v>
      </c>
      <c r="M53" s="269"/>
      <c r="N53" s="269"/>
      <c r="O53" s="257"/>
      <c r="P53" s="235" t="s">
        <v>1825</v>
      </c>
    </row>
    <row r="54" s="236" customFormat="1" customHeight="1" spans="1:16">
      <c r="A54" s="252"/>
      <c r="B54" s="253" t="s">
        <v>803</v>
      </c>
      <c r="C54" s="253" t="s">
        <v>804</v>
      </c>
      <c r="D54" s="253" t="s">
        <v>2180</v>
      </c>
      <c r="E54" s="260" t="s">
        <v>2181</v>
      </c>
      <c r="F54" s="253" t="s">
        <v>783</v>
      </c>
      <c r="G54" s="268" cm="1">
        <f t="array" ref="G54">SUMPRODUCT($J$3:$N$3,J54:N54)</f>
        <v>0</v>
      </c>
      <c r="H54" s="261">
        <v>28.98</v>
      </c>
      <c r="I54" s="256">
        <f t="shared" si="4"/>
        <v>0</v>
      </c>
      <c r="J54" s="269"/>
      <c r="K54" s="269">
        <v>4</v>
      </c>
      <c r="L54" s="269"/>
      <c r="M54" s="269">
        <v>8</v>
      </c>
      <c r="N54" s="269"/>
      <c r="O54" s="257"/>
      <c r="P54" s="235"/>
    </row>
    <row r="55" s="236" customFormat="1" customHeight="1" spans="1:16">
      <c r="A55" s="252"/>
      <c r="B55" s="253"/>
      <c r="C55" s="253"/>
      <c r="D55" s="253" t="s">
        <v>1843</v>
      </c>
      <c r="E55" s="260" t="s">
        <v>1844</v>
      </c>
      <c r="F55" s="253" t="s">
        <v>783</v>
      </c>
      <c r="G55" s="268" cm="1">
        <f t="array" ref="G55">SUMPRODUCT($J$3:$N$3,J55:N55)</f>
        <v>0</v>
      </c>
      <c r="H55" s="261">
        <v>6.3</v>
      </c>
      <c r="I55" s="256">
        <f t="shared" si="4"/>
        <v>0</v>
      </c>
      <c r="J55" s="269"/>
      <c r="K55" s="269"/>
      <c r="L55" s="269">
        <v>3</v>
      </c>
      <c r="M55" s="269">
        <v>6</v>
      </c>
      <c r="N55" s="269"/>
      <c r="O55" s="257"/>
      <c r="P55" s="235"/>
    </row>
    <row r="56" s="236" customFormat="1" customHeight="1" spans="1:16">
      <c r="A56" s="252"/>
      <c r="B56" s="253"/>
      <c r="C56" s="253"/>
      <c r="D56" s="253" t="s">
        <v>1424</v>
      </c>
      <c r="E56" s="260" t="s">
        <v>1425</v>
      </c>
      <c r="F56" s="253" t="s">
        <v>783</v>
      </c>
      <c r="G56" s="268" cm="1">
        <f t="array" ref="G56">SUMPRODUCT($J$3:$N$3,J56:N56)</f>
        <v>0</v>
      </c>
      <c r="H56" s="275">
        <v>2.66</v>
      </c>
      <c r="I56" s="256">
        <f t="shared" si="4"/>
        <v>0</v>
      </c>
      <c r="J56" s="269">
        <v>3</v>
      </c>
      <c r="K56" s="269">
        <v>8</v>
      </c>
      <c r="L56" s="269">
        <v>4</v>
      </c>
      <c r="M56" s="269">
        <v>8</v>
      </c>
      <c r="N56" s="269"/>
      <c r="O56" s="257"/>
      <c r="P56" s="235"/>
    </row>
    <row r="57" customHeight="1" spans="1:16">
      <c r="A57" s="252"/>
      <c r="B57" s="253"/>
      <c r="C57" s="253"/>
      <c r="D57" s="254" t="s">
        <v>1518</v>
      </c>
      <c r="E57" s="254" t="s">
        <v>1725</v>
      </c>
      <c r="F57" s="254" t="s">
        <v>914</v>
      </c>
      <c r="G57" s="268" cm="1">
        <f t="array" ref="G57">SUMPRODUCT($J$3:$N$3,J57:N57)</f>
        <v>0</v>
      </c>
      <c r="H57" s="276">
        <v>0.364</v>
      </c>
      <c r="I57" s="256">
        <f t="shared" si="4"/>
        <v>0</v>
      </c>
      <c r="J57" s="269">
        <v>2</v>
      </c>
      <c r="K57" s="269">
        <v>4</v>
      </c>
      <c r="L57" s="269">
        <v>4</v>
      </c>
      <c r="M57" s="277">
        <v>8</v>
      </c>
      <c r="N57" s="269"/>
      <c r="O57" s="257"/>
      <c r="P57" s="278"/>
    </row>
    <row r="58" customHeight="1" spans="1:16">
      <c r="A58" s="252"/>
      <c r="B58" s="253"/>
      <c r="C58" s="253"/>
      <c r="D58" s="254" t="s">
        <v>1518</v>
      </c>
      <c r="E58" s="254" t="s">
        <v>1857</v>
      </c>
      <c r="F58" s="254" t="s">
        <v>914</v>
      </c>
      <c r="G58" s="268" cm="1">
        <f t="array" ref="G58">SUMPRODUCT($J$3:$N$3,J58:N58)</f>
        <v>0</v>
      </c>
      <c r="H58" s="276">
        <v>0.274</v>
      </c>
      <c r="I58" s="256">
        <f t="shared" si="4"/>
        <v>0</v>
      </c>
      <c r="J58" s="269">
        <v>4</v>
      </c>
      <c r="K58" s="269">
        <v>8</v>
      </c>
      <c r="L58" s="269">
        <v>8</v>
      </c>
      <c r="M58" s="277">
        <v>16</v>
      </c>
      <c r="N58" s="269"/>
      <c r="O58" s="257"/>
      <c r="P58" s="278"/>
    </row>
    <row r="59" customHeight="1" spans="1:16">
      <c r="A59" s="252">
        <f>SUBTOTAL(3,$D$4:D59)</f>
        <v>56</v>
      </c>
      <c r="B59" s="253" t="s">
        <v>803</v>
      </c>
      <c r="C59" s="253" t="s">
        <v>804</v>
      </c>
      <c r="D59" s="254" t="s">
        <v>1518</v>
      </c>
      <c r="E59" s="254" t="s">
        <v>2182</v>
      </c>
      <c r="F59" s="254" t="s">
        <v>914</v>
      </c>
      <c r="G59" s="268" cm="1">
        <f t="array" ref="G59">SUMPRODUCT($J$3:$N$3,J59:N59)</f>
        <v>0</v>
      </c>
      <c r="H59" s="253">
        <v>0.126</v>
      </c>
      <c r="I59" s="256">
        <f t="shared" si="4"/>
        <v>0</v>
      </c>
      <c r="J59" s="269"/>
      <c r="K59" s="269"/>
      <c r="L59" s="269"/>
      <c r="M59" s="269"/>
      <c r="N59" s="269">
        <v>24</v>
      </c>
      <c r="O59" s="277"/>
      <c r="P59" s="278"/>
    </row>
    <row r="60" customHeight="1" spans="1:16">
      <c r="A60" s="252">
        <f>SUBTOTAL(3,$D$4:D60)</f>
        <v>57</v>
      </c>
      <c r="B60" s="253" t="s">
        <v>803</v>
      </c>
      <c r="C60" s="253" t="s">
        <v>804</v>
      </c>
      <c r="D60" s="254" t="s">
        <v>1518</v>
      </c>
      <c r="E60" s="254" t="s">
        <v>1809</v>
      </c>
      <c r="F60" s="254" t="s">
        <v>914</v>
      </c>
      <c r="G60" s="268" cm="1">
        <f t="array" ref="G60">SUMPRODUCT($J$3:$N$3,J60:N60)</f>
        <v>0</v>
      </c>
      <c r="H60" s="276">
        <v>0.193</v>
      </c>
      <c r="I60" s="256">
        <f t="shared" si="4"/>
        <v>0</v>
      </c>
      <c r="J60" s="269">
        <v>6</v>
      </c>
      <c r="K60" s="269">
        <v>16</v>
      </c>
      <c r="L60" s="269">
        <v>7</v>
      </c>
      <c r="M60" s="269">
        <v>28</v>
      </c>
      <c r="N60" s="269"/>
      <c r="O60" s="277"/>
      <c r="P60" s="278"/>
    </row>
    <row r="61" customHeight="1" spans="1:16">
      <c r="A61" s="252"/>
      <c r="B61" s="253"/>
      <c r="C61" s="253"/>
      <c r="D61" s="254" t="s">
        <v>1518</v>
      </c>
      <c r="E61" s="254" t="s">
        <v>1726</v>
      </c>
      <c r="F61" s="254" t="s">
        <v>914</v>
      </c>
      <c r="G61" s="268" cm="1">
        <f t="array" ref="G61">SUMPRODUCT($J$3:$N$3,J61:N61)</f>
        <v>0</v>
      </c>
      <c r="H61" s="276">
        <v>0.107</v>
      </c>
      <c r="I61" s="256">
        <f t="shared" si="4"/>
        <v>0</v>
      </c>
      <c r="J61" s="269">
        <v>6</v>
      </c>
      <c r="K61" s="269">
        <v>6</v>
      </c>
      <c r="L61" s="269">
        <v>3</v>
      </c>
      <c r="M61" s="277">
        <v>6</v>
      </c>
      <c r="N61" s="269"/>
      <c r="O61" s="257" t="s">
        <v>2183</v>
      </c>
      <c r="P61" s="278"/>
    </row>
    <row r="62" customHeight="1" spans="1:16">
      <c r="A62" s="252"/>
      <c r="B62" s="253"/>
      <c r="C62" s="253"/>
      <c r="D62" s="254" t="s">
        <v>1518</v>
      </c>
      <c r="E62" s="254" t="s">
        <v>1847</v>
      </c>
      <c r="F62" s="254" t="s">
        <v>914</v>
      </c>
      <c r="G62" s="268" cm="1">
        <f t="array" ref="G62">SUMPRODUCT($J$3:$N$3,J62:N62)</f>
        <v>0</v>
      </c>
      <c r="H62" s="253">
        <v>0.098</v>
      </c>
      <c r="I62" s="256">
        <f t="shared" si="4"/>
        <v>0</v>
      </c>
      <c r="J62" s="269">
        <v>4</v>
      </c>
      <c r="K62" s="269">
        <v>8</v>
      </c>
      <c r="L62" s="269">
        <v>4</v>
      </c>
      <c r="M62" s="277">
        <v>8</v>
      </c>
      <c r="N62" s="269"/>
      <c r="O62" s="257" t="s">
        <v>2184</v>
      </c>
      <c r="P62" s="278"/>
    </row>
    <row r="63" customHeight="1" spans="1:16">
      <c r="A63" s="252"/>
      <c r="B63" s="253"/>
      <c r="C63" s="253"/>
      <c r="D63" s="254" t="s">
        <v>1518</v>
      </c>
      <c r="E63" s="254" t="s">
        <v>1726</v>
      </c>
      <c r="F63" s="254" t="s">
        <v>914</v>
      </c>
      <c r="G63" s="279">
        <v>0</v>
      </c>
      <c r="H63" s="276">
        <v>0.107</v>
      </c>
      <c r="I63" s="256">
        <f t="shared" si="4"/>
        <v>0</v>
      </c>
      <c r="J63" s="269">
        <v>3</v>
      </c>
      <c r="K63" s="269">
        <v>12</v>
      </c>
      <c r="L63" s="269">
        <v>18</v>
      </c>
      <c r="M63" s="277">
        <v>36</v>
      </c>
      <c r="N63" s="269"/>
      <c r="O63" s="280" t="s">
        <v>1727</v>
      </c>
      <c r="P63" s="281" t="s">
        <v>1728</v>
      </c>
    </row>
    <row r="64" customHeight="1" spans="1:16">
      <c r="A64" s="252"/>
      <c r="B64" s="253"/>
      <c r="C64" s="253"/>
      <c r="D64" s="254" t="s">
        <v>1518</v>
      </c>
      <c r="E64" s="254" t="s">
        <v>1729</v>
      </c>
      <c r="F64" s="254" t="s">
        <v>914</v>
      </c>
      <c r="G64" s="268" cm="1">
        <f t="array" ref="G64">SUMPRODUCT($J$3:$N$3,J64:N64)</f>
        <v>0</v>
      </c>
      <c r="H64" s="271">
        <v>0.163</v>
      </c>
      <c r="I64" s="256">
        <f t="shared" si="4"/>
        <v>0</v>
      </c>
      <c r="J64" s="269">
        <v>3</v>
      </c>
      <c r="K64" s="269">
        <v>12</v>
      </c>
      <c r="L64" s="269">
        <v>18</v>
      </c>
      <c r="M64" s="277">
        <v>36</v>
      </c>
      <c r="N64" s="269"/>
      <c r="O64" s="280" t="s">
        <v>1730</v>
      </c>
      <c r="P64" s="281" t="s">
        <v>1728</v>
      </c>
    </row>
    <row r="65" s="236" customFormat="1" customHeight="1" spans="1:16">
      <c r="A65" s="252"/>
      <c r="B65" s="253"/>
      <c r="C65" s="254"/>
      <c r="D65" s="267" t="s">
        <v>1024</v>
      </c>
      <c r="E65" s="253" t="s">
        <v>1731</v>
      </c>
      <c r="F65" s="267" t="s">
        <v>1675</v>
      </c>
      <c r="G65" s="268" cm="1">
        <f t="array" ref="G65">SUMPRODUCT($J$3:$N$3,J65:N65)</f>
        <v>0</v>
      </c>
      <c r="H65" s="261"/>
      <c r="I65" s="256"/>
      <c r="J65" s="269"/>
      <c r="K65" s="269"/>
      <c r="L65" s="269">
        <v>1</v>
      </c>
      <c r="M65" s="269">
        <v>2</v>
      </c>
      <c r="N65" s="269"/>
      <c r="O65" s="257"/>
      <c r="P65" s="235"/>
    </row>
    <row r="66" s="234" customFormat="1" customHeight="1" spans="1:16">
      <c r="A66" s="252"/>
      <c r="B66" s="253"/>
      <c r="C66" s="253"/>
      <c r="D66" s="253" t="s">
        <v>1460</v>
      </c>
      <c r="E66" s="253" t="s">
        <v>1731</v>
      </c>
      <c r="F66" s="253" t="s">
        <v>1675</v>
      </c>
      <c r="G66" s="268" cm="1">
        <f t="array" ref="G66">SUMPRODUCT($J$3:$N$3,J66:N66)</f>
        <v>0</v>
      </c>
      <c r="H66" s="261"/>
      <c r="I66" s="256"/>
      <c r="J66" s="269">
        <v>3</v>
      </c>
      <c r="K66" s="269">
        <v>9</v>
      </c>
      <c r="L66" s="269">
        <v>6</v>
      </c>
      <c r="M66" s="269">
        <v>9</v>
      </c>
      <c r="N66" s="269"/>
      <c r="O66" s="257"/>
      <c r="P66" s="235"/>
    </row>
    <row r="67" s="234" customFormat="1" customHeight="1" spans="1:16">
      <c r="A67" s="252"/>
      <c r="B67" s="253"/>
      <c r="C67" s="253"/>
      <c r="D67" s="253" t="s">
        <v>1458</v>
      </c>
      <c r="E67" s="253" t="s">
        <v>1731</v>
      </c>
      <c r="F67" s="253" t="s">
        <v>1675</v>
      </c>
      <c r="G67" s="268" cm="1">
        <f t="array" ref="G67">SUMPRODUCT($J$3:$N$3,J67:N67)</f>
        <v>0</v>
      </c>
      <c r="H67" s="261"/>
      <c r="I67" s="256"/>
      <c r="J67" s="269">
        <v>1</v>
      </c>
      <c r="K67" s="269">
        <v>2</v>
      </c>
      <c r="L67" s="269">
        <v>1</v>
      </c>
      <c r="M67" s="269">
        <v>2</v>
      </c>
      <c r="N67" s="269"/>
      <c r="O67" s="257"/>
      <c r="P67" s="235"/>
    </row>
    <row r="68" s="234" customFormat="1" customHeight="1" spans="1:16">
      <c r="A68" s="252">
        <f>SUBTOTAL(3,$D$4:D68)</f>
        <v>65</v>
      </c>
      <c r="B68" s="253"/>
      <c r="C68" s="253"/>
      <c r="D68" s="253" t="s">
        <v>2118</v>
      </c>
      <c r="E68" s="253"/>
      <c r="F68" s="253" t="s">
        <v>733</v>
      </c>
      <c r="G68" s="268" cm="1">
        <f t="array" ref="G68">SUMPRODUCT($J$3:$N$3,J68:N68)</f>
        <v>0</v>
      </c>
      <c r="H68" s="261"/>
      <c r="I68" s="256"/>
      <c r="J68" s="269">
        <v>1</v>
      </c>
      <c r="K68" s="269">
        <v>2</v>
      </c>
      <c r="L68" s="269"/>
      <c r="M68" s="269"/>
      <c r="N68" s="269"/>
      <c r="O68" s="257" t="s">
        <v>2095</v>
      </c>
      <c r="P68" s="235"/>
    </row>
    <row r="69" customHeight="1" spans="1:16">
      <c r="A69" s="252">
        <f>SUBTOTAL(3,$D$4:D69)</f>
        <v>66</v>
      </c>
      <c r="B69" s="253" t="s">
        <v>2185</v>
      </c>
      <c r="C69" s="253" t="s">
        <v>1562</v>
      </c>
      <c r="D69" s="254" t="s">
        <v>1563</v>
      </c>
      <c r="E69" s="254" t="s">
        <v>2123</v>
      </c>
      <c r="F69" s="254" t="s">
        <v>999</v>
      </c>
      <c r="G69" s="273" cm="1">
        <f t="array" ref="G69">SUMPRODUCT($J$3:$N$3,J69:N69)</f>
        <v>0</v>
      </c>
      <c r="H69" s="253"/>
      <c r="I69" s="256"/>
      <c r="J69" s="258"/>
      <c r="K69" s="258"/>
      <c r="L69" s="258"/>
      <c r="M69" s="258"/>
      <c r="N69" s="258"/>
      <c r="O69" s="257" t="s">
        <v>2095</v>
      </c>
      <c r="P69" s="278"/>
    </row>
    <row r="70" customHeight="1" spans="1:16">
      <c r="A70" s="252">
        <f>SUBTOTAL(3,$D$4:D70)</f>
        <v>67</v>
      </c>
      <c r="B70" s="253" t="s">
        <v>803</v>
      </c>
      <c r="C70" s="253" t="s">
        <v>804</v>
      </c>
      <c r="D70" s="254" t="s">
        <v>2126</v>
      </c>
      <c r="E70" s="254" t="s">
        <v>2186</v>
      </c>
      <c r="F70" s="254" t="s">
        <v>899</v>
      </c>
      <c r="G70" s="268" cm="1">
        <f t="array" ref="G70">SUMPRODUCT($J$3:$N$3,J70:N70)</f>
        <v>0</v>
      </c>
      <c r="H70" s="253">
        <v>3.55</v>
      </c>
      <c r="I70" s="256">
        <f t="shared" ref="I70:I80" si="5">G70*H70/1000</f>
        <v>0</v>
      </c>
      <c r="J70" s="269"/>
      <c r="K70" s="269"/>
      <c r="L70" s="269"/>
      <c r="M70" s="269"/>
      <c r="N70" s="269">
        <v>1</v>
      </c>
      <c r="O70" s="257"/>
      <c r="P70" s="278"/>
    </row>
    <row r="71" customHeight="1" spans="1:16">
      <c r="A71" s="252">
        <f>SUBTOTAL(3,$D$4:D71)</f>
        <v>68</v>
      </c>
      <c r="B71" s="253" t="s">
        <v>803</v>
      </c>
      <c r="C71" s="253" t="s">
        <v>804</v>
      </c>
      <c r="D71" s="254" t="s">
        <v>2126</v>
      </c>
      <c r="E71" s="254" t="s">
        <v>2127</v>
      </c>
      <c r="F71" s="254" t="s">
        <v>899</v>
      </c>
      <c r="G71" s="268" cm="1">
        <f t="array" ref="G71">SUMPRODUCT($J$3:$N$3,J71:N71)</f>
        <v>0</v>
      </c>
      <c r="H71" s="253">
        <v>3.71</v>
      </c>
      <c r="I71" s="256">
        <f t="shared" si="5"/>
        <v>0</v>
      </c>
      <c r="J71" s="269"/>
      <c r="K71" s="269"/>
      <c r="L71" s="269"/>
      <c r="M71" s="269"/>
      <c r="N71" s="269">
        <v>1</v>
      </c>
      <c r="O71" s="257"/>
      <c r="P71" s="278"/>
    </row>
    <row r="72" customHeight="1" spans="1:16">
      <c r="A72" s="252">
        <f>SUBTOTAL(3,$D$4:D72)</f>
        <v>69</v>
      </c>
      <c r="B72" s="253" t="s">
        <v>803</v>
      </c>
      <c r="C72" s="253" t="s">
        <v>804</v>
      </c>
      <c r="D72" s="254" t="s">
        <v>2126</v>
      </c>
      <c r="E72" s="254" t="s">
        <v>2128</v>
      </c>
      <c r="F72" s="254" t="s">
        <v>899</v>
      </c>
      <c r="G72" s="268" cm="1">
        <f t="array" ref="G72">SUMPRODUCT($J$3:$N$3,J72:N72)</f>
        <v>0</v>
      </c>
      <c r="H72" s="253">
        <v>3.87</v>
      </c>
      <c r="I72" s="256">
        <f t="shared" si="5"/>
        <v>0</v>
      </c>
      <c r="J72" s="269"/>
      <c r="K72" s="269"/>
      <c r="L72" s="269"/>
      <c r="M72" s="269"/>
      <c r="N72" s="269">
        <v>1</v>
      </c>
      <c r="O72" s="257"/>
      <c r="P72" s="278"/>
    </row>
    <row r="73" customHeight="1" spans="1:16">
      <c r="A73" s="252">
        <f>SUBTOTAL(3,$D$4:D73)</f>
        <v>70</v>
      </c>
      <c r="B73" s="253" t="s">
        <v>803</v>
      </c>
      <c r="C73" s="253" t="s">
        <v>804</v>
      </c>
      <c r="D73" s="254" t="s">
        <v>2126</v>
      </c>
      <c r="E73" s="254" t="s">
        <v>2129</v>
      </c>
      <c r="F73" s="254" t="s">
        <v>899</v>
      </c>
      <c r="G73" s="268" cm="1">
        <f t="array" ref="G73">SUMPRODUCT($J$3:$N$3,J73:N73)</f>
        <v>0</v>
      </c>
      <c r="H73" s="253">
        <v>4.05</v>
      </c>
      <c r="I73" s="256">
        <f t="shared" si="5"/>
        <v>0</v>
      </c>
      <c r="J73" s="269"/>
      <c r="K73" s="269"/>
      <c r="L73" s="269"/>
      <c r="M73" s="269"/>
      <c r="N73" s="269">
        <v>1</v>
      </c>
      <c r="O73" s="257"/>
      <c r="P73" s="278"/>
    </row>
    <row r="74" customHeight="1" spans="1:16">
      <c r="A74" s="252">
        <f>SUBTOTAL(3,$D$4:D74)</f>
        <v>71</v>
      </c>
      <c r="B74" s="253" t="s">
        <v>803</v>
      </c>
      <c r="C74" s="253" t="s">
        <v>804</v>
      </c>
      <c r="D74" s="254" t="s">
        <v>2126</v>
      </c>
      <c r="E74" s="254" t="s">
        <v>2130</v>
      </c>
      <c r="F74" s="254" t="s">
        <v>899</v>
      </c>
      <c r="G74" s="268" cm="1">
        <f t="array" ref="G74">SUMPRODUCT($J$3:$N$3,J74:N74)</f>
        <v>0</v>
      </c>
      <c r="H74" s="253">
        <v>4.23</v>
      </c>
      <c r="I74" s="256">
        <f t="shared" si="5"/>
        <v>0</v>
      </c>
      <c r="J74" s="269"/>
      <c r="K74" s="269"/>
      <c r="L74" s="269"/>
      <c r="M74" s="269"/>
      <c r="N74" s="269">
        <v>1</v>
      </c>
      <c r="O74" s="257"/>
      <c r="P74" s="278"/>
    </row>
    <row r="75" customHeight="1" spans="1:16">
      <c r="A75" s="252">
        <f>SUBTOTAL(3,$D$4:D75)</f>
        <v>72</v>
      </c>
      <c r="B75" s="253" t="s">
        <v>803</v>
      </c>
      <c r="C75" s="253" t="s">
        <v>804</v>
      </c>
      <c r="D75" s="254" t="s">
        <v>2126</v>
      </c>
      <c r="E75" s="254" t="s">
        <v>2131</v>
      </c>
      <c r="F75" s="254" t="s">
        <v>899</v>
      </c>
      <c r="G75" s="268" cm="1">
        <f t="array" ref="G75">SUMPRODUCT($J$3:$N$3,J75:N75)</f>
        <v>0</v>
      </c>
      <c r="H75" s="253">
        <v>4.41</v>
      </c>
      <c r="I75" s="256">
        <f t="shared" si="5"/>
        <v>0</v>
      </c>
      <c r="J75" s="269"/>
      <c r="K75" s="269"/>
      <c r="L75" s="269"/>
      <c r="M75" s="269"/>
      <c r="N75" s="269">
        <v>1</v>
      </c>
      <c r="O75" s="277"/>
      <c r="P75" s="278"/>
    </row>
    <row r="76" customHeight="1" spans="1:16">
      <c r="A76" s="252">
        <f>SUBTOTAL(3,$D$4:D76)</f>
        <v>73</v>
      </c>
      <c r="B76" s="253" t="s">
        <v>803</v>
      </c>
      <c r="C76" s="253" t="s">
        <v>804</v>
      </c>
      <c r="D76" s="254" t="s">
        <v>2126</v>
      </c>
      <c r="E76" s="254" t="s">
        <v>2132</v>
      </c>
      <c r="F76" s="254" t="s">
        <v>899</v>
      </c>
      <c r="G76" s="268" cm="1">
        <f t="array" ref="G76">SUMPRODUCT($J$3:$N$3,J76:N76)</f>
        <v>0</v>
      </c>
      <c r="H76" s="253">
        <v>4.59</v>
      </c>
      <c r="I76" s="256">
        <f t="shared" si="5"/>
        <v>0</v>
      </c>
      <c r="J76" s="269"/>
      <c r="K76" s="269"/>
      <c r="L76" s="269"/>
      <c r="M76" s="269"/>
      <c r="N76" s="269"/>
      <c r="O76" s="277"/>
      <c r="P76" s="278"/>
    </row>
    <row r="77" customHeight="1" spans="1:16">
      <c r="A77" s="252">
        <f>SUBTOTAL(3,$D$4:D77)</f>
        <v>74</v>
      </c>
      <c r="B77" s="253" t="s">
        <v>803</v>
      </c>
      <c r="C77" s="253" t="s">
        <v>804</v>
      </c>
      <c r="D77" s="254" t="s">
        <v>1395</v>
      </c>
      <c r="E77" s="282" t="s">
        <v>2133</v>
      </c>
      <c r="F77" s="254" t="s">
        <v>899</v>
      </c>
      <c r="G77" s="268" cm="1">
        <f t="array" ref="G77">SUMPRODUCT($J$3:$N$3,J77:N77)</f>
        <v>0</v>
      </c>
      <c r="H77" s="253">
        <v>0.34</v>
      </c>
      <c r="I77" s="256">
        <f t="shared" si="5"/>
        <v>0</v>
      </c>
      <c r="J77" s="269"/>
      <c r="K77" s="269"/>
      <c r="L77" s="269"/>
      <c r="M77" s="269"/>
      <c r="N77" s="269">
        <v>1</v>
      </c>
      <c r="O77" s="277"/>
      <c r="P77" s="278"/>
    </row>
    <row r="78" customHeight="1" spans="1:16">
      <c r="A78" s="252">
        <f>SUBTOTAL(3,$D$4:D78)</f>
        <v>75</v>
      </c>
      <c r="B78" s="253" t="s">
        <v>803</v>
      </c>
      <c r="C78" s="253" t="s">
        <v>804</v>
      </c>
      <c r="D78" s="254" t="s">
        <v>1395</v>
      </c>
      <c r="E78" s="282" t="s">
        <v>2134</v>
      </c>
      <c r="F78" s="254" t="s">
        <v>914</v>
      </c>
      <c r="G78" s="268" cm="1">
        <f t="array" ref="G78">SUMPRODUCT($J$3:$N$3,J78:N78)</f>
        <v>0</v>
      </c>
      <c r="H78" s="253">
        <v>0.4</v>
      </c>
      <c r="I78" s="256">
        <f t="shared" si="5"/>
        <v>0</v>
      </c>
      <c r="J78" s="269"/>
      <c r="K78" s="269"/>
      <c r="L78" s="269"/>
      <c r="M78" s="269"/>
      <c r="N78" s="269"/>
      <c r="O78" s="277"/>
      <c r="P78" s="278"/>
    </row>
    <row r="79" customHeight="1" spans="1:16">
      <c r="A79" s="252"/>
      <c r="B79" s="253"/>
      <c r="C79" s="253"/>
      <c r="D79" s="254" t="s">
        <v>1464</v>
      </c>
      <c r="E79" s="254" t="s">
        <v>2187</v>
      </c>
      <c r="F79" s="254" t="s">
        <v>899</v>
      </c>
      <c r="G79" s="268" cm="1">
        <f t="array" ref="G79">SUMPRODUCT($J$3:$N$3,J79:N79)</f>
        <v>0</v>
      </c>
      <c r="H79" s="253">
        <v>24.83</v>
      </c>
      <c r="I79" s="256">
        <f t="shared" si="5"/>
        <v>0</v>
      </c>
      <c r="J79" s="269"/>
      <c r="K79" s="269"/>
      <c r="L79" s="269"/>
      <c r="M79" s="269"/>
      <c r="N79" s="269">
        <v>1</v>
      </c>
      <c r="O79" s="277" t="s">
        <v>2188</v>
      </c>
      <c r="P79" s="278"/>
    </row>
    <row r="80" customHeight="1" spans="1:16">
      <c r="A80" s="252">
        <f>SUBTOTAL(3,$D$4:D80)</f>
        <v>77</v>
      </c>
      <c r="B80" s="253" t="s">
        <v>803</v>
      </c>
      <c r="C80" s="253" t="s">
        <v>804</v>
      </c>
      <c r="D80" s="254" t="s">
        <v>1464</v>
      </c>
      <c r="E80" s="254" t="s">
        <v>2135</v>
      </c>
      <c r="F80" s="254" t="s">
        <v>826</v>
      </c>
      <c r="G80" s="268" cm="1">
        <f t="array" ref="G80">SUMPRODUCT($J$3:$N$3,J80:N80)</f>
        <v>0</v>
      </c>
      <c r="H80" s="253">
        <f>4.54*3</f>
        <v>13.62</v>
      </c>
      <c r="I80" s="256">
        <f t="shared" si="5"/>
        <v>0</v>
      </c>
      <c r="J80" s="269"/>
      <c r="K80" s="269"/>
      <c r="L80" s="269"/>
      <c r="M80" s="269"/>
      <c r="N80" s="269"/>
      <c r="O80" s="277"/>
      <c r="P80" s="283"/>
    </row>
    <row r="81" s="234" customFormat="1" customHeight="1" spans="1:16">
      <c r="A81" s="252">
        <f>SUBTOTAL(3,$D$4:D81)</f>
        <v>78</v>
      </c>
      <c r="B81" s="253"/>
      <c r="C81" s="254"/>
      <c r="D81" s="253" t="s">
        <v>1464</v>
      </c>
      <c r="E81" s="253" t="s">
        <v>2189</v>
      </c>
      <c r="F81" s="253" t="s">
        <v>1039</v>
      </c>
      <c r="G81" s="273" cm="1">
        <f t="array" ref="G81">SUMPRODUCT($J$3:$N$3,J81:N81)</f>
        <v>0</v>
      </c>
      <c r="H81" s="253"/>
      <c r="I81" s="256"/>
      <c r="J81" s="258"/>
      <c r="K81" s="258"/>
      <c r="L81" s="258"/>
      <c r="M81" s="258"/>
      <c r="N81" s="258"/>
      <c r="O81" s="257" t="s">
        <v>2095</v>
      </c>
      <c r="P81" s="283"/>
    </row>
    <row r="82" customHeight="1" spans="1:16">
      <c r="A82" s="252">
        <f>SUBTOTAL(3,$D$4:D82)</f>
        <v>79</v>
      </c>
      <c r="B82" s="253">
        <v>500028224</v>
      </c>
      <c r="C82" s="253" t="s">
        <v>1551</v>
      </c>
      <c r="D82" s="254" t="s">
        <v>1552</v>
      </c>
      <c r="E82" s="254" t="s">
        <v>1433</v>
      </c>
      <c r="F82" s="254" t="s">
        <v>826</v>
      </c>
      <c r="G82" s="268" cm="1">
        <f t="array" ref="G82">SUMPRODUCT($J$3:$N$3,J82:N82)</f>
        <v>0</v>
      </c>
      <c r="H82" s="253"/>
      <c r="I82" s="256"/>
      <c r="J82" s="269"/>
      <c r="K82" s="269"/>
      <c r="L82" s="269"/>
      <c r="M82" s="269"/>
      <c r="N82" s="269">
        <v>4</v>
      </c>
      <c r="O82" s="257"/>
      <c r="P82" s="278"/>
    </row>
    <row r="83" s="234" customFormat="1" customHeight="1" spans="1:16">
      <c r="A83" s="252">
        <f>SUBTOTAL(3,$D$4:D83)</f>
        <v>80</v>
      </c>
      <c r="B83" s="253" t="s">
        <v>2190</v>
      </c>
      <c r="C83" s="253" t="s">
        <v>1576</v>
      </c>
      <c r="D83" s="254" t="s">
        <v>1577</v>
      </c>
      <c r="E83" s="267" t="s">
        <v>2125</v>
      </c>
      <c r="F83" s="253" t="s">
        <v>826</v>
      </c>
      <c r="G83" s="268" cm="1">
        <f t="array" ref="G83">SUMPRODUCT($J$3:$N$3,J83:N83)</f>
        <v>0</v>
      </c>
      <c r="H83" s="284"/>
      <c r="I83" s="259"/>
      <c r="J83" s="285"/>
      <c r="K83" s="285"/>
      <c r="L83" s="285"/>
      <c r="M83" s="285"/>
      <c r="N83" s="285"/>
      <c r="O83" s="257" t="s">
        <v>2095</v>
      </c>
    </row>
    <row r="84" s="234" customFormat="1" customHeight="1" spans="1:16">
      <c r="A84" s="252">
        <f>SUBTOTAL(3,$D$4:D84)</f>
        <v>81</v>
      </c>
      <c r="B84" s="253" t="s">
        <v>2191</v>
      </c>
      <c r="C84" s="253" t="s">
        <v>1576</v>
      </c>
      <c r="D84" s="254" t="s">
        <v>1577</v>
      </c>
      <c r="E84" s="267" t="s">
        <v>2192</v>
      </c>
      <c r="F84" s="253" t="s">
        <v>826</v>
      </c>
      <c r="G84" s="268" cm="1">
        <f t="array" ref="G84">SUMPRODUCT($J$3:$N$3,J84:N84)</f>
        <v>0</v>
      </c>
      <c r="H84" s="284"/>
      <c r="I84" s="259"/>
      <c r="J84" s="285"/>
      <c r="K84" s="285"/>
      <c r="L84" s="285"/>
      <c r="M84" s="285"/>
      <c r="N84" s="285"/>
      <c r="O84" s="257" t="s">
        <v>2095</v>
      </c>
    </row>
    <row r="85" s="234" customFormat="1" customHeight="1" spans="1:16">
      <c r="A85" s="252">
        <f>SUBTOTAL(3,$D$4:D85)</f>
        <v>82</v>
      </c>
      <c r="B85" s="253"/>
      <c r="C85" s="254"/>
      <c r="D85" s="253" t="s">
        <v>2193</v>
      </c>
      <c r="E85" s="253"/>
      <c r="F85" s="253" t="s">
        <v>2194</v>
      </c>
      <c r="G85" s="268" cm="1">
        <f t="array" ref="G85">SUMPRODUCT($J$3:$N$3,J85:N85)</f>
        <v>0</v>
      </c>
      <c r="H85" s="261"/>
      <c r="I85" s="256"/>
      <c r="J85" s="269"/>
      <c r="K85" s="269"/>
      <c r="L85" s="269"/>
      <c r="M85" s="269"/>
      <c r="N85" s="269"/>
      <c r="O85" s="257" t="s">
        <v>2095</v>
      </c>
      <c r="P85" s="286"/>
    </row>
    <row r="86" s="236" customFormat="1" customHeight="1" spans="1:16">
      <c r="A86" s="252">
        <f>SUBTOTAL(3,$D$4:D86)</f>
        <v>83</v>
      </c>
      <c r="B86" s="267"/>
      <c r="C86" s="254"/>
      <c r="D86" s="254" t="s">
        <v>2195</v>
      </c>
      <c r="E86" s="260" t="s">
        <v>2196</v>
      </c>
      <c r="F86" s="253" t="s">
        <v>1039</v>
      </c>
      <c r="G86" s="273" cm="1">
        <f t="array" ref="G86">SUMPRODUCT($J$3:$N$3,J86:N86)</f>
        <v>0</v>
      </c>
      <c r="H86" s="261"/>
      <c r="I86" s="256"/>
      <c r="J86" s="258">
        <v>25</v>
      </c>
      <c r="K86" s="258">
        <v>25</v>
      </c>
      <c r="L86" s="258"/>
      <c r="M86" s="258"/>
      <c r="N86" s="258"/>
      <c r="O86" s="257" t="s">
        <v>2095</v>
      </c>
      <c r="P86" s="235"/>
    </row>
  </sheetData>
  <sheetProtection formatCells="0"/>
  <autoFilter xmlns:etc="http://www.wps.cn/officeDocument/2017/etCustomData" ref="A3:P86" etc:filterBottomFollowUsedRange="0">
    <extLst/>
  </autoFilter>
  <mergeCells count="19">
    <mergeCell ref="A1:F1"/>
    <mergeCell ref="G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1:J2"/>
    <mergeCell ref="K1:K2"/>
    <mergeCell ref="L1:L2"/>
    <mergeCell ref="M1:M2"/>
    <mergeCell ref="N1:N2"/>
    <mergeCell ref="O2:O3"/>
    <mergeCell ref="O8:O10"/>
    <mergeCell ref="O27:O29"/>
  </mergeCells>
  <printOptions horizontalCentered="1"/>
  <pageMargins left="0.511805555555556" right="0.708333333333333" top="0.511805555555556" bottom="0.511805555555556" header="0.511805555555556" footer="0.354166666666667"/>
  <pageSetup paperSize="9" scale="70" fitToHeight="0" orientation="portrait" horizontalDpi="600"/>
  <headerFooter alignWithMargins="0" scaleWithDoc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view="pageBreakPreview" zoomScale="115" zoomScaleNormal="100" workbookViewId="0">
      <selection activeCell="A1" sqref="$A1:$XFD1048576"/>
    </sheetView>
  </sheetViews>
  <sheetFormatPr defaultColWidth="9" defaultRowHeight="13.5"/>
  <cols>
    <col min="1" max="1" width="5.66666666666667" style="208" customWidth="1"/>
    <col min="2" max="2" width="29.0166666666667" style="209" customWidth="1"/>
    <col min="3" max="3" width="27.825" style="210" customWidth="1"/>
    <col min="4" max="4" width="9" style="208"/>
    <col min="5" max="5" width="9" style="1"/>
    <col min="6" max="7" width="6.55833333333333" style="208" customWidth="1"/>
    <col min="8" max="8" width="9" style="208"/>
    <col min="9" max="10" width="9" style="210"/>
    <col min="11" max="16384" width="9" style="208"/>
  </cols>
  <sheetData>
    <row r="1" ht="20.25" spans="1:10">
      <c r="A1" s="211"/>
      <c r="B1" s="212" t="str">
        <f>'材料清册 封皮 '!A5</f>
        <v>XX县XX乡XX村农网巩固提升工程 </v>
      </c>
      <c r="C1" s="212"/>
      <c r="D1" s="212"/>
      <c r="E1" s="213" t="s">
        <v>2197</v>
      </c>
      <c r="F1" s="214"/>
      <c r="G1" s="214"/>
      <c r="H1" s="214"/>
      <c r="I1" s="215"/>
      <c r="J1" s="216"/>
    </row>
    <row r="2" spans="1:10">
      <c r="A2" s="217" t="s">
        <v>718</v>
      </c>
      <c r="B2" s="218" t="s">
        <v>721</v>
      </c>
      <c r="C2" s="219" t="s">
        <v>722</v>
      </c>
      <c r="D2" s="219" t="s">
        <v>723</v>
      </c>
      <c r="E2" s="220" t="s">
        <v>231</v>
      </c>
      <c r="F2" s="221" t="s">
        <v>1701</v>
      </c>
      <c r="G2" s="222" t="s">
        <v>1702</v>
      </c>
      <c r="H2" s="219" t="s">
        <v>263</v>
      </c>
      <c r="I2" s="223" t="s">
        <v>1169</v>
      </c>
      <c r="J2" s="224"/>
    </row>
    <row r="3" spans="1:10">
      <c r="A3" s="217"/>
      <c r="B3" s="218"/>
      <c r="C3" s="219"/>
      <c r="D3" s="219"/>
      <c r="E3" s="220"/>
      <c r="F3" s="221"/>
      <c r="G3" s="222"/>
      <c r="H3" s="219"/>
      <c r="I3" s="225" t="s">
        <v>119</v>
      </c>
      <c r="J3" s="225" t="s">
        <v>2198</v>
      </c>
    </row>
    <row r="4" spans="1:10">
      <c r="A4" s="217"/>
      <c r="B4" s="218"/>
      <c r="C4" s="219"/>
      <c r="D4" s="219"/>
      <c r="E4" s="220"/>
      <c r="F4" s="221"/>
      <c r="G4" s="222"/>
      <c r="H4" s="219"/>
      <c r="I4" s="225">
        <v>0</v>
      </c>
      <c r="J4" s="225">
        <v>0</v>
      </c>
    </row>
    <row r="5" ht="14.4" customHeight="1" spans="1:10">
      <c r="A5" s="226">
        <v>1</v>
      </c>
      <c r="B5" s="227" t="s">
        <v>2199</v>
      </c>
      <c r="C5" s="228" t="s">
        <v>2200</v>
      </c>
      <c r="D5" s="228" t="s">
        <v>999</v>
      </c>
      <c r="E5" s="229">
        <v>0</v>
      </c>
      <c r="F5" s="228"/>
      <c r="G5" s="230"/>
      <c r="H5" s="228" t="s">
        <v>2201</v>
      </c>
      <c r="I5" s="225"/>
      <c r="J5" s="225"/>
    </row>
    <row r="6" ht="14.4" customHeight="1" spans="1:10">
      <c r="A6" s="226">
        <v>2</v>
      </c>
      <c r="B6" s="227" t="s">
        <v>2202</v>
      </c>
      <c r="C6" s="228" t="s">
        <v>2203</v>
      </c>
      <c r="D6" s="228" t="s">
        <v>826</v>
      </c>
      <c r="E6" s="228">
        <f t="shared" ref="E6:E18" si="0">$I$4*I6+$J$4*J6+$K$4*K6+$L$4*L6+$M$4*M6+$N$4*N6+$O$4*O6</f>
        <v>0</v>
      </c>
      <c r="F6" s="228">
        <v>6</v>
      </c>
      <c r="G6" s="231">
        <f>E6*F6/1000</f>
        <v>0</v>
      </c>
      <c r="H6" s="228" t="s">
        <v>2204</v>
      </c>
      <c r="I6" s="225">
        <v>1</v>
      </c>
      <c r="J6" s="225"/>
    </row>
    <row r="7" ht="14.4" customHeight="1" spans="1:10">
      <c r="A7" s="226">
        <v>3</v>
      </c>
      <c r="B7" s="232" t="s">
        <v>2205</v>
      </c>
      <c r="C7" s="233" t="s">
        <v>2206</v>
      </c>
      <c r="D7" s="228" t="s">
        <v>826</v>
      </c>
      <c r="E7" s="228">
        <f t="shared" si="0"/>
        <v>0</v>
      </c>
      <c r="F7" s="228"/>
      <c r="G7" s="231"/>
      <c r="H7" s="228"/>
      <c r="I7" s="225">
        <v>1</v>
      </c>
      <c r="J7" s="225"/>
    </row>
    <row r="8" ht="14.4" customHeight="1" spans="1:10">
      <c r="A8" s="226">
        <v>4</v>
      </c>
      <c r="B8" s="232" t="s">
        <v>2207</v>
      </c>
      <c r="C8" s="233" t="s">
        <v>2208</v>
      </c>
      <c r="D8" s="228" t="s">
        <v>848</v>
      </c>
      <c r="E8" s="228">
        <f t="shared" si="0"/>
        <v>0</v>
      </c>
      <c r="F8" s="228"/>
      <c r="G8" s="231"/>
      <c r="H8" s="228"/>
      <c r="I8" s="225">
        <v>1</v>
      </c>
      <c r="J8" s="225"/>
    </row>
    <row r="9" ht="14.4" customHeight="1" spans="1:10">
      <c r="A9" s="226">
        <v>5</v>
      </c>
      <c r="B9" s="232" t="s">
        <v>2209</v>
      </c>
      <c r="C9" s="233" t="s">
        <v>2210</v>
      </c>
      <c r="D9" s="228" t="s">
        <v>848</v>
      </c>
      <c r="E9" s="228">
        <f t="shared" si="0"/>
        <v>0</v>
      </c>
      <c r="F9" s="228"/>
      <c r="G9" s="231"/>
      <c r="H9" s="228"/>
      <c r="I9" s="225">
        <v>1</v>
      </c>
      <c r="J9" s="225"/>
    </row>
    <row r="10" ht="14.4" customHeight="1" spans="1:10">
      <c r="A10" s="226">
        <v>6</v>
      </c>
      <c r="B10" s="232" t="s">
        <v>2211</v>
      </c>
      <c r="C10" s="233" t="s">
        <v>2212</v>
      </c>
      <c r="D10" s="228" t="s">
        <v>848</v>
      </c>
      <c r="E10" s="228">
        <f t="shared" si="0"/>
        <v>0</v>
      </c>
      <c r="F10" s="228"/>
      <c r="G10" s="231"/>
      <c r="H10" s="228"/>
      <c r="I10" s="225">
        <v>1</v>
      </c>
      <c r="J10" s="225"/>
    </row>
    <row r="11" ht="14.4" customHeight="1" spans="1:10">
      <c r="A11" s="226">
        <v>7</v>
      </c>
      <c r="B11" s="232" t="s">
        <v>2213</v>
      </c>
      <c r="C11" s="233" t="s">
        <v>2214</v>
      </c>
      <c r="D11" s="228" t="s">
        <v>848</v>
      </c>
      <c r="E11" s="228">
        <f t="shared" si="0"/>
        <v>0</v>
      </c>
      <c r="F11" s="228"/>
      <c r="G11" s="231"/>
      <c r="H11" s="228"/>
      <c r="I11" s="225">
        <v>1</v>
      </c>
      <c r="J11" s="225"/>
    </row>
    <row r="12" ht="14.4" customHeight="1" spans="1:10">
      <c r="A12" s="226">
        <v>8</v>
      </c>
      <c r="B12" s="232" t="s">
        <v>2215</v>
      </c>
      <c r="C12" s="233" t="s">
        <v>2216</v>
      </c>
      <c r="D12" s="228" t="s">
        <v>848</v>
      </c>
      <c r="E12" s="228">
        <f t="shared" si="0"/>
        <v>0</v>
      </c>
      <c r="F12" s="228"/>
      <c r="G12" s="231"/>
      <c r="H12" s="228"/>
      <c r="I12" s="225">
        <v>1</v>
      </c>
      <c r="J12" s="225"/>
    </row>
    <row r="13" ht="14.4" customHeight="1" spans="1:10">
      <c r="A13" s="226">
        <v>9</v>
      </c>
      <c r="B13" s="232" t="s">
        <v>2217</v>
      </c>
      <c r="C13" s="233" t="s">
        <v>2218</v>
      </c>
      <c r="D13" s="228"/>
      <c r="E13" s="228">
        <f t="shared" si="0"/>
        <v>0</v>
      </c>
      <c r="F13" s="228"/>
      <c r="G13" s="231"/>
      <c r="H13" s="228"/>
      <c r="I13" s="225"/>
      <c r="J13" s="225">
        <v>2</v>
      </c>
    </row>
    <row r="14" ht="14.4" customHeight="1" spans="1:10">
      <c r="A14" s="226">
        <v>10</v>
      </c>
      <c r="B14" s="232" t="s">
        <v>2219</v>
      </c>
      <c r="C14" s="233" t="s">
        <v>2220</v>
      </c>
      <c r="D14" s="228"/>
      <c r="E14" s="228">
        <f t="shared" si="0"/>
        <v>0</v>
      </c>
      <c r="F14" s="228"/>
      <c r="G14" s="231"/>
      <c r="H14" s="228"/>
      <c r="I14" s="225"/>
      <c r="J14" s="225">
        <v>2</v>
      </c>
    </row>
    <row r="15" ht="14.4" customHeight="1" spans="1:10">
      <c r="A15" s="226">
        <v>11</v>
      </c>
      <c r="B15" s="232" t="s">
        <v>2221</v>
      </c>
      <c r="C15" s="233" t="s">
        <v>2222</v>
      </c>
      <c r="D15" s="228"/>
      <c r="E15" s="228">
        <f t="shared" si="0"/>
        <v>0</v>
      </c>
      <c r="F15" s="228"/>
      <c r="G15" s="231"/>
      <c r="H15" s="228"/>
      <c r="I15" s="225"/>
      <c r="J15" s="225">
        <v>2</v>
      </c>
    </row>
    <row r="16" ht="14.4" customHeight="1" spans="1:10">
      <c r="A16" s="226">
        <v>12</v>
      </c>
      <c r="B16" s="232" t="s">
        <v>2223</v>
      </c>
      <c r="C16" s="233" t="s">
        <v>2224</v>
      </c>
      <c r="D16" s="228"/>
      <c r="E16" s="228">
        <f t="shared" si="0"/>
        <v>0</v>
      </c>
      <c r="F16" s="228"/>
      <c r="G16" s="231"/>
      <c r="H16" s="228"/>
      <c r="I16" s="225"/>
      <c r="J16" s="225">
        <v>2</v>
      </c>
    </row>
    <row r="17" ht="14.4" customHeight="1" spans="1:11">
      <c r="A17" s="226">
        <v>13</v>
      </c>
      <c r="B17" s="227" t="s">
        <v>2225</v>
      </c>
      <c r="C17" s="228"/>
      <c r="D17" s="228" t="s">
        <v>826</v>
      </c>
      <c r="E17" s="228">
        <f t="shared" si="0"/>
        <v>0</v>
      </c>
      <c r="F17" s="228">
        <v>5.28</v>
      </c>
      <c r="G17" s="231">
        <f>E17*F17/1000</f>
        <v>0</v>
      </c>
      <c r="H17" s="228" t="s">
        <v>2204</v>
      </c>
      <c r="I17" s="225"/>
      <c r="J17" s="225">
        <v>1</v>
      </c>
    </row>
    <row r="18" ht="14.4" customHeight="1" spans="1:11">
      <c r="A18" s="226">
        <v>14</v>
      </c>
      <c r="B18" s="232" t="s">
        <v>1297</v>
      </c>
      <c r="C18" s="233" t="s">
        <v>1284</v>
      </c>
      <c r="D18" s="228" t="s">
        <v>826</v>
      </c>
      <c r="E18" s="228">
        <f t="shared" si="0"/>
        <v>0</v>
      </c>
      <c r="F18" s="228"/>
      <c r="G18" s="231"/>
      <c r="H18" s="228"/>
      <c r="I18" s="225"/>
      <c r="J18" s="225">
        <v>2</v>
      </c>
    </row>
    <row r="19" ht="14.4" customHeight="1" spans="1:11">
      <c r="A19" s="226">
        <v>15</v>
      </c>
      <c r="B19" s="227" t="s">
        <v>2226</v>
      </c>
      <c r="C19" s="228"/>
      <c r="D19" s="228" t="s">
        <v>826</v>
      </c>
      <c r="E19" s="228">
        <v>0</v>
      </c>
      <c r="F19" s="228"/>
      <c r="G19" s="230"/>
      <c r="H19" s="228" t="s">
        <v>2204</v>
      </c>
      <c r="I19" s="225"/>
      <c r="J19" s="225"/>
      <c r="K19" s="208" t="s">
        <v>2227</v>
      </c>
    </row>
    <row r="20" ht="14.4" customHeight="1" spans="1:11">
      <c r="A20" s="226">
        <v>16</v>
      </c>
      <c r="B20" s="227" t="s">
        <v>2228</v>
      </c>
      <c r="C20" s="228"/>
      <c r="D20" s="228" t="s">
        <v>899</v>
      </c>
      <c r="E20" s="228">
        <v>0</v>
      </c>
      <c r="F20" s="228"/>
      <c r="G20" s="230"/>
      <c r="H20" s="228" t="s">
        <v>2204</v>
      </c>
      <c r="I20" s="225"/>
      <c r="J20" s="225"/>
      <c r="K20" s="208" t="s">
        <v>2229</v>
      </c>
    </row>
    <row r="21" ht="14.4" customHeight="1" spans="1:11">
      <c r="A21" s="226" t="s">
        <v>2230</v>
      </c>
      <c r="B21" s="226"/>
      <c r="C21" s="226"/>
      <c r="D21" s="226"/>
      <c r="E21" s="226"/>
      <c r="F21" s="226"/>
      <c r="G21" s="226"/>
      <c r="H21" s="226"/>
      <c r="I21" s="225"/>
      <c r="J21" s="225"/>
    </row>
  </sheetData>
  <mergeCells count="12">
    <mergeCell ref="B1:D1"/>
    <mergeCell ref="E1:J1"/>
    <mergeCell ref="I2:J2"/>
    <mergeCell ref="A21:H21"/>
    <mergeCell ref="A2:A4"/>
    <mergeCell ref="B2:B4"/>
    <mergeCell ref="C2:C4"/>
    <mergeCell ref="D2:D4"/>
    <mergeCell ref="E2:E4"/>
    <mergeCell ref="F2:F4"/>
    <mergeCell ref="G2:G4"/>
    <mergeCell ref="H2:H4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"/>
  <sheetViews>
    <sheetView view="pageBreakPreview" zoomScaleNormal="85" workbookViewId="0">
      <selection activeCell="A1" sqref="$A1:$XFD1048576"/>
    </sheetView>
  </sheetViews>
  <sheetFormatPr defaultColWidth="9" defaultRowHeight="15.75"/>
  <cols>
    <col min="1" max="1" width="7.225" style="153" customWidth="1"/>
    <col min="2" max="2" width="53.4416666666667" style="154" customWidth="1"/>
    <col min="3" max="3" width="7.225" style="153" customWidth="1"/>
    <col min="4" max="4" width="7.225" style="155" customWidth="1"/>
    <col min="5" max="5" width="11.4416666666667" style="153" customWidth="1"/>
    <col min="6" max="7" width="12.4416666666667" style="153" customWidth="1"/>
    <col min="8" max="8" width="13.8916666666667" style="156" customWidth="1"/>
    <col min="9" max="9" width="50.225" style="153" customWidth="1"/>
    <col min="10" max="16384" width="9" style="91"/>
  </cols>
  <sheetData>
    <row r="1" ht="30.75" spans="1:10">
      <c r="A1" s="157" t="str">
        <f>'10千伏线路'!A1:I4</f>
        <v>皮山县藏桂乡永安新村易地搬迁点产业发展电力提升改造项目</v>
      </c>
      <c r="B1" s="157"/>
      <c r="C1" s="157"/>
      <c r="D1" s="157"/>
      <c r="E1" s="157"/>
      <c r="F1" s="158" t="s">
        <v>2231</v>
      </c>
      <c r="G1" s="158"/>
      <c r="H1" s="158"/>
      <c r="I1" s="158"/>
      <c r="J1" s="149"/>
    </row>
    <row r="2" s="149" customFormat="1" ht="17.25" customHeight="1" spans="1:10">
      <c r="A2" s="159" t="s">
        <v>718</v>
      </c>
      <c r="B2" s="159" t="s">
        <v>2232</v>
      </c>
      <c r="C2" s="159" t="s">
        <v>723</v>
      </c>
      <c r="D2" s="160" t="s">
        <v>231</v>
      </c>
      <c r="E2" s="159" t="s">
        <v>724</v>
      </c>
      <c r="F2" s="160" t="s">
        <v>725</v>
      </c>
      <c r="G2" s="159" t="s">
        <v>1212</v>
      </c>
      <c r="H2" s="161" t="s">
        <v>719</v>
      </c>
      <c r="I2" s="162" t="s">
        <v>726</v>
      </c>
    </row>
    <row r="3" s="149" customFormat="1" ht="14.25" spans="1:10">
      <c r="A3" s="159"/>
      <c r="B3" s="159"/>
      <c r="C3" s="159"/>
      <c r="D3" s="160"/>
      <c r="E3" s="159"/>
      <c r="F3" s="160"/>
      <c r="G3" s="159"/>
      <c r="H3" s="161"/>
      <c r="I3" s="162"/>
    </row>
    <row r="4" ht="18.75" spans="1:10">
      <c r="A4" s="163" t="s">
        <v>727</v>
      </c>
      <c r="B4" s="164" t="s">
        <v>2233</v>
      </c>
      <c r="C4" s="165" t="s">
        <v>1347</v>
      </c>
      <c r="D4" s="166">
        <v>0</v>
      </c>
      <c r="E4" s="167"/>
      <c r="F4" s="168"/>
      <c r="G4" s="167"/>
      <c r="H4" s="169"/>
      <c r="I4" s="170"/>
      <c r="J4" s="149"/>
    </row>
    <row r="5" ht="18.75" spans="1:10">
      <c r="A5" s="171"/>
      <c r="B5" s="172" t="s">
        <v>2234</v>
      </c>
      <c r="C5" s="173" t="s">
        <v>1347</v>
      </c>
      <c r="D5" s="174">
        <v>0</v>
      </c>
      <c r="E5" s="159"/>
      <c r="F5" s="160"/>
      <c r="G5" s="159"/>
      <c r="H5" s="161"/>
      <c r="I5" s="175"/>
      <c r="J5" s="149"/>
    </row>
    <row r="6" ht="18.75" spans="1:10">
      <c r="A6" s="171"/>
      <c r="B6" s="172" t="s">
        <v>2235</v>
      </c>
      <c r="C6" s="173" t="s">
        <v>1347</v>
      </c>
      <c r="D6" s="174">
        <v>0</v>
      </c>
      <c r="E6" s="159"/>
      <c r="F6" s="160"/>
      <c r="G6" s="159"/>
      <c r="H6" s="161"/>
      <c r="I6" s="175"/>
      <c r="J6" s="149"/>
    </row>
    <row r="7" ht="18.75" spans="1:10">
      <c r="A7" s="171"/>
      <c r="B7" s="172" t="s">
        <v>2236</v>
      </c>
      <c r="C7" s="173" t="s">
        <v>1347</v>
      </c>
      <c r="D7" s="174">
        <v>0</v>
      </c>
      <c r="E7" s="159"/>
      <c r="F7" s="160"/>
      <c r="G7" s="159"/>
      <c r="H7" s="161"/>
      <c r="I7" s="175"/>
      <c r="J7" s="149"/>
    </row>
    <row r="8" ht="18.75" spans="1:10">
      <c r="A8" s="176">
        <v>1</v>
      </c>
      <c r="B8" s="177" t="s">
        <v>2237</v>
      </c>
      <c r="C8" s="178" t="s">
        <v>1347</v>
      </c>
      <c r="D8" s="179">
        <f>($D$4+$D$5)*1+($D$6+$D$7)*2</f>
        <v>0</v>
      </c>
      <c r="E8" s="180">
        <v>230</v>
      </c>
      <c r="F8" s="180">
        <v>0</v>
      </c>
      <c r="G8" s="181"/>
      <c r="H8" s="182" t="s">
        <v>2238</v>
      </c>
      <c r="I8" s="183"/>
      <c r="J8" s="149"/>
    </row>
    <row r="9" ht="18.75" spans="1:10">
      <c r="A9" s="176">
        <v>2</v>
      </c>
      <c r="B9" s="184" t="s">
        <v>2239</v>
      </c>
      <c r="C9" s="176" t="s">
        <v>826</v>
      </c>
      <c r="D9" s="179">
        <f>($D$4+$D$5)*1+($D$6+$D$7)*2</f>
        <v>0</v>
      </c>
      <c r="E9" s="180">
        <v>45</v>
      </c>
      <c r="F9" s="180">
        <v>0</v>
      </c>
      <c r="G9" s="181"/>
      <c r="H9" s="182" t="s">
        <v>803</v>
      </c>
      <c r="I9" s="183" t="s">
        <v>2240</v>
      </c>
      <c r="J9" s="149"/>
    </row>
    <row r="10" ht="18.75" spans="1:10">
      <c r="A10" s="176">
        <v>3</v>
      </c>
      <c r="B10" s="177" t="s">
        <v>2241</v>
      </c>
      <c r="C10" s="178" t="s">
        <v>733</v>
      </c>
      <c r="D10" s="179">
        <f>($D$4+$D$5)*1+($D$6+$D$7)*2</f>
        <v>0</v>
      </c>
      <c r="E10" s="180">
        <f>1.68/600*2500</f>
        <v>7</v>
      </c>
      <c r="F10" s="180">
        <f>D10*E10/1000</f>
        <v>0</v>
      </c>
      <c r="G10" s="181"/>
      <c r="H10" s="182" t="s">
        <v>803</v>
      </c>
      <c r="I10" s="183" t="s">
        <v>2242</v>
      </c>
      <c r="J10" s="149"/>
    </row>
    <row r="11" ht="18.75" spans="1:10">
      <c r="A11" s="176">
        <v>4</v>
      </c>
      <c r="B11" s="177" t="s">
        <v>2243</v>
      </c>
      <c r="C11" s="178" t="s">
        <v>1039</v>
      </c>
      <c r="D11" s="179">
        <f>($D$4+$D$5)*35+($D$6+$D$7)*70</f>
        <v>0</v>
      </c>
      <c r="E11" s="180"/>
      <c r="F11" s="180">
        <v>0</v>
      </c>
      <c r="G11" s="181"/>
      <c r="H11" s="182"/>
      <c r="I11" s="183" t="s">
        <v>2242</v>
      </c>
      <c r="J11" s="149"/>
    </row>
    <row r="12" ht="18.75" spans="1:10">
      <c r="A12" s="176">
        <v>6</v>
      </c>
      <c r="B12" s="177" t="s">
        <v>2244</v>
      </c>
      <c r="C12" s="178" t="s">
        <v>914</v>
      </c>
      <c r="D12" s="179">
        <f>($D$4+$D$5)*3+($D$6+$D$7)*6</f>
        <v>0</v>
      </c>
      <c r="E12" s="180"/>
      <c r="F12" s="180">
        <v>0</v>
      </c>
      <c r="G12" s="181"/>
      <c r="H12" s="185"/>
      <c r="I12" s="183" t="s">
        <v>2245</v>
      </c>
      <c r="J12" s="149"/>
    </row>
    <row r="13" ht="18.75" spans="1:10">
      <c r="A13" s="176">
        <v>7</v>
      </c>
      <c r="B13" s="177" t="s">
        <v>2246</v>
      </c>
      <c r="C13" s="178" t="s">
        <v>914</v>
      </c>
      <c r="D13" s="179">
        <f>D4*1+D5*2+D6*2+D7*4</f>
        <v>0</v>
      </c>
      <c r="E13" s="180"/>
      <c r="F13" s="180">
        <v>0</v>
      </c>
      <c r="G13" s="181"/>
      <c r="H13" s="186"/>
      <c r="I13" s="183"/>
      <c r="J13" s="149"/>
    </row>
    <row r="14" ht="18.75" spans="1:10">
      <c r="A14" s="176">
        <v>9</v>
      </c>
      <c r="B14" s="177" t="s">
        <v>2247</v>
      </c>
      <c r="C14" s="178" t="s">
        <v>1039</v>
      </c>
      <c r="D14" s="179">
        <f>D8*15</f>
        <v>0</v>
      </c>
      <c r="E14" s="180"/>
      <c r="F14" s="180">
        <v>0</v>
      </c>
      <c r="G14" s="178"/>
      <c r="H14" s="186"/>
      <c r="I14" s="187" t="s">
        <v>2248</v>
      </c>
      <c r="J14" s="149"/>
    </row>
    <row r="15" ht="18.75" spans="1:10">
      <c r="A15" s="176">
        <v>10</v>
      </c>
      <c r="B15" s="177" t="s">
        <v>2249</v>
      </c>
      <c r="C15" s="178" t="s">
        <v>783</v>
      </c>
      <c r="D15" s="179">
        <f>D8</f>
        <v>0</v>
      </c>
      <c r="E15" s="180"/>
      <c r="F15" s="180">
        <v>0</v>
      </c>
      <c r="G15" s="178"/>
      <c r="H15" s="186"/>
      <c r="I15" s="187"/>
      <c r="J15" s="149"/>
    </row>
    <row r="16" ht="18.75" spans="1:10">
      <c r="A16" s="176">
        <v>11</v>
      </c>
      <c r="B16" s="177" t="s">
        <v>2250</v>
      </c>
      <c r="C16" s="176" t="s">
        <v>826</v>
      </c>
      <c r="D16" s="179">
        <f>D13</f>
        <v>0</v>
      </c>
      <c r="E16" s="180"/>
      <c r="F16" s="180">
        <v>0</v>
      </c>
      <c r="G16" s="178"/>
      <c r="H16" s="182" t="s">
        <v>803</v>
      </c>
      <c r="I16" s="187"/>
      <c r="J16" s="149"/>
    </row>
    <row r="17" ht="18.75" spans="1:10">
      <c r="A17" s="176">
        <v>12</v>
      </c>
      <c r="B17" s="177" t="s">
        <v>2251</v>
      </c>
      <c r="C17" s="176" t="s">
        <v>826</v>
      </c>
      <c r="D17" s="179">
        <f>D8</f>
        <v>0</v>
      </c>
      <c r="E17" s="180"/>
      <c r="F17" s="180">
        <v>0</v>
      </c>
      <c r="G17" s="178"/>
      <c r="H17" s="186"/>
      <c r="I17" s="187" t="s">
        <v>2252</v>
      </c>
      <c r="J17" s="149"/>
    </row>
    <row r="18" ht="18.75" spans="1:10">
      <c r="A18" s="176">
        <v>13</v>
      </c>
      <c r="B18" s="177" t="s">
        <v>2253</v>
      </c>
      <c r="C18" s="178" t="s">
        <v>914</v>
      </c>
      <c r="D18" s="179">
        <f>D8*6</f>
        <v>0</v>
      </c>
      <c r="E18" s="180"/>
      <c r="F18" s="180">
        <f>D18*E18/1000</f>
        <v>0</v>
      </c>
      <c r="G18" s="178"/>
      <c r="H18" s="186" t="s">
        <v>975</v>
      </c>
      <c r="I18" s="183" t="s">
        <v>2242</v>
      </c>
      <c r="J18" s="149"/>
    </row>
    <row r="19" s="151" customFormat="1" ht="18.75" spans="1:10">
      <c r="A19" s="171" t="s">
        <v>777</v>
      </c>
      <c r="B19" s="188" t="s">
        <v>2074</v>
      </c>
      <c r="C19" s="173" t="s">
        <v>733</v>
      </c>
      <c r="D19" s="189">
        <v>1</v>
      </c>
      <c r="E19" s="190"/>
      <c r="F19" s="190"/>
      <c r="G19" s="173"/>
      <c r="H19" s="191"/>
      <c r="I19" s="192"/>
      <c r="J19" s="193"/>
    </row>
    <row r="20" s="151" customFormat="1" ht="18.75" spans="1:10">
      <c r="A20" s="171"/>
      <c r="B20" s="188" t="s">
        <v>2075</v>
      </c>
      <c r="C20" s="173" t="s">
        <v>733</v>
      </c>
      <c r="D20" s="189">
        <v>0</v>
      </c>
      <c r="E20" s="190"/>
      <c r="F20" s="190"/>
      <c r="G20" s="173"/>
      <c r="H20" s="191"/>
      <c r="I20" s="192"/>
      <c r="J20" s="193"/>
    </row>
    <row r="21" ht="18.75" spans="1:10">
      <c r="A21" s="176">
        <v>1</v>
      </c>
      <c r="B21" s="177" t="s">
        <v>2254</v>
      </c>
      <c r="C21" s="178" t="s">
        <v>1039</v>
      </c>
      <c r="D21" s="194"/>
      <c r="E21" s="180"/>
      <c r="F21" s="180"/>
      <c r="G21" s="178"/>
      <c r="H21" s="186" t="s">
        <v>2081</v>
      </c>
      <c r="I21" s="183"/>
      <c r="J21" s="149"/>
    </row>
    <row r="22" ht="18.75" spans="1:10">
      <c r="A22" s="176">
        <v>2</v>
      </c>
      <c r="B22" s="177" t="s">
        <v>2255</v>
      </c>
      <c r="C22" s="178" t="s">
        <v>1039</v>
      </c>
      <c r="D22" s="194"/>
      <c r="E22" s="180"/>
      <c r="F22" s="180"/>
      <c r="G22" s="178"/>
      <c r="H22" s="186" t="s">
        <v>2140</v>
      </c>
      <c r="I22" s="183"/>
      <c r="J22" s="149"/>
    </row>
    <row r="23" ht="18.75" spans="1:10">
      <c r="A23" s="176">
        <v>3</v>
      </c>
      <c r="B23" s="195" t="s">
        <v>2256</v>
      </c>
      <c r="C23" s="180" t="s">
        <v>826</v>
      </c>
      <c r="D23" s="179">
        <f>D19+D20*2</f>
        <v>1</v>
      </c>
      <c r="E23" s="196">
        <v>5</v>
      </c>
      <c r="F23" s="180">
        <f t="shared" ref="F23:F33" si="0">D23*E23/1000</f>
        <v>0.005</v>
      </c>
      <c r="G23" s="178"/>
      <c r="H23" s="186" t="s">
        <v>1693</v>
      </c>
      <c r="I23" s="183" t="s">
        <v>2242</v>
      </c>
      <c r="J23" s="149"/>
    </row>
    <row r="24" ht="18.75" spans="1:10">
      <c r="A24" s="176">
        <v>4</v>
      </c>
      <c r="B24" s="195" t="s">
        <v>2257</v>
      </c>
      <c r="C24" s="180" t="s">
        <v>826</v>
      </c>
      <c r="D24" s="194"/>
      <c r="E24" s="196">
        <v>5</v>
      </c>
      <c r="F24" s="180">
        <f t="shared" si="0"/>
        <v>0</v>
      </c>
      <c r="G24" s="178"/>
      <c r="H24" s="186" t="s">
        <v>1695</v>
      </c>
      <c r="I24" s="183" t="s">
        <v>2242</v>
      </c>
      <c r="J24" s="149"/>
    </row>
    <row r="25" ht="18.75" spans="1:10">
      <c r="A25" s="176">
        <v>5</v>
      </c>
      <c r="B25" s="195" t="s">
        <v>2258</v>
      </c>
      <c r="C25" s="180" t="s">
        <v>914</v>
      </c>
      <c r="D25" s="179">
        <f>D19*6+D20*12</f>
        <v>6</v>
      </c>
      <c r="E25" s="197">
        <v>0.2</v>
      </c>
      <c r="F25" s="180">
        <f t="shared" si="0"/>
        <v>0.0012</v>
      </c>
      <c r="G25" s="178"/>
      <c r="H25" s="186" t="s">
        <v>1026</v>
      </c>
      <c r="I25" s="183" t="s">
        <v>2242</v>
      </c>
      <c r="J25" s="149"/>
    </row>
    <row r="26" ht="18.75" spans="1:10">
      <c r="A26" s="176">
        <v>6</v>
      </c>
      <c r="B26" s="195" t="s">
        <v>2259</v>
      </c>
      <c r="C26" s="180" t="s">
        <v>914</v>
      </c>
      <c r="D26" s="179">
        <f>D25</f>
        <v>6</v>
      </c>
      <c r="E26" s="197">
        <v>3.6</v>
      </c>
      <c r="F26" s="180">
        <f t="shared" si="0"/>
        <v>0.0216</v>
      </c>
      <c r="G26" s="178"/>
      <c r="H26" s="186"/>
      <c r="I26" s="183" t="s">
        <v>2242</v>
      </c>
      <c r="J26" s="149"/>
    </row>
    <row r="27" ht="18.75" spans="1:10">
      <c r="A27" s="176">
        <v>7</v>
      </c>
      <c r="B27" s="195" t="s">
        <v>2260</v>
      </c>
      <c r="C27" s="180" t="s">
        <v>1039</v>
      </c>
      <c r="D27" s="194"/>
      <c r="E27" s="197">
        <v>2.6</v>
      </c>
      <c r="F27" s="180">
        <f t="shared" si="0"/>
        <v>0</v>
      </c>
      <c r="G27" s="178"/>
      <c r="H27" s="186" t="s">
        <v>2261</v>
      </c>
      <c r="I27" s="183" t="s">
        <v>2242</v>
      </c>
      <c r="J27" s="149"/>
    </row>
    <row r="28" ht="18.75" spans="1:10">
      <c r="A28" s="176">
        <v>8</v>
      </c>
      <c r="B28" s="195" t="s">
        <v>2262</v>
      </c>
      <c r="C28" s="180" t="s">
        <v>826</v>
      </c>
      <c r="D28" s="179">
        <f>D19+D20*2</f>
        <v>1</v>
      </c>
      <c r="E28" s="197">
        <f>17.81*3+10</f>
        <v>63.43</v>
      </c>
      <c r="F28" s="180">
        <f t="shared" si="0"/>
        <v>0.06343</v>
      </c>
      <c r="G28" s="178"/>
      <c r="H28" s="182" t="s">
        <v>803</v>
      </c>
      <c r="I28" s="183" t="s">
        <v>2242</v>
      </c>
      <c r="J28" s="149"/>
    </row>
    <row r="29" ht="18.75" spans="1:10">
      <c r="A29" s="176">
        <v>9</v>
      </c>
      <c r="B29" s="195" t="s">
        <v>2263</v>
      </c>
      <c r="C29" s="180" t="s">
        <v>826</v>
      </c>
      <c r="D29" s="179">
        <f>D19*3</f>
        <v>3</v>
      </c>
      <c r="E29" s="197">
        <v>1.69</v>
      </c>
      <c r="F29" s="180">
        <f t="shared" si="0"/>
        <v>0.00507</v>
      </c>
      <c r="G29" s="178"/>
      <c r="H29" s="182" t="s">
        <v>803</v>
      </c>
      <c r="I29" s="183" t="s">
        <v>2264</v>
      </c>
      <c r="J29" s="149"/>
    </row>
    <row r="30" ht="18.75" spans="1:10">
      <c r="A30" s="176">
        <v>10</v>
      </c>
      <c r="B30" s="195" t="s">
        <v>2265</v>
      </c>
      <c r="C30" s="180" t="s">
        <v>826</v>
      </c>
      <c r="D30" s="179">
        <f>D19*3</f>
        <v>3</v>
      </c>
      <c r="E30" s="197">
        <v>1.8</v>
      </c>
      <c r="F30" s="180">
        <f t="shared" si="0"/>
        <v>0.0054</v>
      </c>
      <c r="G30" s="178"/>
      <c r="H30" s="182" t="s">
        <v>803</v>
      </c>
      <c r="I30" s="183" t="s">
        <v>2264</v>
      </c>
      <c r="J30" s="149"/>
    </row>
    <row r="31" s="152" customFormat="1" ht="18.75" spans="1:10">
      <c r="A31" s="176">
        <v>9</v>
      </c>
      <c r="B31" s="195" t="s">
        <v>2266</v>
      </c>
      <c r="C31" s="180" t="s">
        <v>826</v>
      </c>
      <c r="D31" s="179">
        <f>D20*3</f>
        <v>0</v>
      </c>
      <c r="E31" s="197">
        <v>2.05</v>
      </c>
      <c r="F31" s="180">
        <f t="shared" si="0"/>
        <v>0</v>
      </c>
      <c r="G31" s="178"/>
      <c r="H31" s="182" t="s">
        <v>803</v>
      </c>
      <c r="I31" s="183" t="s">
        <v>2267</v>
      </c>
      <c r="J31" s="198"/>
    </row>
    <row r="32" s="152" customFormat="1" ht="18.75" spans="1:10">
      <c r="A32" s="176">
        <v>10</v>
      </c>
      <c r="B32" s="195" t="s">
        <v>2268</v>
      </c>
      <c r="C32" s="180" t="s">
        <v>826</v>
      </c>
      <c r="D32" s="179">
        <f>D20*3</f>
        <v>0</v>
      </c>
      <c r="E32" s="197">
        <v>2.27</v>
      </c>
      <c r="F32" s="180">
        <f t="shared" si="0"/>
        <v>0</v>
      </c>
      <c r="G32" s="178"/>
      <c r="H32" s="182" t="s">
        <v>803</v>
      </c>
      <c r="I32" s="183" t="s">
        <v>2267</v>
      </c>
      <c r="J32" s="198"/>
    </row>
    <row r="33" ht="18.75" spans="1:10">
      <c r="A33" s="176">
        <v>13</v>
      </c>
      <c r="B33" s="195" t="s">
        <v>2118</v>
      </c>
      <c r="C33" s="180" t="s">
        <v>733</v>
      </c>
      <c r="D33" s="194"/>
      <c r="E33" s="197">
        <v>15</v>
      </c>
      <c r="F33" s="180">
        <f t="shared" si="0"/>
        <v>0</v>
      </c>
      <c r="G33" s="178"/>
      <c r="H33" s="186"/>
      <c r="I33" s="183"/>
      <c r="J33" s="149"/>
    </row>
    <row r="34" ht="18.75" spans="1:10">
      <c r="A34" s="171" t="s">
        <v>801</v>
      </c>
      <c r="B34" s="172" t="s">
        <v>2269</v>
      </c>
      <c r="C34" s="159" t="s">
        <v>848</v>
      </c>
      <c r="D34" s="194"/>
      <c r="E34" s="159"/>
      <c r="F34" s="160"/>
      <c r="G34" s="159"/>
      <c r="H34" s="161"/>
      <c r="I34" s="175"/>
      <c r="J34" s="198"/>
    </row>
    <row r="35" ht="18.75" spans="1:10">
      <c r="A35" s="176">
        <v>1</v>
      </c>
      <c r="B35" s="177" t="s">
        <v>2270</v>
      </c>
      <c r="C35" s="178" t="s">
        <v>733</v>
      </c>
      <c r="D35" s="179">
        <f>D34*1</f>
        <v>0</v>
      </c>
      <c r="E35" s="180"/>
      <c r="F35" s="180">
        <v>0</v>
      </c>
      <c r="G35" s="181"/>
      <c r="H35" s="182"/>
      <c r="I35" s="183"/>
      <c r="J35" s="198"/>
    </row>
    <row r="36" ht="18.75" spans="1:10">
      <c r="A36" s="176">
        <v>2</v>
      </c>
      <c r="B36" s="199" t="s">
        <v>1564</v>
      </c>
      <c r="C36" s="178" t="s">
        <v>1039</v>
      </c>
      <c r="D36" s="194"/>
      <c r="E36" s="180"/>
      <c r="F36" s="180"/>
      <c r="G36" s="181"/>
      <c r="H36" s="182" t="s">
        <v>2185</v>
      </c>
      <c r="I36" s="183"/>
      <c r="J36" s="198"/>
    </row>
    <row r="37" ht="18.75" spans="1:10">
      <c r="A37" s="176">
        <v>3</v>
      </c>
      <c r="B37" s="177" t="s">
        <v>2125</v>
      </c>
      <c r="C37" s="178" t="s">
        <v>848</v>
      </c>
      <c r="D37" s="179">
        <f>D34*1</f>
        <v>0</v>
      </c>
      <c r="E37" s="180"/>
      <c r="F37" s="180"/>
      <c r="G37" s="181"/>
      <c r="H37" s="182" t="s">
        <v>2190</v>
      </c>
      <c r="I37" s="183"/>
      <c r="J37" s="198"/>
    </row>
    <row r="38" ht="18.75" spans="1:10">
      <c r="A38" s="176">
        <v>4</v>
      </c>
      <c r="B38" s="184" t="s">
        <v>2271</v>
      </c>
      <c r="C38" s="176" t="s">
        <v>899</v>
      </c>
      <c r="D38" s="179">
        <f>D34*2</f>
        <v>0</v>
      </c>
      <c r="E38" s="180">
        <v>15.45</v>
      </c>
      <c r="F38" s="200">
        <f>D38*E38/1000</f>
        <v>0</v>
      </c>
      <c r="G38" s="181" t="s">
        <v>2272</v>
      </c>
      <c r="H38" s="182" t="s">
        <v>803</v>
      </c>
      <c r="I38" s="183"/>
      <c r="J38" s="198"/>
    </row>
    <row r="39" ht="18.75" spans="1:10">
      <c r="A39" s="176">
        <v>5</v>
      </c>
      <c r="B39" s="177" t="s">
        <v>2273</v>
      </c>
      <c r="C39" s="178" t="s">
        <v>914</v>
      </c>
      <c r="D39" s="179">
        <f>D34*1</f>
        <v>0</v>
      </c>
      <c r="E39" s="180">
        <v>4.78</v>
      </c>
      <c r="F39" s="200">
        <f t="shared" ref="F39:F46" si="1">D39*E39/1000</f>
        <v>0</v>
      </c>
      <c r="G39" s="181" t="s">
        <v>2274</v>
      </c>
      <c r="H39" s="182" t="s">
        <v>803</v>
      </c>
      <c r="I39" s="183"/>
      <c r="J39" s="198"/>
    </row>
    <row r="40" ht="18.75" spans="1:10">
      <c r="A40" s="176">
        <v>6</v>
      </c>
      <c r="B40" s="177" t="s">
        <v>2275</v>
      </c>
      <c r="C40" s="178" t="s">
        <v>899</v>
      </c>
      <c r="D40" s="179">
        <f>D34*1</f>
        <v>0</v>
      </c>
      <c r="E40" s="180">
        <v>3.63</v>
      </c>
      <c r="F40" s="200">
        <f t="shared" si="1"/>
        <v>0</v>
      </c>
      <c r="G40" s="181" t="s">
        <v>2276</v>
      </c>
      <c r="H40" s="182" t="s">
        <v>803</v>
      </c>
      <c r="I40" s="183"/>
      <c r="J40" s="198"/>
    </row>
    <row r="41" ht="18.75" spans="1:10">
      <c r="A41" s="176">
        <v>7</v>
      </c>
      <c r="B41" s="177" t="s">
        <v>2277</v>
      </c>
      <c r="C41" s="178" t="s">
        <v>899</v>
      </c>
      <c r="D41" s="179">
        <f>D34*1</f>
        <v>0</v>
      </c>
      <c r="E41" s="180">
        <v>3.71</v>
      </c>
      <c r="F41" s="200">
        <f t="shared" si="1"/>
        <v>0</v>
      </c>
      <c r="G41" s="181" t="s">
        <v>2276</v>
      </c>
      <c r="H41" s="182" t="s">
        <v>803</v>
      </c>
      <c r="I41" s="183"/>
      <c r="J41" s="198"/>
    </row>
    <row r="42" ht="18.75" spans="1:10">
      <c r="A42" s="176">
        <v>8</v>
      </c>
      <c r="B42" s="177" t="s">
        <v>2278</v>
      </c>
      <c r="C42" s="178" t="s">
        <v>899</v>
      </c>
      <c r="D42" s="179">
        <f>D34*1</f>
        <v>0</v>
      </c>
      <c r="E42" s="180">
        <v>3.87</v>
      </c>
      <c r="F42" s="200">
        <f t="shared" si="1"/>
        <v>0</v>
      </c>
      <c r="G42" s="181" t="s">
        <v>2276</v>
      </c>
      <c r="H42" s="182" t="s">
        <v>803</v>
      </c>
      <c r="I42" s="183"/>
      <c r="J42" s="198"/>
    </row>
    <row r="43" ht="18.75" spans="1:10">
      <c r="A43" s="176">
        <v>9</v>
      </c>
      <c r="B43" s="177" t="s">
        <v>2279</v>
      </c>
      <c r="C43" s="178" t="s">
        <v>899</v>
      </c>
      <c r="D43" s="179">
        <f>D34*1</f>
        <v>0</v>
      </c>
      <c r="E43" s="180">
        <v>4.05</v>
      </c>
      <c r="F43" s="200">
        <f t="shared" si="1"/>
        <v>0</v>
      </c>
      <c r="G43" s="181" t="s">
        <v>2276</v>
      </c>
      <c r="H43" s="182" t="s">
        <v>803</v>
      </c>
      <c r="I43" s="183"/>
      <c r="J43" s="198"/>
    </row>
    <row r="44" ht="18.75" spans="1:10">
      <c r="A44" s="176">
        <v>10</v>
      </c>
      <c r="B44" s="177" t="s">
        <v>2280</v>
      </c>
      <c r="C44" s="178" t="s">
        <v>899</v>
      </c>
      <c r="D44" s="179">
        <f>D34*1</f>
        <v>0</v>
      </c>
      <c r="E44" s="180">
        <v>4.23</v>
      </c>
      <c r="F44" s="200">
        <f t="shared" si="1"/>
        <v>0</v>
      </c>
      <c r="G44" s="181" t="s">
        <v>2276</v>
      </c>
      <c r="H44" s="182" t="s">
        <v>803</v>
      </c>
      <c r="I44" s="183"/>
      <c r="J44" s="198"/>
    </row>
    <row r="45" ht="18.75" spans="1:10">
      <c r="A45" s="176">
        <v>11</v>
      </c>
      <c r="B45" s="177" t="s">
        <v>2281</v>
      </c>
      <c r="C45" s="178" t="s">
        <v>899</v>
      </c>
      <c r="D45" s="179">
        <f>D34*1</f>
        <v>0</v>
      </c>
      <c r="E45" s="180">
        <v>4.41</v>
      </c>
      <c r="F45" s="200">
        <f t="shared" si="1"/>
        <v>0</v>
      </c>
      <c r="G45" s="181" t="s">
        <v>2276</v>
      </c>
      <c r="H45" s="182" t="s">
        <v>803</v>
      </c>
      <c r="I45" s="187"/>
      <c r="J45" s="198"/>
    </row>
    <row r="46" ht="18.75" spans="1:10">
      <c r="A46" s="176">
        <v>12</v>
      </c>
      <c r="B46" s="177" t="s">
        <v>2282</v>
      </c>
      <c r="C46" s="178" t="s">
        <v>914</v>
      </c>
      <c r="D46" s="179">
        <f>D34*4</f>
        <v>0</v>
      </c>
      <c r="E46" s="180">
        <v>0.53</v>
      </c>
      <c r="F46" s="200">
        <f t="shared" si="1"/>
        <v>0</v>
      </c>
      <c r="G46" s="178" t="s">
        <v>2283</v>
      </c>
      <c r="H46" s="182" t="s">
        <v>803</v>
      </c>
      <c r="I46" s="187"/>
      <c r="J46" s="198"/>
    </row>
    <row r="47" ht="18.75" spans="1:10">
      <c r="A47" s="176">
        <v>13</v>
      </c>
      <c r="B47" s="177" t="s">
        <v>2284</v>
      </c>
      <c r="C47" s="178" t="s">
        <v>826</v>
      </c>
      <c r="D47" s="179">
        <f>D34</f>
        <v>0</v>
      </c>
      <c r="E47" s="180">
        <v>24.83</v>
      </c>
      <c r="F47" s="200">
        <f t="shared" ref="F47:F52" si="2">D47*E47/1000</f>
        <v>0</v>
      </c>
      <c r="G47" s="178" t="s">
        <v>2285</v>
      </c>
      <c r="H47" s="182" t="s">
        <v>803</v>
      </c>
      <c r="I47" s="187"/>
      <c r="J47" s="198"/>
    </row>
    <row r="48" ht="18.75" spans="1:10">
      <c r="A48" s="176">
        <v>14</v>
      </c>
      <c r="B48" s="177" t="s">
        <v>2286</v>
      </c>
      <c r="C48" s="178" t="s">
        <v>914</v>
      </c>
      <c r="D48" s="179">
        <f>D34*24</f>
        <v>0</v>
      </c>
      <c r="E48" s="180"/>
      <c r="F48" s="180">
        <f t="shared" si="2"/>
        <v>0</v>
      </c>
      <c r="G48" s="178"/>
      <c r="H48" s="182" t="s">
        <v>803</v>
      </c>
      <c r="I48" s="187"/>
      <c r="J48" s="198"/>
    </row>
    <row r="49" ht="18.75" spans="1:10">
      <c r="A49" s="176">
        <v>15</v>
      </c>
      <c r="B49" s="177" t="s">
        <v>2287</v>
      </c>
      <c r="C49" s="178" t="s">
        <v>914</v>
      </c>
      <c r="D49" s="179">
        <f>D34*2</f>
        <v>0</v>
      </c>
      <c r="E49" s="180"/>
      <c r="F49" s="180">
        <f t="shared" si="2"/>
        <v>0</v>
      </c>
      <c r="G49" s="178"/>
      <c r="H49" s="182" t="s">
        <v>803</v>
      </c>
      <c r="I49" s="187"/>
      <c r="J49" s="198"/>
    </row>
    <row r="50" ht="18.75" spans="1:10">
      <c r="A50" s="176">
        <v>16</v>
      </c>
      <c r="B50" s="177" t="s">
        <v>2288</v>
      </c>
      <c r="C50" s="178" t="s">
        <v>826</v>
      </c>
      <c r="D50" s="179">
        <f>D34*1</f>
        <v>0</v>
      </c>
      <c r="E50" s="180"/>
      <c r="F50" s="180">
        <f t="shared" si="2"/>
        <v>0</v>
      </c>
      <c r="G50" s="185" t="s">
        <v>2289</v>
      </c>
      <c r="H50" s="182"/>
      <c r="I50" s="183"/>
      <c r="J50" s="198"/>
    </row>
    <row r="51" ht="18.75" spans="1:10">
      <c r="A51" s="176">
        <v>17</v>
      </c>
      <c r="B51" s="177" t="s">
        <v>2290</v>
      </c>
      <c r="C51" s="178" t="s">
        <v>848</v>
      </c>
      <c r="D51" s="179">
        <f>D34*4</f>
        <v>0</v>
      </c>
      <c r="E51" s="180"/>
      <c r="F51" s="180">
        <f t="shared" si="2"/>
        <v>0</v>
      </c>
      <c r="G51" s="185"/>
      <c r="H51" s="186"/>
      <c r="I51" s="183"/>
      <c r="J51" s="198"/>
    </row>
    <row r="52" ht="18.75" spans="1:10">
      <c r="A52" s="176">
        <v>18</v>
      </c>
      <c r="B52" s="177" t="s">
        <v>2291</v>
      </c>
      <c r="C52" s="178" t="s">
        <v>826</v>
      </c>
      <c r="D52" s="179">
        <f>D34*4</f>
        <v>0</v>
      </c>
      <c r="E52" s="180"/>
      <c r="F52" s="180">
        <f t="shared" si="2"/>
        <v>0</v>
      </c>
      <c r="G52" s="185" t="s">
        <v>2292</v>
      </c>
      <c r="H52" s="182" t="s">
        <v>911</v>
      </c>
      <c r="I52" s="183"/>
      <c r="J52" s="198"/>
    </row>
    <row r="53" ht="18.75" spans="1:10">
      <c r="A53" s="171" t="s">
        <v>2293</v>
      </c>
      <c r="B53" s="172" t="s">
        <v>2294</v>
      </c>
      <c r="C53" s="184"/>
      <c r="D53" s="179"/>
      <c r="E53" s="181"/>
      <c r="F53" s="180"/>
      <c r="G53" s="178"/>
      <c r="H53" s="182"/>
      <c r="I53" s="183"/>
      <c r="J53" s="149"/>
    </row>
    <row r="54" ht="18.75" spans="1:10">
      <c r="A54" s="171" t="s">
        <v>1975</v>
      </c>
      <c r="B54" s="172" t="s">
        <v>2295</v>
      </c>
      <c r="C54" s="184"/>
      <c r="D54" s="194">
        <v>1</v>
      </c>
      <c r="E54" s="181"/>
      <c r="F54" s="180"/>
      <c r="G54" s="178"/>
      <c r="H54" s="182"/>
      <c r="I54" s="183"/>
      <c r="J54" s="149"/>
    </row>
    <row r="55" ht="18.75" spans="1:10">
      <c r="A55" s="171"/>
      <c r="B55" s="172" t="s">
        <v>2296</v>
      </c>
      <c r="C55" s="184"/>
      <c r="D55" s="194">
        <v>2</v>
      </c>
      <c r="E55" s="181"/>
      <c r="F55" s="180"/>
      <c r="G55" s="178"/>
      <c r="H55" s="182"/>
      <c r="I55" s="183"/>
      <c r="J55" s="149"/>
    </row>
    <row r="56" ht="18.75" spans="1:10">
      <c r="A56" s="171"/>
      <c r="B56" s="172" t="s">
        <v>2297</v>
      </c>
      <c r="C56" s="184"/>
      <c r="D56" s="194"/>
      <c r="E56" s="181"/>
      <c r="F56" s="180"/>
      <c r="G56" s="178"/>
      <c r="H56" s="182"/>
      <c r="I56" s="183"/>
      <c r="J56" s="149"/>
    </row>
    <row r="57" ht="18.75" spans="1:10">
      <c r="A57" s="171"/>
      <c r="B57" s="172" t="s">
        <v>2298</v>
      </c>
      <c r="C57" s="184"/>
      <c r="D57" s="194"/>
      <c r="E57" s="181"/>
      <c r="F57" s="180"/>
      <c r="G57" s="178"/>
      <c r="H57" s="182"/>
      <c r="I57" s="183"/>
      <c r="J57" s="149"/>
    </row>
    <row r="58" ht="18.75" spans="1:10">
      <c r="A58" s="171" t="s">
        <v>2299</v>
      </c>
      <c r="B58" s="172" t="s">
        <v>2300</v>
      </c>
      <c r="C58" s="183"/>
      <c r="D58" s="194">
        <v>1</v>
      </c>
      <c r="E58" s="181"/>
      <c r="F58" s="180">
        <f>E58*D58</f>
        <v>0</v>
      </c>
      <c r="G58" s="181"/>
      <c r="H58" s="182"/>
      <c r="I58" s="183" t="s">
        <v>2299</v>
      </c>
      <c r="J58" s="149"/>
    </row>
    <row r="59" ht="18.75" spans="1:10">
      <c r="A59" s="176">
        <v>1</v>
      </c>
      <c r="B59" s="184" t="s">
        <v>2301</v>
      </c>
      <c r="C59" s="176" t="s">
        <v>733</v>
      </c>
      <c r="D59" s="179">
        <f>SUM($D$56,$D$57)*2</f>
        <v>0</v>
      </c>
      <c r="E59" s="181">
        <f>'10千伏线路'!H11</f>
        <v>1525</v>
      </c>
      <c r="F59" s="180">
        <f t="shared" ref="F59:F122" si="3">E59*D59</f>
        <v>0</v>
      </c>
      <c r="G59" s="181"/>
      <c r="H59" s="182" t="s">
        <v>737</v>
      </c>
      <c r="I59" s="183"/>
      <c r="J59" s="201" t="s">
        <v>2302</v>
      </c>
    </row>
    <row r="60" ht="20.1" customHeight="1" spans="1:10">
      <c r="A60" s="176">
        <v>1</v>
      </c>
      <c r="B60" s="184" t="s">
        <v>2303</v>
      </c>
      <c r="C60" s="176" t="s">
        <v>733</v>
      </c>
      <c r="D60" s="179">
        <v>4</v>
      </c>
      <c r="E60" s="181">
        <f>'10千伏线路'!H10</f>
        <v>1120</v>
      </c>
      <c r="F60" s="180">
        <f t="shared" si="3"/>
        <v>4480</v>
      </c>
      <c r="G60" s="181"/>
      <c r="H60" s="182" t="s">
        <v>734</v>
      </c>
      <c r="I60" s="183"/>
      <c r="J60" s="201"/>
    </row>
    <row r="61" ht="20.1" customHeight="1" spans="1:10">
      <c r="A61" s="176">
        <v>2</v>
      </c>
      <c r="B61" s="184" t="s">
        <v>1218</v>
      </c>
      <c r="C61" s="176" t="s">
        <v>783</v>
      </c>
      <c r="D61" s="179">
        <v>4</v>
      </c>
      <c r="E61" s="181"/>
      <c r="F61" s="180">
        <f t="shared" si="3"/>
        <v>0</v>
      </c>
      <c r="G61" s="181"/>
      <c r="H61" s="182"/>
      <c r="I61" s="183"/>
      <c r="J61" s="201"/>
    </row>
    <row r="62" ht="20.1" customHeight="1" spans="1:10">
      <c r="A62" s="176">
        <v>3</v>
      </c>
      <c r="B62" s="184" t="s">
        <v>2304</v>
      </c>
      <c r="C62" s="176" t="s">
        <v>783</v>
      </c>
      <c r="D62" s="179">
        <v>4</v>
      </c>
      <c r="E62" s="181"/>
      <c r="F62" s="180">
        <f t="shared" si="3"/>
        <v>0</v>
      </c>
      <c r="G62" s="181"/>
      <c r="H62" s="182"/>
      <c r="I62" s="183"/>
      <c r="J62" s="201"/>
    </row>
    <row r="63" ht="20.1" customHeight="1" spans="1:10">
      <c r="A63" s="176">
        <v>4</v>
      </c>
      <c r="B63" s="184" t="s">
        <v>2305</v>
      </c>
      <c r="C63" s="176" t="s">
        <v>914</v>
      </c>
      <c r="D63" s="179">
        <v>4</v>
      </c>
      <c r="E63" s="181"/>
      <c r="F63" s="180">
        <f t="shared" si="3"/>
        <v>0</v>
      </c>
      <c r="G63" s="181"/>
      <c r="H63" s="182" t="s">
        <v>803</v>
      </c>
      <c r="I63" s="183"/>
      <c r="J63" s="201"/>
    </row>
    <row r="64" ht="18.75" spans="1:10">
      <c r="A64" s="176">
        <v>5</v>
      </c>
      <c r="B64" s="184" t="s">
        <v>2306</v>
      </c>
      <c r="C64" s="176" t="s">
        <v>1347</v>
      </c>
      <c r="D64" s="179">
        <v>1</v>
      </c>
      <c r="E64" s="181"/>
      <c r="F64" s="180">
        <f t="shared" si="3"/>
        <v>0</v>
      </c>
      <c r="G64" s="181"/>
      <c r="H64" s="202" t="s">
        <v>2307</v>
      </c>
      <c r="I64" s="183" t="s">
        <v>2308</v>
      </c>
      <c r="J64" s="201" t="s">
        <v>2309</v>
      </c>
    </row>
    <row r="65" ht="18.75" spans="1:10">
      <c r="A65" s="176"/>
      <c r="B65" s="184" t="s">
        <v>2310</v>
      </c>
      <c r="C65" s="176" t="s">
        <v>1347</v>
      </c>
      <c r="D65" s="179">
        <f>D55+D57</f>
        <v>2</v>
      </c>
      <c r="E65" s="181">
        <v>1870</v>
      </c>
      <c r="F65" s="180">
        <f t="shared" si="3"/>
        <v>3740</v>
      </c>
      <c r="G65" s="181"/>
      <c r="H65" s="202" t="s">
        <v>2311</v>
      </c>
      <c r="I65" s="183" t="s">
        <v>2312</v>
      </c>
      <c r="J65" s="201"/>
    </row>
    <row r="66" ht="20.1" customHeight="1" spans="1:10">
      <c r="A66" s="176">
        <v>6</v>
      </c>
      <c r="B66" s="184" t="s">
        <v>2313</v>
      </c>
      <c r="C66" s="176" t="s">
        <v>914</v>
      </c>
      <c r="D66" s="179">
        <f>SUM($D$54:$D$58)*3</f>
        <v>12</v>
      </c>
      <c r="E66" s="181"/>
      <c r="F66" s="180">
        <f t="shared" si="3"/>
        <v>0</v>
      </c>
      <c r="G66" s="181"/>
      <c r="H66" s="202" t="s">
        <v>2314</v>
      </c>
      <c r="I66" s="203" t="s">
        <v>2315</v>
      </c>
      <c r="J66" s="201"/>
    </row>
    <row r="67" ht="20.1" customHeight="1" spans="1:10">
      <c r="A67" s="176">
        <v>7</v>
      </c>
      <c r="B67" s="184" t="s">
        <v>2316</v>
      </c>
      <c r="C67" s="176" t="s">
        <v>1347</v>
      </c>
      <c r="D67" s="179">
        <f>SUM($D$54:$D$58)*3</f>
        <v>12</v>
      </c>
      <c r="E67" s="181"/>
      <c r="F67" s="180">
        <f t="shared" si="3"/>
        <v>0</v>
      </c>
      <c r="G67" s="181"/>
      <c r="H67" s="202" t="s">
        <v>2090</v>
      </c>
      <c r="I67" s="183" t="s">
        <v>2064</v>
      </c>
      <c r="J67" s="201"/>
    </row>
    <row r="68" ht="18.75" spans="1:10">
      <c r="A68" s="176">
        <v>8</v>
      </c>
      <c r="B68" s="184" t="s">
        <v>2317</v>
      </c>
      <c r="C68" s="176" t="s">
        <v>1347</v>
      </c>
      <c r="D68" s="179">
        <f>D58+D56+D54</f>
        <v>2</v>
      </c>
      <c r="E68" s="181"/>
      <c r="F68" s="180">
        <f t="shared" si="3"/>
        <v>0</v>
      </c>
      <c r="G68" s="181"/>
      <c r="H68" s="202" t="s">
        <v>2318</v>
      </c>
      <c r="I68" s="183" t="s">
        <v>2319</v>
      </c>
      <c r="J68" s="201" t="s">
        <v>2320</v>
      </c>
    </row>
    <row r="69" ht="18.75" spans="1:10">
      <c r="A69" s="176"/>
      <c r="B69" s="184" t="s">
        <v>2317</v>
      </c>
      <c r="C69" s="176" t="s">
        <v>1347</v>
      </c>
      <c r="D69" s="179">
        <v>2</v>
      </c>
      <c r="E69" s="181"/>
      <c r="F69" s="180">
        <f t="shared" si="3"/>
        <v>0</v>
      </c>
      <c r="G69" s="181"/>
      <c r="H69" s="202" t="s">
        <v>2321</v>
      </c>
      <c r="I69" s="183" t="s">
        <v>2322</v>
      </c>
      <c r="J69" s="201"/>
    </row>
    <row r="70" ht="20.1" customHeight="1" spans="1:10">
      <c r="A70" s="176">
        <v>9</v>
      </c>
      <c r="B70" s="184" t="s">
        <v>2323</v>
      </c>
      <c r="C70" s="176" t="s">
        <v>1039</v>
      </c>
      <c r="D70" s="179">
        <f>SUM($D$54:$D$58)*8</f>
        <v>32</v>
      </c>
      <c r="E70" s="181"/>
      <c r="F70" s="180">
        <f t="shared" si="3"/>
        <v>0</v>
      </c>
      <c r="G70" s="181"/>
      <c r="H70" s="202" t="s">
        <v>2324</v>
      </c>
      <c r="I70" s="183" t="s">
        <v>1371</v>
      </c>
      <c r="J70" s="204" t="s">
        <v>2325</v>
      </c>
    </row>
    <row r="71" ht="20.1" customHeight="1" spans="1:10">
      <c r="A71" s="176">
        <v>10</v>
      </c>
      <c r="B71" s="184" t="s">
        <v>2326</v>
      </c>
      <c r="C71" s="176" t="s">
        <v>1039</v>
      </c>
      <c r="D71" s="179">
        <f>SUM($D$54:$D$58)*30</f>
        <v>120</v>
      </c>
      <c r="E71" s="181"/>
      <c r="F71" s="180">
        <f t="shared" si="3"/>
        <v>0</v>
      </c>
      <c r="G71" s="181"/>
      <c r="H71" s="182" t="s">
        <v>2327</v>
      </c>
      <c r="I71" s="183" t="s">
        <v>1365</v>
      </c>
      <c r="J71" s="205"/>
    </row>
    <row r="72" ht="20.1" customHeight="1" spans="1:10">
      <c r="A72" s="176">
        <v>11</v>
      </c>
      <c r="B72" s="184" t="s">
        <v>2328</v>
      </c>
      <c r="C72" s="176" t="s">
        <v>914</v>
      </c>
      <c r="D72" s="179">
        <f>SUM($D$54:$D$58)*3</f>
        <v>12</v>
      </c>
      <c r="E72" s="181"/>
      <c r="F72" s="180">
        <f t="shared" si="3"/>
        <v>0</v>
      </c>
      <c r="G72" s="181"/>
      <c r="H72" s="182"/>
      <c r="I72" s="183"/>
      <c r="J72" s="205"/>
    </row>
    <row r="73" ht="20.1" customHeight="1" spans="1:10">
      <c r="A73" s="176">
        <v>12</v>
      </c>
      <c r="B73" s="184" t="s">
        <v>2329</v>
      </c>
      <c r="C73" s="176" t="s">
        <v>914</v>
      </c>
      <c r="D73" s="179">
        <f>(D57+D56)*15+(D54+D55+D58)*12</f>
        <v>48</v>
      </c>
      <c r="E73" s="181"/>
      <c r="F73" s="180">
        <f t="shared" si="3"/>
        <v>0</v>
      </c>
      <c r="G73" s="181"/>
      <c r="H73" s="182" t="s">
        <v>2330</v>
      </c>
      <c r="I73" s="183" t="s">
        <v>1311</v>
      </c>
      <c r="J73" s="205"/>
    </row>
    <row r="74" ht="20.1" customHeight="1" spans="1:10">
      <c r="A74" s="176">
        <v>13</v>
      </c>
      <c r="B74" s="184" t="s">
        <v>2331</v>
      </c>
      <c r="C74" s="176" t="s">
        <v>914</v>
      </c>
      <c r="D74" s="179">
        <f>SUM($D$54:$D$58)*3</f>
        <v>12</v>
      </c>
      <c r="E74" s="181">
        <v>0.61</v>
      </c>
      <c r="F74" s="180">
        <f t="shared" si="3"/>
        <v>7.32</v>
      </c>
      <c r="G74" s="181" t="s">
        <v>2332</v>
      </c>
      <c r="H74" s="182" t="s">
        <v>2333</v>
      </c>
      <c r="I74" s="183"/>
      <c r="J74" s="205"/>
    </row>
    <row r="75" ht="20.1" customHeight="1" spans="1:10">
      <c r="A75" s="176">
        <v>14</v>
      </c>
      <c r="B75" s="184" t="s">
        <v>2334</v>
      </c>
      <c r="C75" s="176" t="s">
        <v>899</v>
      </c>
      <c r="D75" s="179">
        <f>SUM($D$54:$D$58)*1</f>
        <v>4</v>
      </c>
      <c r="E75" s="181">
        <v>101.04</v>
      </c>
      <c r="F75" s="180">
        <f t="shared" si="3"/>
        <v>404.16</v>
      </c>
      <c r="G75" s="181" t="s">
        <v>2335</v>
      </c>
      <c r="H75" s="182" t="s">
        <v>2336</v>
      </c>
      <c r="I75" s="183"/>
      <c r="J75" s="205"/>
    </row>
    <row r="76" ht="20.1" customHeight="1" spans="1:10">
      <c r="A76" s="176">
        <v>15</v>
      </c>
      <c r="B76" s="184" t="s">
        <v>2337</v>
      </c>
      <c r="C76" s="176" t="s">
        <v>733</v>
      </c>
      <c r="D76" s="179">
        <f>SUM($D$54:$D$58)*4</f>
        <v>16</v>
      </c>
      <c r="E76" s="181">
        <v>1</v>
      </c>
      <c r="F76" s="180">
        <f t="shared" si="3"/>
        <v>16</v>
      </c>
      <c r="G76" s="181" t="s">
        <v>2338</v>
      </c>
      <c r="H76" s="182" t="s">
        <v>2339</v>
      </c>
      <c r="I76" s="203" t="s">
        <v>2340</v>
      </c>
      <c r="J76" s="205"/>
    </row>
    <row r="77" ht="20.1" customHeight="1" spans="1:10">
      <c r="A77" s="176">
        <v>16</v>
      </c>
      <c r="B77" s="184" t="s">
        <v>2341</v>
      </c>
      <c r="C77" s="176" t="s">
        <v>733</v>
      </c>
      <c r="D77" s="179">
        <f>SUM($D$54:$D$58)*4</f>
        <v>16</v>
      </c>
      <c r="E77" s="181">
        <v>0.31</v>
      </c>
      <c r="F77" s="180">
        <f t="shared" si="3"/>
        <v>4.96</v>
      </c>
      <c r="G77" s="181" t="s">
        <v>2338</v>
      </c>
      <c r="H77" s="182" t="s">
        <v>2342</v>
      </c>
      <c r="I77" s="203"/>
      <c r="J77" s="205"/>
    </row>
    <row r="78" ht="20.1" customHeight="1" spans="1:10">
      <c r="A78" s="176">
        <v>17</v>
      </c>
      <c r="B78" s="184" t="s">
        <v>2343</v>
      </c>
      <c r="C78" s="176" t="s">
        <v>848</v>
      </c>
      <c r="D78" s="179">
        <f>SUM($D$54:$D$58)*3</f>
        <v>12</v>
      </c>
      <c r="E78" s="181"/>
      <c r="F78" s="180">
        <f t="shared" si="3"/>
        <v>0</v>
      </c>
      <c r="G78" s="181"/>
      <c r="H78" s="182" t="s">
        <v>2344</v>
      </c>
      <c r="I78" s="183"/>
      <c r="J78" s="205"/>
    </row>
    <row r="79" ht="20.1" customHeight="1" spans="1:10">
      <c r="A79" s="176">
        <v>18</v>
      </c>
      <c r="B79" s="184" t="s">
        <v>2345</v>
      </c>
      <c r="C79" s="176" t="s">
        <v>914</v>
      </c>
      <c r="D79" s="179">
        <f>SUM($D$54:$D$58)*21</f>
        <v>84</v>
      </c>
      <c r="E79" s="181"/>
      <c r="F79" s="180">
        <f t="shared" si="3"/>
        <v>0</v>
      </c>
      <c r="G79" s="181"/>
      <c r="H79" s="182" t="s">
        <v>2346</v>
      </c>
      <c r="I79" s="183"/>
      <c r="J79" s="205"/>
    </row>
    <row r="80" ht="20.1" customHeight="1" spans="1:10">
      <c r="A80" s="176">
        <v>19</v>
      </c>
      <c r="B80" s="184" t="s">
        <v>1568</v>
      </c>
      <c r="C80" s="176" t="s">
        <v>1039</v>
      </c>
      <c r="D80" s="179">
        <f>SUM($D$54:$D$58)*10</f>
        <v>40</v>
      </c>
      <c r="E80" s="181"/>
      <c r="F80" s="180">
        <f t="shared" si="3"/>
        <v>0</v>
      </c>
      <c r="G80" s="181"/>
      <c r="H80" s="182" t="s">
        <v>1566</v>
      </c>
      <c r="I80" s="183" t="s">
        <v>2347</v>
      </c>
      <c r="J80" s="205"/>
    </row>
    <row r="81" ht="20.1" customHeight="1" spans="1:10">
      <c r="A81" s="176">
        <v>20</v>
      </c>
      <c r="B81" s="184" t="s">
        <v>2348</v>
      </c>
      <c r="C81" s="176" t="s">
        <v>1039</v>
      </c>
      <c r="D81" s="179">
        <f>SUM($D$54:$D$58)*1.5</f>
        <v>6</v>
      </c>
      <c r="E81" s="181"/>
      <c r="F81" s="180">
        <f t="shared" si="3"/>
        <v>0</v>
      </c>
      <c r="G81" s="181"/>
      <c r="H81" s="182" t="s">
        <v>2349</v>
      </c>
      <c r="I81" s="183"/>
      <c r="J81" s="205"/>
    </row>
    <row r="82" ht="20.1" customHeight="1" spans="1:10">
      <c r="A82" s="176">
        <v>21</v>
      </c>
      <c r="B82" s="184" t="s">
        <v>2350</v>
      </c>
      <c r="C82" s="176" t="s">
        <v>848</v>
      </c>
      <c r="D82" s="179">
        <f>SUM($D$54:$D$58)*8</f>
        <v>32</v>
      </c>
      <c r="E82" s="181"/>
      <c r="F82" s="180">
        <f t="shared" si="3"/>
        <v>0</v>
      </c>
      <c r="G82" s="181"/>
      <c r="H82" s="182"/>
      <c r="I82" s="183"/>
      <c r="J82" s="205"/>
    </row>
    <row r="83" ht="20.1" customHeight="1" spans="1:10">
      <c r="A83" s="176"/>
      <c r="B83" s="184" t="s">
        <v>2351</v>
      </c>
      <c r="C83" s="176" t="s">
        <v>848</v>
      </c>
      <c r="D83" s="179">
        <f>SUM($D$54:$D$58)*8</f>
        <v>32</v>
      </c>
      <c r="E83" s="181"/>
      <c r="F83" s="180">
        <f t="shared" si="3"/>
        <v>0</v>
      </c>
      <c r="G83" s="181"/>
      <c r="H83" s="182" t="s">
        <v>2352</v>
      </c>
      <c r="I83" s="183"/>
      <c r="J83" s="205"/>
    </row>
    <row r="84" ht="20.1" customHeight="1" spans="1:10">
      <c r="A84" s="176">
        <v>22</v>
      </c>
      <c r="B84" s="184" t="s">
        <v>2353</v>
      </c>
      <c r="C84" s="176" t="s">
        <v>848</v>
      </c>
      <c r="D84" s="179">
        <f>SUM($D$54:$D$58)*3</f>
        <v>12</v>
      </c>
      <c r="E84" s="181"/>
      <c r="F84" s="180">
        <f t="shared" si="3"/>
        <v>0</v>
      </c>
      <c r="G84" s="181"/>
      <c r="H84" s="182" t="s">
        <v>2354</v>
      </c>
      <c r="I84" s="183" t="s">
        <v>2355</v>
      </c>
      <c r="J84" s="205"/>
    </row>
    <row r="85" ht="20.1" customHeight="1" spans="1:10">
      <c r="A85" s="176">
        <v>23</v>
      </c>
      <c r="B85" s="184" t="s">
        <v>2356</v>
      </c>
      <c r="C85" s="176" t="s">
        <v>899</v>
      </c>
      <c r="D85" s="179">
        <f>SUM($D$54:$D$58)*3</f>
        <v>12</v>
      </c>
      <c r="E85" s="181"/>
      <c r="F85" s="180">
        <f t="shared" si="3"/>
        <v>0</v>
      </c>
      <c r="G85" s="181"/>
      <c r="H85" s="182" t="s">
        <v>2357</v>
      </c>
      <c r="I85" s="183"/>
      <c r="J85" s="206"/>
    </row>
    <row r="86" ht="20.1" customHeight="1" spans="1:10">
      <c r="A86" s="176">
        <v>24</v>
      </c>
      <c r="B86" s="184" t="s">
        <v>2358</v>
      </c>
      <c r="C86" s="176" t="s">
        <v>733</v>
      </c>
      <c r="D86" s="179">
        <f>SUM($D$54:$D$58)*4</f>
        <v>16</v>
      </c>
      <c r="E86" s="181">
        <f>37.7/4*4</f>
        <v>37.7</v>
      </c>
      <c r="F86" s="180">
        <f t="shared" si="3"/>
        <v>603.2</v>
      </c>
      <c r="G86" s="181"/>
      <c r="H86" s="182" t="s">
        <v>803</v>
      </c>
      <c r="I86" s="183" t="s">
        <v>2359</v>
      </c>
      <c r="J86" s="204" t="s">
        <v>1838</v>
      </c>
    </row>
    <row r="87" ht="20.1" customHeight="1" spans="1:10">
      <c r="A87" s="176"/>
      <c r="B87" s="184" t="s">
        <v>2360</v>
      </c>
      <c r="C87" s="176" t="s">
        <v>1039</v>
      </c>
      <c r="D87" s="179">
        <f>SUM($D$54:$D$58)*45</f>
        <v>180</v>
      </c>
      <c r="E87" s="181">
        <f>56.7/45*45</f>
        <v>56.7</v>
      </c>
      <c r="F87" s="180">
        <f t="shared" si="3"/>
        <v>10206</v>
      </c>
      <c r="G87" s="181"/>
      <c r="H87" s="182" t="s">
        <v>803</v>
      </c>
      <c r="I87" s="183"/>
      <c r="J87" s="205"/>
    </row>
    <row r="88" ht="20.1" customHeight="1" spans="1:10">
      <c r="A88" s="176"/>
      <c r="B88" s="184" t="s">
        <v>1501</v>
      </c>
      <c r="C88" s="176" t="s">
        <v>1427</v>
      </c>
      <c r="D88" s="179">
        <f>SUM($D$54:$D$58)*4</f>
        <v>16</v>
      </c>
      <c r="E88" s="181">
        <f>0.24/4*4</f>
        <v>0.24</v>
      </c>
      <c r="F88" s="180">
        <f t="shared" si="3"/>
        <v>3.84</v>
      </c>
      <c r="G88" s="181"/>
      <c r="H88" s="182" t="s">
        <v>803</v>
      </c>
      <c r="I88" s="183"/>
      <c r="J88" s="205"/>
    </row>
    <row r="89" ht="20.1" customHeight="1" spans="1:10">
      <c r="A89" s="176">
        <v>25</v>
      </c>
      <c r="B89" s="184" t="s">
        <v>2361</v>
      </c>
      <c r="C89" s="176" t="s">
        <v>783</v>
      </c>
      <c r="D89" s="179">
        <f>($D$57+$D$56)*1</f>
        <v>0</v>
      </c>
      <c r="E89" s="181">
        <v>4.15</v>
      </c>
      <c r="F89" s="180">
        <f t="shared" si="3"/>
        <v>0</v>
      </c>
      <c r="G89" s="181" t="s">
        <v>2362</v>
      </c>
      <c r="H89" s="182" t="s">
        <v>803</v>
      </c>
      <c r="I89" s="183"/>
      <c r="J89" s="204" t="s">
        <v>2325</v>
      </c>
    </row>
    <row r="90" ht="20.1" customHeight="1" spans="1:10">
      <c r="A90" s="176">
        <v>26</v>
      </c>
      <c r="B90" s="184" t="s">
        <v>2363</v>
      </c>
      <c r="C90" s="176" t="s">
        <v>783</v>
      </c>
      <c r="D90" s="179">
        <f>($D$57+$D$56)*1</f>
        <v>0</v>
      </c>
      <c r="E90" s="181">
        <v>2.12</v>
      </c>
      <c r="F90" s="180">
        <f t="shared" si="3"/>
        <v>0</v>
      </c>
      <c r="G90" s="181" t="s">
        <v>2364</v>
      </c>
      <c r="H90" s="182" t="s">
        <v>803</v>
      </c>
      <c r="I90" s="183"/>
      <c r="J90" s="205"/>
    </row>
    <row r="91" ht="20.1" customHeight="1" spans="1:10">
      <c r="A91" s="176">
        <v>27</v>
      </c>
      <c r="B91" s="184" t="s">
        <v>2365</v>
      </c>
      <c r="C91" s="176" t="s">
        <v>783</v>
      </c>
      <c r="D91" s="179">
        <f t="shared" ref="D91" si="4">SUM($D$54:$D$58)*4</f>
        <v>16</v>
      </c>
      <c r="E91" s="181">
        <v>2.79</v>
      </c>
      <c r="F91" s="180">
        <f t="shared" si="3"/>
        <v>44.64</v>
      </c>
      <c r="G91" s="181" t="s">
        <v>2366</v>
      </c>
      <c r="H91" s="182" t="s">
        <v>803</v>
      </c>
      <c r="I91" s="183"/>
      <c r="J91" s="205"/>
    </row>
    <row r="92" ht="20.1" customHeight="1" spans="1:10">
      <c r="A92" s="176">
        <v>28</v>
      </c>
      <c r="B92" s="184" t="s">
        <v>2367</v>
      </c>
      <c r="C92" s="176" t="s">
        <v>783</v>
      </c>
      <c r="D92" s="179">
        <f>SUM($D$54:$D$58)*2</f>
        <v>8</v>
      </c>
      <c r="E92" s="181">
        <v>3.42</v>
      </c>
      <c r="F92" s="180">
        <f t="shared" si="3"/>
        <v>27.36</v>
      </c>
      <c r="G92" s="181" t="s">
        <v>2362</v>
      </c>
      <c r="H92" s="182" t="s">
        <v>803</v>
      </c>
      <c r="I92" s="183"/>
      <c r="J92" s="205"/>
    </row>
    <row r="93" ht="20.1" customHeight="1" spans="1:10">
      <c r="A93" s="176">
        <v>29</v>
      </c>
      <c r="B93" s="184" t="s">
        <v>2368</v>
      </c>
      <c r="C93" s="176" t="s">
        <v>783</v>
      </c>
      <c r="D93" s="179">
        <f>SUM($D$54:$D$58)*2</f>
        <v>8</v>
      </c>
      <c r="E93" s="181">
        <v>1.77</v>
      </c>
      <c r="F93" s="180">
        <f t="shared" si="3"/>
        <v>14.16</v>
      </c>
      <c r="G93" s="181" t="s">
        <v>2364</v>
      </c>
      <c r="H93" s="182" t="s">
        <v>803</v>
      </c>
      <c r="I93" s="183"/>
      <c r="J93" s="205"/>
    </row>
    <row r="94" ht="20.1" customHeight="1" spans="1:10">
      <c r="A94" s="176">
        <v>30</v>
      </c>
      <c r="B94" s="184" t="s">
        <v>2369</v>
      </c>
      <c r="C94" s="176" t="s">
        <v>783</v>
      </c>
      <c r="D94" s="179">
        <f>($D$57+$D$56)*4+($D$54+$D$55+$D$58)*3</f>
        <v>12</v>
      </c>
      <c r="E94" s="181">
        <v>17.16</v>
      </c>
      <c r="F94" s="180">
        <f t="shared" si="3"/>
        <v>205.92</v>
      </c>
      <c r="G94" s="181" t="s">
        <v>2370</v>
      </c>
      <c r="H94" s="182" t="s">
        <v>803</v>
      </c>
      <c r="I94" s="183"/>
      <c r="J94" s="205"/>
    </row>
    <row r="95" ht="20.1" customHeight="1" spans="1:10">
      <c r="A95" s="176">
        <v>31</v>
      </c>
      <c r="B95" s="184" t="s">
        <v>2371</v>
      </c>
      <c r="C95" s="176" t="s">
        <v>783</v>
      </c>
      <c r="D95" s="179">
        <f>($D$57+$D$56)*2+($D$54+$D$55+$D$58)*4</f>
        <v>16</v>
      </c>
      <c r="E95" s="181">
        <v>3.78</v>
      </c>
      <c r="F95" s="180">
        <f t="shared" si="3"/>
        <v>60.48</v>
      </c>
      <c r="G95" s="181" t="s">
        <v>2362</v>
      </c>
      <c r="H95" s="182" t="s">
        <v>803</v>
      </c>
      <c r="I95" s="183"/>
      <c r="J95" s="205"/>
    </row>
    <row r="96" ht="20.1" customHeight="1" spans="1:10">
      <c r="A96" s="176">
        <v>32</v>
      </c>
      <c r="B96" s="184" t="s">
        <v>2372</v>
      </c>
      <c r="C96" s="176" t="s">
        <v>783</v>
      </c>
      <c r="D96" s="179">
        <f>($D$57+$D$56)*2+($D$54+$D$55+$D$58)*4</f>
        <v>16</v>
      </c>
      <c r="E96" s="181">
        <v>1.94</v>
      </c>
      <c r="F96" s="180">
        <f t="shared" si="3"/>
        <v>31.04</v>
      </c>
      <c r="G96" s="181" t="s">
        <v>2364</v>
      </c>
      <c r="H96" s="182" t="s">
        <v>803</v>
      </c>
      <c r="I96" s="183"/>
      <c r="J96" s="205"/>
    </row>
    <row r="97" ht="20.1" customHeight="1" spans="1:10">
      <c r="A97" s="176">
        <v>33</v>
      </c>
      <c r="B97" s="184" t="s">
        <v>2373</v>
      </c>
      <c r="C97" s="176" t="s">
        <v>783</v>
      </c>
      <c r="D97" s="179">
        <f t="shared" ref="D97:D98" si="5">SUM($D$54:$D$58)*2</f>
        <v>8</v>
      </c>
      <c r="E97" s="181">
        <v>3.97</v>
      </c>
      <c r="F97" s="180">
        <f t="shared" si="3"/>
        <v>31.76</v>
      </c>
      <c r="G97" s="181" t="s">
        <v>2362</v>
      </c>
      <c r="H97" s="182" t="s">
        <v>803</v>
      </c>
      <c r="I97" s="183"/>
      <c r="J97" s="205"/>
    </row>
    <row r="98" ht="20.1" customHeight="1" spans="1:10">
      <c r="A98" s="176">
        <v>34</v>
      </c>
      <c r="B98" s="184" t="s">
        <v>2374</v>
      </c>
      <c r="C98" s="176" t="s">
        <v>783</v>
      </c>
      <c r="D98" s="179">
        <f t="shared" si="5"/>
        <v>8</v>
      </c>
      <c r="E98" s="181">
        <v>2.03</v>
      </c>
      <c r="F98" s="180">
        <f t="shared" si="3"/>
        <v>16.24</v>
      </c>
      <c r="G98" s="181" t="s">
        <v>2364</v>
      </c>
      <c r="H98" s="182" t="s">
        <v>803</v>
      </c>
      <c r="I98" s="183"/>
      <c r="J98" s="205"/>
    </row>
    <row r="99" ht="20.1" customHeight="1" spans="1:10">
      <c r="A99" s="176">
        <v>35</v>
      </c>
      <c r="B99" s="184" t="s">
        <v>2375</v>
      </c>
      <c r="C99" s="176" t="s">
        <v>783</v>
      </c>
      <c r="D99" s="179">
        <f>($D$57+$D$56)*0+($D$54+$D$55+$D$58)*4</f>
        <v>16</v>
      </c>
      <c r="E99" s="181">
        <v>3.29</v>
      </c>
      <c r="F99" s="180">
        <f t="shared" si="3"/>
        <v>52.64</v>
      </c>
      <c r="G99" s="181" t="s">
        <v>2376</v>
      </c>
      <c r="H99" s="182" t="s">
        <v>803</v>
      </c>
      <c r="I99" s="183"/>
      <c r="J99" s="205"/>
    </row>
    <row r="100" ht="20.1" customHeight="1" spans="1:10">
      <c r="A100" s="176">
        <v>36</v>
      </c>
      <c r="B100" s="184" t="s">
        <v>2361</v>
      </c>
      <c r="C100" s="176" t="s">
        <v>783</v>
      </c>
      <c r="D100" s="179">
        <f>($D$57+$D$56)*2+($D$54+$D$55+$D$58)*0</f>
        <v>0</v>
      </c>
      <c r="E100" s="181">
        <v>4.15</v>
      </c>
      <c r="F100" s="180">
        <f t="shared" si="3"/>
        <v>0</v>
      </c>
      <c r="G100" s="181" t="s">
        <v>2362</v>
      </c>
      <c r="H100" s="182" t="s">
        <v>803</v>
      </c>
      <c r="I100" s="183"/>
      <c r="J100" s="205"/>
    </row>
    <row r="101" ht="20.1" customHeight="1" spans="1:10">
      <c r="A101" s="176">
        <v>37</v>
      </c>
      <c r="B101" s="184" t="s">
        <v>2363</v>
      </c>
      <c r="C101" s="176" t="s">
        <v>783</v>
      </c>
      <c r="D101" s="179">
        <f>($D$57+$D$56)*2+($D$54+$D$55+$D$58)*0</f>
        <v>0</v>
      </c>
      <c r="E101" s="181">
        <v>2.12</v>
      </c>
      <c r="F101" s="180">
        <f t="shared" si="3"/>
        <v>0</v>
      </c>
      <c r="G101" s="181" t="s">
        <v>2364</v>
      </c>
      <c r="H101" s="182" t="s">
        <v>803</v>
      </c>
      <c r="I101" s="183"/>
      <c r="J101" s="205"/>
    </row>
    <row r="102" ht="20.1" customHeight="1" spans="1:10">
      <c r="A102" s="176">
        <v>38</v>
      </c>
      <c r="B102" s="184" t="s">
        <v>2377</v>
      </c>
      <c r="C102" s="176" t="s">
        <v>783</v>
      </c>
      <c r="D102" s="179">
        <f>($D$57+$D$56)*4+($D$54+$D$55+$D$58)*0</f>
        <v>0</v>
      </c>
      <c r="E102" s="181">
        <v>3.6</v>
      </c>
      <c r="F102" s="180">
        <f t="shared" si="3"/>
        <v>0</v>
      </c>
      <c r="G102" s="181" t="s">
        <v>2376</v>
      </c>
      <c r="H102" s="182" t="s">
        <v>803</v>
      </c>
      <c r="I102" s="183"/>
      <c r="J102" s="205"/>
    </row>
    <row r="103" ht="20.1" customHeight="1" spans="1:10">
      <c r="A103" s="176">
        <v>39</v>
      </c>
      <c r="B103" s="184" t="s">
        <v>2378</v>
      </c>
      <c r="C103" s="176" t="s">
        <v>1039</v>
      </c>
      <c r="D103" s="179">
        <f>SUM($D$54:$D$58)*15</f>
        <v>60</v>
      </c>
      <c r="E103" s="181"/>
      <c r="F103" s="180">
        <f t="shared" si="3"/>
        <v>0</v>
      </c>
      <c r="G103" s="181"/>
      <c r="H103" s="182" t="s">
        <v>2379</v>
      </c>
      <c r="I103" s="183"/>
      <c r="J103" s="205"/>
    </row>
    <row r="104" ht="20.1" customHeight="1" spans="1:10">
      <c r="A104" s="176">
        <v>40</v>
      </c>
      <c r="B104" s="184" t="s">
        <v>2380</v>
      </c>
      <c r="C104" s="176" t="s">
        <v>914</v>
      </c>
      <c r="D104" s="179">
        <f>SUM($D$54:$D$58)*3</f>
        <v>12</v>
      </c>
      <c r="E104" s="181"/>
      <c r="F104" s="180">
        <f t="shared" si="3"/>
        <v>0</v>
      </c>
      <c r="G104" s="181"/>
      <c r="H104" s="182"/>
      <c r="I104" s="183"/>
      <c r="J104" s="205"/>
    </row>
    <row r="105" ht="20.1" customHeight="1" spans="1:10">
      <c r="A105" s="176">
        <v>41</v>
      </c>
      <c r="B105" s="184" t="s">
        <v>2381</v>
      </c>
      <c r="C105" s="176" t="s">
        <v>914</v>
      </c>
      <c r="D105" s="179">
        <f>SUM($D$54:$D$58)*4</f>
        <v>16</v>
      </c>
      <c r="E105" s="181"/>
      <c r="F105" s="180">
        <f t="shared" si="3"/>
        <v>0</v>
      </c>
      <c r="G105" s="181"/>
      <c r="H105" s="182"/>
      <c r="I105" s="183"/>
      <c r="J105" s="205"/>
    </row>
    <row r="106" ht="20.1" customHeight="1" spans="1:10">
      <c r="A106" s="176">
        <v>42</v>
      </c>
      <c r="B106" s="184" t="s">
        <v>2382</v>
      </c>
      <c r="C106" s="176" t="s">
        <v>783</v>
      </c>
      <c r="D106" s="179">
        <f>SUM($D$54:$D$58)*2</f>
        <v>8</v>
      </c>
      <c r="E106" s="181">
        <v>2.6</v>
      </c>
      <c r="F106" s="180">
        <f t="shared" si="3"/>
        <v>20.8</v>
      </c>
      <c r="G106" s="181" t="s">
        <v>2383</v>
      </c>
      <c r="H106" s="182" t="s">
        <v>2384</v>
      </c>
      <c r="I106" s="183"/>
      <c r="J106" s="205"/>
    </row>
    <row r="107" ht="20.1" customHeight="1" spans="1:10">
      <c r="A107" s="176">
        <v>43</v>
      </c>
      <c r="B107" s="184" t="s">
        <v>2385</v>
      </c>
      <c r="C107" s="176" t="s">
        <v>783</v>
      </c>
      <c r="D107" s="179">
        <f>SUM($D$54:$D$58)*2</f>
        <v>8</v>
      </c>
      <c r="E107" s="181">
        <v>0.34</v>
      </c>
      <c r="F107" s="180">
        <f t="shared" si="3"/>
        <v>2.72</v>
      </c>
      <c r="G107" s="181" t="s">
        <v>2386</v>
      </c>
      <c r="H107" s="182" t="s">
        <v>2387</v>
      </c>
      <c r="I107" s="183"/>
      <c r="J107" s="205"/>
    </row>
    <row r="108" ht="20.1" customHeight="1" spans="1:10">
      <c r="A108" s="176">
        <v>44</v>
      </c>
      <c r="B108" s="184" t="s">
        <v>2388</v>
      </c>
      <c r="C108" s="176" t="s">
        <v>783</v>
      </c>
      <c r="D108" s="179">
        <f>($D$57+$D$56)*1+($D$54+$D$55+$D$58)*0</f>
        <v>0</v>
      </c>
      <c r="E108" s="181">
        <v>4.34</v>
      </c>
      <c r="F108" s="180">
        <f t="shared" si="3"/>
        <v>0</v>
      </c>
      <c r="G108" s="181" t="s">
        <v>2362</v>
      </c>
      <c r="H108" s="182" t="s">
        <v>2389</v>
      </c>
      <c r="I108" s="183"/>
      <c r="J108" s="205"/>
    </row>
    <row r="109" ht="20.1" customHeight="1" spans="1:10">
      <c r="A109" s="176">
        <v>45</v>
      </c>
      <c r="B109" s="184" t="s">
        <v>2390</v>
      </c>
      <c r="C109" s="176" t="s">
        <v>783</v>
      </c>
      <c r="D109" s="179">
        <f>($D$57+$D$56)*1+($D$54+$D$55+$D$58)*0</f>
        <v>0</v>
      </c>
      <c r="E109" s="181">
        <v>2.21</v>
      </c>
      <c r="F109" s="180">
        <f t="shared" si="3"/>
        <v>0</v>
      </c>
      <c r="G109" s="181" t="s">
        <v>2364</v>
      </c>
      <c r="H109" s="182" t="s">
        <v>2391</v>
      </c>
      <c r="I109" s="183"/>
      <c r="J109" s="205"/>
    </row>
    <row r="110" ht="20.1" customHeight="1" spans="1:10">
      <c r="A110" s="176">
        <v>46</v>
      </c>
      <c r="B110" s="184" t="s">
        <v>2392</v>
      </c>
      <c r="C110" s="176" t="s">
        <v>1427</v>
      </c>
      <c r="D110" s="179">
        <f>($D$57+$D$56)*24+($D$54+$D$55+$D$58)*0</f>
        <v>0</v>
      </c>
      <c r="E110" s="181"/>
      <c r="F110" s="180">
        <f t="shared" si="3"/>
        <v>0</v>
      </c>
      <c r="G110" s="181"/>
      <c r="H110" s="182" t="s">
        <v>803</v>
      </c>
      <c r="I110" s="183" t="s">
        <v>1744</v>
      </c>
      <c r="J110" s="205"/>
    </row>
    <row r="111" ht="20.1" customHeight="1" spans="1:10">
      <c r="A111" s="176">
        <v>47</v>
      </c>
      <c r="B111" s="184" t="s">
        <v>2393</v>
      </c>
      <c r="C111" s="176" t="s">
        <v>1427</v>
      </c>
      <c r="D111" s="179">
        <f>SUM($D$54:$D$58)*36</f>
        <v>144</v>
      </c>
      <c r="E111" s="181"/>
      <c r="F111" s="180">
        <f t="shared" si="3"/>
        <v>0</v>
      </c>
      <c r="G111" s="181"/>
      <c r="H111" s="182" t="s">
        <v>803</v>
      </c>
      <c r="I111" s="183"/>
      <c r="J111" s="205"/>
    </row>
    <row r="112" ht="20.1" customHeight="1" spans="1:10">
      <c r="A112" s="176">
        <v>48</v>
      </c>
      <c r="B112" s="184" t="s">
        <v>2394</v>
      </c>
      <c r="C112" s="176" t="s">
        <v>848</v>
      </c>
      <c r="D112" s="179">
        <f>SUM($D$54:$D$58)*36</f>
        <v>144</v>
      </c>
      <c r="E112" s="181"/>
      <c r="F112" s="180">
        <f t="shared" si="3"/>
        <v>0</v>
      </c>
      <c r="G112" s="181"/>
      <c r="H112" s="182" t="s">
        <v>803</v>
      </c>
      <c r="I112" s="183"/>
      <c r="J112" s="205"/>
    </row>
    <row r="113" ht="20.1" customHeight="1" spans="1:10">
      <c r="A113" s="176">
        <v>49</v>
      </c>
      <c r="B113" s="184" t="s">
        <v>2395</v>
      </c>
      <c r="C113" s="176" t="s">
        <v>848</v>
      </c>
      <c r="D113" s="179">
        <f>SUM($D$54:$D$58)*72</f>
        <v>288</v>
      </c>
      <c r="E113" s="181"/>
      <c r="F113" s="180">
        <f t="shared" si="3"/>
        <v>0</v>
      </c>
      <c r="G113" s="181"/>
      <c r="H113" s="182" t="s">
        <v>803</v>
      </c>
      <c r="I113" s="183"/>
      <c r="J113" s="205"/>
    </row>
    <row r="114" ht="20.1" customHeight="1" spans="1:10">
      <c r="A114" s="176">
        <v>50</v>
      </c>
      <c r="B114" s="184" t="s">
        <v>2396</v>
      </c>
      <c r="C114" s="176" t="s">
        <v>1427</v>
      </c>
      <c r="D114" s="179">
        <f t="shared" ref="D114:D117" si="6">SUM($D$54:$D$58)*4</f>
        <v>16</v>
      </c>
      <c r="E114" s="181"/>
      <c r="F114" s="180">
        <f t="shared" si="3"/>
        <v>0</v>
      </c>
      <c r="G114" s="181"/>
      <c r="H114" s="182" t="s">
        <v>803</v>
      </c>
      <c r="I114" s="183"/>
      <c r="J114" s="205"/>
    </row>
    <row r="115" ht="20.1" customHeight="1" spans="1:10">
      <c r="A115" s="176">
        <v>51</v>
      </c>
      <c r="B115" s="184" t="s">
        <v>2397</v>
      </c>
      <c r="C115" s="176" t="s">
        <v>848</v>
      </c>
      <c r="D115" s="179">
        <f>SUM($D$54:$D$58)*8</f>
        <v>32</v>
      </c>
      <c r="E115" s="181"/>
      <c r="F115" s="180">
        <f t="shared" si="3"/>
        <v>0</v>
      </c>
      <c r="G115" s="181"/>
      <c r="H115" s="182" t="s">
        <v>803</v>
      </c>
      <c r="I115" s="183"/>
      <c r="J115" s="205"/>
    </row>
    <row r="116" ht="20.1" customHeight="1" spans="1:10">
      <c r="A116" s="176">
        <v>52</v>
      </c>
      <c r="B116" s="184" t="s">
        <v>2398</v>
      </c>
      <c r="C116" s="176" t="s">
        <v>1427</v>
      </c>
      <c r="D116" s="179">
        <f t="shared" si="6"/>
        <v>16</v>
      </c>
      <c r="E116" s="181"/>
      <c r="F116" s="180">
        <f t="shared" si="3"/>
        <v>0</v>
      </c>
      <c r="G116" s="181"/>
      <c r="H116" s="182" t="s">
        <v>803</v>
      </c>
      <c r="I116" s="183"/>
      <c r="J116" s="205"/>
    </row>
    <row r="117" ht="20.1" customHeight="1" spans="1:10">
      <c r="A117" s="176">
        <v>53</v>
      </c>
      <c r="B117" s="184" t="s">
        <v>2399</v>
      </c>
      <c r="C117" s="176" t="s">
        <v>848</v>
      </c>
      <c r="D117" s="179">
        <f t="shared" si="6"/>
        <v>16</v>
      </c>
      <c r="E117" s="181"/>
      <c r="F117" s="180">
        <f t="shared" si="3"/>
        <v>0</v>
      </c>
      <c r="G117" s="181"/>
      <c r="H117" s="182" t="s">
        <v>803</v>
      </c>
      <c r="I117" s="183"/>
      <c r="J117" s="205"/>
    </row>
    <row r="118" ht="20.1" customHeight="1" spans="1:10">
      <c r="A118" s="176">
        <v>54</v>
      </c>
      <c r="B118" s="184" t="s">
        <v>2400</v>
      </c>
      <c r="C118" s="176" t="s">
        <v>848</v>
      </c>
      <c r="D118" s="179">
        <f>SUM($D$54:$D$58)*8</f>
        <v>32</v>
      </c>
      <c r="E118" s="181"/>
      <c r="F118" s="180">
        <f t="shared" si="3"/>
        <v>0</v>
      </c>
      <c r="G118" s="181"/>
      <c r="H118" s="182" t="s">
        <v>803</v>
      </c>
      <c r="I118" s="183"/>
      <c r="J118" s="205"/>
    </row>
    <row r="119" ht="20.1" customHeight="1" spans="1:10">
      <c r="A119" s="176">
        <v>55</v>
      </c>
      <c r="B119" s="184" t="s">
        <v>2401</v>
      </c>
      <c r="C119" s="176" t="s">
        <v>1427</v>
      </c>
      <c r="D119" s="179">
        <f>SUM($D$54:$D$58)*40</f>
        <v>160</v>
      </c>
      <c r="E119" s="181"/>
      <c r="F119" s="180">
        <f t="shared" si="3"/>
        <v>0</v>
      </c>
      <c r="G119" s="181"/>
      <c r="H119" s="182" t="s">
        <v>803</v>
      </c>
      <c r="I119" s="183"/>
      <c r="J119" s="206"/>
    </row>
    <row r="120" ht="20.1" customHeight="1" spans="1:10">
      <c r="A120" s="176">
        <v>56</v>
      </c>
      <c r="B120" s="184" t="s">
        <v>2402</v>
      </c>
      <c r="C120" s="176" t="s">
        <v>899</v>
      </c>
      <c r="D120" s="179">
        <f>SUM($D$54:$D$58)*6</f>
        <v>24</v>
      </c>
      <c r="E120" s="181"/>
      <c r="F120" s="180">
        <f t="shared" si="3"/>
        <v>0</v>
      </c>
      <c r="G120" s="181"/>
      <c r="H120" s="182" t="s">
        <v>975</v>
      </c>
      <c r="I120" s="183" t="s">
        <v>2403</v>
      </c>
      <c r="J120" s="201" t="s">
        <v>2404</v>
      </c>
    </row>
    <row r="121" ht="20.1" customHeight="1" spans="1:10">
      <c r="A121" s="176">
        <v>57</v>
      </c>
      <c r="B121" s="184" t="s">
        <v>2405</v>
      </c>
      <c r="C121" s="176" t="s">
        <v>899</v>
      </c>
      <c r="D121" s="179">
        <f t="shared" ref="D121" si="7">SUM($D$54:$D$58)*2</f>
        <v>8</v>
      </c>
      <c r="E121" s="181">
        <v>41.53</v>
      </c>
      <c r="F121" s="180">
        <f t="shared" si="3"/>
        <v>332.24</v>
      </c>
      <c r="G121" s="181" t="s">
        <v>2406</v>
      </c>
      <c r="H121" s="182" t="s">
        <v>2407</v>
      </c>
      <c r="I121" s="183"/>
      <c r="J121" s="201"/>
    </row>
    <row r="122" ht="20.1" customHeight="1" spans="1:10">
      <c r="A122" s="176">
        <v>58</v>
      </c>
      <c r="B122" s="184" t="s">
        <v>2382</v>
      </c>
      <c r="C122" s="176" t="s">
        <v>783</v>
      </c>
      <c r="D122" s="179">
        <f>SUM($D$54:$D$58)*10</f>
        <v>40</v>
      </c>
      <c r="E122" s="181">
        <v>2.6</v>
      </c>
      <c r="F122" s="180">
        <f t="shared" si="3"/>
        <v>104</v>
      </c>
      <c r="G122" s="181" t="s">
        <v>2383</v>
      </c>
      <c r="H122" s="182" t="s">
        <v>2384</v>
      </c>
      <c r="I122" s="183"/>
      <c r="J122" s="201"/>
    </row>
    <row r="123" ht="20.1" customHeight="1" spans="1:10">
      <c r="A123" s="176">
        <v>59</v>
      </c>
      <c r="B123" s="184" t="s">
        <v>2385</v>
      </c>
      <c r="C123" s="176" t="s">
        <v>783</v>
      </c>
      <c r="D123" s="179">
        <f>SUM($D$54:$D$58)*10</f>
        <v>40</v>
      </c>
      <c r="E123" s="181">
        <v>0.34</v>
      </c>
      <c r="F123" s="180">
        <f t="shared" ref="F123:F148" si="8">E123*D123</f>
        <v>13.6</v>
      </c>
      <c r="G123" s="181" t="s">
        <v>2386</v>
      </c>
      <c r="H123" s="182" t="s">
        <v>2387</v>
      </c>
      <c r="I123" s="183"/>
      <c r="J123" s="201"/>
    </row>
    <row r="124" ht="20.1" customHeight="1" spans="1:10">
      <c r="A124" s="176">
        <v>60</v>
      </c>
      <c r="B124" s="184" t="s">
        <v>2388</v>
      </c>
      <c r="C124" s="176" t="s">
        <v>783</v>
      </c>
      <c r="D124" s="179">
        <f>($D$57+$D$56)*2+($D$54+$D$55+$D$58)*0</f>
        <v>0</v>
      </c>
      <c r="E124" s="181">
        <v>4.34</v>
      </c>
      <c r="F124" s="180">
        <f t="shared" si="8"/>
        <v>0</v>
      </c>
      <c r="G124" s="181" t="s">
        <v>2362</v>
      </c>
      <c r="H124" s="182" t="s">
        <v>2389</v>
      </c>
      <c r="I124" s="183"/>
      <c r="J124" s="201"/>
    </row>
    <row r="125" ht="20.1" customHeight="1" spans="1:10">
      <c r="A125" s="176">
        <v>61</v>
      </c>
      <c r="B125" s="184" t="s">
        <v>2390</v>
      </c>
      <c r="C125" s="176" t="s">
        <v>783</v>
      </c>
      <c r="D125" s="179">
        <f>($D$57+$D$56)*2+($D$54+$D$55+$D$58)*0</f>
        <v>0</v>
      </c>
      <c r="E125" s="181">
        <v>2.21</v>
      </c>
      <c r="F125" s="180">
        <f t="shared" si="8"/>
        <v>0</v>
      </c>
      <c r="G125" s="181" t="s">
        <v>2364</v>
      </c>
      <c r="H125" s="182" t="s">
        <v>2391</v>
      </c>
      <c r="I125" s="183"/>
      <c r="J125" s="201"/>
    </row>
    <row r="126" ht="20.1" customHeight="1" spans="1:10">
      <c r="A126" s="176">
        <v>62</v>
      </c>
      <c r="B126" s="184" t="s">
        <v>2361</v>
      </c>
      <c r="C126" s="176" t="s">
        <v>783</v>
      </c>
      <c r="D126" s="179">
        <f>SUM($D$54:$D$58)*2</f>
        <v>8</v>
      </c>
      <c r="E126" s="181">
        <v>4.15</v>
      </c>
      <c r="F126" s="180">
        <f t="shared" si="8"/>
        <v>33.2</v>
      </c>
      <c r="G126" s="181" t="s">
        <v>2362</v>
      </c>
      <c r="H126" s="182" t="s">
        <v>2408</v>
      </c>
      <c r="I126" s="183"/>
      <c r="J126" s="201"/>
    </row>
    <row r="127" ht="20.1" customHeight="1" spans="1:10">
      <c r="A127" s="176">
        <v>63</v>
      </c>
      <c r="B127" s="184" t="s">
        <v>2363</v>
      </c>
      <c r="C127" s="176" t="s">
        <v>783</v>
      </c>
      <c r="D127" s="179">
        <f t="shared" ref="D127:D133" si="9">SUM($D$54:$D$58)*2</f>
        <v>8</v>
      </c>
      <c r="E127" s="181">
        <v>2.12</v>
      </c>
      <c r="F127" s="180">
        <f t="shared" si="8"/>
        <v>16.96</v>
      </c>
      <c r="G127" s="181" t="s">
        <v>2364</v>
      </c>
      <c r="H127" s="182" t="s">
        <v>2409</v>
      </c>
      <c r="I127" s="183"/>
      <c r="J127" s="201"/>
    </row>
    <row r="128" ht="20.1" customHeight="1" spans="1:10">
      <c r="A128" s="176">
        <v>64</v>
      </c>
      <c r="B128" s="184" t="s">
        <v>2373</v>
      </c>
      <c r="C128" s="176" t="s">
        <v>783</v>
      </c>
      <c r="D128" s="179">
        <f t="shared" si="9"/>
        <v>8</v>
      </c>
      <c r="E128" s="181">
        <v>3.97</v>
      </c>
      <c r="F128" s="180">
        <f t="shared" si="8"/>
        <v>31.76</v>
      </c>
      <c r="G128" s="181" t="s">
        <v>2362</v>
      </c>
      <c r="H128" s="182" t="s">
        <v>2410</v>
      </c>
      <c r="I128" s="183"/>
      <c r="J128" s="201"/>
    </row>
    <row r="129" ht="20.1" customHeight="1" spans="1:10">
      <c r="A129" s="176">
        <v>65</v>
      </c>
      <c r="B129" s="184" t="s">
        <v>2374</v>
      </c>
      <c r="C129" s="176" t="s">
        <v>783</v>
      </c>
      <c r="D129" s="179">
        <f t="shared" si="9"/>
        <v>8</v>
      </c>
      <c r="E129" s="181">
        <v>2.03</v>
      </c>
      <c r="F129" s="180">
        <f t="shared" si="8"/>
        <v>16.24</v>
      </c>
      <c r="G129" s="181" t="s">
        <v>2364</v>
      </c>
      <c r="H129" s="182" t="s">
        <v>2411</v>
      </c>
      <c r="I129" s="183"/>
      <c r="J129" s="201"/>
    </row>
    <row r="130" ht="20.1" customHeight="1" spans="1:10">
      <c r="A130" s="176">
        <v>66</v>
      </c>
      <c r="B130" s="184" t="s">
        <v>2371</v>
      </c>
      <c r="C130" s="176" t="s">
        <v>783</v>
      </c>
      <c r="D130" s="179">
        <f t="shared" si="9"/>
        <v>8</v>
      </c>
      <c r="E130" s="181">
        <v>3.78</v>
      </c>
      <c r="F130" s="180">
        <f t="shared" si="8"/>
        <v>30.24</v>
      </c>
      <c r="G130" s="181" t="s">
        <v>2362</v>
      </c>
      <c r="H130" s="182" t="s">
        <v>2412</v>
      </c>
      <c r="I130" s="183"/>
      <c r="J130" s="201"/>
    </row>
    <row r="131" ht="20.1" customHeight="1" spans="1:10">
      <c r="A131" s="176">
        <v>67</v>
      </c>
      <c r="B131" s="184" t="s">
        <v>2372</v>
      </c>
      <c r="C131" s="176" t="s">
        <v>783</v>
      </c>
      <c r="D131" s="179">
        <f t="shared" si="9"/>
        <v>8</v>
      </c>
      <c r="E131" s="181">
        <v>1.94</v>
      </c>
      <c r="F131" s="180">
        <f t="shared" si="8"/>
        <v>15.52</v>
      </c>
      <c r="G131" s="181" t="s">
        <v>2364</v>
      </c>
      <c r="H131" s="182" t="s">
        <v>2413</v>
      </c>
      <c r="I131" s="183"/>
      <c r="J131" s="201"/>
    </row>
    <row r="132" ht="20.1" customHeight="1" spans="1:10">
      <c r="A132" s="176">
        <v>68</v>
      </c>
      <c r="B132" s="184" t="s">
        <v>2414</v>
      </c>
      <c r="C132" s="176" t="s">
        <v>783</v>
      </c>
      <c r="D132" s="179">
        <f t="shared" si="9"/>
        <v>8</v>
      </c>
      <c r="E132" s="181">
        <v>3.6</v>
      </c>
      <c r="F132" s="180">
        <f t="shared" si="8"/>
        <v>28.8</v>
      </c>
      <c r="G132" s="181" t="s">
        <v>2362</v>
      </c>
      <c r="H132" s="182" t="s">
        <v>2415</v>
      </c>
      <c r="I132" s="183"/>
      <c r="J132" s="201"/>
    </row>
    <row r="133" ht="20.1" customHeight="1" spans="1:10">
      <c r="A133" s="176">
        <v>69</v>
      </c>
      <c r="B133" s="184" t="s">
        <v>2416</v>
      </c>
      <c r="C133" s="176" t="s">
        <v>783</v>
      </c>
      <c r="D133" s="179">
        <f t="shared" si="9"/>
        <v>8</v>
      </c>
      <c r="E133" s="181">
        <v>1.85</v>
      </c>
      <c r="F133" s="180">
        <f t="shared" si="8"/>
        <v>14.8</v>
      </c>
      <c r="G133" s="181" t="s">
        <v>2364</v>
      </c>
      <c r="H133" s="182" t="s">
        <v>2417</v>
      </c>
      <c r="I133" s="183"/>
      <c r="J133" s="201"/>
    </row>
    <row r="134" ht="20.1" customHeight="1" spans="1:10">
      <c r="A134" s="176">
        <v>70</v>
      </c>
      <c r="B134" s="184" t="s">
        <v>2414</v>
      </c>
      <c r="C134" s="176" t="s">
        <v>783</v>
      </c>
      <c r="D134" s="179">
        <f>($D$57+$D$56)*4+($D$54+$D$55+$D$58)*0</f>
        <v>0</v>
      </c>
      <c r="E134" s="181">
        <v>3.6</v>
      </c>
      <c r="F134" s="180">
        <f t="shared" si="8"/>
        <v>0</v>
      </c>
      <c r="G134" s="181" t="s">
        <v>2362</v>
      </c>
      <c r="H134" s="182" t="s">
        <v>2415</v>
      </c>
      <c r="I134" s="183"/>
      <c r="J134" s="201"/>
    </row>
    <row r="135" ht="20.1" customHeight="1" spans="1:10">
      <c r="A135" s="176">
        <v>71</v>
      </c>
      <c r="B135" s="184" t="s">
        <v>2367</v>
      </c>
      <c r="C135" s="176" t="s">
        <v>783</v>
      </c>
      <c r="D135" s="179">
        <f>($D$57+$D$56)*0+($D$54+$D$55+$D$58)*4</f>
        <v>16</v>
      </c>
      <c r="E135" s="181">
        <v>3.42</v>
      </c>
      <c r="F135" s="180">
        <f t="shared" si="8"/>
        <v>54.72</v>
      </c>
      <c r="G135" s="181" t="s">
        <v>2362</v>
      </c>
      <c r="H135" s="182" t="s">
        <v>2418</v>
      </c>
      <c r="I135" s="183"/>
      <c r="J135" s="201"/>
    </row>
    <row r="136" ht="20.1" customHeight="1" spans="1:10">
      <c r="A136" s="176">
        <v>72</v>
      </c>
      <c r="B136" s="184" t="s">
        <v>2419</v>
      </c>
      <c r="C136" s="176" t="s">
        <v>783</v>
      </c>
      <c r="D136" s="179">
        <f>SUM($D$54:$D$58)*4</f>
        <v>16</v>
      </c>
      <c r="E136" s="181">
        <v>8.6</v>
      </c>
      <c r="F136" s="180">
        <f t="shared" si="8"/>
        <v>137.6</v>
      </c>
      <c r="G136" s="181" t="s">
        <v>2420</v>
      </c>
      <c r="H136" s="182" t="s">
        <v>2421</v>
      </c>
      <c r="I136" s="183"/>
      <c r="J136" s="201"/>
    </row>
    <row r="137" ht="20.1" customHeight="1" spans="1:10">
      <c r="A137" s="176">
        <v>73</v>
      </c>
      <c r="B137" s="184" t="s">
        <v>2422</v>
      </c>
      <c r="C137" s="176" t="s">
        <v>783</v>
      </c>
      <c r="D137" s="179">
        <f t="shared" ref="D137:D141" si="10">SUM($D$54:$D$58)*8</f>
        <v>32</v>
      </c>
      <c r="E137" s="181">
        <v>2.23</v>
      </c>
      <c r="F137" s="180">
        <f t="shared" si="8"/>
        <v>71.36</v>
      </c>
      <c r="G137" s="181" t="s">
        <v>2423</v>
      </c>
      <c r="H137" s="182" t="s">
        <v>2424</v>
      </c>
      <c r="I137" s="183"/>
      <c r="J137" s="201"/>
    </row>
    <row r="138" ht="20.1" customHeight="1" spans="1:10">
      <c r="A138" s="176">
        <v>74</v>
      </c>
      <c r="B138" s="184" t="s">
        <v>2425</v>
      </c>
      <c r="C138" s="176" t="s">
        <v>2426</v>
      </c>
      <c r="D138" s="179">
        <f t="shared" si="10"/>
        <v>32</v>
      </c>
      <c r="E138" s="181"/>
      <c r="F138" s="180">
        <f t="shared" si="8"/>
        <v>0</v>
      </c>
      <c r="G138" s="181"/>
      <c r="H138" s="182" t="s">
        <v>911</v>
      </c>
      <c r="I138" s="183"/>
      <c r="J138" s="201"/>
    </row>
    <row r="139" ht="20.1" customHeight="1" spans="1:10">
      <c r="A139" s="176">
        <v>75</v>
      </c>
      <c r="B139" s="184" t="s">
        <v>2427</v>
      </c>
      <c r="C139" s="176" t="s">
        <v>1039</v>
      </c>
      <c r="D139" s="179">
        <f>SUM($D$54:$D$58)*20</f>
        <v>80</v>
      </c>
      <c r="E139" s="181"/>
      <c r="F139" s="180">
        <f t="shared" si="8"/>
        <v>0</v>
      </c>
      <c r="G139" s="181"/>
      <c r="H139" s="182" t="s">
        <v>2428</v>
      </c>
      <c r="I139" s="183" t="s">
        <v>2429</v>
      </c>
      <c r="J139" s="201"/>
    </row>
    <row r="140" ht="20.1" customHeight="1" spans="1:10">
      <c r="A140" s="176">
        <v>76</v>
      </c>
      <c r="B140" s="184" t="s">
        <v>2430</v>
      </c>
      <c r="C140" s="176" t="s">
        <v>914</v>
      </c>
      <c r="D140" s="179">
        <f>SUM($D$54:$D$58)*4</f>
        <v>16</v>
      </c>
      <c r="E140" s="181"/>
      <c r="F140" s="180">
        <f t="shared" si="8"/>
        <v>0</v>
      </c>
      <c r="G140" s="181"/>
      <c r="H140" s="182" t="s">
        <v>2431</v>
      </c>
      <c r="I140" s="183"/>
      <c r="J140" s="201"/>
    </row>
    <row r="141" ht="20.1" customHeight="1" spans="1:10">
      <c r="A141" s="176">
        <v>77</v>
      </c>
      <c r="B141" s="184" t="s">
        <v>2432</v>
      </c>
      <c r="C141" s="176" t="s">
        <v>914</v>
      </c>
      <c r="D141" s="179">
        <f t="shared" si="10"/>
        <v>32</v>
      </c>
      <c r="E141" s="181"/>
      <c r="F141" s="180">
        <f t="shared" si="8"/>
        <v>0</v>
      </c>
      <c r="G141" s="181"/>
      <c r="H141" s="182"/>
      <c r="I141" s="183"/>
      <c r="J141" s="201"/>
    </row>
    <row r="142" ht="20.1" customHeight="1" spans="1:10">
      <c r="A142" s="176">
        <v>78</v>
      </c>
      <c r="B142" s="184" t="s">
        <v>2433</v>
      </c>
      <c r="C142" s="176" t="s">
        <v>914</v>
      </c>
      <c r="D142" s="179">
        <f>SUM($D$54:$D$58)*3</f>
        <v>12</v>
      </c>
      <c r="E142" s="181"/>
      <c r="F142" s="180">
        <f t="shared" si="8"/>
        <v>0</v>
      </c>
      <c r="G142" s="181"/>
      <c r="H142" s="182"/>
      <c r="I142" s="183"/>
      <c r="J142" s="201"/>
    </row>
    <row r="143" ht="20.1" customHeight="1" spans="1:10">
      <c r="A143" s="176">
        <v>79</v>
      </c>
      <c r="B143" s="184" t="s">
        <v>2434</v>
      </c>
      <c r="C143" s="176" t="s">
        <v>914</v>
      </c>
      <c r="D143" s="179">
        <f>SUM($D$54:$D$58)*1</f>
        <v>4</v>
      </c>
      <c r="E143" s="181"/>
      <c r="F143" s="180">
        <f t="shared" si="8"/>
        <v>0</v>
      </c>
      <c r="G143" s="181"/>
      <c r="H143" s="182"/>
      <c r="I143" s="183"/>
      <c r="J143" s="201"/>
    </row>
    <row r="144" ht="20.1" customHeight="1" spans="1:10">
      <c r="A144" s="176">
        <v>80</v>
      </c>
      <c r="B144" s="184" t="s">
        <v>2393</v>
      </c>
      <c r="C144" s="176" t="s">
        <v>1427</v>
      </c>
      <c r="D144" s="179">
        <f t="shared" ref="D144:D147" si="11">SUM($D$54:$D$58)*24</f>
        <v>96</v>
      </c>
      <c r="E144" s="181"/>
      <c r="F144" s="180">
        <f t="shared" si="8"/>
        <v>0</v>
      </c>
      <c r="G144" s="181"/>
      <c r="H144" s="182"/>
      <c r="I144" s="183" t="s">
        <v>1744</v>
      </c>
      <c r="J144" s="201"/>
    </row>
    <row r="145" ht="20.1" customHeight="1" spans="1:10">
      <c r="A145" s="176">
        <v>81</v>
      </c>
      <c r="B145" s="184" t="s">
        <v>2394</v>
      </c>
      <c r="C145" s="176" t="s">
        <v>848</v>
      </c>
      <c r="D145" s="179">
        <f t="shared" si="11"/>
        <v>96</v>
      </c>
      <c r="E145" s="181"/>
      <c r="F145" s="180">
        <f t="shared" si="8"/>
        <v>0</v>
      </c>
      <c r="G145" s="181"/>
      <c r="H145" s="182"/>
      <c r="I145" s="183"/>
      <c r="J145" s="201"/>
    </row>
    <row r="146" ht="20.1" customHeight="1" spans="1:10">
      <c r="A146" s="176">
        <v>82</v>
      </c>
      <c r="B146" s="184" t="s">
        <v>2395</v>
      </c>
      <c r="C146" s="176" t="s">
        <v>848</v>
      </c>
      <c r="D146" s="179">
        <f>SUM($D$54:$D$58)*48</f>
        <v>192</v>
      </c>
      <c r="E146" s="181"/>
      <c r="F146" s="180">
        <f t="shared" si="8"/>
        <v>0</v>
      </c>
      <c r="G146" s="181"/>
      <c r="H146" s="182"/>
      <c r="I146" s="183"/>
      <c r="J146" s="201"/>
    </row>
    <row r="147" ht="20.1" customHeight="1" spans="1:10">
      <c r="A147" s="176">
        <v>83</v>
      </c>
      <c r="B147" s="184" t="s">
        <v>2435</v>
      </c>
      <c r="C147" s="176" t="s">
        <v>1427</v>
      </c>
      <c r="D147" s="179">
        <f t="shared" si="11"/>
        <v>96</v>
      </c>
      <c r="E147" s="181"/>
      <c r="F147" s="180">
        <f t="shared" si="8"/>
        <v>0</v>
      </c>
      <c r="G147" s="181"/>
      <c r="H147" s="182"/>
      <c r="I147" s="183"/>
      <c r="J147" s="201"/>
    </row>
    <row r="148" ht="20.1" customHeight="1" spans="1:10">
      <c r="A148" s="176">
        <v>84</v>
      </c>
      <c r="B148" s="184" t="s">
        <v>2397</v>
      </c>
      <c r="C148" s="178" t="s">
        <v>848</v>
      </c>
      <c r="D148" s="179">
        <f>SUM($D$54:$D$58)*48</f>
        <v>192</v>
      </c>
      <c r="E148" s="180"/>
      <c r="F148" s="180">
        <f t="shared" si="8"/>
        <v>0</v>
      </c>
      <c r="G148" s="181"/>
      <c r="H148" s="182"/>
      <c r="I148" s="183"/>
      <c r="J148" s="207"/>
    </row>
  </sheetData>
  <sheetProtection formatCells="0"/>
  <mergeCells count="26">
    <mergeCell ref="A1:E1"/>
    <mergeCell ref="F1:I1"/>
    <mergeCell ref="A2:A3"/>
    <mergeCell ref="A4:A7"/>
    <mergeCell ref="A19:A20"/>
    <mergeCell ref="A54:A57"/>
    <mergeCell ref="A64:A65"/>
    <mergeCell ref="A68:A69"/>
    <mergeCell ref="A82:A83"/>
    <mergeCell ref="A86:A88"/>
    <mergeCell ref="B2:B3"/>
    <mergeCell ref="C2:C3"/>
    <mergeCell ref="D2:D3"/>
    <mergeCell ref="E2:E3"/>
    <mergeCell ref="F2:F3"/>
    <mergeCell ref="G2:G3"/>
    <mergeCell ref="H2:H3"/>
    <mergeCell ref="I2:I3"/>
    <mergeCell ref="I76:I77"/>
    <mergeCell ref="J59:J63"/>
    <mergeCell ref="J64:J67"/>
    <mergeCell ref="J68:J69"/>
    <mergeCell ref="J70:J85"/>
    <mergeCell ref="J86:J88"/>
    <mergeCell ref="J89:J119"/>
    <mergeCell ref="J120:J148"/>
  </mergeCells>
  <printOptions horizontalCentered="1"/>
  <pageMargins left="0.786805555555556" right="0.786805555555556" top="0.786805555555556" bottom="0.629166666666667" header="0.511805555555556" footer="0.511805555555556"/>
  <pageSetup paperSize="9" scale="71" orientation="landscape"/>
  <headerFooter alignWithMargins="0" scaleWithDoc="0">
    <oddFooter>&amp;C第 &amp;P 页，共 &amp;N 页</oddFooter>
  </headerFooter>
  <rowBreaks count="1" manualBreakCount="1">
    <brk id="74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view="pageBreakPreview" zoomScaleNormal="85" workbookViewId="0">
      <selection activeCell="N8" sqref="N8"/>
    </sheetView>
  </sheetViews>
  <sheetFormatPr defaultColWidth="9" defaultRowHeight="13.5"/>
  <cols>
    <col min="1" max="1" width="9" style="129"/>
    <col min="2" max="2" width="10.3833333333333" style="129"/>
    <col min="3" max="3" width="25.3833333333333" style="129" customWidth="1"/>
    <col min="4" max="4" width="25.25" style="129" customWidth="1"/>
    <col min="5" max="5" width="39.25" style="129" customWidth="1"/>
    <col min="6" max="6" width="5.5" style="129" customWidth="1"/>
    <col min="7" max="10" width="9" style="129"/>
    <col min="11" max="11" width="17.3833333333333" style="129" customWidth="1"/>
    <col min="12" max="16384" width="9" style="129"/>
  </cols>
  <sheetData>
    <row r="1" ht="31" customHeight="1" spans="1:11">
      <c r="A1" s="130" t="s">
        <v>716</v>
      </c>
      <c r="B1" s="130"/>
      <c r="C1" s="130"/>
      <c r="D1" s="130"/>
      <c r="E1" s="130"/>
      <c r="F1" s="130"/>
      <c r="G1" s="130" t="s">
        <v>2436</v>
      </c>
      <c r="H1" s="130"/>
      <c r="I1" s="130"/>
      <c r="J1" s="130"/>
      <c r="K1" s="130"/>
    </row>
    <row r="2" ht="33" customHeight="1" spans="1:11">
      <c r="A2" s="131" t="s">
        <v>718</v>
      </c>
      <c r="B2" s="132" t="s">
        <v>719</v>
      </c>
      <c r="C2" s="133" t="s">
        <v>720</v>
      </c>
      <c r="D2" s="134" t="s">
        <v>1659</v>
      </c>
      <c r="E2" s="131" t="s">
        <v>1700</v>
      </c>
      <c r="F2" s="135" t="s">
        <v>723</v>
      </c>
      <c r="G2" s="131" t="s">
        <v>231</v>
      </c>
      <c r="H2" s="131"/>
      <c r="I2" s="135" t="s">
        <v>1333</v>
      </c>
      <c r="J2" s="135" t="s">
        <v>1334</v>
      </c>
      <c r="K2" s="135" t="s">
        <v>263</v>
      </c>
    </row>
    <row r="3" ht="33" customHeight="1" spans="1:11">
      <c r="A3" s="131"/>
      <c r="B3" s="136"/>
      <c r="C3" s="137"/>
      <c r="D3" s="134"/>
      <c r="E3" s="131"/>
      <c r="F3" s="135"/>
      <c r="G3" s="131" t="s">
        <v>1704</v>
      </c>
      <c r="H3" s="131" t="s">
        <v>264</v>
      </c>
      <c r="I3" s="135"/>
      <c r="J3" s="135"/>
      <c r="K3" s="135"/>
    </row>
    <row r="4" ht="12" customHeight="1" spans="1:11">
      <c r="A4" s="131"/>
      <c r="B4" s="138"/>
      <c r="C4" s="139"/>
      <c r="D4" s="134"/>
      <c r="E4" s="131"/>
      <c r="F4" s="135"/>
      <c r="G4" s="140">
        <v>2</v>
      </c>
      <c r="H4" s="140"/>
      <c r="I4" s="135"/>
      <c r="J4" s="135"/>
      <c r="K4" s="135"/>
    </row>
    <row r="5" s="129" customFormat="1" ht="15" customHeight="1" spans="1:11">
      <c r="A5" s="141">
        <f>SUBTOTAL(3,$D5:D$5)</f>
        <v>1</v>
      </c>
      <c r="B5" s="142">
        <v>500128841</v>
      </c>
      <c r="C5" s="142" t="s">
        <v>2437</v>
      </c>
      <c r="D5" s="141" t="s">
        <v>2438</v>
      </c>
      <c r="E5" s="141" t="s">
        <v>2439</v>
      </c>
      <c r="F5" s="141" t="s">
        <v>1347</v>
      </c>
      <c r="G5" s="141">
        <v>1</v>
      </c>
      <c r="H5" s="141">
        <f>$G$5*$G$4</f>
        <v>2</v>
      </c>
      <c r="I5" s="141"/>
      <c r="J5" s="141"/>
      <c r="K5" s="141"/>
    </row>
    <row r="6" ht="12" customHeight="1" spans="1:11">
      <c r="A6" s="141">
        <f>SUBTOTAL(3,$D$5:D6)</f>
        <v>2</v>
      </c>
      <c r="B6" s="142"/>
      <c r="C6" s="142"/>
      <c r="D6" s="141" t="s">
        <v>2440</v>
      </c>
      <c r="E6" s="131"/>
      <c r="F6" s="141" t="s">
        <v>1347</v>
      </c>
      <c r="G6" s="141">
        <v>1</v>
      </c>
      <c r="H6" s="141">
        <f>$G$6*$G$4</f>
        <v>2</v>
      </c>
      <c r="I6" s="135"/>
      <c r="J6" s="135"/>
      <c r="K6" s="141" t="s">
        <v>2441</v>
      </c>
    </row>
    <row r="7" ht="32" customHeight="1" spans="1:11">
      <c r="A7" s="141">
        <f>SUBTOTAL(3,$D$5:D7)</f>
        <v>3</v>
      </c>
      <c r="B7" s="142" t="s">
        <v>2442</v>
      </c>
      <c r="C7" s="142" t="s">
        <v>2443</v>
      </c>
      <c r="D7" s="142" t="s">
        <v>1870</v>
      </c>
      <c r="E7" s="142" t="s">
        <v>1871</v>
      </c>
      <c r="F7" s="141" t="s">
        <v>1347</v>
      </c>
      <c r="G7" s="141">
        <v>2</v>
      </c>
      <c r="H7" s="141">
        <f>$G$7*$G$4</f>
        <v>4</v>
      </c>
      <c r="I7" s="141"/>
      <c r="J7" s="141"/>
      <c r="K7" s="141"/>
    </row>
    <row r="8" ht="15" customHeight="1" spans="1:11">
      <c r="A8" s="141">
        <f>SUBTOTAL(3,$D$5:D8)</f>
        <v>4</v>
      </c>
      <c r="B8" s="142">
        <v>500002150</v>
      </c>
      <c r="C8" s="142" t="s">
        <v>2444</v>
      </c>
      <c r="D8" s="142" t="s">
        <v>2088</v>
      </c>
      <c r="E8" s="142" t="s">
        <v>2445</v>
      </c>
      <c r="F8" s="141" t="s">
        <v>1733</v>
      </c>
      <c r="G8" s="141">
        <v>1</v>
      </c>
      <c r="H8" s="141">
        <f>$G$8*$G$4</f>
        <v>2</v>
      </c>
      <c r="I8" s="141"/>
      <c r="J8" s="143"/>
      <c r="K8" s="141"/>
    </row>
    <row r="9" ht="16" customHeight="1" spans="1:11">
      <c r="A9" s="141">
        <f>SUBTOTAL(3,$D$5:D9)</f>
        <v>5</v>
      </c>
      <c r="B9" s="142" t="s">
        <v>2446</v>
      </c>
      <c r="C9" s="142" t="s">
        <v>2447</v>
      </c>
      <c r="D9" s="144" t="s">
        <v>2448</v>
      </c>
      <c r="E9" s="142" t="s">
        <v>2146</v>
      </c>
      <c r="F9" s="141" t="s">
        <v>999</v>
      </c>
      <c r="G9" s="141">
        <v>0.1</v>
      </c>
      <c r="H9" s="145">
        <f>$G$9*$G$4</f>
        <v>0.2</v>
      </c>
      <c r="I9" s="141"/>
      <c r="J9" s="141"/>
      <c r="K9" s="141" t="s">
        <v>2441</v>
      </c>
    </row>
    <row r="10" ht="15" customHeight="1" spans="1:11">
      <c r="A10" s="141">
        <f>SUBTOTAL(3,$D$5:D10)</f>
        <v>6</v>
      </c>
      <c r="B10" s="142" t="s">
        <v>2449</v>
      </c>
      <c r="C10" s="142" t="s">
        <v>2447</v>
      </c>
      <c r="D10" s="144" t="s">
        <v>2448</v>
      </c>
      <c r="E10" s="142" t="s">
        <v>2147</v>
      </c>
      <c r="F10" s="141" t="s">
        <v>999</v>
      </c>
      <c r="G10" s="141">
        <v>0.1</v>
      </c>
      <c r="H10" s="145">
        <f>$G$10*$G$4</f>
        <v>0.2</v>
      </c>
      <c r="I10" s="141"/>
      <c r="J10" s="141"/>
      <c r="K10" s="141" t="s">
        <v>2441</v>
      </c>
    </row>
    <row r="11" ht="15" customHeight="1" spans="1:11">
      <c r="A11" s="141">
        <f>SUBTOTAL(3,$D$5:D11)</f>
        <v>7</v>
      </c>
      <c r="B11" s="142" t="s">
        <v>2086</v>
      </c>
      <c r="C11" s="142" t="s">
        <v>2447</v>
      </c>
      <c r="D11" s="141" t="s">
        <v>1859</v>
      </c>
      <c r="E11" s="146" t="s">
        <v>2450</v>
      </c>
      <c r="F11" s="141" t="s">
        <v>999</v>
      </c>
      <c r="G11" s="141">
        <v>0.012</v>
      </c>
      <c r="H11" s="145">
        <f>$G$11*$G$4</f>
        <v>0.024</v>
      </c>
      <c r="I11" s="141"/>
      <c r="J11" s="141"/>
      <c r="K11" s="141"/>
    </row>
    <row r="12" ht="15" customHeight="1" spans="1:11">
      <c r="A12" s="141">
        <f>SUBTOTAL(3,$D$5:D12)</f>
        <v>8</v>
      </c>
      <c r="B12" s="142" t="s">
        <v>1305</v>
      </c>
      <c r="C12" s="142" t="s">
        <v>2451</v>
      </c>
      <c r="D12" s="141" t="s">
        <v>1585</v>
      </c>
      <c r="E12" s="142" t="s">
        <v>1586</v>
      </c>
      <c r="F12" s="141" t="s">
        <v>999</v>
      </c>
      <c r="G12" s="141">
        <v>0.03</v>
      </c>
      <c r="H12" s="143">
        <f>$G$12*$G$4</f>
        <v>0.06</v>
      </c>
      <c r="I12" s="141"/>
      <c r="J12" s="141"/>
      <c r="K12" s="141"/>
    </row>
    <row r="13" ht="15" customHeight="1" spans="1:11">
      <c r="A13" s="141">
        <f>SUBTOTAL(3,$D$5:D13)</f>
        <v>9</v>
      </c>
      <c r="B13" s="142">
        <v>500122534</v>
      </c>
      <c r="C13" s="142" t="s">
        <v>2452</v>
      </c>
      <c r="D13" s="142" t="s">
        <v>909</v>
      </c>
      <c r="E13" s="142" t="s">
        <v>1538</v>
      </c>
      <c r="F13" s="141" t="s">
        <v>902</v>
      </c>
      <c r="G13" s="141">
        <v>21</v>
      </c>
      <c r="H13" s="141">
        <f>$G$13*$G$4</f>
        <v>42</v>
      </c>
      <c r="I13" s="141"/>
      <c r="J13" s="141"/>
      <c r="K13" s="141"/>
    </row>
    <row r="14" ht="15" customHeight="1" spans="1:11">
      <c r="A14" s="141">
        <f>SUBTOTAL(3,$D$5:D14)</f>
        <v>10</v>
      </c>
      <c r="B14" s="142" t="s">
        <v>968</v>
      </c>
      <c r="C14" s="142" t="s">
        <v>934</v>
      </c>
      <c r="D14" s="141" t="s">
        <v>36</v>
      </c>
      <c r="E14" s="141" t="s">
        <v>56</v>
      </c>
      <c r="F14" s="141" t="s">
        <v>848</v>
      </c>
      <c r="G14" s="141">
        <v>30</v>
      </c>
      <c r="H14" s="141">
        <f>$G$14*$G$4</f>
        <v>60</v>
      </c>
      <c r="I14" s="141"/>
      <c r="J14" s="141"/>
      <c r="K14" s="141"/>
    </row>
    <row r="15" ht="15" customHeight="1" spans="1:11">
      <c r="A15" s="141">
        <f>SUBTOTAL(3,$D$5:D15)</f>
        <v>11</v>
      </c>
      <c r="B15" s="142" t="s">
        <v>2090</v>
      </c>
      <c r="C15" s="142" t="s">
        <v>2453</v>
      </c>
      <c r="D15" s="146" t="s">
        <v>2091</v>
      </c>
      <c r="E15" s="142" t="s">
        <v>2454</v>
      </c>
      <c r="F15" s="141" t="s">
        <v>914</v>
      </c>
      <c r="G15" s="141">
        <v>12</v>
      </c>
      <c r="H15" s="141">
        <f>$G$15*$G$4</f>
        <v>24</v>
      </c>
      <c r="I15" s="141"/>
      <c r="J15" s="141"/>
      <c r="K15" s="141"/>
    </row>
    <row r="16" ht="15" customHeight="1" spans="1:11">
      <c r="A16" s="141">
        <f>SUBTOTAL(3,$D$5:D16)</f>
        <v>12</v>
      </c>
      <c r="B16" s="142" t="s">
        <v>803</v>
      </c>
      <c r="C16" s="142" t="s">
        <v>804</v>
      </c>
      <c r="D16" s="141" t="s">
        <v>2455</v>
      </c>
      <c r="E16" s="141" t="s">
        <v>2174</v>
      </c>
      <c r="F16" s="141" t="s">
        <v>826</v>
      </c>
      <c r="G16" s="141">
        <v>7</v>
      </c>
      <c r="H16" s="141">
        <f>$G$16*$G$4</f>
        <v>14</v>
      </c>
      <c r="I16" s="141">
        <v>19.52</v>
      </c>
      <c r="J16" s="143">
        <f t="shared" ref="J16:J26" si="0">H16*I16/1000</f>
        <v>0.27328</v>
      </c>
      <c r="K16" s="141" t="s">
        <v>2456</v>
      </c>
    </row>
    <row r="17" ht="15" customHeight="1" spans="1:12">
      <c r="A17" s="141">
        <f>SUBTOTAL(3,$D$5:D17)</f>
        <v>13</v>
      </c>
      <c r="B17" s="142" t="s">
        <v>803</v>
      </c>
      <c r="C17" s="142" t="s">
        <v>804</v>
      </c>
      <c r="D17" s="141" t="s">
        <v>2457</v>
      </c>
      <c r="E17" s="141" t="s">
        <v>2174</v>
      </c>
      <c r="F17" s="141" t="s">
        <v>826</v>
      </c>
      <c r="G17" s="141">
        <v>1</v>
      </c>
      <c r="H17" s="141">
        <f>$G$17*$G$4</f>
        <v>2</v>
      </c>
      <c r="I17" s="141">
        <v>45.17</v>
      </c>
      <c r="J17" s="143">
        <f t="shared" si="0"/>
        <v>0.09034</v>
      </c>
      <c r="K17" s="141"/>
    </row>
    <row r="18" ht="15" customHeight="1" spans="1:12">
      <c r="A18" s="141">
        <f>SUBTOTAL(3,$D$5:D18)</f>
        <v>14</v>
      </c>
      <c r="B18" s="142" t="s">
        <v>803</v>
      </c>
      <c r="C18" s="142" t="s">
        <v>804</v>
      </c>
      <c r="D18" s="141" t="s">
        <v>1494</v>
      </c>
      <c r="E18" s="141" t="s">
        <v>1495</v>
      </c>
      <c r="F18" s="141" t="s">
        <v>733</v>
      </c>
      <c r="G18" s="141">
        <v>12</v>
      </c>
      <c r="H18" s="141">
        <f>$G$18*$G$4</f>
        <v>24</v>
      </c>
      <c r="I18" s="141">
        <v>9.43</v>
      </c>
      <c r="J18" s="143">
        <f t="shared" si="0"/>
        <v>0.22632</v>
      </c>
      <c r="K18" s="141"/>
    </row>
    <row r="19" ht="15" customHeight="1" spans="1:12">
      <c r="A19" s="141">
        <f>SUBTOTAL(3,$D$5:D19)</f>
        <v>15</v>
      </c>
      <c r="B19" s="142" t="s">
        <v>803</v>
      </c>
      <c r="C19" s="142" t="s">
        <v>804</v>
      </c>
      <c r="D19" s="141" t="s">
        <v>1498</v>
      </c>
      <c r="E19" s="141" t="s">
        <v>1499</v>
      </c>
      <c r="F19" s="141" t="s">
        <v>1039</v>
      </c>
      <c r="G19" s="141">
        <v>130</v>
      </c>
      <c r="H19" s="141">
        <f>$G$19*$G$4</f>
        <v>260</v>
      </c>
      <c r="I19" s="141">
        <v>1.26</v>
      </c>
      <c r="J19" s="143">
        <f t="shared" si="0"/>
        <v>0.3276</v>
      </c>
      <c r="K19" s="141"/>
    </row>
    <row r="20" ht="15" customHeight="1" spans="1:12">
      <c r="A20" s="141">
        <f>SUBTOTAL(3,$D$5:D20)</f>
        <v>16</v>
      </c>
      <c r="B20" s="142" t="s">
        <v>803</v>
      </c>
      <c r="C20" s="142" t="s">
        <v>804</v>
      </c>
      <c r="D20" s="141" t="s">
        <v>1501</v>
      </c>
      <c r="E20" s="141" t="s">
        <v>1502</v>
      </c>
      <c r="F20" s="141" t="s">
        <v>1427</v>
      </c>
      <c r="G20" s="141">
        <v>8</v>
      </c>
      <c r="H20" s="141">
        <f>$G$20*$G$4</f>
        <v>16</v>
      </c>
      <c r="I20" s="147">
        <v>0.06</v>
      </c>
      <c r="J20" s="143">
        <f t="shared" si="0"/>
        <v>0.00096</v>
      </c>
      <c r="K20" s="141"/>
    </row>
    <row r="21" ht="15" customHeight="1" spans="1:12">
      <c r="A21" s="141">
        <f>SUBTOTAL(3,$D$5:D21)</f>
        <v>17</v>
      </c>
      <c r="B21" s="142" t="s">
        <v>803</v>
      </c>
      <c r="C21" s="142" t="s">
        <v>804</v>
      </c>
      <c r="D21" s="141" t="s">
        <v>1385</v>
      </c>
      <c r="E21" s="141" t="s">
        <v>2458</v>
      </c>
      <c r="F21" s="141" t="s">
        <v>899</v>
      </c>
      <c r="G21" s="141">
        <v>3</v>
      </c>
      <c r="H21" s="141">
        <f>$G$21*$G$4</f>
        <v>6</v>
      </c>
      <c r="I21" s="147">
        <v>4.41</v>
      </c>
      <c r="J21" s="143">
        <f t="shared" si="0"/>
        <v>0.02646</v>
      </c>
      <c r="K21" s="141"/>
    </row>
    <row r="22" ht="15" customHeight="1" spans="1:12">
      <c r="A22" s="141">
        <f>SUBTOTAL(3,$D$5:D22)</f>
        <v>18</v>
      </c>
      <c r="B22" s="142" t="s">
        <v>803</v>
      </c>
      <c r="C22" s="142" t="s">
        <v>804</v>
      </c>
      <c r="D22" s="141" t="s">
        <v>1834</v>
      </c>
      <c r="E22" s="141" t="s">
        <v>2042</v>
      </c>
      <c r="F22" s="141" t="s">
        <v>899</v>
      </c>
      <c r="G22" s="141">
        <v>3</v>
      </c>
      <c r="H22" s="141">
        <f>$G$22*$G$4</f>
        <v>6</v>
      </c>
      <c r="I22" s="147">
        <v>2.09</v>
      </c>
      <c r="J22" s="143">
        <f t="shared" si="0"/>
        <v>0.01254</v>
      </c>
      <c r="K22" s="141"/>
    </row>
    <row r="23" ht="15" customHeight="1" spans="1:12">
      <c r="A23" s="141">
        <f>SUBTOTAL(3,$D$5:D23)</f>
        <v>19</v>
      </c>
      <c r="B23" s="142" t="s">
        <v>803</v>
      </c>
      <c r="C23" s="142" t="s">
        <v>804</v>
      </c>
      <c r="D23" s="141" t="s">
        <v>1385</v>
      </c>
      <c r="E23" s="141" t="s">
        <v>1392</v>
      </c>
      <c r="F23" s="141" t="s">
        <v>899</v>
      </c>
      <c r="G23" s="141">
        <v>3</v>
      </c>
      <c r="H23" s="141">
        <f>$G$23*$G$4</f>
        <v>6</v>
      </c>
      <c r="I23" s="147">
        <v>4.76</v>
      </c>
      <c r="J23" s="143">
        <f t="shared" si="0"/>
        <v>0.02856</v>
      </c>
      <c r="K23" s="141"/>
    </row>
    <row r="24" ht="15" customHeight="1" spans="1:12">
      <c r="A24" s="141">
        <f>SUBTOTAL(3,$D$5:D24)</f>
        <v>20</v>
      </c>
      <c r="B24" s="142" t="s">
        <v>803</v>
      </c>
      <c r="C24" s="142" t="s">
        <v>804</v>
      </c>
      <c r="D24" s="141" t="s">
        <v>1834</v>
      </c>
      <c r="E24" s="141" t="s">
        <v>1391</v>
      </c>
      <c r="F24" s="141" t="s">
        <v>899</v>
      </c>
      <c r="G24" s="141">
        <v>3</v>
      </c>
      <c r="H24" s="141">
        <f>$G$24*$G$4</f>
        <v>6</v>
      </c>
      <c r="I24" s="147">
        <v>2.25</v>
      </c>
      <c r="J24" s="143">
        <f t="shared" si="0"/>
        <v>0.0135</v>
      </c>
      <c r="K24" s="141"/>
    </row>
    <row r="25" ht="15" customHeight="1" spans="1:12">
      <c r="A25" s="141">
        <f>SUBTOTAL(3,$D$5:D25)</f>
        <v>21</v>
      </c>
      <c r="B25" s="142" t="s">
        <v>803</v>
      </c>
      <c r="C25" s="142" t="s">
        <v>804</v>
      </c>
      <c r="D25" s="141" t="s">
        <v>1385</v>
      </c>
      <c r="E25" s="141" t="s">
        <v>1399</v>
      </c>
      <c r="F25" s="141" t="s">
        <v>899</v>
      </c>
      <c r="G25" s="141">
        <v>2</v>
      </c>
      <c r="H25" s="141">
        <f>$G$25*$G$4</f>
        <v>4</v>
      </c>
      <c r="I25" s="147">
        <v>4.94</v>
      </c>
      <c r="J25" s="143">
        <f t="shared" si="0"/>
        <v>0.01976</v>
      </c>
      <c r="K25" s="141"/>
    </row>
    <row r="26" ht="15" customHeight="1" spans="1:12">
      <c r="A26" s="141">
        <f>SUBTOTAL(3,$D$5:D26)</f>
        <v>22</v>
      </c>
      <c r="B26" s="142" t="s">
        <v>803</v>
      </c>
      <c r="C26" s="142" t="s">
        <v>804</v>
      </c>
      <c r="D26" s="141" t="s">
        <v>1834</v>
      </c>
      <c r="E26" s="141" t="s">
        <v>1402</v>
      </c>
      <c r="F26" s="141" t="s">
        <v>899</v>
      </c>
      <c r="G26" s="141">
        <v>2</v>
      </c>
      <c r="H26" s="141">
        <f>$G$26*$G$4</f>
        <v>4</v>
      </c>
      <c r="I26" s="147">
        <v>2.34</v>
      </c>
      <c r="J26" s="143">
        <f t="shared" si="0"/>
        <v>0.00936</v>
      </c>
      <c r="K26" s="141"/>
    </row>
    <row r="27" ht="15" customHeight="1" spans="1:12">
      <c r="A27" s="141">
        <f>SUBTOTAL(3,$D$5:D27)</f>
        <v>23</v>
      </c>
      <c r="B27" s="141"/>
      <c r="C27" s="141"/>
      <c r="D27" s="141" t="s">
        <v>1279</v>
      </c>
      <c r="E27" s="141" t="s">
        <v>2459</v>
      </c>
      <c r="F27" s="141" t="s">
        <v>914</v>
      </c>
      <c r="G27" s="141">
        <v>27</v>
      </c>
      <c r="H27" s="141">
        <f>$G$27*$G$4</f>
        <v>54</v>
      </c>
      <c r="I27" s="141"/>
      <c r="J27" s="141"/>
      <c r="K27" s="141" t="s">
        <v>2441</v>
      </c>
    </row>
    <row r="28" ht="15" customHeight="1" spans="1:12">
      <c r="A28" s="141">
        <f>SUBTOTAL(3,$D$5:D28)</f>
        <v>24</v>
      </c>
      <c r="B28" s="141"/>
      <c r="C28" s="141"/>
      <c r="D28" s="141" t="s">
        <v>1279</v>
      </c>
      <c r="E28" s="141" t="s">
        <v>2460</v>
      </c>
      <c r="F28" s="141" t="s">
        <v>914</v>
      </c>
      <c r="G28" s="141">
        <v>27</v>
      </c>
      <c r="H28" s="141">
        <f>$G$28*$G$4</f>
        <v>54</v>
      </c>
      <c r="I28" s="141"/>
      <c r="J28" s="141"/>
      <c r="K28" s="141" t="s">
        <v>2441</v>
      </c>
    </row>
    <row r="29" ht="15" customHeight="1" spans="1:12">
      <c r="A29" s="141">
        <f>SUBTOTAL(3,$D$5:D29)</f>
        <v>25</v>
      </c>
      <c r="B29" s="141"/>
      <c r="C29" s="141"/>
      <c r="D29" s="148" t="s">
        <v>1539</v>
      </c>
      <c r="E29" s="148" t="s">
        <v>1541</v>
      </c>
      <c r="F29" s="141" t="s">
        <v>914</v>
      </c>
      <c r="G29" s="141">
        <v>24</v>
      </c>
      <c r="H29" s="141">
        <f>$G$29*$G$4</f>
        <v>48</v>
      </c>
      <c r="I29" s="141"/>
      <c r="J29" s="141"/>
      <c r="K29" s="141" t="s">
        <v>2461</v>
      </c>
    </row>
    <row r="30" ht="15" customHeight="1" spans="1:12">
      <c r="A30" s="141">
        <f>SUBTOTAL(3,$D$5:D30)</f>
        <v>26</v>
      </c>
      <c r="B30" s="141"/>
      <c r="C30" s="141"/>
      <c r="D30" s="141" t="s">
        <v>2462</v>
      </c>
      <c r="E30" s="141" t="s">
        <v>2463</v>
      </c>
      <c r="F30" s="141" t="s">
        <v>783</v>
      </c>
      <c r="G30" s="141">
        <v>3</v>
      </c>
      <c r="H30" s="141">
        <f>$G$30*$G$4</f>
        <v>6</v>
      </c>
      <c r="I30" s="141"/>
      <c r="J30" s="143"/>
      <c r="K30" s="141" t="s">
        <v>2464</v>
      </c>
      <c r="L30" s="149" t="s">
        <v>2465</v>
      </c>
    </row>
    <row r="31" ht="15" customHeight="1" spans="1:12">
      <c r="A31" s="141">
        <f>SUBTOTAL(3,$D$5:D31)</f>
        <v>27</v>
      </c>
      <c r="B31" s="141"/>
      <c r="C31" s="141"/>
      <c r="D31" s="141" t="s">
        <v>2466</v>
      </c>
      <c r="E31" s="141"/>
      <c r="F31" s="141" t="s">
        <v>899</v>
      </c>
      <c r="G31" s="141">
        <v>2</v>
      </c>
      <c r="H31" s="141">
        <f>$G$31*$G$4</f>
        <v>4</v>
      </c>
      <c r="I31" s="141"/>
      <c r="J31" s="143"/>
      <c r="K31" s="141" t="s">
        <v>2464</v>
      </c>
      <c r="L31" s="149" t="s">
        <v>2465</v>
      </c>
    </row>
    <row r="32" ht="14.25" spans="1:12">
      <c r="A32" s="141">
        <f>SUBTOTAL(3,$D$5:D32)</f>
        <v>28</v>
      </c>
      <c r="B32" s="141"/>
      <c r="C32" s="141"/>
      <c r="D32" s="141" t="s">
        <v>2467</v>
      </c>
      <c r="E32" s="141" t="s">
        <v>2468</v>
      </c>
      <c r="F32" s="141" t="s">
        <v>1663</v>
      </c>
      <c r="G32" s="141">
        <v>1</v>
      </c>
      <c r="H32" s="135">
        <f>$G$32*$G$4</f>
        <v>2</v>
      </c>
      <c r="I32" s="135"/>
      <c r="J32" s="135"/>
      <c r="K32" s="135" t="s">
        <v>2469</v>
      </c>
      <c r="L32" s="149" t="s">
        <v>2465</v>
      </c>
    </row>
    <row r="33" ht="14.25" spans="1:11">
      <c r="A33" s="141">
        <f>SUBTOTAL(3,$D$5:D33)</f>
        <v>29</v>
      </c>
      <c r="B33" s="141"/>
      <c r="C33" s="141"/>
      <c r="D33" s="141" t="s">
        <v>1651</v>
      </c>
      <c r="E33" s="141" t="s">
        <v>1652</v>
      </c>
      <c r="F33" s="141" t="s">
        <v>1039</v>
      </c>
      <c r="G33" s="141">
        <v>2.5</v>
      </c>
      <c r="H33" s="135">
        <f>$G$33*$H$13/3</f>
        <v>35</v>
      </c>
      <c r="I33" s="150"/>
      <c r="J33" s="150"/>
      <c r="K33" s="150"/>
    </row>
    <row r="34" ht="14.25" spans="1:11">
      <c r="A34" s="141">
        <f>SUBTOTAL(3,$D$5:D34)</f>
        <v>30</v>
      </c>
      <c r="B34" s="141"/>
      <c r="C34" s="141"/>
      <c r="D34" s="141" t="s">
        <v>1651</v>
      </c>
      <c r="E34" s="141" t="s">
        <v>1653</v>
      </c>
      <c r="F34" s="141" t="s">
        <v>1039</v>
      </c>
      <c r="G34" s="141">
        <v>2.5</v>
      </c>
      <c r="H34" s="135">
        <f>$H$33</f>
        <v>35</v>
      </c>
      <c r="I34" s="150"/>
      <c r="J34" s="150"/>
      <c r="K34" s="150"/>
    </row>
    <row r="35" ht="14.25" spans="1:11">
      <c r="A35" s="141">
        <f>SUBTOTAL(3,$D$5:D35)</f>
        <v>31</v>
      </c>
      <c r="B35" s="141"/>
      <c r="C35" s="141"/>
      <c r="D35" s="141" t="s">
        <v>1651</v>
      </c>
      <c r="E35" s="141" t="s">
        <v>1654</v>
      </c>
      <c r="F35" s="141" t="s">
        <v>1039</v>
      </c>
      <c r="G35" s="141">
        <v>2.5</v>
      </c>
      <c r="H35" s="135">
        <f>$H$33</f>
        <v>35</v>
      </c>
      <c r="I35" s="150"/>
      <c r="J35" s="150"/>
      <c r="K35" s="150"/>
    </row>
  </sheetData>
  <autoFilter xmlns:etc="http://www.wps.cn/officeDocument/2017/etCustomData" ref="A3:L35" etc:filterBottomFollowUsedRange="0">
    <extLst/>
  </autoFilter>
  <mergeCells count="13">
    <mergeCell ref="A1:F1"/>
    <mergeCell ref="G1:K1"/>
    <mergeCell ref="G2:H2"/>
    <mergeCell ref="G4:H4"/>
    <mergeCell ref="A2:A4"/>
    <mergeCell ref="B2:B4"/>
    <mergeCell ref="C2:C4"/>
    <mergeCell ref="D2:D4"/>
    <mergeCell ref="E2:E4"/>
    <mergeCell ref="F2:F4"/>
    <mergeCell ref="I2:I3"/>
    <mergeCell ref="J2:J3"/>
    <mergeCell ref="K2:K3"/>
  </mergeCells>
  <pageMargins left="0.75" right="0.75" top="1" bottom="1" header="0.5" footer="0.5"/>
  <pageSetup paperSize="9" scale="52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38"/>
  <sheetViews>
    <sheetView view="pageBreakPreview" zoomScaleNormal="100" workbookViewId="0">
      <pane ySplit="3" topLeftCell="A4" activePane="bottomLeft" state="frozen"/>
      <selection/>
      <selection pane="bottomLeft" activeCell="H1" sqref="H1:K1"/>
    </sheetView>
  </sheetViews>
  <sheetFormatPr defaultColWidth="8.775" defaultRowHeight="15.75"/>
  <cols>
    <col min="1" max="1" width="6.44166666666667" style="93" customWidth="1"/>
    <col min="2" max="2" width="11.6333333333333" style="93" customWidth="1"/>
    <col min="3" max="3" width="23.6333333333333" style="93" customWidth="1"/>
    <col min="4" max="4" width="17.3833333333333" style="93" customWidth="1"/>
    <col min="5" max="5" width="16.75" style="93" customWidth="1"/>
    <col min="6" max="6" width="8.88333333333333" style="93" customWidth="1"/>
    <col min="7" max="7" width="9.88333333333333" style="93" customWidth="1"/>
    <col min="8" max="9" width="11.8833333333333" style="93" customWidth="1"/>
    <col min="10" max="10" width="8.89166666666667" style="93" customWidth="1"/>
    <col min="11" max="11" width="7.33333333333333" style="93" customWidth="1"/>
    <col min="12" max="12" width="8.775" style="93"/>
    <col min="13" max="13" width="9.33333333333333" style="93"/>
    <col min="14" max="256" width="8.775" style="93"/>
    <col min="257" max="16384" width="8.775" style="91"/>
  </cols>
  <sheetData>
    <row r="1" s="91" customFormat="1" ht="38" customHeight="1" spans="1:256">
      <c r="A1" s="94" t="str">
        <f>'材料清册 封皮 '!A5</f>
        <v>XX县XX乡XX村农网巩固提升工程 </v>
      </c>
      <c r="B1" s="95"/>
      <c r="C1" s="95"/>
      <c r="D1" s="95"/>
      <c r="E1" s="95"/>
      <c r="F1" s="95"/>
      <c r="G1" s="95"/>
      <c r="H1" s="96" t="s">
        <v>2470</v>
      </c>
      <c r="I1" s="96"/>
      <c r="J1" s="96"/>
      <c r="K1" s="97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  <c r="IQ1" s="93"/>
      <c r="IR1" s="93"/>
      <c r="IS1" s="93"/>
      <c r="IT1" s="93"/>
      <c r="IU1" s="93"/>
      <c r="IV1" s="93"/>
    </row>
    <row r="2" s="92" customFormat="1" ht="21" customHeight="1" spans="1:256">
      <c r="A2" s="98" t="s">
        <v>2471</v>
      </c>
      <c r="B2" s="99"/>
      <c r="C2" s="99"/>
      <c r="D2" s="100"/>
      <c r="E2" s="100"/>
      <c r="F2" s="100"/>
      <c r="G2" s="100"/>
      <c r="H2" s="100"/>
      <c r="I2" s="100"/>
      <c r="J2" s="100"/>
      <c r="K2" s="101"/>
    </row>
    <row r="3" s="92" customFormat="1" ht="39" customHeight="1" spans="1:256">
      <c r="A3" s="102" t="s">
        <v>718</v>
      </c>
      <c r="B3" s="103" t="s">
        <v>2472</v>
      </c>
      <c r="C3" s="103" t="s">
        <v>2473</v>
      </c>
      <c r="D3" s="103" t="s">
        <v>2474</v>
      </c>
      <c r="E3" s="103" t="s">
        <v>1875</v>
      </c>
      <c r="F3" s="102" t="s">
        <v>2475</v>
      </c>
      <c r="G3" s="102" t="s">
        <v>2476</v>
      </c>
      <c r="H3" s="102" t="s">
        <v>2477</v>
      </c>
      <c r="I3" s="102" t="s">
        <v>2478</v>
      </c>
      <c r="J3" s="104" t="s">
        <v>2479</v>
      </c>
      <c r="K3" s="103" t="s">
        <v>263</v>
      </c>
    </row>
    <row r="4" s="92" customFormat="1" ht="21" customHeight="1" spans="1:256">
      <c r="A4" s="105">
        <v>1</v>
      </c>
      <c r="B4" s="106" t="s">
        <v>2480</v>
      </c>
      <c r="C4" s="106" t="s">
        <v>2481</v>
      </c>
      <c r="D4" s="105" t="s">
        <v>2482</v>
      </c>
      <c r="E4" s="106" t="s">
        <v>1213</v>
      </c>
      <c r="F4" s="105">
        <v>0</v>
      </c>
      <c r="G4" s="105">
        <v>578</v>
      </c>
      <c r="H4" s="105">
        <f t="shared" ref="H4:H9" si="0">F4*G4</f>
        <v>0</v>
      </c>
      <c r="I4" s="105">
        <v>0</v>
      </c>
      <c r="J4" s="107">
        <v>0</v>
      </c>
      <c r="K4" s="105"/>
    </row>
    <row r="5" s="92" customFormat="1" ht="21" customHeight="1" spans="1:256">
      <c r="A5" s="105"/>
      <c r="B5" s="106"/>
      <c r="C5" s="106"/>
      <c r="D5" s="105" t="s">
        <v>2482</v>
      </c>
      <c r="E5" s="106" t="s">
        <v>1214</v>
      </c>
      <c r="F5" s="105">
        <v>0</v>
      </c>
      <c r="G5" s="105">
        <v>1003</v>
      </c>
      <c r="H5" s="105">
        <f t="shared" si="0"/>
        <v>0</v>
      </c>
      <c r="I5" s="105">
        <v>0</v>
      </c>
      <c r="J5" s="107">
        <v>0</v>
      </c>
      <c r="K5" s="105"/>
    </row>
    <row r="6" s="92" customFormat="1" ht="21" customHeight="1" spans="1:256">
      <c r="A6" s="105"/>
      <c r="B6" s="106"/>
      <c r="C6" s="106"/>
      <c r="D6" s="105" t="s">
        <v>2482</v>
      </c>
      <c r="E6" s="106" t="s">
        <v>2483</v>
      </c>
      <c r="F6" s="105">
        <v>0</v>
      </c>
      <c r="G6" s="105">
        <v>1701</v>
      </c>
      <c r="H6" s="105">
        <f t="shared" si="0"/>
        <v>0</v>
      </c>
      <c r="I6" s="105">
        <v>0</v>
      </c>
      <c r="J6" s="107">
        <v>0</v>
      </c>
      <c r="K6" s="105"/>
    </row>
    <row r="7" s="92" customFormat="1" ht="21" customHeight="1" spans="1:256">
      <c r="A7" s="105"/>
      <c r="B7" s="106"/>
      <c r="C7" s="106"/>
      <c r="D7" s="106" t="s">
        <v>2484</v>
      </c>
      <c r="E7" s="106" t="s">
        <v>2485</v>
      </c>
      <c r="F7" s="105">
        <v>0</v>
      </c>
      <c r="G7" s="108">
        <v>8.5815</v>
      </c>
      <c r="H7" s="108">
        <f t="shared" si="0"/>
        <v>0</v>
      </c>
      <c r="I7" s="108">
        <f>H7*0.95</f>
        <v>0</v>
      </c>
      <c r="J7" s="107">
        <v>0.05</v>
      </c>
      <c r="K7" s="105"/>
      <c r="L7" s="109" t="s">
        <v>2486</v>
      </c>
    </row>
    <row r="8" s="92" customFormat="1" ht="21" customHeight="1" spans="1:256">
      <c r="A8" s="105"/>
      <c r="B8" s="106"/>
      <c r="C8" s="106"/>
      <c r="D8" s="106" t="s">
        <v>2487</v>
      </c>
      <c r="E8" s="106" t="s">
        <v>2488</v>
      </c>
      <c r="F8" s="105">
        <f>L8*3</f>
        <v>0</v>
      </c>
      <c r="G8" s="108">
        <v>195.1</v>
      </c>
      <c r="H8" s="108">
        <f t="shared" si="0"/>
        <v>0</v>
      </c>
      <c r="I8" s="108">
        <f>H8*0.95</f>
        <v>0</v>
      </c>
      <c r="J8" s="107">
        <v>0.05</v>
      </c>
      <c r="K8" s="105"/>
      <c r="L8" s="109">
        <v>0</v>
      </c>
    </row>
    <row r="9" s="92" customFormat="1" ht="21" customHeight="1" spans="1:256">
      <c r="A9" s="105"/>
      <c r="B9" s="106"/>
      <c r="C9" s="106"/>
      <c r="D9" s="106" t="s">
        <v>2487</v>
      </c>
      <c r="E9" s="106" t="s">
        <v>2489</v>
      </c>
      <c r="F9" s="105">
        <f>L9*3</f>
        <v>0</v>
      </c>
      <c r="G9" s="108">
        <v>141</v>
      </c>
      <c r="H9" s="108">
        <f t="shared" si="0"/>
        <v>0</v>
      </c>
      <c r="I9" s="108">
        <f>H9*0.95</f>
        <v>0</v>
      </c>
      <c r="J9" s="107">
        <v>0.05</v>
      </c>
      <c r="K9" s="105"/>
      <c r="L9" s="109">
        <v>0</v>
      </c>
    </row>
    <row r="10" s="92" customFormat="1" ht="21" customHeight="1" spans="1:256">
      <c r="A10" s="105"/>
      <c r="B10" s="106"/>
      <c r="C10" s="106"/>
      <c r="D10" s="106" t="s">
        <v>2490</v>
      </c>
      <c r="E10" s="106"/>
      <c r="F10" s="105">
        <v>0</v>
      </c>
      <c r="G10" s="108"/>
      <c r="H10" s="108"/>
      <c r="I10" s="110">
        <v>0</v>
      </c>
      <c r="J10" s="107">
        <v>0.05</v>
      </c>
      <c r="K10" s="105"/>
    </row>
    <row r="11" s="92" customFormat="1" ht="21" customHeight="1" spans="1:256">
      <c r="A11" s="105"/>
      <c r="B11" s="106"/>
      <c r="C11" s="106"/>
      <c r="D11" s="106" t="s">
        <v>2491</v>
      </c>
      <c r="E11" s="106"/>
      <c r="F11" s="105">
        <v>0</v>
      </c>
      <c r="G11" s="108"/>
      <c r="H11" s="108"/>
      <c r="I11" s="110">
        <v>0</v>
      </c>
      <c r="J11" s="107">
        <v>0.05</v>
      </c>
      <c r="K11" s="105"/>
    </row>
    <row r="12" s="92" customFormat="1" ht="21" customHeight="1" spans="1:256">
      <c r="A12" s="105"/>
      <c r="B12" s="106"/>
      <c r="C12" s="106"/>
      <c r="D12" s="106" t="s">
        <v>2492</v>
      </c>
      <c r="E12" s="106" t="s">
        <v>2493</v>
      </c>
      <c r="F12" s="105">
        <v>0</v>
      </c>
      <c r="G12" s="105"/>
      <c r="H12" s="105"/>
      <c r="I12" s="110">
        <v>0</v>
      </c>
      <c r="J12" s="107">
        <v>0.05</v>
      </c>
      <c r="K12" s="105"/>
    </row>
    <row r="13" s="92" customFormat="1" ht="21" customHeight="1" spans="1:256">
      <c r="A13" s="105">
        <v>2</v>
      </c>
      <c r="B13" s="106" t="s">
        <v>2494</v>
      </c>
      <c r="C13" s="111" t="s">
        <v>2495</v>
      </c>
      <c r="D13" s="112" t="s">
        <v>2482</v>
      </c>
      <c r="E13" s="111" t="s">
        <v>2496</v>
      </c>
      <c r="F13" s="105">
        <v>0</v>
      </c>
      <c r="G13" s="112">
        <v>470</v>
      </c>
      <c r="H13" s="112">
        <f t="shared" ref="H13:H16" si="1">F13*G13</f>
        <v>0</v>
      </c>
      <c r="I13" s="112">
        <v>0</v>
      </c>
      <c r="J13" s="113">
        <v>0</v>
      </c>
      <c r="K13" s="105"/>
    </row>
    <row r="14" s="92" customFormat="1" ht="21" customHeight="1" spans="1:256">
      <c r="A14" s="105"/>
      <c r="B14" s="106"/>
      <c r="C14" s="111"/>
      <c r="D14" s="105" t="s">
        <v>2482</v>
      </c>
      <c r="E14" s="106" t="s">
        <v>1213</v>
      </c>
      <c r="F14" s="105">
        <v>0</v>
      </c>
      <c r="G14" s="105">
        <v>578</v>
      </c>
      <c r="H14" s="112">
        <f t="shared" si="1"/>
        <v>0</v>
      </c>
      <c r="I14" s="105">
        <v>0</v>
      </c>
      <c r="J14" s="107">
        <v>0</v>
      </c>
      <c r="K14" s="105"/>
      <c r="L14" s="114" t="s">
        <v>2497</v>
      </c>
      <c r="M14" s="114" t="s">
        <v>2498</v>
      </c>
    </row>
    <row r="15" s="92" customFormat="1" ht="21" customHeight="1" spans="1:256">
      <c r="A15" s="105"/>
      <c r="B15" s="106"/>
      <c r="C15" s="111"/>
      <c r="D15" s="111" t="s">
        <v>2487</v>
      </c>
      <c r="E15" s="111" t="s">
        <v>2489</v>
      </c>
      <c r="F15" s="105">
        <f>L15*4+M15*2</f>
        <v>0</v>
      </c>
      <c r="G15" s="112">
        <v>141</v>
      </c>
      <c r="H15" s="112">
        <f t="shared" si="1"/>
        <v>0</v>
      </c>
      <c r="I15" s="115">
        <f>H15*0.95</f>
        <v>0</v>
      </c>
      <c r="J15" s="113">
        <v>0.05</v>
      </c>
      <c r="K15" s="105"/>
      <c r="L15" s="109">
        <v>0</v>
      </c>
      <c r="M15" s="109">
        <v>0</v>
      </c>
    </row>
    <row r="16" s="92" customFormat="1" ht="21" customHeight="1" spans="1:256">
      <c r="A16" s="105"/>
      <c r="B16" s="106"/>
      <c r="C16" s="111"/>
      <c r="D16" s="111" t="s">
        <v>2487</v>
      </c>
      <c r="E16" s="111" t="s">
        <v>2499</v>
      </c>
      <c r="F16" s="105">
        <f>L16*4+M16*2</f>
        <v>0</v>
      </c>
      <c r="G16" s="112">
        <v>102.6</v>
      </c>
      <c r="H16" s="112">
        <f t="shared" si="1"/>
        <v>0</v>
      </c>
      <c r="I16" s="115">
        <f>H16*0.95</f>
        <v>0</v>
      </c>
      <c r="J16" s="113">
        <v>0.05</v>
      </c>
      <c r="K16" s="105"/>
      <c r="L16" s="109">
        <v>0</v>
      </c>
      <c r="M16" s="109">
        <v>0</v>
      </c>
    </row>
    <row r="17" s="92" customFormat="1" ht="21" customHeight="1" spans="1:256">
      <c r="A17" s="105"/>
      <c r="B17" s="106"/>
      <c r="C17" s="111"/>
      <c r="D17" s="111" t="s">
        <v>2487</v>
      </c>
      <c r="E17" s="111" t="s">
        <v>2500</v>
      </c>
      <c r="F17" s="105">
        <v>0</v>
      </c>
      <c r="G17" s="112">
        <v>398</v>
      </c>
      <c r="H17" s="112">
        <f>G17*F17</f>
        <v>0</v>
      </c>
      <c r="I17" s="115">
        <f>H17*0.95</f>
        <v>0</v>
      </c>
      <c r="J17" s="113">
        <v>0.05</v>
      </c>
      <c r="K17" s="105"/>
    </row>
    <row r="18" s="92" customFormat="1" ht="21" customHeight="1" spans="1:256">
      <c r="A18" s="105"/>
      <c r="B18" s="106"/>
      <c r="C18" s="111"/>
      <c r="D18" s="111" t="s">
        <v>2484</v>
      </c>
      <c r="E18" s="111" t="s">
        <v>2501</v>
      </c>
      <c r="F18" s="105">
        <v>0</v>
      </c>
      <c r="G18" s="116">
        <v>6.2931</v>
      </c>
      <c r="H18" s="112">
        <f>F18*G18</f>
        <v>0</v>
      </c>
      <c r="I18" s="115">
        <f>H18*0.95</f>
        <v>0</v>
      </c>
      <c r="J18" s="113">
        <v>0.05</v>
      </c>
      <c r="K18" s="105"/>
    </row>
    <row r="19" s="92" customFormat="1" ht="21" customHeight="1" spans="1:256">
      <c r="A19" s="105"/>
      <c r="B19" s="106"/>
      <c r="C19" s="111"/>
      <c r="D19" s="111" t="s">
        <v>2484</v>
      </c>
      <c r="E19" s="111" t="s">
        <v>2502</v>
      </c>
      <c r="F19" s="105">
        <v>0</v>
      </c>
      <c r="G19" s="116">
        <v>3.43</v>
      </c>
      <c r="H19" s="112">
        <f>F19*G19</f>
        <v>0</v>
      </c>
      <c r="I19" s="115">
        <f>H19*0.95</f>
        <v>0</v>
      </c>
      <c r="J19" s="113">
        <v>0.05</v>
      </c>
      <c r="K19" s="105"/>
    </row>
    <row r="20" s="92" customFormat="1" ht="21" customHeight="1" spans="1:256">
      <c r="A20" s="105"/>
      <c r="B20" s="106"/>
      <c r="C20" s="111"/>
      <c r="D20" s="111" t="s">
        <v>2490</v>
      </c>
      <c r="E20" s="111"/>
      <c r="F20" s="105">
        <v>0</v>
      </c>
      <c r="G20" s="112"/>
      <c r="H20" s="112"/>
      <c r="I20" s="117">
        <v>0</v>
      </c>
      <c r="J20" s="113">
        <v>0.05</v>
      </c>
      <c r="K20" s="105"/>
    </row>
    <row r="21" s="91" customFormat="1" spans="1:256">
      <c r="A21" s="105"/>
      <c r="B21" s="106"/>
      <c r="C21" s="111"/>
      <c r="D21" s="111" t="s">
        <v>2491</v>
      </c>
      <c r="E21" s="111"/>
      <c r="F21" s="105">
        <v>0</v>
      </c>
      <c r="G21" s="112"/>
      <c r="H21" s="112"/>
      <c r="I21" s="117">
        <v>0</v>
      </c>
      <c r="J21" s="113">
        <v>0.05</v>
      </c>
      <c r="K21" s="105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93"/>
      <c r="HT21" s="93"/>
      <c r="HU21" s="93"/>
      <c r="HV21" s="93"/>
      <c r="HW21" s="93"/>
      <c r="HX21" s="93"/>
      <c r="HY21" s="93"/>
      <c r="HZ21" s="93"/>
      <c r="IA21" s="93"/>
      <c r="IB21" s="93"/>
      <c r="IC21" s="93"/>
      <c r="ID21" s="93"/>
      <c r="IE21" s="93"/>
      <c r="IF21" s="93"/>
      <c r="IG21" s="93"/>
      <c r="IH21" s="93"/>
      <c r="II21" s="93"/>
      <c r="IJ21" s="93"/>
      <c r="IK21" s="93"/>
      <c r="IL21" s="93"/>
      <c r="IM21" s="93"/>
      <c r="IN21" s="93"/>
      <c r="IO21" s="93"/>
      <c r="IP21" s="93"/>
      <c r="IQ21" s="93"/>
      <c r="IR21" s="93"/>
      <c r="IS21" s="93"/>
      <c r="IT21" s="93"/>
      <c r="IU21" s="93"/>
      <c r="IV21" s="93"/>
    </row>
    <row r="22" s="91" customFormat="1" spans="1:256">
      <c r="A22" s="105"/>
      <c r="B22" s="106"/>
      <c r="C22" s="111"/>
      <c r="D22" s="111" t="s">
        <v>2492</v>
      </c>
      <c r="E22" s="111" t="s">
        <v>2503</v>
      </c>
      <c r="F22" s="105">
        <v>0</v>
      </c>
      <c r="G22" s="112">
        <v>3.18</v>
      </c>
      <c r="H22" s="112">
        <v>0</v>
      </c>
      <c r="I22" s="112">
        <v>0</v>
      </c>
      <c r="J22" s="113">
        <v>0.05</v>
      </c>
      <c r="K22" s="105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93"/>
      <c r="HB22" s="93"/>
      <c r="HC22" s="93"/>
      <c r="HD22" s="93"/>
      <c r="HE22" s="9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93"/>
      <c r="HT22" s="93"/>
      <c r="HU22" s="93"/>
      <c r="HV22" s="93"/>
      <c r="HW22" s="93"/>
      <c r="HX22" s="93"/>
      <c r="HY22" s="93"/>
      <c r="HZ22" s="93"/>
      <c r="IA22" s="93"/>
      <c r="IB22" s="93"/>
      <c r="IC22" s="93"/>
      <c r="ID22" s="93"/>
      <c r="IE22" s="93"/>
      <c r="IF22" s="93"/>
      <c r="IG22" s="93"/>
      <c r="IH22" s="93"/>
      <c r="II22" s="93"/>
      <c r="IJ22" s="93"/>
      <c r="IK22" s="93"/>
      <c r="IL22" s="93"/>
      <c r="IM22" s="93"/>
      <c r="IN22" s="93"/>
      <c r="IO22" s="93"/>
      <c r="IP22" s="93"/>
      <c r="IQ22" s="93"/>
      <c r="IR22" s="93"/>
      <c r="IS22" s="93"/>
      <c r="IT22" s="93"/>
      <c r="IU22" s="93"/>
      <c r="IV22" s="93"/>
    </row>
    <row r="23" s="91" customFormat="1" spans="1:256">
      <c r="A23" s="105">
        <v>3</v>
      </c>
      <c r="B23" s="106" t="s">
        <v>2504</v>
      </c>
      <c r="C23" s="118" t="s">
        <v>2505</v>
      </c>
      <c r="D23" s="106" t="s">
        <v>2506</v>
      </c>
      <c r="E23" s="106" t="s">
        <v>2507</v>
      </c>
      <c r="F23" s="105">
        <v>0</v>
      </c>
      <c r="G23" s="105"/>
      <c r="H23" s="105"/>
      <c r="I23" s="105">
        <f t="shared" ref="I23:I28" si="2">F23</f>
        <v>0</v>
      </c>
      <c r="J23" s="107"/>
      <c r="K23" s="105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93"/>
      <c r="HT23" s="93"/>
      <c r="HU23" s="93"/>
      <c r="HV23" s="93"/>
      <c r="HW23" s="93"/>
      <c r="HX23" s="93"/>
      <c r="HY23" s="93"/>
      <c r="HZ23" s="93"/>
      <c r="IA23" s="93"/>
      <c r="IB23" s="93"/>
      <c r="IC23" s="93"/>
      <c r="ID23" s="93"/>
      <c r="IE23" s="93"/>
      <c r="IF23" s="93"/>
      <c r="IG23" s="93"/>
      <c r="IH23" s="93"/>
      <c r="II23" s="93"/>
      <c r="IJ23" s="93"/>
      <c r="IK23" s="93"/>
      <c r="IL23" s="93"/>
      <c r="IM23" s="93"/>
      <c r="IN23" s="93"/>
      <c r="IO23" s="93"/>
      <c r="IP23" s="93"/>
      <c r="IQ23" s="93"/>
      <c r="IR23" s="93"/>
      <c r="IS23" s="93"/>
      <c r="IT23" s="93"/>
      <c r="IU23" s="93"/>
      <c r="IV23" s="93"/>
    </row>
    <row r="24" s="91" customFormat="1" spans="1:256">
      <c r="A24" s="105"/>
      <c r="B24" s="106"/>
      <c r="C24" s="119"/>
      <c r="D24" s="106" t="s">
        <v>2506</v>
      </c>
      <c r="E24" s="106" t="s">
        <v>2508</v>
      </c>
      <c r="F24" s="105">
        <v>0</v>
      </c>
      <c r="G24" s="105"/>
      <c r="H24" s="105"/>
      <c r="I24" s="105">
        <f t="shared" si="2"/>
        <v>0</v>
      </c>
      <c r="J24" s="107"/>
      <c r="K24" s="105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93"/>
      <c r="HB24" s="93"/>
      <c r="HC24" s="93"/>
      <c r="HD24" s="93"/>
      <c r="HE24" s="9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93"/>
      <c r="HT24" s="93"/>
      <c r="HU24" s="93"/>
      <c r="HV24" s="93"/>
      <c r="HW24" s="93"/>
      <c r="HX24" s="93"/>
      <c r="HY24" s="93"/>
      <c r="HZ24" s="93"/>
      <c r="IA24" s="93"/>
      <c r="IB24" s="93"/>
      <c r="IC24" s="93"/>
      <c r="ID24" s="93"/>
      <c r="IE24" s="93"/>
      <c r="IF24" s="93"/>
      <c r="IG24" s="93"/>
      <c r="IH24" s="93"/>
      <c r="II24" s="93"/>
      <c r="IJ24" s="93"/>
      <c r="IK24" s="93"/>
      <c r="IL24" s="93"/>
      <c r="IM24" s="93"/>
      <c r="IN24" s="93"/>
      <c r="IO24" s="93"/>
      <c r="IP24" s="93"/>
      <c r="IQ24" s="93"/>
      <c r="IR24" s="93"/>
      <c r="IS24" s="93"/>
      <c r="IT24" s="93"/>
      <c r="IU24" s="93"/>
      <c r="IV24" s="93"/>
    </row>
    <row r="25" s="91" customFormat="1" spans="1:256">
      <c r="A25" s="105"/>
      <c r="B25" s="106"/>
      <c r="C25" s="119"/>
      <c r="D25" s="106" t="s">
        <v>2506</v>
      </c>
      <c r="E25" s="106" t="s">
        <v>2509</v>
      </c>
      <c r="F25" s="105">
        <v>0</v>
      </c>
      <c r="G25" s="105"/>
      <c r="H25" s="105"/>
      <c r="I25" s="105">
        <f t="shared" si="2"/>
        <v>0</v>
      </c>
      <c r="J25" s="107"/>
      <c r="K25" s="105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3"/>
      <c r="GQ25" s="93"/>
      <c r="GR25" s="93"/>
      <c r="GS25" s="93"/>
      <c r="GT25" s="93"/>
      <c r="GU25" s="93"/>
      <c r="GV25" s="93"/>
      <c r="GW25" s="93"/>
      <c r="GX25" s="93"/>
      <c r="GY25" s="93"/>
      <c r="GZ25" s="93"/>
      <c r="HA25" s="93"/>
      <c r="HB25" s="93"/>
      <c r="HC25" s="93"/>
      <c r="HD25" s="93"/>
      <c r="HE25" s="93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93"/>
      <c r="HT25" s="93"/>
      <c r="HU25" s="93"/>
      <c r="HV25" s="93"/>
      <c r="HW25" s="93"/>
      <c r="HX25" s="93"/>
      <c r="HY25" s="93"/>
      <c r="HZ25" s="93"/>
      <c r="IA25" s="93"/>
      <c r="IB25" s="93"/>
      <c r="IC25" s="93"/>
      <c r="ID25" s="93"/>
      <c r="IE25" s="93"/>
      <c r="IF25" s="93"/>
      <c r="IG25" s="93"/>
      <c r="IH25" s="93"/>
      <c r="II25" s="93"/>
      <c r="IJ25" s="93"/>
      <c r="IK25" s="93"/>
      <c r="IL25" s="93"/>
      <c r="IM25" s="93"/>
      <c r="IN25" s="93"/>
      <c r="IO25" s="93"/>
      <c r="IP25" s="93"/>
      <c r="IQ25" s="93"/>
      <c r="IR25" s="93"/>
      <c r="IS25" s="93"/>
      <c r="IT25" s="93"/>
      <c r="IU25" s="93"/>
      <c r="IV25" s="93"/>
    </row>
    <row r="26" s="91" customFormat="1" spans="1:256">
      <c r="A26" s="105"/>
      <c r="B26" s="106"/>
      <c r="C26" s="119"/>
      <c r="D26" s="105" t="s">
        <v>2510</v>
      </c>
      <c r="E26" s="106"/>
      <c r="F26" s="105">
        <v>0</v>
      </c>
      <c r="G26" s="105"/>
      <c r="H26" s="105"/>
      <c r="I26" s="105">
        <f t="shared" si="2"/>
        <v>0</v>
      </c>
      <c r="J26" s="107">
        <v>0</v>
      </c>
      <c r="K26" s="105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93"/>
      <c r="HT26" s="9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93"/>
      <c r="IF26" s="93"/>
      <c r="IG26" s="93"/>
      <c r="IH26" s="93"/>
      <c r="II26" s="93"/>
      <c r="IJ26" s="93"/>
      <c r="IK26" s="93"/>
      <c r="IL26" s="93"/>
      <c r="IM26" s="93"/>
      <c r="IN26" s="93"/>
      <c r="IO26" s="93"/>
      <c r="IP26" s="93"/>
      <c r="IQ26" s="93"/>
      <c r="IR26" s="93"/>
      <c r="IS26" s="93"/>
      <c r="IT26" s="93"/>
      <c r="IU26" s="93"/>
      <c r="IV26" s="93"/>
    </row>
    <row r="27" s="91" customFormat="1" spans="1:256">
      <c r="A27" s="105"/>
      <c r="B27" s="106"/>
      <c r="C27" s="119"/>
      <c r="D27" s="106" t="s">
        <v>2490</v>
      </c>
      <c r="E27" s="106"/>
      <c r="F27" s="105">
        <v>0</v>
      </c>
      <c r="G27" s="105"/>
      <c r="H27" s="105"/>
      <c r="I27" s="105">
        <f t="shared" si="2"/>
        <v>0</v>
      </c>
      <c r="J27" s="107">
        <v>0.05</v>
      </c>
      <c r="K27" s="105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93"/>
      <c r="HB27" s="93"/>
      <c r="HC27" s="93"/>
      <c r="HD27" s="93"/>
      <c r="HE27" s="9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93"/>
      <c r="HT27" s="93"/>
      <c r="HU27" s="93"/>
      <c r="HV27" s="93"/>
      <c r="HW27" s="93"/>
      <c r="HX27" s="93"/>
      <c r="HY27" s="93"/>
      <c r="HZ27" s="93"/>
      <c r="IA27" s="93"/>
      <c r="IB27" s="93"/>
      <c r="IC27" s="93"/>
      <c r="ID27" s="93"/>
      <c r="IE27" s="93"/>
      <c r="IF27" s="93"/>
      <c r="IG27" s="93"/>
      <c r="IH27" s="93"/>
      <c r="II27" s="93"/>
      <c r="IJ27" s="93"/>
      <c r="IK27" s="93"/>
      <c r="IL27" s="93"/>
      <c r="IM27" s="93"/>
      <c r="IN27" s="93"/>
      <c r="IO27" s="93"/>
      <c r="IP27" s="93"/>
      <c r="IQ27" s="93"/>
      <c r="IR27" s="93"/>
      <c r="IS27" s="93"/>
      <c r="IT27" s="93"/>
      <c r="IU27" s="93"/>
      <c r="IV27" s="93"/>
    </row>
    <row r="28" s="91" customFormat="1" ht="18" customHeight="1" spans="1:256">
      <c r="A28" s="105"/>
      <c r="B28" s="106"/>
      <c r="C28" s="119"/>
      <c r="D28" s="106" t="s">
        <v>2511</v>
      </c>
      <c r="E28" s="106"/>
      <c r="F28" s="105">
        <v>0</v>
      </c>
      <c r="G28" s="105"/>
      <c r="H28" s="105"/>
      <c r="I28" s="105">
        <f t="shared" si="2"/>
        <v>0</v>
      </c>
      <c r="J28" s="107">
        <v>0</v>
      </c>
      <c r="K28" s="105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93"/>
      <c r="IF28" s="93"/>
      <c r="IG28" s="9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  <c r="IU28" s="93"/>
      <c r="IV28" s="93"/>
    </row>
    <row r="29" s="91" customFormat="1" spans="1:256">
      <c r="A29" s="120"/>
      <c r="B29" s="118"/>
      <c r="C29" s="119"/>
      <c r="D29" s="118" t="s">
        <v>2512</v>
      </c>
      <c r="E29" s="118"/>
      <c r="F29" s="105">
        <v>0</v>
      </c>
      <c r="G29" s="120">
        <v>150</v>
      </c>
      <c r="H29" s="120">
        <f>F29*G29</f>
        <v>0</v>
      </c>
      <c r="I29" s="120">
        <f>H29*0.95</f>
        <v>0</v>
      </c>
      <c r="J29" s="121">
        <v>0.05</v>
      </c>
      <c r="K29" s="105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93"/>
      <c r="HT29" s="93"/>
      <c r="HU29" s="93"/>
      <c r="HV29" s="93"/>
      <c r="HW29" s="93"/>
      <c r="HX29" s="93"/>
      <c r="HY29" s="93"/>
      <c r="HZ29" s="93"/>
      <c r="IA29" s="93"/>
      <c r="IB29" s="93"/>
      <c r="IC29" s="93"/>
      <c r="ID29" s="93"/>
      <c r="IE29" s="93"/>
      <c r="IF29" s="93"/>
      <c r="IG29" s="93"/>
      <c r="IH29" s="93"/>
      <c r="II29" s="93"/>
      <c r="IJ29" s="93"/>
      <c r="IK29" s="93"/>
      <c r="IL29" s="93"/>
      <c r="IM29" s="93"/>
      <c r="IN29" s="93"/>
      <c r="IO29" s="93"/>
      <c r="IP29" s="93"/>
      <c r="IQ29" s="93"/>
      <c r="IR29" s="93"/>
      <c r="IS29" s="93"/>
      <c r="IT29" s="93"/>
      <c r="IU29" s="93"/>
      <c r="IV29" s="93"/>
    </row>
    <row r="30" s="91" customFormat="1" spans="1:256">
      <c r="A30" s="105">
        <v>4</v>
      </c>
      <c r="B30" s="106" t="s">
        <v>2513</v>
      </c>
      <c r="C30" s="106" t="s">
        <v>2514</v>
      </c>
      <c r="D30" s="106" t="s">
        <v>2037</v>
      </c>
      <c r="E30" s="106" t="s">
        <v>914</v>
      </c>
      <c r="F30" s="105">
        <v>0</v>
      </c>
      <c r="G30" s="105"/>
      <c r="H30" s="105"/>
      <c r="I30" s="105">
        <f>F30</f>
        <v>0</v>
      </c>
      <c r="J30" s="107"/>
      <c r="K30" s="105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3"/>
      <c r="GK30" s="93"/>
      <c r="GL30" s="93"/>
      <c r="GM30" s="93"/>
      <c r="GN30" s="93"/>
      <c r="GO30" s="93"/>
      <c r="GP30" s="93"/>
      <c r="GQ30" s="93"/>
      <c r="GR30" s="93"/>
      <c r="GS30" s="93"/>
      <c r="GT30" s="93"/>
      <c r="GU30" s="93"/>
      <c r="GV30" s="93"/>
      <c r="GW30" s="93"/>
      <c r="GX30" s="93"/>
      <c r="GY30" s="93"/>
      <c r="GZ30" s="93"/>
      <c r="HA30" s="93"/>
      <c r="HB30" s="93"/>
      <c r="HC30" s="93"/>
      <c r="HD30" s="93"/>
      <c r="HE30" s="93"/>
      <c r="HF30" s="93"/>
      <c r="HG30" s="93"/>
      <c r="HH30" s="93"/>
      <c r="HI30" s="93"/>
      <c r="HJ30" s="93"/>
      <c r="HK30" s="93"/>
      <c r="HL30" s="93"/>
      <c r="HM30" s="93"/>
      <c r="HN30" s="93"/>
      <c r="HO30" s="93"/>
      <c r="HP30" s="93"/>
      <c r="HQ30" s="93"/>
      <c r="HR30" s="93"/>
      <c r="HS30" s="93"/>
      <c r="HT30" s="93"/>
      <c r="HU30" s="93"/>
      <c r="HV30" s="93"/>
      <c r="HW30" s="93"/>
      <c r="HX30" s="93"/>
      <c r="HY30" s="93"/>
      <c r="HZ30" s="93"/>
      <c r="IA30" s="93"/>
      <c r="IB30" s="93"/>
      <c r="IC30" s="93"/>
      <c r="ID30" s="93"/>
      <c r="IE30" s="93"/>
      <c r="IF30" s="93"/>
      <c r="IG30" s="93"/>
      <c r="IH30" s="93"/>
      <c r="II30" s="93"/>
      <c r="IJ30" s="93"/>
      <c r="IK30" s="93"/>
      <c r="IL30" s="93"/>
      <c r="IM30" s="93"/>
      <c r="IN30" s="93"/>
      <c r="IO30" s="93"/>
      <c r="IP30" s="93"/>
      <c r="IQ30" s="93"/>
      <c r="IR30" s="93"/>
      <c r="IS30" s="93"/>
      <c r="IT30" s="93"/>
      <c r="IU30" s="93"/>
      <c r="IV30" s="93"/>
    </row>
    <row r="31" s="91" customFormat="1" spans="1:256">
      <c r="A31" s="105"/>
      <c r="B31" s="106"/>
      <c r="C31" s="106"/>
      <c r="D31" s="106" t="s">
        <v>2038</v>
      </c>
      <c r="E31" s="106" t="s">
        <v>914</v>
      </c>
      <c r="F31" s="105">
        <v>0</v>
      </c>
      <c r="G31" s="105"/>
      <c r="H31" s="105"/>
      <c r="I31" s="105">
        <f>F31</f>
        <v>0</v>
      </c>
      <c r="J31" s="107"/>
      <c r="K31" s="105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3"/>
      <c r="FF31" s="93"/>
      <c r="FG31" s="93"/>
      <c r="FH31" s="93"/>
      <c r="FI31" s="93"/>
      <c r="FJ31" s="93"/>
      <c r="FK31" s="93"/>
      <c r="FL31" s="93"/>
      <c r="FM31" s="93"/>
      <c r="FN31" s="93"/>
      <c r="FO31" s="93"/>
      <c r="FP31" s="93"/>
      <c r="FQ31" s="93"/>
      <c r="FR31" s="93"/>
      <c r="FS31" s="93"/>
      <c r="FT31" s="93"/>
      <c r="FU31" s="93"/>
      <c r="FV31" s="93"/>
      <c r="FW31" s="93"/>
      <c r="FX31" s="93"/>
      <c r="FY31" s="93"/>
      <c r="FZ31" s="93"/>
      <c r="GA31" s="93"/>
      <c r="GB31" s="93"/>
      <c r="GC31" s="93"/>
      <c r="GD31" s="93"/>
      <c r="GE31" s="93"/>
      <c r="GF31" s="93"/>
      <c r="GG31" s="93"/>
      <c r="GH31" s="93"/>
      <c r="GI31" s="93"/>
      <c r="GJ31" s="93"/>
      <c r="GK31" s="93"/>
      <c r="GL31" s="93"/>
      <c r="GM31" s="93"/>
      <c r="GN31" s="93"/>
      <c r="GO31" s="93"/>
      <c r="GP31" s="93"/>
      <c r="GQ31" s="93"/>
      <c r="GR31" s="93"/>
      <c r="GS31" s="93"/>
      <c r="GT31" s="93"/>
      <c r="GU31" s="93"/>
      <c r="GV31" s="93"/>
      <c r="GW31" s="93"/>
      <c r="GX31" s="93"/>
      <c r="GY31" s="93"/>
      <c r="GZ31" s="93"/>
      <c r="HA31" s="93"/>
      <c r="HB31" s="93"/>
      <c r="HC31" s="93"/>
      <c r="HD31" s="93"/>
      <c r="HE31" s="93"/>
      <c r="HF31" s="93"/>
      <c r="HG31" s="93"/>
      <c r="HH31" s="93"/>
      <c r="HI31" s="93"/>
      <c r="HJ31" s="93"/>
      <c r="HK31" s="93"/>
      <c r="HL31" s="93"/>
      <c r="HM31" s="93"/>
      <c r="HN31" s="93"/>
      <c r="HO31" s="93"/>
      <c r="HP31" s="93"/>
      <c r="HQ31" s="93"/>
      <c r="HR31" s="93"/>
      <c r="HS31" s="93"/>
      <c r="HT31" s="93"/>
      <c r="HU31" s="93"/>
      <c r="HV31" s="93"/>
      <c r="HW31" s="93"/>
      <c r="HX31" s="93"/>
      <c r="HY31" s="93"/>
      <c r="HZ31" s="93"/>
      <c r="IA31" s="93"/>
      <c r="IB31" s="93"/>
      <c r="IC31" s="93"/>
      <c r="ID31" s="93"/>
      <c r="IE31" s="93"/>
      <c r="IF31" s="93"/>
      <c r="IG31" s="93"/>
      <c r="IH31" s="93"/>
      <c r="II31" s="93"/>
      <c r="IJ31" s="93"/>
      <c r="IK31" s="93"/>
      <c r="IL31" s="93"/>
      <c r="IM31" s="93"/>
      <c r="IN31" s="93"/>
      <c r="IO31" s="93"/>
      <c r="IP31" s="93"/>
      <c r="IQ31" s="93"/>
      <c r="IR31" s="93"/>
      <c r="IS31" s="93"/>
      <c r="IT31" s="93"/>
      <c r="IU31" s="93"/>
      <c r="IV31" s="93"/>
    </row>
    <row r="32" s="91" customFormat="1" spans="1:256">
      <c r="A32" s="105"/>
      <c r="B32" s="106"/>
      <c r="C32" s="106"/>
      <c r="D32" s="106" t="s">
        <v>2039</v>
      </c>
      <c r="E32" s="106" t="s">
        <v>914</v>
      </c>
      <c r="F32" s="105">
        <v>0</v>
      </c>
      <c r="G32" s="105"/>
      <c r="H32" s="105"/>
      <c r="I32" s="105">
        <f>F32</f>
        <v>0</v>
      </c>
      <c r="J32" s="107"/>
      <c r="K32" s="105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3"/>
      <c r="FF32" s="93"/>
      <c r="FG32" s="93"/>
      <c r="FH32" s="93"/>
      <c r="FI32" s="93"/>
      <c r="FJ32" s="93"/>
      <c r="FK32" s="93"/>
      <c r="FL32" s="93"/>
      <c r="FM32" s="93"/>
      <c r="FN32" s="93"/>
      <c r="FO32" s="93"/>
      <c r="FP32" s="93"/>
      <c r="FQ32" s="93"/>
      <c r="FR32" s="93"/>
      <c r="FS32" s="93"/>
      <c r="FT32" s="93"/>
      <c r="FU32" s="93"/>
      <c r="FV32" s="93"/>
      <c r="FW32" s="93"/>
      <c r="FX32" s="93"/>
      <c r="FY32" s="93"/>
      <c r="FZ32" s="93"/>
      <c r="GA32" s="93"/>
      <c r="GB32" s="93"/>
      <c r="GC32" s="93"/>
      <c r="GD32" s="93"/>
      <c r="GE32" s="93"/>
      <c r="GF32" s="93"/>
      <c r="GG32" s="93"/>
      <c r="GH32" s="93"/>
      <c r="GI32" s="93"/>
      <c r="GJ32" s="93"/>
      <c r="GK32" s="93"/>
      <c r="GL32" s="93"/>
      <c r="GM32" s="93"/>
      <c r="GN32" s="93"/>
      <c r="GO32" s="93"/>
      <c r="GP32" s="93"/>
      <c r="GQ32" s="93"/>
      <c r="GR32" s="93"/>
      <c r="GS32" s="93"/>
      <c r="GT32" s="93"/>
      <c r="GU32" s="93"/>
      <c r="GV32" s="93"/>
      <c r="GW32" s="93"/>
      <c r="GX32" s="93"/>
      <c r="GY32" s="93"/>
      <c r="GZ32" s="93"/>
      <c r="HA32" s="93"/>
      <c r="HB32" s="93"/>
      <c r="HC32" s="93"/>
      <c r="HD32" s="93"/>
      <c r="HE32" s="93"/>
      <c r="HF32" s="93"/>
      <c r="HG32" s="93"/>
      <c r="HH32" s="93"/>
      <c r="HI32" s="93"/>
      <c r="HJ32" s="93"/>
      <c r="HK32" s="93"/>
      <c r="HL32" s="93"/>
      <c r="HM32" s="93"/>
      <c r="HN32" s="93"/>
      <c r="HO32" s="93"/>
      <c r="HP32" s="93"/>
      <c r="HQ32" s="93"/>
      <c r="HR32" s="93"/>
      <c r="HS32" s="93"/>
      <c r="HT32" s="93"/>
      <c r="HU32" s="93"/>
      <c r="HV32" s="93"/>
      <c r="HW32" s="93"/>
      <c r="HX32" s="93"/>
      <c r="HY32" s="93"/>
      <c r="HZ32" s="93"/>
      <c r="IA32" s="93"/>
      <c r="IB32" s="93"/>
      <c r="IC32" s="93"/>
      <c r="ID32" s="93"/>
      <c r="IE32" s="93"/>
      <c r="IF32" s="93"/>
      <c r="IG32" s="93"/>
      <c r="IH32" s="93"/>
      <c r="II32" s="93"/>
      <c r="IJ32" s="93"/>
      <c r="IK32" s="93"/>
      <c r="IL32" s="93"/>
      <c r="IM32" s="93"/>
      <c r="IN32" s="93"/>
      <c r="IO32" s="93"/>
      <c r="IP32" s="93"/>
      <c r="IQ32" s="93"/>
      <c r="IR32" s="93"/>
      <c r="IS32" s="93"/>
      <c r="IT32" s="93"/>
      <c r="IU32" s="93"/>
      <c r="IV32" s="93"/>
    </row>
    <row r="33" s="91" customFormat="1" spans="1:256">
      <c r="A33" s="122"/>
      <c r="B33" s="123"/>
      <c r="C33" s="123"/>
      <c r="D33" s="106" t="s">
        <v>2040</v>
      </c>
      <c r="E33" s="106" t="s">
        <v>914</v>
      </c>
      <c r="F33" s="105">
        <v>0</v>
      </c>
      <c r="G33" s="105"/>
      <c r="H33" s="105"/>
      <c r="I33" s="105">
        <f>F33</f>
        <v>0</v>
      </c>
      <c r="J33" s="107"/>
      <c r="K33" s="105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93"/>
      <c r="EZ33" s="93"/>
      <c r="FA33" s="93"/>
      <c r="FB33" s="93"/>
      <c r="FC33" s="93"/>
      <c r="FD33" s="93"/>
      <c r="FE33" s="93"/>
      <c r="FF33" s="93"/>
      <c r="FG33" s="93"/>
      <c r="FH33" s="93"/>
      <c r="FI33" s="93"/>
      <c r="FJ33" s="93"/>
      <c r="FK33" s="93"/>
      <c r="FL33" s="93"/>
      <c r="FM33" s="93"/>
      <c r="FN33" s="93"/>
      <c r="FO33" s="93"/>
      <c r="FP33" s="93"/>
      <c r="FQ33" s="93"/>
      <c r="FR33" s="93"/>
      <c r="FS33" s="93"/>
      <c r="FT33" s="93"/>
      <c r="FU33" s="93"/>
      <c r="FV33" s="93"/>
      <c r="FW33" s="93"/>
      <c r="FX33" s="93"/>
      <c r="FY33" s="93"/>
      <c r="FZ33" s="93"/>
      <c r="GA33" s="93"/>
      <c r="GB33" s="93"/>
      <c r="GC33" s="93"/>
      <c r="GD33" s="93"/>
      <c r="GE33" s="93"/>
      <c r="GF33" s="93"/>
      <c r="GG33" s="93"/>
      <c r="GH33" s="93"/>
      <c r="GI33" s="93"/>
      <c r="GJ33" s="93"/>
      <c r="GK33" s="93"/>
      <c r="GL33" s="93"/>
      <c r="GM33" s="93"/>
      <c r="GN33" s="93"/>
      <c r="GO33" s="93"/>
      <c r="GP33" s="93"/>
      <c r="GQ33" s="93"/>
      <c r="GR33" s="93"/>
      <c r="GS33" s="93"/>
      <c r="GT33" s="93"/>
      <c r="GU33" s="93"/>
      <c r="GV33" s="93"/>
      <c r="GW33" s="93"/>
      <c r="GX33" s="93"/>
      <c r="GY33" s="93"/>
      <c r="GZ33" s="93"/>
      <c r="HA33" s="93"/>
      <c r="HB33" s="93"/>
      <c r="HC33" s="93"/>
      <c r="HD33" s="93"/>
      <c r="HE33" s="93"/>
      <c r="HF33" s="93"/>
      <c r="HG33" s="93"/>
      <c r="HH33" s="93"/>
      <c r="HI33" s="93"/>
      <c r="HJ33" s="93"/>
      <c r="HK33" s="93"/>
      <c r="HL33" s="93"/>
      <c r="HM33" s="93"/>
      <c r="HN33" s="93"/>
      <c r="HO33" s="93"/>
      <c r="HP33" s="93"/>
      <c r="HQ33" s="93"/>
      <c r="HR33" s="93"/>
      <c r="HS33" s="93"/>
      <c r="HT33" s="93"/>
      <c r="HU33" s="93"/>
      <c r="HV33" s="93"/>
      <c r="HW33" s="93"/>
      <c r="HX33" s="93"/>
      <c r="HY33" s="93"/>
      <c r="HZ33" s="93"/>
      <c r="IA33" s="93"/>
      <c r="IB33" s="93"/>
      <c r="IC33" s="93"/>
      <c r="ID33" s="93"/>
      <c r="IE33" s="93"/>
      <c r="IF33" s="93"/>
      <c r="IG33" s="93"/>
      <c r="IH33" s="93"/>
      <c r="II33" s="93"/>
      <c r="IJ33" s="93"/>
      <c r="IK33" s="93"/>
      <c r="IL33" s="93"/>
      <c r="IM33" s="93"/>
      <c r="IN33" s="93"/>
      <c r="IO33" s="93"/>
      <c r="IP33" s="93"/>
      <c r="IQ33" s="93"/>
      <c r="IR33" s="93"/>
      <c r="IS33" s="93"/>
      <c r="IT33" s="93"/>
      <c r="IU33" s="93"/>
      <c r="IV33" s="93"/>
    </row>
    <row r="34" s="91" customFormat="1" spans="1:256">
      <c r="A34" s="124"/>
      <c r="B34" s="124"/>
      <c r="C34" s="124"/>
      <c r="D34" s="125"/>
      <c r="E34" s="125"/>
      <c r="F34" s="125"/>
      <c r="G34" s="125"/>
      <c r="H34" s="125"/>
      <c r="I34" s="125"/>
      <c r="J34" s="126"/>
      <c r="K34" s="126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93"/>
      <c r="ET34" s="93"/>
      <c r="EU34" s="93"/>
      <c r="EV34" s="93"/>
      <c r="EW34" s="93"/>
      <c r="EX34" s="93"/>
      <c r="EY34" s="93"/>
      <c r="EZ34" s="93"/>
      <c r="FA34" s="93"/>
      <c r="FB34" s="93"/>
      <c r="FC34" s="93"/>
      <c r="FD34" s="93"/>
      <c r="FE34" s="93"/>
      <c r="FF34" s="93"/>
      <c r="FG34" s="93"/>
      <c r="FH34" s="93"/>
      <c r="FI34" s="93"/>
      <c r="FJ34" s="93"/>
      <c r="FK34" s="93"/>
      <c r="FL34" s="93"/>
      <c r="FM34" s="93"/>
      <c r="FN34" s="93"/>
      <c r="FO34" s="93"/>
      <c r="FP34" s="93"/>
      <c r="FQ34" s="93"/>
      <c r="FR34" s="93"/>
      <c r="FS34" s="93"/>
      <c r="FT34" s="93"/>
      <c r="FU34" s="93"/>
      <c r="FV34" s="93"/>
      <c r="FW34" s="93"/>
      <c r="FX34" s="93"/>
      <c r="FY34" s="93"/>
      <c r="FZ34" s="93"/>
      <c r="GA34" s="93"/>
      <c r="GB34" s="93"/>
      <c r="GC34" s="93"/>
      <c r="GD34" s="93"/>
      <c r="GE34" s="93"/>
      <c r="GF34" s="93"/>
      <c r="GG34" s="93"/>
      <c r="GH34" s="93"/>
      <c r="GI34" s="93"/>
      <c r="GJ34" s="93"/>
      <c r="GK34" s="93"/>
      <c r="GL34" s="93"/>
      <c r="GM34" s="93"/>
      <c r="GN34" s="93"/>
      <c r="GO34" s="93"/>
      <c r="GP34" s="93"/>
      <c r="GQ34" s="93"/>
      <c r="GR34" s="93"/>
      <c r="GS34" s="93"/>
      <c r="GT34" s="93"/>
      <c r="GU34" s="93"/>
      <c r="GV34" s="93"/>
      <c r="GW34" s="93"/>
      <c r="GX34" s="93"/>
      <c r="GY34" s="93"/>
      <c r="GZ34" s="93"/>
      <c r="HA34" s="93"/>
      <c r="HB34" s="93"/>
      <c r="HC34" s="93"/>
      <c r="HD34" s="93"/>
      <c r="HE34" s="93"/>
      <c r="HF34" s="93"/>
      <c r="HG34" s="93"/>
      <c r="HH34" s="93"/>
      <c r="HI34" s="93"/>
      <c r="HJ34" s="93"/>
      <c r="HK34" s="93"/>
      <c r="HL34" s="93"/>
      <c r="HM34" s="93"/>
      <c r="HN34" s="93"/>
      <c r="HO34" s="93"/>
      <c r="HP34" s="93"/>
      <c r="HQ34" s="93"/>
      <c r="HR34" s="93"/>
      <c r="HS34" s="93"/>
      <c r="HT34" s="93"/>
      <c r="HU34" s="93"/>
      <c r="HV34" s="93"/>
      <c r="HW34" s="93"/>
      <c r="HX34" s="93"/>
      <c r="HY34" s="93"/>
      <c r="HZ34" s="93"/>
      <c r="IA34" s="93"/>
      <c r="IB34" s="93"/>
      <c r="IC34" s="93"/>
      <c r="ID34" s="93"/>
      <c r="IE34" s="93"/>
      <c r="IF34" s="93"/>
      <c r="IG34" s="93"/>
      <c r="IH34" s="93"/>
      <c r="II34" s="93"/>
      <c r="IJ34" s="93"/>
      <c r="IK34" s="93"/>
      <c r="IL34" s="93"/>
      <c r="IM34" s="93"/>
      <c r="IN34" s="93"/>
      <c r="IO34" s="93"/>
      <c r="IP34" s="93"/>
      <c r="IQ34" s="93"/>
      <c r="IR34" s="93"/>
      <c r="IS34" s="93"/>
      <c r="IT34" s="93"/>
      <c r="IU34" s="93"/>
      <c r="IV34" s="93"/>
    </row>
    <row r="35" spans="1:256">
      <c r="A35" s="127" t="s">
        <v>2515</v>
      </c>
      <c r="B35" s="127"/>
      <c r="C35" s="127" t="s">
        <v>2516</v>
      </c>
      <c r="D35" s="125"/>
      <c r="E35" s="127" t="s">
        <v>2517</v>
      </c>
      <c r="F35" s="127"/>
      <c r="G35" s="127"/>
      <c r="H35" s="127" t="s">
        <v>2518</v>
      </c>
      <c r="I35" s="127"/>
      <c r="J35" s="127" t="s">
        <v>2519</v>
      </c>
      <c r="K35" s="127"/>
    </row>
    <row r="36" spans="1:256">
      <c r="A36" s="125" t="s">
        <v>2520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</row>
    <row r="37" spans="1:256">
      <c r="A37" s="125" t="s">
        <v>2521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</row>
    <row r="38" spans="1:256">
      <c r="A38" s="128"/>
      <c r="B38" s="128"/>
      <c r="C38" s="128"/>
      <c r="D38" s="128"/>
      <c r="E38" s="128"/>
      <c r="F38" s="128"/>
      <c r="G38" s="128"/>
      <c r="H38" s="128"/>
      <c r="I38" s="128"/>
      <c r="J38" s="128"/>
      <c r="K38" s="128"/>
    </row>
  </sheetData>
  <autoFilter xmlns:etc="http://www.wps.cn/officeDocument/2017/etCustomData" ref="A3:XFD37" etc:filterBottomFollowUsedRange="0">
    <extLst/>
  </autoFilter>
  <mergeCells count="19">
    <mergeCell ref="A1:G1"/>
    <mergeCell ref="H1:K1"/>
    <mergeCell ref="A2:C2"/>
    <mergeCell ref="A35:B35"/>
    <mergeCell ref="E35:G35"/>
    <mergeCell ref="H35:I35"/>
    <mergeCell ref="J35:K35"/>
    <mergeCell ref="A4:A12"/>
    <mergeCell ref="A13:A22"/>
    <mergeCell ref="A23:A29"/>
    <mergeCell ref="A30:A33"/>
    <mergeCell ref="B4:B12"/>
    <mergeCell ref="B13:B22"/>
    <mergeCell ref="B23:B29"/>
    <mergeCell ref="B30:B33"/>
    <mergeCell ref="C4:C12"/>
    <mergeCell ref="C13:C22"/>
    <mergeCell ref="C23:C29"/>
    <mergeCell ref="C30:C33"/>
  </mergeCells>
  <printOptions horizontalCentered="1"/>
  <pageMargins left="0.590277777777778" right="0.590277777777778" top="0.590277777777778" bottom="0.590277777777778" header="0.511805555555556" footer="0.511805555555556"/>
  <pageSetup paperSize="9" scale="76" orientation="landscape" horizont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52"/>
  <sheetViews>
    <sheetView view="pageBreakPreview" zoomScale="70" zoomScaleNormal="100" workbookViewId="0">
      <pane ySplit="5" topLeftCell="A6" activePane="bottomLeft" state="frozen"/>
      <selection/>
      <selection pane="bottomLeft" activeCell="C2" sqref="C$1:C$1048576"/>
    </sheetView>
  </sheetViews>
  <sheetFormatPr defaultColWidth="8.89166666666667" defaultRowHeight="13.5"/>
  <cols>
    <col min="1" max="1" width="6.10833333333333" style="3" customWidth="1"/>
    <col min="2" max="2" width="13.1083333333333" style="4" customWidth="1"/>
    <col min="3" max="3" width="25.6666666666667" style="4" hidden="1" customWidth="1"/>
    <col min="4" max="5" width="51.8916666666667" style="5" customWidth="1"/>
    <col min="6" max="6" width="8.33333333333333" style="6" customWidth="1"/>
    <col min="7" max="7" width="10.4416666666667" style="6" customWidth="1"/>
    <col min="8" max="8" width="16.1083333333333" style="7" customWidth="1"/>
    <col min="9" max="9" width="14.5583333333333" style="7" customWidth="1"/>
    <col min="10" max="10" width="30.6666666666667" style="8" customWidth="1"/>
    <col min="11" max="12" width="8.89166666666667" style="9" customWidth="1"/>
    <col min="13" max="13" width="11.2583333333333" style="9" customWidth="1"/>
    <col min="14" max="14" width="12.5333333333333" style="10" customWidth="1"/>
    <col min="15" max="15" width="8.89166666666667" style="10" customWidth="1"/>
    <col min="16" max="16" width="8.43333333333333" style="10" customWidth="1"/>
    <col min="17" max="17" width="8.89166666666667" style="10" customWidth="1"/>
    <col min="18" max="18" width="9.525" style="10"/>
    <col min="19" max="19" width="12.3833333333333" style="1" customWidth="1"/>
    <col min="20" max="20" width="8.89166666666667" style="1"/>
    <col min="21" max="21" width="25.4416666666667" style="1" customWidth="1"/>
  </cols>
  <sheetData>
    <row r="1" ht="29" customHeight="1" spans="1:21">
      <c r="A1" s="11" t="str">
        <f>'材料清册 封皮 '!A5</f>
        <v>XX县XX乡XX村农网巩固提升工程 </v>
      </c>
      <c r="B1" s="11"/>
      <c r="C1" s="11"/>
      <c r="D1" s="12"/>
      <c r="E1" s="12"/>
      <c r="F1" s="13" t="s">
        <v>2522</v>
      </c>
      <c r="G1" s="13"/>
      <c r="H1" s="13"/>
      <c r="I1" s="13"/>
      <c r="J1" s="13"/>
    </row>
    <row r="2" spans="1:21">
      <c r="A2" s="14" t="s">
        <v>718</v>
      </c>
      <c r="B2" s="14" t="s">
        <v>719</v>
      </c>
      <c r="C2" s="14" t="s">
        <v>720</v>
      </c>
      <c r="D2" s="15" t="s">
        <v>721</v>
      </c>
      <c r="E2" s="15" t="s">
        <v>722</v>
      </c>
      <c r="F2" s="14" t="s">
        <v>723</v>
      </c>
      <c r="G2" s="16" t="s">
        <v>231</v>
      </c>
      <c r="H2" s="17" t="s">
        <v>1701</v>
      </c>
      <c r="I2" s="18" t="s">
        <v>1702</v>
      </c>
      <c r="J2" s="14" t="s">
        <v>263</v>
      </c>
      <c r="K2" s="19" t="s">
        <v>2480</v>
      </c>
      <c r="L2" s="19" t="s">
        <v>2523</v>
      </c>
      <c r="M2" s="19" t="s">
        <v>1485</v>
      </c>
      <c r="N2" s="19" t="s">
        <v>1699</v>
      </c>
      <c r="O2" s="19" t="s">
        <v>1810</v>
      </c>
      <c r="P2" s="19" t="s">
        <v>1849</v>
      </c>
      <c r="Q2" s="19" t="s">
        <v>2524</v>
      </c>
      <c r="R2" s="19" t="s">
        <v>2525</v>
      </c>
      <c r="S2" s="19" t="s">
        <v>2526</v>
      </c>
    </row>
    <row r="3" spans="1:21">
      <c r="A3" s="14"/>
      <c r="B3" s="14"/>
      <c r="C3" s="14"/>
      <c r="D3" s="15"/>
      <c r="E3" s="15"/>
      <c r="F3" s="14"/>
      <c r="G3" s="16"/>
      <c r="H3" s="17"/>
      <c r="I3" s="18"/>
      <c r="J3" s="14"/>
      <c r="K3" s="19"/>
      <c r="L3" s="19"/>
      <c r="M3" s="19"/>
      <c r="N3" s="19"/>
      <c r="O3" s="19"/>
      <c r="P3" s="19"/>
      <c r="Q3" s="19"/>
      <c r="R3" s="19"/>
      <c r="S3" s="19"/>
    </row>
    <row r="4" spans="1:21">
      <c r="A4" s="14"/>
      <c r="B4" s="14"/>
      <c r="C4" s="14"/>
      <c r="D4" s="15"/>
      <c r="E4" s="15"/>
      <c r="F4" s="14"/>
      <c r="G4" s="16"/>
      <c r="H4" s="17"/>
      <c r="I4" s="18"/>
      <c r="J4" s="14"/>
      <c r="K4" s="19"/>
      <c r="L4" s="19"/>
      <c r="M4" s="19"/>
      <c r="N4" s="19"/>
      <c r="O4" s="19"/>
      <c r="P4" s="19"/>
      <c r="Q4" s="19"/>
      <c r="R4" s="19"/>
      <c r="S4" s="19"/>
    </row>
    <row r="5" ht="18" customHeight="1" spans="1:21">
      <c r="A5" s="20" t="s">
        <v>727</v>
      </c>
      <c r="B5" s="20"/>
      <c r="C5" s="20"/>
      <c r="D5" s="21" t="s">
        <v>2527</v>
      </c>
      <c r="E5" s="21"/>
      <c r="F5" s="22"/>
      <c r="G5" s="23"/>
      <c r="H5" s="19"/>
      <c r="I5" s="24"/>
      <c r="J5" s="20"/>
      <c r="K5" s="25"/>
      <c r="L5" s="25"/>
      <c r="M5" s="25"/>
      <c r="N5" s="25"/>
      <c r="O5" s="25"/>
      <c r="P5" s="25"/>
      <c r="Q5" s="25"/>
      <c r="R5" s="25"/>
      <c r="S5" s="26"/>
    </row>
    <row r="6" ht="18" customHeight="1" spans="1:21">
      <c r="A6" s="27">
        <v>1</v>
      </c>
      <c r="B6" s="28" t="s">
        <v>971</v>
      </c>
      <c r="C6" s="28" t="s">
        <v>971</v>
      </c>
      <c r="D6" s="29" t="s">
        <v>1017</v>
      </c>
      <c r="E6" s="30" t="s">
        <v>2528</v>
      </c>
      <c r="F6" s="27" t="s">
        <v>999</v>
      </c>
      <c r="G6" s="31">
        <f t="shared" ref="G6:G36" si="0">SUM(K6:S6)</f>
        <v>0</v>
      </c>
      <c r="H6" s="19"/>
      <c r="I6" s="24"/>
      <c r="J6" s="20"/>
      <c r="K6" s="32">
        <f>'10千伏线路'!G147</f>
        <v>0</v>
      </c>
      <c r="L6" s="25"/>
      <c r="M6" s="25"/>
      <c r="N6" s="25"/>
      <c r="O6" s="25"/>
      <c r="P6" s="25"/>
      <c r="Q6" s="25"/>
      <c r="R6" s="25"/>
      <c r="S6" s="26"/>
    </row>
    <row r="7" ht="18" customHeight="1" spans="1:21">
      <c r="A7" s="27">
        <v>2</v>
      </c>
      <c r="B7" s="28" t="s">
        <v>1019</v>
      </c>
      <c r="C7" s="28" t="s">
        <v>2447</v>
      </c>
      <c r="D7" s="29" t="s">
        <v>1017</v>
      </c>
      <c r="E7" s="30" t="s">
        <v>2529</v>
      </c>
      <c r="F7" s="27" t="s">
        <v>999</v>
      </c>
      <c r="G7" s="31">
        <f t="shared" si="0"/>
        <v>0</v>
      </c>
      <c r="H7" s="32"/>
      <c r="I7" s="31"/>
      <c r="J7" s="27" t="s">
        <v>2530</v>
      </c>
      <c r="K7" s="32">
        <f>'10千伏线路'!G146</f>
        <v>0</v>
      </c>
      <c r="L7" s="32"/>
      <c r="M7" s="32"/>
      <c r="N7" s="32"/>
      <c r="O7" s="32"/>
      <c r="P7" s="32"/>
      <c r="Q7" s="32"/>
      <c r="R7" s="32"/>
      <c r="S7" s="26"/>
    </row>
    <row r="8" ht="18" customHeight="1" spans="1:21">
      <c r="A8" s="27">
        <v>3</v>
      </c>
      <c r="B8" s="28" t="s">
        <v>1015</v>
      </c>
      <c r="C8" s="28" t="s">
        <v>2447</v>
      </c>
      <c r="D8" s="29" t="s">
        <v>1017</v>
      </c>
      <c r="E8" s="30" t="s">
        <v>2531</v>
      </c>
      <c r="F8" s="27" t="s">
        <v>999</v>
      </c>
      <c r="G8" s="31">
        <f t="shared" si="0"/>
        <v>137.97</v>
      </c>
      <c r="H8" s="32"/>
      <c r="I8" s="31"/>
      <c r="J8" s="27" t="s">
        <v>2532</v>
      </c>
      <c r="K8" s="32">
        <f>'10千伏线路'!G145</f>
        <v>137.97</v>
      </c>
      <c r="L8" s="32"/>
      <c r="M8" s="32"/>
      <c r="N8" s="32"/>
      <c r="O8" s="32"/>
      <c r="P8" s="32"/>
      <c r="Q8" s="32"/>
      <c r="R8" s="32"/>
      <c r="S8" s="26"/>
    </row>
    <row r="9" ht="18" customHeight="1" spans="1:21">
      <c r="A9" s="27">
        <v>4</v>
      </c>
      <c r="B9" s="28" t="s">
        <v>2086</v>
      </c>
      <c r="C9" s="33" t="s">
        <v>2447</v>
      </c>
      <c r="D9" s="29" t="s">
        <v>1017</v>
      </c>
      <c r="E9" s="30" t="s">
        <v>2145</v>
      </c>
      <c r="F9" s="27" t="s">
        <v>999</v>
      </c>
      <c r="G9" s="31">
        <f t="shared" si="0"/>
        <v>0.16</v>
      </c>
      <c r="H9" s="32"/>
      <c r="I9" s="31"/>
      <c r="J9" s="34" t="s">
        <v>2533</v>
      </c>
      <c r="K9" s="32"/>
      <c r="L9" s="32"/>
      <c r="M9" s="32">
        <f>变压器!G74</f>
        <v>0.016</v>
      </c>
      <c r="N9" s="32"/>
      <c r="O9" s="32">
        <f>'双杆断路器 '!H38</f>
        <v>0.12</v>
      </c>
      <c r="P9" s="32">
        <f>双回双杆断路器!H12</f>
        <v>0</v>
      </c>
      <c r="Q9" s="32"/>
      <c r="R9" s="32">
        <f>电缆材料!G7+电缆材料!G8</f>
        <v>0</v>
      </c>
      <c r="S9" s="35">
        <f>'4000kVA调压器'!$H$11</f>
        <v>0.024</v>
      </c>
    </row>
    <row r="10" ht="18" customHeight="1" spans="1:21">
      <c r="A10" s="27">
        <v>5</v>
      </c>
      <c r="B10" s="28" t="s">
        <v>2446</v>
      </c>
      <c r="C10" s="33" t="s">
        <v>2447</v>
      </c>
      <c r="D10" s="29" t="s">
        <v>1017</v>
      </c>
      <c r="E10" s="30" t="s">
        <v>2146</v>
      </c>
      <c r="F10" s="27" t="s">
        <v>999</v>
      </c>
      <c r="G10" s="31">
        <f t="shared" si="0"/>
        <v>0.48</v>
      </c>
      <c r="H10" s="32"/>
      <c r="I10" s="31"/>
      <c r="J10" s="34" t="s">
        <v>2534</v>
      </c>
      <c r="K10" s="32"/>
      <c r="L10" s="32"/>
      <c r="M10" s="32"/>
      <c r="N10" s="32">
        <f>单回分支跌落保险!H14</f>
        <v>0</v>
      </c>
      <c r="O10" s="32">
        <f>'双杆断路器 '!H15</f>
        <v>0.28</v>
      </c>
      <c r="P10" s="32">
        <f>双回双杆断路器!H13</f>
        <v>0</v>
      </c>
      <c r="Q10" s="32"/>
      <c r="R10" s="32">
        <f>电缆材料!G9</f>
        <v>0</v>
      </c>
      <c r="S10" s="35">
        <f>'4000kVA调压器'!$H$9</f>
        <v>0.2</v>
      </c>
    </row>
    <row r="11" ht="18" customHeight="1" spans="1:21">
      <c r="A11" s="27">
        <v>6</v>
      </c>
      <c r="B11" s="28"/>
      <c r="C11" s="33"/>
      <c r="D11" s="29" t="s">
        <v>1017</v>
      </c>
      <c r="E11" s="30" t="s">
        <v>2147</v>
      </c>
      <c r="F11" s="27" t="s">
        <v>999</v>
      </c>
      <c r="G11" s="31">
        <f t="shared" si="0"/>
        <v>0.48</v>
      </c>
      <c r="H11" s="32"/>
      <c r="I11" s="31"/>
      <c r="J11" s="34"/>
      <c r="K11" s="32"/>
      <c r="L11" s="32"/>
      <c r="M11" s="32"/>
      <c r="N11" s="32">
        <f>单回分支跌落保险!H15</f>
        <v>0</v>
      </c>
      <c r="O11" s="32">
        <f>'双杆断路器 '!H16</f>
        <v>0.28</v>
      </c>
      <c r="P11" s="32">
        <f>双回双杆断路器!H14</f>
        <v>0</v>
      </c>
      <c r="Q11" s="32"/>
      <c r="R11" s="32">
        <f>电缆材料!G10</f>
        <v>0</v>
      </c>
      <c r="S11" s="35">
        <f>'4000kVA调压器'!H10</f>
        <v>0.2</v>
      </c>
    </row>
    <row r="12" ht="18" customHeight="1" spans="1:21">
      <c r="A12" s="27">
        <v>7</v>
      </c>
      <c r="B12" s="28" t="s">
        <v>2449</v>
      </c>
      <c r="C12" s="33" t="s">
        <v>2447</v>
      </c>
      <c r="D12" s="29" t="s">
        <v>1017</v>
      </c>
      <c r="E12" s="30" t="s">
        <v>2535</v>
      </c>
      <c r="F12" s="27" t="s">
        <v>999</v>
      </c>
      <c r="G12" s="31">
        <f t="shared" si="0"/>
        <v>0</v>
      </c>
      <c r="H12" s="32"/>
      <c r="I12" s="31"/>
      <c r="J12" s="34" t="s">
        <v>2536</v>
      </c>
      <c r="K12" s="32"/>
      <c r="L12" s="32"/>
      <c r="M12" s="32"/>
      <c r="N12" s="32"/>
      <c r="O12" s="32"/>
      <c r="P12" s="32"/>
      <c r="Q12" s="32"/>
      <c r="R12" s="32"/>
      <c r="S12" s="35"/>
      <c r="U12" s="1" t="s">
        <v>2537</v>
      </c>
    </row>
    <row r="13" ht="18" customHeight="1" spans="1:21">
      <c r="A13" s="27">
        <v>8</v>
      </c>
      <c r="B13" s="28" t="s">
        <v>1302</v>
      </c>
      <c r="C13" s="28" t="s">
        <v>2451</v>
      </c>
      <c r="D13" s="29" t="s">
        <v>1017</v>
      </c>
      <c r="E13" s="30" t="s">
        <v>2538</v>
      </c>
      <c r="F13" s="34" t="s">
        <v>999</v>
      </c>
      <c r="G13" s="31">
        <f t="shared" si="0"/>
        <v>0</v>
      </c>
      <c r="H13" s="36"/>
      <c r="I13" s="36"/>
      <c r="J13" s="34" t="s">
        <v>2539</v>
      </c>
      <c r="K13" s="35"/>
      <c r="L13" s="32">
        <f>'0.4千伏线路'!G67</f>
        <v>0</v>
      </c>
      <c r="M13" s="32"/>
      <c r="N13" s="32"/>
      <c r="O13" s="32"/>
      <c r="P13" s="32"/>
      <c r="Q13" s="32"/>
      <c r="R13" s="32"/>
      <c r="S13" s="26"/>
    </row>
    <row r="14" s="1" customFormat="1" ht="18" customHeight="1" spans="1:21">
      <c r="A14" s="27">
        <v>9</v>
      </c>
      <c r="B14" s="28">
        <v>500014670</v>
      </c>
      <c r="C14" s="28" t="s">
        <v>2451</v>
      </c>
      <c r="D14" s="29" t="s">
        <v>1017</v>
      </c>
      <c r="E14" s="30" t="s">
        <v>1586</v>
      </c>
      <c r="F14" s="34" t="s">
        <v>999</v>
      </c>
      <c r="G14" s="31">
        <f t="shared" si="0"/>
        <v>0.06</v>
      </c>
      <c r="H14" s="36"/>
      <c r="I14" s="36"/>
      <c r="J14" s="34"/>
      <c r="K14" s="35"/>
      <c r="L14" s="32">
        <f>'0.4千伏线路'!G68+'0.4千伏线路'!G80</f>
        <v>0</v>
      </c>
      <c r="M14" s="32">
        <f>变压器!G83</f>
        <v>0</v>
      </c>
      <c r="N14" s="32"/>
      <c r="O14" s="32"/>
      <c r="P14" s="32"/>
      <c r="Q14" s="32"/>
      <c r="R14" s="32"/>
      <c r="S14" s="35">
        <f>'4000kVA调压器'!$H$12</f>
        <v>0.06</v>
      </c>
    </row>
    <row r="15" ht="18" customHeight="1" spans="1:21">
      <c r="A15" s="27">
        <v>10</v>
      </c>
      <c r="B15" s="28">
        <v>500065823</v>
      </c>
      <c r="C15" s="28" t="s">
        <v>2451</v>
      </c>
      <c r="D15" s="29" t="s">
        <v>1017</v>
      </c>
      <c r="E15" s="30" t="s">
        <v>2540</v>
      </c>
      <c r="F15" s="34" t="s">
        <v>999</v>
      </c>
      <c r="G15" s="31">
        <f t="shared" si="0"/>
        <v>0.018</v>
      </c>
      <c r="H15" s="37"/>
      <c r="I15" s="38"/>
      <c r="J15" s="34" t="s">
        <v>2541</v>
      </c>
      <c r="K15" s="32"/>
      <c r="L15" s="32"/>
      <c r="M15" s="32">
        <f>变压器!G77</f>
        <v>0.018</v>
      </c>
      <c r="N15" s="32"/>
      <c r="O15" s="32"/>
      <c r="P15" s="32"/>
      <c r="Q15" s="32"/>
      <c r="R15" s="32"/>
      <c r="S15" s="26"/>
    </row>
    <row r="16" ht="18" customHeight="1" spans="1:21">
      <c r="A16" s="27">
        <v>11</v>
      </c>
      <c r="B16" s="28">
        <v>500065814</v>
      </c>
      <c r="C16" s="28" t="s">
        <v>2451</v>
      </c>
      <c r="D16" s="29" t="s">
        <v>1017</v>
      </c>
      <c r="E16" s="30" t="s">
        <v>2542</v>
      </c>
      <c r="F16" s="34" t="s">
        <v>999</v>
      </c>
      <c r="G16" s="31">
        <f t="shared" si="0"/>
        <v>0</v>
      </c>
      <c r="H16" s="37"/>
      <c r="I16" s="38"/>
      <c r="J16" s="34" t="s">
        <v>2543</v>
      </c>
      <c r="K16" s="32"/>
      <c r="L16" s="32"/>
      <c r="M16" s="32">
        <f>变压器!G78</f>
        <v>0</v>
      </c>
      <c r="N16" s="32"/>
      <c r="O16" s="32"/>
      <c r="P16" s="32"/>
      <c r="Q16" s="32"/>
      <c r="R16" s="32"/>
      <c r="S16" s="26"/>
    </row>
    <row r="17" ht="18" customHeight="1" spans="1:21">
      <c r="A17" s="27">
        <v>12</v>
      </c>
      <c r="B17" s="28">
        <v>500133978</v>
      </c>
      <c r="C17" s="28" t="s">
        <v>2544</v>
      </c>
      <c r="D17" s="29" t="s">
        <v>1892</v>
      </c>
      <c r="E17" s="30" t="s">
        <v>2545</v>
      </c>
      <c r="F17" s="34" t="s">
        <v>999</v>
      </c>
      <c r="G17" s="31">
        <f t="shared" si="0"/>
        <v>0</v>
      </c>
      <c r="H17" s="32"/>
      <c r="I17" s="31"/>
      <c r="J17" s="34" t="s">
        <v>2546</v>
      </c>
      <c r="K17" s="32"/>
      <c r="L17" s="32"/>
      <c r="M17" s="32"/>
      <c r="N17" s="32"/>
      <c r="O17" s="32"/>
      <c r="P17" s="32"/>
      <c r="Q17" s="32">
        <f>户表!G10+户表!G50</f>
        <v>0</v>
      </c>
      <c r="R17" s="32"/>
      <c r="S17" s="26"/>
    </row>
    <row r="18" s="1" customFormat="1" ht="18" customHeight="1" spans="1:21">
      <c r="A18" s="27">
        <v>13</v>
      </c>
      <c r="B18" s="28" t="s">
        <v>1894</v>
      </c>
      <c r="C18" s="28" t="s">
        <v>2544</v>
      </c>
      <c r="D18" s="29" t="s">
        <v>1892</v>
      </c>
      <c r="E18" s="30" t="s">
        <v>2547</v>
      </c>
      <c r="F18" s="34" t="s">
        <v>999</v>
      </c>
      <c r="G18" s="31">
        <f t="shared" si="0"/>
        <v>0</v>
      </c>
      <c r="H18" s="32"/>
      <c r="I18" s="31"/>
      <c r="J18" s="34" t="s">
        <v>2548</v>
      </c>
      <c r="K18" s="32"/>
      <c r="L18" s="32"/>
      <c r="M18" s="32"/>
      <c r="N18" s="32"/>
      <c r="O18" s="32"/>
      <c r="P18" s="32"/>
      <c r="Q18" s="32">
        <f>户表!G11+户表!G51</f>
        <v>0</v>
      </c>
      <c r="R18" s="32"/>
      <c r="S18" s="35"/>
    </row>
    <row r="19" ht="18" customHeight="1" spans="1:21">
      <c r="A19" s="27">
        <v>14</v>
      </c>
      <c r="B19" s="28" t="s">
        <v>2140</v>
      </c>
      <c r="C19" s="33" t="s">
        <v>2141</v>
      </c>
      <c r="D19" s="29" t="s">
        <v>2082</v>
      </c>
      <c r="E19" s="30" t="s">
        <v>2142</v>
      </c>
      <c r="F19" s="34" t="s">
        <v>999</v>
      </c>
      <c r="G19" s="31">
        <f t="shared" si="0"/>
        <v>0</v>
      </c>
      <c r="H19" s="36"/>
      <c r="I19" s="36"/>
      <c r="J19" s="34" t="s">
        <v>2549</v>
      </c>
      <c r="K19" s="32"/>
      <c r="L19" s="32"/>
      <c r="M19" s="32"/>
      <c r="N19" s="32"/>
      <c r="O19" s="32"/>
      <c r="P19" s="32"/>
      <c r="Q19" s="32"/>
      <c r="R19" s="32">
        <f>电缆材料!G4</f>
        <v>0</v>
      </c>
      <c r="S19" s="26"/>
    </row>
    <row r="20" ht="18" customHeight="1" spans="1:21">
      <c r="A20" s="27">
        <v>15</v>
      </c>
      <c r="B20" s="28" t="s">
        <v>2081</v>
      </c>
      <c r="C20" s="33" t="s">
        <v>2141</v>
      </c>
      <c r="D20" s="29" t="s">
        <v>2082</v>
      </c>
      <c r="E20" s="30" t="s">
        <v>2083</v>
      </c>
      <c r="F20" s="34" t="s">
        <v>999</v>
      </c>
      <c r="G20" s="31">
        <f t="shared" si="0"/>
        <v>0</v>
      </c>
      <c r="H20" s="36"/>
      <c r="I20" s="36"/>
      <c r="J20" s="34" t="s">
        <v>2550</v>
      </c>
      <c r="K20" s="32"/>
      <c r="L20" s="32"/>
      <c r="M20" s="32"/>
      <c r="N20" s="32"/>
      <c r="O20" s="32"/>
      <c r="P20" s="32"/>
      <c r="Q20" s="32"/>
      <c r="R20" s="32">
        <f>电缆材料!G5</f>
        <v>0</v>
      </c>
      <c r="S20" s="26"/>
    </row>
    <row r="21" ht="18" customHeight="1" spans="1:21">
      <c r="A21" s="27">
        <v>16</v>
      </c>
      <c r="B21" s="28">
        <v>500108108</v>
      </c>
      <c r="C21" s="33" t="s">
        <v>2141</v>
      </c>
      <c r="D21" s="29" t="s">
        <v>2082</v>
      </c>
      <c r="E21" s="30" t="s">
        <v>2144</v>
      </c>
      <c r="F21" s="34" t="s">
        <v>999</v>
      </c>
      <c r="G21" s="31">
        <f t="shared" si="0"/>
        <v>0</v>
      </c>
      <c r="H21" s="36"/>
      <c r="I21" s="36"/>
      <c r="J21" s="34" t="s">
        <v>2550</v>
      </c>
      <c r="K21" s="32"/>
      <c r="L21" s="32"/>
      <c r="M21" s="32"/>
      <c r="N21" s="32"/>
      <c r="O21" s="32"/>
      <c r="P21" s="32"/>
      <c r="Q21" s="32"/>
      <c r="R21" s="32">
        <f>电缆材料!G6</f>
        <v>0</v>
      </c>
      <c r="S21" s="26"/>
    </row>
    <row r="22" ht="18" customHeight="1" spans="1:21">
      <c r="A22" s="27">
        <v>17</v>
      </c>
      <c r="B22" s="28">
        <v>500108895</v>
      </c>
      <c r="C22" s="28" t="s">
        <v>2551</v>
      </c>
      <c r="D22" s="29" t="s">
        <v>1563</v>
      </c>
      <c r="E22" s="30" t="s">
        <v>1564</v>
      </c>
      <c r="F22" s="34" t="s">
        <v>999</v>
      </c>
      <c r="G22" s="31">
        <f t="shared" si="0"/>
        <v>0.02</v>
      </c>
      <c r="H22" s="36"/>
      <c r="I22" s="36"/>
      <c r="J22" s="34" t="s">
        <v>2552</v>
      </c>
      <c r="K22" s="32"/>
      <c r="L22" s="32"/>
      <c r="M22" s="32">
        <f>变压器!G75</f>
        <v>0.02</v>
      </c>
      <c r="N22" s="32"/>
      <c r="O22" s="32"/>
      <c r="P22" s="32"/>
      <c r="Q22" s="32"/>
      <c r="R22" s="32">
        <f>电缆材料!G69</f>
        <v>0</v>
      </c>
      <c r="S22" s="26"/>
    </row>
    <row r="23" ht="18" customHeight="1" spans="1:21">
      <c r="A23" s="27">
        <v>18</v>
      </c>
      <c r="B23" s="28">
        <v>500108897</v>
      </c>
      <c r="C23" s="28" t="s">
        <v>2551</v>
      </c>
      <c r="D23" s="29" t="s">
        <v>1563</v>
      </c>
      <c r="E23" s="30" t="s">
        <v>1568</v>
      </c>
      <c r="F23" s="39" t="s">
        <v>999</v>
      </c>
      <c r="G23" s="31">
        <f t="shared" si="0"/>
        <v>0</v>
      </c>
      <c r="H23" s="36"/>
      <c r="I23" s="36"/>
      <c r="J23" s="34" t="s">
        <v>2553</v>
      </c>
      <c r="K23" s="32"/>
      <c r="L23" s="32"/>
      <c r="M23" s="32">
        <f>变压器!G76</f>
        <v>0</v>
      </c>
      <c r="N23" s="32"/>
      <c r="O23" s="32"/>
      <c r="P23" s="32"/>
      <c r="Q23" s="32"/>
      <c r="R23" s="32"/>
      <c r="S23" s="26"/>
    </row>
    <row r="24" ht="18" customHeight="1" spans="1:21">
      <c r="A24" s="27">
        <v>19</v>
      </c>
      <c r="B24" s="28" t="s">
        <v>2554</v>
      </c>
      <c r="C24" s="28" t="s">
        <v>2555</v>
      </c>
      <c r="D24" s="29" t="str">
        <f>'10千伏线路'!D142</f>
        <v>钢芯铝绞线</v>
      </c>
      <c r="E24" s="30" t="s">
        <v>2556</v>
      </c>
      <c r="F24" s="39" t="str">
        <f>'10千伏线路'!F142</f>
        <v>千米</v>
      </c>
      <c r="G24" s="31">
        <f t="shared" si="0"/>
        <v>0</v>
      </c>
      <c r="H24" s="36"/>
      <c r="I24" s="36"/>
      <c r="J24" s="34"/>
      <c r="K24" s="32">
        <f>'10千伏线路'!G142</f>
        <v>0</v>
      </c>
      <c r="L24" s="32"/>
      <c r="M24" s="32"/>
      <c r="N24" s="32"/>
      <c r="O24" s="32"/>
      <c r="P24" s="32"/>
      <c r="Q24" s="32"/>
      <c r="R24" s="32"/>
      <c r="S24" s="26"/>
    </row>
    <row r="25" ht="18" customHeight="1" spans="1:21">
      <c r="A25" s="27">
        <v>20</v>
      </c>
      <c r="B25" s="28" t="s">
        <v>1010</v>
      </c>
      <c r="C25" s="28" t="s">
        <v>2557</v>
      </c>
      <c r="D25" s="29" t="str">
        <f>'10千伏线路'!D143</f>
        <v>钢芯铝绞线</v>
      </c>
      <c r="E25" s="30" t="s">
        <v>2558</v>
      </c>
      <c r="F25" s="39" t="str">
        <f>'10千伏线路'!F143</f>
        <v>千米</v>
      </c>
      <c r="G25" s="31">
        <f t="shared" si="0"/>
        <v>0</v>
      </c>
      <c r="H25" s="36"/>
      <c r="I25" s="36"/>
      <c r="J25" s="34"/>
      <c r="K25" s="32">
        <f>'10千伏线路'!G143</f>
        <v>0</v>
      </c>
      <c r="L25" s="32"/>
      <c r="M25" s="32"/>
      <c r="N25" s="32"/>
      <c r="O25" s="32"/>
      <c r="P25" s="32"/>
      <c r="Q25" s="32"/>
      <c r="R25" s="32"/>
      <c r="S25" s="26"/>
    </row>
    <row r="26" ht="18" customHeight="1" spans="1:21">
      <c r="A26" s="27">
        <v>21</v>
      </c>
      <c r="B26" s="28" t="s">
        <v>1012</v>
      </c>
      <c r="C26" s="28" t="s">
        <v>1013</v>
      </c>
      <c r="D26" s="29" t="str">
        <f>'10千伏线路'!D144</f>
        <v>钢芯铝绞线</v>
      </c>
      <c r="E26" s="30" t="s">
        <v>2559</v>
      </c>
      <c r="F26" s="39" t="str">
        <f>'10千伏线路'!F144</f>
        <v>千米</v>
      </c>
      <c r="G26" s="31">
        <f t="shared" si="0"/>
        <v>0</v>
      </c>
      <c r="H26" s="36"/>
      <c r="I26" s="36"/>
      <c r="J26" s="34"/>
      <c r="K26" s="32">
        <f>'10千伏线路'!G144</f>
        <v>0</v>
      </c>
      <c r="L26" s="32"/>
      <c r="M26" s="32"/>
      <c r="N26" s="32"/>
      <c r="O26" s="32"/>
      <c r="P26" s="32"/>
      <c r="Q26" s="32"/>
      <c r="R26" s="32"/>
      <c r="S26" s="26"/>
    </row>
    <row r="27" s="1" customFormat="1" ht="18" customHeight="1" spans="1:21">
      <c r="A27" s="27">
        <v>22</v>
      </c>
      <c r="B27" s="28" t="s">
        <v>995</v>
      </c>
      <c r="C27" s="28" t="s">
        <v>996</v>
      </c>
      <c r="D27" s="29" t="s">
        <v>997</v>
      </c>
      <c r="E27" s="30" t="s">
        <v>2560</v>
      </c>
      <c r="F27" s="27" t="s">
        <v>999</v>
      </c>
      <c r="G27" s="31">
        <f t="shared" si="0"/>
        <v>0</v>
      </c>
      <c r="H27" s="40">
        <v>437</v>
      </c>
      <c r="I27" s="36">
        <f t="shared" ref="I27:I29" si="1">G27*H27/1000</f>
        <v>0</v>
      </c>
      <c r="J27" s="34"/>
      <c r="K27" s="32">
        <f>'10千伏线路'!G139</f>
        <v>0</v>
      </c>
      <c r="L27" s="32"/>
      <c r="M27" s="32"/>
      <c r="N27" s="32"/>
      <c r="O27" s="32"/>
      <c r="P27" s="32"/>
      <c r="Q27" s="32"/>
      <c r="R27" s="32"/>
      <c r="S27" s="26"/>
    </row>
    <row r="28" s="1" customFormat="1" ht="18" customHeight="1" spans="1:21">
      <c r="A28" s="27">
        <v>23</v>
      </c>
      <c r="B28" s="28" t="s">
        <v>1000</v>
      </c>
      <c r="C28" s="28" t="s">
        <v>1001</v>
      </c>
      <c r="D28" s="29" t="s">
        <v>997</v>
      </c>
      <c r="E28" s="30" t="s">
        <v>1301</v>
      </c>
      <c r="F28" s="27" t="s">
        <v>999</v>
      </c>
      <c r="G28" s="31">
        <f t="shared" si="0"/>
        <v>6.6</v>
      </c>
      <c r="H28" s="40">
        <v>620</v>
      </c>
      <c r="I28" s="36">
        <f t="shared" si="1"/>
        <v>4.092</v>
      </c>
      <c r="J28" s="34"/>
      <c r="K28" s="32">
        <f>'10千伏线路'!G140</f>
        <v>6.552</v>
      </c>
      <c r="L28" s="32">
        <f>'0.4千伏线路'!G66</f>
        <v>0</v>
      </c>
      <c r="M28" s="32"/>
      <c r="N28" s="32"/>
      <c r="O28" s="32">
        <f>'双杆断路器 '!H8</f>
        <v>0.048</v>
      </c>
      <c r="P28" s="32">
        <f>双回双杆断路器!H22</f>
        <v>0</v>
      </c>
      <c r="Q28" s="32"/>
      <c r="R28" s="32"/>
      <c r="S28" s="26"/>
    </row>
    <row r="29" ht="18" customHeight="1" spans="1:21">
      <c r="A29" s="27">
        <v>24</v>
      </c>
      <c r="B29" s="28" t="s">
        <v>2561</v>
      </c>
      <c r="C29" s="28" t="s">
        <v>2562</v>
      </c>
      <c r="D29" s="29" t="s">
        <v>997</v>
      </c>
      <c r="E29" s="30" t="s">
        <v>2563</v>
      </c>
      <c r="F29" s="27" t="s">
        <v>999</v>
      </c>
      <c r="G29" s="31">
        <f t="shared" si="0"/>
        <v>0</v>
      </c>
      <c r="H29" s="40">
        <v>803</v>
      </c>
      <c r="I29" s="36">
        <f t="shared" si="1"/>
        <v>0</v>
      </c>
      <c r="J29" s="34"/>
      <c r="K29" s="32">
        <f>'10千伏线路'!G141</f>
        <v>0</v>
      </c>
      <c r="L29" s="32"/>
      <c r="M29" s="32"/>
      <c r="N29" s="32"/>
      <c r="O29" s="32"/>
      <c r="P29" s="32"/>
      <c r="Q29" s="32"/>
      <c r="R29" s="32"/>
      <c r="S29" s="26"/>
    </row>
    <row r="30" ht="18" customHeight="1" spans="1:21">
      <c r="A30" s="27">
        <v>25</v>
      </c>
      <c r="B30" s="27"/>
      <c r="C30" s="27"/>
      <c r="D30" s="29" t="s">
        <v>2199</v>
      </c>
      <c r="E30" s="30" t="s">
        <v>2200</v>
      </c>
      <c r="F30" s="39" t="s">
        <v>999</v>
      </c>
      <c r="G30" s="31">
        <f t="shared" si="0"/>
        <v>0</v>
      </c>
      <c r="H30" s="36"/>
      <c r="I30" s="36"/>
      <c r="J30" s="34"/>
      <c r="K30" s="32"/>
      <c r="L30" s="32"/>
      <c r="M30" s="32"/>
      <c r="N30" s="32"/>
      <c r="O30" s="32"/>
      <c r="P30" s="32"/>
      <c r="Q30" s="32"/>
      <c r="R30" s="32"/>
      <c r="S30" s="26"/>
      <c r="U30" s="1" t="s">
        <v>2537</v>
      </c>
    </row>
    <row r="31" ht="18" customHeight="1" spans="1:21">
      <c r="A31" s="27">
        <v>26</v>
      </c>
      <c r="B31" s="41"/>
      <c r="C31" s="41"/>
      <c r="D31" s="42" t="s">
        <v>1375</v>
      </c>
      <c r="E31" s="42" t="s">
        <v>1376</v>
      </c>
      <c r="F31" s="40" t="s">
        <v>999</v>
      </c>
      <c r="G31" s="31">
        <f t="shared" si="0"/>
        <v>0.015</v>
      </c>
      <c r="H31" s="43"/>
      <c r="I31" s="43"/>
      <c r="J31" s="34"/>
      <c r="K31" s="32"/>
      <c r="L31" s="32"/>
      <c r="M31" s="32">
        <f>变压器!G84</f>
        <v>0.015</v>
      </c>
      <c r="N31" s="32"/>
      <c r="O31" s="32"/>
      <c r="P31" s="32"/>
      <c r="Q31" s="32"/>
      <c r="R31" s="32"/>
      <c r="S31" s="26"/>
    </row>
    <row r="32" ht="18" customHeight="1" spans="1:21">
      <c r="A32" s="27">
        <v>27</v>
      </c>
      <c r="B32" s="27"/>
      <c r="C32" s="27"/>
      <c r="D32" s="42" t="s">
        <v>1375</v>
      </c>
      <c r="E32" s="42" t="s">
        <v>1377</v>
      </c>
      <c r="F32" s="40" t="s">
        <v>999</v>
      </c>
      <c r="G32" s="31">
        <f t="shared" si="0"/>
        <v>0</v>
      </c>
      <c r="H32" s="36"/>
      <c r="I32" s="36"/>
      <c r="J32" s="30" t="s">
        <v>1587</v>
      </c>
      <c r="K32" s="32"/>
      <c r="L32" s="32"/>
      <c r="M32" s="32">
        <f>变压器!G85</f>
        <v>0</v>
      </c>
      <c r="N32" s="32"/>
      <c r="O32" s="32"/>
      <c r="P32" s="32"/>
      <c r="Q32" s="32"/>
      <c r="R32" s="32"/>
      <c r="S32" s="26"/>
    </row>
    <row r="33" ht="18" customHeight="1" spans="1:19">
      <c r="A33" s="27">
        <v>28</v>
      </c>
      <c r="B33" s="27"/>
      <c r="C33" s="27"/>
      <c r="D33" s="42" t="s">
        <v>1375</v>
      </c>
      <c r="E33" s="42" t="s">
        <v>1821</v>
      </c>
      <c r="F33" s="42" t="s">
        <v>999</v>
      </c>
      <c r="G33" s="31">
        <f t="shared" si="0"/>
        <v>0.24</v>
      </c>
      <c r="H33" s="36"/>
      <c r="I33" s="36"/>
      <c r="J33" s="30" t="s">
        <v>1822</v>
      </c>
      <c r="K33" s="32"/>
      <c r="L33" s="32"/>
      <c r="M33" s="32"/>
      <c r="N33" s="32"/>
      <c r="O33" s="32">
        <f>'双杆断路器 '!H18</f>
        <v>0.24</v>
      </c>
      <c r="P33" s="32">
        <f>双回双杆断路器!H15</f>
        <v>0</v>
      </c>
      <c r="Q33" s="32"/>
      <c r="R33" s="32">
        <f>电缆材料!G11</f>
        <v>0</v>
      </c>
      <c r="S33" s="26"/>
    </row>
    <row r="34" ht="18" customHeight="1" spans="1:19">
      <c r="A34" s="27">
        <v>29</v>
      </c>
      <c r="B34" s="27"/>
      <c r="C34" s="27"/>
      <c r="D34" s="42" t="s">
        <v>1017</v>
      </c>
      <c r="E34" s="42" t="s">
        <v>1560</v>
      </c>
      <c r="F34" s="42" t="s">
        <v>999</v>
      </c>
      <c r="G34" s="31">
        <f t="shared" si="0"/>
        <v>0.056</v>
      </c>
      <c r="H34" s="36"/>
      <c r="I34" s="36"/>
      <c r="J34" s="30" t="s">
        <v>2564</v>
      </c>
      <c r="K34" s="32"/>
      <c r="L34" s="32"/>
      <c r="M34" s="32">
        <f>变压器!G73</f>
        <v>0.008</v>
      </c>
      <c r="N34" s="32"/>
      <c r="O34" s="32">
        <f>'双杆断路器 '!H17</f>
        <v>0.048</v>
      </c>
      <c r="P34" s="32">
        <f>双回双杆断路器!H11</f>
        <v>0</v>
      </c>
      <c r="Q34" s="32"/>
      <c r="R34" s="32"/>
      <c r="S34" s="26"/>
    </row>
    <row r="35" ht="18" customHeight="1" spans="1:19">
      <c r="A35" s="27">
        <v>30</v>
      </c>
      <c r="B35" s="27"/>
      <c r="C35" s="27"/>
      <c r="D35" s="44" t="s">
        <v>1563</v>
      </c>
      <c r="E35" s="44" t="s">
        <v>2012</v>
      </c>
      <c r="F35" s="42" t="s">
        <v>999</v>
      </c>
      <c r="G35" s="31">
        <f t="shared" si="0"/>
        <v>0</v>
      </c>
      <c r="H35" s="36"/>
      <c r="I35" s="36"/>
      <c r="J35" s="30"/>
      <c r="K35" s="32"/>
      <c r="L35" s="32"/>
      <c r="M35" s="32"/>
      <c r="N35" s="32"/>
      <c r="O35" s="32"/>
      <c r="P35" s="32"/>
      <c r="Q35" s="32">
        <f>户表!G92</f>
        <v>0</v>
      </c>
      <c r="R35" s="32"/>
      <c r="S35" s="26"/>
    </row>
    <row r="36" ht="18" customHeight="1" spans="1:19">
      <c r="A36" s="27">
        <v>31</v>
      </c>
      <c r="B36" s="27"/>
      <c r="C36" s="27"/>
      <c r="D36" s="44" t="s">
        <v>1563</v>
      </c>
      <c r="E36" s="44" t="s">
        <v>2013</v>
      </c>
      <c r="F36" s="42" t="s">
        <v>999</v>
      </c>
      <c r="G36" s="31">
        <f t="shared" si="0"/>
        <v>0</v>
      </c>
      <c r="H36" s="36"/>
      <c r="I36" s="36"/>
      <c r="J36" s="30"/>
      <c r="K36" s="32"/>
      <c r="L36" s="32"/>
      <c r="M36" s="32"/>
      <c r="N36" s="32"/>
      <c r="O36" s="32"/>
      <c r="P36" s="32"/>
      <c r="Q36" s="32">
        <f>户表!G93</f>
        <v>0</v>
      </c>
      <c r="R36" s="32"/>
      <c r="S36" s="26"/>
    </row>
    <row r="37" ht="18" customHeight="1" spans="1:19">
      <c r="A37" s="20" t="s">
        <v>777</v>
      </c>
      <c r="B37" s="20"/>
      <c r="C37" s="20"/>
      <c r="D37" s="21" t="s">
        <v>2565</v>
      </c>
      <c r="E37" s="21"/>
      <c r="F37" s="22"/>
      <c r="G37" s="45"/>
      <c r="H37" s="19"/>
      <c r="I37" s="24"/>
      <c r="J37" s="20"/>
      <c r="K37" s="19"/>
      <c r="L37" s="19"/>
      <c r="M37" s="19"/>
      <c r="N37" s="19"/>
      <c r="O37" s="19"/>
      <c r="P37" s="19"/>
      <c r="Q37" s="19"/>
      <c r="R37" s="19"/>
      <c r="S37" s="26"/>
    </row>
    <row r="38" ht="18" customHeight="1" spans="1:19">
      <c r="A38" s="27">
        <f>SUBTOTAL(3,D38)</f>
        <v>1</v>
      </c>
      <c r="B38" s="28">
        <v>500128790</v>
      </c>
      <c r="C38" s="28" t="s">
        <v>750</v>
      </c>
      <c r="D38" s="29" t="s">
        <v>2566</v>
      </c>
      <c r="E38" s="30" t="s">
        <v>2567</v>
      </c>
      <c r="F38" s="27" t="s">
        <v>753</v>
      </c>
      <c r="G38" s="46">
        <f t="shared" ref="G38:G44" si="2">SUM(K38:S38)</f>
        <v>0</v>
      </c>
      <c r="H38" s="29"/>
      <c r="I38" s="27">
        <f>SUM('10千伏线路'!I19:I25)</f>
        <v>0</v>
      </c>
      <c r="J38" s="27" t="s">
        <v>2568</v>
      </c>
      <c r="K38" s="47">
        <f>'10千伏线路'!G15+'10千伏线路'!G16+'10千伏线路'!G17+'10千伏线路'!G18+'10千伏线路'!G19+'10千伏线路'!G20+'10千伏线路'!G21+'10千伏线路'!G22+'10千伏线路'!G23+'10千伏线路'!G24+'10千伏线路'!G25+'10千伏线路'!G26+'10千伏线路'!G27+'10千伏线路'!G28+'10千伏线路'!G29+'10千伏线路'!G30</f>
        <v>0</v>
      </c>
      <c r="L38" s="47"/>
      <c r="M38" s="47"/>
      <c r="N38" s="47"/>
      <c r="O38" s="47"/>
      <c r="P38" s="47"/>
      <c r="Q38" s="47"/>
      <c r="R38" s="47"/>
      <c r="S38" s="26"/>
    </row>
    <row r="39" ht="18" customHeight="1" spans="1:19">
      <c r="A39" s="27">
        <f>SUBTOTAL(3,$D$38:D39)</f>
        <v>2</v>
      </c>
      <c r="B39" s="28">
        <v>500134686</v>
      </c>
      <c r="C39" s="28" t="s">
        <v>2569</v>
      </c>
      <c r="D39" s="29" t="s">
        <v>2570</v>
      </c>
      <c r="E39" s="29" t="s">
        <v>748</v>
      </c>
      <c r="F39" s="27" t="s">
        <v>733</v>
      </c>
      <c r="G39" s="46">
        <f t="shared" si="2"/>
        <v>0</v>
      </c>
      <c r="H39" s="29"/>
      <c r="I39" s="27"/>
      <c r="J39" s="27"/>
      <c r="K39" s="47">
        <f>'10千伏线路'!G14</f>
        <v>0</v>
      </c>
      <c r="L39" s="47"/>
      <c r="M39" s="47"/>
      <c r="N39" s="47"/>
      <c r="O39" s="47"/>
      <c r="P39" s="47"/>
      <c r="Q39" s="47"/>
      <c r="R39" s="47"/>
      <c r="S39" s="26"/>
    </row>
    <row r="40" ht="14.25" spans="1:19">
      <c r="A40" s="27">
        <f>SUBTOTAL(3,$D$38:D40)</f>
        <v>3</v>
      </c>
      <c r="B40" s="28">
        <v>500013972</v>
      </c>
      <c r="C40" s="28" t="s">
        <v>2571</v>
      </c>
      <c r="D40" s="29" t="s">
        <v>2570</v>
      </c>
      <c r="E40" s="29" t="s">
        <v>732</v>
      </c>
      <c r="F40" s="27" t="s">
        <v>733</v>
      </c>
      <c r="G40" s="46">
        <f t="shared" si="2"/>
        <v>0</v>
      </c>
      <c r="H40" s="29"/>
      <c r="I40" s="27"/>
      <c r="J40" s="27" t="s">
        <v>2572</v>
      </c>
      <c r="K40" s="47">
        <f>'10千伏线路'!G9</f>
        <v>0</v>
      </c>
      <c r="L40" s="47">
        <f>'0.4千伏线路'!G8+'0.4千伏线路'!G10</f>
        <v>0</v>
      </c>
      <c r="M40" s="47"/>
      <c r="N40" s="48"/>
      <c r="O40" s="48"/>
      <c r="P40" s="48"/>
      <c r="Q40" s="48"/>
      <c r="R40" s="47"/>
      <c r="S40" s="26"/>
    </row>
    <row r="41" ht="14.25" spans="1:19">
      <c r="A41" s="27">
        <f>SUBTOTAL(3,$D$38:D41)</f>
        <v>4</v>
      </c>
      <c r="B41" s="28">
        <v>500013972</v>
      </c>
      <c r="C41" s="28" t="s">
        <v>2571</v>
      </c>
      <c r="D41" s="29" t="s">
        <v>2570</v>
      </c>
      <c r="E41" s="30" t="s">
        <v>736</v>
      </c>
      <c r="F41" s="27" t="s">
        <v>733</v>
      </c>
      <c r="G41" s="46">
        <f t="shared" si="2"/>
        <v>0</v>
      </c>
      <c r="H41" s="29"/>
      <c r="I41" s="27"/>
      <c r="J41" s="27" t="s">
        <v>2573</v>
      </c>
      <c r="K41" s="47">
        <f>'10千伏线路'!G10</f>
        <v>0</v>
      </c>
      <c r="L41" s="47">
        <f>'0.4千伏线路'!G9</f>
        <v>0</v>
      </c>
      <c r="M41" s="47"/>
      <c r="N41" s="47"/>
      <c r="O41" s="47"/>
      <c r="P41" s="47"/>
      <c r="Q41" s="47"/>
      <c r="R41" s="47"/>
      <c r="S41" s="26"/>
    </row>
    <row r="42" ht="14.25" spans="1:19">
      <c r="A42" s="27">
        <f>SUBTOTAL(3,$D$38:D42)</f>
        <v>5</v>
      </c>
      <c r="B42" s="28">
        <v>500033701</v>
      </c>
      <c r="C42" s="28" t="s">
        <v>2574</v>
      </c>
      <c r="D42" s="29" t="s">
        <v>2570</v>
      </c>
      <c r="E42" s="30" t="s">
        <v>738</v>
      </c>
      <c r="F42" s="34" t="s">
        <v>733</v>
      </c>
      <c r="G42" s="46">
        <f t="shared" si="2"/>
        <v>436</v>
      </c>
      <c r="H42" s="34"/>
      <c r="I42" s="34"/>
      <c r="J42" s="34" t="s">
        <v>2575</v>
      </c>
      <c r="K42" s="47">
        <f>'10千伏线路'!G11</f>
        <v>436</v>
      </c>
      <c r="L42" s="47"/>
      <c r="M42" s="47"/>
      <c r="N42" s="47"/>
      <c r="O42" s="47"/>
      <c r="P42" s="47"/>
      <c r="Q42" s="47"/>
      <c r="R42" s="47"/>
      <c r="S42" s="26"/>
    </row>
    <row r="43" ht="14.25" spans="1:19">
      <c r="A43" s="27">
        <f>SUBTOTAL(3,$D$38:D43)</f>
        <v>6</v>
      </c>
      <c r="B43" s="28">
        <v>500013975</v>
      </c>
      <c r="C43" s="28" t="s">
        <v>971</v>
      </c>
      <c r="D43" s="29" t="s">
        <v>2570</v>
      </c>
      <c r="E43" s="30" t="s">
        <v>2576</v>
      </c>
      <c r="F43" s="34" t="s">
        <v>733</v>
      </c>
      <c r="G43" s="46">
        <f t="shared" si="2"/>
        <v>0</v>
      </c>
      <c r="H43" s="34"/>
      <c r="I43" s="34"/>
      <c r="J43" s="34" t="s">
        <v>2577</v>
      </c>
      <c r="K43" s="47">
        <f>'10千伏线路'!G13</f>
        <v>0</v>
      </c>
      <c r="L43" s="47"/>
      <c r="M43" s="47"/>
      <c r="N43" s="47"/>
      <c r="O43" s="47"/>
      <c r="P43" s="47"/>
      <c r="Q43" s="47"/>
      <c r="R43" s="47"/>
      <c r="S43" s="26"/>
    </row>
    <row r="44" ht="14.25" spans="1:19">
      <c r="A44" s="27">
        <f>SUBTOTAL(3,$D$38:D44)</f>
        <v>7</v>
      </c>
      <c r="B44" s="28">
        <v>500134689</v>
      </c>
      <c r="C44" s="28" t="s">
        <v>2569</v>
      </c>
      <c r="D44" s="29" t="s">
        <v>2570</v>
      </c>
      <c r="E44" s="30" t="s">
        <v>741</v>
      </c>
      <c r="F44" s="34" t="s">
        <v>733</v>
      </c>
      <c r="G44" s="46">
        <f t="shared" si="2"/>
        <v>0</v>
      </c>
      <c r="H44" s="34"/>
      <c r="I44" s="34"/>
      <c r="J44" s="34" t="s">
        <v>2577</v>
      </c>
      <c r="K44" s="47">
        <f>'10千伏线路'!G12</f>
        <v>0</v>
      </c>
      <c r="L44" s="47"/>
      <c r="M44" s="47"/>
      <c r="N44" s="47"/>
      <c r="O44" s="47"/>
      <c r="P44" s="47"/>
      <c r="Q44" s="47"/>
      <c r="R44" s="47"/>
      <c r="S44" s="26"/>
    </row>
    <row r="45" ht="18" customHeight="1" spans="1:19">
      <c r="A45" s="20" t="s">
        <v>801</v>
      </c>
      <c r="B45" s="20"/>
      <c r="C45" s="20"/>
      <c r="D45" s="49" t="s">
        <v>2578</v>
      </c>
      <c r="E45" s="49"/>
      <c r="F45" s="50"/>
      <c r="G45" s="45"/>
      <c r="H45" s="19" t="s">
        <v>264</v>
      </c>
      <c r="I45" s="24" t="e">
        <f>SUM(I46:I272)</f>
        <v>#REF!</v>
      </c>
      <c r="J45" s="20" t="s">
        <v>2579</v>
      </c>
      <c r="K45" s="51"/>
      <c r="L45" s="51"/>
      <c r="M45" s="51"/>
      <c r="N45" s="51"/>
      <c r="O45" s="51"/>
      <c r="P45" s="51"/>
      <c r="Q45" s="51"/>
      <c r="R45" s="51"/>
      <c r="S45" s="26"/>
    </row>
    <row r="46" ht="18" customHeight="1" spans="1:19">
      <c r="A46" s="27">
        <v>1</v>
      </c>
      <c r="B46" s="28" t="s">
        <v>803</v>
      </c>
      <c r="C46" s="28" t="s">
        <v>804</v>
      </c>
      <c r="D46" s="29" t="s">
        <v>805</v>
      </c>
      <c r="E46" s="30" t="s">
        <v>806</v>
      </c>
      <c r="F46" s="27" t="s">
        <v>733</v>
      </c>
      <c r="G46" s="46">
        <f t="shared" ref="G46:G59" si="3">SUM(K46:S46)</f>
        <v>0</v>
      </c>
      <c r="H46" s="29">
        <v>8.3</v>
      </c>
      <c r="I46" s="31">
        <f>G46*H46/1000</f>
        <v>0</v>
      </c>
      <c r="J46" s="27" t="s">
        <v>807</v>
      </c>
      <c r="K46" s="47">
        <f>'10千伏线路'!G40</f>
        <v>0</v>
      </c>
      <c r="L46" s="51"/>
      <c r="M46" s="51"/>
      <c r="N46" s="51"/>
      <c r="O46" s="51"/>
      <c r="P46" s="51"/>
      <c r="Q46" s="51"/>
      <c r="R46" s="51"/>
      <c r="S46" s="26"/>
    </row>
    <row r="47" ht="18" customHeight="1" spans="1:19">
      <c r="A47" s="27">
        <v>2</v>
      </c>
      <c r="B47" s="28" t="s">
        <v>803</v>
      </c>
      <c r="C47" s="28" t="s">
        <v>804</v>
      </c>
      <c r="D47" s="29" t="s">
        <v>805</v>
      </c>
      <c r="E47" s="30" t="s">
        <v>808</v>
      </c>
      <c r="F47" s="27" t="s">
        <v>733</v>
      </c>
      <c r="G47" s="46">
        <f t="shared" si="3"/>
        <v>0</v>
      </c>
      <c r="H47" s="29">
        <v>8.3</v>
      </c>
      <c r="I47" s="31">
        <f t="shared" ref="I47:I110" si="4">G47*H47/1000</f>
        <v>0</v>
      </c>
      <c r="J47" s="27" t="s">
        <v>807</v>
      </c>
      <c r="K47" s="47">
        <f>'10千伏线路'!G41</f>
        <v>0</v>
      </c>
      <c r="L47" s="51"/>
      <c r="M47" s="51"/>
      <c r="N47" s="51"/>
      <c r="O47" s="51"/>
      <c r="P47" s="51"/>
      <c r="Q47" s="51"/>
      <c r="R47" s="51"/>
      <c r="S47" s="26"/>
    </row>
    <row r="48" ht="18" customHeight="1" spans="1:19">
      <c r="A48" s="27">
        <v>3</v>
      </c>
      <c r="B48" s="28" t="s">
        <v>803</v>
      </c>
      <c r="C48" s="28" t="s">
        <v>804</v>
      </c>
      <c r="D48" s="29" t="s">
        <v>805</v>
      </c>
      <c r="E48" s="30" t="s">
        <v>809</v>
      </c>
      <c r="F48" s="27" t="s">
        <v>733</v>
      </c>
      <c r="G48" s="46">
        <f t="shared" si="3"/>
        <v>0</v>
      </c>
      <c r="H48" s="29">
        <v>8.4</v>
      </c>
      <c r="I48" s="31">
        <f t="shared" si="4"/>
        <v>0</v>
      </c>
      <c r="J48" s="27" t="s">
        <v>807</v>
      </c>
      <c r="K48" s="47">
        <f>'10千伏线路'!G42</f>
        <v>0</v>
      </c>
      <c r="L48" s="51"/>
      <c r="M48" s="51"/>
      <c r="N48" s="51"/>
      <c r="O48" s="51"/>
      <c r="P48" s="51"/>
      <c r="Q48" s="51"/>
      <c r="R48" s="51"/>
      <c r="S48" s="26"/>
    </row>
    <row r="49" ht="18" customHeight="1" spans="1:21">
      <c r="A49" s="27">
        <v>4</v>
      </c>
      <c r="B49" s="28" t="s">
        <v>803</v>
      </c>
      <c r="C49" s="28" t="s">
        <v>804</v>
      </c>
      <c r="D49" s="29" t="s">
        <v>810</v>
      </c>
      <c r="E49" s="30" t="s">
        <v>65</v>
      </c>
      <c r="F49" s="27" t="s">
        <v>733</v>
      </c>
      <c r="G49" s="46">
        <f t="shared" si="3"/>
        <v>388</v>
      </c>
      <c r="H49" s="29">
        <v>17.1</v>
      </c>
      <c r="I49" s="31">
        <f t="shared" si="4"/>
        <v>6.6348</v>
      </c>
      <c r="J49" s="27" t="s">
        <v>820</v>
      </c>
      <c r="K49" s="47">
        <f>'10千伏线路'!G43</f>
        <v>388</v>
      </c>
      <c r="L49" s="51"/>
      <c r="M49" s="51"/>
      <c r="N49" s="51"/>
      <c r="O49" s="51"/>
      <c r="P49" s="51"/>
      <c r="Q49" s="51"/>
      <c r="R49" s="51"/>
      <c r="S49" s="26"/>
    </row>
    <row r="50" ht="18" customHeight="1" spans="1:21">
      <c r="A50" s="27">
        <v>5</v>
      </c>
      <c r="B50" s="28" t="s">
        <v>803</v>
      </c>
      <c r="C50" s="28" t="s">
        <v>804</v>
      </c>
      <c r="D50" s="29" t="s">
        <v>810</v>
      </c>
      <c r="E50" s="42" t="s">
        <v>812</v>
      </c>
      <c r="F50" s="27" t="s">
        <v>733</v>
      </c>
      <c r="G50" s="46">
        <f t="shared" si="3"/>
        <v>0</v>
      </c>
      <c r="H50" s="40">
        <v>17.3</v>
      </c>
      <c r="I50" s="31">
        <f t="shared" si="4"/>
        <v>0</v>
      </c>
      <c r="J50" s="42" t="s">
        <v>813</v>
      </c>
      <c r="K50" s="47">
        <f>'10千伏线路'!G44</f>
        <v>0</v>
      </c>
      <c r="L50" s="51"/>
      <c r="M50" s="51"/>
      <c r="N50" s="51"/>
      <c r="O50" s="51"/>
      <c r="P50" s="51"/>
      <c r="Q50" s="51"/>
      <c r="R50" s="51"/>
      <c r="S50" s="26"/>
    </row>
    <row r="51" ht="18" customHeight="1" spans="1:21">
      <c r="A51" s="27">
        <v>6</v>
      </c>
      <c r="B51" s="28" t="s">
        <v>803</v>
      </c>
      <c r="C51" s="28" t="s">
        <v>804</v>
      </c>
      <c r="D51" s="29" t="s">
        <v>810</v>
      </c>
      <c r="E51" s="30" t="s">
        <v>814</v>
      </c>
      <c r="F51" s="27" t="s">
        <v>733</v>
      </c>
      <c r="G51" s="46">
        <f t="shared" si="3"/>
        <v>0</v>
      </c>
      <c r="H51" s="29">
        <v>15.6</v>
      </c>
      <c r="I51" s="31">
        <f t="shared" si="4"/>
        <v>0</v>
      </c>
      <c r="J51" s="27" t="s">
        <v>815</v>
      </c>
      <c r="K51" s="47">
        <f>'10千伏线路'!G45</f>
        <v>0</v>
      </c>
      <c r="L51" s="51"/>
      <c r="M51" s="51"/>
      <c r="N51" s="51"/>
      <c r="O51" s="51"/>
      <c r="P51" s="51"/>
      <c r="Q51" s="51"/>
      <c r="R51" s="51"/>
      <c r="S51" s="26"/>
    </row>
    <row r="52" ht="18" customHeight="1" spans="1:21">
      <c r="A52" s="27">
        <v>7</v>
      </c>
      <c r="B52" s="28" t="s">
        <v>803</v>
      </c>
      <c r="C52" s="28" t="s">
        <v>804</v>
      </c>
      <c r="D52" s="29" t="s">
        <v>816</v>
      </c>
      <c r="E52" s="30" t="s">
        <v>817</v>
      </c>
      <c r="F52" s="27" t="s">
        <v>733</v>
      </c>
      <c r="G52" s="46">
        <f t="shared" si="3"/>
        <v>0</v>
      </c>
      <c r="H52" s="29">
        <v>19.2</v>
      </c>
      <c r="I52" s="31">
        <f t="shared" si="4"/>
        <v>0</v>
      </c>
      <c r="J52" s="27" t="s">
        <v>818</v>
      </c>
      <c r="K52" s="47">
        <f>'10千伏线路'!G46</f>
        <v>0</v>
      </c>
      <c r="L52" s="51"/>
      <c r="M52" s="51"/>
      <c r="N52" s="51"/>
      <c r="O52" s="51"/>
      <c r="P52" s="51"/>
      <c r="Q52" s="51"/>
      <c r="R52" s="51"/>
      <c r="S52" s="26"/>
    </row>
    <row r="53" ht="18" customHeight="1" spans="1:21">
      <c r="A53" s="27">
        <v>8</v>
      </c>
      <c r="B53" s="28" t="s">
        <v>803</v>
      </c>
      <c r="C53" s="28" t="s">
        <v>804</v>
      </c>
      <c r="D53" s="29" t="s">
        <v>810</v>
      </c>
      <c r="E53" s="30" t="s">
        <v>819</v>
      </c>
      <c r="F53" s="27" t="s">
        <v>733</v>
      </c>
      <c r="G53" s="46">
        <f t="shared" si="3"/>
        <v>388</v>
      </c>
      <c r="H53" s="29">
        <v>27.7</v>
      </c>
      <c r="I53" s="31">
        <f t="shared" si="4"/>
        <v>10.7476</v>
      </c>
      <c r="J53" s="27" t="s">
        <v>820</v>
      </c>
      <c r="K53" s="47">
        <f>'10千伏线路'!G47</f>
        <v>388</v>
      </c>
      <c r="L53" s="51"/>
      <c r="M53" s="51"/>
      <c r="N53" s="51"/>
      <c r="O53" s="51"/>
      <c r="P53" s="51"/>
      <c r="Q53" s="51"/>
      <c r="R53" s="51"/>
      <c r="S53" s="26"/>
    </row>
    <row r="54" ht="18" customHeight="1" spans="1:21">
      <c r="A54" s="27">
        <v>9</v>
      </c>
      <c r="B54" s="28" t="s">
        <v>803</v>
      </c>
      <c r="C54" s="28" t="s">
        <v>804</v>
      </c>
      <c r="D54" s="29" t="s">
        <v>810</v>
      </c>
      <c r="E54" s="30" t="s">
        <v>821</v>
      </c>
      <c r="F54" s="27" t="s">
        <v>733</v>
      </c>
      <c r="G54" s="46">
        <f t="shared" si="3"/>
        <v>0</v>
      </c>
      <c r="H54" s="29">
        <v>27.9</v>
      </c>
      <c r="I54" s="31">
        <f t="shared" si="4"/>
        <v>0</v>
      </c>
      <c r="J54" s="27" t="s">
        <v>815</v>
      </c>
      <c r="K54" s="47">
        <f>'10千伏线路'!G48</f>
        <v>0</v>
      </c>
      <c r="L54" s="51"/>
      <c r="M54" s="51"/>
      <c r="N54" s="51"/>
      <c r="O54" s="51"/>
      <c r="P54" s="51"/>
      <c r="Q54" s="51"/>
      <c r="R54" s="51"/>
      <c r="S54" s="26"/>
    </row>
    <row r="55" ht="18" customHeight="1" spans="1:21">
      <c r="A55" s="27">
        <v>10</v>
      </c>
      <c r="B55" s="28" t="s">
        <v>803</v>
      </c>
      <c r="C55" s="28" t="s">
        <v>804</v>
      </c>
      <c r="D55" s="29" t="s">
        <v>810</v>
      </c>
      <c r="E55" s="30" t="s">
        <v>822</v>
      </c>
      <c r="F55" s="27" t="s">
        <v>733</v>
      </c>
      <c r="G55" s="46">
        <f t="shared" si="3"/>
        <v>0</v>
      </c>
      <c r="H55" s="29">
        <v>28.1</v>
      </c>
      <c r="I55" s="31">
        <f t="shared" si="4"/>
        <v>0</v>
      </c>
      <c r="J55" s="27" t="s">
        <v>815</v>
      </c>
      <c r="K55" s="47">
        <f>'10千伏线路'!G49</f>
        <v>0</v>
      </c>
      <c r="L55" s="51"/>
      <c r="M55" s="51"/>
      <c r="N55" s="51"/>
      <c r="O55" s="51"/>
      <c r="P55" s="51"/>
      <c r="Q55" s="51"/>
      <c r="R55" s="51"/>
      <c r="S55" s="26"/>
    </row>
    <row r="56" ht="18" customHeight="1" spans="1:21">
      <c r="A56" s="27">
        <v>11</v>
      </c>
      <c r="B56" s="28" t="s">
        <v>803</v>
      </c>
      <c r="C56" s="28" t="s">
        <v>804</v>
      </c>
      <c r="D56" s="29" t="s">
        <v>810</v>
      </c>
      <c r="E56" s="30" t="s">
        <v>72</v>
      </c>
      <c r="F56" s="27" t="s">
        <v>733</v>
      </c>
      <c r="G56" s="46">
        <f t="shared" si="3"/>
        <v>0</v>
      </c>
      <c r="H56" s="29">
        <v>28.9</v>
      </c>
      <c r="I56" s="31">
        <f t="shared" si="4"/>
        <v>0</v>
      </c>
      <c r="J56" s="27" t="s">
        <v>823</v>
      </c>
      <c r="K56" s="47">
        <f>'10千伏线路'!G50</f>
        <v>0</v>
      </c>
      <c r="L56" s="51"/>
      <c r="M56" s="51"/>
      <c r="N56" s="51"/>
      <c r="O56" s="51"/>
      <c r="P56" s="51"/>
      <c r="Q56" s="51"/>
      <c r="R56" s="51"/>
      <c r="S56" s="26"/>
    </row>
    <row r="57" ht="18" customHeight="1" spans="1:21">
      <c r="A57" s="27">
        <v>12</v>
      </c>
      <c r="B57" s="28" t="s">
        <v>803</v>
      </c>
      <c r="C57" s="28" t="s">
        <v>804</v>
      </c>
      <c r="D57" s="29" t="s">
        <v>810</v>
      </c>
      <c r="E57" s="30" t="s">
        <v>73</v>
      </c>
      <c r="F57" s="27" t="s">
        <v>733</v>
      </c>
      <c r="G57" s="46">
        <f t="shared" si="3"/>
        <v>0</v>
      </c>
      <c r="H57" s="29">
        <v>29.1</v>
      </c>
      <c r="I57" s="31">
        <f t="shared" si="4"/>
        <v>0</v>
      </c>
      <c r="J57" s="27" t="s">
        <v>823</v>
      </c>
      <c r="K57" s="47">
        <f>'10千伏线路'!G51</f>
        <v>0</v>
      </c>
      <c r="L57" s="51"/>
      <c r="M57" s="51"/>
      <c r="N57" s="51"/>
      <c r="O57" s="51"/>
      <c r="P57" s="51"/>
      <c r="Q57" s="51"/>
      <c r="R57" s="51"/>
      <c r="S57" s="26"/>
    </row>
    <row r="58" ht="18" customHeight="1" spans="1:21">
      <c r="A58" s="27">
        <v>13</v>
      </c>
      <c r="B58" s="28" t="s">
        <v>803</v>
      </c>
      <c r="C58" s="28" t="s">
        <v>804</v>
      </c>
      <c r="D58" s="29" t="s">
        <v>824</v>
      </c>
      <c r="E58" s="30" t="s">
        <v>65</v>
      </c>
      <c r="F58" s="27" t="s">
        <v>733</v>
      </c>
      <c r="G58" s="46">
        <f t="shared" si="3"/>
        <v>2</v>
      </c>
      <c r="H58" s="29">
        <v>17.1</v>
      </c>
      <c r="I58" s="31">
        <f t="shared" si="4"/>
        <v>0.0342</v>
      </c>
      <c r="J58" s="27" t="s">
        <v>2580</v>
      </c>
      <c r="K58" s="47">
        <f>'10千伏线路'!G52</f>
        <v>2</v>
      </c>
      <c r="L58" s="51"/>
      <c r="M58" s="51"/>
      <c r="N58" s="51"/>
      <c r="O58" s="51"/>
      <c r="P58" s="51"/>
      <c r="Q58" s="51"/>
      <c r="R58" s="51"/>
      <c r="S58" s="26"/>
    </row>
    <row r="59" s="2" customFormat="1" ht="18" customHeight="1" spans="1:21">
      <c r="A59" s="27">
        <v>14</v>
      </c>
      <c r="B59" s="28" t="s">
        <v>803</v>
      </c>
      <c r="C59" s="28" t="s">
        <v>804</v>
      </c>
      <c r="D59" s="52" t="s">
        <v>824</v>
      </c>
      <c r="E59" s="53" t="s">
        <v>819</v>
      </c>
      <c r="F59" s="54" t="s">
        <v>733</v>
      </c>
      <c r="G59" s="55">
        <f t="shared" si="3"/>
        <v>2</v>
      </c>
      <c r="H59" s="52">
        <v>27.7</v>
      </c>
      <c r="I59" s="31">
        <f t="shared" si="4"/>
        <v>0.0554</v>
      </c>
      <c r="J59" s="54" t="s">
        <v>820</v>
      </c>
      <c r="K59" s="47">
        <f>'10千伏线路'!G53</f>
        <v>2</v>
      </c>
      <c r="L59" s="51"/>
      <c r="M59" s="51"/>
      <c r="N59" s="51"/>
      <c r="O59" s="51"/>
      <c r="P59" s="51"/>
      <c r="Q59" s="51"/>
      <c r="R59" s="51"/>
      <c r="S59" s="26"/>
      <c r="T59" s="1"/>
      <c r="U59" s="1"/>
    </row>
    <row r="60" ht="18" customHeight="1" spans="1:21">
      <c r="A60" s="27">
        <v>15</v>
      </c>
      <c r="B60" s="28" t="s">
        <v>803</v>
      </c>
      <c r="C60" s="28" t="s">
        <v>804</v>
      </c>
      <c r="D60" s="29" t="s">
        <v>2581</v>
      </c>
      <c r="E60" s="30" t="s">
        <v>817</v>
      </c>
      <c r="F60" s="27" t="s">
        <v>733</v>
      </c>
      <c r="G60" s="46">
        <f t="shared" ref="G60:G110" si="5">SUM(K60:S60)</f>
        <v>0</v>
      </c>
      <c r="H60" s="29">
        <v>19.2</v>
      </c>
      <c r="I60" s="31">
        <f t="shared" si="4"/>
        <v>0</v>
      </c>
      <c r="J60" s="27" t="s">
        <v>818</v>
      </c>
      <c r="K60" s="47"/>
      <c r="L60" s="51"/>
      <c r="M60" s="51"/>
      <c r="N60" s="51"/>
      <c r="O60" s="51"/>
      <c r="P60" s="51"/>
      <c r="Q60" s="51"/>
      <c r="R60" s="51"/>
      <c r="S60" s="26"/>
      <c r="U60" s="1" t="s">
        <v>2537</v>
      </c>
    </row>
    <row r="61" ht="18" customHeight="1" spans="1:21">
      <c r="A61" s="27">
        <v>16</v>
      </c>
      <c r="B61" s="28" t="s">
        <v>803</v>
      </c>
      <c r="C61" s="28" t="s">
        <v>804</v>
      </c>
      <c r="D61" s="29" t="s">
        <v>42</v>
      </c>
      <c r="E61" s="30" t="s">
        <v>825</v>
      </c>
      <c r="F61" s="27" t="s">
        <v>826</v>
      </c>
      <c r="G61" s="46">
        <f t="shared" si="5"/>
        <v>51</v>
      </c>
      <c r="H61" s="29">
        <v>56.2</v>
      </c>
      <c r="I61" s="31">
        <f t="shared" si="4"/>
        <v>2.8662</v>
      </c>
      <c r="J61" s="27" t="s">
        <v>820</v>
      </c>
      <c r="K61" s="47">
        <f>'10千伏线路'!G54</f>
        <v>51</v>
      </c>
      <c r="L61" s="51"/>
      <c r="M61" s="51"/>
      <c r="N61" s="51"/>
      <c r="O61" s="51"/>
      <c r="P61" s="51"/>
      <c r="Q61" s="51"/>
      <c r="R61" s="51"/>
      <c r="S61" s="26"/>
    </row>
    <row r="62" ht="18" customHeight="1" spans="1:21">
      <c r="A62" s="27">
        <v>17</v>
      </c>
      <c r="B62" s="28" t="s">
        <v>803</v>
      </c>
      <c r="C62" s="28" t="s">
        <v>804</v>
      </c>
      <c r="D62" s="29" t="s">
        <v>42</v>
      </c>
      <c r="E62" s="30" t="s">
        <v>827</v>
      </c>
      <c r="F62" s="27" t="s">
        <v>826</v>
      </c>
      <c r="G62" s="46">
        <f t="shared" si="5"/>
        <v>3</v>
      </c>
      <c r="H62" s="29">
        <v>56.5</v>
      </c>
      <c r="I62" s="31">
        <f t="shared" si="4"/>
        <v>0.1695</v>
      </c>
      <c r="J62" s="27" t="s">
        <v>820</v>
      </c>
      <c r="K62" s="47">
        <f>'10千伏线路'!G55</f>
        <v>3</v>
      </c>
      <c r="L62" s="51"/>
      <c r="M62" s="51"/>
      <c r="N62" s="51"/>
      <c r="O62" s="51"/>
      <c r="P62" s="51"/>
      <c r="Q62" s="51"/>
      <c r="R62" s="51"/>
      <c r="S62" s="26"/>
    </row>
    <row r="63" ht="18" customHeight="1" spans="1:21">
      <c r="A63" s="27">
        <v>18</v>
      </c>
      <c r="B63" s="28" t="s">
        <v>803</v>
      </c>
      <c r="C63" s="28" t="s">
        <v>804</v>
      </c>
      <c r="D63" s="29" t="s">
        <v>42</v>
      </c>
      <c r="E63" s="30" t="s">
        <v>2582</v>
      </c>
      <c r="F63" s="27" t="s">
        <v>826</v>
      </c>
      <c r="G63" s="46">
        <f t="shared" si="5"/>
        <v>0</v>
      </c>
      <c r="H63" s="29">
        <v>44.96</v>
      </c>
      <c r="I63" s="31">
        <f t="shared" si="4"/>
        <v>0</v>
      </c>
      <c r="J63" s="27"/>
      <c r="K63" s="47"/>
      <c r="L63" s="51"/>
      <c r="M63" s="51"/>
      <c r="N63" s="51"/>
      <c r="O63" s="51"/>
      <c r="P63" s="51"/>
      <c r="Q63" s="51"/>
      <c r="R63" s="51"/>
      <c r="S63" s="26"/>
      <c r="U63" s="1" t="s">
        <v>2537</v>
      </c>
    </row>
    <row r="64" ht="18" customHeight="1" spans="1:21">
      <c r="A64" s="27">
        <v>19</v>
      </c>
      <c r="B64" s="28" t="s">
        <v>803</v>
      </c>
      <c r="C64" s="28" t="s">
        <v>804</v>
      </c>
      <c r="D64" s="29" t="s">
        <v>42</v>
      </c>
      <c r="E64" s="30" t="s">
        <v>77</v>
      </c>
      <c r="F64" s="27" t="s">
        <v>826</v>
      </c>
      <c r="G64" s="46">
        <f t="shared" si="5"/>
        <v>0</v>
      </c>
      <c r="H64" s="29">
        <v>59.4</v>
      </c>
      <c r="I64" s="31">
        <f t="shared" si="4"/>
        <v>0</v>
      </c>
      <c r="J64" s="27" t="s">
        <v>807</v>
      </c>
      <c r="K64" s="47">
        <f>'10千伏线路'!G56</f>
        <v>0</v>
      </c>
      <c r="L64" s="51"/>
      <c r="M64" s="51"/>
      <c r="N64" s="51"/>
      <c r="O64" s="51"/>
      <c r="P64" s="51"/>
      <c r="Q64" s="51"/>
      <c r="R64" s="51"/>
      <c r="S64" s="26"/>
    </row>
    <row r="65" ht="18" customHeight="1" spans="1:19">
      <c r="A65" s="27">
        <v>20</v>
      </c>
      <c r="B65" s="28" t="s">
        <v>803</v>
      </c>
      <c r="C65" s="28" t="s">
        <v>804</v>
      </c>
      <c r="D65" s="29" t="s">
        <v>42</v>
      </c>
      <c r="E65" s="30" t="s">
        <v>78</v>
      </c>
      <c r="F65" s="27" t="s">
        <v>826</v>
      </c>
      <c r="G65" s="46">
        <f t="shared" si="5"/>
        <v>0</v>
      </c>
      <c r="H65" s="29">
        <v>59.8</v>
      </c>
      <c r="I65" s="31">
        <f t="shared" si="4"/>
        <v>0</v>
      </c>
      <c r="J65" s="27" t="s">
        <v>820</v>
      </c>
      <c r="K65" s="47">
        <f>'10千伏线路'!G57</f>
        <v>0</v>
      </c>
      <c r="L65" s="51"/>
      <c r="M65" s="51"/>
      <c r="N65" s="51"/>
      <c r="O65" s="51"/>
      <c r="P65" s="51"/>
      <c r="Q65" s="51"/>
      <c r="R65" s="51"/>
      <c r="S65" s="26"/>
    </row>
    <row r="66" ht="18" customHeight="1" spans="1:19">
      <c r="A66" s="27">
        <v>21</v>
      </c>
      <c r="B66" s="28" t="s">
        <v>803</v>
      </c>
      <c r="C66" s="28" t="s">
        <v>804</v>
      </c>
      <c r="D66" s="29" t="s">
        <v>42</v>
      </c>
      <c r="E66" s="30" t="s">
        <v>79</v>
      </c>
      <c r="F66" s="27" t="s">
        <v>826</v>
      </c>
      <c r="G66" s="46">
        <f t="shared" si="5"/>
        <v>0</v>
      </c>
      <c r="H66" s="29">
        <v>60.2</v>
      </c>
      <c r="I66" s="31">
        <f t="shared" si="4"/>
        <v>0</v>
      </c>
      <c r="J66" s="27" t="s">
        <v>807</v>
      </c>
      <c r="K66" s="47">
        <f>'10千伏线路'!G58</f>
        <v>0</v>
      </c>
      <c r="L66" s="51"/>
      <c r="M66" s="51"/>
      <c r="N66" s="51"/>
      <c r="O66" s="51"/>
      <c r="P66" s="51"/>
      <c r="Q66" s="51"/>
      <c r="R66" s="51"/>
      <c r="S66" s="26"/>
    </row>
    <row r="67" ht="18" customHeight="1" spans="1:19">
      <c r="A67" s="27">
        <v>22</v>
      </c>
      <c r="B67" s="28" t="s">
        <v>803</v>
      </c>
      <c r="C67" s="28" t="s">
        <v>804</v>
      </c>
      <c r="D67" s="29" t="s">
        <v>42</v>
      </c>
      <c r="E67" s="30" t="s">
        <v>80</v>
      </c>
      <c r="F67" s="27" t="s">
        <v>826</v>
      </c>
      <c r="G67" s="46">
        <f t="shared" si="5"/>
        <v>0</v>
      </c>
      <c r="H67" s="29">
        <v>60.4</v>
      </c>
      <c r="I67" s="31">
        <f t="shared" si="4"/>
        <v>0</v>
      </c>
      <c r="J67" s="27" t="s">
        <v>807</v>
      </c>
      <c r="K67" s="47">
        <f>'10千伏线路'!G59</f>
        <v>0</v>
      </c>
      <c r="L67" s="51"/>
      <c r="M67" s="51"/>
      <c r="N67" s="51"/>
      <c r="O67" s="51"/>
      <c r="P67" s="51"/>
      <c r="Q67" s="51"/>
      <c r="R67" s="51"/>
      <c r="S67" s="26"/>
    </row>
    <row r="68" ht="18" customHeight="1" spans="1:19">
      <c r="A68" s="27">
        <v>23</v>
      </c>
      <c r="B68" s="28" t="s">
        <v>803</v>
      </c>
      <c r="C68" s="28" t="s">
        <v>804</v>
      </c>
      <c r="D68" s="29" t="s">
        <v>42</v>
      </c>
      <c r="E68" s="42" t="s">
        <v>828</v>
      </c>
      <c r="F68" s="27" t="s">
        <v>826</v>
      </c>
      <c r="G68" s="46">
        <f t="shared" si="5"/>
        <v>50</v>
      </c>
      <c r="H68" s="40">
        <v>89.2</v>
      </c>
      <c r="I68" s="31">
        <f t="shared" si="4"/>
        <v>4.46</v>
      </c>
      <c r="J68" s="42" t="s">
        <v>829</v>
      </c>
      <c r="K68" s="47">
        <f>'10千伏线路'!G60</f>
        <v>50</v>
      </c>
      <c r="L68" s="51"/>
      <c r="M68" s="51"/>
      <c r="N68" s="51"/>
      <c r="O68" s="51"/>
      <c r="P68" s="51"/>
      <c r="Q68" s="51"/>
      <c r="R68" s="51"/>
      <c r="S68" s="26"/>
    </row>
    <row r="69" ht="18" customHeight="1" spans="1:19">
      <c r="A69" s="27">
        <v>24</v>
      </c>
      <c r="B69" s="28" t="s">
        <v>803</v>
      </c>
      <c r="C69" s="28" t="s">
        <v>804</v>
      </c>
      <c r="D69" s="29" t="s">
        <v>42</v>
      </c>
      <c r="E69" s="42" t="s">
        <v>830</v>
      </c>
      <c r="F69" s="27" t="s">
        <v>826</v>
      </c>
      <c r="G69" s="46">
        <f t="shared" si="5"/>
        <v>3</v>
      </c>
      <c r="H69" s="40">
        <v>89.5</v>
      </c>
      <c r="I69" s="31">
        <f t="shared" si="4"/>
        <v>0.2685</v>
      </c>
      <c r="J69" s="42" t="s">
        <v>831</v>
      </c>
      <c r="K69" s="47">
        <f>'10千伏线路'!G61</f>
        <v>3</v>
      </c>
      <c r="L69" s="51"/>
      <c r="M69" s="51"/>
      <c r="N69" s="51"/>
      <c r="O69" s="51"/>
      <c r="P69" s="51"/>
      <c r="Q69" s="51"/>
      <c r="R69" s="51"/>
      <c r="S69" s="26"/>
    </row>
    <row r="70" ht="18" customHeight="1" spans="1:19">
      <c r="A70" s="27">
        <v>25</v>
      </c>
      <c r="B70" s="28" t="s">
        <v>803</v>
      </c>
      <c r="C70" s="28" t="s">
        <v>804</v>
      </c>
      <c r="D70" s="29" t="s">
        <v>42</v>
      </c>
      <c r="E70" s="30" t="s">
        <v>832</v>
      </c>
      <c r="F70" s="27" t="s">
        <v>826</v>
      </c>
      <c r="G70" s="46">
        <f t="shared" si="5"/>
        <v>0</v>
      </c>
      <c r="H70" s="29">
        <v>61.2</v>
      </c>
      <c r="I70" s="31">
        <f t="shared" si="4"/>
        <v>0</v>
      </c>
      <c r="J70" s="27" t="s">
        <v>833</v>
      </c>
      <c r="K70" s="47">
        <f>'10千伏线路'!G62</f>
        <v>0</v>
      </c>
      <c r="L70" s="51"/>
      <c r="M70" s="51"/>
      <c r="N70" s="51"/>
      <c r="O70" s="51"/>
      <c r="P70" s="51"/>
      <c r="Q70" s="51"/>
      <c r="R70" s="51"/>
      <c r="S70" s="26"/>
    </row>
    <row r="71" ht="18" customHeight="1" spans="1:19">
      <c r="A71" s="27">
        <v>26</v>
      </c>
      <c r="B71" s="28" t="s">
        <v>803</v>
      </c>
      <c r="C71" s="28" t="s">
        <v>804</v>
      </c>
      <c r="D71" s="29" t="s">
        <v>42</v>
      </c>
      <c r="E71" s="30" t="s">
        <v>834</v>
      </c>
      <c r="F71" s="27" t="s">
        <v>826</v>
      </c>
      <c r="G71" s="46">
        <f t="shared" si="5"/>
        <v>0</v>
      </c>
      <c r="H71" s="29">
        <v>61.6</v>
      </c>
      <c r="I71" s="31">
        <f t="shared" si="4"/>
        <v>0</v>
      </c>
      <c r="J71" s="27" t="s">
        <v>835</v>
      </c>
      <c r="K71" s="47">
        <f>'10千伏线路'!G63</f>
        <v>0</v>
      </c>
      <c r="L71" s="51"/>
      <c r="M71" s="51"/>
      <c r="N71" s="51"/>
      <c r="O71" s="51"/>
      <c r="P71" s="51"/>
      <c r="Q71" s="51"/>
      <c r="R71" s="51"/>
      <c r="S71" s="26"/>
    </row>
    <row r="72" ht="18" customHeight="1" spans="1:19">
      <c r="A72" s="27">
        <v>27</v>
      </c>
      <c r="B72" s="28" t="s">
        <v>803</v>
      </c>
      <c r="C72" s="28" t="s">
        <v>804</v>
      </c>
      <c r="D72" s="56" t="s">
        <v>28</v>
      </c>
      <c r="E72" s="30" t="s">
        <v>836</v>
      </c>
      <c r="F72" s="27" t="s">
        <v>837</v>
      </c>
      <c r="G72" s="46">
        <f t="shared" si="5"/>
        <v>388</v>
      </c>
      <c r="H72" s="29">
        <v>1.5</v>
      </c>
      <c r="I72" s="31">
        <f t="shared" si="4"/>
        <v>0.582</v>
      </c>
      <c r="J72" s="27"/>
      <c r="K72" s="47">
        <f>'10千伏线路'!G64</f>
        <v>388</v>
      </c>
      <c r="L72" s="51">
        <f>'0.4千伏线路'!G22</f>
        <v>0</v>
      </c>
      <c r="M72" s="51"/>
      <c r="N72" s="51"/>
      <c r="O72" s="51"/>
      <c r="P72" s="51"/>
      <c r="Q72" s="51"/>
      <c r="R72" s="51"/>
      <c r="S72" s="26"/>
    </row>
    <row r="73" ht="18" customHeight="1" spans="1:19">
      <c r="A73" s="27">
        <v>28</v>
      </c>
      <c r="B73" s="28" t="s">
        <v>803</v>
      </c>
      <c r="C73" s="28" t="s">
        <v>804</v>
      </c>
      <c r="D73" s="56" t="s">
        <v>28</v>
      </c>
      <c r="E73" s="30" t="s">
        <v>838</v>
      </c>
      <c r="F73" s="27" t="s">
        <v>837</v>
      </c>
      <c r="G73" s="46">
        <f t="shared" si="5"/>
        <v>388</v>
      </c>
      <c r="H73" s="29">
        <v>1.6</v>
      </c>
      <c r="I73" s="31">
        <f t="shared" si="4"/>
        <v>0.6208</v>
      </c>
      <c r="J73" s="27"/>
      <c r="K73" s="47">
        <f>'10千伏线路'!G65</f>
        <v>388</v>
      </c>
      <c r="L73" s="51">
        <f>'0.4千伏线路'!G23</f>
        <v>0</v>
      </c>
      <c r="M73" s="51"/>
      <c r="N73" s="51"/>
      <c r="O73" s="51"/>
      <c r="P73" s="51"/>
      <c r="Q73" s="51"/>
      <c r="R73" s="51">
        <f>电缆材料!$G$49</f>
        <v>0</v>
      </c>
      <c r="S73" s="26"/>
    </row>
    <row r="74" ht="18" customHeight="1" spans="1:19">
      <c r="A74" s="27">
        <v>29</v>
      </c>
      <c r="B74" s="28" t="s">
        <v>803</v>
      </c>
      <c r="C74" s="28" t="s">
        <v>804</v>
      </c>
      <c r="D74" s="29" t="s">
        <v>28</v>
      </c>
      <c r="E74" s="30" t="s">
        <v>839</v>
      </c>
      <c r="F74" s="27" t="s">
        <v>837</v>
      </c>
      <c r="G74" s="46">
        <f t="shared" si="5"/>
        <v>0</v>
      </c>
      <c r="H74" s="29">
        <v>1.7</v>
      </c>
      <c r="I74" s="31">
        <f t="shared" si="4"/>
        <v>0</v>
      </c>
      <c r="J74" s="27"/>
      <c r="K74" s="47">
        <f>'10千伏线路'!G66</f>
        <v>0</v>
      </c>
      <c r="L74" s="51"/>
      <c r="M74" s="51"/>
      <c r="N74" s="51"/>
      <c r="O74" s="51"/>
      <c r="P74" s="51"/>
      <c r="Q74" s="51"/>
      <c r="R74" s="51"/>
      <c r="S74" s="26"/>
    </row>
    <row r="75" ht="18" customHeight="1" spans="1:19">
      <c r="A75" s="27">
        <v>30</v>
      </c>
      <c r="B75" s="28" t="s">
        <v>803</v>
      </c>
      <c r="C75" s="28" t="s">
        <v>804</v>
      </c>
      <c r="D75" s="56" t="s">
        <v>28</v>
      </c>
      <c r="E75" s="30" t="s">
        <v>840</v>
      </c>
      <c r="F75" s="27" t="s">
        <v>837</v>
      </c>
      <c r="G75" s="46">
        <f t="shared" si="5"/>
        <v>0</v>
      </c>
      <c r="H75" s="29">
        <v>1.7</v>
      </c>
      <c r="I75" s="31">
        <f t="shared" si="4"/>
        <v>0</v>
      </c>
      <c r="J75" s="27"/>
      <c r="K75" s="47">
        <f>'10千伏线路'!G67</f>
        <v>0</v>
      </c>
      <c r="L75" s="51">
        <f>'0.4千伏线路'!G24</f>
        <v>0</v>
      </c>
      <c r="M75" s="51"/>
      <c r="N75" s="51"/>
      <c r="O75" s="51"/>
      <c r="P75" s="51"/>
      <c r="Q75" s="51"/>
      <c r="R75" s="51"/>
      <c r="S75" s="26"/>
    </row>
    <row r="76" ht="18" customHeight="1" spans="1:19">
      <c r="A76" s="27">
        <v>31</v>
      </c>
      <c r="B76" s="28" t="s">
        <v>803</v>
      </c>
      <c r="C76" s="28" t="s">
        <v>804</v>
      </c>
      <c r="D76" s="29" t="s">
        <v>28</v>
      </c>
      <c r="E76" s="30" t="s">
        <v>841</v>
      </c>
      <c r="F76" s="27" t="s">
        <v>837</v>
      </c>
      <c r="G76" s="46">
        <f t="shared" si="5"/>
        <v>0</v>
      </c>
      <c r="H76" s="29">
        <v>1.8</v>
      </c>
      <c r="I76" s="31">
        <f t="shared" si="4"/>
        <v>0</v>
      </c>
      <c r="J76" s="27"/>
      <c r="K76" s="47">
        <f>'10千伏线路'!G68</f>
        <v>0</v>
      </c>
      <c r="L76" s="51"/>
      <c r="M76" s="51"/>
      <c r="N76" s="51"/>
      <c r="O76" s="51"/>
      <c r="P76" s="51"/>
      <c r="Q76" s="51"/>
      <c r="R76" s="51"/>
      <c r="S76" s="26"/>
    </row>
    <row r="77" ht="18" customHeight="1" spans="1:19">
      <c r="A77" s="27">
        <v>32</v>
      </c>
      <c r="B77" s="28" t="s">
        <v>803</v>
      </c>
      <c r="C77" s="28" t="s">
        <v>804</v>
      </c>
      <c r="D77" s="29" t="s">
        <v>28</v>
      </c>
      <c r="E77" s="30" t="s">
        <v>842</v>
      </c>
      <c r="F77" s="27" t="s">
        <v>837</v>
      </c>
      <c r="G77" s="46">
        <f t="shared" si="5"/>
        <v>0</v>
      </c>
      <c r="H77" s="29">
        <v>1.8</v>
      </c>
      <c r="I77" s="31">
        <f t="shared" si="4"/>
        <v>0</v>
      </c>
      <c r="J77" s="27"/>
      <c r="K77" s="47">
        <f>'10千伏线路'!G69</f>
        <v>0</v>
      </c>
      <c r="L77" s="51"/>
      <c r="M77" s="51"/>
      <c r="N77" s="51"/>
      <c r="O77" s="51"/>
      <c r="P77" s="51"/>
      <c r="Q77" s="51"/>
      <c r="R77" s="51"/>
      <c r="S77" s="26"/>
    </row>
    <row r="78" ht="18" customHeight="1" spans="1:19">
      <c r="A78" s="27">
        <v>33</v>
      </c>
      <c r="B78" s="28" t="s">
        <v>803</v>
      </c>
      <c r="C78" s="28" t="s">
        <v>804</v>
      </c>
      <c r="D78" s="56" t="s">
        <v>28</v>
      </c>
      <c r="E78" s="30" t="s">
        <v>843</v>
      </c>
      <c r="F78" s="27" t="s">
        <v>837</v>
      </c>
      <c r="G78" s="46">
        <f t="shared" si="5"/>
        <v>0</v>
      </c>
      <c r="H78" s="29">
        <v>1.8</v>
      </c>
      <c r="I78" s="31">
        <f t="shared" si="4"/>
        <v>0</v>
      </c>
      <c r="J78" s="27"/>
      <c r="K78" s="47">
        <f>'10千伏线路'!G70</f>
        <v>0</v>
      </c>
      <c r="L78" s="51">
        <f>'0.4千伏线路'!G25</f>
        <v>0</v>
      </c>
      <c r="M78" s="51"/>
      <c r="N78" s="51"/>
      <c r="O78" s="51"/>
      <c r="P78" s="51"/>
      <c r="Q78" s="51"/>
      <c r="R78" s="51"/>
      <c r="S78" s="26"/>
    </row>
    <row r="79" ht="18" customHeight="1" spans="1:19">
      <c r="A79" s="27">
        <v>34</v>
      </c>
      <c r="B79" s="28" t="s">
        <v>803</v>
      </c>
      <c r="C79" s="28" t="s">
        <v>804</v>
      </c>
      <c r="D79" s="29" t="s">
        <v>28</v>
      </c>
      <c r="E79" s="30" t="s">
        <v>844</v>
      </c>
      <c r="F79" s="27" t="s">
        <v>837</v>
      </c>
      <c r="G79" s="46">
        <f t="shared" si="5"/>
        <v>0</v>
      </c>
      <c r="H79" s="29">
        <v>1.9</v>
      </c>
      <c r="I79" s="31">
        <f t="shared" si="4"/>
        <v>0</v>
      </c>
      <c r="J79" s="27"/>
      <c r="K79" s="47">
        <f>'10千伏线路'!G71</f>
        <v>0</v>
      </c>
      <c r="L79" s="51"/>
      <c r="M79" s="51"/>
      <c r="N79" s="51"/>
      <c r="O79" s="51"/>
      <c r="P79" s="51"/>
      <c r="Q79" s="51"/>
      <c r="R79" s="51"/>
      <c r="S79" s="26"/>
    </row>
    <row r="80" ht="18" customHeight="1" spans="1:19">
      <c r="A80" s="27">
        <v>35</v>
      </c>
      <c r="B80" s="28" t="s">
        <v>803</v>
      </c>
      <c r="C80" s="28" t="s">
        <v>804</v>
      </c>
      <c r="D80" s="29" t="s">
        <v>28</v>
      </c>
      <c r="E80" s="30" t="s">
        <v>845</v>
      </c>
      <c r="F80" s="27" t="s">
        <v>837</v>
      </c>
      <c r="G80" s="46">
        <f t="shared" si="5"/>
        <v>0</v>
      </c>
      <c r="H80" s="29">
        <v>2</v>
      </c>
      <c r="I80" s="31">
        <f t="shared" si="4"/>
        <v>0</v>
      </c>
      <c r="J80" s="27"/>
      <c r="K80" s="47">
        <f>'10千伏线路'!G72</f>
        <v>0</v>
      </c>
      <c r="L80" s="51"/>
      <c r="M80" s="51"/>
      <c r="N80" s="51"/>
      <c r="O80" s="51"/>
      <c r="P80" s="51"/>
      <c r="Q80" s="51"/>
      <c r="R80" s="51"/>
      <c r="S80" s="26"/>
    </row>
    <row r="81" ht="18" customHeight="1" spans="1:21">
      <c r="A81" s="27">
        <v>36</v>
      </c>
      <c r="B81" s="28" t="s">
        <v>803</v>
      </c>
      <c r="C81" s="28" t="s">
        <v>804</v>
      </c>
      <c r="D81" s="29" t="s">
        <v>28</v>
      </c>
      <c r="E81" s="30" t="s">
        <v>2583</v>
      </c>
      <c r="F81" s="27" t="s">
        <v>837</v>
      </c>
      <c r="G81" s="46">
        <f t="shared" si="5"/>
        <v>0</v>
      </c>
      <c r="H81" s="29">
        <v>2</v>
      </c>
      <c r="I81" s="31">
        <f t="shared" si="4"/>
        <v>0</v>
      </c>
      <c r="J81" s="27"/>
      <c r="K81" s="47"/>
      <c r="L81" s="51"/>
      <c r="M81" s="51"/>
      <c r="N81" s="51"/>
      <c r="O81" s="51"/>
      <c r="P81" s="51"/>
      <c r="Q81" s="51"/>
      <c r="R81" s="51"/>
      <c r="S81" s="26"/>
      <c r="U81" s="1" t="s">
        <v>2537</v>
      </c>
    </row>
    <row r="82" ht="18" customHeight="1" spans="1:21">
      <c r="A82" s="27">
        <v>37</v>
      </c>
      <c r="B82" s="28" t="s">
        <v>803</v>
      </c>
      <c r="C82" s="28" t="s">
        <v>804</v>
      </c>
      <c r="D82" s="29" t="s">
        <v>846</v>
      </c>
      <c r="E82" s="30" t="s">
        <v>847</v>
      </c>
      <c r="F82" s="27" t="s">
        <v>848</v>
      </c>
      <c r="G82" s="46">
        <f t="shared" si="5"/>
        <v>0</v>
      </c>
      <c r="H82" s="29">
        <v>11.1</v>
      </c>
      <c r="I82" s="31">
        <f t="shared" si="4"/>
        <v>0</v>
      </c>
      <c r="J82" s="27"/>
      <c r="K82" s="47">
        <f>'10千伏线路'!G73</f>
        <v>0</v>
      </c>
      <c r="L82" s="51"/>
      <c r="M82" s="51"/>
      <c r="N82" s="51"/>
      <c r="O82" s="51"/>
      <c r="P82" s="51"/>
      <c r="Q82" s="51"/>
      <c r="R82" s="51"/>
      <c r="S82" s="26"/>
    </row>
    <row r="83" ht="18" customHeight="1" spans="1:21">
      <c r="A83" s="27">
        <v>38</v>
      </c>
      <c r="B83" s="28" t="s">
        <v>803</v>
      </c>
      <c r="C83" s="28" t="s">
        <v>804</v>
      </c>
      <c r="D83" s="29" t="s">
        <v>849</v>
      </c>
      <c r="E83" s="30" t="s">
        <v>847</v>
      </c>
      <c r="F83" s="27" t="s">
        <v>848</v>
      </c>
      <c r="G83" s="46">
        <f t="shared" si="5"/>
        <v>0</v>
      </c>
      <c r="H83" s="29">
        <v>13.6</v>
      </c>
      <c r="I83" s="31">
        <f t="shared" si="4"/>
        <v>0</v>
      </c>
      <c r="J83" s="27"/>
      <c r="K83" s="47">
        <f>'10千伏线路'!G74</f>
        <v>0</v>
      </c>
      <c r="L83" s="51"/>
      <c r="M83" s="51"/>
      <c r="N83" s="51"/>
      <c r="O83" s="51"/>
      <c r="P83" s="51"/>
      <c r="Q83" s="51"/>
      <c r="R83" s="51"/>
      <c r="S83" s="26"/>
    </row>
    <row r="84" ht="18" customHeight="1" spans="1:21">
      <c r="A84" s="27">
        <v>39</v>
      </c>
      <c r="B84" s="28" t="s">
        <v>803</v>
      </c>
      <c r="C84" s="28" t="s">
        <v>804</v>
      </c>
      <c r="D84" s="29" t="s">
        <v>850</v>
      </c>
      <c r="E84" s="42" t="s">
        <v>851</v>
      </c>
      <c r="F84" s="27" t="s">
        <v>837</v>
      </c>
      <c r="G84" s="46">
        <f t="shared" si="5"/>
        <v>1</v>
      </c>
      <c r="H84" s="40">
        <v>7.7</v>
      </c>
      <c r="I84" s="31">
        <f t="shared" si="4"/>
        <v>0.0077</v>
      </c>
      <c r="J84" s="42"/>
      <c r="K84" s="47">
        <f>'10千伏线路'!G75</f>
        <v>1</v>
      </c>
      <c r="L84" s="51"/>
      <c r="M84" s="51"/>
      <c r="N84" s="51"/>
      <c r="O84" s="51"/>
      <c r="P84" s="51"/>
      <c r="Q84" s="51"/>
      <c r="R84" s="51"/>
      <c r="S84" s="26"/>
    </row>
    <row r="85" ht="18" customHeight="1" spans="1:21">
      <c r="A85" s="27">
        <v>40</v>
      </c>
      <c r="B85" s="28" t="s">
        <v>803</v>
      </c>
      <c r="C85" s="28" t="s">
        <v>804</v>
      </c>
      <c r="D85" s="29" t="s">
        <v>849</v>
      </c>
      <c r="E85" s="30" t="s">
        <v>853</v>
      </c>
      <c r="F85" s="27" t="s">
        <v>837</v>
      </c>
      <c r="G85" s="46">
        <f t="shared" si="5"/>
        <v>0</v>
      </c>
      <c r="H85" s="29">
        <v>14.3</v>
      </c>
      <c r="I85" s="31">
        <f t="shared" si="4"/>
        <v>0</v>
      </c>
      <c r="J85" s="27"/>
      <c r="K85" s="47">
        <f>'10千伏线路'!G76</f>
        <v>0</v>
      </c>
      <c r="L85" s="51"/>
      <c r="M85" s="51"/>
      <c r="N85" s="51"/>
      <c r="O85" s="51"/>
      <c r="P85" s="51"/>
      <c r="Q85" s="51"/>
      <c r="R85" s="51"/>
      <c r="S85" s="26"/>
    </row>
    <row r="86" ht="18" customHeight="1" spans="1:21">
      <c r="A86" s="27">
        <v>41</v>
      </c>
      <c r="B86" s="28" t="s">
        <v>803</v>
      </c>
      <c r="C86" s="28" t="s">
        <v>804</v>
      </c>
      <c r="D86" s="56" t="s">
        <v>44</v>
      </c>
      <c r="E86" s="30" t="s">
        <v>91</v>
      </c>
      <c r="F86" s="27" t="s">
        <v>837</v>
      </c>
      <c r="G86" s="46">
        <f t="shared" si="5"/>
        <v>112</v>
      </c>
      <c r="H86" s="40">
        <v>8.1</v>
      </c>
      <c r="I86" s="31">
        <f t="shared" si="4"/>
        <v>0.9072</v>
      </c>
      <c r="J86" s="27" t="s">
        <v>1222</v>
      </c>
      <c r="K86" s="47">
        <f>'10千伏线路'!G77</f>
        <v>96</v>
      </c>
      <c r="L86" s="51">
        <f>'0.4千伏线路'!G34</f>
        <v>0</v>
      </c>
      <c r="M86" s="51"/>
      <c r="N86" s="51"/>
      <c r="O86" s="51">
        <f>'双杆断路器 '!H39</f>
        <v>16</v>
      </c>
      <c r="P86" s="51">
        <f>双回双杆断路器!H39</f>
        <v>0</v>
      </c>
      <c r="Q86" s="51"/>
      <c r="R86" s="51"/>
      <c r="S86" s="26"/>
    </row>
    <row r="87" ht="18" customHeight="1" spans="1:21">
      <c r="A87" s="27">
        <v>42</v>
      </c>
      <c r="B87" s="28" t="s">
        <v>803</v>
      </c>
      <c r="C87" s="28" t="s">
        <v>804</v>
      </c>
      <c r="D87" s="29" t="s">
        <v>44</v>
      </c>
      <c r="E87" s="30" t="s">
        <v>92</v>
      </c>
      <c r="F87" s="27" t="s">
        <v>837</v>
      </c>
      <c r="G87" s="46">
        <f t="shared" si="5"/>
        <v>90</v>
      </c>
      <c r="H87" s="40">
        <v>8.2</v>
      </c>
      <c r="I87" s="31">
        <f t="shared" si="4"/>
        <v>0.738</v>
      </c>
      <c r="J87" s="27"/>
      <c r="K87" s="47">
        <f>'10千伏线路'!G78</f>
        <v>90</v>
      </c>
      <c r="L87" s="51"/>
      <c r="M87" s="51"/>
      <c r="N87" s="51"/>
      <c r="O87" s="51"/>
      <c r="P87" s="51"/>
      <c r="Q87" s="51"/>
      <c r="R87" s="51"/>
      <c r="S87" s="26"/>
    </row>
    <row r="88" ht="18" customHeight="1" spans="1:21">
      <c r="A88" s="27">
        <v>43</v>
      </c>
      <c r="B88" s="28" t="s">
        <v>803</v>
      </c>
      <c r="C88" s="28" t="s">
        <v>804</v>
      </c>
      <c r="D88" s="29" t="s">
        <v>44</v>
      </c>
      <c r="E88" s="30" t="s">
        <v>93</v>
      </c>
      <c r="F88" s="27" t="s">
        <v>837</v>
      </c>
      <c r="G88" s="46">
        <f t="shared" si="5"/>
        <v>6</v>
      </c>
      <c r="H88" s="40">
        <v>8.4</v>
      </c>
      <c r="I88" s="31">
        <f t="shared" si="4"/>
        <v>0.0504</v>
      </c>
      <c r="J88" s="27"/>
      <c r="K88" s="47">
        <f>'10千伏线路'!G79</f>
        <v>6</v>
      </c>
      <c r="L88" s="51"/>
      <c r="M88" s="51"/>
      <c r="N88" s="51"/>
      <c r="O88" s="51"/>
      <c r="P88" s="51"/>
      <c r="Q88" s="51"/>
      <c r="R88" s="51"/>
      <c r="S88" s="26"/>
    </row>
    <row r="89" ht="18" customHeight="1" spans="1:21">
      <c r="A89" s="27">
        <v>44</v>
      </c>
      <c r="B89" s="28" t="s">
        <v>803</v>
      </c>
      <c r="C89" s="28" t="s">
        <v>804</v>
      </c>
      <c r="D89" s="56" t="s">
        <v>44</v>
      </c>
      <c r="E89" s="30" t="s">
        <v>94</v>
      </c>
      <c r="F89" s="27" t="s">
        <v>837</v>
      </c>
      <c r="G89" s="46">
        <f t="shared" si="5"/>
        <v>0</v>
      </c>
      <c r="H89" s="40">
        <v>8.6</v>
      </c>
      <c r="I89" s="31">
        <f t="shared" si="4"/>
        <v>0</v>
      </c>
      <c r="J89" s="27" t="s">
        <v>1257</v>
      </c>
      <c r="K89" s="47">
        <f>'10千伏线路'!G80</f>
        <v>0</v>
      </c>
      <c r="L89" s="51">
        <f>'0.4千伏线路'!G35</f>
        <v>0</v>
      </c>
      <c r="M89" s="51"/>
      <c r="N89" s="51"/>
      <c r="O89" s="51"/>
      <c r="P89" s="51"/>
      <c r="Q89" s="51"/>
      <c r="R89" s="51"/>
      <c r="S89" s="26"/>
    </row>
    <row r="90" ht="18" customHeight="1" spans="1:21">
      <c r="A90" s="27">
        <v>45</v>
      </c>
      <c r="B90" s="28" t="s">
        <v>803</v>
      </c>
      <c r="C90" s="28" t="s">
        <v>804</v>
      </c>
      <c r="D90" s="29" t="s">
        <v>44</v>
      </c>
      <c r="E90" s="30" t="s">
        <v>95</v>
      </c>
      <c r="F90" s="27" t="s">
        <v>837</v>
      </c>
      <c r="G90" s="46">
        <f t="shared" si="5"/>
        <v>0</v>
      </c>
      <c r="H90" s="40">
        <v>8.8</v>
      </c>
      <c r="I90" s="31">
        <f t="shared" si="4"/>
        <v>0</v>
      </c>
      <c r="J90" s="27"/>
      <c r="K90" s="47">
        <f>'10千伏线路'!G81</f>
        <v>0</v>
      </c>
      <c r="L90" s="51"/>
      <c r="M90" s="51"/>
      <c r="N90" s="51"/>
      <c r="O90" s="51"/>
      <c r="P90" s="51"/>
      <c r="Q90" s="51"/>
      <c r="R90" s="51"/>
      <c r="S90" s="26"/>
    </row>
    <row r="91" s="1" customFormat="1" ht="18" customHeight="1" spans="1:21">
      <c r="A91" s="27">
        <v>46</v>
      </c>
      <c r="B91" s="28" t="s">
        <v>803</v>
      </c>
      <c r="C91" s="28" t="s">
        <v>804</v>
      </c>
      <c r="D91" s="56" t="s">
        <v>44</v>
      </c>
      <c r="E91" s="30" t="s">
        <v>2584</v>
      </c>
      <c r="F91" s="27" t="s">
        <v>837</v>
      </c>
      <c r="G91" s="46">
        <f t="shared" si="5"/>
        <v>0</v>
      </c>
      <c r="H91" s="57">
        <v>9</v>
      </c>
      <c r="I91" s="31">
        <f t="shared" si="4"/>
        <v>0</v>
      </c>
      <c r="J91" s="27"/>
      <c r="K91" s="51"/>
      <c r="L91" s="51">
        <f>'0.4千伏线路'!G36</f>
        <v>0</v>
      </c>
      <c r="M91" s="51"/>
      <c r="N91" s="51"/>
      <c r="O91" s="51"/>
      <c r="P91" s="51"/>
      <c r="Q91" s="51"/>
      <c r="R91" s="51"/>
      <c r="S91" s="26"/>
    </row>
    <row r="92" s="1" customFormat="1" ht="18" customHeight="1" spans="1:21">
      <c r="A92" s="27">
        <v>47</v>
      </c>
      <c r="B92" s="28" t="s">
        <v>803</v>
      </c>
      <c r="C92" s="28" t="s">
        <v>804</v>
      </c>
      <c r="D92" s="56" t="s">
        <v>854</v>
      </c>
      <c r="E92" s="42" t="s">
        <v>1239</v>
      </c>
      <c r="F92" s="27" t="s">
        <v>826</v>
      </c>
      <c r="G92" s="46">
        <f t="shared" si="5"/>
        <v>0</v>
      </c>
      <c r="H92" s="29">
        <v>1</v>
      </c>
      <c r="I92" s="31">
        <f t="shared" si="4"/>
        <v>0</v>
      </c>
      <c r="J92" s="42"/>
      <c r="K92" s="51"/>
      <c r="L92" s="51">
        <f>'0.4千伏线路'!G26</f>
        <v>0</v>
      </c>
      <c r="M92" s="51"/>
      <c r="N92" s="51"/>
      <c r="O92" s="51"/>
      <c r="P92" s="51"/>
      <c r="Q92" s="51"/>
      <c r="R92" s="51"/>
      <c r="S92" s="26"/>
    </row>
    <row r="93" s="1" customFormat="1" ht="18" customHeight="1" spans="1:21">
      <c r="A93" s="27">
        <v>48</v>
      </c>
      <c r="B93" s="28" t="s">
        <v>803</v>
      </c>
      <c r="C93" s="28" t="s">
        <v>804</v>
      </c>
      <c r="D93" s="29" t="s">
        <v>854</v>
      </c>
      <c r="E93" s="42" t="s">
        <v>855</v>
      </c>
      <c r="F93" s="27" t="s">
        <v>826</v>
      </c>
      <c r="G93" s="46">
        <f t="shared" si="5"/>
        <v>4</v>
      </c>
      <c r="H93" s="40">
        <v>1.1</v>
      </c>
      <c r="I93" s="31">
        <f t="shared" si="4"/>
        <v>0.0044</v>
      </c>
      <c r="J93" s="42"/>
      <c r="K93" s="47">
        <f>'10千伏线路'!G82</f>
        <v>4</v>
      </c>
      <c r="L93" s="51"/>
      <c r="M93" s="51"/>
      <c r="N93" s="51"/>
      <c r="O93" s="51"/>
      <c r="P93" s="51"/>
      <c r="Q93" s="51"/>
      <c r="R93" s="51"/>
      <c r="S93" s="26"/>
    </row>
    <row r="94" s="1" customFormat="1" ht="18" customHeight="1" spans="1:21">
      <c r="A94" s="27">
        <v>49</v>
      </c>
      <c r="B94" s="28" t="s">
        <v>803</v>
      </c>
      <c r="C94" s="28" t="s">
        <v>804</v>
      </c>
      <c r="D94" s="56" t="s">
        <v>854</v>
      </c>
      <c r="E94" s="42" t="s">
        <v>857</v>
      </c>
      <c r="F94" s="27" t="s">
        <v>826</v>
      </c>
      <c r="G94" s="46">
        <f t="shared" si="5"/>
        <v>4</v>
      </c>
      <c r="H94" s="40">
        <v>1.1</v>
      </c>
      <c r="I94" s="31">
        <f t="shared" si="4"/>
        <v>0.0044</v>
      </c>
      <c r="J94" s="42"/>
      <c r="K94" s="47">
        <f>'10千伏线路'!G83</f>
        <v>4</v>
      </c>
      <c r="L94" s="51">
        <f>'0.4千伏线路'!G27</f>
        <v>0</v>
      </c>
      <c r="M94" s="51"/>
      <c r="N94" s="51"/>
      <c r="O94" s="51"/>
      <c r="P94" s="51"/>
      <c r="Q94" s="51"/>
      <c r="R94" s="51"/>
      <c r="S94" s="26"/>
    </row>
    <row r="95" ht="18" customHeight="1" spans="1:21">
      <c r="A95" s="27">
        <v>50</v>
      </c>
      <c r="B95" s="28" t="s">
        <v>803</v>
      </c>
      <c r="C95" s="28" t="s">
        <v>804</v>
      </c>
      <c r="D95" s="56" t="s">
        <v>854</v>
      </c>
      <c r="E95" s="42" t="s">
        <v>1243</v>
      </c>
      <c r="F95" s="27" t="s">
        <v>826</v>
      </c>
      <c r="G95" s="46">
        <f t="shared" si="5"/>
        <v>0</v>
      </c>
      <c r="H95" s="29">
        <v>1.1</v>
      </c>
      <c r="I95" s="31">
        <f t="shared" si="4"/>
        <v>0</v>
      </c>
      <c r="J95" s="27"/>
      <c r="K95" s="47"/>
      <c r="L95" s="51">
        <f>'0.4千伏线路'!G28</f>
        <v>0</v>
      </c>
      <c r="M95" s="51"/>
      <c r="N95" s="51"/>
      <c r="O95" s="51"/>
      <c r="P95" s="51"/>
      <c r="Q95" s="51"/>
      <c r="R95" s="51"/>
      <c r="S95" s="26"/>
    </row>
    <row r="96" ht="18" customHeight="1" spans="1:21">
      <c r="A96" s="27">
        <v>51</v>
      </c>
      <c r="B96" s="28" t="s">
        <v>803</v>
      </c>
      <c r="C96" s="28" t="s">
        <v>804</v>
      </c>
      <c r="D96" s="29" t="s">
        <v>862</v>
      </c>
      <c r="E96" s="30" t="s">
        <v>863</v>
      </c>
      <c r="F96" s="27" t="s">
        <v>783</v>
      </c>
      <c r="G96" s="46">
        <f t="shared" si="5"/>
        <v>0</v>
      </c>
      <c r="H96" s="29">
        <v>5.7</v>
      </c>
      <c r="I96" s="31">
        <f t="shared" si="4"/>
        <v>0</v>
      </c>
      <c r="J96" s="27"/>
      <c r="K96" s="47">
        <f>'10千伏线路'!G85</f>
        <v>0</v>
      </c>
      <c r="L96" s="51"/>
      <c r="M96" s="51"/>
      <c r="N96" s="51"/>
      <c r="O96" s="51"/>
      <c r="P96" s="51"/>
      <c r="Q96" s="51"/>
      <c r="R96" s="51"/>
      <c r="S96" s="26"/>
    </row>
    <row r="97" ht="18" customHeight="1" spans="1:19">
      <c r="A97" s="27">
        <v>52</v>
      </c>
      <c r="B97" s="28" t="s">
        <v>803</v>
      </c>
      <c r="C97" s="28" t="s">
        <v>804</v>
      </c>
      <c r="D97" s="29" t="s">
        <v>865</v>
      </c>
      <c r="E97" s="30" t="s">
        <v>866</v>
      </c>
      <c r="F97" s="27" t="s">
        <v>733</v>
      </c>
      <c r="G97" s="46">
        <f t="shared" si="5"/>
        <v>780</v>
      </c>
      <c r="H97" s="29">
        <v>5.5</v>
      </c>
      <c r="I97" s="31">
        <f t="shared" si="4"/>
        <v>4.29</v>
      </c>
      <c r="J97" s="27"/>
      <c r="K97" s="47">
        <f>'10千伏线路'!G86</f>
        <v>780</v>
      </c>
      <c r="L97" s="51"/>
      <c r="M97" s="51"/>
      <c r="N97" s="51"/>
      <c r="O97" s="51"/>
      <c r="P97" s="51"/>
      <c r="Q97" s="51"/>
      <c r="R97" s="51"/>
      <c r="S97" s="26"/>
    </row>
    <row r="98" ht="18" customHeight="1" spans="1:19">
      <c r="A98" s="27">
        <v>53</v>
      </c>
      <c r="B98" s="28" t="s">
        <v>803</v>
      </c>
      <c r="C98" s="28" t="s">
        <v>804</v>
      </c>
      <c r="D98" s="29" t="s">
        <v>865</v>
      </c>
      <c r="E98" s="30" t="s">
        <v>868</v>
      </c>
      <c r="F98" s="27" t="s">
        <v>733</v>
      </c>
      <c r="G98" s="46">
        <f t="shared" si="5"/>
        <v>780</v>
      </c>
      <c r="H98" s="29">
        <v>6.9</v>
      </c>
      <c r="I98" s="31">
        <f t="shared" si="4"/>
        <v>5.382</v>
      </c>
      <c r="J98" s="27"/>
      <c r="K98" s="47">
        <f>'10千伏线路'!G87</f>
        <v>780</v>
      </c>
      <c r="L98" s="51"/>
      <c r="M98" s="51"/>
      <c r="N98" s="51"/>
      <c r="O98" s="51"/>
      <c r="P98" s="51"/>
      <c r="Q98" s="51"/>
      <c r="R98" s="51"/>
      <c r="S98" s="26"/>
    </row>
    <row r="99" ht="18" customHeight="1" spans="1:19">
      <c r="A99" s="27">
        <v>54</v>
      </c>
      <c r="B99" s="28" t="s">
        <v>803</v>
      </c>
      <c r="C99" s="28" t="s">
        <v>804</v>
      </c>
      <c r="D99" s="56" t="s">
        <v>865</v>
      </c>
      <c r="E99" s="30" t="s">
        <v>1225</v>
      </c>
      <c r="F99" s="27" t="s">
        <v>783</v>
      </c>
      <c r="G99" s="46">
        <f t="shared" si="5"/>
        <v>0</v>
      </c>
      <c r="H99" s="29">
        <v>6.3</v>
      </c>
      <c r="I99" s="31">
        <f t="shared" si="4"/>
        <v>0</v>
      </c>
      <c r="J99" s="27"/>
      <c r="K99" s="51"/>
      <c r="L99" s="51">
        <f>'0.4千伏线路'!G19</f>
        <v>0</v>
      </c>
      <c r="M99" s="51"/>
      <c r="N99" s="51"/>
      <c r="O99" s="51"/>
      <c r="P99" s="51"/>
      <c r="Q99" s="51"/>
      <c r="R99" s="51"/>
      <c r="S99" s="26"/>
    </row>
    <row r="100" ht="18" customHeight="1" spans="1:19">
      <c r="A100" s="27">
        <v>55</v>
      </c>
      <c r="B100" s="28" t="s">
        <v>803</v>
      </c>
      <c r="C100" s="28" t="s">
        <v>804</v>
      </c>
      <c r="D100" s="29" t="s">
        <v>869</v>
      </c>
      <c r="E100" s="30" t="s">
        <v>870</v>
      </c>
      <c r="F100" s="27" t="s">
        <v>837</v>
      </c>
      <c r="G100" s="46">
        <f t="shared" si="5"/>
        <v>389</v>
      </c>
      <c r="H100" s="29">
        <v>4.8</v>
      </c>
      <c r="I100" s="31">
        <f t="shared" si="4"/>
        <v>1.8672</v>
      </c>
      <c r="J100" s="27"/>
      <c r="K100" s="47">
        <f>'10千伏线路'!G88</f>
        <v>389</v>
      </c>
      <c r="L100" s="51"/>
      <c r="M100" s="51"/>
      <c r="N100" s="51"/>
      <c r="O100" s="51"/>
      <c r="P100" s="51"/>
      <c r="Q100" s="51"/>
      <c r="R100" s="51"/>
      <c r="S100" s="26"/>
    </row>
    <row r="101" ht="18" customHeight="1" spans="1:19">
      <c r="A101" s="27">
        <v>56</v>
      </c>
      <c r="B101" s="28" t="s">
        <v>803</v>
      </c>
      <c r="C101" s="28" t="s">
        <v>804</v>
      </c>
      <c r="D101" s="56" t="s">
        <v>869</v>
      </c>
      <c r="E101" s="30" t="s">
        <v>1228</v>
      </c>
      <c r="F101" s="27" t="s">
        <v>899</v>
      </c>
      <c r="G101" s="46">
        <f t="shared" si="5"/>
        <v>0</v>
      </c>
      <c r="H101" s="29">
        <v>4.9</v>
      </c>
      <c r="I101" s="31">
        <f t="shared" si="4"/>
        <v>0</v>
      </c>
      <c r="J101" s="27"/>
      <c r="K101" s="51"/>
      <c r="L101" s="51">
        <f>'0.4千伏线路'!G20</f>
        <v>0</v>
      </c>
      <c r="M101" s="51"/>
      <c r="N101" s="51"/>
      <c r="O101" s="51"/>
      <c r="P101" s="51"/>
      <c r="Q101" s="51"/>
      <c r="R101" s="51"/>
      <c r="S101" s="26"/>
    </row>
    <row r="102" ht="18" customHeight="1" spans="1:19">
      <c r="A102" s="27">
        <v>57</v>
      </c>
      <c r="B102" s="28" t="s">
        <v>803</v>
      </c>
      <c r="C102" s="28" t="s">
        <v>804</v>
      </c>
      <c r="D102" s="29" t="s">
        <v>869</v>
      </c>
      <c r="E102" s="30" t="s">
        <v>871</v>
      </c>
      <c r="F102" s="27" t="s">
        <v>837</v>
      </c>
      <c r="G102" s="46">
        <f t="shared" si="5"/>
        <v>389</v>
      </c>
      <c r="H102" s="29">
        <v>5</v>
      </c>
      <c r="I102" s="31">
        <f t="shared" si="4"/>
        <v>1.945</v>
      </c>
      <c r="J102" s="27"/>
      <c r="K102" s="51">
        <f>'10千伏线路'!G89</f>
        <v>389</v>
      </c>
      <c r="L102" s="51"/>
      <c r="M102" s="51"/>
      <c r="N102" s="51"/>
      <c r="O102" s="51"/>
      <c r="P102" s="51"/>
      <c r="Q102" s="51"/>
      <c r="R102" s="51"/>
      <c r="S102" s="26"/>
    </row>
    <row r="103" ht="18" customHeight="1" spans="1:19">
      <c r="A103" s="27">
        <v>58</v>
      </c>
      <c r="B103" s="28" t="s">
        <v>803</v>
      </c>
      <c r="C103" s="28" t="s">
        <v>804</v>
      </c>
      <c r="D103" s="56" t="s">
        <v>869</v>
      </c>
      <c r="E103" s="30" t="s">
        <v>1230</v>
      </c>
      <c r="F103" s="27" t="s">
        <v>899</v>
      </c>
      <c r="G103" s="46">
        <f t="shared" si="5"/>
        <v>0</v>
      </c>
      <c r="H103" s="29">
        <v>5.2</v>
      </c>
      <c r="I103" s="31">
        <f t="shared" si="4"/>
        <v>0</v>
      </c>
      <c r="J103" s="27"/>
      <c r="K103" s="51"/>
      <c r="L103" s="51">
        <f>'0.4千伏线路'!G21</f>
        <v>0</v>
      </c>
      <c r="M103" s="51"/>
      <c r="N103" s="51"/>
      <c r="O103" s="51"/>
      <c r="P103" s="51"/>
      <c r="Q103" s="51"/>
      <c r="R103" s="51"/>
      <c r="S103" s="26"/>
    </row>
    <row r="104" ht="18" customHeight="1" spans="1:19">
      <c r="A104" s="27">
        <v>59</v>
      </c>
      <c r="B104" s="28" t="s">
        <v>803</v>
      </c>
      <c r="C104" s="28" t="s">
        <v>804</v>
      </c>
      <c r="D104" s="29" t="s">
        <v>869</v>
      </c>
      <c r="E104" s="30" t="s">
        <v>872</v>
      </c>
      <c r="F104" s="27" t="s">
        <v>837</v>
      </c>
      <c r="G104" s="46">
        <f t="shared" si="5"/>
        <v>0</v>
      </c>
      <c r="H104" s="29">
        <v>5.4</v>
      </c>
      <c r="I104" s="31">
        <f t="shared" si="4"/>
        <v>0</v>
      </c>
      <c r="J104" s="27"/>
      <c r="K104" s="51">
        <f>'10千伏线路'!G90</f>
        <v>0</v>
      </c>
      <c r="L104" s="51"/>
      <c r="M104" s="51"/>
      <c r="N104" s="51"/>
      <c r="O104" s="51"/>
      <c r="P104" s="51"/>
      <c r="Q104" s="51"/>
      <c r="R104" s="51"/>
      <c r="S104" s="26"/>
    </row>
    <row r="105" ht="18" customHeight="1" spans="1:19">
      <c r="A105" s="27">
        <v>60</v>
      </c>
      <c r="B105" s="28" t="s">
        <v>803</v>
      </c>
      <c r="C105" s="28" t="s">
        <v>804</v>
      </c>
      <c r="D105" s="29" t="s">
        <v>869</v>
      </c>
      <c r="E105" s="30" t="s">
        <v>873</v>
      </c>
      <c r="F105" s="27" t="s">
        <v>837</v>
      </c>
      <c r="G105" s="46">
        <f t="shared" si="5"/>
        <v>0</v>
      </c>
      <c r="H105" s="29">
        <v>5.5</v>
      </c>
      <c r="I105" s="31">
        <f t="shared" si="4"/>
        <v>0</v>
      </c>
      <c r="J105" s="27"/>
      <c r="K105" s="51">
        <f>'10千伏线路'!G91</f>
        <v>0</v>
      </c>
      <c r="L105" s="51"/>
      <c r="M105" s="51"/>
      <c r="N105" s="51"/>
      <c r="O105" s="51"/>
      <c r="P105" s="51"/>
      <c r="Q105" s="51"/>
      <c r="R105" s="51"/>
      <c r="S105" s="26"/>
    </row>
    <row r="106" ht="18" customHeight="1" spans="1:19">
      <c r="A106" s="27">
        <v>61</v>
      </c>
      <c r="B106" s="28" t="s">
        <v>803</v>
      </c>
      <c r="C106" s="28" t="s">
        <v>804</v>
      </c>
      <c r="D106" s="29" t="s">
        <v>874</v>
      </c>
      <c r="E106" s="30" t="s">
        <v>875</v>
      </c>
      <c r="F106" s="27" t="s">
        <v>733</v>
      </c>
      <c r="G106" s="46">
        <f t="shared" si="5"/>
        <v>204</v>
      </c>
      <c r="H106" s="40">
        <v>5.5</v>
      </c>
      <c r="I106" s="31">
        <f t="shared" si="4"/>
        <v>1.122</v>
      </c>
      <c r="J106" s="27"/>
      <c r="K106" s="51">
        <f>'10千伏线路'!G92</f>
        <v>204</v>
      </c>
      <c r="L106" s="51"/>
      <c r="M106" s="51"/>
      <c r="N106" s="51"/>
      <c r="O106" s="51"/>
      <c r="P106" s="51"/>
      <c r="Q106" s="51"/>
      <c r="R106" s="51"/>
      <c r="S106" s="26"/>
    </row>
    <row r="107" ht="18" customHeight="1" spans="1:19">
      <c r="A107" s="27">
        <v>62</v>
      </c>
      <c r="B107" s="28" t="s">
        <v>803</v>
      </c>
      <c r="C107" s="28" t="s">
        <v>804</v>
      </c>
      <c r="D107" s="29" t="s">
        <v>874</v>
      </c>
      <c r="E107" s="30" t="s">
        <v>876</v>
      </c>
      <c r="F107" s="27" t="s">
        <v>733</v>
      </c>
      <c r="G107" s="46">
        <f t="shared" si="5"/>
        <v>200</v>
      </c>
      <c r="H107" s="40">
        <v>7.2</v>
      </c>
      <c r="I107" s="31">
        <f t="shared" si="4"/>
        <v>1.44</v>
      </c>
      <c r="J107" s="27"/>
      <c r="K107" s="51">
        <f>'10千伏线路'!G93</f>
        <v>200</v>
      </c>
      <c r="L107" s="51"/>
      <c r="M107" s="51"/>
      <c r="N107" s="51"/>
      <c r="O107" s="51"/>
      <c r="P107" s="51"/>
      <c r="Q107" s="51"/>
      <c r="R107" s="51"/>
      <c r="S107" s="26"/>
    </row>
    <row r="108" ht="18" customHeight="1" spans="1:19">
      <c r="A108" s="27">
        <v>63</v>
      </c>
      <c r="B108" s="28" t="s">
        <v>803</v>
      </c>
      <c r="C108" s="28" t="s">
        <v>804</v>
      </c>
      <c r="D108" s="29" t="s">
        <v>877</v>
      </c>
      <c r="E108" s="30" t="s">
        <v>878</v>
      </c>
      <c r="F108" s="27" t="s">
        <v>837</v>
      </c>
      <c r="G108" s="46">
        <f t="shared" si="5"/>
        <v>47</v>
      </c>
      <c r="H108" s="40">
        <v>6.8</v>
      </c>
      <c r="I108" s="31">
        <f t="shared" si="4"/>
        <v>0.3196</v>
      </c>
      <c r="J108" s="27"/>
      <c r="K108" s="51">
        <f>'10千伏线路'!G94</f>
        <v>47</v>
      </c>
      <c r="L108" s="51"/>
      <c r="M108" s="51"/>
      <c r="N108" s="51"/>
      <c r="O108" s="51"/>
      <c r="P108" s="51"/>
      <c r="Q108" s="51"/>
      <c r="R108" s="51"/>
      <c r="S108" s="26"/>
    </row>
    <row r="109" ht="18" customHeight="1" spans="1:19">
      <c r="A109" s="27">
        <v>64</v>
      </c>
      <c r="B109" s="28" t="s">
        <v>803</v>
      </c>
      <c r="C109" s="28" t="s">
        <v>804</v>
      </c>
      <c r="D109" s="29" t="s">
        <v>877</v>
      </c>
      <c r="E109" s="30" t="s">
        <v>879</v>
      </c>
      <c r="F109" s="27" t="s">
        <v>837</v>
      </c>
      <c r="G109" s="46">
        <f t="shared" si="5"/>
        <v>4</v>
      </c>
      <c r="H109" s="40">
        <v>6.9</v>
      </c>
      <c r="I109" s="31">
        <f t="shared" si="4"/>
        <v>0.0276</v>
      </c>
      <c r="J109" s="27"/>
      <c r="K109" s="51">
        <f>'10千伏线路'!G95</f>
        <v>4</v>
      </c>
      <c r="L109" s="51"/>
      <c r="M109" s="51"/>
      <c r="N109" s="51"/>
      <c r="O109" s="51"/>
      <c r="P109" s="51"/>
      <c r="Q109" s="51"/>
      <c r="R109" s="51"/>
      <c r="S109" s="26"/>
    </row>
    <row r="110" ht="18" customHeight="1" spans="1:19">
      <c r="A110" s="27">
        <v>65</v>
      </c>
      <c r="B110" s="28" t="s">
        <v>803</v>
      </c>
      <c r="C110" s="28" t="s">
        <v>804</v>
      </c>
      <c r="D110" s="29" t="s">
        <v>877</v>
      </c>
      <c r="E110" s="30" t="s">
        <v>880</v>
      </c>
      <c r="F110" s="27" t="s">
        <v>837</v>
      </c>
      <c r="G110" s="46">
        <f t="shared" si="5"/>
        <v>47</v>
      </c>
      <c r="H110" s="40">
        <v>7.1</v>
      </c>
      <c r="I110" s="31">
        <f t="shared" si="4"/>
        <v>0.3337</v>
      </c>
      <c r="J110" s="27"/>
      <c r="K110" s="51">
        <f>'10千伏线路'!G96</f>
        <v>47</v>
      </c>
      <c r="L110" s="51"/>
      <c r="M110" s="51"/>
      <c r="N110" s="51"/>
      <c r="O110" s="51"/>
      <c r="P110" s="51"/>
      <c r="Q110" s="51"/>
      <c r="R110" s="51"/>
      <c r="S110" s="26"/>
    </row>
    <row r="111" ht="18" customHeight="1" spans="1:19">
      <c r="A111" s="27">
        <v>66</v>
      </c>
      <c r="B111" s="28" t="s">
        <v>803</v>
      </c>
      <c r="C111" s="28" t="s">
        <v>804</v>
      </c>
      <c r="D111" s="29" t="s">
        <v>877</v>
      </c>
      <c r="E111" s="30" t="s">
        <v>881</v>
      </c>
      <c r="F111" s="27" t="s">
        <v>837</v>
      </c>
      <c r="G111" s="46">
        <f t="shared" ref="G111:G134" si="6">SUM(K111:S111)</f>
        <v>3</v>
      </c>
      <c r="H111" s="40">
        <v>7.3</v>
      </c>
      <c r="I111" s="31">
        <f t="shared" ref="I111:I174" si="7">G111*H111/1000</f>
        <v>0.0219</v>
      </c>
      <c r="J111" s="27"/>
      <c r="K111" s="51">
        <f>'10千伏线路'!G97</f>
        <v>3</v>
      </c>
      <c r="L111" s="51"/>
      <c r="M111" s="51"/>
      <c r="N111" s="51"/>
      <c r="O111" s="51"/>
      <c r="P111" s="51"/>
      <c r="Q111" s="51"/>
      <c r="R111" s="51"/>
      <c r="S111" s="26"/>
    </row>
    <row r="112" ht="18" customHeight="1" spans="1:19">
      <c r="A112" s="27">
        <v>67</v>
      </c>
      <c r="B112" s="28" t="s">
        <v>803</v>
      </c>
      <c r="C112" s="28" t="s">
        <v>804</v>
      </c>
      <c r="D112" s="29" t="s">
        <v>877</v>
      </c>
      <c r="E112" s="30" t="s">
        <v>882</v>
      </c>
      <c r="F112" s="27" t="s">
        <v>837</v>
      </c>
      <c r="G112" s="46">
        <f t="shared" si="6"/>
        <v>0</v>
      </c>
      <c r="H112" s="29">
        <v>7.7</v>
      </c>
      <c r="I112" s="31">
        <f t="shared" si="7"/>
        <v>0</v>
      </c>
      <c r="J112" s="27"/>
      <c r="K112" s="51">
        <f>'10千伏线路'!G98</f>
        <v>0</v>
      </c>
      <c r="L112" s="51"/>
      <c r="M112" s="51"/>
      <c r="N112" s="51"/>
      <c r="O112" s="51"/>
      <c r="P112" s="51"/>
      <c r="Q112" s="51"/>
      <c r="R112" s="51"/>
      <c r="S112" s="26"/>
    </row>
    <row r="113" ht="18" customHeight="1" spans="1:21">
      <c r="A113" s="27">
        <v>68</v>
      </c>
      <c r="B113" s="28" t="s">
        <v>803</v>
      </c>
      <c r="C113" s="28" t="s">
        <v>804</v>
      </c>
      <c r="D113" s="29" t="s">
        <v>877</v>
      </c>
      <c r="E113" s="30" t="s">
        <v>883</v>
      </c>
      <c r="F113" s="27" t="s">
        <v>837</v>
      </c>
      <c r="G113" s="46">
        <f t="shared" si="6"/>
        <v>0</v>
      </c>
      <c r="H113" s="29">
        <v>8.1</v>
      </c>
      <c r="I113" s="31">
        <f t="shared" si="7"/>
        <v>0</v>
      </c>
      <c r="J113" s="27"/>
      <c r="K113" s="51">
        <f>'10千伏线路'!G99</f>
        <v>0</v>
      </c>
      <c r="L113" s="51"/>
      <c r="M113" s="51"/>
      <c r="N113" s="51"/>
      <c r="O113" s="51"/>
      <c r="P113" s="51"/>
      <c r="Q113" s="51"/>
      <c r="R113" s="51"/>
      <c r="S113" s="26"/>
    </row>
    <row r="114" ht="18" customHeight="1" spans="1:21">
      <c r="A114" s="27">
        <v>69</v>
      </c>
      <c r="B114" s="28" t="s">
        <v>803</v>
      </c>
      <c r="C114" s="28" t="s">
        <v>804</v>
      </c>
      <c r="D114" s="29" t="s">
        <v>884</v>
      </c>
      <c r="E114" s="30" t="s">
        <v>885</v>
      </c>
      <c r="F114" s="27" t="s">
        <v>826</v>
      </c>
      <c r="G114" s="46">
        <f t="shared" si="6"/>
        <v>93</v>
      </c>
      <c r="H114" s="29">
        <v>2.7</v>
      </c>
      <c r="I114" s="31">
        <f t="shared" si="7"/>
        <v>0.2511</v>
      </c>
      <c r="J114" s="27"/>
      <c r="K114" s="51">
        <f>'10千伏线路'!G100</f>
        <v>93</v>
      </c>
      <c r="L114" s="51"/>
      <c r="M114" s="51"/>
      <c r="N114" s="51"/>
      <c r="O114" s="51"/>
      <c r="P114" s="51"/>
      <c r="Q114" s="51"/>
      <c r="R114" s="51"/>
      <c r="S114" s="26"/>
    </row>
    <row r="115" ht="18" customHeight="1" spans="1:21">
      <c r="A115" s="27">
        <v>70</v>
      </c>
      <c r="B115" s="28" t="s">
        <v>803</v>
      </c>
      <c r="C115" s="28" t="s">
        <v>804</v>
      </c>
      <c r="D115" s="29" t="s">
        <v>887</v>
      </c>
      <c r="E115" s="42" t="s">
        <v>888</v>
      </c>
      <c r="F115" s="27" t="s">
        <v>826</v>
      </c>
      <c r="G115" s="46">
        <f t="shared" si="6"/>
        <v>0</v>
      </c>
      <c r="H115" s="40">
        <v>4.86</v>
      </c>
      <c r="I115" s="31">
        <f t="shared" si="7"/>
        <v>0</v>
      </c>
      <c r="J115" s="27"/>
      <c r="K115" s="51">
        <f>'10千伏线路'!G101</f>
        <v>0</v>
      </c>
      <c r="L115" s="51"/>
      <c r="M115" s="51"/>
      <c r="N115" s="51"/>
      <c r="O115" s="51"/>
      <c r="P115" s="51"/>
      <c r="Q115" s="51"/>
      <c r="R115" s="51"/>
      <c r="S115" s="26"/>
    </row>
    <row r="116" ht="18" customHeight="1" spans="1:21">
      <c r="A116" s="27">
        <v>71</v>
      </c>
      <c r="B116" s="28" t="s">
        <v>803</v>
      </c>
      <c r="C116" s="28" t="s">
        <v>804</v>
      </c>
      <c r="D116" s="29" t="s">
        <v>887</v>
      </c>
      <c r="E116" s="30" t="s">
        <v>890</v>
      </c>
      <c r="F116" s="27" t="s">
        <v>826</v>
      </c>
      <c r="G116" s="46">
        <f t="shared" si="6"/>
        <v>0</v>
      </c>
      <c r="H116" s="29">
        <v>3.36</v>
      </c>
      <c r="I116" s="31">
        <f t="shared" si="7"/>
        <v>0</v>
      </c>
      <c r="J116" s="27" t="s">
        <v>2585</v>
      </c>
      <c r="K116" s="51">
        <f>'10千伏线路'!G102</f>
        <v>0</v>
      </c>
      <c r="L116" s="51"/>
      <c r="M116" s="51"/>
      <c r="N116" s="51"/>
      <c r="O116" s="51"/>
      <c r="P116" s="51"/>
      <c r="Q116" s="51"/>
      <c r="R116" s="51"/>
      <c r="S116" s="26"/>
    </row>
    <row r="117" ht="18" customHeight="1" spans="1:21">
      <c r="A117" s="27">
        <v>72</v>
      </c>
      <c r="B117" s="28" t="s">
        <v>803</v>
      </c>
      <c r="C117" s="28" t="s">
        <v>804</v>
      </c>
      <c r="D117" s="29" t="s">
        <v>22</v>
      </c>
      <c r="E117" s="42" t="s">
        <v>2586</v>
      </c>
      <c r="F117" s="27" t="s">
        <v>837</v>
      </c>
      <c r="G117" s="46">
        <f t="shared" si="6"/>
        <v>364</v>
      </c>
      <c r="H117" s="40">
        <v>12.1</v>
      </c>
      <c r="I117" s="31">
        <f t="shared" si="7"/>
        <v>4.4044</v>
      </c>
      <c r="J117" s="27"/>
      <c r="K117" s="51">
        <f>'10千伏线路'!G103</f>
        <v>364</v>
      </c>
      <c r="L117" s="51"/>
      <c r="M117" s="51"/>
      <c r="N117" s="51"/>
      <c r="O117" s="51"/>
      <c r="P117" s="51"/>
      <c r="Q117" s="51"/>
      <c r="R117" s="51"/>
      <c r="S117" s="26"/>
    </row>
    <row r="118" ht="18" customHeight="1" spans="1:21">
      <c r="A118" s="27">
        <v>73</v>
      </c>
      <c r="B118" s="28" t="s">
        <v>803</v>
      </c>
      <c r="C118" s="28" t="s">
        <v>804</v>
      </c>
      <c r="D118" s="56" t="s">
        <v>22</v>
      </c>
      <c r="E118" s="30" t="s">
        <v>52</v>
      </c>
      <c r="F118" s="27" t="s">
        <v>837</v>
      </c>
      <c r="G118" s="46">
        <f t="shared" si="6"/>
        <v>0</v>
      </c>
      <c r="H118" s="29">
        <v>9</v>
      </c>
      <c r="I118" s="31">
        <f t="shared" si="7"/>
        <v>0</v>
      </c>
      <c r="J118" s="27" t="s">
        <v>892</v>
      </c>
      <c r="K118" s="51">
        <f>'10千伏线路'!G104</f>
        <v>0</v>
      </c>
      <c r="L118" s="51">
        <f>'0.4千伏线路'!G37</f>
        <v>0</v>
      </c>
      <c r="M118" s="51"/>
      <c r="N118" s="51"/>
      <c r="O118" s="51"/>
      <c r="P118" s="51"/>
      <c r="Q118" s="51"/>
      <c r="R118" s="51"/>
      <c r="S118" s="26"/>
    </row>
    <row r="119" ht="18" customHeight="1" spans="1:21">
      <c r="A119" s="27">
        <v>74</v>
      </c>
      <c r="B119" s="28" t="s">
        <v>803</v>
      </c>
      <c r="C119" s="28" t="s">
        <v>804</v>
      </c>
      <c r="D119" s="56" t="s">
        <v>893</v>
      </c>
      <c r="E119" s="42" t="s">
        <v>1267</v>
      </c>
      <c r="F119" s="27" t="s">
        <v>848</v>
      </c>
      <c r="G119" s="46">
        <f t="shared" si="6"/>
        <v>0</v>
      </c>
      <c r="H119" s="29">
        <v>4.72</v>
      </c>
      <c r="I119" s="31">
        <f t="shared" si="7"/>
        <v>0</v>
      </c>
      <c r="J119" s="27" t="s">
        <v>892</v>
      </c>
      <c r="K119" s="51"/>
      <c r="L119" s="51">
        <f>'0.4千伏线路'!G41</f>
        <v>0</v>
      </c>
      <c r="M119" s="51"/>
      <c r="N119" s="51"/>
      <c r="O119" s="51"/>
      <c r="P119" s="51"/>
      <c r="Q119" s="51"/>
      <c r="R119" s="51"/>
      <c r="S119" s="26"/>
    </row>
    <row r="120" ht="18" customHeight="1" spans="1:21">
      <c r="A120" s="27">
        <v>75</v>
      </c>
      <c r="B120" s="28" t="s">
        <v>803</v>
      </c>
      <c r="C120" s="28" t="s">
        <v>804</v>
      </c>
      <c r="D120" s="29" t="s">
        <v>893</v>
      </c>
      <c r="E120" s="42" t="s">
        <v>894</v>
      </c>
      <c r="F120" s="27" t="s">
        <v>848</v>
      </c>
      <c r="G120" s="46">
        <f t="shared" si="6"/>
        <v>182</v>
      </c>
      <c r="H120" s="40">
        <v>6.53</v>
      </c>
      <c r="I120" s="31">
        <f t="shared" si="7"/>
        <v>1.18846</v>
      </c>
      <c r="J120" s="27" t="s">
        <v>892</v>
      </c>
      <c r="K120" s="51">
        <f>'10千伏线路'!G105</f>
        <v>182</v>
      </c>
      <c r="L120" s="51"/>
      <c r="M120" s="51"/>
      <c r="N120" s="51"/>
      <c r="O120" s="51"/>
      <c r="P120" s="51"/>
      <c r="Q120" s="51"/>
      <c r="R120" s="51"/>
      <c r="S120" s="26"/>
    </row>
    <row r="121" ht="18" customHeight="1" spans="1:21">
      <c r="A121" s="27">
        <v>76</v>
      </c>
      <c r="B121" s="28" t="s">
        <v>803</v>
      </c>
      <c r="C121" s="28" t="s">
        <v>804</v>
      </c>
      <c r="D121" s="56" t="s">
        <v>896</v>
      </c>
      <c r="E121" s="30" t="s">
        <v>897</v>
      </c>
      <c r="F121" s="27" t="s">
        <v>848</v>
      </c>
      <c r="G121" s="46">
        <f t="shared" si="6"/>
        <v>182</v>
      </c>
      <c r="H121" s="52">
        <v>1.13</v>
      </c>
      <c r="I121" s="31">
        <f t="shared" si="7"/>
        <v>0.20566</v>
      </c>
      <c r="J121" s="27"/>
      <c r="K121" s="51">
        <f>'10千伏线路'!G106</f>
        <v>182</v>
      </c>
      <c r="L121" s="51">
        <f>'0.4千伏线路'!G42</f>
        <v>0</v>
      </c>
      <c r="M121" s="51"/>
      <c r="N121" s="51"/>
      <c r="O121" s="51"/>
      <c r="P121" s="51"/>
      <c r="Q121" s="51"/>
      <c r="R121" s="51"/>
      <c r="S121" s="26"/>
    </row>
    <row r="122" ht="18" customHeight="1" spans="1:21">
      <c r="A122" s="27">
        <v>77</v>
      </c>
      <c r="B122" s="28" t="s">
        <v>803</v>
      </c>
      <c r="C122" s="28" t="s">
        <v>804</v>
      </c>
      <c r="D122" s="29" t="s">
        <v>896</v>
      </c>
      <c r="E122" s="30" t="s">
        <v>2587</v>
      </c>
      <c r="F122" s="27" t="s">
        <v>848</v>
      </c>
      <c r="G122" s="46">
        <f t="shared" si="6"/>
        <v>0</v>
      </c>
      <c r="H122" s="29">
        <v>0.97</v>
      </c>
      <c r="I122" s="31">
        <f t="shared" si="7"/>
        <v>0</v>
      </c>
      <c r="J122" s="27"/>
      <c r="K122" s="51"/>
      <c r="L122" s="51"/>
      <c r="M122" s="51"/>
      <c r="N122" s="51"/>
      <c r="O122" s="51"/>
      <c r="P122" s="51"/>
      <c r="Q122" s="51"/>
      <c r="R122" s="51"/>
      <c r="S122" s="26"/>
      <c r="U122" s="1" t="s">
        <v>2537</v>
      </c>
    </row>
    <row r="123" ht="18" customHeight="1" spans="1:21">
      <c r="A123" s="27">
        <v>78</v>
      </c>
      <c r="B123" s="28" t="s">
        <v>803</v>
      </c>
      <c r="C123" s="28" t="s">
        <v>804</v>
      </c>
      <c r="D123" s="29" t="s">
        <v>27</v>
      </c>
      <c r="E123" s="30" t="s">
        <v>898</v>
      </c>
      <c r="F123" s="27" t="s">
        <v>899</v>
      </c>
      <c r="G123" s="46">
        <f t="shared" si="6"/>
        <v>0</v>
      </c>
      <c r="H123" s="29">
        <v>6</v>
      </c>
      <c r="I123" s="31">
        <f t="shared" si="7"/>
        <v>0</v>
      </c>
      <c r="J123" s="27"/>
      <c r="K123" s="51">
        <f>'10千伏线路'!G107</f>
        <v>0</v>
      </c>
      <c r="L123" s="51"/>
      <c r="M123" s="51"/>
      <c r="N123" s="51"/>
      <c r="O123" s="51"/>
      <c r="P123" s="51"/>
      <c r="Q123" s="51"/>
      <c r="R123" s="51"/>
      <c r="S123" s="26"/>
    </row>
    <row r="124" ht="18" customHeight="1" spans="1:21">
      <c r="A124" s="27">
        <v>79</v>
      </c>
      <c r="B124" s="28" t="s">
        <v>803</v>
      </c>
      <c r="C124" s="28" t="s">
        <v>804</v>
      </c>
      <c r="D124" s="56" t="s">
        <v>900</v>
      </c>
      <c r="E124" s="30" t="s">
        <v>901</v>
      </c>
      <c r="F124" s="27" t="s">
        <v>902</v>
      </c>
      <c r="G124" s="46">
        <f t="shared" si="6"/>
        <v>0</v>
      </c>
      <c r="H124" s="29">
        <v>1.58</v>
      </c>
      <c r="I124" s="31">
        <f t="shared" si="7"/>
        <v>0</v>
      </c>
      <c r="J124" s="27"/>
      <c r="K124" s="51">
        <f>'10千伏线路'!G108</f>
        <v>0</v>
      </c>
      <c r="L124" s="51">
        <f>'0.4千伏线路'!G43</f>
        <v>0</v>
      </c>
      <c r="M124" s="51"/>
      <c r="N124" s="51"/>
      <c r="O124" s="51"/>
      <c r="P124" s="51"/>
      <c r="Q124" s="51"/>
      <c r="R124" s="51"/>
      <c r="S124" s="26"/>
    </row>
    <row r="125" ht="18" customHeight="1" spans="1:21">
      <c r="A125" s="27">
        <v>80</v>
      </c>
      <c r="B125" s="28" t="s">
        <v>803</v>
      </c>
      <c r="C125" s="28" t="s">
        <v>804</v>
      </c>
      <c r="D125" s="56" t="s">
        <v>904</v>
      </c>
      <c r="E125" s="30" t="s">
        <v>905</v>
      </c>
      <c r="F125" s="27" t="s">
        <v>837</v>
      </c>
      <c r="G125" s="46">
        <f t="shared" si="6"/>
        <v>0</v>
      </c>
      <c r="H125" s="29">
        <v>13.198</v>
      </c>
      <c r="I125" s="31">
        <f t="shared" si="7"/>
        <v>0</v>
      </c>
      <c r="J125" s="27" t="s">
        <v>2588</v>
      </c>
      <c r="K125" s="51">
        <f>'10千伏线路'!G109</f>
        <v>0</v>
      </c>
      <c r="L125" s="51">
        <f>'0.4千伏线路'!G44</f>
        <v>0</v>
      </c>
      <c r="M125" s="51"/>
      <c r="N125" s="51"/>
      <c r="O125" s="51"/>
      <c r="P125" s="51"/>
      <c r="Q125" s="51"/>
      <c r="R125" s="51"/>
      <c r="S125" s="26"/>
    </row>
    <row r="126" ht="18" customHeight="1" spans="1:21">
      <c r="A126" s="27">
        <v>81</v>
      </c>
      <c r="B126" s="28" t="s">
        <v>803</v>
      </c>
      <c r="C126" s="28" t="s">
        <v>804</v>
      </c>
      <c r="D126" s="56" t="s">
        <v>1220</v>
      </c>
      <c r="E126" s="30" t="s">
        <v>1076</v>
      </c>
      <c r="F126" s="27" t="s">
        <v>733</v>
      </c>
      <c r="G126" s="46">
        <f t="shared" si="6"/>
        <v>0</v>
      </c>
      <c r="H126" s="29">
        <v>4.24</v>
      </c>
      <c r="I126" s="31">
        <f t="shared" si="7"/>
        <v>0</v>
      </c>
      <c r="J126" s="27"/>
      <c r="K126" s="51"/>
      <c r="L126" s="51">
        <f>'0.4千伏线路'!G15</f>
        <v>0</v>
      </c>
      <c r="M126" s="51"/>
      <c r="N126" s="51"/>
      <c r="O126" s="51"/>
      <c r="P126" s="51"/>
      <c r="Q126" s="51"/>
      <c r="R126" s="51"/>
      <c r="S126" s="26"/>
    </row>
    <row r="127" ht="18" customHeight="1" spans="1:21">
      <c r="A127" s="27">
        <v>82</v>
      </c>
      <c r="B127" s="28" t="s">
        <v>803</v>
      </c>
      <c r="C127" s="28" t="s">
        <v>804</v>
      </c>
      <c r="D127" s="56" t="s">
        <v>2589</v>
      </c>
      <c r="E127" s="30" t="s">
        <v>1074</v>
      </c>
      <c r="F127" s="27" t="s">
        <v>733</v>
      </c>
      <c r="G127" s="46">
        <f t="shared" si="6"/>
        <v>0</v>
      </c>
      <c r="H127" s="29">
        <v>15.2</v>
      </c>
      <c r="I127" s="31">
        <f t="shared" si="7"/>
        <v>0</v>
      </c>
      <c r="J127" s="27" t="s">
        <v>1222</v>
      </c>
      <c r="K127" s="51"/>
      <c r="L127" s="51">
        <f>'0.4千伏线路'!G16</f>
        <v>0</v>
      </c>
      <c r="M127" s="51"/>
      <c r="N127" s="51"/>
      <c r="O127" s="51"/>
      <c r="P127" s="51"/>
      <c r="Q127" s="51"/>
      <c r="R127" s="51"/>
      <c r="S127" s="26"/>
    </row>
    <row r="128" ht="18" customHeight="1" spans="1:21">
      <c r="A128" s="27">
        <v>83</v>
      </c>
      <c r="B128" s="28" t="s">
        <v>803</v>
      </c>
      <c r="C128" s="28" t="s">
        <v>804</v>
      </c>
      <c r="D128" s="56" t="s">
        <v>2590</v>
      </c>
      <c r="E128" s="30" t="s">
        <v>1075</v>
      </c>
      <c r="F128" s="27" t="s">
        <v>733</v>
      </c>
      <c r="G128" s="46">
        <f t="shared" si="6"/>
        <v>0</v>
      </c>
      <c r="H128" s="29">
        <v>15.35</v>
      </c>
      <c r="I128" s="31">
        <f t="shared" si="7"/>
        <v>0</v>
      </c>
      <c r="J128" s="27"/>
      <c r="K128" s="51"/>
      <c r="L128" s="51">
        <f>'0.4千伏线路'!G17</f>
        <v>0</v>
      </c>
      <c r="M128" s="51"/>
      <c r="N128" s="51"/>
      <c r="O128" s="51"/>
      <c r="P128" s="51"/>
      <c r="Q128" s="51"/>
      <c r="R128" s="51"/>
      <c r="S128" s="26"/>
    </row>
    <row r="129" ht="18" customHeight="1" spans="1:21">
      <c r="A129" s="27">
        <v>84</v>
      </c>
      <c r="B129" s="28" t="s">
        <v>803</v>
      </c>
      <c r="C129" s="28" t="s">
        <v>804</v>
      </c>
      <c r="D129" s="56" t="s">
        <v>1223</v>
      </c>
      <c r="E129" s="30" t="s">
        <v>1224</v>
      </c>
      <c r="F129" s="27" t="s">
        <v>826</v>
      </c>
      <c r="G129" s="46">
        <f t="shared" si="6"/>
        <v>0</v>
      </c>
      <c r="H129" s="29">
        <v>18.43</v>
      </c>
      <c r="I129" s="31">
        <f t="shared" si="7"/>
        <v>0</v>
      </c>
      <c r="J129" s="27"/>
      <c r="K129" s="51"/>
      <c r="L129" s="51">
        <f>'0.4千伏线路'!G18</f>
        <v>0</v>
      </c>
      <c r="M129" s="51"/>
      <c r="N129" s="51"/>
      <c r="O129" s="51"/>
      <c r="P129" s="51"/>
      <c r="Q129" s="51"/>
      <c r="R129" s="51"/>
      <c r="S129" s="26"/>
    </row>
    <row r="130" ht="18" customHeight="1" spans="1:21">
      <c r="A130" s="27">
        <v>85</v>
      </c>
      <c r="B130" s="28" t="s">
        <v>803</v>
      </c>
      <c r="C130" s="28" t="s">
        <v>804</v>
      </c>
      <c r="D130" s="56" t="s">
        <v>1252</v>
      </c>
      <c r="E130" s="30" t="s">
        <v>1253</v>
      </c>
      <c r="F130" s="27" t="s">
        <v>826</v>
      </c>
      <c r="G130" s="46">
        <f t="shared" si="6"/>
        <v>0</v>
      </c>
      <c r="H130" s="52">
        <v>0.126</v>
      </c>
      <c r="I130" s="31">
        <f t="shared" si="7"/>
        <v>0</v>
      </c>
      <c r="J130" s="27" t="s">
        <v>1254</v>
      </c>
      <c r="K130" s="51"/>
      <c r="L130" s="51">
        <f>'0.4千伏线路'!G32</f>
        <v>0</v>
      </c>
      <c r="M130" s="51"/>
      <c r="N130" s="51"/>
      <c r="O130" s="51"/>
      <c r="P130" s="51"/>
      <c r="Q130" s="51"/>
      <c r="R130" s="51">
        <f>电缆材料!G59</f>
        <v>0</v>
      </c>
      <c r="S130" s="26"/>
    </row>
    <row r="131" ht="18" customHeight="1" spans="1:21">
      <c r="A131" s="27">
        <v>86</v>
      </c>
      <c r="B131" s="28" t="s">
        <v>803</v>
      </c>
      <c r="C131" s="28" t="s">
        <v>804</v>
      </c>
      <c r="D131" s="56" t="s">
        <v>1252</v>
      </c>
      <c r="E131" s="30" t="s">
        <v>1255</v>
      </c>
      <c r="F131" s="27" t="s">
        <v>826</v>
      </c>
      <c r="G131" s="46">
        <f t="shared" si="6"/>
        <v>0</v>
      </c>
      <c r="H131" s="52">
        <v>0.201</v>
      </c>
      <c r="I131" s="31">
        <f t="shared" si="7"/>
        <v>0</v>
      </c>
      <c r="J131" s="27" t="s">
        <v>1254</v>
      </c>
      <c r="K131" s="51"/>
      <c r="L131" s="51">
        <f>'0.4千伏线路'!G33</f>
        <v>0</v>
      </c>
      <c r="M131" s="51"/>
      <c r="N131" s="51"/>
      <c r="O131" s="51"/>
      <c r="P131" s="51"/>
      <c r="Q131" s="51"/>
      <c r="R131" s="51"/>
      <c r="S131" s="26"/>
    </row>
    <row r="132" ht="18" customHeight="1" spans="1:21">
      <c r="A132" s="27">
        <v>87</v>
      </c>
      <c r="B132" s="28" t="s">
        <v>803</v>
      </c>
      <c r="C132" s="28" t="s">
        <v>804</v>
      </c>
      <c r="D132" s="29" t="s">
        <v>1252</v>
      </c>
      <c r="E132" s="29" t="s">
        <v>2591</v>
      </c>
      <c r="F132" s="29" t="s">
        <v>914</v>
      </c>
      <c r="G132" s="46">
        <f t="shared" si="6"/>
        <v>0</v>
      </c>
      <c r="H132" s="29">
        <v>0.154</v>
      </c>
      <c r="I132" s="31">
        <f t="shared" si="7"/>
        <v>0</v>
      </c>
      <c r="J132" s="27"/>
      <c r="K132" s="51"/>
      <c r="L132" s="51"/>
      <c r="M132" s="51"/>
      <c r="N132" s="51"/>
      <c r="O132" s="51"/>
      <c r="P132" s="51"/>
      <c r="Q132" s="51"/>
      <c r="R132" s="51"/>
      <c r="S132" s="26"/>
      <c r="U132" s="1" t="s">
        <v>2537</v>
      </c>
    </row>
    <row r="133" ht="18" customHeight="1" spans="1:21">
      <c r="A133" s="27">
        <v>88</v>
      </c>
      <c r="B133" s="28" t="s">
        <v>803</v>
      </c>
      <c r="C133" s="28" t="s">
        <v>804</v>
      </c>
      <c r="D133" s="29" t="s">
        <v>859</v>
      </c>
      <c r="E133" s="29" t="s">
        <v>860</v>
      </c>
      <c r="F133" s="29" t="s">
        <v>783</v>
      </c>
      <c r="G133" s="46">
        <f t="shared" si="6"/>
        <v>6</v>
      </c>
      <c r="H133" s="29">
        <v>1.1</v>
      </c>
      <c r="I133" s="31">
        <f t="shared" si="7"/>
        <v>0.0066</v>
      </c>
      <c r="J133" s="27" t="s">
        <v>861</v>
      </c>
      <c r="K133" s="51">
        <f>'10千伏线路'!G84</f>
        <v>6</v>
      </c>
      <c r="L133" s="51"/>
      <c r="M133" s="51"/>
      <c r="N133" s="51"/>
      <c r="O133" s="51"/>
      <c r="P133" s="51"/>
      <c r="Q133" s="51"/>
      <c r="R133" s="51"/>
      <c r="S133" s="26"/>
    </row>
    <row r="134" ht="18" customHeight="1" spans="1:21">
      <c r="A134" s="27">
        <v>89</v>
      </c>
      <c r="B134" s="28" t="s">
        <v>803</v>
      </c>
      <c r="C134" s="28" t="s">
        <v>804</v>
      </c>
      <c r="D134" s="56" t="s">
        <v>1260</v>
      </c>
      <c r="E134" s="30" t="s">
        <v>1261</v>
      </c>
      <c r="F134" s="27" t="s">
        <v>783</v>
      </c>
      <c r="G134" s="46">
        <f t="shared" ref="G134:G182" si="8">SUM(K134:S134)</f>
        <v>0</v>
      </c>
      <c r="H134" s="29">
        <v>2.52</v>
      </c>
      <c r="I134" s="31">
        <f t="shared" si="7"/>
        <v>0</v>
      </c>
      <c r="J134" s="27" t="s">
        <v>1222</v>
      </c>
      <c r="K134" s="51"/>
      <c r="L134" s="51">
        <f>'0.4千伏线路'!G38</f>
        <v>0</v>
      </c>
      <c r="M134" s="51"/>
      <c r="N134" s="51"/>
      <c r="O134" s="51"/>
      <c r="P134" s="51"/>
      <c r="Q134" s="51"/>
      <c r="R134" s="51"/>
      <c r="S134" s="26"/>
    </row>
    <row r="135" ht="18" customHeight="1" spans="1:21">
      <c r="A135" s="27">
        <v>90</v>
      </c>
      <c r="B135" s="28" t="s">
        <v>803</v>
      </c>
      <c r="C135" s="28" t="s">
        <v>804</v>
      </c>
      <c r="D135" s="56" t="s">
        <v>1262</v>
      </c>
      <c r="E135" s="30" t="s">
        <v>1263</v>
      </c>
      <c r="F135" s="27" t="s">
        <v>783</v>
      </c>
      <c r="G135" s="46">
        <f t="shared" si="8"/>
        <v>0</v>
      </c>
      <c r="H135" s="29">
        <v>2.87</v>
      </c>
      <c r="I135" s="31">
        <f t="shared" si="7"/>
        <v>0</v>
      </c>
      <c r="J135" s="27" t="s">
        <v>1264</v>
      </c>
      <c r="K135" s="51"/>
      <c r="L135" s="51">
        <f>'0.4千伏线路'!G39</f>
        <v>0</v>
      </c>
      <c r="M135" s="51"/>
      <c r="N135" s="51"/>
      <c r="O135" s="51"/>
      <c r="P135" s="51"/>
      <c r="Q135" s="51"/>
      <c r="R135" s="51"/>
      <c r="S135" s="26"/>
    </row>
    <row r="136" ht="18" customHeight="1" spans="1:21">
      <c r="A136" s="27">
        <v>91</v>
      </c>
      <c r="B136" s="28" t="s">
        <v>803</v>
      </c>
      <c r="C136" s="28" t="s">
        <v>804</v>
      </c>
      <c r="D136" s="56" t="s">
        <v>1265</v>
      </c>
      <c r="E136" s="30" t="s">
        <v>1266</v>
      </c>
      <c r="F136" s="27" t="s">
        <v>783</v>
      </c>
      <c r="G136" s="46">
        <f t="shared" si="8"/>
        <v>0</v>
      </c>
      <c r="H136" s="29">
        <v>3.09</v>
      </c>
      <c r="I136" s="31">
        <f t="shared" si="7"/>
        <v>0</v>
      </c>
      <c r="J136" s="27" t="s">
        <v>1238</v>
      </c>
      <c r="K136" s="51"/>
      <c r="L136" s="51">
        <f>'0.4千伏线路'!G40</f>
        <v>0</v>
      </c>
      <c r="M136" s="51"/>
      <c r="N136" s="51"/>
      <c r="O136" s="51"/>
      <c r="P136" s="51"/>
      <c r="Q136" s="51"/>
      <c r="R136" s="51"/>
      <c r="S136" s="26"/>
    </row>
    <row r="137" ht="18" customHeight="1" spans="1:21">
      <c r="A137" s="27">
        <v>92</v>
      </c>
      <c r="B137" s="28" t="s">
        <v>803</v>
      </c>
      <c r="C137" s="28" t="s">
        <v>804</v>
      </c>
      <c r="D137" s="29" t="s">
        <v>1422</v>
      </c>
      <c r="E137" s="30" t="s">
        <v>1423</v>
      </c>
      <c r="F137" s="27" t="s">
        <v>826</v>
      </c>
      <c r="G137" s="46">
        <f t="shared" si="8"/>
        <v>3</v>
      </c>
      <c r="H137" s="52">
        <v>0.72</v>
      </c>
      <c r="I137" s="31">
        <f t="shared" si="7"/>
        <v>0.00216</v>
      </c>
      <c r="J137" s="27"/>
      <c r="K137" s="51"/>
      <c r="L137" s="51"/>
      <c r="M137" s="51">
        <f>变压器!G7</f>
        <v>3</v>
      </c>
      <c r="N137" s="51"/>
      <c r="O137" s="51"/>
      <c r="P137" s="51"/>
      <c r="Q137" s="51"/>
      <c r="R137" s="51"/>
      <c r="S137" s="26"/>
    </row>
    <row r="138" ht="18" customHeight="1" spans="1:21">
      <c r="A138" s="27">
        <v>93</v>
      </c>
      <c r="B138" s="28" t="s">
        <v>803</v>
      </c>
      <c r="C138" s="28" t="s">
        <v>804</v>
      </c>
      <c r="D138" s="29" t="s">
        <v>2592</v>
      </c>
      <c r="E138" s="30" t="s">
        <v>1407</v>
      </c>
      <c r="F138" s="27" t="s">
        <v>899</v>
      </c>
      <c r="G138" s="46">
        <f t="shared" si="8"/>
        <v>1</v>
      </c>
      <c r="H138" s="29">
        <v>101.04</v>
      </c>
      <c r="I138" s="31">
        <f t="shared" si="7"/>
        <v>0.10104</v>
      </c>
      <c r="J138" s="27"/>
      <c r="K138" s="51"/>
      <c r="L138" s="51"/>
      <c r="M138" s="51">
        <f>变压器!G8</f>
        <v>1</v>
      </c>
      <c r="N138" s="51"/>
      <c r="O138" s="51"/>
      <c r="P138" s="51"/>
      <c r="Q138" s="51"/>
      <c r="R138" s="51"/>
      <c r="S138" s="26"/>
    </row>
    <row r="139" ht="18" customHeight="1" spans="1:21">
      <c r="A139" s="27">
        <v>94</v>
      </c>
      <c r="B139" s="28" t="s">
        <v>803</v>
      </c>
      <c r="C139" s="28" t="s">
        <v>804</v>
      </c>
      <c r="D139" s="29" t="s">
        <v>1489</v>
      </c>
      <c r="E139" s="42" t="s">
        <v>2593</v>
      </c>
      <c r="F139" s="27" t="s">
        <v>733</v>
      </c>
      <c r="G139" s="46">
        <f t="shared" si="8"/>
        <v>4</v>
      </c>
      <c r="H139" s="52">
        <v>1</v>
      </c>
      <c r="I139" s="31">
        <f t="shared" si="7"/>
        <v>0.004</v>
      </c>
      <c r="J139" s="27"/>
      <c r="K139" s="51"/>
      <c r="L139" s="51"/>
      <c r="M139" s="51">
        <f>变压器!G9</f>
        <v>4</v>
      </c>
      <c r="N139" s="51"/>
      <c r="O139" s="51"/>
      <c r="P139" s="51"/>
      <c r="Q139" s="51"/>
      <c r="R139" s="51"/>
      <c r="S139" s="26"/>
    </row>
    <row r="140" ht="18" customHeight="1" spans="1:21">
      <c r="A140" s="27">
        <v>95</v>
      </c>
      <c r="B140" s="28" t="s">
        <v>803</v>
      </c>
      <c r="C140" s="28" t="s">
        <v>804</v>
      </c>
      <c r="D140" s="29" t="s">
        <v>1489</v>
      </c>
      <c r="E140" s="42" t="s">
        <v>2594</v>
      </c>
      <c r="F140" s="27" t="s">
        <v>733</v>
      </c>
      <c r="G140" s="46">
        <f t="shared" si="8"/>
        <v>4</v>
      </c>
      <c r="H140" s="52">
        <v>0.47</v>
      </c>
      <c r="I140" s="31">
        <f t="shared" si="7"/>
        <v>0.00188</v>
      </c>
      <c r="J140" s="27"/>
      <c r="K140" s="51"/>
      <c r="L140" s="51"/>
      <c r="M140" s="51">
        <f>变压器!G10</f>
        <v>4</v>
      </c>
      <c r="N140" s="51"/>
      <c r="O140" s="51"/>
      <c r="P140" s="51"/>
      <c r="Q140" s="51"/>
      <c r="R140" s="51"/>
      <c r="S140" s="26"/>
    </row>
    <row r="141" ht="18" customHeight="1" spans="1:21">
      <c r="A141" s="27">
        <v>96</v>
      </c>
      <c r="B141" s="28" t="s">
        <v>803</v>
      </c>
      <c r="C141" s="28" t="s">
        <v>804</v>
      </c>
      <c r="D141" s="56" t="s">
        <v>1494</v>
      </c>
      <c r="E141" s="30" t="s">
        <v>1495</v>
      </c>
      <c r="F141" s="27" t="s">
        <v>733</v>
      </c>
      <c r="G141" s="46" t="e">
        <f t="shared" si="8"/>
        <v>#REF!</v>
      </c>
      <c r="H141" s="29">
        <v>9.43</v>
      </c>
      <c r="I141" s="31" t="e">
        <f t="shared" si="7"/>
        <v>#REF!</v>
      </c>
      <c r="J141" s="27"/>
      <c r="K141" s="51"/>
      <c r="L141" s="51">
        <f>'0.4千伏线路'!G29</f>
        <v>0</v>
      </c>
      <c r="M141" s="51">
        <f>变压器!G11</f>
        <v>4</v>
      </c>
      <c r="N141" s="51"/>
      <c r="O141" s="51" t="e">
        <f>'双杆断路器 '!#REF!</f>
        <v>#REF!</v>
      </c>
      <c r="P141" s="51">
        <f>双回双杆断路器!H36</f>
        <v>0</v>
      </c>
      <c r="Q141" s="51"/>
      <c r="R141" s="51">
        <f>电缆材料!$G$42</f>
        <v>0</v>
      </c>
      <c r="S141" s="26">
        <f>'4000kVA调压器'!$H$18</f>
        <v>24</v>
      </c>
    </row>
    <row r="142" ht="18" customHeight="1" spans="1:21">
      <c r="A142" s="27">
        <v>97</v>
      </c>
      <c r="B142" s="28" t="s">
        <v>803</v>
      </c>
      <c r="C142" s="28" t="s">
        <v>804</v>
      </c>
      <c r="D142" s="56" t="s">
        <v>1498</v>
      </c>
      <c r="E142" s="30" t="s">
        <v>1499</v>
      </c>
      <c r="F142" s="27" t="s">
        <v>1039</v>
      </c>
      <c r="G142" s="46">
        <f t="shared" si="8"/>
        <v>321</v>
      </c>
      <c r="H142" s="29">
        <v>1.26</v>
      </c>
      <c r="I142" s="31">
        <f t="shared" si="7"/>
        <v>0.40446</v>
      </c>
      <c r="J142" s="27"/>
      <c r="K142" s="51"/>
      <c r="L142" s="51">
        <f>'0.4千伏线路'!G30</f>
        <v>0</v>
      </c>
      <c r="M142" s="51">
        <f>变压器!G12</f>
        <v>45</v>
      </c>
      <c r="N142" s="51"/>
      <c r="O142" s="51">
        <f>'双杆断路器 '!H35</f>
        <v>16</v>
      </c>
      <c r="P142" s="51">
        <f>双回双杆断路器!H35</f>
        <v>0</v>
      </c>
      <c r="Q142" s="51"/>
      <c r="R142" s="51">
        <f>电缆材料!$G$43</f>
        <v>0</v>
      </c>
      <c r="S142" s="26">
        <f>'4000kVA调压器'!$H$19</f>
        <v>260</v>
      </c>
    </row>
    <row r="143" ht="18" customHeight="1" spans="1:21">
      <c r="A143" s="27">
        <v>98</v>
      </c>
      <c r="B143" s="28" t="s">
        <v>803</v>
      </c>
      <c r="C143" s="28" t="s">
        <v>804</v>
      </c>
      <c r="D143" s="29" t="s">
        <v>1518</v>
      </c>
      <c r="E143" s="30" t="s">
        <v>1502</v>
      </c>
      <c r="F143" s="27" t="s">
        <v>1427</v>
      </c>
      <c r="G143" s="46">
        <f t="shared" si="8"/>
        <v>24</v>
      </c>
      <c r="H143" s="29">
        <v>0.06</v>
      </c>
      <c r="I143" s="31">
        <f t="shared" si="7"/>
        <v>0.00144</v>
      </c>
      <c r="J143" s="27"/>
      <c r="K143" s="51"/>
      <c r="L143" s="51"/>
      <c r="M143" s="51">
        <f>变压器!G13</f>
        <v>8</v>
      </c>
      <c r="N143" s="51"/>
      <c r="O143" s="51"/>
      <c r="P143" s="51"/>
      <c r="Q143" s="51"/>
      <c r="R143" s="51">
        <f>电缆材料!$G$44</f>
        <v>0</v>
      </c>
      <c r="S143" s="26">
        <f>'4000kVA调压器'!$H$20</f>
        <v>16</v>
      </c>
    </row>
    <row r="144" ht="18" customHeight="1" spans="1:21">
      <c r="A144" s="27">
        <v>99</v>
      </c>
      <c r="B144" s="28" t="s">
        <v>803</v>
      </c>
      <c r="C144" s="28" t="s">
        <v>804</v>
      </c>
      <c r="D144" s="29" t="s">
        <v>1420</v>
      </c>
      <c r="E144" s="30" t="s">
        <v>1421</v>
      </c>
      <c r="F144" s="27" t="s">
        <v>783</v>
      </c>
      <c r="G144" s="46">
        <f t="shared" si="8"/>
        <v>4</v>
      </c>
      <c r="H144" s="29">
        <v>2.79</v>
      </c>
      <c r="I144" s="31">
        <f t="shared" si="7"/>
        <v>0.01116</v>
      </c>
      <c r="J144" s="27"/>
      <c r="K144" s="47"/>
      <c r="L144" s="47"/>
      <c r="M144" s="51">
        <f>变压器!G14</f>
        <v>4</v>
      </c>
      <c r="N144" s="47"/>
      <c r="O144" s="47"/>
      <c r="P144" s="47"/>
      <c r="Q144" s="47"/>
      <c r="R144" s="47"/>
      <c r="S144" s="26"/>
    </row>
    <row r="145" ht="18" customHeight="1" spans="1:19">
      <c r="A145" s="27">
        <v>100</v>
      </c>
      <c r="B145" s="28" t="s">
        <v>803</v>
      </c>
      <c r="C145" s="28" t="s">
        <v>804</v>
      </c>
      <c r="D145" s="29" t="s">
        <v>1385</v>
      </c>
      <c r="E145" s="30" t="s">
        <v>2458</v>
      </c>
      <c r="F145" s="27" t="s">
        <v>899</v>
      </c>
      <c r="G145" s="46">
        <f t="shared" si="8"/>
        <v>6</v>
      </c>
      <c r="H145" s="58">
        <v>4.41</v>
      </c>
      <c r="I145" s="31">
        <f t="shared" si="7"/>
        <v>0.02646</v>
      </c>
      <c r="J145" s="59"/>
      <c r="K145" s="47"/>
      <c r="L145" s="47"/>
      <c r="M145" s="51"/>
      <c r="N145" s="47"/>
      <c r="O145" s="47"/>
      <c r="P145" s="47"/>
      <c r="Q145" s="47"/>
      <c r="R145" s="47"/>
      <c r="S145" s="26">
        <f>'4000kVA调压器'!$H$21</f>
        <v>6</v>
      </c>
    </row>
    <row r="146" ht="18" customHeight="1" spans="1:19">
      <c r="A146" s="27">
        <v>101</v>
      </c>
      <c r="B146" s="28" t="s">
        <v>803</v>
      </c>
      <c r="C146" s="28" t="s">
        <v>804</v>
      </c>
      <c r="D146" s="29" t="s">
        <v>1834</v>
      </c>
      <c r="E146" s="30" t="s">
        <v>2042</v>
      </c>
      <c r="F146" s="27" t="s">
        <v>899</v>
      </c>
      <c r="G146" s="46">
        <f t="shared" si="8"/>
        <v>6</v>
      </c>
      <c r="H146" s="60">
        <v>2.09</v>
      </c>
      <c r="I146" s="31">
        <f t="shared" si="7"/>
        <v>0.01254</v>
      </c>
      <c r="J146" s="59"/>
      <c r="K146" s="47"/>
      <c r="L146" s="47"/>
      <c r="M146" s="51"/>
      <c r="N146" s="47"/>
      <c r="O146" s="47"/>
      <c r="P146" s="47"/>
      <c r="Q146" s="47"/>
      <c r="R146" s="47"/>
      <c r="S146" s="26">
        <f>'4000kVA调压器'!$H$22</f>
        <v>6</v>
      </c>
    </row>
    <row r="147" ht="18" customHeight="1" spans="1:19">
      <c r="A147" s="27">
        <v>102</v>
      </c>
      <c r="B147" s="28" t="s">
        <v>803</v>
      </c>
      <c r="C147" s="28" t="s">
        <v>804</v>
      </c>
      <c r="D147" s="29" t="s">
        <v>1385</v>
      </c>
      <c r="E147" s="30" t="s">
        <v>1386</v>
      </c>
      <c r="F147" s="27" t="s">
        <v>783</v>
      </c>
      <c r="G147" s="46">
        <f t="shared" si="8"/>
        <v>38</v>
      </c>
      <c r="H147" s="52">
        <v>4.58</v>
      </c>
      <c r="I147" s="31">
        <f t="shared" si="7"/>
        <v>0.17404</v>
      </c>
      <c r="J147" s="27"/>
      <c r="K147" s="47"/>
      <c r="L147" s="47"/>
      <c r="M147" s="51">
        <f>变压器!G15</f>
        <v>6</v>
      </c>
      <c r="N147" s="47"/>
      <c r="O147" s="47">
        <f>'双杆断路器 '!H23</f>
        <v>32</v>
      </c>
      <c r="P147" s="47">
        <f>双回双杆断路器!H18</f>
        <v>0</v>
      </c>
      <c r="Q147" s="47"/>
      <c r="R147" s="47"/>
      <c r="S147" s="26"/>
    </row>
    <row r="148" ht="18" customHeight="1" spans="1:19">
      <c r="A148" s="27">
        <v>103</v>
      </c>
      <c r="B148" s="28" t="s">
        <v>803</v>
      </c>
      <c r="C148" s="28" t="s">
        <v>804</v>
      </c>
      <c r="D148" s="29" t="s">
        <v>1388</v>
      </c>
      <c r="E148" s="30" t="s">
        <v>1389</v>
      </c>
      <c r="F148" s="27" t="s">
        <v>783</v>
      </c>
      <c r="G148" s="46">
        <f t="shared" si="8"/>
        <v>2</v>
      </c>
      <c r="H148" s="52">
        <v>2.17</v>
      </c>
      <c r="I148" s="31">
        <f t="shared" si="7"/>
        <v>0.00434</v>
      </c>
      <c r="J148" s="27"/>
      <c r="K148" s="47"/>
      <c r="L148" s="47"/>
      <c r="M148" s="51">
        <f>变压器!G16</f>
        <v>2</v>
      </c>
      <c r="N148" s="47"/>
      <c r="O148" s="47"/>
      <c r="P148" s="47"/>
      <c r="Q148" s="47"/>
      <c r="R148" s="47">
        <f>电缆材料!G50</f>
        <v>0</v>
      </c>
      <c r="S148" s="26"/>
    </row>
    <row r="149" ht="18" customHeight="1" spans="1:19">
      <c r="A149" s="27">
        <v>104</v>
      </c>
      <c r="B149" s="28" t="s">
        <v>803</v>
      </c>
      <c r="C149" s="28" t="s">
        <v>804</v>
      </c>
      <c r="D149" s="29" t="s">
        <v>1385</v>
      </c>
      <c r="E149" s="30" t="s">
        <v>1386</v>
      </c>
      <c r="F149" s="27" t="s">
        <v>783</v>
      </c>
      <c r="G149" s="46">
        <f t="shared" si="8"/>
        <v>0</v>
      </c>
      <c r="H149" s="52">
        <v>4.58</v>
      </c>
      <c r="I149" s="31">
        <f t="shared" si="7"/>
        <v>0</v>
      </c>
      <c r="J149" s="27"/>
      <c r="K149" s="47"/>
      <c r="L149" s="47"/>
      <c r="M149" s="51">
        <f>变压器!G17</f>
        <v>0</v>
      </c>
      <c r="N149" s="47"/>
      <c r="O149" s="47"/>
      <c r="P149" s="47"/>
      <c r="Q149" s="47"/>
      <c r="R149" s="47">
        <f>电缆材料!G51</f>
        <v>0</v>
      </c>
      <c r="S149" s="26"/>
    </row>
    <row r="150" ht="18" customHeight="1" spans="1:19">
      <c r="A150" s="27">
        <v>105</v>
      </c>
      <c r="B150" s="28" t="s">
        <v>803</v>
      </c>
      <c r="C150" s="28" t="s">
        <v>804</v>
      </c>
      <c r="D150" s="29" t="s">
        <v>1388</v>
      </c>
      <c r="E150" s="30" t="s">
        <v>1389</v>
      </c>
      <c r="F150" s="27" t="s">
        <v>783</v>
      </c>
      <c r="G150" s="46">
        <f t="shared" si="8"/>
        <v>0</v>
      </c>
      <c r="H150" s="52">
        <v>2.17</v>
      </c>
      <c r="I150" s="31">
        <f t="shared" si="7"/>
        <v>0</v>
      </c>
      <c r="J150" s="27"/>
      <c r="K150" s="47"/>
      <c r="L150" s="47"/>
      <c r="M150" s="51">
        <f>变压器!G18</f>
        <v>0</v>
      </c>
      <c r="N150" s="47"/>
      <c r="O150" s="47"/>
      <c r="P150" s="47"/>
      <c r="Q150" s="47"/>
      <c r="R150" s="47"/>
      <c r="S150" s="26"/>
    </row>
    <row r="151" ht="18" customHeight="1" spans="1:19">
      <c r="A151" s="27">
        <v>106</v>
      </c>
      <c r="B151" s="28" t="s">
        <v>803</v>
      </c>
      <c r="C151" s="28" t="s">
        <v>804</v>
      </c>
      <c r="D151" s="29" t="s">
        <v>1507</v>
      </c>
      <c r="E151" s="30" t="s">
        <v>1508</v>
      </c>
      <c r="F151" s="27" t="s">
        <v>783</v>
      </c>
      <c r="G151" s="46">
        <f t="shared" si="8"/>
        <v>3</v>
      </c>
      <c r="H151" s="29">
        <v>17.16</v>
      </c>
      <c r="I151" s="31">
        <f t="shared" si="7"/>
        <v>0.05148</v>
      </c>
      <c r="J151" s="27"/>
      <c r="K151" s="47"/>
      <c r="L151" s="47"/>
      <c r="M151" s="51">
        <f>变压器!G19</f>
        <v>3</v>
      </c>
      <c r="N151" s="47"/>
      <c r="O151" s="47"/>
      <c r="P151" s="47">
        <f>双回双杆断路器!H16</f>
        <v>0</v>
      </c>
      <c r="Q151" s="47"/>
      <c r="R151" s="47"/>
      <c r="S151" s="26"/>
    </row>
    <row r="152" ht="18" customHeight="1" spans="1:19">
      <c r="A152" s="27">
        <v>107</v>
      </c>
      <c r="B152" s="28" t="s">
        <v>803</v>
      </c>
      <c r="C152" s="28" t="s">
        <v>804</v>
      </c>
      <c r="D152" s="29" t="s">
        <v>1385</v>
      </c>
      <c r="E152" s="30" t="s">
        <v>1392</v>
      </c>
      <c r="F152" s="27" t="s">
        <v>783</v>
      </c>
      <c r="G152" s="46">
        <f t="shared" si="8"/>
        <v>38</v>
      </c>
      <c r="H152" s="52">
        <v>4.76</v>
      </c>
      <c r="I152" s="31">
        <f t="shared" si="7"/>
        <v>0.18088</v>
      </c>
      <c r="J152" s="27"/>
      <c r="K152" s="47"/>
      <c r="L152" s="47"/>
      <c r="M152" s="51">
        <f>变压器!G20</f>
        <v>0</v>
      </c>
      <c r="N152" s="47"/>
      <c r="O152" s="47">
        <f>'双杆断路器 '!H24</f>
        <v>32</v>
      </c>
      <c r="P152" s="47"/>
      <c r="Q152" s="47"/>
      <c r="R152" s="47">
        <f>电缆材料!G52</f>
        <v>0</v>
      </c>
      <c r="S152" s="26">
        <f>'4000kVA调压器'!$H$23</f>
        <v>6</v>
      </c>
    </row>
    <row r="153" ht="18" customHeight="1" spans="1:19">
      <c r="A153" s="27">
        <v>108</v>
      </c>
      <c r="B153" s="28" t="s">
        <v>803</v>
      </c>
      <c r="C153" s="28" t="s">
        <v>804</v>
      </c>
      <c r="D153" s="29" t="s">
        <v>1388</v>
      </c>
      <c r="E153" s="30" t="s">
        <v>1391</v>
      </c>
      <c r="F153" s="27" t="s">
        <v>783</v>
      </c>
      <c r="G153" s="46">
        <f t="shared" si="8"/>
        <v>38</v>
      </c>
      <c r="H153" s="52">
        <v>2.25</v>
      </c>
      <c r="I153" s="31">
        <f t="shared" si="7"/>
        <v>0.0855</v>
      </c>
      <c r="J153" s="27"/>
      <c r="K153" s="47"/>
      <c r="L153" s="47"/>
      <c r="M153" s="51">
        <f>变压器!G21</f>
        <v>0</v>
      </c>
      <c r="N153" s="47"/>
      <c r="O153" s="47">
        <f>'双杆断路器 '!H27</f>
        <v>32</v>
      </c>
      <c r="P153" s="47">
        <f>双回双杆断路器!H21</f>
        <v>0</v>
      </c>
      <c r="Q153" s="47"/>
      <c r="R153" s="47"/>
      <c r="S153" s="26">
        <f>'4000kVA调压器'!$H$24</f>
        <v>6</v>
      </c>
    </row>
    <row r="154" ht="18" customHeight="1" spans="1:19">
      <c r="A154" s="27">
        <v>109</v>
      </c>
      <c r="B154" s="28" t="s">
        <v>803</v>
      </c>
      <c r="C154" s="28" t="s">
        <v>804</v>
      </c>
      <c r="D154" s="29" t="s">
        <v>1385</v>
      </c>
      <c r="E154" s="30" t="s">
        <v>1392</v>
      </c>
      <c r="F154" s="27" t="s">
        <v>783</v>
      </c>
      <c r="G154" s="46">
        <f t="shared" si="8"/>
        <v>34</v>
      </c>
      <c r="H154" s="52">
        <v>4.76</v>
      </c>
      <c r="I154" s="31">
        <f t="shared" si="7"/>
        <v>0.16184</v>
      </c>
      <c r="J154" s="27"/>
      <c r="K154" s="47"/>
      <c r="L154" s="47"/>
      <c r="M154" s="51">
        <f>变压器!G22</f>
        <v>2</v>
      </c>
      <c r="N154" s="47"/>
      <c r="O154" s="47">
        <f>'双杆断路器 '!H26</f>
        <v>32</v>
      </c>
      <c r="P154" s="47">
        <f>双回双杆断路器!H19</f>
        <v>0</v>
      </c>
      <c r="Q154" s="47"/>
      <c r="R154" s="47"/>
      <c r="S154" s="26"/>
    </row>
    <row r="155" ht="18" customHeight="1" spans="1:19">
      <c r="A155" s="27">
        <v>110</v>
      </c>
      <c r="B155" s="28" t="s">
        <v>803</v>
      </c>
      <c r="C155" s="28" t="s">
        <v>804</v>
      </c>
      <c r="D155" s="29" t="s">
        <v>1388</v>
      </c>
      <c r="E155" s="30" t="s">
        <v>1391</v>
      </c>
      <c r="F155" s="27" t="s">
        <v>783</v>
      </c>
      <c r="G155" s="46">
        <f t="shared" si="8"/>
        <v>2</v>
      </c>
      <c r="H155" s="52">
        <v>2.25</v>
      </c>
      <c r="I155" s="31">
        <f t="shared" si="7"/>
        <v>0.0045</v>
      </c>
      <c r="J155" s="27"/>
      <c r="K155" s="47"/>
      <c r="L155" s="47"/>
      <c r="M155" s="51">
        <f>变压器!G23</f>
        <v>2</v>
      </c>
      <c r="N155" s="47"/>
      <c r="O155" s="47"/>
      <c r="P155" s="47"/>
      <c r="Q155" s="47"/>
      <c r="R155" s="47"/>
      <c r="S155" s="26"/>
    </row>
    <row r="156" ht="18" customHeight="1" spans="1:19">
      <c r="A156" s="27">
        <v>111</v>
      </c>
      <c r="B156" s="28" t="s">
        <v>803</v>
      </c>
      <c r="C156" s="28" t="s">
        <v>804</v>
      </c>
      <c r="D156" s="29" t="s">
        <v>1385</v>
      </c>
      <c r="E156" s="30" t="s">
        <v>1399</v>
      </c>
      <c r="F156" s="27" t="s">
        <v>783</v>
      </c>
      <c r="G156" s="46">
        <f t="shared" si="8"/>
        <v>38</v>
      </c>
      <c r="H156" s="52">
        <v>4.94</v>
      </c>
      <c r="I156" s="31">
        <f t="shared" si="7"/>
        <v>0.18772</v>
      </c>
      <c r="J156" s="27"/>
      <c r="K156" s="47"/>
      <c r="L156" s="47"/>
      <c r="M156" s="51">
        <f>变压器!G24</f>
        <v>2</v>
      </c>
      <c r="N156" s="47"/>
      <c r="O156" s="47">
        <f>'双杆断路器 '!H25</f>
        <v>32</v>
      </c>
      <c r="P156" s="47">
        <f>双回双杆断路器!H20</f>
        <v>0</v>
      </c>
      <c r="Q156" s="47"/>
      <c r="R156" s="47"/>
      <c r="S156" s="26">
        <f>'4000kVA调压器'!$H$25</f>
        <v>4</v>
      </c>
    </row>
    <row r="157" ht="18" customHeight="1" spans="1:19">
      <c r="A157" s="27">
        <v>112</v>
      </c>
      <c r="B157" s="28" t="s">
        <v>803</v>
      </c>
      <c r="C157" s="28" t="s">
        <v>804</v>
      </c>
      <c r="D157" s="29" t="s">
        <v>1388</v>
      </c>
      <c r="E157" s="30" t="s">
        <v>1402</v>
      </c>
      <c r="F157" s="27" t="s">
        <v>783</v>
      </c>
      <c r="G157" s="46">
        <f t="shared" si="8"/>
        <v>6</v>
      </c>
      <c r="H157" s="52">
        <v>2.34</v>
      </c>
      <c r="I157" s="31">
        <f t="shared" si="7"/>
        <v>0.01404</v>
      </c>
      <c r="J157" s="27"/>
      <c r="K157" s="47"/>
      <c r="L157" s="47"/>
      <c r="M157" s="51">
        <f>变压器!G25</f>
        <v>2</v>
      </c>
      <c r="N157" s="47"/>
      <c r="O157" s="47"/>
      <c r="P157" s="47"/>
      <c r="Q157" s="47"/>
      <c r="R157" s="47"/>
      <c r="S157" s="26">
        <f>'4000kVA调压器'!$H$26</f>
        <v>4</v>
      </c>
    </row>
    <row r="158" ht="18" customHeight="1" spans="1:19">
      <c r="A158" s="27">
        <v>113</v>
      </c>
      <c r="B158" s="28" t="s">
        <v>803</v>
      </c>
      <c r="C158" s="28" t="s">
        <v>804</v>
      </c>
      <c r="D158" s="29" t="s">
        <v>1385</v>
      </c>
      <c r="E158" s="30" t="s">
        <v>1399</v>
      </c>
      <c r="F158" s="27" t="s">
        <v>783</v>
      </c>
      <c r="G158" s="46">
        <f t="shared" si="8"/>
        <v>4</v>
      </c>
      <c r="H158" s="52">
        <v>4.94</v>
      </c>
      <c r="I158" s="31">
        <f t="shared" si="7"/>
        <v>0.01976</v>
      </c>
      <c r="J158" s="27"/>
      <c r="K158" s="47"/>
      <c r="L158" s="47"/>
      <c r="M158" s="51">
        <f>变压器!G26</f>
        <v>4</v>
      </c>
      <c r="N158" s="47"/>
      <c r="O158" s="47"/>
      <c r="P158" s="47"/>
      <c r="Q158" s="47"/>
      <c r="R158" s="47"/>
      <c r="S158" s="26"/>
    </row>
    <row r="159" ht="18" customHeight="1" spans="1:19">
      <c r="A159" s="27">
        <v>114</v>
      </c>
      <c r="B159" s="28" t="s">
        <v>803</v>
      </c>
      <c r="C159" s="28" t="s">
        <v>804</v>
      </c>
      <c r="D159" s="29" t="s">
        <v>1388</v>
      </c>
      <c r="E159" s="30" t="s">
        <v>1402</v>
      </c>
      <c r="F159" s="27" t="s">
        <v>783</v>
      </c>
      <c r="G159" s="46">
        <f t="shared" si="8"/>
        <v>0</v>
      </c>
      <c r="H159" s="52">
        <v>2.34</v>
      </c>
      <c r="I159" s="31">
        <f t="shared" si="7"/>
        <v>0</v>
      </c>
      <c r="J159" s="27"/>
      <c r="K159" s="47"/>
      <c r="L159" s="47"/>
      <c r="M159" s="51">
        <f>变压器!G27</f>
        <v>0</v>
      </c>
      <c r="N159" s="47"/>
      <c r="O159" s="47"/>
      <c r="P159" s="47"/>
      <c r="Q159" s="47"/>
      <c r="R159" s="47"/>
      <c r="S159" s="26"/>
    </row>
    <row r="160" ht="18" customHeight="1" spans="1:19">
      <c r="A160" s="27">
        <v>115</v>
      </c>
      <c r="B160" s="28" t="s">
        <v>803</v>
      </c>
      <c r="C160" s="28" t="s">
        <v>804</v>
      </c>
      <c r="D160" s="29" t="s">
        <v>1385</v>
      </c>
      <c r="E160" s="30" t="s">
        <v>1405</v>
      </c>
      <c r="F160" s="27" t="s">
        <v>783</v>
      </c>
      <c r="G160" s="46">
        <f t="shared" si="8"/>
        <v>2</v>
      </c>
      <c r="H160" s="52">
        <v>5.13</v>
      </c>
      <c r="I160" s="31">
        <f t="shared" si="7"/>
        <v>0.01026</v>
      </c>
      <c r="J160" s="27"/>
      <c r="K160" s="47"/>
      <c r="L160" s="47"/>
      <c r="M160" s="51">
        <f>变压器!G28</f>
        <v>2</v>
      </c>
      <c r="N160" s="47"/>
      <c r="O160" s="47"/>
      <c r="P160" s="47"/>
      <c r="Q160" s="47"/>
      <c r="R160" s="47"/>
      <c r="S160" s="26"/>
    </row>
    <row r="161" ht="18" customHeight="1" spans="1:21">
      <c r="A161" s="27">
        <v>116</v>
      </c>
      <c r="B161" s="28" t="s">
        <v>803</v>
      </c>
      <c r="C161" s="28" t="s">
        <v>804</v>
      </c>
      <c r="D161" s="29" t="s">
        <v>1388</v>
      </c>
      <c r="E161" s="30" t="s">
        <v>1404</v>
      </c>
      <c r="F161" s="27" t="s">
        <v>783</v>
      </c>
      <c r="G161" s="46">
        <f t="shared" si="8"/>
        <v>1</v>
      </c>
      <c r="H161" s="52">
        <v>2.43</v>
      </c>
      <c r="I161" s="31">
        <f t="shared" si="7"/>
        <v>0.00243</v>
      </c>
      <c r="J161" s="27"/>
      <c r="K161" s="47"/>
      <c r="L161" s="47"/>
      <c r="M161" s="51">
        <f>变压器!G29</f>
        <v>1</v>
      </c>
      <c r="N161" s="47"/>
      <c r="O161" s="47"/>
      <c r="P161" s="47"/>
      <c r="Q161" s="47"/>
      <c r="R161" s="47"/>
      <c r="S161" s="26"/>
    </row>
    <row r="162" ht="18" customHeight="1" spans="1:21">
      <c r="A162" s="27">
        <v>117</v>
      </c>
      <c r="B162" s="28" t="s">
        <v>803</v>
      </c>
      <c r="C162" s="28" t="s">
        <v>804</v>
      </c>
      <c r="D162" s="29" t="s">
        <v>1385</v>
      </c>
      <c r="E162" s="30" t="s">
        <v>1405</v>
      </c>
      <c r="F162" s="27" t="s">
        <v>783</v>
      </c>
      <c r="G162" s="46">
        <f t="shared" si="8"/>
        <v>2</v>
      </c>
      <c r="H162" s="52">
        <v>5.13</v>
      </c>
      <c r="I162" s="31">
        <f t="shared" si="7"/>
        <v>0.01026</v>
      </c>
      <c r="J162" s="27"/>
      <c r="K162" s="47"/>
      <c r="L162" s="47"/>
      <c r="M162" s="51">
        <f>变压器!G30</f>
        <v>2</v>
      </c>
      <c r="N162" s="47"/>
      <c r="O162" s="47"/>
      <c r="P162" s="47"/>
      <c r="Q162" s="47"/>
      <c r="R162" s="47"/>
      <c r="S162" s="26"/>
    </row>
    <row r="163" ht="18" customHeight="1" spans="1:21">
      <c r="A163" s="27">
        <v>118</v>
      </c>
      <c r="B163" s="28" t="s">
        <v>803</v>
      </c>
      <c r="C163" s="28" t="s">
        <v>804</v>
      </c>
      <c r="D163" s="29" t="s">
        <v>1388</v>
      </c>
      <c r="E163" s="30" t="s">
        <v>1404</v>
      </c>
      <c r="F163" s="27" t="s">
        <v>783</v>
      </c>
      <c r="G163" s="46">
        <f t="shared" si="8"/>
        <v>3</v>
      </c>
      <c r="H163" s="52">
        <v>2.43</v>
      </c>
      <c r="I163" s="31">
        <f t="shared" si="7"/>
        <v>0.00729</v>
      </c>
      <c r="J163" s="27"/>
      <c r="K163" s="47"/>
      <c r="L163" s="47"/>
      <c r="M163" s="51">
        <f>变压器!G31</f>
        <v>3</v>
      </c>
      <c r="N163" s="47"/>
      <c r="O163" s="47"/>
      <c r="P163" s="47"/>
      <c r="Q163" s="47"/>
      <c r="R163" s="47"/>
      <c r="S163" s="26"/>
    </row>
    <row r="164" ht="18" customHeight="1" spans="1:21">
      <c r="A164" s="27">
        <v>119</v>
      </c>
      <c r="B164" s="28" t="s">
        <v>803</v>
      </c>
      <c r="C164" s="28" t="s">
        <v>804</v>
      </c>
      <c r="D164" s="29" t="s">
        <v>1388</v>
      </c>
      <c r="E164" s="30" t="s">
        <v>1408</v>
      </c>
      <c r="F164" s="27" t="s">
        <v>783</v>
      </c>
      <c r="G164" s="46">
        <f t="shared" si="8"/>
        <v>4</v>
      </c>
      <c r="H164" s="61">
        <v>3.69</v>
      </c>
      <c r="I164" s="31">
        <f t="shared" si="7"/>
        <v>0.01476</v>
      </c>
      <c r="J164" s="27"/>
      <c r="K164" s="47"/>
      <c r="L164" s="47"/>
      <c r="M164" s="51">
        <f>变压器!G32</f>
        <v>4</v>
      </c>
      <c r="N164" s="47"/>
      <c r="O164" s="47"/>
      <c r="P164" s="47"/>
      <c r="Q164" s="47"/>
      <c r="R164" s="47"/>
      <c r="S164" s="26"/>
    </row>
    <row r="165" ht="18" customHeight="1" spans="1:21">
      <c r="A165" s="27">
        <v>120</v>
      </c>
      <c r="B165" s="28" t="s">
        <v>803</v>
      </c>
      <c r="C165" s="28" t="s">
        <v>804</v>
      </c>
      <c r="D165" s="29" t="s">
        <v>1388</v>
      </c>
      <c r="E165" s="30" t="s">
        <v>2595</v>
      </c>
      <c r="F165" s="27" t="s">
        <v>783</v>
      </c>
      <c r="G165" s="46">
        <f t="shared" si="8"/>
        <v>0</v>
      </c>
      <c r="H165" s="58">
        <v>3.85</v>
      </c>
      <c r="I165" s="31">
        <f t="shared" si="7"/>
        <v>0</v>
      </c>
      <c r="J165" s="59"/>
      <c r="K165" s="47"/>
      <c r="L165" s="47"/>
      <c r="M165" s="51"/>
      <c r="N165" s="47"/>
      <c r="O165" s="47"/>
      <c r="P165" s="47"/>
      <c r="Q165" s="47"/>
      <c r="R165" s="47"/>
      <c r="S165" s="26"/>
      <c r="U165" s="1" t="s">
        <v>2537</v>
      </c>
    </row>
    <row r="166" ht="18" customHeight="1" spans="1:21">
      <c r="A166" s="27">
        <v>121</v>
      </c>
      <c r="B166" s="28" t="s">
        <v>803</v>
      </c>
      <c r="C166" s="28" t="s">
        <v>804</v>
      </c>
      <c r="D166" s="29" t="s">
        <v>1385</v>
      </c>
      <c r="E166" s="30" t="s">
        <v>1414</v>
      </c>
      <c r="F166" s="27" t="s">
        <v>783</v>
      </c>
      <c r="G166" s="46">
        <f t="shared" si="8"/>
        <v>2</v>
      </c>
      <c r="H166" s="61">
        <v>5.31</v>
      </c>
      <c r="I166" s="31">
        <f t="shared" si="7"/>
        <v>0.01062</v>
      </c>
      <c r="J166" s="27"/>
      <c r="K166" s="47"/>
      <c r="L166" s="47"/>
      <c r="M166" s="51">
        <f>变压器!G33</f>
        <v>2</v>
      </c>
      <c r="N166" s="47"/>
      <c r="O166" s="47"/>
      <c r="P166" s="47"/>
      <c r="Q166" s="47"/>
      <c r="R166" s="47"/>
      <c r="S166" s="26"/>
    </row>
    <row r="167" ht="18" customHeight="1" spans="1:21">
      <c r="A167" s="27">
        <v>122</v>
      </c>
      <c r="B167" s="28" t="s">
        <v>803</v>
      </c>
      <c r="C167" s="28" t="s">
        <v>804</v>
      </c>
      <c r="D167" s="29" t="s">
        <v>1388</v>
      </c>
      <c r="E167" s="30" t="s">
        <v>1413</v>
      </c>
      <c r="F167" s="27" t="s">
        <v>783</v>
      </c>
      <c r="G167" s="46">
        <f t="shared" si="8"/>
        <v>2</v>
      </c>
      <c r="H167" s="61">
        <v>2.52</v>
      </c>
      <c r="I167" s="31">
        <f t="shared" si="7"/>
        <v>0.00504</v>
      </c>
      <c r="J167" s="27"/>
      <c r="K167" s="47"/>
      <c r="L167" s="47"/>
      <c r="M167" s="51">
        <f>变压器!G34</f>
        <v>2</v>
      </c>
      <c r="N167" s="47"/>
      <c r="O167" s="47"/>
      <c r="P167" s="47"/>
      <c r="Q167" s="47"/>
      <c r="R167" s="47"/>
      <c r="S167" s="26"/>
    </row>
    <row r="168" ht="18" customHeight="1" spans="1:21">
      <c r="A168" s="27">
        <v>123</v>
      </c>
      <c r="B168" s="28" t="s">
        <v>803</v>
      </c>
      <c r="C168" s="28" t="s">
        <v>804</v>
      </c>
      <c r="D168" s="29" t="s">
        <v>1388</v>
      </c>
      <c r="E168" s="30" t="s">
        <v>1413</v>
      </c>
      <c r="F168" s="27" t="s">
        <v>783</v>
      </c>
      <c r="G168" s="46">
        <f t="shared" si="8"/>
        <v>0</v>
      </c>
      <c r="H168" s="61">
        <v>2.52</v>
      </c>
      <c r="I168" s="31">
        <f t="shared" si="7"/>
        <v>0</v>
      </c>
      <c r="J168" s="27"/>
      <c r="K168" s="47"/>
      <c r="L168" s="47"/>
      <c r="M168" s="51">
        <f>变压器!G35</f>
        <v>0</v>
      </c>
      <c r="N168" s="47"/>
      <c r="O168" s="47"/>
      <c r="P168" s="47"/>
      <c r="Q168" s="47"/>
      <c r="R168" s="47"/>
      <c r="S168" s="26"/>
    </row>
    <row r="169" ht="18" customHeight="1" spans="1:21">
      <c r="A169" s="27">
        <v>124</v>
      </c>
      <c r="B169" s="28" t="s">
        <v>803</v>
      </c>
      <c r="C169" s="28" t="s">
        <v>804</v>
      </c>
      <c r="D169" s="29" t="s">
        <v>1388</v>
      </c>
      <c r="E169" s="30" t="s">
        <v>1414</v>
      </c>
      <c r="F169" s="27" t="s">
        <v>783</v>
      </c>
      <c r="G169" s="46">
        <f t="shared" si="8"/>
        <v>0</v>
      </c>
      <c r="H169" s="61">
        <v>5.31</v>
      </c>
      <c r="I169" s="31">
        <f t="shared" si="7"/>
        <v>0</v>
      </c>
      <c r="J169" s="27"/>
      <c r="K169" s="47"/>
      <c r="L169" s="47"/>
      <c r="M169" s="51">
        <f>变压器!G36</f>
        <v>0</v>
      </c>
      <c r="N169" s="47"/>
      <c r="O169" s="47"/>
      <c r="P169" s="47"/>
      <c r="Q169" s="47"/>
      <c r="R169" s="47"/>
      <c r="S169" s="26"/>
    </row>
    <row r="170" ht="18" customHeight="1" spans="1:21">
      <c r="A170" s="27">
        <v>125</v>
      </c>
      <c r="B170" s="28" t="s">
        <v>803</v>
      </c>
      <c r="C170" s="28" t="s">
        <v>804</v>
      </c>
      <c r="D170" s="29" t="s">
        <v>1388</v>
      </c>
      <c r="E170" s="30" t="s">
        <v>1512</v>
      </c>
      <c r="F170" s="27" t="s">
        <v>783</v>
      </c>
      <c r="G170" s="46">
        <f t="shared" si="8"/>
        <v>0</v>
      </c>
      <c r="H170" s="61">
        <v>4</v>
      </c>
      <c r="I170" s="31">
        <f t="shared" si="7"/>
        <v>0</v>
      </c>
      <c r="J170" s="27"/>
      <c r="K170" s="47"/>
      <c r="L170" s="47"/>
      <c r="M170" s="51">
        <f>变压器!G38</f>
        <v>0</v>
      </c>
      <c r="N170" s="47"/>
      <c r="O170" s="47"/>
      <c r="P170" s="47"/>
      <c r="Q170" s="47"/>
      <c r="R170" s="47"/>
      <c r="S170" s="26"/>
    </row>
    <row r="171" ht="18" customHeight="1" spans="1:21">
      <c r="A171" s="27">
        <v>126</v>
      </c>
      <c r="B171" s="28" t="s">
        <v>803</v>
      </c>
      <c r="C171" s="28" t="s">
        <v>804</v>
      </c>
      <c r="D171" s="29" t="s">
        <v>1388</v>
      </c>
      <c r="E171" s="30" t="s">
        <v>1511</v>
      </c>
      <c r="F171" s="27" t="s">
        <v>783</v>
      </c>
      <c r="G171" s="46">
        <f t="shared" si="8"/>
        <v>0</v>
      </c>
      <c r="H171" s="61">
        <v>2.61</v>
      </c>
      <c r="I171" s="31">
        <f t="shared" si="7"/>
        <v>0</v>
      </c>
      <c r="J171" s="27"/>
      <c r="K171" s="47"/>
      <c r="L171" s="47"/>
      <c r="M171" s="51">
        <f>变压器!G37</f>
        <v>0</v>
      </c>
      <c r="N171" s="47"/>
      <c r="O171" s="47"/>
      <c r="P171" s="47"/>
      <c r="Q171" s="47"/>
      <c r="R171" s="47"/>
      <c r="S171" s="26"/>
    </row>
    <row r="172" ht="18" customHeight="1" spans="1:21">
      <c r="A172" s="27">
        <v>127</v>
      </c>
      <c r="B172" s="28" t="s">
        <v>803</v>
      </c>
      <c r="C172" s="28" t="s">
        <v>804</v>
      </c>
      <c r="D172" s="29" t="s">
        <v>1385</v>
      </c>
      <c r="E172" s="30" t="s">
        <v>1513</v>
      </c>
      <c r="F172" s="27" t="s">
        <v>783</v>
      </c>
      <c r="G172" s="46">
        <f t="shared" si="8"/>
        <v>0</v>
      </c>
      <c r="H172" s="61">
        <v>5.5</v>
      </c>
      <c r="I172" s="31">
        <f t="shared" si="7"/>
        <v>0</v>
      </c>
      <c r="J172" s="27"/>
      <c r="K172" s="47"/>
      <c r="L172" s="47"/>
      <c r="M172" s="51">
        <f>变压器!G39</f>
        <v>0</v>
      </c>
      <c r="N172" s="47"/>
      <c r="O172" s="47"/>
      <c r="P172" s="47"/>
      <c r="Q172" s="47"/>
      <c r="R172" s="47"/>
      <c r="S172" s="26"/>
    </row>
    <row r="173" ht="18" customHeight="1" spans="1:21">
      <c r="A173" s="27">
        <v>128</v>
      </c>
      <c r="B173" s="28" t="s">
        <v>803</v>
      </c>
      <c r="C173" s="28" t="s">
        <v>804</v>
      </c>
      <c r="D173" s="29" t="s">
        <v>1388</v>
      </c>
      <c r="E173" s="30" t="s">
        <v>2596</v>
      </c>
      <c r="F173" s="27" t="s">
        <v>783</v>
      </c>
      <c r="G173" s="46">
        <f t="shared" si="8"/>
        <v>0</v>
      </c>
      <c r="H173" s="61">
        <v>4</v>
      </c>
      <c r="I173" s="31">
        <f t="shared" si="7"/>
        <v>0</v>
      </c>
      <c r="J173" s="27"/>
      <c r="K173" s="47"/>
      <c r="L173" s="47"/>
      <c r="M173" s="51"/>
      <c r="N173" s="47"/>
      <c r="O173" s="47"/>
      <c r="P173" s="47"/>
      <c r="Q173" s="47"/>
      <c r="R173" s="47"/>
      <c r="S173" s="26"/>
      <c r="U173" s="1" t="s">
        <v>2537</v>
      </c>
    </row>
    <row r="174" ht="18" customHeight="1" spans="1:21">
      <c r="A174" s="27">
        <v>129</v>
      </c>
      <c r="B174" s="28" t="s">
        <v>803</v>
      </c>
      <c r="C174" s="28" t="s">
        <v>804</v>
      </c>
      <c r="D174" s="29" t="s">
        <v>1385</v>
      </c>
      <c r="E174" s="30" t="s">
        <v>1716</v>
      </c>
      <c r="F174" s="27" t="s">
        <v>783</v>
      </c>
      <c r="G174" s="46">
        <f t="shared" si="8"/>
        <v>0</v>
      </c>
      <c r="H174" s="52">
        <v>7.45</v>
      </c>
      <c r="I174" s="31">
        <f t="shared" si="7"/>
        <v>0</v>
      </c>
      <c r="J174" s="59"/>
      <c r="K174" s="47"/>
      <c r="L174" s="47"/>
      <c r="M174" s="51"/>
      <c r="N174" s="47">
        <f>单回分支跌落保险!H17</f>
        <v>0</v>
      </c>
      <c r="O174" s="47"/>
      <c r="P174" s="47"/>
      <c r="Q174" s="47"/>
      <c r="R174" s="47"/>
      <c r="S174" s="26"/>
    </row>
    <row r="175" ht="18" customHeight="1" spans="1:21">
      <c r="A175" s="27">
        <v>130</v>
      </c>
      <c r="B175" s="28" t="s">
        <v>803</v>
      </c>
      <c r="C175" s="28" t="s">
        <v>804</v>
      </c>
      <c r="D175" s="29" t="s">
        <v>1393</v>
      </c>
      <c r="E175" s="30" t="s">
        <v>1394</v>
      </c>
      <c r="F175" s="27" t="s">
        <v>783</v>
      </c>
      <c r="G175" s="46">
        <f t="shared" si="8"/>
        <v>10</v>
      </c>
      <c r="H175" s="29">
        <v>2.6</v>
      </c>
      <c r="I175" s="31">
        <f t="shared" ref="I175:I197" si="9">G175*H175/1000</f>
        <v>0.026</v>
      </c>
      <c r="J175" s="27"/>
      <c r="K175" s="47"/>
      <c r="L175" s="47"/>
      <c r="M175" s="51">
        <f>变压器!G40</f>
        <v>10</v>
      </c>
      <c r="N175" s="47"/>
      <c r="O175" s="47"/>
      <c r="P175" s="47"/>
      <c r="Q175" s="47"/>
      <c r="R175" s="47"/>
      <c r="S175" s="26"/>
    </row>
    <row r="176" ht="18" customHeight="1" spans="1:21">
      <c r="A176" s="27">
        <v>131</v>
      </c>
      <c r="B176" s="28" t="s">
        <v>803</v>
      </c>
      <c r="C176" s="28" t="s">
        <v>804</v>
      </c>
      <c r="D176" s="29" t="s">
        <v>1395</v>
      </c>
      <c r="E176" s="30" t="s">
        <v>1515</v>
      </c>
      <c r="F176" s="27" t="s">
        <v>783</v>
      </c>
      <c r="G176" s="46">
        <f t="shared" si="8"/>
        <v>8</v>
      </c>
      <c r="H176" s="29">
        <v>0.34</v>
      </c>
      <c r="I176" s="31">
        <f t="shared" si="9"/>
        <v>0.00272</v>
      </c>
      <c r="J176" s="27"/>
      <c r="K176" s="47"/>
      <c r="L176" s="47"/>
      <c r="M176" s="51">
        <f>变压器!G41</f>
        <v>8</v>
      </c>
      <c r="N176" s="47"/>
      <c r="O176" s="47"/>
      <c r="P176" s="47"/>
      <c r="Q176" s="47"/>
      <c r="R176" s="47">
        <f>电缆材料!G77</f>
        <v>0</v>
      </c>
      <c r="S176" s="26"/>
    </row>
    <row r="177" ht="18" customHeight="1" spans="1:21">
      <c r="A177" s="27">
        <v>132</v>
      </c>
      <c r="B177" s="28" t="s">
        <v>803</v>
      </c>
      <c r="C177" s="28" t="s">
        <v>804</v>
      </c>
      <c r="D177" s="29" t="s">
        <v>1395</v>
      </c>
      <c r="E177" s="30" t="s">
        <v>1517</v>
      </c>
      <c r="F177" s="27" t="s">
        <v>783</v>
      </c>
      <c r="G177" s="46">
        <f t="shared" si="8"/>
        <v>2</v>
      </c>
      <c r="H177" s="29">
        <v>0.4</v>
      </c>
      <c r="I177" s="31">
        <f t="shared" si="9"/>
        <v>0.0008</v>
      </c>
      <c r="J177" s="27"/>
      <c r="K177" s="47"/>
      <c r="L177" s="47"/>
      <c r="M177" s="51">
        <f>变压器!G42</f>
        <v>2</v>
      </c>
      <c r="N177" s="47"/>
      <c r="O177" s="47"/>
      <c r="P177" s="47"/>
      <c r="Q177" s="47"/>
      <c r="R177" s="47">
        <f>电缆材料!$G$78</f>
        <v>0</v>
      </c>
      <c r="S177" s="26"/>
    </row>
    <row r="178" ht="18" customHeight="1" spans="1:21">
      <c r="A178" s="27">
        <v>133</v>
      </c>
      <c r="B178" s="28" t="s">
        <v>803</v>
      </c>
      <c r="C178" s="28" t="s">
        <v>804</v>
      </c>
      <c r="D178" s="29" t="s">
        <v>1395</v>
      </c>
      <c r="E178" s="30" t="s">
        <v>2597</v>
      </c>
      <c r="F178" s="62" t="s">
        <v>899</v>
      </c>
      <c r="G178" s="46">
        <f t="shared" si="8"/>
        <v>0</v>
      </c>
      <c r="H178" s="29">
        <v>0.53</v>
      </c>
      <c r="I178" s="31">
        <f t="shared" si="9"/>
        <v>0</v>
      </c>
      <c r="J178" s="59"/>
      <c r="K178" s="47"/>
      <c r="L178" s="47"/>
      <c r="M178" s="51"/>
      <c r="N178" s="47"/>
      <c r="O178" s="47"/>
      <c r="P178" s="47"/>
      <c r="Q178" s="47"/>
      <c r="R178" s="47"/>
      <c r="S178" s="26"/>
      <c r="U178" s="1" t="s">
        <v>2537</v>
      </c>
    </row>
    <row r="179" ht="18" customHeight="1" spans="1:21">
      <c r="A179" s="27">
        <v>134</v>
      </c>
      <c r="B179" s="28" t="s">
        <v>803</v>
      </c>
      <c r="C179" s="28" t="s">
        <v>804</v>
      </c>
      <c r="D179" s="56" t="s">
        <v>1518</v>
      </c>
      <c r="E179" s="30" t="s">
        <v>1251</v>
      </c>
      <c r="F179" s="27" t="s">
        <v>1427</v>
      </c>
      <c r="G179" s="46">
        <f t="shared" si="8"/>
        <v>328</v>
      </c>
      <c r="H179" s="29">
        <v>0.193</v>
      </c>
      <c r="I179" s="31">
        <f t="shared" si="9"/>
        <v>0.063304</v>
      </c>
      <c r="J179" s="27"/>
      <c r="K179" s="47"/>
      <c r="L179" s="47">
        <f>'0.4千伏线路'!G31</f>
        <v>0</v>
      </c>
      <c r="M179" s="51">
        <f>变压器!G43</f>
        <v>0</v>
      </c>
      <c r="N179" s="47">
        <f>单回分支跌落保险!H25</f>
        <v>0</v>
      </c>
      <c r="O179" s="47">
        <f>'双杆断路器 '!H42</f>
        <v>328</v>
      </c>
      <c r="P179" s="47">
        <f>双回双杆断路器!H43</f>
        <v>0</v>
      </c>
      <c r="Q179" s="47"/>
      <c r="R179" s="47">
        <f>电缆材料!G60</f>
        <v>0</v>
      </c>
      <c r="S179" s="26"/>
    </row>
    <row r="180" ht="18" customHeight="1" spans="1:21">
      <c r="A180" s="27">
        <v>135</v>
      </c>
      <c r="B180" s="28" t="s">
        <v>803</v>
      </c>
      <c r="C180" s="28" t="s">
        <v>804</v>
      </c>
      <c r="D180" s="29" t="s">
        <v>1518</v>
      </c>
      <c r="E180" s="30" t="s">
        <v>1519</v>
      </c>
      <c r="F180" s="27" t="s">
        <v>1427</v>
      </c>
      <c r="G180" s="46">
        <f t="shared" si="8"/>
        <v>60</v>
      </c>
      <c r="H180" s="61">
        <v>0.215</v>
      </c>
      <c r="I180" s="31">
        <f t="shared" si="9"/>
        <v>0.0129</v>
      </c>
      <c r="J180" s="27"/>
      <c r="K180" s="47"/>
      <c r="L180" s="47"/>
      <c r="M180" s="51">
        <f>变压器!G44</f>
        <v>60</v>
      </c>
      <c r="N180" s="47"/>
      <c r="O180" s="47"/>
      <c r="P180" s="47"/>
      <c r="Q180" s="47"/>
      <c r="R180" s="47"/>
      <c r="S180" s="26"/>
    </row>
    <row r="181" ht="18" customHeight="1" spans="1:21">
      <c r="A181" s="27">
        <v>136</v>
      </c>
      <c r="B181" s="28" t="s">
        <v>803</v>
      </c>
      <c r="C181" s="28" t="s">
        <v>804</v>
      </c>
      <c r="D181" s="29" t="s">
        <v>1520</v>
      </c>
      <c r="E181" s="30" t="s">
        <v>1521</v>
      </c>
      <c r="F181" s="27" t="s">
        <v>1427</v>
      </c>
      <c r="G181" s="46">
        <f t="shared" si="8"/>
        <v>60</v>
      </c>
      <c r="H181" s="61">
        <v>0.03</v>
      </c>
      <c r="I181" s="31">
        <f t="shared" si="9"/>
        <v>0.0018</v>
      </c>
      <c r="J181" s="59"/>
      <c r="K181" s="47"/>
      <c r="L181" s="47"/>
      <c r="M181" s="51">
        <f>变压器!G45</f>
        <v>60</v>
      </c>
      <c r="N181" s="47"/>
      <c r="O181" s="47"/>
      <c r="P181" s="47"/>
      <c r="Q181" s="47"/>
      <c r="R181" s="47"/>
      <c r="S181" s="26"/>
    </row>
    <row r="182" ht="18" customHeight="1" spans="1:21">
      <c r="A182" s="27">
        <v>137</v>
      </c>
      <c r="B182" s="28" t="s">
        <v>803</v>
      </c>
      <c r="C182" s="28" t="s">
        <v>804</v>
      </c>
      <c r="D182" s="29" t="s">
        <v>1522</v>
      </c>
      <c r="E182" s="30" t="s">
        <v>1521</v>
      </c>
      <c r="F182" s="27" t="s">
        <v>1427</v>
      </c>
      <c r="G182" s="46">
        <f t="shared" si="8"/>
        <v>120</v>
      </c>
      <c r="H182" s="61">
        <v>0.013</v>
      </c>
      <c r="I182" s="31">
        <f t="shared" si="9"/>
        <v>0.00156</v>
      </c>
      <c r="J182" s="59"/>
      <c r="K182" s="47"/>
      <c r="L182" s="47"/>
      <c r="M182" s="51">
        <f>变压器!G46</f>
        <v>120</v>
      </c>
      <c r="N182" s="47"/>
      <c r="O182" s="47"/>
      <c r="P182" s="47"/>
      <c r="Q182" s="47"/>
      <c r="R182" s="47"/>
      <c r="S182" s="26"/>
    </row>
    <row r="183" ht="18" customHeight="1" spans="1:21">
      <c r="A183" s="27">
        <v>138</v>
      </c>
      <c r="B183" s="28" t="s">
        <v>803</v>
      </c>
      <c r="C183" s="28" t="s">
        <v>804</v>
      </c>
      <c r="D183" s="29" t="s">
        <v>1252</v>
      </c>
      <c r="E183" s="30" t="s">
        <v>1524</v>
      </c>
      <c r="F183" s="27" t="s">
        <v>1427</v>
      </c>
      <c r="G183" s="46">
        <f t="shared" ref="G183:G191" si="10">SUM(K183:S183)</f>
        <v>28</v>
      </c>
      <c r="H183" s="61">
        <v>0.116</v>
      </c>
      <c r="I183" s="31">
        <f t="shared" si="9"/>
        <v>0.003248</v>
      </c>
      <c r="J183" s="27"/>
      <c r="K183" s="47"/>
      <c r="L183" s="47"/>
      <c r="M183" s="51">
        <f>变压器!G47</f>
        <v>28</v>
      </c>
      <c r="N183" s="47"/>
      <c r="O183" s="47"/>
      <c r="P183" s="47"/>
      <c r="Q183" s="47"/>
      <c r="R183" s="47"/>
      <c r="S183" s="26"/>
    </row>
    <row r="184" ht="18" customHeight="1" spans="1:21">
      <c r="A184" s="27">
        <v>139</v>
      </c>
      <c r="B184" s="28" t="s">
        <v>803</v>
      </c>
      <c r="C184" s="28" t="s">
        <v>804</v>
      </c>
      <c r="D184" s="29" t="s">
        <v>1522</v>
      </c>
      <c r="E184" s="30" t="s">
        <v>1525</v>
      </c>
      <c r="F184" s="27" t="s">
        <v>1427</v>
      </c>
      <c r="G184" s="46">
        <f t="shared" si="10"/>
        <v>56</v>
      </c>
      <c r="H184" s="61">
        <v>0.024</v>
      </c>
      <c r="I184" s="31">
        <f t="shared" si="9"/>
        <v>0.001344</v>
      </c>
      <c r="J184" s="59"/>
      <c r="K184" s="47"/>
      <c r="L184" s="47"/>
      <c r="M184" s="51">
        <f>变压器!G48</f>
        <v>56</v>
      </c>
      <c r="N184" s="47"/>
      <c r="O184" s="47"/>
      <c r="P184" s="47"/>
      <c r="Q184" s="47"/>
      <c r="R184" s="47">
        <f>电缆材料!$G$78</f>
        <v>0</v>
      </c>
      <c r="S184" s="26"/>
    </row>
    <row r="185" ht="18" customHeight="1" spans="1:21">
      <c r="A185" s="27">
        <v>140</v>
      </c>
      <c r="B185" s="28" t="s">
        <v>803</v>
      </c>
      <c r="C185" s="28" t="s">
        <v>804</v>
      </c>
      <c r="D185" s="29" t="s">
        <v>1520</v>
      </c>
      <c r="E185" s="30" t="s">
        <v>1525</v>
      </c>
      <c r="F185" s="27" t="s">
        <v>1427</v>
      </c>
      <c r="G185" s="46">
        <f t="shared" si="10"/>
        <v>28</v>
      </c>
      <c r="H185" s="61">
        <v>0.01</v>
      </c>
      <c r="I185" s="31">
        <f t="shared" si="9"/>
        <v>0.00028</v>
      </c>
      <c r="J185" s="59"/>
      <c r="K185" s="47"/>
      <c r="L185" s="47"/>
      <c r="M185" s="51">
        <f>变压器!G49</f>
        <v>28</v>
      </c>
      <c r="N185" s="47"/>
      <c r="O185" s="47"/>
      <c r="P185" s="47"/>
      <c r="Q185" s="47"/>
      <c r="R185" s="47"/>
      <c r="S185" s="26"/>
    </row>
    <row r="186" ht="18" customHeight="1" spans="1:21">
      <c r="A186" s="27">
        <v>141</v>
      </c>
      <c r="B186" s="28" t="s">
        <v>803</v>
      </c>
      <c r="C186" s="28" t="s">
        <v>804</v>
      </c>
      <c r="D186" s="29" t="s">
        <v>1252</v>
      </c>
      <c r="E186" s="30" t="s">
        <v>1527</v>
      </c>
      <c r="F186" s="27" t="s">
        <v>1427</v>
      </c>
      <c r="G186" s="46">
        <f t="shared" si="10"/>
        <v>4</v>
      </c>
      <c r="H186" s="61">
        <v>0.32</v>
      </c>
      <c r="I186" s="31">
        <f t="shared" si="9"/>
        <v>0.00128</v>
      </c>
      <c r="J186" s="27"/>
      <c r="K186" s="47"/>
      <c r="L186" s="47"/>
      <c r="M186" s="51">
        <f>变压器!G50</f>
        <v>4</v>
      </c>
      <c r="N186" s="47"/>
      <c r="O186" s="47"/>
      <c r="P186" s="47"/>
      <c r="Q186" s="47"/>
      <c r="R186" s="47"/>
      <c r="S186" s="26"/>
    </row>
    <row r="187" ht="18" customHeight="1" spans="1:21">
      <c r="A187" s="27">
        <v>142</v>
      </c>
      <c r="B187" s="28" t="s">
        <v>803</v>
      </c>
      <c r="C187" s="28" t="s">
        <v>804</v>
      </c>
      <c r="D187" s="29" t="s">
        <v>1520</v>
      </c>
      <c r="E187" s="30" t="s">
        <v>1528</v>
      </c>
      <c r="F187" s="27" t="s">
        <v>1427</v>
      </c>
      <c r="G187" s="46">
        <f t="shared" si="10"/>
        <v>4</v>
      </c>
      <c r="H187" s="40">
        <v>0.05</v>
      </c>
      <c r="I187" s="31">
        <f t="shared" si="9"/>
        <v>0.0002</v>
      </c>
      <c r="J187" s="27"/>
      <c r="K187" s="47"/>
      <c r="L187" s="47"/>
      <c r="M187" s="51">
        <f>变压器!G51</f>
        <v>4</v>
      </c>
      <c r="N187" s="47"/>
      <c r="O187" s="47"/>
      <c r="P187" s="47"/>
      <c r="Q187" s="47"/>
      <c r="R187" s="47"/>
      <c r="S187" s="26"/>
    </row>
    <row r="188" ht="18" customHeight="1" spans="1:21">
      <c r="A188" s="27">
        <v>143</v>
      </c>
      <c r="B188" s="28" t="s">
        <v>803</v>
      </c>
      <c r="C188" s="28" t="s">
        <v>804</v>
      </c>
      <c r="D188" s="29" t="s">
        <v>1522</v>
      </c>
      <c r="E188" s="30" t="s">
        <v>1528</v>
      </c>
      <c r="F188" s="27" t="s">
        <v>1427</v>
      </c>
      <c r="G188" s="46">
        <f t="shared" si="10"/>
        <v>8</v>
      </c>
      <c r="H188" s="61">
        <v>0.017</v>
      </c>
      <c r="I188" s="31">
        <f t="shared" si="9"/>
        <v>0.000136</v>
      </c>
      <c r="J188" s="27"/>
      <c r="K188" s="47"/>
      <c r="L188" s="47"/>
      <c r="M188" s="51">
        <f>变压器!G52</f>
        <v>8</v>
      </c>
      <c r="N188" s="47"/>
      <c r="O188" s="47"/>
      <c r="P188" s="47"/>
      <c r="Q188" s="47"/>
      <c r="R188" s="47"/>
      <c r="S188" s="26"/>
    </row>
    <row r="189" ht="18" customHeight="1" spans="1:21">
      <c r="A189" s="27">
        <v>144</v>
      </c>
      <c r="B189" s="28" t="s">
        <v>803</v>
      </c>
      <c r="C189" s="28" t="s">
        <v>804</v>
      </c>
      <c r="D189" s="42" t="s">
        <v>1518</v>
      </c>
      <c r="E189" s="42" t="s">
        <v>1530</v>
      </c>
      <c r="F189" s="27" t="s">
        <v>1427</v>
      </c>
      <c r="G189" s="46">
        <f t="shared" si="10"/>
        <v>40</v>
      </c>
      <c r="H189" s="63">
        <v>0.097</v>
      </c>
      <c r="I189" s="31">
        <f t="shared" si="9"/>
        <v>0.00388</v>
      </c>
      <c r="J189" s="27"/>
      <c r="K189" s="47"/>
      <c r="L189" s="47"/>
      <c r="M189" s="51">
        <f>变压器!G53</f>
        <v>40</v>
      </c>
      <c r="N189" s="47"/>
      <c r="O189" s="47"/>
      <c r="P189" s="47"/>
      <c r="Q189" s="47"/>
      <c r="R189" s="47"/>
      <c r="S189" s="26"/>
    </row>
    <row r="190" ht="18" customHeight="1" spans="1:21">
      <c r="A190" s="27">
        <v>145</v>
      </c>
      <c r="B190" s="28" t="s">
        <v>803</v>
      </c>
      <c r="C190" s="28" t="s">
        <v>804</v>
      </c>
      <c r="D190" s="42" t="s">
        <v>1518</v>
      </c>
      <c r="E190" s="42" t="s">
        <v>1726</v>
      </c>
      <c r="F190" s="27" t="s">
        <v>914</v>
      </c>
      <c r="G190" s="46">
        <f t="shared" si="10"/>
        <v>112</v>
      </c>
      <c r="H190" s="52">
        <v>0.107</v>
      </c>
      <c r="I190" s="31">
        <f t="shared" si="9"/>
        <v>0.011984</v>
      </c>
      <c r="J190" s="27"/>
      <c r="K190" s="47"/>
      <c r="L190" s="47"/>
      <c r="M190" s="51"/>
      <c r="N190" s="47">
        <f>单回分支跌落保险!H26</f>
        <v>0</v>
      </c>
      <c r="O190" s="47">
        <f>'双杆断路器 '!H43+'双杆断路器 '!H45</f>
        <v>112</v>
      </c>
      <c r="P190" s="47">
        <f>双回双杆断路器!H44+双回双杆断路器!H46</f>
        <v>0</v>
      </c>
      <c r="Q190" s="47"/>
      <c r="R190" s="47">
        <f>电缆材料!G61+电缆材料!G63</f>
        <v>0</v>
      </c>
      <c r="S190" s="26"/>
    </row>
    <row r="191" s="2" customFormat="1" ht="18" customHeight="1" spans="1:21">
      <c r="A191" s="27">
        <v>146</v>
      </c>
      <c r="B191" s="28" t="s">
        <v>803</v>
      </c>
      <c r="C191" s="28" t="s">
        <v>804</v>
      </c>
      <c r="D191" s="62" t="s">
        <v>1518</v>
      </c>
      <c r="E191" s="64" t="s">
        <v>1729</v>
      </c>
      <c r="F191" s="64" t="s">
        <v>914</v>
      </c>
      <c r="G191" s="55">
        <f t="shared" si="10"/>
        <v>288</v>
      </c>
      <c r="H191" s="52">
        <v>0.163</v>
      </c>
      <c r="I191" s="31">
        <f t="shared" si="9"/>
        <v>0.046944</v>
      </c>
      <c r="J191" s="54"/>
      <c r="K191" s="47"/>
      <c r="L191" s="47"/>
      <c r="M191" s="51"/>
      <c r="N191" s="47">
        <f>单回分支跌落保险!H27</f>
        <v>0</v>
      </c>
      <c r="O191" s="47">
        <f>'双杆断路器 '!H46</f>
        <v>288</v>
      </c>
      <c r="P191" s="47">
        <f>双回双杆断路器!H47</f>
        <v>0</v>
      </c>
      <c r="Q191" s="47"/>
      <c r="R191" s="47">
        <f>电缆材料!G64</f>
        <v>0</v>
      </c>
      <c r="S191" s="26"/>
      <c r="T191" s="1"/>
      <c r="U191" s="1"/>
    </row>
    <row r="192" ht="18" customHeight="1" spans="1:21">
      <c r="A192" s="27">
        <v>147</v>
      </c>
      <c r="B192" s="28" t="s">
        <v>803</v>
      </c>
      <c r="C192" s="28" t="s">
        <v>804</v>
      </c>
      <c r="D192" s="42" t="s">
        <v>1518</v>
      </c>
      <c r="E192" s="42" t="s">
        <v>1847</v>
      </c>
      <c r="F192" s="42" t="s">
        <v>914</v>
      </c>
      <c r="G192" s="46">
        <f t="shared" ref="G192:G202" si="11">SUM(K192:S192)</f>
        <v>128</v>
      </c>
      <c r="H192" s="29">
        <v>0.098</v>
      </c>
      <c r="I192" s="31">
        <f t="shared" si="9"/>
        <v>0.012544</v>
      </c>
      <c r="J192" s="27" t="s">
        <v>1518</v>
      </c>
      <c r="K192" s="47"/>
      <c r="L192" s="47"/>
      <c r="M192" s="51"/>
      <c r="N192" s="47"/>
      <c r="O192" s="47">
        <f>'双杆断路器 '!H44</f>
        <v>128</v>
      </c>
      <c r="P192" s="47">
        <f>双回双杆断路器!H45</f>
        <v>0</v>
      </c>
      <c r="Q192" s="47"/>
      <c r="R192" s="47">
        <f>电缆材料!G62</f>
        <v>0</v>
      </c>
      <c r="S192" s="26"/>
    </row>
    <row r="193" ht="18" customHeight="1" spans="1:21">
      <c r="A193" s="27">
        <v>148</v>
      </c>
      <c r="B193" s="28" t="s">
        <v>803</v>
      </c>
      <c r="C193" s="28" t="s">
        <v>804</v>
      </c>
      <c r="D193" s="42" t="s">
        <v>1252</v>
      </c>
      <c r="E193" s="42" t="s">
        <v>1857</v>
      </c>
      <c r="F193" s="42" t="s">
        <v>914</v>
      </c>
      <c r="G193" s="46">
        <f t="shared" si="11"/>
        <v>0</v>
      </c>
      <c r="H193" s="52">
        <v>0.274</v>
      </c>
      <c r="I193" s="31">
        <f t="shared" si="9"/>
        <v>0</v>
      </c>
      <c r="J193" s="27" t="s">
        <v>1518</v>
      </c>
      <c r="K193" s="47"/>
      <c r="L193" s="47"/>
      <c r="M193" s="51"/>
      <c r="N193" s="47"/>
      <c r="O193" s="47"/>
      <c r="P193" s="47">
        <f>双回双杆断路器!H42</f>
        <v>0</v>
      </c>
      <c r="Q193" s="47"/>
      <c r="R193" s="47">
        <f>电缆材料!G58</f>
        <v>0</v>
      </c>
      <c r="S193" s="26"/>
    </row>
    <row r="194" ht="18" customHeight="1" spans="1:21">
      <c r="A194" s="27">
        <v>149</v>
      </c>
      <c r="B194" s="28" t="s">
        <v>803</v>
      </c>
      <c r="C194" s="28" t="s">
        <v>804</v>
      </c>
      <c r="D194" s="42" t="s">
        <v>1252</v>
      </c>
      <c r="E194" s="42" t="s">
        <v>1725</v>
      </c>
      <c r="F194" s="42" t="s">
        <v>914</v>
      </c>
      <c r="G194" s="46">
        <f t="shared" si="11"/>
        <v>160</v>
      </c>
      <c r="H194" s="52">
        <v>0.364</v>
      </c>
      <c r="I194" s="31">
        <f t="shared" si="9"/>
        <v>0.05824</v>
      </c>
      <c r="J194" s="27" t="s">
        <v>1518</v>
      </c>
      <c r="K194" s="47"/>
      <c r="L194" s="47"/>
      <c r="M194" s="51"/>
      <c r="N194" s="47">
        <f>单回分支跌落保险!H24</f>
        <v>0</v>
      </c>
      <c r="O194" s="47">
        <f>'双杆断路器 '!H41</f>
        <v>160</v>
      </c>
      <c r="P194" s="47">
        <f>双回双杆断路器!H41</f>
        <v>0</v>
      </c>
      <c r="Q194" s="47"/>
      <c r="R194" s="47">
        <f>电缆材料!G57</f>
        <v>0</v>
      </c>
      <c r="S194" s="26"/>
    </row>
    <row r="195" ht="18" customHeight="1" spans="1:21">
      <c r="A195" s="27">
        <v>150</v>
      </c>
      <c r="B195" s="28" t="s">
        <v>803</v>
      </c>
      <c r="C195" s="28" t="s">
        <v>804</v>
      </c>
      <c r="D195" s="29" t="s">
        <v>1531</v>
      </c>
      <c r="E195" s="30" t="s">
        <v>1532</v>
      </c>
      <c r="F195" s="27" t="s">
        <v>899</v>
      </c>
      <c r="G195" s="46">
        <f t="shared" si="11"/>
        <v>0</v>
      </c>
      <c r="H195" s="29">
        <v>0.24</v>
      </c>
      <c r="I195" s="31">
        <f t="shared" si="9"/>
        <v>0</v>
      </c>
      <c r="J195" s="27"/>
      <c r="K195" s="47"/>
      <c r="L195" s="47"/>
      <c r="M195" s="47"/>
      <c r="N195" s="47"/>
      <c r="O195" s="47"/>
      <c r="P195" s="47"/>
      <c r="Q195" s="47">
        <f>户表!G83</f>
        <v>0</v>
      </c>
      <c r="R195" s="47"/>
      <c r="S195" s="26"/>
    </row>
    <row r="196" ht="18" customHeight="1" spans="1:21">
      <c r="A196" s="27">
        <v>151</v>
      </c>
      <c r="B196" s="28" t="s">
        <v>803</v>
      </c>
      <c r="C196" s="28" t="s">
        <v>804</v>
      </c>
      <c r="D196" s="29" t="s">
        <v>1717</v>
      </c>
      <c r="E196" s="30" t="s">
        <v>1826</v>
      </c>
      <c r="F196" s="27" t="s">
        <v>783</v>
      </c>
      <c r="G196" s="46">
        <f t="shared" si="11"/>
        <v>48</v>
      </c>
      <c r="H196" s="40">
        <v>2.81</v>
      </c>
      <c r="I196" s="31">
        <f t="shared" si="9"/>
        <v>0.13488</v>
      </c>
      <c r="J196" s="27" t="s">
        <v>1830</v>
      </c>
      <c r="K196" s="47"/>
      <c r="L196" s="47"/>
      <c r="M196" s="47"/>
      <c r="N196" s="47"/>
      <c r="O196" s="47">
        <f>'双杆断路器 '!H20</f>
        <v>48</v>
      </c>
      <c r="P196" s="47">
        <f>双回双杆断路器!H27</f>
        <v>0</v>
      </c>
      <c r="Q196" s="47"/>
      <c r="R196" s="47"/>
      <c r="S196" s="26"/>
    </row>
    <row r="197" ht="18" customHeight="1" spans="1:21">
      <c r="A197" s="27">
        <v>152</v>
      </c>
      <c r="B197" s="28" t="s">
        <v>803</v>
      </c>
      <c r="C197" s="28" t="s">
        <v>804</v>
      </c>
      <c r="D197" s="42" t="s">
        <v>1534</v>
      </c>
      <c r="E197" s="42" t="s">
        <v>1829</v>
      </c>
      <c r="F197" s="40" t="s">
        <v>783</v>
      </c>
      <c r="G197" s="46">
        <f t="shared" si="11"/>
        <v>0</v>
      </c>
      <c r="H197" s="40">
        <v>2.91</v>
      </c>
      <c r="I197" s="31">
        <f t="shared" si="9"/>
        <v>0</v>
      </c>
      <c r="J197" s="27" t="s">
        <v>1827</v>
      </c>
      <c r="K197" s="47"/>
      <c r="L197" s="47"/>
      <c r="M197" s="47"/>
      <c r="N197" s="47"/>
      <c r="O197" s="47">
        <f>'双杆断路器 '!H21</f>
        <v>0</v>
      </c>
      <c r="P197" s="47">
        <f>双回双杆断路器!H28</f>
        <v>0</v>
      </c>
      <c r="Q197" s="47"/>
      <c r="R197" s="47"/>
      <c r="S197" s="26"/>
    </row>
    <row r="198" ht="18" customHeight="1" spans="1:21">
      <c r="A198" s="27">
        <v>154</v>
      </c>
      <c r="B198" s="28" t="s">
        <v>803</v>
      </c>
      <c r="C198" s="28" t="s">
        <v>804</v>
      </c>
      <c r="D198" s="42" t="s">
        <v>1534</v>
      </c>
      <c r="E198" s="42" t="s">
        <v>1718</v>
      </c>
      <c r="F198" s="40" t="s">
        <v>783</v>
      </c>
      <c r="G198" s="46">
        <f t="shared" si="11"/>
        <v>0</v>
      </c>
      <c r="H198" s="40">
        <v>2.08</v>
      </c>
      <c r="I198" s="31">
        <f t="shared" ref="I198:I237" si="12">G198*H198/1000</f>
        <v>0</v>
      </c>
      <c r="J198" s="27"/>
      <c r="K198" s="47"/>
      <c r="L198" s="47"/>
      <c r="M198" s="47"/>
      <c r="N198" s="47">
        <f>单回分支跌落保险!H18</f>
        <v>0</v>
      </c>
      <c r="O198" s="47"/>
      <c r="P198" s="47"/>
      <c r="Q198" s="47"/>
      <c r="R198" s="47"/>
      <c r="S198" s="26"/>
    </row>
    <row r="199" ht="18" customHeight="1" spans="1:21">
      <c r="A199" s="27">
        <v>155</v>
      </c>
      <c r="B199" s="28" t="s">
        <v>803</v>
      </c>
      <c r="C199" s="28" t="s">
        <v>804</v>
      </c>
      <c r="D199" s="42" t="s">
        <v>1534</v>
      </c>
      <c r="E199" s="42" t="s">
        <v>1535</v>
      </c>
      <c r="F199" s="40" t="s">
        <v>783</v>
      </c>
      <c r="G199" s="46">
        <f t="shared" si="11"/>
        <v>8</v>
      </c>
      <c r="H199" s="40">
        <v>2.23</v>
      </c>
      <c r="I199" s="31">
        <f t="shared" si="12"/>
        <v>0.01784</v>
      </c>
      <c r="J199" s="27"/>
      <c r="K199" s="47"/>
      <c r="L199" s="47"/>
      <c r="M199" s="47">
        <f>变压器!G55</f>
        <v>8</v>
      </c>
      <c r="N199" s="47"/>
      <c r="O199" s="47"/>
      <c r="P199" s="47"/>
      <c r="Q199" s="47"/>
      <c r="R199" s="47"/>
      <c r="S199" s="26"/>
    </row>
    <row r="200" ht="18" customHeight="1" spans="1:21">
      <c r="A200" s="27">
        <v>156</v>
      </c>
      <c r="B200" s="28" t="s">
        <v>803</v>
      </c>
      <c r="C200" s="28" t="s">
        <v>804</v>
      </c>
      <c r="D200" s="42" t="s">
        <v>1823</v>
      </c>
      <c r="E200" s="42" t="s">
        <v>1824</v>
      </c>
      <c r="F200" s="27" t="s">
        <v>733</v>
      </c>
      <c r="G200" s="46">
        <f t="shared" si="11"/>
        <v>96</v>
      </c>
      <c r="H200" s="40">
        <v>11.47</v>
      </c>
      <c r="I200" s="31">
        <f t="shared" si="12"/>
        <v>1.10112</v>
      </c>
      <c r="J200" s="27"/>
      <c r="K200" s="47"/>
      <c r="L200" s="47"/>
      <c r="M200" s="47"/>
      <c r="N200" s="47"/>
      <c r="O200" s="47">
        <f>'双杆断路器 '!H19</f>
        <v>96</v>
      </c>
      <c r="P200" s="47">
        <f>双回双杆断路器!H17</f>
        <v>0</v>
      </c>
      <c r="Q200" s="47"/>
      <c r="R200" s="47">
        <f>电缆材料!G53</f>
        <v>0</v>
      </c>
      <c r="S200" s="26"/>
    </row>
    <row r="201" ht="18" customHeight="1" spans="1:21">
      <c r="A201" s="27">
        <v>157</v>
      </c>
      <c r="B201" s="28" t="s">
        <v>803</v>
      </c>
      <c r="C201" s="28" t="s">
        <v>804</v>
      </c>
      <c r="D201" s="42" t="s">
        <v>2180</v>
      </c>
      <c r="E201" s="65" t="s">
        <v>2181</v>
      </c>
      <c r="F201" s="27" t="s">
        <v>783</v>
      </c>
      <c r="G201" s="46">
        <f t="shared" si="11"/>
        <v>0</v>
      </c>
      <c r="H201" s="66">
        <v>28.98</v>
      </c>
      <c r="I201" s="31">
        <f t="shared" si="12"/>
        <v>0</v>
      </c>
      <c r="J201" s="27"/>
      <c r="K201" s="47"/>
      <c r="L201" s="47"/>
      <c r="M201" s="47"/>
      <c r="N201" s="47"/>
      <c r="O201" s="47"/>
      <c r="P201" s="47"/>
      <c r="Q201" s="47"/>
      <c r="R201" s="47">
        <f>电缆材料!G54</f>
        <v>0</v>
      </c>
      <c r="S201" s="26"/>
    </row>
    <row r="202" s="1" customFormat="1" ht="18" customHeight="1" spans="1:21">
      <c r="A202" s="27">
        <v>158</v>
      </c>
      <c r="B202" s="28" t="s">
        <v>803</v>
      </c>
      <c r="C202" s="28" t="s">
        <v>804</v>
      </c>
      <c r="D202" s="39" t="s">
        <v>1713</v>
      </c>
      <c r="E202" s="39" t="s">
        <v>1714</v>
      </c>
      <c r="F202" s="39" t="s">
        <v>899</v>
      </c>
      <c r="G202" s="46">
        <f t="shared" si="11"/>
        <v>0</v>
      </c>
      <c r="H202" s="39">
        <v>21.27</v>
      </c>
      <c r="I202" s="31">
        <f t="shared" si="12"/>
        <v>0</v>
      </c>
      <c r="J202" s="42" t="s">
        <v>2598</v>
      </c>
      <c r="K202" s="51"/>
      <c r="L202" s="51"/>
      <c r="M202" s="51"/>
      <c r="N202" s="51">
        <f>单回分支跌落保险!H16</f>
        <v>0</v>
      </c>
      <c r="O202" s="51"/>
      <c r="P202" s="51"/>
      <c r="Q202" s="51"/>
      <c r="R202" s="51"/>
      <c r="S202" s="26"/>
    </row>
    <row r="203" ht="18" customHeight="1" spans="1:21">
      <c r="A203" s="27">
        <v>159</v>
      </c>
      <c r="B203" s="28" t="s">
        <v>803</v>
      </c>
      <c r="C203" s="28" t="s">
        <v>804</v>
      </c>
      <c r="D203" s="42" t="s">
        <v>1424</v>
      </c>
      <c r="E203" s="42" t="s">
        <v>1425</v>
      </c>
      <c r="F203" s="27" t="s">
        <v>783</v>
      </c>
      <c r="G203" s="46">
        <f t="shared" ref="G203:G251" si="13">SUM(K203:S203)</f>
        <v>115</v>
      </c>
      <c r="H203" s="61">
        <v>2.66</v>
      </c>
      <c r="I203" s="31">
        <f t="shared" si="12"/>
        <v>0.3059</v>
      </c>
      <c r="J203" s="27"/>
      <c r="K203" s="47"/>
      <c r="L203" s="47"/>
      <c r="M203" s="47">
        <f>变压器!G56</f>
        <v>3</v>
      </c>
      <c r="N203" s="47">
        <f>单回分支跌落保险!H22</f>
        <v>0</v>
      </c>
      <c r="O203" s="47">
        <f>'双杆断路器 '!H33</f>
        <v>112</v>
      </c>
      <c r="P203" s="47">
        <f>双回双杆断路器!H24</f>
        <v>0</v>
      </c>
      <c r="Q203" s="47"/>
      <c r="R203" s="47">
        <f>电缆材料!G56</f>
        <v>0</v>
      </c>
      <c r="S203" s="26"/>
    </row>
    <row r="204" ht="18" customHeight="1" spans="1:21">
      <c r="A204" s="27">
        <v>160</v>
      </c>
      <c r="B204" s="28" t="s">
        <v>803</v>
      </c>
      <c r="C204" s="28" t="s">
        <v>804</v>
      </c>
      <c r="D204" s="42" t="s">
        <v>1854</v>
      </c>
      <c r="E204" s="42" t="s">
        <v>1855</v>
      </c>
      <c r="F204" s="42" t="s">
        <v>837</v>
      </c>
      <c r="G204" s="46">
        <f t="shared" si="13"/>
        <v>0</v>
      </c>
      <c r="H204" s="40">
        <v>12.7</v>
      </c>
      <c r="I204" s="31">
        <f t="shared" si="12"/>
        <v>0</v>
      </c>
      <c r="J204" s="27"/>
      <c r="K204" s="47"/>
      <c r="L204" s="47"/>
      <c r="M204" s="47"/>
      <c r="N204" s="47"/>
      <c r="O204" s="47"/>
      <c r="P204" s="47">
        <f>双回双杆断路器!H38</f>
        <v>0</v>
      </c>
      <c r="Q204" s="47"/>
      <c r="R204" s="47"/>
      <c r="S204" s="26"/>
    </row>
    <row r="205" ht="18" customHeight="1" spans="1:21">
      <c r="A205" s="27">
        <v>161</v>
      </c>
      <c r="B205" s="28" t="s">
        <v>803</v>
      </c>
      <c r="C205" s="28" t="s">
        <v>804</v>
      </c>
      <c r="D205" s="29" t="s">
        <v>1914</v>
      </c>
      <c r="E205" s="30"/>
      <c r="F205" s="27" t="s">
        <v>733</v>
      </c>
      <c r="G205" s="46">
        <f t="shared" si="13"/>
        <v>0</v>
      </c>
      <c r="H205" s="29">
        <v>3.45</v>
      </c>
      <c r="I205" s="31">
        <f t="shared" si="12"/>
        <v>0</v>
      </c>
      <c r="J205" s="27"/>
      <c r="K205" s="47"/>
      <c r="L205" s="47"/>
      <c r="M205" s="47"/>
      <c r="N205" s="47"/>
      <c r="O205" s="47"/>
      <c r="P205" s="47"/>
      <c r="Q205" s="47"/>
      <c r="R205" s="47"/>
      <c r="S205" s="26"/>
      <c r="U205" s="1" t="s">
        <v>2537</v>
      </c>
    </row>
    <row r="206" ht="18" customHeight="1" spans="1:21">
      <c r="A206" s="27">
        <v>162</v>
      </c>
      <c r="B206" s="28" t="s">
        <v>803</v>
      </c>
      <c r="C206" s="28" t="s">
        <v>804</v>
      </c>
      <c r="D206" s="29" t="s">
        <v>1831</v>
      </c>
      <c r="E206" s="30" t="s">
        <v>1832</v>
      </c>
      <c r="F206" s="27" t="s">
        <v>733</v>
      </c>
      <c r="G206" s="46">
        <f t="shared" si="13"/>
        <v>16</v>
      </c>
      <c r="H206" s="29">
        <v>17.16</v>
      </c>
      <c r="I206" s="31">
        <f t="shared" si="12"/>
        <v>0.27456</v>
      </c>
      <c r="J206" s="27"/>
      <c r="K206" s="47"/>
      <c r="L206" s="47"/>
      <c r="M206" s="47"/>
      <c r="N206" s="47"/>
      <c r="O206" s="47">
        <f>'双杆断路器 '!H22</f>
        <v>16</v>
      </c>
      <c r="P206" s="47"/>
      <c r="Q206" s="47"/>
      <c r="R206" s="47"/>
      <c r="S206" s="26"/>
    </row>
    <row r="207" ht="18" customHeight="1" spans="1:21">
      <c r="A207" s="27">
        <v>163</v>
      </c>
      <c r="B207" s="28" t="s">
        <v>803</v>
      </c>
      <c r="C207" s="28" t="s">
        <v>804</v>
      </c>
      <c r="D207" s="29" t="s">
        <v>2173</v>
      </c>
      <c r="E207" s="30" t="s">
        <v>2174</v>
      </c>
      <c r="F207" s="27" t="s">
        <v>826</v>
      </c>
      <c r="G207" s="46">
        <f t="shared" si="13"/>
        <v>2</v>
      </c>
      <c r="H207" s="29">
        <v>45.17</v>
      </c>
      <c r="I207" s="31">
        <f t="shared" si="12"/>
        <v>0.09034</v>
      </c>
      <c r="J207" s="27"/>
      <c r="K207" s="47"/>
      <c r="L207" s="47"/>
      <c r="M207" s="47"/>
      <c r="N207" s="47"/>
      <c r="O207" s="47"/>
      <c r="P207" s="47"/>
      <c r="Q207" s="47"/>
      <c r="R207" s="47">
        <f>电缆材料!$G$45</f>
        <v>0</v>
      </c>
      <c r="S207" s="26">
        <f>'4000kVA调压器'!$H$17</f>
        <v>2</v>
      </c>
    </row>
    <row r="208" ht="18" customHeight="1" spans="1:21">
      <c r="A208" s="27">
        <v>164</v>
      </c>
      <c r="B208" s="28" t="s">
        <v>803</v>
      </c>
      <c r="C208" s="28" t="s">
        <v>804</v>
      </c>
      <c r="D208" s="29" t="s">
        <v>2177</v>
      </c>
      <c r="E208" s="30" t="s">
        <v>2174</v>
      </c>
      <c r="F208" s="27" t="s">
        <v>826</v>
      </c>
      <c r="G208" s="46">
        <f t="shared" si="13"/>
        <v>14</v>
      </c>
      <c r="H208" s="29">
        <v>19.52</v>
      </c>
      <c r="I208" s="31">
        <f t="shared" si="12"/>
        <v>0.27328</v>
      </c>
      <c r="J208" s="27"/>
      <c r="K208" s="47"/>
      <c r="L208" s="47"/>
      <c r="M208" s="47"/>
      <c r="N208" s="47"/>
      <c r="O208" s="47"/>
      <c r="P208" s="47"/>
      <c r="Q208" s="47"/>
      <c r="R208" s="47">
        <f>电缆材料!$G$47</f>
        <v>0</v>
      </c>
      <c r="S208" s="26">
        <f>'4000kVA调压器'!$H$16</f>
        <v>14</v>
      </c>
    </row>
    <row r="209" ht="18" customHeight="1" spans="1:21">
      <c r="A209" s="27">
        <v>165</v>
      </c>
      <c r="B209" s="28" t="s">
        <v>803</v>
      </c>
      <c r="C209" s="28" t="s">
        <v>804</v>
      </c>
      <c r="D209" s="29" t="s">
        <v>2175</v>
      </c>
      <c r="E209" s="30" t="s">
        <v>2176</v>
      </c>
      <c r="F209" s="27" t="s">
        <v>826</v>
      </c>
      <c r="G209" s="46">
        <f t="shared" si="13"/>
        <v>0</v>
      </c>
      <c r="H209" s="29">
        <v>79.28</v>
      </c>
      <c r="I209" s="31">
        <f t="shared" si="12"/>
        <v>0</v>
      </c>
      <c r="J209" s="27"/>
      <c r="K209" s="47"/>
      <c r="L209" s="47"/>
      <c r="M209" s="47"/>
      <c r="N209" s="47"/>
      <c r="O209" s="47"/>
      <c r="P209" s="47"/>
      <c r="Q209" s="47"/>
      <c r="R209" s="47">
        <f>电缆材料!$G$46</f>
        <v>0</v>
      </c>
      <c r="S209" s="26"/>
    </row>
    <row r="210" ht="18" customHeight="1" spans="1:21">
      <c r="A210" s="27">
        <v>166</v>
      </c>
      <c r="B210" s="28" t="s">
        <v>803</v>
      </c>
      <c r="C210" s="28" t="s">
        <v>804</v>
      </c>
      <c r="D210" s="29" t="s">
        <v>2178</v>
      </c>
      <c r="E210" s="30" t="s">
        <v>2179</v>
      </c>
      <c r="F210" s="27" t="s">
        <v>826</v>
      </c>
      <c r="G210" s="46">
        <f t="shared" si="13"/>
        <v>0</v>
      </c>
      <c r="H210" s="29">
        <v>33.25</v>
      </c>
      <c r="I210" s="31">
        <f t="shared" si="12"/>
        <v>0</v>
      </c>
      <c r="J210" s="27"/>
      <c r="K210" s="47"/>
      <c r="L210" s="47"/>
      <c r="M210" s="47"/>
      <c r="N210" s="47"/>
      <c r="O210" s="47"/>
      <c r="P210" s="47"/>
      <c r="Q210" s="47"/>
      <c r="R210" s="47">
        <f>电缆材料!$G$48</f>
        <v>0</v>
      </c>
      <c r="S210" s="26"/>
    </row>
    <row r="211" ht="18" customHeight="1" spans="1:21">
      <c r="A211" s="27">
        <v>167</v>
      </c>
      <c r="B211" s="28" t="s">
        <v>803</v>
      </c>
      <c r="C211" s="28" t="s">
        <v>804</v>
      </c>
      <c r="D211" s="29" t="s">
        <v>2599</v>
      </c>
      <c r="E211" s="30" t="s">
        <v>2179</v>
      </c>
      <c r="F211" s="27" t="s">
        <v>826</v>
      </c>
      <c r="G211" s="46">
        <f t="shared" si="13"/>
        <v>0</v>
      </c>
      <c r="H211" s="29">
        <v>33.5</v>
      </c>
      <c r="I211" s="31">
        <f t="shared" si="12"/>
        <v>0</v>
      </c>
      <c r="J211" s="27" t="s">
        <v>1849</v>
      </c>
      <c r="K211" s="47"/>
      <c r="L211" s="47"/>
      <c r="M211" s="47"/>
      <c r="N211" s="47"/>
      <c r="O211" s="47"/>
      <c r="P211" s="47"/>
      <c r="Q211" s="47"/>
      <c r="R211" s="47"/>
      <c r="S211" s="26"/>
      <c r="U211" s="1" t="s">
        <v>2537</v>
      </c>
    </row>
    <row r="212" ht="18" customHeight="1" spans="1:21">
      <c r="A212" s="27">
        <v>168</v>
      </c>
      <c r="B212" s="28" t="s">
        <v>803</v>
      </c>
      <c r="C212" s="28" t="s">
        <v>804</v>
      </c>
      <c r="D212" s="29" t="s">
        <v>2600</v>
      </c>
      <c r="E212" s="30" t="s">
        <v>2601</v>
      </c>
      <c r="F212" s="27" t="s">
        <v>826</v>
      </c>
      <c r="G212" s="46">
        <f t="shared" si="13"/>
        <v>0</v>
      </c>
      <c r="H212" s="29">
        <v>80.4</v>
      </c>
      <c r="I212" s="31">
        <f t="shared" si="12"/>
        <v>0</v>
      </c>
      <c r="J212" s="27" t="s">
        <v>1849</v>
      </c>
      <c r="K212" s="47"/>
      <c r="L212" s="47"/>
      <c r="M212" s="47"/>
      <c r="N212" s="47"/>
      <c r="O212" s="47"/>
      <c r="P212" s="47"/>
      <c r="Q212" s="47"/>
      <c r="R212" s="47"/>
      <c r="S212" s="26"/>
      <c r="U212" s="1" t="s">
        <v>2537</v>
      </c>
    </row>
    <row r="213" ht="18" customHeight="1" spans="1:21">
      <c r="A213" s="27">
        <v>169</v>
      </c>
      <c r="B213" s="28" t="s">
        <v>803</v>
      </c>
      <c r="C213" s="28" t="s">
        <v>804</v>
      </c>
      <c r="D213" s="29" t="s">
        <v>2602</v>
      </c>
      <c r="E213" s="30" t="s">
        <v>2603</v>
      </c>
      <c r="F213" s="27" t="s">
        <v>826</v>
      </c>
      <c r="G213" s="46">
        <f t="shared" si="13"/>
        <v>0</v>
      </c>
      <c r="H213" s="29">
        <v>440.82</v>
      </c>
      <c r="I213" s="31">
        <f t="shared" si="12"/>
        <v>0</v>
      </c>
      <c r="J213" s="27" t="s">
        <v>1849</v>
      </c>
      <c r="K213" s="47"/>
      <c r="L213" s="47"/>
      <c r="M213" s="47"/>
      <c r="N213" s="47"/>
      <c r="O213" s="47"/>
      <c r="P213" s="47"/>
      <c r="Q213" s="47"/>
      <c r="R213" s="47"/>
      <c r="S213" s="26"/>
      <c r="U213" s="1" t="s">
        <v>2537</v>
      </c>
    </row>
    <row r="214" ht="18" customHeight="1" spans="1:21">
      <c r="A214" s="27">
        <v>170</v>
      </c>
      <c r="B214" s="28" t="s">
        <v>803</v>
      </c>
      <c r="C214" s="28" t="s">
        <v>804</v>
      </c>
      <c r="D214" s="29" t="s">
        <v>2598</v>
      </c>
      <c r="E214" s="30" t="s">
        <v>2604</v>
      </c>
      <c r="F214" s="27" t="s">
        <v>826</v>
      </c>
      <c r="G214" s="46">
        <f t="shared" si="13"/>
        <v>0</v>
      </c>
      <c r="H214" s="29">
        <v>10.99</v>
      </c>
      <c r="I214" s="31">
        <f t="shared" si="12"/>
        <v>0</v>
      </c>
      <c r="J214" s="27"/>
      <c r="K214" s="47"/>
      <c r="L214" s="47"/>
      <c r="M214" s="47"/>
      <c r="N214" s="47"/>
      <c r="O214" s="47"/>
      <c r="P214" s="47"/>
      <c r="Q214" s="47"/>
      <c r="R214" s="47"/>
      <c r="S214" s="26"/>
      <c r="U214" s="1" t="s">
        <v>2537</v>
      </c>
    </row>
    <row r="215" ht="18" customHeight="1" spans="1:21">
      <c r="A215" s="27">
        <v>171</v>
      </c>
      <c r="B215" s="28" t="s">
        <v>803</v>
      </c>
      <c r="C215" s="28" t="s">
        <v>804</v>
      </c>
      <c r="D215" s="29" t="s">
        <v>28</v>
      </c>
      <c r="E215" s="30" t="s">
        <v>2605</v>
      </c>
      <c r="F215" s="27" t="s">
        <v>899</v>
      </c>
      <c r="G215" s="46">
        <f t="shared" si="13"/>
        <v>0</v>
      </c>
      <c r="H215" s="29">
        <v>1.3</v>
      </c>
      <c r="I215" s="31">
        <f t="shared" si="12"/>
        <v>0</v>
      </c>
      <c r="J215" s="27"/>
      <c r="K215" s="47"/>
      <c r="L215" s="47"/>
      <c r="M215" s="47"/>
      <c r="N215" s="47"/>
      <c r="O215" s="47"/>
      <c r="P215" s="47"/>
      <c r="Q215" s="47"/>
      <c r="R215" s="47"/>
      <c r="S215" s="26"/>
      <c r="U215" s="1" t="s">
        <v>2537</v>
      </c>
    </row>
    <row r="216" ht="18" customHeight="1" spans="1:21">
      <c r="A216" s="27">
        <v>172</v>
      </c>
      <c r="B216" s="28" t="s">
        <v>803</v>
      </c>
      <c r="C216" s="28" t="s">
        <v>804</v>
      </c>
      <c r="D216" s="29" t="s">
        <v>28</v>
      </c>
      <c r="E216" s="30" t="s">
        <v>2606</v>
      </c>
      <c r="F216" s="27" t="s">
        <v>899</v>
      </c>
      <c r="G216" s="46">
        <f t="shared" si="13"/>
        <v>0</v>
      </c>
      <c r="H216" s="29">
        <v>1.3</v>
      </c>
      <c r="I216" s="31">
        <f t="shared" si="12"/>
        <v>0</v>
      </c>
      <c r="J216" s="27"/>
      <c r="K216" s="47"/>
      <c r="L216" s="47"/>
      <c r="M216" s="47"/>
      <c r="N216" s="47"/>
      <c r="O216" s="47"/>
      <c r="P216" s="47"/>
      <c r="Q216" s="47"/>
      <c r="R216" s="47"/>
      <c r="S216" s="26"/>
      <c r="U216" s="1" t="s">
        <v>2537</v>
      </c>
    </row>
    <row r="217" ht="18" customHeight="1" spans="1:21">
      <c r="A217" s="27">
        <v>173</v>
      </c>
      <c r="B217" s="28" t="s">
        <v>803</v>
      </c>
      <c r="C217" s="28" t="s">
        <v>804</v>
      </c>
      <c r="D217" s="29" t="s">
        <v>28</v>
      </c>
      <c r="E217" s="30" t="s">
        <v>2607</v>
      </c>
      <c r="F217" s="27" t="s">
        <v>899</v>
      </c>
      <c r="G217" s="46">
        <f t="shared" si="13"/>
        <v>0</v>
      </c>
      <c r="H217" s="29">
        <v>1.4</v>
      </c>
      <c r="I217" s="31">
        <f t="shared" si="12"/>
        <v>0</v>
      </c>
      <c r="J217" s="27"/>
      <c r="K217" s="47"/>
      <c r="L217" s="47"/>
      <c r="M217" s="47"/>
      <c r="N217" s="47"/>
      <c r="O217" s="47"/>
      <c r="P217" s="47"/>
      <c r="Q217" s="47"/>
      <c r="R217" s="47"/>
      <c r="S217" s="26"/>
      <c r="U217" s="1" t="s">
        <v>2537</v>
      </c>
    </row>
    <row r="218" ht="18" customHeight="1" spans="1:21">
      <c r="A218" s="27">
        <v>174</v>
      </c>
      <c r="B218" s="28" t="s">
        <v>803</v>
      </c>
      <c r="C218" s="28" t="s">
        <v>804</v>
      </c>
      <c r="D218" s="29" t="s">
        <v>28</v>
      </c>
      <c r="E218" s="30" t="s">
        <v>2608</v>
      </c>
      <c r="F218" s="27" t="s">
        <v>899</v>
      </c>
      <c r="G218" s="46">
        <f t="shared" si="13"/>
        <v>0</v>
      </c>
      <c r="H218" s="29">
        <v>0.24</v>
      </c>
      <c r="I218" s="31">
        <f t="shared" si="12"/>
        <v>0</v>
      </c>
      <c r="J218" s="27"/>
      <c r="K218" s="47"/>
      <c r="L218" s="47"/>
      <c r="M218" s="47"/>
      <c r="N218" s="47"/>
      <c r="O218" s="47"/>
      <c r="P218" s="47"/>
      <c r="Q218" s="47"/>
      <c r="R218" s="47"/>
      <c r="S218" s="26"/>
      <c r="U218" s="1" t="s">
        <v>2537</v>
      </c>
    </row>
    <row r="219" ht="14.25" spans="1:21">
      <c r="A219" s="27">
        <v>175</v>
      </c>
      <c r="B219" s="28" t="s">
        <v>803</v>
      </c>
      <c r="C219" s="28" t="s">
        <v>804</v>
      </c>
      <c r="D219" s="29" t="s">
        <v>1978</v>
      </c>
      <c r="E219" s="30" t="s">
        <v>1979</v>
      </c>
      <c r="F219" s="27" t="s">
        <v>826</v>
      </c>
      <c r="G219" s="46">
        <f t="shared" si="13"/>
        <v>0</v>
      </c>
      <c r="H219" s="29">
        <v>0.18</v>
      </c>
      <c r="I219" s="31">
        <f t="shared" si="12"/>
        <v>0</v>
      </c>
      <c r="J219" s="27"/>
      <c r="K219" s="47"/>
      <c r="L219" s="47"/>
      <c r="M219" s="47"/>
      <c r="N219" s="47"/>
      <c r="O219" s="47"/>
      <c r="P219" s="47"/>
      <c r="Q219" s="47">
        <f>户表!G60</f>
        <v>0</v>
      </c>
      <c r="R219" s="47"/>
      <c r="S219" s="26"/>
    </row>
    <row r="220" ht="14.25" spans="1:21">
      <c r="A220" s="27">
        <v>176</v>
      </c>
      <c r="B220" s="28" t="s">
        <v>803</v>
      </c>
      <c r="C220" s="28" t="s">
        <v>804</v>
      </c>
      <c r="D220" s="29" t="s">
        <v>1978</v>
      </c>
      <c r="E220" s="30" t="s">
        <v>1980</v>
      </c>
      <c r="F220" s="27" t="s">
        <v>826</v>
      </c>
      <c r="G220" s="46">
        <f t="shared" si="13"/>
        <v>0</v>
      </c>
      <c r="H220" s="29">
        <v>0.2</v>
      </c>
      <c r="I220" s="31">
        <f t="shared" si="12"/>
        <v>0</v>
      </c>
      <c r="J220" s="27"/>
      <c r="K220" s="47"/>
      <c r="L220" s="47"/>
      <c r="M220" s="47"/>
      <c r="N220" s="47"/>
      <c r="O220" s="47"/>
      <c r="P220" s="47"/>
      <c r="Q220" s="47">
        <f>户表!G61</f>
        <v>0</v>
      </c>
      <c r="R220" s="47"/>
      <c r="S220" s="26"/>
    </row>
    <row r="221" ht="15" customHeight="1" spans="1:21">
      <c r="A221" s="27">
        <v>177</v>
      </c>
      <c r="B221" s="28" t="s">
        <v>803</v>
      </c>
      <c r="C221" s="28" t="s">
        <v>804</v>
      </c>
      <c r="D221" s="29" t="s">
        <v>1926</v>
      </c>
      <c r="E221" s="30" t="s">
        <v>1981</v>
      </c>
      <c r="F221" s="27" t="s">
        <v>826</v>
      </c>
      <c r="G221" s="46">
        <f t="shared" si="13"/>
        <v>0</v>
      </c>
      <c r="H221" s="29">
        <v>3.4</v>
      </c>
      <c r="I221" s="31">
        <f t="shared" si="12"/>
        <v>0</v>
      </c>
      <c r="J221" s="27"/>
      <c r="K221" s="47"/>
      <c r="L221" s="47"/>
      <c r="M221" s="47"/>
      <c r="N221" s="47"/>
      <c r="O221" s="47"/>
      <c r="P221" s="47"/>
      <c r="Q221" s="47">
        <f>户表!G35+户表!G62</f>
        <v>0</v>
      </c>
      <c r="R221" s="47"/>
      <c r="S221" s="26"/>
    </row>
    <row r="222" ht="18" customHeight="1" spans="1:21">
      <c r="A222" s="27">
        <v>178</v>
      </c>
      <c r="B222" s="28" t="s">
        <v>803</v>
      </c>
      <c r="C222" s="28" t="s">
        <v>804</v>
      </c>
      <c r="D222" s="29" t="s">
        <v>1926</v>
      </c>
      <c r="E222" s="30" t="s">
        <v>1983</v>
      </c>
      <c r="F222" s="27" t="s">
        <v>826</v>
      </c>
      <c r="G222" s="46">
        <f t="shared" si="13"/>
        <v>0</v>
      </c>
      <c r="H222" s="29">
        <v>3.48</v>
      </c>
      <c r="I222" s="31">
        <f t="shared" si="12"/>
        <v>0</v>
      </c>
      <c r="J222" s="27"/>
      <c r="K222" s="47"/>
      <c r="L222" s="47"/>
      <c r="M222" s="47"/>
      <c r="N222" s="47"/>
      <c r="O222" s="47"/>
      <c r="P222" s="47"/>
      <c r="Q222" s="47">
        <f>户表!G36+户表!G63</f>
        <v>0</v>
      </c>
      <c r="R222" s="47"/>
      <c r="S222" s="26"/>
    </row>
    <row r="223" ht="18" customHeight="1" spans="1:21">
      <c r="A223" s="27">
        <v>179</v>
      </c>
      <c r="B223" s="28" t="s">
        <v>803</v>
      </c>
      <c r="C223" s="28" t="s">
        <v>804</v>
      </c>
      <c r="D223" s="29" t="s">
        <v>1926</v>
      </c>
      <c r="E223" s="30" t="s">
        <v>2009</v>
      </c>
      <c r="F223" s="27" t="s">
        <v>826</v>
      </c>
      <c r="G223" s="46">
        <f t="shared" si="13"/>
        <v>0</v>
      </c>
      <c r="H223" s="29">
        <v>3.65</v>
      </c>
      <c r="I223" s="31">
        <f t="shared" si="12"/>
        <v>0</v>
      </c>
      <c r="J223" s="27" t="s">
        <v>2609</v>
      </c>
      <c r="K223" s="47"/>
      <c r="L223" s="47"/>
      <c r="M223" s="47"/>
      <c r="N223" s="47"/>
      <c r="O223" s="47"/>
      <c r="P223" s="47"/>
      <c r="Q223" s="47">
        <f>户表!G90</f>
        <v>0</v>
      </c>
      <c r="R223" s="47"/>
      <c r="S223" s="26"/>
    </row>
    <row r="224" ht="18" customHeight="1" spans="1:21">
      <c r="A224" s="27">
        <v>180</v>
      </c>
      <c r="B224" s="28" t="s">
        <v>803</v>
      </c>
      <c r="C224" s="28" t="s">
        <v>804</v>
      </c>
      <c r="D224" s="29" t="s">
        <v>1388</v>
      </c>
      <c r="E224" s="30" t="s">
        <v>1929</v>
      </c>
      <c r="F224" s="27" t="s">
        <v>826</v>
      </c>
      <c r="G224" s="46">
        <f t="shared" si="13"/>
        <v>0</v>
      </c>
      <c r="H224" s="29">
        <v>1.14</v>
      </c>
      <c r="I224" s="31">
        <f t="shared" si="12"/>
        <v>0</v>
      </c>
      <c r="J224" s="27"/>
      <c r="K224" s="47"/>
      <c r="L224" s="47"/>
      <c r="M224" s="47"/>
      <c r="N224" s="47"/>
      <c r="O224" s="47"/>
      <c r="P224" s="47"/>
      <c r="Q224" s="47">
        <f>户表!G37+户表!G64</f>
        <v>0</v>
      </c>
      <c r="R224" s="47"/>
      <c r="S224" s="26"/>
    </row>
    <row r="225" ht="18" customHeight="1" spans="1:19">
      <c r="A225" s="27">
        <v>181</v>
      </c>
      <c r="B225" s="28" t="s">
        <v>803</v>
      </c>
      <c r="C225" s="28" t="s">
        <v>804</v>
      </c>
      <c r="D225" s="29" t="s">
        <v>1388</v>
      </c>
      <c r="E225" s="30" t="s">
        <v>1930</v>
      </c>
      <c r="F225" s="27" t="s">
        <v>826</v>
      </c>
      <c r="G225" s="46">
        <f t="shared" si="13"/>
        <v>0</v>
      </c>
      <c r="H225" s="29">
        <v>1.31</v>
      </c>
      <c r="I225" s="31">
        <f t="shared" si="12"/>
        <v>0</v>
      </c>
      <c r="J225" s="27"/>
      <c r="K225" s="47"/>
      <c r="L225" s="47"/>
      <c r="M225" s="47"/>
      <c r="N225" s="47"/>
      <c r="O225" s="47"/>
      <c r="P225" s="47"/>
      <c r="Q225" s="47">
        <f>户表!G38+户表!G65</f>
        <v>0</v>
      </c>
      <c r="R225" s="47"/>
      <c r="S225" s="26"/>
    </row>
    <row r="226" ht="18" customHeight="1" spans="1:19">
      <c r="A226" s="27">
        <v>182</v>
      </c>
      <c r="B226" s="28" t="s">
        <v>803</v>
      </c>
      <c r="C226" s="28" t="s">
        <v>804</v>
      </c>
      <c r="D226" s="29" t="s">
        <v>1388</v>
      </c>
      <c r="E226" s="30" t="s">
        <v>2610</v>
      </c>
      <c r="F226" s="27" t="s">
        <v>826</v>
      </c>
      <c r="G226" s="46">
        <f t="shared" si="13"/>
        <v>0</v>
      </c>
      <c r="H226" s="29">
        <v>1.43</v>
      </c>
      <c r="I226" s="31">
        <f t="shared" si="12"/>
        <v>0</v>
      </c>
      <c r="J226" s="27"/>
      <c r="K226" s="47"/>
      <c r="L226" s="47"/>
      <c r="M226" s="47"/>
      <c r="N226" s="47"/>
      <c r="O226" s="47"/>
      <c r="P226" s="47"/>
      <c r="Q226" s="47">
        <f>户表!G91</f>
        <v>0</v>
      </c>
      <c r="R226" s="47"/>
      <c r="S226" s="26"/>
    </row>
    <row r="227" ht="18" customHeight="1" spans="1:19">
      <c r="A227" s="27">
        <v>183</v>
      </c>
      <c r="B227" s="28" t="s">
        <v>803</v>
      </c>
      <c r="C227" s="28" t="s">
        <v>804</v>
      </c>
      <c r="D227" s="29" t="s">
        <v>1985</v>
      </c>
      <c r="E227" s="30" t="s">
        <v>1986</v>
      </c>
      <c r="F227" s="27" t="s">
        <v>826</v>
      </c>
      <c r="G227" s="46">
        <f t="shared" si="13"/>
        <v>0</v>
      </c>
      <c r="H227" s="29">
        <v>6.43</v>
      </c>
      <c r="I227" s="31">
        <f t="shared" si="12"/>
        <v>0</v>
      </c>
      <c r="J227" s="27"/>
      <c r="K227" s="47"/>
      <c r="L227" s="47"/>
      <c r="M227" s="47"/>
      <c r="N227" s="47"/>
      <c r="O227" s="47"/>
      <c r="P227" s="47"/>
      <c r="Q227" s="47">
        <f>户表!G66</f>
        <v>0</v>
      </c>
      <c r="R227" s="47"/>
      <c r="S227" s="26"/>
    </row>
    <row r="228" ht="18" customHeight="1" spans="1:19">
      <c r="A228" s="27">
        <v>184</v>
      </c>
      <c r="B228" s="28" t="s">
        <v>803</v>
      </c>
      <c r="C228" s="28" t="s">
        <v>804</v>
      </c>
      <c r="D228" s="29" t="s">
        <v>1931</v>
      </c>
      <c r="E228" s="30" t="s">
        <v>1932</v>
      </c>
      <c r="F228" s="27" t="s">
        <v>826</v>
      </c>
      <c r="G228" s="46">
        <f t="shared" si="13"/>
        <v>0</v>
      </c>
      <c r="H228" s="29">
        <v>0.95</v>
      </c>
      <c r="I228" s="31">
        <f t="shared" si="12"/>
        <v>0</v>
      </c>
      <c r="J228" s="27"/>
      <c r="K228" s="47"/>
      <c r="L228" s="47"/>
      <c r="M228" s="47"/>
      <c r="N228" s="47"/>
      <c r="O228" s="47"/>
      <c r="P228" s="47"/>
      <c r="Q228" s="47">
        <f>户表!G39+户表!G67</f>
        <v>0</v>
      </c>
      <c r="R228" s="47"/>
      <c r="S228" s="26"/>
    </row>
    <row r="229" ht="18" customHeight="1" spans="1:19">
      <c r="A229" s="27">
        <v>185</v>
      </c>
      <c r="B229" s="28" t="s">
        <v>803</v>
      </c>
      <c r="C229" s="28" t="s">
        <v>804</v>
      </c>
      <c r="D229" s="29" t="s">
        <v>1464</v>
      </c>
      <c r="E229" s="30" t="s">
        <v>2187</v>
      </c>
      <c r="F229" s="27" t="s">
        <v>899</v>
      </c>
      <c r="G229" s="46">
        <f t="shared" si="13"/>
        <v>0</v>
      </c>
      <c r="H229" s="29">
        <v>24.83</v>
      </c>
      <c r="I229" s="31">
        <f t="shared" si="12"/>
        <v>0</v>
      </c>
      <c r="J229" s="27" t="s">
        <v>2188</v>
      </c>
      <c r="K229" s="47"/>
      <c r="L229" s="47"/>
      <c r="M229" s="47"/>
      <c r="N229" s="47"/>
      <c r="O229" s="47"/>
      <c r="P229" s="47"/>
      <c r="Q229" s="47"/>
      <c r="R229" s="47">
        <f>电缆材料!G79</f>
        <v>0</v>
      </c>
      <c r="S229" s="26"/>
    </row>
    <row r="230" ht="18" customHeight="1" spans="1:19">
      <c r="A230" s="27">
        <v>186</v>
      </c>
      <c r="B230" s="28" t="s">
        <v>803</v>
      </c>
      <c r="C230" s="28" t="s">
        <v>804</v>
      </c>
      <c r="D230" s="29" t="s">
        <v>1464</v>
      </c>
      <c r="E230" s="30" t="s">
        <v>2107</v>
      </c>
      <c r="F230" s="39" t="s">
        <v>1039</v>
      </c>
      <c r="G230" s="46">
        <f t="shared" si="13"/>
        <v>0</v>
      </c>
      <c r="H230" s="67">
        <v>36.12</v>
      </c>
      <c r="I230" s="31">
        <f t="shared" si="12"/>
        <v>0</v>
      </c>
      <c r="J230" s="39"/>
      <c r="K230" s="48"/>
      <c r="L230" s="48"/>
      <c r="M230" s="48"/>
      <c r="N230" s="48"/>
      <c r="O230" s="48"/>
      <c r="P230" s="48"/>
      <c r="Q230" s="48"/>
      <c r="R230" s="48">
        <f>电缆材料!$G$32</f>
        <v>0</v>
      </c>
      <c r="S230" s="26"/>
    </row>
    <row r="231" ht="18" customHeight="1" spans="1:19">
      <c r="A231" s="27">
        <v>187</v>
      </c>
      <c r="B231" s="28" t="s">
        <v>803</v>
      </c>
      <c r="C231" s="28" t="s">
        <v>804</v>
      </c>
      <c r="D231" s="29" t="s">
        <v>1464</v>
      </c>
      <c r="E231" s="30" t="s">
        <v>2156</v>
      </c>
      <c r="F231" s="39" t="s">
        <v>1039</v>
      </c>
      <c r="G231" s="46">
        <f t="shared" si="13"/>
        <v>0</v>
      </c>
      <c r="H231" s="67">
        <v>11.53</v>
      </c>
      <c r="I231" s="31">
        <f t="shared" si="12"/>
        <v>0</v>
      </c>
      <c r="J231" s="39"/>
      <c r="K231" s="48"/>
      <c r="L231" s="48"/>
      <c r="M231" s="48"/>
      <c r="N231" s="48"/>
      <c r="O231" s="48"/>
      <c r="P231" s="48"/>
      <c r="Q231" s="48"/>
      <c r="R231" s="48">
        <f>电缆材料!$G$33</f>
        <v>0</v>
      </c>
      <c r="S231" s="26"/>
    </row>
    <row r="232" ht="18" customHeight="1" spans="1:19">
      <c r="A232" s="27">
        <v>188</v>
      </c>
      <c r="B232" s="28" t="s">
        <v>803</v>
      </c>
      <c r="C232" s="28" t="s">
        <v>804</v>
      </c>
      <c r="D232" s="29" t="s">
        <v>1697</v>
      </c>
      <c r="E232" s="30" t="s">
        <v>2158</v>
      </c>
      <c r="F232" s="27" t="s">
        <v>826</v>
      </c>
      <c r="G232" s="46">
        <f t="shared" si="13"/>
        <v>0</v>
      </c>
      <c r="H232" s="29">
        <v>21</v>
      </c>
      <c r="I232" s="31">
        <f t="shared" si="12"/>
        <v>0</v>
      </c>
      <c r="J232" s="27"/>
      <c r="K232" s="47"/>
      <c r="L232" s="47"/>
      <c r="M232" s="47"/>
      <c r="N232" s="47"/>
      <c r="O232" s="47"/>
      <c r="P232" s="47"/>
      <c r="Q232" s="47"/>
      <c r="R232" s="47">
        <f>电缆材料!$G$35</f>
        <v>0</v>
      </c>
      <c r="S232" s="26"/>
    </row>
    <row r="233" ht="18" customHeight="1" spans="1:19">
      <c r="A233" s="27">
        <v>189</v>
      </c>
      <c r="B233" s="28" t="s">
        <v>803</v>
      </c>
      <c r="C233" s="28" t="s">
        <v>804</v>
      </c>
      <c r="D233" s="29" t="s">
        <v>1697</v>
      </c>
      <c r="E233" s="30" t="s">
        <v>2135</v>
      </c>
      <c r="F233" s="27" t="s">
        <v>826</v>
      </c>
      <c r="G233" s="46">
        <f t="shared" si="13"/>
        <v>0</v>
      </c>
      <c r="H233" s="29">
        <v>13.62</v>
      </c>
      <c r="I233" s="31">
        <f t="shared" si="12"/>
        <v>0</v>
      </c>
      <c r="J233" s="27"/>
      <c r="K233" s="47"/>
      <c r="L233" s="47"/>
      <c r="M233" s="47"/>
      <c r="N233" s="47"/>
      <c r="O233" s="47"/>
      <c r="P233" s="47"/>
      <c r="Q233" s="47"/>
      <c r="R233" s="47">
        <f>电缆材料!$G$80</f>
        <v>0</v>
      </c>
      <c r="S233" s="26"/>
    </row>
    <row r="234" ht="18" customHeight="1" spans="1:19">
      <c r="A234" s="27">
        <v>190</v>
      </c>
      <c r="B234" s="28" t="s">
        <v>803</v>
      </c>
      <c r="C234" s="28" t="s">
        <v>804</v>
      </c>
      <c r="D234" s="29" t="s">
        <v>2159</v>
      </c>
      <c r="E234" s="30" t="s">
        <v>2160</v>
      </c>
      <c r="F234" s="27" t="s">
        <v>826</v>
      </c>
      <c r="G234" s="46">
        <f t="shared" si="13"/>
        <v>0</v>
      </c>
      <c r="H234" s="29">
        <v>2.42</v>
      </c>
      <c r="I234" s="31">
        <f t="shared" si="12"/>
        <v>0</v>
      </c>
      <c r="J234" s="27"/>
      <c r="K234" s="47"/>
      <c r="L234" s="47"/>
      <c r="M234" s="47"/>
      <c r="N234" s="47"/>
      <c r="O234" s="47"/>
      <c r="P234" s="47"/>
      <c r="Q234" s="47"/>
      <c r="R234" s="47">
        <f>电缆材料!$G$36</f>
        <v>0</v>
      </c>
      <c r="S234" s="26"/>
    </row>
    <row r="235" ht="18" customHeight="1" spans="1:19">
      <c r="A235" s="27">
        <v>191</v>
      </c>
      <c r="B235" s="28" t="s">
        <v>803</v>
      </c>
      <c r="C235" s="28" t="s">
        <v>804</v>
      </c>
      <c r="D235" s="29" t="s">
        <v>2161</v>
      </c>
      <c r="E235" s="30" t="s">
        <v>2162</v>
      </c>
      <c r="F235" s="27" t="s">
        <v>826</v>
      </c>
      <c r="G235" s="46">
        <f t="shared" si="13"/>
        <v>0</v>
      </c>
      <c r="H235" s="29">
        <v>2.54</v>
      </c>
      <c r="I235" s="31">
        <f t="shared" si="12"/>
        <v>0</v>
      </c>
      <c r="J235" s="27"/>
      <c r="K235" s="47"/>
      <c r="L235" s="47"/>
      <c r="M235" s="47"/>
      <c r="N235" s="47"/>
      <c r="O235" s="47"/>
      <c r="P235" s="47"/>
      <c r="Q235" s="47"/>
      <c r="R235" s="47">
        <f>电缆材料!$G$37</f>
        <v>0</v>
      </c>
      <c r="S235" s="26"/>
    </row>
    <row r="236" ht="18" customHeight="1" spans="1:19">
      <c r="A236" s="27">
        <v>192</v>
      </c>
      <c r="B236" s="28" t="s">
        <v>803</v>
      </c>
      <c r="C236" s="28" t="s">
        <v>804</v>
      </c>
      <c r="D236" s="29" t="s">
        <v>2163</v>
      </c>
      <c r="E236" s="30" t="s">
        <v>2164</v>
      </c>
      <c r="F236" s="27" t="s">
        <v>826</v>
      </c>
      <c r="G236" s="46">
        <f t="shared" si="13"/>
        <v>0</v>
      </c>
      <c r="H236" s="29">
        <v>2.65</v>
      </c>
      <c r="I236" s="31">
        <f t="shared" si="12"/>
        <v>0</v>
      </c>
      <c r="J236" s="27"/>
      <c r="K236" s="47"/>
      <c r="L236" s="47"/>
      <c r="M236" s="47"/>
      <c r="N236" s="47"/>
      <c r="O236" s="47"/>
      <c r="P236" s="47"/>
      <c r="Q236" s="47"/>
      <c r="R236" s="47">
        <f>电缆材料!$G$38</f>
        <v>0</v>
      </c>
      <c r="S236" s="26"/>
    </row>
    <row r="237" ht="18" customHeight="1" spans="1:19">
      <c r="A237" s="27">
        <v>193</v>
      </c>
      <c r="B237" s="28" t="s">
        <v>803</v>
      </c>
      <c r="C237" s="28" t="s">
        <v>804</v>
      </c>
      <c r="D237" s="29" t="s">
        <v>2165</v>
      </c>
      <c r="E237" s="30" t="s">
        <v>2166</v>
      </c>
      <c r="F237" s="27" t="s">
        <v>826</v>
      </c>
      <c r="G237" s="46">
        <f t="shared" si="13"/>
        <v>0</v>
      </c>
      <c r="H237" s="29">
        <v>2.77</v>
      </c>
      <c r="I237" s="31">
        <f t="shared" si="12"/>
        <v>0</v>
      </c>
      <c r="J237" s="27"/>
      <c r="K237" s="47"/>
      <c r="L237" s="47"/>
      <c r="M237" s="47"/>
      <c r="N237" s="47"/>
      <c r="O237" s="47"/>
      <c r="P237" s="47"/>
      <c r="Q237" s="47"/>
      <c r="R237" s="47">
        <f>电缆材料!$G$39</f>
        <v>0</v>
      </c>
      <c r="S237" s="26"/>
    </row>
    <row r="238" ht="18" customHeight="1" spans="1:19">
      <c r="A238" s="27">
        <v>194</v>
      </c>
      <c r="B238" s="28" t="s">
        <v>803</v>
      </c>
      <c r="C238" s="28" t="s">
        <v>804</v>
      </c>
      <c r="D238" s="29" t="s">
        <v>2167</v>
      </c>
      <c r="E238" s="30" t="s">
        <v>2168</v>
      </c>
      <c r="F238" s="27" t="s">
        <v>826</v>
      </c>
      <c r="G238" s="46">
        <f t="shared" si="13"/>
        <v>0</v>
      </c>
      <c r="H238" s="29">
        <v>2.87</v>
      </c>
      <c r="I238" s="31">
        <f t="shared" ref="I238:I272" si="14">G238*H238/1000</f>
        <v>0</v>
      </c>
      <c r="J238" s="27"/>
      <c r="K238" s="47"/>
      <c r="L238" s="47"/>
      <c r="M238" s="47"/>
      <c r="N238" s="47"/>
      <c r="O238" s="47"/>
      <c r="P238" s="47"/>
      <c r="Q238" s="47"/>
      <c r="R238" s="47">
        <f>电缆材料!$G$40</f>
        <v>0</v>
      </c>
      <c r="S238" s="26"/>
    </row>
    <row r="239" ht="18" customHeight="1" spans="1:19">
      <c r="A239" s="27">
        <v>195</v>
      </c>
      <c r="B239" s="28" t="s">
        <v>803</v>
      </c>
      <c r="C239" s="28" t="s">
        <v>804</v>
      </c>
      <c r="D239" s="29" t="s">
        <v>2169</v>
      </c>
      <c r="E239" s="30" t="s">
        <v>2162</v>
      </c>
      <c r="F239" s="27" t="s">
        <v>826</v>
      </c>
      <c r="G239" s="46">
        <f t="shared" si="13"/>
        <v>0</v>
      </c>
      <c r="H239" s="29">
        <v>2.95</v>
      </c>
      <c r="I239" s="31">
        <f t="shared" si="14"/>
        <v>0</v>
      </c>
      <c r="J239" s="27"/>
      <c r="K239" s="47"/>
      <c r="L239" s="47"/>
      <c r="M239" s="47"/>
      <c r="N239" s="47"/>
      <c r="O239" s="47"/>
      <c r="P239" s="47"/>
      <c r="Q239" s="47"/>
      <c r="R239" s="47">
        <f>电缆材料!$G$41</f>
        <v>0</v>
      </c>
      <c r="S239" s="26"/>
    </row>
    <row r="240" ht="18" customHeight="1" spans="1:19">
      <c r="A240" s="27">
        <v>196</v>
      </c>
      <c r="B240" s="28" t="s">
        <v>803</v>
      </c>
      <c r="C240" s="28" t="s">
        <v>804</v>
      </c>
      <c r="D240" s="29" t="s">
        <v>2118</v>
      </c>
      <c r="E240" s="30"/>
      <c r="F240" s="27" t="s">
        <v>733</v>
      </c>
      <c r="G240" s="46">
        <f t="shared" si="13"/>
        <v>0</v>
      </c>
      <c r="H240" s="29">
        <v>15</v>
      </c>
      <c r="I240" s="31">
        <f t="shared" si="14"/>
        <v>0</v>
      </c>
      <c r="J240" s="27"/>
      <c r="K240" s="47"/>
      <c r="L240" s="47"/>
      <c r="M240" s="47"/>
      <c r="N240" s="47"/>
      <c r="O240" s="47"/>
      <c r="P240" s="47"/>
      <c r="Q240" s="47"/>
      <c r="R240" s="47">
        <f>电缆材料!G68</f>
        <v>0</v>
      </c>
      <c r="S240" s="26"/>
    </row>
    <row r="241" ht="18" customHeight="1" spans="1:19">
      <c r="A241" s="27">
        <v>197</v>
      </c>
      <c r="B241" s="28" t="s">
        <v>803</v>
      </c>
      <c r="C241" s="28" t="s">
        <v>804</v>
      </c>
      <c r="D241" s="29" t="s">
        <v>2126</v>
      </c>
      <c r="E241" s="30" t="s">
        <v>2186</v>
      </c>
      <c r="F241" s="27" t="s">
        <v>899</v>
      </c>
      <c r="G241" s="46">
        <f t="shared" si="13"/>
        <v>0</v>
      </c>
      <c r="H241" s="29">
        <v>3.55</v>
      </c>
      <c r="I241" s="31">
        <f t="shared" si="14"/>
        <v>0</v>
      </c>
      <c r="J241" s="27"/>
      <c r="K241" s="47"/>
      <c r="L241" s="47"/>
      <c r="M241" s="47"/>
      <c r="N241" s="47"/>
      <c r="O241" s="47"/>
      <c r="P241" s="47"/>
      <c r="Q241" s="47"/>
      <c r="R241" s="47">
        <f>电缆材料!$G$70</f>
        <v>0</v>
      </c>
      <c r="S241" s="26"/>
    </row>
    <row r="242" ht="18" customHeight="1" spans="1:19">
      <c r="A242" s="27">
        <v>198</v>
      </c>
      <c r="B242" s="28" t="s">
        <v>803</v>
      </c>
      <c r="C242" s="28" t="s">
        <v>804</v>
      </c>
      <c r="D242" s="29" t="s">
        <v>2126</v>
      </c>
      <c r="E242" s="30" t="s">
        <v>2127</v>
      </c>
      <c r="F242" s="27" t="s">
        <v>899</v>
      </c>
      <c r="G242" s="46">
        <f t="shared" si="13"/>
        <v>0</v>
      </c>
      <c r="H242" s="29">
        <v>3.71</v>
      </c>
      <c r="I242" s="31">
        <f t="shared" si="14"/>
        <v>0</v>
      </c>
      <c r="J242" s="27"/>
      <c r="K242" s="47"/>
      <c r="L242" s="47"/>
      <c r="M242" s="47"/>
      <c r="N242" s="47"/>
      <c r="O242" s="47"/>
      <c r="P242" s="47"/>
      <c r="Q242" s="47"/>
      <c r="R242" s="47">
        <f>电缆材料!$G$71</f>
        <v>0</v>
      </c>
      <c r="S242" s="26"/>
    </row>
    <row r="243" ht="18" customHeight="1" spans="1:19">
      <c r="A243" s="27">
        <v>199</v>
      </c>
      <c r="B243" s="28" t="s">
        <v>803</v>
      </c>
      <c r="C243" s="28" t="s">
        <v>804</v>
      </c>
      <c r="D243" s="29" t="s">
        <v>2126</v>
      </c>
      <c r="E243" s="30" t="s">
        <v>2128</v>
      </c>
      <c r="F243" s="27" t="s">
        <v>899</v>
      </c>
      <c r="G243" s="46">
        <f t="shared" si="13"/>
        <v>0</v>
      </c>
      <c r="H243" s="29">
        <v>3.87</v>
      </c>
      <c r="I243" s="31">
        <f t="shared" si="14"/>
        <v>0</v>
      </c>
      <c r="J243" s="27"/>
      <c r="K243" s="47"/>
      <c r="L243" s="47"/>
      <c r="M243" s="47"/>
      <c r="N243" s="47"/>
      <c r="O243" s="47"/>
      <c r="P243" s="47"/>
      <c r="Q243" s="47"/>
      <c r="R243" s="47">
        <f>电缆材料!$G$72</f>
        <v>0</v>
      </c>
      <c r="S243" s="26"/>
    </row>
    <row r="244" ht="18" customHeight="1" spans="1:19">
      <c r="A244" s="27">
        <v>200</v>
      </c>
      <c r="B244" s="28" t="s">
        <v>803</v>
      </c>
      <c r="C244" s="28" t="s">
        <v>804</v>
      </c>
      <c r="D244" s="29" t="s">
        <v>2126</v>
      </c>
      <c r="E244" s="30" t="s">
        <v>2129</v>
      </c>
      <c r="F244" s="27" t="s">
        <v>899</v>
      </c>
      <c r="G244" s="46">
        <f t="shared" si="13"/>
        <v>0</v>
      </c>
      <c r="H244" s="29">
        <v>4.05</v>
      </c>
      <c r="I244" s="31">
        <f t="shared" si="14"/>
        <v>0</v>
      </c>
      <c r="J244" s="27"/>
      <c r="K244" s="47"/>
      <c r="L244" s="47"/>
      <c r="M244" s="47"/>
      <c r="N244" s="47"/>
      <c r="O244" s="47"/>
      <c r="P244" s="47"/>
      <c r="Q244" s="47"/>
      <c r="R244" s="47">
        <f>电缆材料!$G$73</f>
        <v>0</v>
      </c>
      <c r="S244" s="26"/>
    </row>
    <row r="245" ht="18" customHeight="1" spans="1:19">
      <c r="A245" s="27">
        <v>201</v>
      </c>
      <c r="B245" s="28" t="s">
        <v>803</v>
      </c>
      <c r="C245" s="28" t="s">
        <v>804</v>
      </c>
      <c r="D245" s="29" t="s">
        <v>2126</v>
      </c>
      <c r="E245" s="30" t="s">
        <v>2130</v>
      </c>
      <c r="F245" s="27" t="s">
        <v>899</v>
      </c>
      <c r="G245" s="46">
        <f t="shared" si="13"/>
        <v>0</v>
      </c>
      <c r="H245" s="29">
        <v>4.23</v>
      </c>
      <c r="I245" s="31">
        <f t="shared" si="14"/>
        <v>0</v>
      </c>
      <c r="J245" s="27"/>
      <c r="K245" s="47"/>
      <c r="L245" s="47"/>
      <c r="M245" s="47"/>
      <c r="N245" s="47"/>
      <c r="O245" s="47"/>
      <c r="P245" s="47"/>
      <c r="Q245" s="47"/>
      <c r="R245" s="47">
        <f>电缆材料!$G$74</f>
        <v>0</v>
      </c>
      <c r="S245" s="26"/>
    </row>
    <row r="246" ht="18" customHeight="1" spans="1:19">
      <c r="A246" s="27">
        <v>202</v>
      </c>
      <c r="B246" s="28" t="s">
        <v>803</v>
      </c>
      <c r="C246" s="28" t="s">
        <v>804</v>
      </c>
      <c r="D246" s="29" t="s">
        <v>2126</v>
      </c>
      <c r="E246" s="30" t="s">
        <v>2131</v>
      </c>
      <c r="F246" s="27" t="s">
        <v>899</v>
      </c>
      <c r="G246" s="46">
        <f t="shared" si="13"/>
        <v>0</v>
      </c>
      <c r="H246" s="29">
        <v>4.41</v>
      </c>
      <c r="I246" s="31">
        <f t="shared" si="14"/>
        <v>0</v>
      </c>
      <c r="J246" s="27"/>
      <c r="K246" s="47"/>
      <c r="L246" s="47"/>
      <c r="M246" s="47"/>
      <c r="N246" s="47"/>
      <c r="O246" s="47"/>
      <c r="P246" s="47"/>
      <c r="Q246" s="47"/>
      <c r="R246" s="47">
        <f>电缆材料!$G$75</f>
        <v>0</v>
      </c>
      <c r="S246" s="26"/>
    </row>
    <row r="247" ht="18" customHeight="1" spans="1:19">
      <c r="A247" s="27">
        <v>203</v>
      </c>
      <c r="B247" s="28" t="s">
        <v>803</v>
      </c>
      <c r="C247" s="28" t="s">
        <v>804</v>
      </c>
      <c r="D247" s="29" t="s">
        <v>2126</v>
      </c>
      <c r="E247" s="30" t="s">
        <v>2132</v>
      </c>
      <c r="F247" s="27" t="s">
        <v>899</v>
      </c>
      <c r="G247" s="46">
        <f t="shared" si="13"/>
        <v>0</v>
      </c>
      <c r="H247" s="29">
        <v>4.59</v>
      </c>
      <c r="I247" s="31">
        <f t="shared" si="14"/>
        <v>0</v>
      </c>
      <c r="J247" s="27"/>
      <c r="K247" s="47"/>
      <c r="L247" s="47"/>
      <c r="M247" s="47"/>
      <c r="N247" s="47"/>
      <c r="O247" s="47"/>
      <c r="P247" s="47"/>
      <c r="Q247" s="47"/>
      <c r="R247" s="47">
        <f>电缆材料!$G$76</f>
        <v>0</v>
      </c>
      <c r="S247" s="26"/>
    </row>
    <row r="248" ht="18" customHeight="1" spans="1:19">
      <c r="A248" s="27">
        <v>204</v>
      </c>
      <c r="B248" s="28" t="s">
        <v>803</v>
      </c>
      <c r="C248" s="28" t="s">
        <v>804</v>
      </c>
      <c r="D248" s="29" t="s">
        <v>1989</v>
      </c>
      <c r="E248" s="29" t="s">
        <v>1918</v>
      </c>
      <c r="F248" s="62" t="s">
        <v>826</v>
      </c>
      <c r="G248" s="46">
        <f t="shared" si="13"/>
        <v>0</v>
      </c>
      <c r="H248" s="68">
        <v>1</v>
      </c>
      <c r="I248" s="31">
        <f t="shared" si="14"/>
        <v>0</v>
      </c>
      <c r="J248" s="27"/>
      <c r="K248" s="47"/>
      <c r="L248" s="47"/>
      <c r="M248" s="47"/>
      <c r="N248" s="47"/>
      <c r="O248" s="47"/>
      <c r="P248" s="47"/>
      <c r="Q248" s="47">
        <f>户表!G28+户表!G71</f>
        <v>0</v>
      </c>
      <c r="R248" s="47"/>
      <c r="S248" s="26"/>
    </row>
    <row r="249" ht="18" customHeight="1" spans="1:19">
      <c r="A249" s="27">
        <v>205</v>
      </c>
      <c r="B249" s="28" t="s">
        <v>803</v>
      </c>
      <c r="C249" s="28" t="s">
        <v>804</v>
      </c>
      <c r="D249" s="29" t="s">
        <v>1989</v>
      </c>
      <c r="E249" s="29" t="s">
        <v>1919</v>
      </c>
      <c r="F249" s="62" t="s">
        <v>826</v>
      </c>
      <c r="G249" s="46">
        <f t="shared" si="13"/>
        <v>0</v>
      </c>
      <c r="H249" s="68">
        <v>1.1</v>
      </c>
      <c r="I249" s="31">
        <f t="shared" si="14"/>
        <v>0</v>
      </c>
      <c r="J249" s="27"/>
      <c r="K249" s="47"/>
      <c r="L249" s="47"/>
      <c r="M249" s="47"/>
      <c r="N249" s="47"/>
      <c r="O249" s="47"/>
      <c r="P249" s="47"/>
      <c r="Q249" s="47">
        <f>户表!G29+户表!G73</f>
        <v>0</v>
      </c>
      <c r="R249" s="47"/>
      <c r="S249" s="26"/>
    </row>
    <row r="250" ht="18" customHeight="1" spans="1:19">
      <c r="A250" s="27">
        <v>206</v>
      </c>
      <c r="B250" s="28" t="s">
        <v>803</v>
      </c>
      <c r="C250" s="28" t="s">
        <v>804</v>
      </c>
      <c r="D250" s="29" t="s">
        <v>1989</v>
      </c>
      <c r="E250" s="29" t="s">
        <v>1920</v>
      </c>
      <c r="F250" s="62" t="s">
        <v>826</v>
      </c>
      <c r="G250" s="46">
        <f t="shared" si="13"/>
        <v>0</v>
      </c>
      <c r="H250" s="68">
        <v>1.2</v>
      </c>
      <c r="I250" s="31">
        <f t="shared" si="14"/>
        <v>0</v>
      </c>
      <c r="J250" s="27"/>
      <c r="K250" s="47"/>
      <c r="L250" s="47"/>
      <c r="M250" s="47"/>
      <c r="N250" s="47"/>
      <c r="O250" s="47"/>
      <c r="P250" s="47"/>
      <c r="Q250" s="47">
        <f>户表!G30+户表!G75</f>
        <v>0</v>
      </c>
      <c r="R250" s="47"/>
      <c r="S250" s="26"/>
    </row>
    <row r="251" ht="18" customHeight="1" spans="1:19">
      <c r="A251" s="27">
        <v>207</v>
      </c>
      <c r="B251" s="28" t="s">
        <v>803</v>
      </c>
      <c r="C251" s="28" t="s">
        <v>804</v>
      </c>
      <c r="D251" s="29" t="s">
        <v>1989</v>
      </c>
      <c r="E251" s="29" t="s">
        <v>1921</v>
      </c>
      <c r="F251" s="62" t="s">
        <v>826</v>
      </c>
      <c r="G251" s="46">
        <f t="shared" si="13"/>
        <v>0</v>
      </c>
      <c r="H251" s="68">
        <v>1.2</v>
      </c>
      <c r="I251" s="31">
        <f t="shared" si="14"/>
        <v>0</v>
      </c>
      <c r="J251" s="27"/>
      <c r="K251" s="47"/>
      <c r="L251" s="47"/>
      <c r="M251" s="47"/>
      <c r="N251" s="47"/>
      <c r="O251" s="47"/>
      <c r="P251" s="47"/>
      <c r="Q251" s="47">
        <f>户表!G31+户表!G76</f>
        <v>0</v>
      </c>
      <c r="R251" s="47"/>
      <c r="S251" s="26"/>
    </row>
    <row r="252" ht="17" customHeight="1" spans="1:19">
      <c r="A252" s="27">
        <v>208</v>
      </c>
      <c r="B252" s="28" t="s">
        <v>803</v>
      </c>
      <c r="C252" s="28" t="s">
        <v>804</v>
      </c>
      <c r="D252" s="29" t="s">
        <v>1922</v>
      </c>
      <c r="E252" s="29" t="s">
        <v>1923</v>
      </c>
      <c r="F252" s="62" t="s">
        <v>826</v>
      </c>
      <c r="G252" s="46">
        <f t="shared" ref="G252:G274" si="15">SUM(K252:S252)</f>
        <v>0</v>
      </c>
      <c r="H252" s="68">
        <v>1.3</v>
      </c>
      <c r="I252" s="31">
        <f t="shared" si="14"/>
        <v>0</v>
      </c>
      <c r="J252" s="27"/>
      <c r="K252" s="47"/>
      <c r="L252" s="47"/>
      <c r="M252" s="47"/>
      <c r="N252" s="47"/>
      <c r="O252" s="47"/>
      <c r="P252" s="47"/>
      <c r="Q252" s="47">
        <f>户表!G32</f>
        <v>0</v>
      </c>
      <c r="R252" s="47"/>
      <c r="S252" s="26"/>
    </row>
    <row r="253" ht="18" customHeight="1" spans="1:19">
      <c r="A253" s="27">
        <v>209</v>
      </c>
      <c r="B253" s="28" t="s">
        <v>803</v>
      </c>
      <c r="C253" s="28" t="s">
        <v>804</v>
      </c>
      <c r="D253" s="29" t="s">
        <v>1922</v>
      </c>
      <c r="E253" s="29" t="s">
        <v>1924</v>
      </c>
      <c r="F253" s="62" t="s">
        <v>826</v>
      </c>
      <c r="G253" s="46">
        <f t="shared" si="15"/>
        <v>0</v>
      </c>
      <c r="H253" s="68">
        <v>1.4</v>
      </c>
      <c r="I253" s="31">
        <f t="shared" si="14"/>
        <v>0</v>
      </c>
      <c r="J253" s="27"/>
      <c r="K253" s="47"/>
      <c r="L253" s="47"/>
      <c r="M253" s="47"/>
      <c r="N253" s="47"/>
      <c r="O253" s="47"/>
      <c r="P253" s="47"/>
      <c r="Q253" s="47">
        <f>户表!G33</f>
        <v>0</v>
      </c>
      <c r="R253" s="47"/>
      <c r="S253" s="26"/>
    </row>
    <row r="254" ht="18" customHeight="1" spans="1:19">
      <c r="A254" s="27">
        <v>210</v>
      </c>
      <c r="B254" s="28" t="s">
        <v>803</v>
      </c>
      <c r="C254" s="28" t="s">
        <v>804</v>
      </c>
      <c r="D254" s="29" t="s">
        <v>1922</v>
      </c>
      <c r="E254" s="29" t="s">
        <v>1925</v>
      </c>
      <c r="F254" s="62" t="s">
        <v>826</v>
      </c>
      <c r="G254" s="46">
        <f t="shared" si="15"/>
        <v>0</v>
      </c>
      <c r="H254" s="68">
        <v>1.4</v>
      </c>
      <c r="I254" s="31">
        <f t="shared" si="14"/>
        <v>0</v>
      </c>
      <c r="J254" s="27"/>
      <c r="K254" s="47"/>
      <c r="L254" s="47"/>
      <c r="M254" s="47"/>
      <c r="N254" s="47"/>
      <c r="O254" s="47"/>
      <c r="P254" s="47"/>
      <c r="Q254" s="47">
        <f>户表!G34</f>
        <v>0</v>
      </c>
      <c r="R254" s="47"/>
      <c r="S254" s="26"/>
    </row>
    <row r="255" ht="18" customHeight="1" spans="1:19">
      <c r="A255" s="27">
        <v>211</v>
      </c>
      <c r="B255" s="28" t="s">
        <v>803</v>
      </c>
      <c r="C255" s="28" t="s">
        <v>804</v>
      </c>
      <c r="D255" s="29" t="s">
        <v>1905</v>
      </c>
      <c r="E255" s="29" t="s">
        <v>1906</v>
      </c>
      <c r="F255" s="62" t="s">
        <v>826</v>
      </c>
      <c r="G255" s="46">
        <f t="shared" si="15"/>
        <v>0</v>
      </c>
      <c r="H255" s="42">
        <v>0.035</v>
      </c>
      <c r="I255" s="31">
        <f t="shared" si="14"/>
        <v>0</v>
      </c>
      <c r="J255" s="27"/>
      <c r="K255" s="47"/>
      <c r="L255" s="47"/>
      <c r="M255" s="47"/>
      <c r="N255" s="47"/>
      <c r="O255" s="47"/>
      <c r="P255" s="47"/>
      <c r="Q255" s="47">
        <f>户表!G20</f>
        <v>0</v>
      </c>
      <c r="R255" s="47"/>
      <c r="S255" s="26"/>
    </row>
    <row r="256" ht="18" customHeight="1" spans="1:19">
      <c r="A256" s="27">
        <v>212</v>
      </c>
      <c r="B256" s="28" t="s">
        <v>803</v>
      </c>
      <c r="C256" s="28" t="s">
        <v>804</v>
      </c>
      <c r="D256" s="29" t="s">
        <v>1907</v>
      </c>
      <c r="E256" s="29" t="s">
        <v>1908</v>
      </c>
      <c r="F256" s="62" t="s">
        <v>733</v>
      </c>
      <c r="G256" s="46">
        <f t="shared" si="15"/>
        <v>0</v>
      </c>
      <c r="H256" s="68">
        <v>3.45</v>
      </c>
      <c r="I256" s="31">
        <f t="shared" si="14"/>
        <v>0</v>
      </c>
      <c r="J256" s="27"/>
      <c r="K256" s="47"/>
      <c r="L256" s="47"/>
      <c r="M256" s="47"/>
      <c r="N256" s="47"/>
      <c r="O256" s="47"/>
      <c r="P256" s="47"/>
      <c r="Q256" s="47">
        <f>户表!G21</f>
        <v>0</v>
      </c>
      <c r="R256" s="47"/>
      <c r="S256" s="26"/>
    </row>
    <row r="257" ht="18" customHeight="1" spans="1:19">
      <c r="A257" s="27">
        <v>213</v>
      </c>
      <c r="B257" s="28" t="s">
        <v>803</v>
      </c>
      <c r="C257" s="28" t="s">
        <v>804</v>
      </c>
      <c r="D257" s="29" t="s">
        <v>1907</v>
      </c>
      <c r="E257" s="29" t="s">
        <v>1909</v>
      </c>
      <c r="F257" s="62" t="s">
        <v>733</v>
      </c>
      <c r="G257" s="46">
        <f t="shared" si="15"/>
        <v>0</v>
      </c>
      <c r="H257" s="68">
        <v>3.45</v>
      </c>
      <c r="I257" s="31">
        <f t="shared" si="14"/>
        <v>0</v>
      </c>
      <c r="J257" s="27"/>
      <c r="K257" s="47"/>
      <c r="L257" s="47"/>
      <c r="M257" s="47"/>
      <c r="N257" s="47"/>
      <c r="O257" s="47"/>
      <c r="P257" s="47"/>
      <c r="Q257" s="47">
        <f>户表!G22</f>
        <v>0</v>
      </c>
      <c r="R257" s="47"/>
      <c r="S257" s="26"/>
    </row>
    <row r="258" ht="18" customHeight="1" spans="1:19">
      <c r="A258" s="27">
        <v>214</v>
      </c>
      <c r="B258" s="28" t="s">
        <v>803</v>
      </c>
      <c r="C258" s="28" t="s">
        <v>804</v>
      </c>
      <c r="D258" s="29" t="s">
        <v>1907</v>
      </c>
      <c r="E258" s="29" t="s">
        <v>1910</v>
      </c>
      <c r="F258" s="62" t="s">
        <v>733</v>
      </c>
      <c r="G258" s="46">
        <f t="shared" si="15"/>
        <v>0</v>
      </c>
      <c r="H258" s="68">
        <v>6.35</v>
      </c>
      <c r="I258" s="31">
        <f t="shared" si="14"/>
        <v>0</v>
      </c>
      <c r="J258" s="27"/>
      <c r="K258" s="47"/>
      <c r="L258" s="47"/>
      <c r="M258" s="47"/>
      <c r="N258" s="47"/>
      <c r="O258" s="47"/>
      <c r="P258" s="47"/>
      <c r="Q258" s="47">
        <f>户表!G23</f>
        <v>0</v>
      </c>
      <c r="R258" s="47"/>
      <c r="S258" s="26"/>
    </row>
    <row r="259" ht="18" customHeight="1" spans="1:19">
      <c r="A259" s="27">
        <v>215</v>
      </c>
      <c r="B259" s="28" t="s">
        <v>803</v>
      </c>
      <c r="C259" s="28" t="s">
        <v>804</v>
      </c>
      <c r="D259" s="29" t="s">
        <v>1907</v>
      </c>
      <c r="E259" s="29" t="s">
        <v>1911</v>
      </c>
      <c r="F259" s="62" t="s">
        <v>733</v>
      </c>
      <c r="G259" s="46">
        <f t="shared" si="15"/>
        <v>0</v>
      </c>
      <c r="H259" s="68">
        <v>6.71</v>
      </c>
      <c r="I259" s="31">
        <f t="shared" si="14"/>
        <v>0</v>
      </c>
      <c r="J259" s="27"/>
      <c r="K259" s="47"/>
      <c r="L259" s="47"/>
      <c r="M259" s="47"/>
      <c r="N259" s="47"/>
      <c r="O259" s="47"/>
      <c r="P259" s="47"/>
      <c r="Q259" s="47">
        <f>户表!G24</f>
        <v>0</v>
      </c>
      <c r="R259" s="47"/>
      <c r="S259" s="26"/>
    </row>
    <row r="260" ht="18" customHeight="1" spans="1:19">
      <c r="A260" s="27">
        <v>216</v>
      </c>
      <c r="B260" s="28" t="s">
        <v>803</v>
      </c>
      <c r="C260" s="28" t="s">
        <v>804</v>
      </c>
      <c r="D260" s="29" t="s">
        <v>1907</v>
      </c>
      <c r="E260" s="29" t="s">
        <v>1912</v>
      </c>
      <c r="F260" s="62" t="s">
        <v>733</v>
      </c>
      <c r="G260" s="46">
        <f t="shared" si="15"/>
        <v>0</v>
      </c>
      <c r="H260" s="68">
        <v>4.974</v>
      </c>
      <c r="I260" s="31">
        <f t="shared" si="14"/>
        <v>0</v>
      </c>
      <c r="J260" s="68" t="s">
        <v>1913</v>
      </c>
      <c r="K260" s="47"/>
      <c r="L260" s="47"/>
      <c r="M260" s="47"/>
      <c r="N260" s="47"/>
      <c r="O260" s="47"/>
      <c r="P260" s="47"/>
      <c r="Q260" s="47">
        <f>户表!G25</f>
        <v>0</v>
      </c>
      <c r="R260" s="47"/>
      <c r="S260" s="26"/>
    </row>
    <row r="261" ht="18" customHeight="1" spans="1:19">
      <c r="A261" s="27">
        <v>217</v>
      </c>
      <c r="B261" s="28" t="s">
        <v>803</v>
      </c>
      <c r="C261" s="28" t="s">
        <v>804</v>
      </c>
      <c r="D261" s="29" t="s">
        <v>1907</v>
      </c>
      <c r="E261" s="29" t="s">
        <v>1914</v>
      </c>
      <c r="F261" s="62" t="s">
        <v>733</v>
      </c>
      <c r="G261" s="46">
        <f t="shared" si="15"/>
        <v>0</v>
      </c>
      <c r="H261" s="68">
        <v>3.45</v>
      </c>
      <c r="I261" s="31">
        <f t="shared" si="14"/>
        <v>0</v>
      </c>
      <c r="J261" s="27"/>
      <c r="K261" s="47"/>
      <c r="L261" s="47"/>
      <c r="M261" s="47"/>
      <c r="N261" s="47"/>
      <c r="O261" s="47"/>
      <c r="P261" s="47"/>
      <c r="Q261" s="47">
        <f>户表!G26</f>
        <v>0</v>
      </c>
      <c r="R261" s="47"/>
      <c r="S261" s="26"/>
    </row>
    <row r="262" ht="18" customHeight="1" spans="1:19">
      <c r="A262" s="27">
        <v>218</v>
      </c>
      <c r="B262" s="28" t="s">
        <v>803</v>
      </c>
      <c r="C262" s="28" t="s">
        <v>804</v>
      </c>
      <c r="D262" s="29" t="s">
        <v>1915</v>
      </c>
      <c r="E262" s="29" t="s">
        <v>1916</v>
      </c>
      <c r="F262" s="62" t="s">
        <v>733</v>
      </c>
      <c r="G262" s="46">
        <f t="shared" si="15"/>
        <v>0</v>
      </c>
      <c r="H262" s="68">
        <v>2.1</v>
      </c>
      <c r="I262" s="31">
        <f t="shared" si="14"/>
        <v>0</v>
      </c>
      <c r="J262" s="27"/>
      <c r="K262" s="47"/>
      <c r="L262" s="47"/>
      <c r="M262" s="47"/>
      <c r="N262" s="47"/>
      <c r="O262" s="47"/>
      <c r="P262" s="47"/>
      <c r="Q262" s="47">
        <f>户表!G27+户表!G70</f>
        <v>0</v>
      </c>
      <c r="R262" s="47"/>
      <c r="S262" s="26"/>
    </row>
    <row r="263" ht="18" customHeight="1" spans="1:19">
      <c r="A263" s="27">
        <v>219</v>
      </c>
      <c r="B263" s="28" t="s">
        <v>803</v>
      </c>
      <c r="C263" s="28" t="s">
        <v>804</v>
      </c>
      <c r="D263" s="29" t="s">
        <v>1933</v>
      </c>
      <c r="E263" s="29" t="s">
        <v>1934</v>
      </c>
      <c r="F263" s="62" t="s">
        <v>826</v>
      </c>
      <c r="G263" s="46">
        <f t="shared" si="15"/>
        <v>0</v>
      </c>
      <c r="H263" s="68">
        <v>0.044</v>
      </c>
      <c r="I263" s="31">
        <f t="shared" si="14"/>
        <v>0</v>
      </c>
      <c r="J263" s="27"/>
      <c r="K263" s="47"/>
      <c r="L263" s="47"/>
      <c r="M263" s="47"/>
      <c r="N263" s="47"/>
      <c r="O263" s="47"/>
      <c r="P263" s="47"/>
      <c r="Q263" s="47">
        <f>户表!G40</f>
        <v>0</v>
      </c>
      <c r="R263" s="47"/>
      <c r="S263" s="26"/>
    </row>
    <row r="264" ht="18" customHeight="1" spans="1:19">
      <c r="A264" s="27">
        <v>220</v>
      </c>
      <c r="B264" s="28" t="s">
        <v>803</v>
      </c>
      <c r="C264" s="28" t="s">
        <v>804</v>
      </c>
      <c r="D264" s="69" t="s">
        <v>1917</v>
      </c>
      <c r="E264" s="69" t="s">
        <v>1990</v>
      </c>
      <c r="F264" s="44" t="s">
        <v>826</v>
      </c>
      <c r="G264" s="46">
        <f t="shared" si="15"/>
        <v>0</v>
      </c>
      <c r="H264" s="44">
        <v>1.1</v>
      </c>
      <c r="I264" s="31">
        <f t="shared" si="14"/>
        <v>0</v>
      </c>
      <c r="J264" s="27"/>
      <c r="K264" s="47"/>
      <c r="L264" s="47"/>
      <c r="M264" s="47"/>
      <c r="N264" s="47"/>
      <c r="O264" s="47"/>
      <c r="P264" s="47"/>
      <c r="Q264" s="47">
        <f>户表!G72</f>
        <v>0</v>
      </c>
      <c r="R264" s="47"/>
      <c r="S264" s="26"/>
    </row>
    <row r="265" ht="18" customHeight="1" spans="1:19">
      <c r="A265" s="27">
        <v>221</v>
      </c>
      <c r="B265" s="28" t="s">
        <v>803</v>
      </c>
      <c r="C265" s="28" t="s">
        <v>804</v>
      </c>
      <c r="D265" s="69" t="s">
        <v>1917</v>
      </c>
      <c r="E265" s="69" t="s">
        <v>1991</v>
      </c>
      <c r="F265" s="44" t="s">
        <v>826</v>
      </c>
      <c r="G265" s="46">
        <f t="shared" si="15"/>
        <v>0</v>
      </c>
      <c r="H265" s="44">
        <v>1.1</v>
      </c>
      <c r="I265" s="31">
        <f t="shared" si="14"/>
        <v>0</v>
      </c>
      <c r="J265" s="27"/>
      <c r="K265" s="47"/>
      <c r="L265" s="47"/>
      <c r="M265" s="47"/>
      <c r="N265" s="47"/>
      <c r="O265" s="47"/>
      <c r="P265" s="47"/>
      <c r="Q265" s="47">
        <f>户表!G74</f>
        <v>0</v>
      </c>
      <c r="R265" s="47"/>
      <c r="S265" s="26"/>
    </row>
    <row r="266" ht="18" customHeight="1" spans="1:19">
      <c r="A266" s="27">
        <v>222</v>
      </c>
      <c r="B266" s="28" t="s">
        <v>803</v>
      </c>
      <c r="C266" s="28" t="s">
        <v>804</v>
      </c>
      <c r="D266" s="69" t="s">
        <v>1917</v>
      </c>
      <c r="E266" s="69" t="s">
        <v>1992</v>
      </c>
      <c r="F266" s="44" t="s">
        <v>826</v>
      </c>
      <c r="G266" s="46">
        <f t="shared" si="15"/>
        <v>0</v>
      </c>
      <c r="H266" s="44">
        <v>1.3</v>
      </c>
      <c r="I266" s="31">
        <f t="shared" si="14"/>
        <v>0</v>
      </c>
      <c r="J266" s="27"/>
      <c r="K266" s="47"/>
      <c r="L266" s="47"/>
      <c r="M266" s="47"/>
      <c r="N266" s="47"/>
      <c r="O266" s="47"/>
      <c r="P266" s="47"/>
      <c r="Q266" s="47">
        <f>户表!G77</f>
        <v>0</v>
      </c>
      <c r="R266" s="47"/>
      <c r="S266" s="26"/>
    </row>
    <row r="267" ht="18" customHeight="1" spans="1:19">
      <c r="A267" s="27">
        <v>223</v>
      </c>
      <c r="B267" s="28" t="s">
        <v>803</v>
      </c>
      <c r="C267" s="28" t="s">
        <v>804</v>
      </c>
      <c r="D267" s="69" t="s">
        <v>1917</v>
      </c>
      <c r="E267" s="69" t="s">
        <v>1993</v>
      </c>
      <c r="F267" s="44" t="s">
        <v>826</v>
      </c>
      <c r="G267" s="46">
        <f t="shared" si="15"/>
        <v>0</v>
      </c>
      <c r="H267" s="44">
        <v>1.3</v>
      </c>
      <c r="I267" s="31">
        <f t="shared" si="14"/>
        <v>0</v>
      </c>
      <c r="J267" s="27"/>
      <c r="K267" s="47"/>
      <c r="L267" s="47"/>
      <c r="M267" s="47"/>
      <c r="N267" s="47"/>
      <c r="O267" s="47"/>
      <c r="P267" s="47"/>
      <c r="Q267" s="47">
        <f>户表!G78</f>
        <v>0</v>
      </c>
      <c r="R267" s="47"/>
      <c r="S267" s="26"/>
    </row>
    <row r="268" ht="18" customHeight="1" spans="1:19">
      <c r="A268" s="27">
        <v>224</v>
      </c>
      <c r="B268" s="28" t="s">
        <v>803</v>
      </c>
      <c r="C268" s="28" t="s">
        <v>804</v>
      </c>
      <c r="D268" s="69" t="s">
        <v>1917</v>
      </c>
      <c r="E268" s="69" t="s">
        <v>1994</v>
      </c>
      <c r="F268" s="44" t="s">
        <v>826</v>
      </c>
      <c r="G268" s="46">
        <f t="shared" si="15"/>
        <v>0</v>
      </c>
      <c r="H268" s="44">
        <v>1.4</v>
      </c>
      <c r="I268" s="31">
        <f t="shared" si="14"/>
        <v>0</v>
      </c>
      <c r="J268" s="27"/>
      <c r="K268" s="47"/>
      <c r="L268" s="47"/>
      <c r="M268" s="47"/>
      <c r="N268" s="47"/>
      <c r="O268" s="47"/>
      <c r="P268" s="47"/>
      <c r="Q268" s="47">
        <f>户表!G79</f>
        <v>0</v>
      </c>
      <c r="R268" s="47"/>
      <c r="S268" s="26"/>
    </row>
    <row r="269" ht="18" customHeight="1" spans="1:19">
      <c r="A269" s="27">
        <v>225</v>
      </c>
      <c r="B269" s="28" t="s">
        <v>803</v>
      </c>
      <c r="C269" s="28" t="s">
        <v>804</v>
      </c>
      <c r="D269" s="69" t="s">
        <v>1917</v>
      </c>
      <c r="E269" s="69" t="s">
        <v>1995</v>
      </c>
      <c r="F269" s="44" t="s">
        <v>826</v>
      </c>
      <c r="G269" s="46">
        <f t="shared" si="15"/>
        <v>0</v>
      </c>
      <c r="H269" s="44">
        <v>1.4</v>
      </c>
      <c r="I269" s="31">
        <f t="shared" si="14"/>
        <v>0</v>
      </c>
      <c r="J269" s="27"/>
      <c r="K269" s="47"/>
      <c r="L269" s="47"/>
      <c r="M269" s="47"/>
      <c r="N269" s="47"/>
      <c r="O269" s="47"/>
      <c r="P269" s="47"/>
      <c r="Q269" s="47">
        <f>户表!G80</f>
        <v>0</v>
      </c>
      <c r="R269" s="47"/>
      <c r="S269" s="26"/>
    </row>
    <row r="270" ht="18" customHeight="1" spans="1:19">
      <c r="A270" s="27">
        <v>226</v>
      </c>
      <c r="B270" s="28" t="s">
        <v>803</v>
      </c>
      <c r="C270" s="28" t="s">
        <v>804</v>
      </c>
      <c r="D270" s="69" t="s">
        <v>1917</v>
      </c>
      <c r="E270" s="69" t="s">
        <v>1996</v>
      </c>
      <c r="F270" s="44" t="s">
        <v>826</v>
      </c>
      <c r="G270" s="46">
        <f t="shared" si="15"/>
        <v>0</v>
      </c>
      <c r="H270" s="44">
        <v>1.5</v>
      </c>
      <c r="I270" s="31">
        <f t="shared" si="14"/>
        <v>0</v>
      </c>
      <c r="J270" s="27"/>
      <c r="K270" s="47"/>
      <c r="L270" s="47"/>
      <c r="M270" s="47"/>
      <c r="N270" s="47"/>
      <c r="O270" s="47"/>
      <c r="P270" s="47"/>
      <c r="Q270" s="47">
        <f>户表!G81</f>
        <v>0</v>
      </c>
      <c r="R270" s="47"/>
      <c r="S270" s="26"/>
    </row>
    <row r="271" ht="18" customHeight="1" spans="1:19">
      <c r="A271" s="27">
        <v>227</v>
      </c>
      <c r="B271" s="28" t="s">
        <v>803</v>
      </c>
      <c r="C271" s="28" t="s">
        <v>804</v>
      </c>
      <c r="D271" s="69" t="s">
        <v>1917</v>
      </c>
      <c r="E271" s="69" t="s">
        <v>1997</v>
      </c>
      <c r="F271" s="44" t="s">
        <v>826</v>
      </c>
      <c r="G271" s="46">
        <f t="shared" si="15"/>
        <v>0</v>
      </c>
      <c r="H271" s="44">
        <v>1.5</v>
      </c>
      <c r="I271" s="31">
        <f t="shared" si="14"/>
        <v>0</v>
      </c>
      <c r="J271" s="27"/>
      <c r="K271" s="47"/>
      <c r="L271" s="47"/>
      <c r="M271" s="47"/>
      <c r="N271" s="47"/>
      <c r="O271" s="47"/>
      <c r="P271" s="47"/>
      <c r="Q271" s="47">
        <f>户表!G82</f>
        <v>0</v>
      </c>
      <c r="R271" s="47"/>
      <c r="S271" s="26"/>
    </row>
    <row r="272" ht="18" customHeight="1" spans="1:19">
      <c r="A272" s="27">
        <v>228</v>
      </c>
      <c r="B272" s="28" t="s">
        <v>803</v>
      </c>
      <c r="C272" s="28" t="s">
        <v>804</v>
      </c>
      <c r="D272" s="42" t="s">
        <v>1843</v>
      </c>
      <c r="E272" s="42" t="s">
        <v>1844</v>
      </c>
      <c r="F272" s="42" t="s">
        <v>783</v>
      </c>
      <c r="G272" s="46">
        <f t="shared" si="15"/>
        <v>48</v>
      </c>
      <c r="H272" s="44">
        <v>6.3</v>
      </c>
      <c r="I272" s="31">
        <f t="shared" si="14"/>
        <v>0.3024</v>
      </c>
      <c r="J272" s="42"/>
      <c r="K272" s="47"/>
      <c r="L272" s="47"/>
      <c r="M272" s="47"/>
      <c r="N272" s="47"/>
      <c r="O272" s="47">
        <f>'双杆断路器 '!H40</f>
        <v>48</v>
      </c>
      <c r="P272" s="47">
        <f>双回双杆断路器!H40</f>
        <v>0</v>
      </c>
      <c r="Q272" s="47"/>
      <c r="R272" s="47">
        <f>电缆材料!G55</f>
        <v>0</v>
      </c>
      <c r="S272" s="26"/>
    </row>
    <row r="273" ht="18" customHeight="1" spans="1:19">
      <c r="A273" s="27"/>
      <c r="B273" s="27"/>
      <c r="C273" s="27"/>
      <c r="D273" s="21" t="s">
        <v>2611</v>
      </c>
      <c r="E273" s="21"/>
      <c r="F273" s="22"/>
      <c r="G273" s="45"/>
      <c r="H273" s="29"/>
      <c r="I273" s="27"/>
      <c r="J273" s="27"/>
      <c r="K273" s="47"/>
      <c r="L273" s="47"/>
      <c r="M273" s="47"/>
      <c r="N273" s="47"/>
      <c r="O273" s="47"/>
      <c r="P273" s="47"/>
      <c r="Q273" s="47"/>
      <c r="R273" s="47"/>
      <c r="S273" s="26"/>
    </row>
    <row r="274" ht="18" customHeight="1" spans="1:19">
      <c r="A274" s="27">
        <f>SUBTOTAL(3,D274)</f>
        <v>1</v>
      </c>
      <c r="B274" s="28" t="s">
        <v>2612</v>
      </c>
      <c r="C274" s="28" t="s">
        <v>2452</v>
      </c>
      <c r="D274" s="29" t="s">
        <v>909</v>
      </c>
      <c r="E274" s="30" t="s">
        <v>55</v>
      </c>
      <c r="F274" s="27" t="s">
        <v>902</v>
      </c>
      <c r="G274" s="46">
        <f t="shared" ref="G274:G279" si="16">SUM(K274:S274)</f>
        <v>2634</v>
      </c>
      <c r="H274" s="29"/>
      <c r="I274" s="27"/>
      <c r="J274" s="27"/>
      <c r="K274" s="47">
        <f>'10千伏线路'!G111</f>
        <v>2634</v>
      </c>
      <c r="L274" s="47"/>
      <c r="M274" s="47"/>
      <c r="N274" s="47"/>
      <c r="O274" s="47"/>
      <c r="P274" s="47"/>
      <c r="Q274" s="47"/>
      <c r="R274" s="47"/>
      <c r="S274" s="26"/>
    </row>
    <row r="275" ht="18" customHeight="1" spans="1:19">
      <c r="A275" s="27">
        <f>SUBTOTAL(3,$D$274:D275)</f>
        <v>2</v>
      </c>
      <c r="B275" s="28">
        <v>500122534</v>
      </c>
      <c r="C275" s="28" t="s">
        <v>2452</v>
      </c>
      <c r="D275" s="42" t="s">
        <v>909</v>
      </c>
      <c r="E275" s="42" t="s">
        <v>1538</v>
      </c>
      <c r="F275" s="34" t="s">
        <v>914</v>
      </c>
      <c r="G275" s="46">
        <f t="shared" si="16"/>
        <v>163</v>
      </c>
      <c r="H275" s="29"/>
      <c r="I275" s="27"/>
      <c r="J275" s="27"/>
      <c r="K275" s="47"/>
      <c r="L275" s="47"/>
      <c r="M275" s="47">
        <f>变压器!G58</f>
        <v>9</v>
      </c>
      <c r="N275" s="47">
        <f>单回分支跌落保险!H6</f>
        <v>0</v>
      </c>
      <c r="O275" s="47">
        <f>'双杆断路器 '!H10</f>
        <v>112</v>
      </c>
      <c r="P275" s="47">
        <f>双回双杆断路器!H6</f>
        <v>0</v>
      </c>
      <c r="Q275" s="47"/>
      <c r="R275" s="47">
        <f>电缆材料!$G$30</f>
        <v>0</v>
      </c>
      <c r="S275" s="26">
        <f>'4000kVA调压器'!$H$13</f>
        <v>42</v>
      </c>
    </row>
    <row r="276" ht="18" customHeight="1" spans="1:19">
      <c r="A276" s="27">
        <f>SUBTOTAL(3,$D$274:D276)</f>
        <v>3</v>
      </c>
      <c r="B276" s="28" t="s">
        <v>911</v>
      </c>
      <c r="C276" s="28" t="s">
        <v>2613</v>
      </c>
      <c r="D276" s="29" t="s">
        <v>913</v>
      </c>
      <c r="E276" s="30" t="s">
        <v>247</v>
      </c>
      <c r="F276" s="27" t="s">
        <v>914</v>
      </c>
      <c r="G276" s="46">
        <f t="shared" si="16"/>
        <v>1194</v>
      </c>
      <c r="H276" s="29"/>
      <c r="I276" s="27"/>
      <c r="J276" s="27"/>
      <c r="K276" s="47">
        <f>'10千伏线路'!G112+'10千伏线路'!G114</f>
        <v>1194</v>
      </c>
      <c r="L276" s="47">
        <f>'0.4千伏线路'!G73+'0.4千伏线路'!G75</f>
        <v>0</v>
      </c>
      <c r="M276" s="47"/>
      <c r="N276" s="47">
        <f>单回分支跌落保险!H7</f>
        <v>0</v>
      </c>
      <c r="O276" s="47"/>
      <c r="P276" s="47"/>
      <c r="Q276" s="47"/>
      <c r="R276" s="47"/>
      <c r="S276" s="26"/>
    </row>
    <row r="277" ht="18" customHeight="1" spans="1:19">
      <c r="A277" s="27">
        <f>SUBTOTAL(3,$D$274:D277)</f>
        <v>4</v>
      </c>
      <c r="B277" s="28" t="s">
        <v>915</v>
      </c>
      <c r="C277" s="28" t="s">
        <v>2614</v>
      </c>
      <c r="D277" s="29" t="s">
        <v>917</v>
      </c>
      <c r="E277" s="30" t="s">
        <v>918</v>
      </c>
      <c r="F277" s="27" t="s">
        <v>914</v>
      </c>
      <c r="G277" s="46">
        <f t="shared" si="16"/>
        <v>364</v>
      </c>
      <c r="H277" s="29"/>
      <c r="I277" s="27"/>
      <c r="J277" s="27"/>
      <c r="K277" s="47">
        <f>'10千伏线路'!G113</f>
        <v>364</v>
      </c>
      <c r="L277" s="47">
        <f>'0.4千伏线路'!G74</f>
        <v>0</v>
      </c>
      <c r="M277" s="47"/>
      <c r="N277" s="47"/>
      <c r="O277" s="47"/>
      <c r="P277" s="47"/>
      <c r="Q277" s="47"/>
      <c r="R277" s="47"/>
      <c r="S277" s="26"/>
    </row>
    <row r="278" ht="18" customHeight="1" spans="1:19">
      <c r="A278" s="27">
        <f>SUBTOTAL(3,$D$274:D278)</f>
        <v>5</v>
      </c>
      <c r="B278" s="28" t="s">
        <v>1309</v>
      </c>
      <c r="C278" s="28" t="s">
        <v>2615</v>
      </c>
      <c r="D278" s="29" t="s">
        <v>2616</v>
      </c>
      <c r="E278" s="30" t="s">
        <v>1073</v>
      </c>
      <c r="F278" s="27" t="s">
        <v>902</v>
      </c>
      <c r="G278" s="46">
        <f t="shared" si="16"/>
        <v>0</v>
      </c>
      <c r="H278" s="29"/>
      <c r="I278" s="27"/>
      <c r="J278" s="27"/>
      <c r="K278" s="47"/>
      <c r="L278" s="47">
        <f>'0.4千伏线路'!G72</f>
        <v>0</v>
      </c>
      <c r="M278" s="47"/>
      <c r="N278" s="47"/>
      <c r="O278" s="47"/>
      <c r="P278" s="47"/>
      <c r="Q278" s="47"/>
      <c r="R278" s="47"/>
      <c r="S278" s="26"/>
    </row>
    <row r="279" ht="18" customHeight="1" spans="1:19">
      <c r="A279" s="27">
        <f>SUBTOTAL(3,$D$274:D279)</f>
        <v>6</v>
      </c>
      <c r="B279" s="28" t="s">
        <v>1935</v>
      </c>
      <c r="C279" s="28" t="s">
        <v>2617</v>
      </c>
      <c r="D279" s="29" t="s">
        <v>1937</v>
      </c>
      <c r="E279" s="30" t="s">
        <v>1938</v>
      </c>
      <c r="F279" s="34" t="s">
        <v>848</v>
      </c>
      <c r="G279" s="46">
        <f t="shared" si="16"/>
        <v>0</v>
      </c>
      <c r="H279" s="34"/>
      <c r="I279" s="34"/>
      <c r="J279" s="34"/>
      <c r="K279" s="47"/>
      <c r="L279" s="47"/>
      <c r="M279" s="47"/>
      <c r="N279" s="47"/>
      <c r="O279" s="47"/>
      <c r="P279" s="47"/>
      <c r="Q279" s="47">
        <f>户表!G41+户表!G53</f>
        <v>0</v>
      </c>
      <c r="R279" s="47"/>
      <c r="S279" s="26"/>
    </row>
    <row r="280" ht="18" customHeight="1" spans="1:19">
      <c r="A280" s="27"/>
      <c r="B280" s="27"/>
      <c r="C280" s="27"/>
      <c r="D280" s="49" t="s">
        <v>2618</v>
      </c>
      <c r="E280" s="49"/>
      <c r="F280" s="50"/>
      <c r="G280" s="45"/>
      <c r="H280" s="34"/>
      <c r="I280" s="34"/>
      <c r="J280" s="34"/>
      <c r="K280" s="47"/>
      <c r="L280" s="47"/>
      <c r="M280" s="47"/>
      <c r="N280" s="47"/>
      <c r="O280" s="47"/>
      <c r="P280" s="47"/>
      <c r="Q280" s="47"/>
      <c r="R280" s="47"/>
      <c r="S280" s="26"/>
    </row>
    <row r="281" ht="18" customHeight="1" spans="1:19">
      <c r="A281" s="27">
        <v>1</v>
      </c>
      <c r="B281" s="28" t="s">
        <v>923</v>
      </c>
      <c r="C281" s="28" t="s">
        <v>934</v>
      </c>
      <c r="D281" s="29" t="s">
        <v>925</v>
      </c>
      <c r="E281" s="30" t="s">
        <v>926</v>
      </c>
      <c r="F281" s="34" t="s">
        <v>914</v>
      </c>
      <c r="G281" s="46">
        <f t="shared" ref="G281:G325" si="17">SUM(K281:S281)</f>
        <v>597</v>
      </c>
      <c r="H281" s="34"/>
      <c r="I281" s="34"/>
      <c r="J281" s="34"/>
      <c r="K281" s="47">
        <f>'10千伏线路'!G116</f>
        <v>597</v>
      </c>
      <c r="L281" s="47">
        <f>'0.4千伏线路'!G46</f>
        <v>0</v>
      </c>
      <c r="M281" s="47"/>
      <c r="N281" s="47">
        <f>单回分支跌落保险!H8</f>
        <v>0</v>
      </c>
      <c r="O281" s="47"/>
      <c r="P281" s="47"/>
      <c r="Q281" s="47"/>
      <c r="R281" s="47"/>
      <c r="S281" s="26"/>
    </row>
    <row r="282" ht="18" customHeight="1" spans="1:19">
      <c r="A282" s="27">
        <v>2</v>
      </c>
      <c r="B282" s="28" t="s">
        <v>2619</v>
      </c>
      <c r="C282" s="28" t="s">
        <v>934</v>
      </c>
      <c r="D282" s="29" t="s">
        <v>928</v>
      </c>
      <c r="E282" s="30" t="s">
        <v>929</v>
      </c>
      <c r="F282" s="34" t="s">
        <v>914</v>
      </c>
      <c r="G282" s="46">
        <f t="shared" si="17"/>
        <v>597</v>
      </c>
      <c r="H282" s="34"/>
      <c r="I282" s="34"/>
      <c r="J282" s="34"/>
      <c r="K282" s="47">
        <f>'10千伏线路'!G117</f>
        <v>597</v>
      </c>
      <c r="L282" s="47">
        <f>'0.4千伏线路'!G47</f>
        <v>0</v>
      </c>
      <c r="M282" s="47"/>
      <c r="N282" s="47">
        <f>单回分支跌落保险!H9</f>
        <v>0</v>
      </c>
      <c r="O282" s="47"/>
      <c r="P282" s="47"/>
      <c r="Q282" s="47"/>
      <c r="R282" s="47"/>
      <c r="S282" s="26"/>
    </row>
    <row r="283" ht="18" customHeight="1" spans="1:19">
      <c r="A283" s="27">
        <v>3</v>
      </c>
      <c r="B283" s="28" t="s">
        <v>2619</v>
      </c>
      <c r="C283" s="28" t="s">
        <v>934</v>
      </c>
      <c r="D283" s="29" t="s">
        <v>928</v>
      </c>
      <c r="E283" s="30" t="s">
        <v>931</v>
      </c>
      <c r="F283" s="34" t="s">
        <v>914</v>
      </c>
      <c r="G283" s="46">
        <f t="shared" si="17"/>
        <v>0</v>
      </c>
      <c r="H283" s="34"/>
      <c r="I283" s="34"/>
      <c r="J283" s="34"/>
      <c r="K283" s="47">
        <f>'10千伏线路'!G118</f>
        <v>0</v>
      </c>
      <c r="L283" s="47">
        <f>'0.4千伏线路'!G58</f>
        <v>0</v>
      </c>
      <c r="M283" s="47"/>
      <c r="N283" s="47"/>
      <c r="O283" s="47"/>
      <c r="P283" s="47"/>
      <c r="Q283" s="47"/>
      <c r="R283" s="47"/>
      <c r="S283" s="26"/>
    </row>
    <row r="284" ht="18" customHeight="1" spans="1:19">
      <c r="A284" s="27">
        <v>4</v>
      </c>
      <c r="B284" s="28" t="s">
        <v>933</v>
      </c>
      <c r="C284" s="28" t="s">
        <v>934</v>
      </c>
      <c r="D284" s="29" t="s">
        <v>935</v>
      </c>
      <c r="E284" s="30" t="s">
        <v>936</v>
      </c>
      <c r="F284" s="34" t="s">
        <v>914</v>
      </c>
      <c r="G284" s="46">
        <f t="shared" si="17"/>
        <v>0</v>
      </c>
      <c r="H284" s="34"/>
      <c r="I284" s="34"/>
      <c r="J284" s="34"/>
      <c r="K284" s="47">
        <f>'10千伏线路'!G119</f>
        <v>0</v>
      </c>
      <c r="L284" s="47">
        <f>'0.4千伏线路'!G59</f>
        <v>0</v>
      </c>
      <c r="M284" s="47"/>
      <c r="N284" s="47"/>
      <c r="O284" s="47"/>
      <c r="P284" s="47"/>
      <c r="Q284" s="47"/>
      <c r="R284" s="47"/>
      <c r="S284" s="26"/>
    </row>
    <row r="285" ht="18" customHeight="1" spans="1:19">
      <c r="A285" s="27">
        <v>5</v>
      </c>
      <c r="B285" s="28" t="s">
        <v>937</v>
      </c>
      <c r="C285" s="28" t="s">
        <v>934</v>
      </c>
      <c r="D285" s="29" t="s">
        <v>938</v>
      </c>
      <c r="E285" s="30" t="s">
        <v>939</v>
      </c>
      <c r="F285" s="34" t="s">
        <v>914</v>
      </c>
      <c r="G285" s="46">
        <f t="shared" si="17"/>
        <v>597</v>
      </c>
      <c r="H285" s="34"/>
      <c r="I285" s="34"/>
      <c r="J285" s="34"/>
      <c r="K285" s="47">
        <f>'10千伏线路'!G120</f>
        <v>597</v>
      </c>
      <c r="L285" s="47">
        <f>'0.4千伏线路'!G48</f>
        <v>0</v>
      </c>
      <c r="M285" s="47"/>
      <c r="N285" s="47">
        <f>单回分支跌落保险!H10</f>
        <v>0</v>
      </c>
      <c r="O285" s="47"/>
      <c r="P285" s="47"/>
      <c r="Q285" s="47"/>
      <c r="R285" s="47"/>
      <c r="S285" s="26"/>
    </row>
    <row r="286" ht="18" customHeight="1" spans="1:19">
      <c r="A286" s="27">
        <v>6</v>
      </c>
      <c r="B286" s="28" t="s">
        <v>944</v>
      </c>
      <c r="C286" s="28" t="s">
        <v>934</v>
      </c>
      <c r="D286" s="29" t="s">
        <v>945</v>
      </c>
      <c r="E286" s="30" t="s">
        <v>2620</v>
      </c>
      <c r="F286" s="34" t="s">
        <v>826</v>
      </c>
      <c r="G286" s="46">
        <f t="shared" si="17"/>
        <v>0</v>
      </c>
      <c r="H286" s="34"/>
      <c r="I286" s="34"/>
      <c r="J286" s="34"/>
      <c r="K286" s="47">
        <f>'10千伏线路'!G122/3</f>
        <v>0</v>
      </c>
      <c r="L286" s="47">
        <f>'0.4千伏线路'!G49/4</f>
        <v>0</v>
      </c>
      <c r="M286" s="47"/>
      <c r="N286" s="47"/>
      <c r="O286" s="47"/>
      <c r="P286" s="47"/>
      <c r="Q286" s="47"/>
      <c r="R286" s="47"/>
      <c r="S286" s="26"/>
    </row>
    <row r="287" ht="18" customHeight="1" spans="1:19">
      <c r="A287" s="27">
        <v>7</v>
      </c>
      <c r="B287" s="28" t="s">
        <v>944</v>
      </c>
      <c r="C287" s="28" t="s">
        <v>934</v>
      </c>
      <c r="D287" s="29" t="s">
        <v>945</v>
      </c>
      <c r="E287" s="30" t="s">
        <v>2621</v>
      </c>
      <c r="F287" s="34" t="s">
        <v>826</v>
      </c>
      <c r="G287" s="46">
        <f t="shared" si="17"/>
        <v>0</v>
      </c>
      <c r="H287" s="34"/>
      <c r="I287" s="34"/>
      <c r="J287" s="34"/>
      <c r="K287" s="47">
        <f t="shared" ref="K287:K292" si="18">K286</f>
        <v>0</v>
      </c>
      <c r="L287" s="47">
        <f t="shared" ref="L287:L289" si="19">L286</f>
        <v>0</v>
      </c>
      <c r="M287" s="47"/>
      <c r="N287" s="47"/>
      <c r="O287" s="47"/>
      <c r="P287" s="47"/>
      <c r="Q287" s="47"/>
      <c r="R287" s="47"/>
      <c r="S287" s="26"/>
    </row>
    <row r="288" ht="18" customHeight="1" spans="1:19">
      <c r="A288" s="27">
        <v>8</v>
      </c>
      <c r="B288" s="28" t="s">
        <v>944</v>
      </c>
      <c r="C288" s="28" t="s">
        <v>934</v>
      </c>
      <c r="D288" s="29" t="s">
        <v>945</v>
      </c>
      <c r="E288" s="30" t="s">
        <v>2622</v>
      </c>
      <c r="F288" s="34" t="s">
        <v>826</v>
      </c>
      <c r="G288" s="46">
        <f t="shared" si="17"/>
        <v>0</v>
      </c>
      <c r="H288" s="34"/>
      <c r="I288" s="34"/>
      <c r="J288" s="34"/>
      <c r="K288" s="47">
        <f t="shared" si="18"/>
        <v>0</v>
      </c>
      <c r="L288" s="47">
        <f t="shared" si="19"/>
        <v>0</v>
      </c>
      <c r="M288" s="47"/>
      <c r="N288" s="47"/>
      <c r="O288" s="47"/>
      <c r="P288" s="47"/>
      <c r="Q288" s="47"/>
      <c r="R288" s="47"/>
      <c r="S288" s="26"/>
    </row>
    <row r="289" ht="18" customHeight="1" spans="1:19">
      <c r="A289" s="27">
        <v>9</v>
      </c>
      <c r="B289" s="28" t="s">
        <v>944</v>
      </c>
      <c r="C289" s="28" t="s">
        <v>934</v>
      </c>
      <c r="D289" s="29" t="s">
        <v>945</v>
      </c>
      <c r="E289" s="30" t="s">
        <v>2623</v>
      </c>
      <c r="F289" s="34" t="s">
        <v>826</v>
      </c>
      <c r="G289" s="46">
        <f t="shared" si="17"/>
        <v>0</v>
      </c>
      <c r="H289" s="34"/>
      <c r="I289" s="34"/>
      <c r="J289" s="34"/>
      <c r="K289" s="47"/>
      <c r="L289" s="47">
        <f t="shared" si="19"/>
        <v>0</v>
      </c>
      <c r="M289" s="47"/>
      <c r="N289" s="47"/>
      <c r="O289" s="47"/>
      <c r="P289" s="47"/>
      <c r="Q289" s="47"/>
      <c r="R289" s="47"/>
      <c r="S289" s="26"/>
    </row>
    <row r="290" ht="18" customHeight="1" spans="1:19">
      <c r="A290" s="27">
        <v>10</v>
      </c>
      <c r="B290" s="28" t="s">
        <v>948</v>
      </c>
      <c r="C290" s="28" t="s">
        <v>934</v>
      </c>
      <c r="D290" s="29" t="s">
        <v>945</v>
      </c>
      <c r="E290" s="30" t="s">
        <v>2624</v>
      </c>
      <c r="F290" s="34" t="s">
        <v>826</v>
      </c>
      <c r="G290" s="46">
        <f t="shared" si="17"/>
        <v>199</v>
      </c>
      <c r="H290" s="34"/>
      <c r="I290" s="34"/>
      <c r="J290" s="34"/>
      <c r="K290" s="47">
        <f>'10千伏线路'!G123/3</f>
        <v>199</v>
      </c>
      <c r="L290" s="47">
        <f>'0.4千伏线路'!G50/4</f>
        <v>0</v>
      </c>
      <c r="M290" s="47"/>
      <c r="N290" s="47">
        <f>单回分支跌落保险!H11/3</f>
        <v>0</v>
      </c>
      <c r="O290" s="47"/>
      <c r="P290" s="47"/>
      <c r="Q290" s="47"/>
      <c r="R290" s="47"/>
      <c r="S290" s="26"/>
    </row>
    <row r="291" ht="18" customHeight="1" spans="1:19">
      <c r="A291" s="27">
        <v>11</v>
      </c>
      <c r="B291" s="28" t="s">
        <v>948</v>
      </c>
      <c r="C291" s="28" t="s">
        <v>934</v>
      </c>
      <c r="D291" s="29" t="s">
        <v>945</v>
      </c>
      <c r="E291" s="30" t="s">
        <v>2625</v>
      </c>
      <c r="F291" s="34" t="s">
        <v>826</v>
      </c>
      <c r="G291" s="46">
        <f t="shared" si="17"/>
        <v>199</v>
      </c>
      <c r="H291" s="34"/>
      <c r="I291" s="34"/>
      <c r="J291" s="34"/>
      <c r="K291" s="47">
        <f t="shared" si="18"/>
        <v>199</v>
      </c>
      <c r="L291" s="47">
        <f t="shared" ref="L291:L293" si="20">L290</f>
        <v>0</v>
      </c>
      <c r="M291" s="47"/>
      <c r="N291" s="47">
        <f>单回分支跌落保险!H11/3</f>
        <v>0</v>
      </c>
      <c r="O291" s="47"/>
      <c r="P291" s="47"/>
      <c r="Q291" s="47"/>
      <c r="R291" s="47"/>
      <c r="S291" s="26"/>
    </row>
    <row r="292" ht="18" customHeight="1" spans="1:19">
      <c r="A292" s="27">
        <v>12</v>
      </c>
      <c r="B292" s="28" t="s">
        <v>948</v>
      </c>
      <c r="C292" s="28" t="s">
        <v>934</v>
      </c>
      <c r="D292" s="29" t="s">
        <v>945</v>
      </c>
      <c r="E292" s="30" t="s">
        <v>2626</v>
      </c>
      <c r="F292" s="34" t="s">
        <v>826</v>
      </c>
      <c r="G292" s="46">
        <f t="shared" si="17"/>
        <v>199</v>
      </c>
      <c r="H292" s="34"/>
      <c r="I292" s="34"/>
      <c r="J292" s="34"/>
      <c r="K292" s="47">
        <f t="shared" si="18"/>
        <v>199</v>
      </c>
      <c r="L292" s="47">
        <f t="shared" si="20"/>
        <v>0</v>
      </c>
      <c r="M292" s="47"/>
      <c r="N292" s="47">
        <f>单回分支跌落保险!H11/3</f>
        <v>0</v>
      </c>
      <c r="O292" s="47"/>
      <c r="P292" s="47"/>
      <c r="Q292" s="47"/>
      <c r="R292" s="47"/>
      <c r="S292" s="26"/>
    </row>
    <row r="293" ht="18" customHeight="1" spans="1:19">
      <c r="A293" s="27">
        <v>13</v>
      </c>
      <c r="B293" s="28" t="s">
        <v>948</v>
      </c>
      <c r="C293" s="28" t="s">
        <v>934</v>
      </c>
      <c r="D293" s="29" t="s">
        <v>945</v>
      </c>
      <c r="E293" s="30" t="s">
        <v>2627</v>
      </c>
      <c r="F293" s="34" t="s">
        <v>826</v>
      </c>
      <c r="G293" s="46">
        <f t="shared" si="17"/>
        <v>0</v>
      </c>
      <c r="H293" s="34"/>
      <c r="I293" s="34"/>
      <c r="J293" s="34"/>
      <c r="K293" s="47"/>
      <c r="L293" s="47">
        <f t="shared" si="20"/>
        <v>0</v>
      </c>
      <c r="M293" s="47"/>
      <c r="N293" s="47"/>
      <c r="O293" s="47"/>
      <c r="P293" s="47"/>
      <c r="Q293" s="47"/>
      <c r="R293" s="47"/>
      <c r="S293" s="26"/>
    </row>
    <row r="294" ht="18" customHeight="1" spans="1:19">
      <c r="A294" s="27">
        <v>14</v>
      </c>
      <c r="B294" s="28" t="s">
        <v>951</v>
      </c>
      <c r="C294" s="28" t="s">
        <v>934</v>
      </c>
      <c r="D294" s="29" t="s">
        <v>945</v>
      </c>
      <c r="E294" s="30" t="s">
        <v>2628</v>
      </c>
      <c r="F294" s="34" t="s">
        <v>826</v>
      </c>
      <c r="G294" s="46">
        <f t="shared" si="17"/>
        <v>0</v>
      </c>
      <c r="H294" s="34"/>
      <c r="I294" s="34"/>
      <c r="J294" s="34"/>
      <c r="K294" s="47">
        <f>'10千伏线路'!G124/3</f>
        <v>0</v>
      </c>
      <c r="L294" s="47"/>
      <c r="M294" s="47"/>
      <c r="N294" s="47">
        <f>单回分支跌落保险!H12/3</f>
        <v>0</v>
      </c>
      <c r="O294" s="47"/>
      <c r="P294" s="47"/>
      <c r="Q294" s="47"/>
      <c r="R294" s="47"/>
      <c r="S294" s="26"/>
    </row>
    <row r="295" ht="18" customHeight="1" spans="1:19">
      <c r="A295" s="27">
        <v>15</v>
      </c>
      <c r="B295" s="28" t="s">
        <v>951</v>
      </c>
      <c r="C295" s="28" t="s">
        <v>934</v>
      </c>
      <c r="D295" s="29" t="s">
        <v>945</v>
      </c>
      <c r="E295" s="30" t="s">
        <v>2629</v>
      </c>
      <c r="F295" s="34" t="s">
        <v>826</v>
      </c>
      <c r="G295" s="46">
        <f t="shared" si="17"/>
        <v>0</v>
      </c>
      <c r="H295" s="34"/>
      <c r="I295" s="34"/>
      <c r="J295" s="34"/>
      <c r="K295" s="47">
        <f>K294</f>
        <v>0</v>
      </c>
      <c r="L295" s="47"/>
      <c r="M295" s="47"/>
      <c r="N295" s="47">
        <f>单回分支跌落保险!H12/3</f>
        <v>0</v>
      </c>
      <c r="O295" s="47"/>
      <c r="P295" s="47"/>
      <c r="Q295" s="47"/>
      <c r="R295" s="47"/>
      <c r="S295" s="26"/>
    </row>
    <row r="296" ht="18" customHeight="1" spans="1:19">
      <c r="A296" s="27">
        <v>16</v>
      </c>
      <c r="B296" s="28" t="s">
        <v>951</v>
      </c>
      <c r="C296" s="28" t="s">
        <v>934</v>
      </c>
      <c r="D296" s="29" t="s">
        <v>945</v>
      </c>
      <c r="E296" s="30" t="s">
        <v>2630</v>
      </c>
      <c r="F296" s="34" t="s">
        <v>826</v>
      </c>
      <c r="G296" s="46">
        <f t="shared" si="17"/>
        <v>0</v>
      </c>
      <c r="H296" s="34"/>
      <c r="I296" s="34"/>
      <c r="J296" s="34"/>
      <c r="K296" s="47">
        <f>K295</f>
        <v>0</v>
      </c>
      <c r="L296" s="47"/>
      <c r="M296" s="47"/>
      <c r="N296" s="47">
        <f>单回分支跌落保险!H12/3</f>
        <v>0</v>
      </c>
      <c r="O296" s="47"/>
      <c r="P296" s="47"/>
      <c r="Q296" s="47"/>
      <c r="R296" s="47"/>
      <c r="S296" s="26"/>
    </row>
    <row r="297" ht="18" customHeight="1" spans="1:19">
      <c r="A297" s="27">
        <v>17</v>
      </c>
      <c r="B297" s="28" t="s">
        <v>954</v>
      </c>
      <c r="C297" s="28" t="s">
        <v>934</v>
      </c>
      <c r="D297" s="29" t="s">
        <v>935</v>
      </c>
      <c r="E297" s="30" t="s">
        <v>956</v>
      </c>
      <c r="F297" s="34" t="s">
        <v>914</v>
      </c>
      <c r="G297" s="46">
        <f t="shared" si="17"/>
        <v>0</v>
      </c>
      <c r="H297" s="34"/>
      <c r="I297" s="34"/>
      <c r="J297" s="34"/>
      <c r="K297" s="47">
        <f>'10千伏线路'!G125</f>
        <v>0</v>
      </c>
      <c r="L297" s="47"/>
      <c r="M297" s="47"/>
      <c r="N297" s="47"/>
      <c r="O297" s="47"/>
      <c r="P297" s="47"/>
      <c r="Q297" s="47"/>
      <c r="R297" s="47"/>
      <c r="S297" s="26"/>
    </row>
    <row r="298" ht="18" customHeight="1" spans="1:19">
      <c r="A298" s="27">
        <v>18</v>
      </c>
      <c r="B298" s="28" t="s">
        <v>958</v>
      </c>
      <c r="C298" s="28" t="s">
        <v>934</v>
      </c>
      <c r="D298" s="29" t="s">
        <v>959</v>
      </c>
      <c r="E298" s="30" t="s">
        <v>960</v>
      </c>
      <c r="F298" s="34" t="s">
        <v>826</v>
      </c>
      <c r="G298" s="46">
        <f t="shared" si="17"/>
        <v>0</v>
      </c>
      <c r="H298" s="34"/>
      <c r="I298" s="34"/>
      <c r="J298" s="34"/>
      <c r="K298" s="47">
        <f>'10千伏线路'!G126</f>
        <v>0</v>
      </c>
      <c r="L298" s="47"/>
      <c r="M298" s="47"/>
      <c r="N298" s="47"/>
      <c r="O298" s="47"/>
      <c r="P298" s="47"/>
      <c r="Q298" s="47"/>
      <c r="R298" s="47"/>
      <c r="S298" s="26"/>
    </row>
    <row r="299" ht="18" customHeight="1" spans="1:19">
      <c r="A299" s="27">
        <v>19</v>
      </c>
      <c r="B299" s="28" t="s">
        <v>962</v>
      </c>
      <c r="C299" s="28" t="s">
        <v>934</v>
      </c>
      <c r="D299" s="29" t="s">
        <v>959</v>
      </c>
      <c r="E299" s="30" t="s">
        <v>963</v>
      </c>
      <c r="F299" s="34" t="s">
        <v>826</v>
      </c>
      <c r="G299" s="46">
        <f t="shared" si="17"/>
        <v>0</v>
      </c>
      <c r="H299" s="34"/>
      <c r="I299" s="34"/>
      <c r="J299" s="34"/>
      <c r="K299" s="47">
        <f>'10千伏线路'!G127</f>
        <v>0</v>
      </c>
      <c r="L299" s="47"/>
      <c r="M299" s="47"/>
      <c r="N299" s="47"/>
      <c r="O299" s="47"/>
      <c r="P299" s="47"/>
      <c r="Q299" s="47"/>
      <c r="R299" s="47"/>
      <c r="S299" s="26"/>
    </row>
    <row r="300" ht="18" customHeight="1" spans="1:19">
      <c r="A300" s="27">
        <v>20</v>
      </c>
      <c r="B300" s="28" t="s">
        <v>965</v>
      </c>
      <c r="C300" s="28" t="s">
        <v>934</v>
      </c>
      <c r="D300" s="29" t="s">
        <v>959</v>
      </c>
      <c r="E300" s="30" t="s">
        <v>966</v>
      </c>
      <c r="F300" s="34" t="s">
        <v>826</v>
      </c>
      <c r="G300" s="46">
        <f t="shared" si="17"/>
        <v>0</v>
      </c>
      <c r="H300" s="34"/>
      <c r="I300" s="34"/>
      <c r="J300" s="34" t="s">
        <v>2631</v>
      </c>
      <c r="K300" s="47">
        <f>'10千伏线路'!G128</f>
        <v>0</v>
      </c>
      <c r="L300" s="47"/>
      <c r="M300" s="47"/>
      <c r="N300" s="47"/>
      <c r="O300" s="47"/>
      <c r="P300" s="47"/>
      <c r="Q300" s="47"/>
      <c r="R300" s="47"/>
      <c r="S300" s="26"/>
    </row>
    <row r="301" ht="18" customHeight="1" spans="1:19">
      <c r="A301" s="27">
        <v>21</v>
      </c>
      <c r="B301" s="28"/>
      <c r="C301" s="28"/>
      <c r="D301" s="29" t="s">
        <v>1434</v>
      </c>
      <c r="E301" s="30" t="s">
        <v>1435</v>
      </c>
      <c r="F301" s="34" t="s">
        <v>848</v>
      </c>
      <c r="G301" s="46">
        <f t="shared" si="17"/>
        <v>6</v>
      </c>
      <c r="H301" s="34"/>
      <c r="I301" s="34"/>
      <c r="J301" s="34"/>
      <c r="K301" s="47"/>
      <c r="L301" s="47"/>
      <c r="M301" s="47">
        <f>变压器!G65</f>
        <v>6</v>
      </c>
      <c r="N301" s="47"/>
      <c r="O301" s="47"/>
      <c r="P301" s="47"/>
      <c r="Q301" s="47"/>
      <c r="R301" s="47"/>
      <c r="S301" s="26"/>
    </row>
    <row r="302" ht="18" customHeight="1" spans="1:19">
      <c r="A302" s="27">
        <v>22</v>
      </c>
      <c r="B302" s="28" t="s">
        <v>968</v>
      </c>
      <c r="C302" s="28" t="s">
        <v>934</v>
      </c>
      <c r="D302" s="29" t="s">
        <v>36</v>
      </c>
      <c r="E302" s="30" t="s">
        <v>56</v>
      </c>
      <c r="F302" s="34" t="s">
        <v>826</v>
      </c>
      <c r="G302" s="46">
        <f t="shared" si="17"/>
        <v>702</v>
      </c>
      <c r="H302" s="34"/>
      <c r="I302" s="34"/>
      <c r="J302" s="34"/>
      <c r="K302" s="47">
        <f>'10千伏线路'!G129</f>
        <v>588</v>
      </c>
      <c r="L302" s="47">
        <f>'0.4千伏线路'!G52</f>
        <v>0</v>
      </c>
      <c r="M302" s="47">
        <f>变压器!G66</f>
        <v>6</v>
      </c>
      <c r="N302" s="47">
        <f>单回分支跌落保险!H21</f>
        <v>0</v>
      </c>
      <c r="O302" s="47">
        <f>'双杆断路器 '!H34</f>
        <v>48</v>
      </c>
      <c r="P302" s="47">
        <f>双回双杆断路器!H29</f>
        <v>0</v>
      </c>
      <c r="Q302" s="47"/>
      <c r="R302" s="47">
        <f>电缆材料!$G$23</f>
        <v>0</v>
      </c>
      <c r="S302" s="26">
        <f>'4000kVA调压器'!$H$14</f>
        <v>60</v>
      </c>
    </row>
    <row r="303" ht="18" customHeight="1" spans="1:19">
      <c r="A303" s="27">
        <v>23</v>
      </c>
      <c r="B303" s="28" t="s">
        <v>1274</v>
      </c>
      <c r="C303" s="28" t="s">
        <v>934</v>
      </c>
      <c r="D303" s="29" t="s">
        <v>969</v>
      </c>
      <c r="E303" s="30" t="s">
        <v>2632</v>
      </c>
      <c r="F303" s="34" t="s">
        <v>826</v>
      </c>
      <c r="G303" s="46">
        <f t="shared" si="17"/>
        <v>0</v>
      </c>
      <c r="H303" s="34"/>
      <c r="I303" s="34"/>
      <c r="J303" s="34"/>
      <c r="K303" s="47"/>
      <c r="L303" s="47">
        <f>'0.4千伏线路'!G51</f>
        <v>0</v>
      </c>
      <c r="M303" s="47"/>
      <c r="N303" s="47"/>
      <c r="O303" s="47"/>
      <c r="P303" s="47"/>
      <c r="Q303" s="47">
        <f>户表!G42+户表!G52</f>
        <v>0</v>
      </c>
      <c r="R303" s="47"/>
      <c r="S303" s="26"/>
    </row>
    <row r="304" ht="18" customHeight="1" spans="1:19">
      <c r="A304" s="27">
        <v>24</v>
      </c>
      <c r="B304" s="28"/>
      <c r="C304" s="28"/>
      <c r="D304" s="70" t="s">
        <v>969</v>
      </c>
      <c r="E304" s="70" t="s">
        <v>2017</v>
      </c>
      <c r="F304" s="70" t="s">
        <v>848</v>
      </c>
      <c r="G304" s="46">
        <f t="shared" si="17"/>
        <v>0</v>
      </c>
      <c r="H304" s="34"/>
      <c r="I304" s="34"/>
      <c r="J304" s="34"/>
      <c r="K304" s="47"/>
      <c r="L304" s="47"/>
      <c r="M304" s="47"/>
      <c r="N304" s="47"/>
      <c r="O304" s="47"/>
      <c r="P304" s="47"/>
      <c r="Q304" s="47">
        <f>户表!G97</f>
        <v>0</v>
      </c>
      <c r="R304" s="47"/>
      <c r="S304" s="26"/>
    </row>
    <row r="305" ht="18" customHeight="1" spans="1:21">
      <c r="A305" s="27">
        <v>25</v>
      </c>
      <c r="B305" s="28">
        <v>500028224</v>
      </c>
      <c r="C305" s="28" t="s">
        <v>1551</v>
      </c>
      <c r="D305" s="29" t="s">
        <v>1552</v>
      </c>
      <c r="E305" s="30" t="s">
        <v>1433</v>
      </c>
      <c r="F305" s="27" t="s">
        <v>848</v>
      </c>
      <c r="G305" s="46">
        <f t="shared" si="17"/>
        <v>16</v>
      </c>
      <c r="H305" s="34"/>
      <c r="I305" s="34"/>
      <c r="J305" s="34"/>
      <c r="K305" s="47"/>
      <c r="L305" s="47"/>
      <c r="M305" s="47">
        <f>变压器!G69</f>
        <v>16</v>
      </c>
      <c r="N305" s="47"/>
      <c r="O305" s="47"/>
      <c r="P305" s="47"/>
      <c r="Q305" s="47"/>
      <c r="R305" s="47">
        <f>电缆材料!$G$82</f>
        <v>0</v>
      </c>
      <c r="S305" s="26"/>
    </row>
    <row r="306" ht="18" customHeight="1" spans="1:21">
      <c r="A306" s="27">
        <v>26</v>
      </c>
      <c r="B306" s="28">
        <v>500067755</v>
      </c>
      <c r="C306" s="28" t="s">
        <v>934</v>
      </c>
      <c r="D306" s="29" t="s">
        <v>1316</v>
      </c>
      <c r="E306" s="30" t="s">
        <v>2633</v>
      </c>
      <c r="F306" s="27" t="s">
        <v>914</v>
      </c>
      <c r="G306" s="46">
        <f t="shared" si="17"/>
        <v>0</v>
      </c>
      <c r="H306" s="34"/>
      <c r="I306" s="34"/>
      <c r="J306" s="34"/>
      <c r="K306" s="47"/>
      <c r="L306" s="47"/>
      <c r="M306" s="47"/>
      <c r="N306" s="47"/>
      <c r="O306" s="47"/>
      <c r="P306" s="47"/>
      <c r="Q306" s="47"/>
      <c r="R306" s="47"/>
      <c r="S306" s="26"/>
      <c r="U306" s="1" t="s">
        <v>2537</v>
      </c>
    </row>
    <row r="307" ht="18" customHeight="1" spans="1:21">
      <c r="A307" s="27">
        <v>27</v>
      </c>
      <c r="B307" s="28" t="s">
        <v>2634</v>
      </c>
      <c r="C307" s="28" t="s">
        <v>2635</v>
      </c>
      <c r="D307" s="29" t="s">
        <v>1549</v>
      </c>
      <c r="E307" s="30" t="s">
        <v>1550</v>
      </c>
      <c r="F307" s="27" t="s">
        <v>914</v>
      </c>
      <c r="G307" s="46">
        <f t="shared" si="17"/>
        <v>0</v>
      </c>
      <c r="H307" s="34"/>
      <c r="I307" s="34"/>
      <c r="J307" s="34"/>
      <c r="K307" s="47"/>
      <c r="L307" s="47"/>
      <c r="M307" s="47"/>
      <c r="N307" s="47"/>
      <c r="O307" s="47"/>
      <c r="P307" s="47"/>
      <c r="Q307" s="47"/>
      <c r="R307" s="47"/>
      <c r="S307" s="26"/>
      <c r="U307" s="1" t="s">
        <v>2537</v>
      </c>
    </row>
    <row r="308" ht="18" customHeight="1" spans="1:21">
      <c r="A308" s="27">
        <v>28</v>
      </c>
      <c r="B308" s="28" t="s">
        <v>2636</v>
      </c>
      <c r="C308" s="28" t="s">
        <v>2635</v>
      </c>
      <c r="D308" s="29" t="s">
        <v>1549</v>
      </c>
      <c r="E308" s="30" t="s">
        <v>1868</v>
      </c>
      <c r="F308" s="27" t="s">
        <v>914</v>
      </c>
      <c r="G308" s="46">
        <f t="shared" si="17"/>
        <v>0</v>
      </c>
      <c r="H308" s="34"/>
      <c r="I308" s="34"/>
      <c r="J308" s="34"/>
      <c r="K308" s="47"/>
      <c r="L308" s="47"/>
      <c r="M308" s="47"/>
      <c r="N308" s="47"/>
      <c r="O308" s="47"/>
      <c r="P308" s="47"/>
      <c r="Q308" s="47"/>
      <c r="R308" s="47"/>
      <c r="S308" s="26"/>
      <c r="U308" s="1" t="s">
        <v>2537</v>
      </c>
    </row>
    <row r="309" ht="18" customHeight="1" spans="1:21">
      <c r="A309" s="27">
        <v>29</v>
      </c>
      <c r="B309" s="28" t="s">
        <v>2637</v>
      </c>
      <c r="C309" s="28" t="s">
        <v>2635</v>
      </c>
      <c r="D309" s="29" t="s">
        <v>1549</v>
      </c>
      <c r="E309" s="30" t="s">
        <v>1867</v>
      </c>
      <c r="F309" s="27" t="s">
        <v>914</v>
      </c>
      <c r="G309" s="46">
        <f t="shared" si="17"/>
        <v>0</v>
      </c>
      <c r="H309" s="34"/>
      <c r="I309" s="34"/>
      <c r="J309" s="34"/>
      <c r="K309" s="47"/>
      <c r="L309" s="47"/>
      <c r="M309" s="47"/>
      <c r="N309" s="47"/>
      <c r="O309" s="47"/>
      <c r="P309" s="47"/>
      <c r="Q309" s="47"/>
      <c r="R309" s="47"/>
      <c r="S309" s="26"/>
      <c r="U309" s="1" t="s">
        <v>2537</v>
      </c>
    </row>
    <row r="310" ht="18" customHeight="1" spans="1:21">
      <c r="A310" s="27">
        <v>30</v>
      </c>
      <c r="B310" s="28"/>
      <c r="C310" s="28"/>
      <c r="D310" s="29" t="s">
        <v>37</v>
      </c>
      <c r="E310" s="30" t="s">
        <v>2638</v>
      </c>
      <c r="F310" s="34" t="s">
        <v>837</v>
      </c>
      <c r="G310" s="46">
        <f t="shared" si="17"/>
        <v>0</v>
      </c>
      <c r="H310" s="34"/>
      <c r="I310" s="34"/>
      <c r="J310" s="34"/>
      <c r="K310" s="47"/>
      <c r="L310" s="47"/>
      <c r="M310" s="47"/>
      <c r="N310" s="47"/>
      <c r="O310" s="47"/>
      <c r="P310" s="47"/>
      <c r="Q310" s="47"/>
      <c r="R310" s="47"/>
      <c r="S310" s="26"/>
      <c r="U310" s="1" t="s">
        <v>2537</v>
      </c>
    </row>
    <row r="311" ht="18" customHeight="1" spans="1:21">
      <c r="A311" s="27">
        <v>31</v>
      </c>
      <c r="B311" s="28" t="s">
        <v>941</v>
      </c>
      <c r="C311" s="28" t="s">
        <v>934</v>
      </c>
      <c r="D311" s="29" t="s">
        <v>37</v>
      </c>
      <c r="E311" s="30" t="s">
        <v>942</v>
      </c>
      <c r="F311" s="34" t="s">
        <v>837</v>
      </c>
      <c r="G311" s="46">
        <f t="shared" si="17"/>
        <v>1109</v>
      </c>
      <c r="H311" s="34"/>
      <c r="I311" s="34"/>
      <c r="J311" s="34"/>
      <c r="K311" s="47">
        <f>'10千伏线路'!G133+'10千伏线路'!G121</f>
        <v>1093</v>
      </c>
      <c r="L311" s="47">
        <f>'0.4千伏线路'!G60</f>
        <v>0</v>
      </c>
      <c r="M311" s="47"/>
      <c r="N311" s="47"/>
      <c r="O311" s="47">
        <f>'双杆断路器 '!H6</f>
        <v>16</v>
      </c>
      <c r="P311" s="47">
        <f>双回双杆断路器!H23</f>
        <v>0</v>
      </c>
      <c r="Q311" s="47"/>
      <c r="R311" s="47"/>
      <c r="S311" s="26"/>
    </row>
    <row r="312" ht="18" customHeight="1" spans="1:21">
      <c r="A312" s="27">
        <v>32</v>
      </c>
      <c r="B312" s="28" t="s">
        <v>981</v>
      </c>
      <c r="C312" s="28" t="s">
        <v>955</v>
      </c>
      <c r="D312" s="29" t="s">
        <v>982</v>
      </c>
      <c r="E312" s="30" t="s">
        <v>983</v>
      </c>
      <c r="F312" s="34" t="s">
        <v>837</v>
      </c>
      <c r="G312" s="46">
        <f t="shared" si="17"/>
        <v>1108</v>
      </c>
      <c r="H312" s="34"/>
      <c r="I312" s="34"/>
      <c r="J312" s="34"/>
      <c r="K312" s="47">
        <f>'10千伏线路'!G134</f>
        <v>1092</v>
      </c>
      <c r="L312" s="47">
        <f>'0.4千伏线路'!G61</f>
        <v>0</v>
      </c>
      <c r="M312" s="47"/>
      <c r="N312" s="47"/>
      <c r="O312" s="47">
        <f>'双杆断路器 '!H7</f>
        <v>16</v>
      </c>
      <c r="P312" s="47">
        <f>双回双杆断路器!H26</f>
        <v>0</v>
      </c>
      <c r="Q312" s="47"/>
      <c r="R312" s="47"/>
      <c r="S312" s="26"/>
    </row>
    <row r="313" ht="18" customHeight="1" spans="1:21">
      <c r="A313" s="27">
        <v>33</v>
      </c>
      <c r="B313" s="28" t="s">
        <v>984</v>
      </c>
      <c r="C313" s="28" t="s">
        <v>934</v>
      </c>
      <c r="D313" s="29" t="s">
        <v>985</v>
      </c>
      <c r="E313" s="30" t="s">
        <v>986</v>
      </c>
      <c r="F313" s="34" t="s">
        <v>837</v>
      </c>
      <c r="G313" s="46">
        <f t="shared" si="17"/>
        <v>380</v>
      </c>
      <c r="H313" s="34"/>
      <c r="I313" s="34"/>
      <c r="J313" s="34"/>
      <c r="K313" s="47">
        <f>'10千伏线路'!G135</f>
        <v>364</v>
      </c>
      <c r="L313" s="47">
        <f>'0.4千伏线路'!G62</f>
        <v>0</v>
      </c>
      <c r="M313" s="47"/>
      <c r="N313" s="47"/>
      <c r="O313" s="47">
        <f>'双杆断路器 '!H9</f>
        <v>16</v>
      </c>
      <c r="P313" s="47">
        <f>双回双杆断路器!H25</f>
        <v>0</v>
      </c>
      <c r="Q313" s="47"/>
      <c r="R313" s="47"/>
      <c r="S313" s="26"/>
    </row>
    <row r="314" ht="18" customHeight="1" spans="1:21">
      <c r="A314" s="27">
        <v>34</v>
      </c>
      <c r="B314" s="28">
        <v>500020758</v>
      </c>
      <c r="C314" s="28" t="s">
        <v>2639</v>
      </c>
      <c r="D314" s="29" t="s">
        <v>1297</v>
      </c>
      <c r="E314" s="30" t="s">
        <v>1298</v>
      </c>
      <c r="F314" s="27" t="s">
        <v>837</v>
      </c>
      <c r="G314" s="46">
        <f t="shared" si="17"/>
        <v>728</v>
      </c>
      <c r="H314" s="34"/>
      <c r="I314" s="34"/>
      <c r="J314" s="34"/>
      <c r="K314" s="47">
        <f>'10千伏线路'!G136</f>
        <v>728</v>
      </c>
      <c r="L314" s="47">
        <f>'0.4千伏线路'!G63</f>
        <v>0</v>
      </c>
      <c r="M314" s="47"/>
      <c r="N314" s="47"/>
      <c r="O314" s="47"/>
      <c r="P314" s="47"/>
      <c r="Q314" s="47"/>
      <c r="R314" s="47"/>
      <c r="S314" s="26"/>
    </row>
    <row r="315" ht="18" customHeight="1" spans="1:21">
      <c r="A315" s="27">
        <v>35</v>
      </c>
      <c r="B315" s="28" t="s">
        <v>1281</v>
      </c>
      <c r="C315" s="28" t="s">
        <v>934</v>
      </c>
      <c r="D315" s="29" t="s">
        <v>988</v>
      </c>
      <c r="E315" s="30" t="s">
        <v>991</v>
      </c>
      <c r="F315" s="40" t="s">
        <v>914</v>
      </c>
      <c r="G315" s="46">
        <f t="shared" si="17"/>
        <v>364</v>
      </c>
      <c r="H315" s="34"/>
      <c r="I315" s="34"/>
      <c r="J315" s="34"/>
      <c r="K315" s="47">
        <f>'10千伏线路'!G137</f>
        <v>364</v>
      </c>
      <c r="L315" s="47">
        <f>'0.4千伏线路'!G64</f>
        <v>0</v>
      </c>
      <c r="M315" s="47"/>
      <c r="N315" s="47"/>
      <c r="O315" s="47"/>
      <c r="P315" s="47"/>
      <c r="Q315" s="47"/>
      <c r="R315" s="47"/>
      <c r="S315" s="26"/>
    </row>
    <row r="316" ht="18" customHeight="1" spans="1:21">
      <c r="A316" s="27">
        <v>36</v>
      </c>
      <c r="B316" s="28"/>
      <c r="C316" s="28"/>
      <c r="D316" s="42" t="s">
        <v>988</v>
      </c>
      <c r="E316" s="42" t="s">
        <v>2640</v>
      </c>
      <c r="F316" s="40" t="s">
        <v>914</v>
      </c>
      <c r="G316" s="46">
        <f t="shared" si="17"/>
        <v>0</v>
      </c>
      <c r="H316" s="34"/>
      <c r="I316" s="34"/>
      <c r="J316" s="34"/>
      <c r="K316" s="47"/>
      <c r="L316" s="47"/>
      <c r="M316" s="47"/>
      <c r="N316" s="47"/>
      <c r="O316" s="47"/>
      <c r="P316" s="47"/>
      <c r="Q316" s="47"/>
      <c r="R316" s="47"/>
      <c r="S316" s="26"/>
      <c r="U316" s="1" t="s">
        <v>2537</v>
      </c>
    </row>
    <row r="317" ht="18" customHeight="1" spans="1:21">
      <c r="A317" s="27">
        <v>37</v>
      </c>
      <c r="B317" s="28" t="s">
        <v>1026</v>
      </c>
      <c r="C317" s="28" t="s">
        <v>934</v>
      </c>
      <c r="D317" s="29" t="s">
        <v>1028</v>
      </c>
      <c r="E317" s="30" t="s">
        <v>2641</v>
      </c>
      <c r="F317" s="27" t="s">
        <v>914</v>
      </c>
      <c r="G317" s="46">
        <f t="shared" si="17"/>
        <v>0</v>
      </c>
      <c r="H317" s="34"/>
      <c r="I317" s="34"/>
      <c r="J317" s="34"/>
      <c r="K317" s="47">
        <f>'10千伏线路'!G150/3</f>
        <v>0</v>
      </c>
      <c r="L317" s="47"/>
      <c r="M317" s="47"/>
      <c r="N317" s="47"/>
      <c r="O317" s="47"/>
      <c r="P317" s="47"/>
      <c r="Q317" s="47"/>
      <c r="R317" s="47"/>
      <c r="S317" s="26"/>
    </row>
    <row r="318" ht="18" customHeight="1" spans="1:21">
      <c r="A318" s="27">
        <v>38</v>
      </c>
      <c r="B318" s="28" t="s">
        <v>1026</v>
      </c>
      <c r="C318" s="28" t="s">
        <v>934</v>
      </c>
      <c r="D318" s="29" t="s">
        <v>1028</v>
      </c>
      <c r="E318" s="30" t="s">
        <v>2642</v>
      </c>
      <c r="F318" s="27" t="s">
        <v>914</v>
      </c>
      <c r="G318" s="46">
        <f t="shared" si="17"/>
        <v>0</v>
      </c>
      <c r="H318" s="34"/>
      <c r="I318" s="34"/>
      <c r="J318" s="34"/>
      <c r="K318" s="47">
        <f>K317</f>
        <v>0</v>
      </c>
      <c r="L318" s="47"/>
      <c r="M318" s="47"/>
      <c r="N318" s="47"/>
      <c r="O318" s="47"/>
      <c r="P318" s="47"/>
      <c r="Q318" s="47"/>
      <c r="R318" s="47"/>
      <c r="S318" s="26"/>
    </row>
    <row r="319" ht="18" customHeight="1" spans="1:21">
      <c r="A319" s="27">
        <v>39</v>
      </c>
      <c r="B319" s="28" t="s">
        <v>1026</v>
      </c>
      <c r="C319" s="28" t="s">
        <v>934</v>
      </c>
      <c r="D319" s="29" t="s">
        <v>1028</v>
      </c>
      <c r="E319" s="30" t="s">
        <v>2643</v>
      </c>
      <c r="F319" s="27" t="s">
        <v>914</v>
      </c>
      <c r="G319" s="46">
        <f t="shared" si="17"/>
        <v>0</v>
      </c>
      <c r="H319" s="34"/>
      <c r="I319" s="34"/>
      <c r="J319" s="34"/>
      <c r="K319" s="47">
        <f>K318</f>
        <v>0</v>
      </c>
      <c r="L319" s="47"/>
      <c r="M319" s="47"/>
      <c r="N319" s="47"/>
      <c r="O319" s="47"/>
      <c r="P319" s="47"/>
      <c r="Q319" s="47"/>
      <c r="R319" s="47"/>
      <c r="S319" s="26"/>
    </row>
    <row r="320" ht="18" customHeight="1" spans="1:21">
      <c r="A320" s="27">
        <v>40</v>
      </c>
      <c r="B320" s="28" t="s">
        <v>1026</v>
      </c>
      <c r="C320" s="28" t="s">
        <v>934</v>
      </c>
      <c r="D320" s="29" t="s">
        <v>1316</v>
      </c>
      <c r="E320" s="30" t="s">
        <v>2644</v>
      </c>
      <c r="F320" s="27" t="s">
        <v>914</v>
      </c>
      <c r="G320" s="46">
        <f t="shared" si="17"/>
        <v>0</v>
      </c>
      <c r="H320" s="34"/>
      <c r="I320" s="34"/>
      <c r="J320" s="34"/>
      <c r="K320" s="47"/>
      <c r="L320" s="47">
        <f>'0.4千伏线路'!G79/4</f>
        <v>0</v>
      </c>
      <c r="M320" s="47"/>
      <c r="N320" s="47"/>
      <c r="O320" s="47"/>
      <c r="P320" s="47"/>
      <c r="Q320" s="47"/>
      <c r="R320" s="47"/>
      <c r="S320" s="26"/>
    </row>
    <row r="321" ht="18" customHeight="1" spans="1:21">
      <c r="A321" s="27">
        <v>41</v>
      </c>
      <c r="B321" s="28" t="s">
        <v>1026</v>
      </c>
      <c r="C321" s="28" t="s">
        <v>934</v>
      </c>
      <c r="D321" s="29" t="s">
        <v>1316</v>
      </c>
      <c r="E321" s="30" t="s">
        <v>2645</v>
      </c>
      <c r="F321" s="27" t="s">
        <v>914</v>
      </c>
      <c r="G321" s="46">
        <f t="shared" si="17"/>
        <v>0</v>
      </c>
      <c r="H321" s="34"/>
      <c r="I321" s="34"/>
      <c r="J321" s="34"/>
      <c r="K321" s="47"/>
      <c r="L321" s="47">
        <f>L320</f>
        <v>0</v>
      </c>
      <c r="M321" s="47"/>
      <c r="N321" s="47"/>
      <c r="O321" s="47"/>
      <c r="P321" s="47"/>
      <c r="Q321" s="47"/>
      <c r="R321" s="47"/>
      <c r="S321" s="26"/>
    </row>
    <row r="322" ht="18" customHeight="1" spans="1:21">
      <c r="A322" s="27">
        <v>42</v>
      </c>
      <c r="B322" s="28" t="s">
        <v>1026</v>
      </c>
      <c r="C322" s="28" t="s">
        <v>934</v>
      </c>
      <c r="D322" s="29" t="s">
        <v>1316</v>
      </c>
      <c r="E322" s="30" t="s">
        <v>2646</v>
      </c>
      <c r="F322" s="27" t="s">
        <v>914</v>
      </c>
      <c r="G322" s="46">
        <f t="shared" si="17"/>
        <v>0</v>
      </c>
      <c r="H322" s="34"/>
      <c r="I322" s="34"/>
      <c r="J322" s="34"/>
      <c r="K322" s="47"/>
      <c r="L322" s="47">
        <f>L320</f>
        <v>0</v>
      </c>
      <c r="M322" s="47"/>
      <c r="N322" s="47"/>
      <c r="O322" s="47"/>
      <c r="P322" s="47"/>
      <c r="Q322" s="47"/>
      <c r="R322" s="47"/>
      <c r="S322" s="26"/>
    </row>
    <row r="323" ht="18" customHeight="1" spans="1:21">
      <c r="A323" s="27">
        <v>43</v>
      </c>
      <c r="B323" s="28" t="s">
        <v>1026</v>
      </c>
      <c r="C323" s="28" t="s">
        <v>934</v>
      </c>
      <c r="D323" s="29" t="s">
        <v>1316</v>
      </c>
      <c r="E323" s="30" t="s">
        <v>2647</v>
      </c>
      <c r="F323" s="27" t="s">
        <v>914</v>
      </c>
      <c r="G323" s="46">
        <f t="shared" si="17"/>
        <v>0</v>
      </c>
      <c r="H323" s="34"/>
      <c r="I323" s="34"/>
      <c r="J323" s="34"/>
      <c r="K323" s="47"/>
      <c r="L323" s="47">
        <f>L320</f>
        <v>0</v>
      </c>
      <c r="M323" s="47"/>
      <c r="N323" s="47"/>
      <c r="O323" s="47"/>
      <c r="P323" s="47"/>
      <c r="Q323" s="47"/>
      <c r="R323" s="47"/>
      <c r="S323" s="26"/>
    </row>
    <row r="324" ht="18" customHeight="1" spans="1:21">
      <c r="A324" s="27">
        <v>44</v>
      </c>
      <c r="B324" s="28" t="s">
        <v>987</v>
      </c>
      <c r="C324" s="28" t="s">
        <v>934</v>
      </c>
      <c r="D324" s="29" t="s">
        <v>2648</v>
      </c>
      <c r="E324" s="30" t="s">
        <v>2649</v>
      </c>
      <c r="F324" s="27" t="s">
        <v>914</v>
      </c>
      <c r="G324" s="46">
        <f t="shared" si="17"/>
        <v>0</v>
      </c>
      <c r="H324" s="34"/>
      <c r="I324" s="34"/>
      <c r="J324" s="34"/>
      <c r="K324" s="47"/>
      <c r="L324" s="47"/>
      <c r="M324" s="47"/>
      <c r="N324" s="47"/>
      <c r="O324" s="47"/>
      <c r="P324" s="47"/>
      <c r="Q324" s="47"/>
      <c r="R324" s="47"/>
      <c r="S324" s="26"/>
    </row>
    <row r="325" s="2" customFormat="1" ht="18" customHeight="1" spans="1:21">
      <c r="A325" s="27">
        <v>45</v>
      </c>
      <c r="B325" s="33"/>
      <c r="C325" s="33"/>
      <c r="D325" s="52" t="s">
        <v>2648</v>
      </c>
      <c r="E325" s="53" t="s">
        <v>2650</v>
      </c>
      <c r="F325" s="54" t="s">
        <v>914</v>
      </c>
      <c r="G325" s="55">
        <f t="shared" si="17"/>
        <v>0</v>
      </c>
      <c r="H325" s="71"/>
      <c r="I325" s="71"/>
      <c r="J325" s="71"/>
      <c r="K325" s="47"/>
      <c r="L325" s="47">
        <f>'0.4千伏线路'!G54</f>
        <v>0</v>
      </c>
      <c r="M325" s="47"/>
      <c r="N325" s="47"/>
      <c r="O325" s="47"/>
      <c r="P325" s="47"/>
      <c r="Q325" s="47"/>
      <c r="R325" s="47"/>
      <c r="S325" s="26"/>
      <c r="T325" s="1"/>
      <c r="U325" s="1"/>
    </row>
    <row r="326" ht="18" customHeight="1" spans="1:21">
      <c r="A326" s="27">
        <v>46</v>
      </c>
      <c r="B326" s="27"/>
      <c r="C326" s="27"/>
      <c r="D326" s="29" t="s">
        <v>1285</v>
      </c>
      <c r="E326" s="30" t="s">
        <v>1286</v>
      </c>
      <c r="F326" s="27" t="s">
        <v>848</v>
      </c>
      <c r="G326" s="46">
        <f t="shared" ref="G326:G341" si="21">SUM(K326:S326)</f>
        <v>0</v>
      </c>
      <c r="H326" s="34"/>
      <c r="I326" s="34"/>
      <c r="J326" s="34"/>
      <c r="K326" s="47"/>
      <c r="L326" s="47">
        <f>'0.4千伏线路'!G55</f>
        <v>0</v>
      </c>
      <c r="M326" s="47"/>
      <c r="N326" s="47"/>
      <c r="O326" s="47"/>
      <c r="P326" s="47"/>
      <c r="Q326" s="47"/>
      <c r="R326" s="47"/>
      <c r="S326" s="26"/>
    </row>
    <row r="327" s="1" customFormat="1" ht="18" customHeight="1" spans="1:21">
      <c r="A327" s="27">
        <v>47</v>
      </c>
      <c r="B327" s="27"/>
      <c r="C327" s="27"/>
      <c r="D327" s="29" t="s">
        <v>1287</v>
      </c>
      <c r="E327" s="30"/>
      <c r="F327" s="27" t="s">
        <v>848</v>
      </c>
      <c r="G327" s="46">
        <f t="shared" si="21"/>
        <v>0</v>
      </c>
      <c r="H327" s="34"/>
      <c r="I327" s="34"/>
      <c r="J327" s="34"/>
      <c r="K327" s="47"/>
      <c r="L327" s="47">
        <f>'0.4千伏线路'!G56</f>
        <v>0</v>
      </c>
      <c r="M327" s="47"/>
      <c r="N327" s="47"/>
      <c r="O327" s="47"/>
      <c r="P327" s="47"/>
      <c r="Q327" s="47"/>
      <c r="R327" s="47"/>
      <c r="S327" s="26"/>
    </row>
    <row r="328" ht="18" customHeight="1" spans="1:21">
      <c r="A328" s="27">
        <v>48</v>
      </c>
      <c r="B328" s="54" t="s">
        <v>970</v>
      </c>
      <c r="C328" s="27"/>
      <c r="D328" s="29" t="s">
        <v>972</v>
      </c>
      <c r="E328" s="30" t="s">
        <v>973</v>
      </c>
      <c r="F328" s="34" t="s">
        <v>826</v>
      </c>
      <c r="G328" s="46">
        <f t="shared" si="21"/>
        <v>0</v>
      </c>
      <c r="H328" s="34"/>
      <c r="I328" s="34"/>
      <c r="J328" s="34"/>
      <c r="K328" s="47">
        <f>'10千伏线路'!G130</f>
        <v>0</v>
      </c>
      <c r="L328" s="47"/>
      <c r="M328" s="47"/>
      <c r="N328" s="47"/>
      <c r="O328" s="47"/>
      <c r="P328" s="47"/>
      <c r="Q328" s="47"/>
      <c r="R328" s="47"/>
      <c r="S328" s="26"/>
    </row>
    <row r="329" ht="18" customHeight="1" spans="1:21">
      <c r="A329" s="27">
        <v>49</v>
      </c>
      <c r="B329" s="54" t="s">
        <v>975</v>
      </c>
      <c r="C329" s="27"/>
      <c r="D329" s="29" t="s">
        <v>972</v>
      </c>
      <c r="E329" s="30" t="s">
        <v>976</v>
      </c>
      <c r="F329" s="34" t="s">
        <v>826</v>
      </c>
      <c r="G329" s="46">
        <f t="shared" si="21"/>
        <v>0</v>
      </c>
      <c r="H329" s="34"/>
      <c r="I329" s="34"/>
      <c r="J329" s="34"/>
      <c r="K329" s="47">
        <f>'10千伏线路'!G131</f>
        <v>0</v>
      </c>
      <c r="L329" s="47"/>
      <c r="M329" s="47"/>
      <c r="N329" s="47"/>
      <c r="O329" s="47"/>
      <c r="P329" s="47"/>
      <c r="Q329" s="47"/>
      <c r="R329" s="47"/>
      <c r="S329" s="26"/>
    </row>
    <row r="330" ht="18" customHeight="1" spans="1:21">
      <c r="A330" s="27">
        <v>50</v>
      </c>
      <c r="B330" s="27"/>
      <c r="C330" s="27"/>
      <c r="D330" s="42" t="s">
        <v>1539</v>
      </c>
      <c r="E330" s="30" t="s">
        <v>1836</v>
      </c>
      <c r="F330" s="29" t="s">
        <v>914</v>
      </c>
      <c r="G330" s="46">
        <f t="shared" si="21"/>
        <v>64</v>
      </c>
      <c r="H330" s="34"/>
      <c r="I330" s="34"/>
      <c r="J330" s="34"/>
      <c r="K330" s="47"/>
      <c r="L330" s="47"/>
      <c r="M330" s="47"/>
      <c r="N330" s="47"/>
      <c r="O330" s="47">
        <f>'双杆断路器 '!H29</f>
        <v>64</v>
      </c>
      <c r="P330" s="47">
        <f>双回双杆断路器!H31</f>
        <v>0</v>
      </c>
      <c r="Q330" s="47"/>
      <c r="R330" s="47">
        <f>电缆材料!G25</f>
        <v>0</v>
      </c>
      <c r="S330" s="26"/>
    </row>
    <row r="331" ht="18" customHeight="1" spans="1:21">
      <c r="A331" s="27">
        <v>51</v>
      </c>
      <c r="B331" s="27"/>
      <c r="C331" s="27"/>
      <c r="D331" s="29" t="s">
        <v>1279</v>
      </c>
      <c r="E331" s="30" t="s">
        <v>1280</v>
      </c>
      <c r="F331" s="27" t="s">
        <v>848</v>
      </c>
      <c r="G331" s="46">
        <f t="shared" si="21"/>
        <v>0</v>
      </c>
      <c r="H331" s="34"/>
      <c r="I331" s="34"/>
      <c r="J331" s="34"/>
      <c r="K331" s="47"/>
      <c r="L331" s="47">
        <f>'0.4千伏线路'!G53</f>
        <v>0</v>
      </c>
      <c r="M331" s="47"/>
      <c r="N331" s="47"/>
      <c r="O331" s="47"/>
      <c r="P331" s="47"/>
      <c r="Q331" s="47"/>
      <c r="R331" s="47"/>
      <c r="S331" s="26"/>
    </row>
    <row r="332" ht="18" customHeight="1" spans="1:21">
      <c r="A332" s="27">
        <v>52</v>
      </c>
      <c r="B332" s="27"/>
      <c r="C332" s="27"/>
      <c r="D332" s="42" t="s">
        <v>1539</v>
      </c>
      <c r="E332" s="30" t="s">
        <v>1541</v>
      </c>
      <c r="F332" s="27" t="s">
        <v>848</v>
      </c>
      <c r="G332" s="46">
        <f t="shared" si="21"/>
        <v>163</v>
      </c>
      <c r="H332" s="34"/>
      <c r="I332" s="34"/>
      <c r="J332" s="34"/>
      <c r="K332" s="47"/>
      <c r="L332" s="47"/>
      <c r="M332" s="47">
        <f>变压器!G61</f>
        <v>3</v>
      </c>
      <c r="N332" s="47"/>
      <c r="O332" s="47">
        <f>'双杆断路器 '!H30</f>
        <v>112</v>
      </c>
      <c r="P332" s="47">
        <f>双回双杆断路器!H32</f>
        <v>0</v>
      </c>
      <c r="Q332" s="47"/>
      <c r="R332" s="47">
        <f>电缆材料!G26+电缆材料!$G$27</f>
        <v>0</v>
      </c>
      <c r="S332" s="26">
        <f>'4000kVA调压器'!$H$29</f>
        <v>48</v>
      </c>
    </row>
    <row r="333" ht="18" customHeight="1" spans="1:21">
      <c r="A333" s="27">
        <v>53</v>
      </c>
      <c r="B333" s="27"/>
      <c r="C333" s="27"/>
      <c r="D333" s="29" t="s">
        <v>2651</v>
      </c>
      <c r="E333" s="30" t="s">
        <v>1940</v>
      </c>
      <c r="F333" s="27" t="s">
        <v>848</v>
      </c>
      <c r="G333" s="46">
        <f t="shared" si="21"/>
        <v>0</v>
      </c>
      <c r="H333" s="34"/>
      <c r="I333" s="34"/>
      <c r="J333" s="34"/>
      <c r="K333" s="47"/>
      <c r="L333" s="47"/>
      <c r="M333" s="47"/>
      <c r="N333" s="47"/>
      <c r="O333" s="47"/>
      <c r="P333" s="47"/>
      <c r="Q333" s="47">
        <f>户表!G43+户表!G68</f>
        <v>0</v>
      </c>
      <c r="R333" s="47"/>
      <c r="S333" s="26"/>
    </row>
    <row r="334" ht="18" customHeight="1" spans="1:21">
      <c r="A334" s="27">
        <v>54</v>
      </c>
      <c r="B334" s="27"/>
      <c r="C334" s="27"/>
      <c r="D334" s="42" t="s">
        <v>1539</v>
      </c>
      <c r="E334" s="29" t="s">
        <v>1540</v>
      </c>
      <c r="F334" s="29" t="s">
        <v>914</v>
      </c>
      <c r="G334" s="46">
        <f t="shared" si="21"/>
        <v>85</v>
      </c>
      <c r="H334" s="34"/>
      <c r="I334" s="34"/>
      <c r="J334" s="30" t="s">
        <v>2652</v>
      </c>
      <c r="K334" s="47"/>
      <c r="L334" s="47"/>
      <c r="M334" s="47">
        <f>变压器!G60</f>
        <v>21</v>
      </c>
      <c r="N334" s="47"/>
      <c r="O334" s="47">
        <f>'双杆断路器 '!H37</f>
        <v>64</v>
      </c>
      <c r="P334" s="47">
        <f>双回双杆断路器!H30</f>
        <v>0</v>
      </c>
      <c r="Q334" s="47">
        <f>户表!G69</f>
        <v>0</v>
      </c>
      <c r="R334" s="47"/>
      <c r="S334" s="26"/>
    </row>
    <row r="335" ht="18" customHeight="1" spans="1:21">
      <c r="A335" s="27">
        <v>55</v>
      </c>
      <c r="B335" s="27"/>
      <c r="C335" s="27"/>
      <c r="D335" s="42" t="s">
        <v>1539</v>
      </c>
      <c r="E335" s="30" t="s">
        <v>1542</v>
      </c>
      <c r="F335" s="27" t="s">
        <v>848</v>
      </c>
      <c r="G335" s="46">
        <f t="shared" si="21"/>
        <v>0</v>
      </c>
      <c r="H335" s="34"/>
      <c r="I335" s="34"/>
      <c r="J335" s="34"/>
      <c r="K335" s="47"/>
      <c r="L335" s="47"/>
      <c r="M335" s="47">
        <f>变压器!G62</f>
        <v>0</v>
      </c>
      <c r="N335" s="47"/>
      <c r="O335" s="47"/>
      <c r="P335" s="47"/>
      <c r="Q335" s="47"/>
      <c r="R335" s="47"/>
      <c r="S335" s="26"/>
    </row>
    <row r="336" ht="18" customHeight="1" spans="1:21">
      <c r="A336" s="27">
        <v>56</v>
      </c>
      <c r="B336" s="27"/>
      <c r="C336" s="27"/>
      <c r="D336" s="40" t="s">
        <v>2104</v>
      </c>
      <c r="E336" s="61" t="s">
        <v>1719</v>
      </c>
      <c r="F336" s="27" t="s">
        <v>848</v>
      </c>
      <c r="G336" s="46">
        <f t="shared" si="21"/>
        <v>152</v>
      </c>
      <c r="H336" s="34"/>
      <c r="I336" s="34"/>
      <c r="J336" s="34"/>
      <c r="K336" s="47"/>
      <c r="L336" s="47"/>
      <c r="M336" s="47">
        <f>变压器!G63</f>
        <v>8</v>
      </c>
      <c r="N336" s="47">
        <f>单回分支跌落保险!H19</f>
        <v>0</v>
      </c>
      <c r="O336" s="47">
        <f>'双杆断路器 '!H31</f>
        <v>144</v>
      </c>
      <c r="P336" s="47">
        <f>双回双杆断路器!H33</f>
        <v>0</v>
      </c>
      <c r="Q336" s="47"/>
      <c r="R336" s="47">
        <f>电缆材料!G28</f>
        <v>0</v>
      </c>
      <c r="S336" s="26"/>
    </row>
    <row r="337" ht="18" customHeight="1" spans="1:21">
      <c r="A337" s="27">
        <v>57</v>
      </c>
      <c r="B337" s="27"/>
      <c r="C337" s="27"/>
      <c r="D337" s="40" t="s">
        <v>2104</v>
      </c>
      <c r="E337" s="63" t="s">
        <v>1720</v>
      </c>
      <c r="F337" s="27" t="s">
        <v>848</v>
      </c>
      <c r="G337" s="46">
        <f t="shared" si="21"/>
        <v>144</v>
      </c>
      <c r="H337" s="34"/>
      <c r="I337" s="34"/>
      <c r="J337" s="34"/>
      <c r="K337" s="47"/>
      <c r="L337" s="47"/>
      <c r="M337" s="47"/>
      <c r="N337" s="47">
        <f>单回分支跌落保险!H20</f>
        <v>0</v>
      </c>
      <c r="O337" s="47">
        <f>'双杆断路器 '!H32</f>
        <v>144</v>
      </c>
      <c r="P337" s="47">
        <f>双回双杆断路器!H34</f>
        <v>0</v>
      </c>
      <c r="Q337" s="47"/>
      <c r="R337" s="47">
        <f>电缆材料!$G$29</f>
        <v>0</v>
      </c>
      <c r="S337" s="26"/>
    </row>
    <row r="338" ht="18" customHeight="1" spans="1:21">
      <c r="A338" s="27">
        <v>58</v>
      </c>
      <c r="B338" s="27"/>
      <c r="C338" s="27"/>
      <c r="D338" s="42" t="s">
        <v>1539</v>
      </c>
      <c r="E338" s="30" t="s">
        <v>1545</v>
      </c>
      <c r="F338" s="27" t="s">
        <v>848</v>
      </c>
      <c r="G338" s="46">
        <f t="shared" si="21"/>
        <v>0</v>
      </c>
      <c r="H338" s="34"/>
      <c r="I338" s="34"/>
      <c r="J338" s="34"/>
      <c r="K338" s="47"/>
      <c r="L338" s="47"/>
      <c r="M338" s="47">
        <f>变压器!G64</f>
        <v>0</v>
      </c>
      <c r="N338" s="47"/>
      <c r="O338" s="47"/>
      <c r="P338" s="47"/>
      <c r="Q338" s="47"/>
      <c r="R338" s="47"/>
      <c r="S338" s="26"/>
    </row>
    <row r="339" ht="18" customHeight="1" spans="1:21">
      <c r="A339" s="27">
        <v>59</v>
      </c>
      <c r="B339" s="27"/>
      <c r="C339" s="27"/>
      <c r="D339" s="42" t="s">
        <v>1553</v>
      </c>
      <c r="E339" s="42" t="s">
        <v>1554</v>
      </c>
      <c r="F339" s="40" t="s">
        <v>914</v>
      </c>
      <c r="G339" s="46">
        <f t="shared" si="21"/>
        <v>51</v>
      </c>
      <c r="H339" s="34"/>
      <c r="I339" s="34"/>
      <c r="J339" s="34"/>
      <c r="K339" s="47"/>
      <c r="L339" s="47"/>
      <c r="M339" s="47">
        <f>变压器!G70</f>
        <v>3</v>
      </c>
      <c r="N339" s="47">
        <f>单回分支跌落保险!H23</f>
        <v>0</v>
      </c>
      <c r="O339" s="47">
        <f>'双杆断路器 '!H36</f>
        <v>48</v>
      </c>
      <c r="P339" s="47">
        <f>双回双杆断路器!H37</f>
        <v>0</v>
      </c>
      <c r="Q339" s="47"/>
      <c r="R339" s="47">
        <f>电缆材料!G24</f>
        <v>0</v>
      </c>
      <c r="S339" s="26"/>
    </row>
    <row r="340" ht="18" customHeight="1" spans="1:21">
      <c r="A340" s="27">
        <v>60</v>
      </c>
      <c r="B340" s="27"/>
      <c r="C340" s="27"/>
      <c r="D340" s="42" t="s">
        <v>1555</v>
      </c>
      <c r="E340" s="42" t="s">
        <v>1556</v>
      </c>
      <c r="F340" s="40" t="s">
        <v>899</v>
      </c>
      <c r="G340" s="46">
        <f t="shared" si="21"/>
        <v>0</v>
      </c>
      <c r="H340" s="34"/>
      <c r="I340" s="34"/>
      <c r="J340" s="30" t="s">
        <v>1557</v>
      </c>
      <c r="K340" s="47"/>
      <c r="L340" s="47"/>
      <c r="M340" s="47"/>
      <c r="N340" s="47"/>
      <c r="O340" s="47"/>
      <c r="P340" s="47"/>
      <c r="Q340" s="47"/>
      <c r="R340" s="47"/>
      <c r="S340" s="26"/>
      <c r="U340" s="1" t="s">
        <v>2537</v>
      </c>
    </row>
    <row r="341" ht="18" customHeight="1" spans="1:21">
      <c r="A341" s="27">
        <v>61</v>
      </c>
      <c r="B341" s="27"/>
      <c r="C341" s="27"/>
      <c r="D341" s="42" t="s">
        <v>1721</v>
      </c>
      <c r="E341" s="42" t="s">
        <v>2653</v>
      </c>
      <c r="F341" s="42" t="s">
        <v>914</v>
      </c>
      <c r="G341" s="46">
        <f t="shared" si="21"/>
        <v>0</v>
      </c>
      <c r="H341" s="34"/>
      <c r="I341" s="34"/>
      <c r="J341" s="30"/>
      <c r="K341" s="47"/>
      <c r="L341" s="47"/>
      <c r="M341" s="47"/>
      <c r="N341" s="47"/>
      <c r="O341" s="47"/>
      <c r="P341" s="47"/>
      <c r="Q341" s="47"/>
      <c r="R341" s="47"/>
      <c r="S341" s="26"/>
      <c r="U341" s="1" t="s">
        <v>2537</v>
      </c>
    </row>
    <row r="342" ht="18" customHeight="1" spans="1:21">
      <c r="A342" s="27">
        <v>62</v>
      </c>
      <c r="B342" s="27"/>
      <c r="C342" s="27"/>
      <c r="D342" s="29" t="s">
        <v>2651</v>
      </c>
      <c r="E342" s="30" t="s">
        <v>2460</v>
      </c>
      <c r="F342" s="27" t="s">
        <v>837</v>
      </c>
      <c r="G342" s="46">
        <f t="shared" ref="G342:G354" si="22">SUM(K342:S342)</f>
        <v>54</v>
      </c>
      <c r="H342" s="34"/>
      <c r="I342" s="34"/>
      <c r="J342" s="34"/>
      <c r="K342" s="47"/>
      <c r="L342" s="47"/>
      <c r="M342" s="47"/>
      <c r="N342" s="47"/>
      <c r="O342" s="47"/>
      <c r="P342" s="47"/>
      <c r="Q342" s="47"/>
      <c r="R342" s="47"/>
      <c r="S342" s="26">
        <f>'4000kVA调压器'!$H$28</f>
        <v>54</v>
      </c>
    </row>
    <row r="343" ht="18" customHeight="1" spans="1:21">
      <c r="A343" s="27">
        <v>63</v>
      </c>
      <c r="B343" s="27"/>
      <c r="C343" s="27"/>
      <c r="D343" s="29" t="s">
        <v>2651</v>
      </c>
      <c r="E343" s="30" t="s">
        <v>2459</v>
      </c>
      <c r="F343" s="27" t="s">
        <v>837</v>
      </c>
      <c r="G343" s="46">
        <f t="shared" si="22"/>
        <v>54</v>
      </c>
      <c r="H343" s="34"/>
      <c r="I343" s="34"/>
      <c r="J343" s="34"/>
      <c r="K343" s="47"/>
      <c r="L343" s="47"/>
      <c r="M343" s="47"/>
      <c r="N343" s="47"/>
      <c r="O343" s="47"/>
      <c r="P343" s="47"/>
      <c r="Q343" s="47"/>
      <c r="R343" s="47"/>
      <c r="S343" s="26">
        <f>'4000kVA调压器'!$H$27</f>
        <v>54</v>
      </c>
    </row>
    <row r="344" ht="18" customHeight="1" spans="1:21">
      <c r="A344" s="27">
        <v>64</v>
      </c>
      <c r="B344" s="27"/>
      <c r="C344" s="27"/>
      <c r="D344" s="29" t="s">
        <v>2205</v>
      </c>
      <c r="E344" s="30" t="s">
        <v>2206</v>
      </c>
      <c r="F344" s="27" t="s">
        <v>826</v>
      </c>
      <c r="G344" s="46">
        <f t="shared" si="22"/>
        <v>0</v>
      </c>
      <c r="H344" s="34"/>
      <c r="I344" s="34"/>
      <c r="J344" s="34"/>
      <c r="K344" s="47"/>
      <c r="L344" s="47"/>
      <c r="M344" s="47"/>
      <c r="N344" s="47"/>
      <c r="O344" s="47"/>
      <c r="P344" s="47"/>
      <c r="Q344" s="47"/>
      <c r="R344" s="47"/>
      <c r="S344" s="26"/>
      <c r="U344" s="1" t="s">
        <v>2537</v>
      </c>
    </row>
    <row r="345" ht="18" customHeight="1" spans="1:21">
      <c r="A345" s="27">
        <v>65</v>
      </c>
      <c r="B345" s="27"/>
      <c r="C345" s="27"/>
      <c r="D345" s="29" t="s">
        <v>2207</v>
      </c>
      <c r="E345" s="30" t="s">
        <v>2208</v>
      </c>
      <c r="F345" s="27" t="s">
        <v>848</v>
      </c>
      <c r="G345" s="46">
        <f t="shared" si="22"/>
        <v>0</v>
      </c>
      <c r="H345" s="34"/>
      <c r="I345" s="34"/>
      <c r="J345" s="34"/>
      <c r="K345" s="47"/>
      <c r="L345" s="47"/>
      <c r="M345" s="47"/>
      <c r="N345" s="47"/>
      <c r="O345" s="47"/>
      <c r="P345" s="47"/>
      <c r="Q345" s="47"/>
      <c r="R345" s="47"/>
      <c r="S345" s="26"/>
      <c r="U345" s="1" t="s">
        <v>2537</v>
      </c>
    </row>
    <row r="346" ht="18" customHeight="1" spans="1:21">
      <c r="A346" s="27">
        <v>66</v>
      </c>
      <c r="B346" s="27"/>
      <c r="C346" s="27"/>
      <c r="D346" s="29" t="s">
        <v>2209</v>
      </c>
      <c r="E346" s="30" t="s">
        <v>2210</v>
      </c>
      <c r="F346" s="27" t="s">
        <v>848</v>
      </c>
      <c r="G346" s="46">
        <f t="shared" si="22"/>
        <v>0</v>
      </c>
      <c r="H346" s="34"/>
      <c r="I346" s="34"/>
      <c r="J346" s="34"/>
      <c r="K346" s="47"/>
      <c r="L346" s="47"/>
      <c r="M346" s="47"/>
      <c r="N346" s="47"/>
      <c r="O346" s="47"/>
      <c r="P346" s="47"/>
      <c r="Q346" s="47"/>
      <c r="R346" s="47"/>
      <c r="S346" s="26"/>
      <c r="U346" s="1" t="s">
        <v>2537</v>
      </c>
    </row>
    <row r="347" ht="18" customHeight="1" spans="1:21">
      <c r="A347" s="27">
        <v>67</v>
      </c>
      <c r="B347" s="27"/>
      <c r="C347" s="27"/>
      <c r="D347" s="29" t="s">
        <v>2211</v>
      </c>
      <c r="E347" s="30" t="s">
        <v>2212</v>
      </c>
      <c r="F347" s="27" t="s">
        <v>848</v>
      </c>
      <c r="G347" s="46">
        <f t="shared" si="22"/>
        <v>0</v>
      </c>
      <c r="H347" s="34"/>
      <c r="I347" s="34"/>
      <c r="J347" s="34"/>
      <c r="K347" s="47"/>
      <c r="L347" s="47"/>
      <c r="M347" s="47"/>
      <c r="N347" s="47"/>
      <c r="O347" s="47"/>
      <c r="P347" s="47"/>
      <c r="Q347" s="47"/>
      <c r="R347" s="47"/>
      <c r="S347" s="26"/>
      <c r="U347" s="1" t="s">
        <v>2537</v>
      </c>
    </row>
    <row r="348" ht="18" customHeight="1" spans="1:21">
      <c r="A348" s="27">
        <v>68</v>
      </c>
      <c r="B348" s="27"/>
      <c r="C348" s="27"/>
      <c r="D348" s="29" t="s">
        <v>2213</v>
      </c>
      <c r="E348" s="30" t="s">
        <v>2214</v>
      </c>
      <c r="F348" s="27" t="s">
        <v>848</v>
      </c>
      <c r="G348" s="46">
        <f t="shared" si="22"/>
        <v>0</v>
      </c>
      <c r="H348" s="34"/>
      <c r="I348" s="34"/>
      <c r="J348" s="34"/>
      <c r="K348" s="47"/>
      <c r="L348" s="47"/>
      <c r="M348" s="47"/>
      <c r="N348" s="47"/>
      <c r="O348" s="47"/>
      <c r="P348" s="47"/>
      <c r="Q348" s="47"/>
      <c r="R348" s="47"/>
      <c r="S348" s="26"/>
      <c r="U348" s="1" t="s">
        <v>2537</v>
      </c>
    </row>
    <row r="349" ht="18" customHeight="1" spans="1:21">
      <c r="A349" s="27">
        <v>69</v>
      </c>
      <c r="B349" s="27"/>
      <c r="C349" s="27"/>
      <c r="D349" s="29" t="s">
        <v>2215</v>
      </c>
      <c r="E349" s="30" t="s">
        <v>2216</v>
      </c>
      <c r="F349" s="27" t="s">
        <v>848</v>
      </c>
      <c r="G349" s="46">
        <f t="shared" si="22"/>
        <v>0</v>
      </c>
      <c r="H349" s="34"/>
      <c r="I349" s="34"/>
      <c r="J349" s="34"/>
      <c r="K349" s="47"/>
      <c r="L349" s="47"/>
      <c r="M349" s="47"/>
      <c r="N349" s="47"/>
      <c r="O349" s="47"/>
      <c r="P349" s="47"/>
      <c r="Q349" s="47"/>
      <c r="R349" s="47"/>
      <c r="S349" s="26"/>
      <c r="U349" s="1" t="s">
        <v>2537</v>
      </c>
    </row>
    <row r="350" ht="18" customHeight="1" spans="1:21">
      <c r="A350" s="27">
        <v>70</v>
      </c>
      <c r="B350" s="27"/>
      <c r="C350" s="27"/>
      <c r="D350" s="29" t="s">
        <v>2217</v>
      </c>
      <c r="E350" s="30" t="s">
        <v>2218</v>
      </c>
      <c r="F350" s="27">
        <v>0</v>
      </c>
      <c r="G350" s="46">
        <f t="shared" si="22"/>
        <v>0</v>
      </c>
      <c r="H350" s="34"/>
      <c r="I350" s="34"/>
      <c r="J350" s="34"/>
      <c r="K350" s="47"/>
      <c r="L350" s="47"/>
      <c r="M350" s="47"/>
      <c r="N350" s="47"/>
      <c r="O350" s="47"/>
      <c r="P350" s="47"/>
      <c r="Q350" s="47"/>
      <c r="R350" s="47"/>
      <c r="S350" s="26"/>
      <c r="U350" s="1" t="s">
        <v>2537</v>
      </c>
    </row>
    <row r="351" ht="18" customHeight="1" spans="1:21">
      <c r="A351" s="27">
        <v>71</v>
      </c>
      <c r="B351" s="27"/>
      <c r="C351" s="27"/>
      <c r="D351" s="29" t="s">
        <v>2219</v>
      </c>
      <c r="E351" s="30" t="s">
        <v>2220</v>
      </c>
      <c r="F351" s="27">
        <v>0</v>
      </c>
      <c r="G351" s="46">
        <f t="shared" si="22"/>
        <v>0</v>
      </c>
      <c r="H351" s="34"/>
      <c r="I351" s="34"/>
      <c r="J351" s="34"/>
      <c r="K351" s="47"/>
      <c r="L351" s="47"/>
      <c r="M351" s="47"/>
      <c r="N351" s="47"/>
      <c r="O351" s="47"/>
      <c r="P351" s="47"/>
      <c r="Q351" s="47"/>
      <c r="R351" s="47"/>
      <c r="S351" s="26"/>
      <c r="U351" s="1" t="s">
        <v>2537</v>
      </c>
    </row>
    <row r="352" ht="18" customHeight="1" spans="1:21">
      <c r="A352" s="27">
        <v>72</v>
      </c>
      <c r="B352" s="27"/>
      <c r="C352" s="27"/>
      <c r="D352" s="29" t="s">
        <v>2221</v>
      </c>
      <c r="E352" s="30" t="s">
        <v>2222</v>
      </c>
      <c r="F352" s="27">
        <v>0</v>
      </c>
      <c r="G352" s="46">
        <f t="shared" si="22"/>
        <v>0</v>
      </c>
      <c r="H352" s="34"/>
      <c r="I352" s="34"/>
      <c r="J352" s="34"/>
      <c r="K352" s="47"/>
      <c r="L352" s="47"/>
      <c r="M352" s="47"/>
      <c r="N352" s="47"/>
      <c r="O352" s="47"/>
      <c r="P352" s="47"/>
      <c r="Q352" s="47"/>
      <c r="R352" s="47"/>
      <c r="S352" s="26"/>
      <c r="U352" s="1" t="s">
        <v>2537</v>
      </c>
    </row>
    <row r="353" ht="18" customHeight="1" spans="1:21">
      <c r="A353" s="27">
        <v>73</v>
      </c>
      <c r="B353" s="27"/>
      <c r="C353" s="27"/>
      <c r="D353" s="29" t="s">
        <v>2223</v>
      </c>
      <c r="E353" s="30" t="s">
        <v>2224</v>
      </c>
      <c r="F353" s="27">
        <v>0</v>
      </c>
      <c r="G353" s="46">
        <f t="shared" si="22"/>
        <v>0</v>
      </c>
      <c r="H353" s="34"/>
      <c r="I353" s="34"/>
      <c r="J353" s="34"/>
      <c r="K353" s="47"/>
      <c r="L353" s="47"/>
      <c r="M353" s="47"/>
      <c r="N353" s="47"/>
      <c r="O353" s="47"/>
      <c r="P353" s="47"/>
      <c r="Q353" s="47"/>
      <c r="R353" s="47"/>
      <c r="S353" s="26"/>
      <c r="U353" s="1" t="s">
        <v>2537</v>
      </c>
    </row>
    <row r="354" ht="18" customHeight="1" spans="1:21">
      <c r="A354" s="27">
        <v>74</v>
      </c>
      <c r="B354" s="27"/>
      <c r="C354" s="27"/>
      <c r="D354" s="29" t="s">
        <v>2228</v>
      </c>
      <c r="E354" s="30"/>
      <c r="F354" s="27" t="s">
        <v>899</v>
      </c>
      <c r="G354" s="46">
        <f t="shared" si="22"/>
        <v>0</v>
      </c>
      <c r="H354" s="34"/>
      <c r="I354" s="34"/>
      <c r="J354" s="34"/>
      <c r="K354" s="47"/>
      <c r="L354" s="47"/>
      <c r="M354" s="47"/>
      <c r="N354" s="47"/>
      <c r="O354" s="47"/>
      <c r="P354" s="47"/>
      <c r="Q354" s="47"/>
      <c r="R354" s="47"/>
      <c r="S354" s="26"/>
      <c r="U354" s="1" t="s">
        <v>2537</v>
      </c>
    </row>
    <row r="355" ht="18" customHeight="1" spans="1:21">
      <c r="A355" s="72"/>
      <c r="B355" s="73"/>
      <c r="C355" s="73"/>
      <c r="D355" s="74" t="s">
        <v>260</v>
      </c>
      <c r="E355" s="74"/>
      <c r="F355" s="72"/>
      <c r="G355" s="45"/>
      <c r="H355" s="75"/>
      <c r="I355" s="76"/>
      <c r="J355" s="72"/>
      <c r="K355" s="51"/>
      <c r="L355" s="51"/>
      <c r="M355" s="51"/>
      <c r="N355" s="51"/>
      <c r="O355" s="51"/>
      <c r="P355" s="51"/>
      <c r="Q355" s="51"/>
      <c r="R355" s="51"/>
      <c r="S355" s="26"/>
    </row>
    <row r="356" ht="18" customHeight="1" spans="1:21">
      <c r="A356" s="27">
        <v>1</v>
      </c>
      <c r="B356" s="28">
        <v>500128841</v>
      </c>
      <c r="C356" s="28" t="s">
        <v>2437</v>
      </c>
      <c r="D356" s="29" t="s">
        <v>2438</v>
      </c>
      <c r="E356" s="30" t="s">
        <v>2439</v>
      </c>
      <c r="F356" s="27" t="s">
        <v>1347</v>
      </c>
      <c r="G356" s="46">
        <f t="shared" ref="G356:G377" si="23">SUM(K356:S356)</f>
        <v>2</v>
      </c>
      <c r="H356" s="75"/>
      <c r="I356" s="76"/>
      <c r="J356" s="72"/>
      <c r="K356" s="51"/>
      <c r="L356" s="51"/>
      <c r="M356" s="51"/>
      <c r="N356" s="51"/>
      <c r="O356" s="51"/>
      <c r="P356" s="51"/>
      <c r="Q356" s="51"/>
      <c r="R356" s="51"/>
      <c r="S356" s="26">
        <f>'4000kVA调压器'!$H$5</f>
        <v>2</v>
      </c>
    </row>
    <row r="357" ht="18" customHeight="1" spans="1:21">
      <c r="A357" s="27">
        <v>2</v>
      </c>
      <c r="B357" s="28"/>
      <c r="C357" s="28"/>
      <c r="D357" s="29" t="s">
        <v>2440</v>
      </c>
      <c r="E357" s="30"/>
      <c r="F357" s="27" t="s">
        <v>1347</v>
      </c>
      <c r="G357" s="46">
        <f t="shared" si="23"/>
        <v>2</v>
      </c>
      <c r="H357" s="75"/>
      <c r="I357" s="76"/>
      <c r="J357" s="72"/>
      <c r="K357" s="51"/>
      <c r="L357" s="51"/>
      <c r="M357" s="51"/>
      <c r="N357" s="51"/>
      <c r="O357" s="51"/>
      <c r="P357" s="51"/>
      <c r="Q357" s="51"/>
      <c r="R357" s="51"/>
      <c r="S357" s="26">
        <f>'4000kVA调压器'!$H$6</f>
        <v>2</v>
      </c>
    </row>
    <row r="358" ht="18" customHeight="1" spans="1:21">
      <c r="A358" s="27">
        <v>3</v>
      </c>
      <c r="B358" s="28">
        <v>500007419</v>
      </c>
      <c r="C358" s="28" t="s">
        <v>2654</v>
      </c>
      <c r="D358" s="29" t="s">
        <v>1485</v>
      </c>
      <c r="E358" s="30" t="s">
        <v>1589</v>
      </c>
      <c r="F358" s="27" t="s">
        <v>1347</v>
      </c>
      <c r="G358" s="46">
        <f t="shared" si="23"/>
        <v>0</v>
      </c>
      <c r="H358" s="77"/>
      <c r="I358" s="78"/>
      <c r="J358" s="27" t="s">
        <v>2655</v>
      </c>
      <c r="K358" s="47"/>
      <c r="L358" s="47"/>
      <c r="M358" s="47">
        <f>变压器!G87</f>
        <v>0</v>
      </c>
      <c r="N358" s="47"/>
      <c r="O358" s="47"/>
      <c r="P358" s="47"/>
      <c r="Q358" s="47"/>
      <c r="R358" s="47"/>
      <c r="S358" s="26"/>
    </row>
    <row r="359" ht="18" customHeight="1" spans="1:21">
      <c r="A359" s="27">
        <v>4</v>
      </c>
      <c r="B359" s="28">
        <v>500007402</v>
      </c>
      <c r="C359" s="28" t="s">
        <v>2656</v>
      </c>
      <c r="D359" s="29" t="s">
        <v>1485</v>
      </c>
      <c r="E359" s="30" t="s">
        <v>1591</v>
      </c>
      <c r="F359" s="27" t="s">
        <v>1347</v>
      </c>
      <c r="G359" s="46">
        <f t="shared" si="23"/>
        <v>1</v>
      </c>
      <c r="H359" s="29"/>
      <c r="I359" s="27"/>
      <c r="J359" s="27" t="s">
        <v>2657</v>
      </c>
      <c r="K359" s="47"/>
      <c r="L359" s="47"/>
      <c r="M359" s="47">
        <f>变压器!G88</f>
        <v>1</v>
      </c>
      <c r="N359" s="47"/>
      <c r="O359" s="47"/>
      <c r="P359" s="47"/>
      <c r="Q359" s="47"/>
      <c r="R359" s="47"/>
      <c r="S359" s="26"/>
    </row>
    <row r="360" ht="18" customHeight="1" spans="1:21">
      <c r="A360" s="27">
        <v>5</v>
      </c>
      <c r="B360" s="28">
        <v>500007396</v>
      </c>
      <c r="C360" s="28" t="s">
        <v>2656</v>
      </c>
      <c r="D360" s="29" t="s">
        <v>1485</v>
      </c>
      <c r="E360" s="30" t="s">
        <v>1593</v>
      </c>
      <c r="F360" s="27" t="s">
        <v>1347</v>
      </c>
      <c r="G360" s="46">
        <f t="shared" si="23"/>
        <v>0</v>
      </c>
      <c r="H360" s="29"/>
      <c r="I360" s="27"/>
      <c r="J360" s="27" t="s">
        <v>2658</v>
      </c>
      <c r="K360" s="47"/>
      <c r="L360" s="47"/>
      <c r="M360" s="47">
        <f>变压器!G89</f>
        <v>0</v>
      </c>
      <c r="N360" s="47"/>
      <c r="O360" s="47"/>
      <c r="P360" s="47"/>
      <c r="Q360" s="47"/>
      <c r="R360" s="47"/>
      <c r="S360" s="26"/>
    </row>
    <row r="361" ht="18" customHeight="1" spans="1:21">
      <c r="A361" s="27">
        <v>6</v>
      </c>
      <c r="B361" s="28">
        <v>500113523</v>
      </c>
      <c r="C361" s="28" t="s">
        <v>2659</v>
      </c>
      <c r="D361" s="29" t="s">
        <v>1485</v>
      </c>
      <c r="E361" s="30" t="s">
        <v>1594</v>
      </c>
      <c r="F361" s="27" t="s">
        <v>1347</v>
      </c>
      <c r="G361" s="46">
        <f t="shared" si="23"/>
        <v>0</v>
      </c>
      <c r="H361" s="29"/>
      <c r="I361" s="27"/>
      <c r="J361" s="27" t="s">
        <v>2660</v>
      </c>
      <c r="K361" s="47"/>
      <c r="L361" s="47"/>
      <c r="M361" s="47">
        <f>变压器!G90</f>
        <v>0</v>
      </c>
      <c r="N361" s="47"/>
      <c r="O361" s="47"/>
      <c r="P361" s="47"/>
      <c r="Q361" s="47"/>
      <c r="R361" s="47"/>
      <c r="S361" s="26"/>
    </row>
    <row r="362" ht="18" customHeight="1" spans="1:21">
      <c r="A362" s="27">
        <v>7</v>
      </c>
      <c r="B362" s="28">
        <v>500113517</v>
      </c>
      <c r="C362" s="28" t="s">
        <v>2659</v>
      </c>
      <c r="D362" s="29" t="s">
        <v>1485</v>
      </c>
      <c r="E362" s="30" t="s">
        <v>1595</v>
      </c>
      <c r="F362" s="27" t="s">
        <v>1347</v>
      </c>
      <c r="G362" s="46">
        <f t="shared" si="23"/>
        <v>0</v>
      </c>
      <c r="H362" s="29"/>
      <c r="I362" s="27"/>
      <c r="J362" s="27" t="s">
        <v>2661</v>
      </c>
      <c r="K362" s="47"/>
      <c r="L362" s="47"/>
      <c r="M362" s="47">
        <f>变压器!G91</f>
        <v>0</v>
      </c>
      <c r="N362" s="47"/>
      <c r="O362" s="47"/>
      <c r="P362" s="47"/>
      <c r="Q362" s="47"/>
      <c r="R362" s="47"/>
      <c r="S362" s="26"/>
    </row>
    <row r="363" ht="18" customHeight="1" spans="1:21">
      <c r="A363" s="27">
        <v>8</v>
      </c>
      <c r="B363" s="28">
        <v>500009018</v>
      </c>
      <c r="C363" s="28" t="s">
        <v>2662</v>
      </c>
      <c r="D363" s="29" t="s">
        <v>1624</v>
      </c>
      <c r="E363" s="30" t="s">
        <v>1625</v>
      </c>
      <c r="F363" s="40" t="s">
        <v>826</v>
      </c>
      <c r="G363" s="46">
        <f t="shared" si="23"/>
        <v>1</v>
      </c>
      <c r="H363" s="29"/>
      <c r="I363" s="27"/>
      <c r="J363" s="27"/>
      <c r="K363" s="47"/>
      <c r="L363" s="47"/>
      <c r="M363" s="47">
        <f>变压器!G103</f>
        <v>1</v>
      </c>
      <c r="N363" s="47"/>
      <c r="O363" s="47"/>
      <c r="P363" s="47"/>
      <c r="Q363" s="47"/>
      <c r="R363" s="47"/>
      <c r="S363" s="26"/>
    </row>
    <row r="364" ht="18" customHeight="1" spans="1:21">
      <c r="A364" s="27">
        <v>9</v>
      </c>
      <c r="B364" s="28">
        <v>500132794</v>
      </c>
      <c r="C364" s="28"/>
      <c r="D364" s="29" t="s">
        <v>1597</v>
      </c>
      <c r="E364" s="30" t="s">
        <v>1598</v>
      </c>
      <c r="F364" s="27" t="s">
        <v>1347</v>
      </c>
      <c r="G364" s="46">
        <f t="shared" si="23"/>
        <v>1</v>
      </c>
      <c r="H364" s="29"/>
      <c r="I364" s="27"/>
      <c r="J364" s="27" t="s">
        <v>2663</v>
      </c>
      <c r="K364" s="47"/>
      <c r="L364" s="47"/>
      <c r="M364" s="47">
        <f>变压器!G92</f>
        <v>1</v>
      </c>
      <c r="N364" s="47"/>
      <c r="O364" s="47"/>
      <c r="P364" s="47"/>
      <c r="Q364" s="47"/>
      <c r="R364" s="47"/>
      <c r="S364" s="26"/>
    </row>
    <row r="365" ht="18" customHeight="1" spans="1:21">
      <c r="A365" s="27">
        <v>10</v>
      </c>
      <c r="B365" s="28">
        <v>500132794</v>
      </c>
      <c r="C365" s="28"/>
      <c r="D365" s="29"/>
      <c r="E365" s="30" t="s">
        <v>1470</v>
      </c>
      <c r="F365" s="27" t="s">
        <v>783</v>
      </c>
      <c r="G365" s="46">
        <f t="shared" si="23"/>
        <v>1</v>
      </c>
      <c r="H365" s="29"/>
      <c r="I365" s="27"/>
      <c r="J365" s="27"/>
      <c r="K365" s="47"/>
      <c r="L365" s="47"/>
      <c r="M365" s="47">
        <f>变压器!G93</f>
        <v>1</v>
      </c>
      <c r="N365" s="47"/>
      <c r="O365" s="47"/>
      <c r="P365" s="47"/>
      <c r="Q365" s="47"/>
      <c r="R365" s="47"/>
      <c r="S365" s="26"/>
    </row>
    <row r="366" ht="33" customHeight="1" spans="1:21">
      <c r="A366" s="27">
        <v>11</v>
      </c>
      <c r="B366" s="28">
        <v>500135001</v>
      </c>
      <c r="C366" s="28"/>
      <c r="D366" s="29" t="s">
        <v>1602</v>
      </c>
      <c r="E366" s="30" t="s">
        <v>1603</v>
      </c>
      <c r="F366" s="27" t="s">
        <v>1347</v>
      </c>
      <c r="G366" s="46">
        <f t="shared" si="23"/>
        <v>1</v>
      </c>
      <c r="H366" s="29"/>
      <c r="I366" s="27"/>
      <c r="J366" s="27"/>
      <c r="K366" s="47"/>
      <c r="L366" s="47"/>
      <c r="M366" s="47">
        <f>变压器!G94</f>
        <v>1</v>
      </c>
      <c r="N366" s="47"/>
      <c r="O366" s="47"/>
      <c r="P366" s="47"/>
      <c r="Q366" s="47"/>
      <c r="R366" s="47"/>
      <c r="S366" s="26"/>
    </row>
    <row r="367" ht="18" customHeight="1" spans="1:21">
      <c r="A367" s="27">
        <v>12</v>
      </c>
      <c r="B367" s="28">
        <v>500138766</v>
      </c>
      <c r="C367" s="28"/>
      <c r="D367" s="29" t="s">
        <v>1463</v>
      </c>
      <c r="E367" s="30" t="s">
        <v>1605</v>
      </c>
      <c r="F367" s="27" t="s">
        <v>826</v>
      </c>
      <c r="G367" s="46">
        <f t="shared" si="23"/>
        <v>2</v>
      </c>
      <c r="H367" s="29"/>
      <c r="I367" s="27"/>
      <c r="J367" s="27"/>
      <c r="K367" s="47"/>
      <c r="L367" s="47"/>
      <c r="M367" s="47">
        <f>变压器!G95</f>
        <v>2</v>
      </c>
      <c r="N367" s="47"/>
      <c r="O367" s="47"/>
      <c r="P367" s="47"/>
      <c r="Q367" s="47"/>
      <c r="R367" s="47"/>
      <c r="S367" s="26"/>
    </row>
    <row r="368" ht="18" customHeight="1" spans="1:21">
      <c r="A368" s="27">
        <v>13</v>
      </c>
      <c r="B368" s="28">
        <v>500138766</v>
      </c>
      <c r="C368" s="28"/>
      <c r="D368" s="29"/>
      <c r="E368" s="30" t="s">
        <v>1471</v>
      </c>
      <c r="F368" s="40" t="s">
        <v>783</v>
      </c>
      <c r="G368" s="46">
        <f t="shared" si="23"/>
        <v>2</v>
      </c>
      <c r="H368" s="29"/>
      <c r="I368" s="27"/>
      <c r="J368" s="27"/>
      <c r="K368" s="47"/>
      <c r="L368" s="47"/>
      <c r="M368" s="47">
        <f>变压器!G96</f>
        <v>2</v>
      </c>
      <c r="N368" s="47"/>
      <c r="O368" s="47"/>
      <c r="P368" s="47"/>
      <c r="Q368" s="47"/>
      <c r="R368" s="47"/>
      <c r="S368" s="26"/>
    </row>
    <row r="369" ht="18" customHeight="1" spans="1:19">
      <c r="A369" s="27">
        <v>14</v>
      </c>
      <c r="B369" s="28">
        <v>500138766</v>
      </c>
      <c r="C369" s="28"/>
      <c r="D369" s="29"/>
      <c r="E369" s="30" t="s">
        <v>1608</v>
      </c>
      <c r="F369" s="40" t="s">
        <v>914</v>
      </c>
      <c r="G369" s="46">
        <f t="shared" si="23"/>
        <v>2</v>
      </c>
      <c r="H369" s="29"/>
      <c r="I369" s="27"/>
      <c r="J369" s="27"/>
      <c r="K369" s="47"/>
      <c r="L369" s="47"/>
      <c r="M369" s="47">
        <f>变压器!G97</f>
        <v>2</v>
      </c>
      <c r="N369" s="47"/>
      <c r="O369" s="47"/>
      <c r="P369" s="47"/>
      <c r="Q369" s="47"/>
      <c r="R369" s="47"/>
      <c r="S369" s="26"/>
    </row>
    <row r="370" s="1" customFormat="1" ht="18" customHeight="1" spans="1:19">
      <c r="A370" s="27">
        <v>15</v>
      </c>
      <c r="B370" s="28">
        <v>500135912</v>
      </c>
      <c r="C370" s="28"/>
      <c r="D370" s="29" t="s">
        <v>1610</v>
      </c>
      <c r="E370" s="30" t="s">
        <v>1611</v>
      </c>
      <c r="F370" s="34" t="s">
        <v>826</v>
      </c>
      <c r="G370" s="46">
        <f t="shared" si="23"/>
        <v>2</v>
      </c>
      <c r="H370" s="34"/>
      <c r="I370" s="34"/>
      <c r="J370" s="27"/>
      <c r="K370" s="47"/>
      <c r="L370" s="47"/>
      <c r="M370" s="47">
        <f>变压器!G98</f>
        <v>2</v>
      </c>
      <c r="N370" s="47"/>
      <c r="O370" s="47"/>
      <c r="P370" s="47"/>
      <c r="Q370" s="47"/>
      <c r="R370" s="47"/>
      <c r="S370" s="26"/>
    </row>
    <row r="371" s="1" customFormat="1" ht="18" customHeight="1" spans="1:19">
      <c r="A371" s="27">
        <v>16</v>
      </c>
      <c r="B371" s="28" t="s">
        <v>2442</v>
      </c>
      <c r="C371" s="28" t="s">
        <v>2443</v>
      </c>
      <c r="D371" s="29" t="s">
        <v>1870</v>
      </c>
      <c r="E371" s="30" t="s">
        <v>1871</v>
      </c>
      <c r="F371" s="27" t="s">
        <v>1347</v>
      </c>
      <c r="G371" s="46">
        <f t="shared" si="23"/>
        <v>12</v>
      </c>
      <c r="H371" s="29"/>
      <c r="I371" s="27"/>
      <c r="J371" s="27" t="s">
        <v>2664</v>
      </c>
      <c r="K371" s="47"/>
      <c r="L371" s="47"/>
      <c r="M371" s="47"/>
      <c r="N371" s="47"/>
      <c r="O371" s="47">
        <f>'双杆断路器 '!H11</f>
        <v>8</v>
      </c>
      <c r="P371" s="47">
        <f>双回双杆断路器!H7</f>
        <v>0</v>
      </c>
      <c r="Q371" s="47"/>
      <c r="R371" s="47"/>
      <c r="S371" s="26">
        <f>'4000kVA调压器'!$H$7</f>
        <v>4</v>
      </c>
    </row>
    <row r="372" ht="18" customHeight="1" spans="1:19">
      <c r="A372" s="27">
        <v>17</v>
      </c>
      <c r="B372" s="28">
        <v>500002150</v>
      </c>
      <c r="C372" s="28" t="s">
        <v>2444</v>
      </c>
      <c r="D372" s="29" t="s">
        <v>2088</v>
      </c>
      <c r="E372" s="79" t="s">
        <v>2665</v>
      </c>
      <c r="F372" s="28" t="s">
        <v>914</v>
      </c>
      <c r="G372" s="46">
        <f t="shared" si="23"/>
        <v>50</v>
      </c>
      <c r="H372" s="29"/>
      <c r="I372" s="27"/>
      <c r="J372" s="27" t="s">
        <v>2666</v>
      </c>
      <c r="K372" s="47"/>
      <c r="L372" s="47"/>
      <c r="M372" s="47"/>
      <c r="N372" s="47"/>
      <c r="O372" s="47">
        <f>'双杆断路器 '!H12</f>
        <v>48</v>
      </c>
      <c r="P372" s="47">
        <f>双回双杆断路器!H8</f>
        <v>0</v>
      </c>
      <c r="Q372" s="47"/>
      <c r="R372" s="47">
        <f>电缆材料!G15</f>
        <v>0</v>
      </c>
      <c r="S372" s="26">
        <f>'4000kVA调压器'!$H$8</f>
        <v>2</v>
      </c>
    </row>
    <row r="373" ht="18" customHeight="1" spans="1:19">
      <c r="A373" s="27">
        <v>18</v>
      </c>
      <c r="B373" s="28">
        <v>500007913</v>
      </c>
      <c r="C373" s="28" t="s">
        <v>2667</v>
      </c>
      <c r="D373" s="29" t="s">
        <v>1353</v>
      </c>
      <c r="E373" s="30" t="s">
        <v>1613</v>
      </c>
      <c r="F373" s="27" t="s">
        <v>914</v>
      </c>
      <c r="G373" s="46">
        <f t="shared" si="23"/>
        <v>3</v>
      </c>
      <c r="H373" s="29"/>
      <c r="I373" s="27"/>
      <c r="J373" s="27" t="s">
        <v>2668</v>
      </c>
      <c r="K373" s="47"/>
      <c r="L373" s="47"/>
      <c r="M373" s="47">
        <f>变压器!G99</f>
        <v>3</v>
      </c>
      <c r="N373" s="47">
        <f>单回分支跌落保险!H13</f>
        <v>0</v>
      </c>
      <c r="O373" s="47">
        <f>'双杆断路器 '!H14</f>
        <v>0</v>
      </c>
      <c r="P373" s="47">
        <f>双回双杆断路器!H10</f>
        <v>0</v>
      </c>
      <c r="Q373" s="47"/>
      <c r="R373" s="47"/>
      <c r="S373" s="26"/>
    </row>
    <row r="374" ht="18" customHeight="1" spans="1:19">
      <c r="A374" s="27">
        <v>19</v>
      </c>
      <c r="B374" s="28">
        <v>500027151</v>
      </c>
      <c r="C374" s="33" t="s">
        <v>2453</v>
      </c>
      <c r="D374" s="42" t="s">
        <v>1616</v>
      </c>
      <c r="E374" s="42" t="s">
        <v>1617</v>
      </c>
      <c r="F374" s="27" t="s">
        <v>914</v>
      </c>
      <c r="G374" s="46">
        <f t="shared" si="23"/>
        <v>75</v>
      </c>
      <c r="H374" s="29"/>
      <c r="I374" s="27"/>
      <c r="J374" s="27" t="s">
        <v>2669</v>
      </c>
      <c r="K374" s="47"/>
      <c r="L374" s="47"/>
      <c r="M374" s="47">
        <f>变压器!G100</f>
        <v>3</v>
      </c>
      <c r="N374" s="47"/>
      <c r="O374" s="47">
        <f>'双杆断路器 '!H13</f>
        <v>48</v>
      </c>
      <c r="P374" s="47">
        <f>双回双杆断路器!H9</f>
        <v>0</v>
      </c>
      <c r="Q374" s="47"/>
      <c r="R374" s="47">
        <f>电缆材料!G16</f>
        <v>0</v>
      </c>
      <c r="S374" s="26">
        <f>'4000kVA调压器'!$H$15</f>
        <v>24</v>
      </c>
    </row>
    <row r="375" ht="18" customHeight="1" spans="1:19">
      <c r="A375" s="27">
        <v>20</v>
      </c>
      <c r="B375" s="28">
        <v>500114853</v>
      </c>
      <c r="C375" s="28" t="s">
        <v>2670</v>
      </c>
      <c r="D375" s="29" t="s">
        <v>1619</v>
      </c>
      <c r="E375" s="30" t="s">
        <v>1620</v>
      </c>
      <c r="F375" s="27" t="s">
        <v>1347</v>
      </c>
      <c r="G375" s="46">
        <f t="shared" si="23"/>
        <v>1</v>
      </c>
      <c r="H375" s="29"/>
      <c r="I375" s="27"/>
      <c r="J375" s="27" t="s">
        <v>2671</v>
      </c>
      <c r="K375" s="47"/>
      <c r="L375" s="47"/>
      <c r="M375" s="47">
        <f>变压器!G101</f>
        <v>1</v>
      </c>
      <c r="N375" s="47"/>
      <c r="O375" s="47"/>
      <c r="P375" s="47"/>
      <c r="Q375" s="47"/>
      <c r="R375" s="47"/>
      <c r="S375" s="26"/>
    </row>
    <row r="376" ht="18" customHeight="1" spans="1:19">
      <c r="A376" s="27">
        <v>21</v>
      </c>
      <c r="B376" s="28">
        <v>500132919</v>
      </c>
      <c r="C376" s="28" t="s">
        <v>2672</v>
      </c>
      <c r="D376" s="29" t="s">
        <v>1619</v>
      </c>
      <c r="E376" s="30" t="s">
        <v>1622</v>
      </c>
      <c r="F376" s="27" t="s">
        <v>1347</v>
      </c>
      <c r="G376" s="46">
        <f t="shared" si="23"/>
        <v>0</v>
      </c>
      <c r="H376" s="29"/>
      <c r="I376" s="27"/>
      <c r="J376" s="27" t="s">
        <v>2673</v>
      </c>
      <c r="K376" s="47"/>
      <c r="L376" s="47"/>
      <c r="M376" s="47">
        <f>变压器!G102</f>
        <v>0</v>
      </c>
      <c r="N376" s="47"/>
      <c r="O376" s="47"/>
      <c r="P376" s="47"/>
      <c r="Q376" s="47"/>
      <c r="R376" s="47"/>
      <c r="S376" s="26"/>
    </row>
    <row r="377" ht="18" customHeight="1" spans="1:19">
      <c r="A377" s="27">
        <v>23</v>
      </c>
      <c r="B377" s="28"/>
      <c r="C377" s="28"/>
      <c r="D377" s="29" t="s">
        <v>1974</v>
      </c>
      <c r="E377" s="30" t="s">
        <v>1883</v>
      </c>
      <c r="F377" s="34" t="s">
        <v>848</v>
      </c>
      <c r="G377" s="46">
        <f t="shared" ref="G377:G379" si="24">SUM(K377:S377)</f>
        <v>0</v>
      </c>
      <c r="H377" s="34"/>
      <c r="I377" s="34"/>
      <c r="J377" s="34" t="s">
        <v>2674</v>
      </c>
      <c r="K377" s="47"/>
      <c r="L377" s="47"/>
      <c r="M377" s="47"/>
      <c r="N377" s="47"/>
      <c r="O377" s="47"/>
      <c r="P377" s="47"/>
      <c r="Q377" s="47">
        <f>户表!G48+户表!G6</f>
        <v>0</v>
      </c>
      <c r="R377" s="47"/>
      <c r="S377" s="26"/>
    </row>
    <row r="378" ht="18" customHeight="1" spans="1:19">
      <c r="A378" s="27">
        <v>24</v>
      </c>
      <c r="B378" s="28"/>
      <c r="C378" s="28"/>
      <c r="D378" s="29" t="s">
        <v>1974</v>
      </c>
      <c r="E378" s="30" t="s">
        <v>1885</v>
      </c>
      <c r="F378" s="34" t="s">
        <v>848</v>
      </c>
      <c r="G378" s="46">
        <f t="shared" si="24"/>
        <v>0</v>
      </c>
      <c r="H378" s="34"/>
      <c r="I378" s="34"/>
      <c r="J378" s="34"/>
      <c r="K378" s="47"/>
      <c r="L378" s="47"/>
      <c r="M378" s="47"/>
      <c r="N378" s="47"/>
      <c r="O378" s="47"/>
      <c r="P378" s="47"/>
      <c r="Q378" s="47">
        <f>户表!G7</f>
        <v>0</v>
      </c>
      <c r="R378" s="47"/>
      <c r="S378" s="26"/>
    </row>
    <row r="379" ht="18" customHeight="1" spans="1:19">
      <c r="A379" s="27">
        <v>25</v>
      </c>
      <c r="B379" s="28"/>
      <c r="C379" s="28"/>
      <c r="D379" s="29" t="s">
        <v>1974</v>
      </c>
      <c r="E379" s="30" t="s">
        <v>1886</v>
      </c>
      <c r="F379" s="34" t="s">
        <v>848</v>
      </c>
      <c r="G379" s="46">
        <f t="shared" si="24"/>
        <v>0</v>
      </c>
      <c r="H379" s="34"/>
      <c r="I379" s="34"/>
      <c r="J379" s="34"/>
      <c r="K379" s="47"/>
      <c r="L379" s="47"/>
      <c r="M379" s="47"/>
      <c r="N379" s="47"/>
      <c r="O379" s="47"/>
      <c r="P379" s="47"/>
      <c r="Q379" s="47">
        <f>户表!G8</f>
        <v>0</v>
      </c>
      <c r="R379" s="47"/>
      <c r="S379" s="26"/>
    </row>
    <row r="380" ht="18" customHeight="1" spans="1:19">
      <c r="A380" s="27">
        <v>26</v>
      </c>
      <c r="B380" s="1075" t="s">
        <v>2675</v>
      </c>
      <c r="C380" s="28"/>
      <c r="D380" s="29" t="s">
        <v>2001</v>
      </c>
      <c r="E380" s="30" t="s">
        <v>2676</v>
      </c>
      <c r="F380" s="34" t="s">
        <v>848</v>
      </c>
      <c r="G380" s="46">
        <f t="shared" ref="G380:G388" si="25">SUM(K380:S380)</f>
        <v>0</v>
      </c>
      <c r="H380" s="34"/>
      <c r="I380" s="34"/>
      <c r="J380" s="34"/>
      <c r="K380" s="47"/>
      <c r="L380" s="47"/>
      <c r="M380" s="47"/>
      <c r="N380" s="47"/>
      <c r="O380" s="47"/>
      <c r="P380" s="47"/>
      <c r="Q380" s="47">
        <f>户表!G85</f>
        <v>0</v>
      </c>
      <c r="R380" s="47"/>
      <c r="S380" s="26"/>
    </row>
    <row r="381" ht="18" customHeight="1" spans="1:19">
      <c r="A381" s="27">
        <v>27</v>
      </c>
      <c r="B381" s="1075" t="s">
        <v>2677</v>
      </c>
      <c r="C381" s="28"/>
      <c r="D381" s="29" t="s">
        <v>2001</v>
      </c>
      <c r="E381" s="30" t="s">
        <v>2678</v>
      </c>
      <c r="F381" s="34" t="s">
        <v>848</v>
      </c>
      <c r="G381" s="46">
        <f t="shared" si="25"/>
        <v>0</v>
      </c>
      <c r="H381" s="34"/>
      <c r="I381" s="34"/>
      <c r="J381" s="34"/>
      <c r="K381" s="47"/>
      <c r="L381" s="47"/>
      <c r="M381" s="47"/>
      <c r="N381" s="47"/>
      <c r="O381" s="47"/>
      <c r="P381" s="47"/>
      <c r="Q381" s="47">
        <f>户表!G86</f>
        <v>0</v>
      </c>
      <c r="R381" s="47"/>
      <c r="S381" s="26"/>
    </row>
    <row r="382" ht="18" customHeight="1" spans="1:19">
      <c r="A382" s="27">
        <v>28</v>
      </c>
      <c r="B382" s="28"/>
      <c r="C382" s="28"/>
      <c r="D382" s="29" t="s">
        <v>2004</v>
      </c>
      <c r="E382" s="30" t="s">
        <v>2005</v>
      </c>
      <c r="F382" s="34" t="s">
        <v>848</v>
      </c>
      <c r="G382" s="46">
        <f t="shared" si="25"/>
        <v>0</v>
      </c>
      <c r="H382" s="34"/>
      <c r="I382" s="34"/>
      <c r="J382" s="34"/>
      <c r="K382" s="47"/>
      <c r="L382" s="47"/>
      <c r="M382" s="47"/>
      <c r="N382" s="47"/>
      <c r="O382" s="47"/>
      <c r="P382" s="47"/>
      <c r="Q382" s="47">
        <f>户表!G87</f>
        <v>0</v>
      </c>
      <c r="R382" s="47"/>
      <c r="S382" s="26"/>
    </row>
    <row r="383" ht="18" customHeight="1" spans="1:19">
      <c r="A383" s="27">
        <v>29</v>
      </c>
      <c r="B383" s="1075" t="s">
        <v>2679</v>
      </c>
      <c r="C383" s="28"/>
      <c r="D383" s="29" t="s">
        <v>2006</v>
      </c>
      <c r="E383" s="30" t="s">
        <v>2007</v>
      </c>
      <c r="F383" s="34" t="s">
        <v>848</v>
      </c>
      <c r="G383" s="46">
        <f t="shared" si="25"/>
        <v>0</v>
      </c>
      <c r="H383" s="34"/>
      <c r="I383" s="34"/>
      <c r="J383" s="34"/>
      <c r="K383" s="47"/>
      <c r="L383" s="47"/>
      <c r="M383" s="47"/>
      <c r="N383" s="47"/>
      <c r="O383" s="47"/>
      <c r="P383" s="47"/>
      <c r="Q383" s="47">
        <f>户表!G88</f>
        <v>0</v>
      </c>
      <c r="R383" s="47"/>
      <c r="S383" s="26"/>
    </row>
    <row r="384" ht="18" customHeight="1" spans="1:19">
      <c r="A384" s="27">
        <v>30</v>
      </c>
      <c r="B384" s="1075" t="s">
        <v>2680</v>
      </c>
      <c r="C384" s="28"/>
      <c r="D384" s="29" t="s">
        <v>2006</v>
      </c>
      <c r="E384" s="30" t="s">
        <v>2008</v>
      </c>
      <c r="F384" s="34" t="s">
        <v>848</v>
      </c>
      <c r="G384" s="46">
        <f t="shared" si="25"/>
        <v>0</v>
      </c>
      <c r="H384" s="34"/>
      <c r="I384" s="34"/>
      <c r="J384" s="34"/>
      <c r="K384" s="47"/>
      <c r="L384" s="47"/>
      <c r="M384" s="47"/>
      <c r="N384" s="47"/>
      <c r="O384" s="47"/>
      <c r="P384" s="47"/>
      <c r="Q384" s="47">
        <f>户表!G89</f>
        <v>0</v>
      </c>
      <c r="R384" s="47"/>
      <c r="S384" s="26"/>
    </row>
    <row r="385" ht="18" customHeight="1" spans="1:21">
      <c r="A385" s="27">
        <v>31</v>
      </c>
      <c r="B385" s="28"/>
      <c r="C385" s="28"/>
      <c r="D385" s="29" t="s">
        <v>2246</v>
      </c>
      <c r="E385" s="30"/>
      <c r="F385" s="27" t="s">
        <v>914</v>
      </c>
      <c r="G385" s="46">
        <f t="shared" si="25"/>
        <v>0</v>
      </c>
      <c r="H385" s="29"/>
      <c r="I385" s="27"/>
      <c r="J385" s="27"/>
      <c r="K385" s="47"/>
      <c r="L385" s="47"/>
      <c r="M385" s="47"/>
      <c r="N385" s="47"/>
      <c r="O385" s="47"/>
      <c r="P385" s="47"/>
      <c r="Q385" s="47"/>
      <c r="R385" s="47"/>
      <c r="S385" s="26"/>
      <c r="U385" s="1" t="s">
        <v>2537</v>
      </c>
    </row>
    <row r="386" ht="18" customHeight="1" spans="1:21">
      <c r="A386" s="27">
        <v>32</v>
      </c>
      <c r="B386" s="28"/>
      <c r="C386" s="28"/>
      <c r="D386" s="29" t="str">
        <f>'10千伏线路'!D151</f>
        <v>故障指示仪</v>
      </c>
      <c r="E386" s="30"/>
      <c r="F386" s="27" t="str">
        <f>'10千伏线路'!F151</f>
        <v>只</v>
      </c>
      <c r="G386" s="46">
        <f t="shared" si="25"/>
        <v>0</v>
      </c>
      <c r="H386" s="29"/>
      <c r="I386" s="27"/>
      <c r="J386" s="27"/>
      <c r="K386" s="47">
        <f>'10千伏线路'!G151</f>
        <v>0</v>
      </c>
      <c r="L386" s="47"/>
      <c r="M386" s="47"/>
      <c r="N386" s="47"/>
      <c r="O386" s="47"/>
      <c r="P386" s="47"/>
      <c r="Q386" s="47"/>
      <c r="R386" s="47"/>
      <c r="S386" s="26"/>
    </row>
    <row r="387" ht="18" customHeight="1" spans="1:21">
      <c r="A387" s="27">
        <v>33</v>
      </c>
      <c r="B387" s="28"/>
      <c r="C387" s="28"/>
      <c r="D387" s="29" t="str">
        <f>光缆!B19</f>
        <v>中间接头盒</v>
      </c>
      <c r="E387" s="30"/>
      <c r="F387" s="27" t="str">
        <f>光缆!D19</f>
        <v>套</v>
      </c>
      <c r="G387" s="46">
        <f t="shared" si="25"/>
        <v>0</v>
      </c>
      <c r="H387" s="29"/>
      <c r="I387" s="27"/>
      <c r="J387" s="27"/>
      <c r="K387" s="47"/>
      <c r="L387" s="47"/>
      <c r="M387" s="47"/>
      <c r="N387" s="47"/>
      <c r="O387" s="47"/>
      <c r="P387" s="47"/>
      <c r="Q387" s="47"/>
      <c r="R387" s="47"/>
      <c r="S387" s="26"/>
      <c r="U387" s="1" t="s">
        <v>2537</v>
      </c>
    </row>
    <row r="388" ht="18" customHeight="1" spans="1:21">
      <c r="A388" s="27">
        <v>34</v>
      </c>
      <c r="B388" s="28"/>
      <c r="C388" s="28"/>
      <c r="D388" s="29" t="s">
        <v>1954</v>
      </c>
      <c r="E388" s="30"/>
      <c r="F388" s="27" t="s">
        <v>914</v>
      </c>
      <c r="G388" s="46">
        <f t="shared" si="25"/>
        <v>0</v>
      </c>
      <c r="H388" s="29"/>
      <c r="I388" s="27"/>
      <c r="J388" s="27"/>
      <c r="K388" s="47"/>
      <c r="L388" s="47"/>
      <c r="M388" s="47"/>
      <c r="N388" s="47"/>
      <c r="O388" s="47"/>
      <c r="P388" s="47"/>
      <c r="Q388" s="47"/>
      <c r="R388" s="47"/>
      <c r="S388" s="26"/>
      <c r="U388" s="1" t="s">
        <v>2537</v>
      </c>
    </row>
    <row r="389" ht="18" customHeight="1" spans="1:21">
      <c r="A389" s="72"/>
      <c r="B389" s="73"/>
      <c r="C389" s="73"/>
      <c r="D389" s="74" t="s">
        <v>246</v>
      </c>
      <c r="E389" s="74"/>
      <c r="F389" s="72"/>
      <c r="G389" s="45"/>
      <c r="H389" s="75"/>
      <c r="I389" s="76"/>
      <c r="J389" s="72"/>
      <c r="K389" s="48"/>
      <c r="L389" s="48"/>
      <c r="M389" s="48"/>
      <c r="N389" s="48"/>
      <c r="O389" s="48"/>
      <c r="P389" s="48"/>
      <c r="Q389" s="48"/>
      <c r="R389" s="48"/>
      <c r="S389" s="26"/>
    </row>
    <row r="390" ht="18" customHeight="1" spans="1:21">
      <c r="A390" s="27">
        <v>1</v>
      </c>
      <c r="B390" s="28">
        <v>500021081</v>
      </c>
      <c r="C390" s="28" t="s">
        <v>2681</v>
      </c>
      <c r="D390" s="29" t="s">
        <v>1577</v>
      </c>
      <c r="E390" s="30" t="s">
        <v>2125</v>
      </c>
      <c r="F390" s="40" t="s">
        <v>826</v>
      </c>
      <c r="G390" s="46">
        <f t="shared" ref="G390:G441" si="26">SUM(K390:S390)</f>
        <v>2</v>
      </c>
      <c r="H390" s="39"/>
      <c r="I390" s="39"/>
      <c r="J390" s="39"/>
      <c r="K390" s="48"/>
      <c r="L390" s="48"/>
      <c r="M390" s="48">
        <f>变压器!G79</f>
        <v>2</v>
      </c>
      <c r="N390" s="48"/>
      <c r="O390" s="48"/>
      <c r="P390" s="48"/>
      <c r="Q390" s="48"/>
      <c r="R390" s="48">
        <f>电缆材料!$G$83</f>
        <v>0</v>
      </c>
      <c r="S390" s="26"/>
    </row>
    <row r="391" ht="18" customHeight="1" spans="1:21">
      <c r="A391" s="27">
        <v>2</v>
      </c>
      <c r="B391" s="28">
        <v>500053660</v>
      </c>
      <c r="C391" s="28" t="s">
        <v>2681</v>
      </c>
      <c r="D391" s="29" t="s">
        <v>1577</v>
      </c>
      <c r="E391" s="30" t="s">
        <v>2192</v>
      </c>
      <c r="F391" s="40" t="s">
        <v>826</v>
      </c>
      <c r="G391" s="46">
        <f t="shared" si="26"/>
        <v>2</v>
      </c>
      <c r="H391" s="39"/>
      <c r="I391" s="39"/>
      <c r="J391" s="39"/>
      <c r="K391" s="48"/>
      <c r="L391" s="48"/>
      <c r="M391" s="48">
        <f>变压器!G80</f>
        <v>2</v>
      </c>
      <c r="N391" s="48"/>
      <c r="O391" s="48"/>
      <c r="P391" s="48"/>
      <c r="Q391" s="48"/>
      <c r="R391" s="48">
        <f>电缆材料!$G$84</f>
        <v>0</v>
      </c>
      <c r="S391" s="26"/>
    </row>
    <row r="392" ht="18" customHeight="1" spans="1:21">
      <c r="A392" s="27">
        <v>3</v>
      </c>
      <c r="B392" s="28">
        <v>500051152</v>
      </c>
      <c r="C392" s="28" t="s">
        <v>2681</v>
      </c>
      <c r="D392" s="29" t="s">
        <v>1577</v>
      </c>
      <c r="E392" s="30" t="s">
        <v>2682</v>
      </c>
      <c r="F392" s="40" t="s">
        <v>826</v>
      </c>
      <c r="G392" s="46">
        <f t="shared" si="26"/>
        <v>0</v>
      </c>
      <c r="H392" s="39"/>
      <c r="I392" s="39"/>
      <c r="J392" s="39"/>
      <c r="K392" s="48"/>
      <c r="L392" s="48"/>
      <c r="M392" s="48">
        <f>变压器!G81</f>
        <v>0</v>
      </c>
      <c r="N392" s="48"/>
      <c r="O392" s="48"/>
      <c r="P392" s="48"/>
      <c r="Q392" s="48"/>
      <c r="R392" s="48"/>
      <c r="S392" s="26"/>
    </row>
    <row r="393" ht="18" customHeight="1" spans="1:21">
      <c r="A393" s="27">
        <f>SUBTOTAL(3,$D$390:D393)</f>
        <v>4</v>
      </c>
      <c r="B393" s="28">
        <v>500021178</v>
      </c>
      <c r="C393" s="28" t="s">
        <v>2681</v>
      </c>
      <c r="D393" s="29" t="s">
        <v>1577</v>
      </c>
      <c r="E393" s="30" t="s">
        <v>2683</v>
      </c>
      <c r="F393" s="40" t="s">
        <v>826</v>
      </c>
      <c r="G393" s="46">
        <f t="shared" si="26"/>
        <v>0</v>
      </c>
      <c r="H393" s="39"/>
      <c r="I393" s="39"/>
      <c r="J393" s="39"/>
      <c r="K393" s="48"/>
      <c r="L393" s="48"/>
      <c r="M393" s="48">
        <f>变压器!G82</f>
        <v>0</v>
      </c>
      <c r="N393" s="48"/>
      <c r="O393" s="48"/>
      <c r="P393" s="48"/>
      <c r="Q393" s="48"/>
      <c r="R393" s="48"/>
      <c r="S393" s="26"/>
    </row>
    <row r="394" ht="18" customHeight="1" spans="1:21">
      <c r="A394" s="27">
        <f>SUBTOTAL(3,$D$390:D394)</f>
        <v>5</v>
      </c>
      <c r="B394" s="28" t="s">
        <v>2092</v>
      </c>
      <c r="C394" s="28" t="s">
        <v>2684</v>
      </c>
      <c r="D394" s="29" t="s">
        <v>2093</v>
      </c>
      <c r="E394" s="30" t="s">
        <v>2094</v>
      </c>
      <c r="F394" s="80" t="s">
        <v>826</v>
      </c>
      <c r="G394" s="46">
        <f t="shared" si="26"/>
        <v>0</v>
      </c>
      <c r="H394" s="39"/>
      <c r="I394" s="39"/>
      <c r="J394" s="39"/>
      <c r="K394" s="48"/>
      <c r="L394" s="48"/>
      <c r="M394" s="48"/>
      <c r="N394" s="48"/>
      <c r="O394" s="48"/>
      <c r="P394" s="48"/>
      <c r="Q394" s="48"/>
      <c r="R394" s="48">
        <f>电缆材料!G17</f>
        <v>0</v>
      </c>
      <c r="S394" s="26"/>
    </row>
    <row r="395" ht="18" customHeight="1" spans="1:21">
      <c r="A395" s="27">
        <f>SUBTOTAL(3,$D$390:D395)</f>
        <v>6</v>
      </c>
      <c r="B395" s="28" t="s">
        <v>2096</v>
      </c>
      <c r="C395" s="28" t="s">
        <v>2684</v>
      </c>
      <c r="D395" s="29" t="s">
        <v>2093</v>
      </c>
      <c r="E395" s="30" t="s">
        <v>2097</v>
      </c>
      <c r="F395" s="80" t="s">
        <v>826</v>
      </c>
      <c r="G395" s="46">
        <f t="shared" si="26"/>
        <v>0</v>
      </c>
      <c r="H395" s="39"/>
      <c r="I395" s="39"/>
      <c r="J395" s="39"/>
      <c r="K395" s="48"/>
      <c r="L395" s="48"/>
      <c r="M395" s="48"/>
      <c r="N395" s="48"/>
      <c r="O395" s="48"/>
      <c r="P395" s="48"/>
      <c r="Q395" s="48"/>
      <c r="R395" s="48">
        <f>电缆材料!G18</f>
        <v>0</v>
      </c>
      <c r="S395" s="26"/>
    </row>
    <row r="396" ht="18" customHeight="1" spans="1:21">
      <c r="A396" s="27">
        <f>SUBTOTAL(3,$D$390:D396)</f>
        <v>7</v>
      </c>
      <c r="B396" s="28" t="s">
        <v>1695</v>
      </c>
      <c r="C396" s="28" t="s">
        <v>2684</v>
      </c>
      <c r="D396" s="29" t="s">
        <v>2093</v>
      </c>
      <c r="E396" s="30" t="s">
        <v>2098</v>
      </c>
      <c r="F396" s="80" t="s">
        <v>826</v>
      </c>
      <c r="G396" s="46">
        <f t="shared" si="26"/>
        <v>0</v>
      </c>
      <c r="H396" s="39"/>
      <c r="I396" s="39"/>
      <c r="J396" s="39"/>
      <c r="K396" s="48"/>
      <c r="L396" s="48"/>
      <c r="M396" s="48"/>
      <c r="N396" s="48"/>
      <c r="O396" s="48"/>
      <c r="P396" s="48"/>
      <c r="Q396" s="48"/>
      <c r="R396" s="48">
        <f>电缆材料!G19</f>
        <v>0</v>
      </c>
      <c r="S396" s="26"/>
    </row>
    <row r="397" ht="18" customHeight="1" spans="1:21">
      <c r="A397" s="27">
        <f>SUBTOTAL(3,$D$390:D397)</f>
        <v>8</v>
      </c>
      <c r="B397" s="28" t="s">
        <v>1693</v>
      </c>
      <c r="C397" s="28" t="s">
        <v>2684</v>
      </c>
      <c r="D397" s="29" t="s">
        <v>2093</v>
      </c>
      <c r="E397" s="30" t="s">
        <v>2099</v>
      </c>
      <c r="F397" s="80" t="s">
        <v>826</v>
      </c>
      <c r="G397" s="46">
        <f t="shared" si="26"/>
        <v>0</v>
      </c>
      <c r="H397" s="39"/>
      <c r="I397" s="39"/>
      <c r="J397" s="39"/>
      <c r="K397" s="48"/>
      <c r="L397" s="48"/>
      <c r="M397" s="48"/>
      <c r="N397" s="48"/>
      <c r="O397" s="48"/>
      <c r="P397" s="48"/>
      <c r="Q397" s="48"/>
      <c r="R397" s="48">
        <f>电缆材料!G20</f>
        <v>0</v>
      </c>
      <c r="S397" s="26"/>
    </row>
    <row r="398" ht="18" customHeight="1" spans="1:21">
      <c r="A398" s="27">
        <f>SUBTOTAL(3,$D$390:D398)</f>
        <v>9</v>
      </c>
      <c r="B398" s="28">
        <v>500021117</v>
      </c>
      <c r="C398" s="28" t="s">
        <v>2151</v>
      </c>
      <c r="D398" s="29" t="s">
        <v>2093</v>
      </c>
      <c r="E398" s="30" t="s">
        <v>2100</v>
      </c>
      <c r="F398" s="80" t="s">
        <v>826</v>
      </c>
      <c r="G398" s="46">
        <f t="shared" si="26"/>
        <v>0</v>
      </c>
      <c r="H398" s="39"/>
      <c r="I398" s="39"/>
      <c r="J398" s="39"/>
      <c r="K398" s="48"/>
      <c r="L398" s="48"/>
      <c r="M398" s="48"/>
      <c r="N398" s="48"/>
      <c r="O398" s="48"/>
      <c r="P398" s="48"/>
      <c r="Q398" s="48"/>
      <c r="R398" s="48">
        <f>电缆材料!G21</f>
        <v>0</v>
      </c>
      <c r="S398" s="26"/>
    </row>
    <row r="399" ht="18" customHeight="1" spans="1:21">
      <c r="A399" s="27">
        <f>SUBTOTAL(3,$D$390:D399)</f>
        <v>10</v>
      </c>
      <c r="B399" s="28">
        <v>500021119</v>
      </c>
      <c r="C399" s="28" t="s">
        <v>2151</v>
      </c>
      <c r="D399" s="29" t="s">
        <v>2093</v>
      </c>
      <c r="E399" s="30" t="s">
        <v>2101</v>
      </c>
      <c r="F399" s="80" t="s">
        <v>826</v>
      </c>
      <c r="G399" s="46">
        <f t="shared" si="26"/>
        <v>0</v>
      </c>
      <c r="H399" s="39"/>
      <c r="I399" s="39"/>
      <c r="J399" s="39"/>
      <c r="K399" s="48"/>
      <c r="L399" s="48"/>
      <c r="M399" s="48"/>
      <c r="N399" s="48"/>
      <c r="O399" s="48"/>
      <c r="P399" s="48"/>
      <c r="Q399" s="48"/>
      <c r="R399" s="48">
        <f>电缆材料!G22</f>
        <v>0</v>
      </c>
      <c r="S399" s="26"/>
    </row>
    <row r="400" ht="18" customHeight="1" spans="1:21">
      <c r="A400" s="27">
        <f>SUBTOTAL(3,$D$390:D400)</f>
        <v>11</v>
      </c>
      <c r="B400" s="28"/>
      <c r="C400" s="28"/>
      <c r="D400" s="29" t="s">
        <v>1627</v>
      </c>
      <c r="E400" s="42" t="s">
        <v>2685</v>
      </c>
      <c r="F400" s="39" t="s">
        <v>1039</v>
      </c>
      <c r="G400" s="46">
        <f t="shared" si="26"/>
        <v>14</v>
      </c>
      <c r="H400" s="39"/>
      <c r="I400" s="39"/>
      <c r="J400" s="39"/>
      <c r="K400" s="48"/>
      <c r="L400" s="48"/>
      <c r="M400" s="48">
        <f>变压器!G105</f>
        <v>14</v>
      </c>
      <c r="N400" s="48"/>
      <c r="O400" s="48"/>
      <c r="P400" s="48"/>
      <c r="Q400" s="48"/>
      <c r="R400" s="48"/>
      <c r="S400" s="26"/>
    </row>
    <row r="401" ht="18" customHeight="1" spans="1:21">
      <c r="A401" s="27">
        <f>SUBTOTAL(3,$D$390:D401)</f>
        <v>12</v>
      </c>
      <c r="B401" s="39"/>
      <c r="C401" s="39"/>
      <c r="D401" s="29" t="s">
        <v>2686</v>
      </c>
      <c r="E401" s="30"/>
      <c r="F401" s="39" t="s">
        <v>2687</v>
      </c>
      <c r="G401" s="46">
        <f t="shared" si="26"/>
        <v>0</v>
      </c>
      <c r="H401" s="39"/>
      <c r="I401" s="39"/>
      <c r="J401" s="39"/>
      <c r="K401" s="48"/>
      <c r="L401" s="48"/>
      <c r="M401" s="48"/>
      <c r="N401" s="48"/>
      <c r="O401" s="48"/>
      <c r="P401" s="48"/>
      <c r="Q401" s="48"/>
      <c r="R401" s="48"/>
      <c r="S401" s="26"/>
      <c r="U401" s="1" t="s">
        <v>2537</v>
      </c>
    </row>
    <row r="402" ht="18" customHeight="1" spans="1:21">
      <c r="A402" s="27">
        <f>SUBTOTAL(3,$D$390:D402)</f>
        <v>13</v>
      </c>
      <c r="B402" s="39"/>
      <c r="C402" s="39"/>
      <c r="D402" s="29" t="s">
        <v>1629</v>
      </c>
      <c r="E402" s="30" t="s">
        <v>1630</v>
      </c>
      <c r="F402" s="39" t="s">
        <v>783</v>
      </c>
      <c r="G402" s="46">
        <f t="shared" si="26"/>
        <v>51</v>
      </c>
      <c r="H402" s="39"/>
      <c r="I402" s="39"/>
      <c r="J402" s="39"/>
      <c r="K402" s="48">
        <f>'10千伏线路'!G158</f>
        <v>0</v>
      </c>
      <c r="L402" s="48"/>
      <c r="M402" s="48">
        <f>变压器!G106</f>
        <v>3</v>
      </c>
      <c r="N402" s="48">
        <f>单回分支跌落保险!H29</f>
        <v>0</v>
      </c>
      <c r="O402" s="48">
        <f>'双杆断路器 '!H49</f>
        <v>48</v>
      </c>
      <c r="P402" s="48">
        <f>双回双杆断路器!H50</f>
        <v>0</v>
      </c>
      <c r="Q402" s="48"/>
      <c r="R402" s="48">
        <f>电缆材料!G66</f>
        <v>0</v>
      </c>
      <c r="S402" s="26"/>
    </row>
    <row r="403" ht="18" customHeight="1" spans="1:21">
      <c r="A403" s="27">
        <f>SUBTOTAL(3,$D$390:D403)</f>
        <v>14</v>
      </c>
      <c r="B403" s="39"/>
      <c r="C403" s="39"/>
      <c r="D403" s="29" t="s">
        <v>1326</v>
      </c>
      <c r="E403" s="30" t="s">
        <v>1327</v>
      </c>
      <c r="F403" s="39" t="s">
        <v>783</v>
      </c>
      <c r="G403" s="46">
        <f t="shared" si="26"/>
        <v>8</v>
      </c>
      <c r="H403" s="39"/>
      <c r="I403" s="39"/>
      <c r="J403" s="39"/>
      <c r="K403" s="48"/>
      <c r="L403" s="48">
        <f>'0.4千伏线路'!G88</f>
        <v>0</v>
      </c>
      <c r="M403" s="48">
        <f>变压器!G107</f>
        <v>8</v>
      </c>
      <c r="N403" s="48"/>
      <c r="O403" s="48"/>
      <c r="P403" s="48"/>
      <c r="Q403" s="48"/>
      <c r="R403" s="48"/>
      <c r="S403" s="26"/>
    </row>
    <row r="404" ht="18" customHeight="1" spans="1:21">
      <c r="A404" s="27">
        <f>SUBTOTAL(3,$D$390:D404)</f>
        <v>15</v>
      </c>
      <c r="B404" s="39"/>
      <c r="C404" s="39"/>
      <c r="D404" s="29" t="s">
        <v>1631</v>
      </c>
      <c r="E404" s="30" t="s">
        <v>1632</v>
      </c>
      <c r="F404" s="39" t="s">
        <v>914</v>
      </c>
      <c r="G404" s="46">
        <f t="shared" si="26"/>
        <v>0</v>
      </c>
      <c r="H404" s="39"/>
      <c r="I404" s="39"/>
      <c r="J404" s="39"/>
      <c r="K404" s="48"/>
      <c r="L404" s="48"/>
      <c r="M404" s="48">
        <f>变压器!G108</f>
        <v>0</v>
      </c>
      <c r="N404" s="48"/>
      <c r="O404" s="48"/>
      <c r="P404" s="48"/>
      <c r="Q404" s="48"/>
      <c r="R404" s="48"/>
      <c r="S404" s="26"/>
    </row>
    <row r="405" ht="18" customHeight="1" spans="1:21">
      <c r="A405" s="27">
        <f>SUBTOTAL(3,$D$390:D405)</f>
        <v>16</v>
      </c>
      <c r="B405" s="39"/>
      <c r="C405" s="39"/>
      <c r="D405" s="29" t="s">
        <v>1633</v>
      </c>
      <c r="E405" s="30" t="s">
        <v>1634</v>
      </c>
      <c r="F405" s="39" t="s">
        <v>914</v>
      </c>
      <c r="G405" s="46">
        <f t="shared" si="26"/>
        <v>0</v>
      </c>
      <c r="H405" s="39"/>
      <c r="I405" s="39"/>
      <c r="J405" s="39"/>
      <c r="K405" s="48"/>
      <c r="L405" s="48"/>
      <c r="M405" s="48">
        <f>变压器!G109</f>
        <v>0</v>
      </c>
      <c r="N405" s="48"/>
      <c r="O405" s="48"/>
      <c r="P405" s="48"/>
      <c r="Q405" s="48"/>
      <c r="R405" s="48"/>
      <c r="S405" s="26"/>
    </row>
    <row r="406" ht="18" customHeight="1" spans="1:21">
      <c r="A406" s="27">
        <f>SUBTOTAL(3,$D$390:D406)</f>
        <v>17</v>
      </c>
      <c r="B406" s="1076" t="s">
        <v>2688</v>
      </c>
      <c r="C406" s="39"/>
      <c r="D406" s="29" t="s">
        <v>1635</v>
      </c>
      <c r="E406" s="30" t="s">
        <v>1636</v>
      </c>
      <c r="F406" s="39" t="s">
        <v>1039</v>
      </c>
      <c r="G406" s="46">
        <f t="shared" si="26"/>
        <v>1.5</v>
      </c>
      <c r="H406" s="39"/>
      <c r="I406" s="39"/>
      <c r="J406" s="39"/>
      <c r="K406" s="48"/>
      <c r="L406" s="48"/>
      <c r="M406" s="48">
        <f>变压器!G110</f>
        <v>1.5</v>
      </c>
      <c r="N406" s="48"/>
      <c r="O406" s="48"/>
      <c r="P406" s="48"/>
      <c r="Q406" s="48"/>
      <c r="R406" s="48"/>
      <c r="S406" s="26"/>
    </row>
    <row r="407" ht="18" customHeight="1" spans="1:21">
      <c r="A407" s="27">
        <f>SUBTOTAL(3,$D$390:D407)</f>
        <v>18</v>
      </c>
      <c r="B407" s="39"/>
      <c r="C407" s="39"/>
      <c r="D407" s="29" t="s">
        <v>2689</v>
      </c>
      <c r="E407" s="30" t="s">
        <v>2690</v>
      </c>
      <c r="F407" s="39" t="s">
        <v>848</v>
      </c>
      <c r="G407" s="46">
        <f t="shared" si="26"/>
        <v>2</v>
      </c>
      <c r="H407" s="39"/>
      <c r="I407" s="39"/>
      <c r="J407" s="39"/>
      <c r="K407" s="48"/>
      <c r="L407" s="48"/>
      <c r="M407" s="48">
        <f>变压器!G111</f>
        <v>2</v>
      </c>
      <c r="N407" s="48"/>
      <c r="O407" s="48"/>
      <c r="P407" s="48"/>
      <c r="Q407" s="48"/>
      <c r="R407" s="48"/>
      <c r="S407" s="26"/>
    </row>
    <row r="408" ht="18" customHeight="1" spans="1:21">
      <c r="A408" s="27">
        <f>SUBTOTAL(3,$D$390:D408)</f>
        <v>19</v>
      </c>
      <c r="B408" s="39"/>
      <c r="C408" s="39"/>
      <c r="D408" s="29" t="s">
        <v>2691</v>
      </c>
      <c r="E408" s="30" t="s">
        <v>1640</v>
      </c>
      <c r="F408" s="39" t="s">
        <v>1039</v>
      </c>
      <c r="G408" s="46">
        <f t="shared" si="26"/>
        <v>0</v>
      </c>
      <c r="H408" s="39"/>
      <c r="I408" s="39"/>
      <c r="J408" s="39"/>
      <c r="K408" s="48"/>
      <c r="L408" s="48"/>
      <c r="M408" s="48">
        <f>变压器!G112</f>
        <v>0</v>
      </c>
      <c r="N408" s="48"/>
      <c r="O408" s="48"/>
      <c r="P408" s="48"/>
      <c r="Q408" s="48"/>
      <c r="R408" s="48"/>
      <c r="S408" s="26"/>
    </row>
    <row r="409" ht="18" customHeight="1" spans="1:21">
      <c r="A409" s="27">
        <f>SUBTOTAL(3,$D$390:D409)</f>
        <v>20</v>
      </c>
      <c r="B409" s="39"/>
      <c r="C409" s="39"/>
      <c r="D409" s="29" t="s">
        <v>2692</v>
      </c>
      <c r="E409" s="30" t="s">
        <v>2693</v>
      </c>
      <c r="F409" s="39" t="s">
        <v>914</v>
      </c>
      <c r="G409" s="46">
        <f t="shared" si="26"/>
        <v>0</v>
      </c>
      <c r="H409" s="39"/>
      <c r="I409" s="39"/>
      <c r="J409" s="39"/>
      <c r="K409" s="48"/>
      <c r="L409" s="48"/>
      <c r="M409" s="48">
        <f>变压器!G113</f>
        <v>0</v>
      </c>
      <c r="N409" s="48"/>
      <c r="O409" s="48"/>
      <c r="P409" s="48"/>
      <c r="Q409" s="48"/>
      <c r="R409" s="48"/>
      <c r="S409" s="26"/>
    </row>
    <row r="410" ht="18" customHeight="1" spans="1:21">
      <c r="A410" s="27">
        <f>SUBTOTAL(3,$D$390:D410)</f>
        <v>21</v>
      </c>
      <c r="B410" s="39"/>
      <c r="C410" s="39"/>
      <c r="D410" s="29" t="s">
        <v>2694</v>
      </c>
      <c r="E410" s="30" t="s">
        <v>2693</v>
      </c>
      <c r="F410" s="39" t="s">
        <v>914</v>
      </c>
      <c r="G410" s="46">
        <f t="shared" si="26"/>
        <v>0</v>
      </c>
      <c r="H410" s="39"/>
      <c r="I410" s="39"/>
      <c r="J410" s="39"/>
      <c r="K410" s="48"/>
      <c r="L410" s="48"/>
      <c r="M410" s="48">
        <f>变压器!G114</f>
        <v>0</v>
      </c>
      <c r="N410" s="48"/>
      <c r="O410" s="48"/>
      <c r="P410" s="48"/>
      <c r="Q410" s="48"/>
      <c r="R410" s="48"/>
      <c r="S410" s="26"/>
    </row>
    <row r="411" ht="18" customHeight="1" spans="1:21">
      <c r="A411" s="27">
        <f>SUBTOTAL(3,$D$390:D411)</f>
        <v>22</v>
      </c>
      <c r="B411" s="39"/>
      <c r="C411" s="39"/>
      <c r="D411" s="29" t="s">
        <v>1024</v>
      </c>
      <c r="E411" s="30" t="s">
        <v>1647</v>
      </c>
      <c r="F411" s="39" t="s">
        <v>783</v>
      </c>
      <c r="G411" s="46">
        <f t="shared" si="26"/>
        <v>43</v>
      </c>
      <c r="H411" s="39"/>
      <c r="I411" s="39"/>
      <c r="J411" s="39" t="s">
        <v>1459</v>
      </c>
      <c r="K411" s="48"/>
      <c r="L411" s="48"/>
      <c r="M411" s="48">
        <f>变压器!G115</f>
        <v>3</v>
      </c>
      <c r="N411" s="48">
        <f>单回分支跌落保险!H28</f>
        <v>0</v>
      </c>
      <c r="O411" s="48">
        <f>'双杆断路器 '!H47</f>
        <v>40</v>
      </c>
      <c r="P411" s="48">
        <f>双回双杆断路器!H48</f>
        <v>0</v>
      </c>
      <c r="Q411" s="48"/>
      <c r="R411" s="48">
        <f>电缆材料!G65</f>
        <v>0</v>
      </c>
      <c r="S411" s="26"/>
    </row>
    <row r="412" ht="18" customHeight="1" spans="1:21">
      <c r="A412" s="27">
        <f>SUBTOTAL(3,$D$390:D412)</f>
        <v>23</v>
      </c>
      <c r="B412" s="39"/>
      <c r="C412" s="39"/>
      <c r="D412" s="29" t="s">
        <v>1458</v>
      </c>
      <c r="E412" s="30" t="s">
        <v>1649</v>
      </c>
      <c r="F412" s="39" t="s">
        <v>899</v>
      </c>
      <c r="G412" s="46">
        <f t="shared" si="26"/>
        <v>18</v>
      </c>
      <c r="H412" s="39"/>
      <c r="I412" s="39"/>
      <c r="J412" s="39"/>
      <c r="K412" s="48"/>
      <c r="L412" s="48"/>
      <c r="M412" s="48">
        <f>变压器!G116</f>
        <v>2</v>
      </c>
      <c r="N412" s="48"/>
      <c r="O412" s="48">
        <f>'双杆断路器 '!H48</f>
        <v>16</v>
      </c>
      <c r="P412" s="48">
        <f>双回双杆断路器!H49</f>
        <v>0</v>
      </c>
      <c r="Q412" s="48"/>
      <c r="R412" s="48">
        <f>电缆材料!G67</f>
        <v>0</v>
      </c>
      <c r="S412" s="26"/>
    </row>
    <row r="413" ht="18" customHeight="1" spans="1:21">
      <c r="A413" s="27">
        <f>SUBTOTAL(3,$D$390:D413)</f>
        <v>24</v>
      </c>
      <c r="B413" s="39"/>
      <c r="C413" s="39"/>
      <c r="D413" s="29" t="s">
        <v>1315</v>
      </c>
      <c r="E413" s="30" t="s">
        <v>1647</v>
      </c>
      <c r="F413" s="39" t="s">
        <v>783</v>
      </c>
      <c r="G413" s="46">
        <f t="shared" si="26"/>
        <v>444</v>
      </c>
      <c r="H413" s="39"/>
      <c r="I413" s="39"/>
      <c r="J413" s="39"/>
      <c r="K413" s="48">
        <f>'10千伏线路'!G149</f>
        <v>440</v>
      </c>
      <c r="L413" s="48">
        <f>'0.4千伏线路'!G77</f>
        <v>0</v>
      </c>
      <c r="M413" s="48">
        <f>变压器!G117</f>
        <v>4</v>
      </c>
      <c r="N413" s="48"/>
      <c r="O413" s="48"/>
      <c r="P413" s="48"/>
      <c r="Q413" s="48"/>
      <c r="R413" s="48"/>
      <c r="S413" s="26"/>
    </row>
    <row r="414" ht="18" customHeight="1" spans="1:21">
      <c r="A414" s="27">
        <f>SUBTOTAL(3,$D$390:D414)</f>
        <v>25</v>
      </c>
      <c r="B414" s="39"/>
      <c r="C414" s="39"/>
      <c r="D414" s="29" t="s">
        <v>1033</v>
      </c>
      <c r="E414" s="30"/>
      <c r="F414" s="39" t="s">
        <v>914</v>
      </c>
      <c r="G414" s="46">
        <f t="shared" si="26"/>
        <v>364</v>
      </c>
      <c r="H414" s="39"/>
      <c r="I414" s="39"/>
      <c r="J414" s="39"/>
      <c r="K414" s="48">
        <f>'10千伏线路'!G152</f>
        <v>364</v>
      </c>
      <c r="L414" s="48">
        <f>'0.4千伏线路'!G78</f>
        <v>0</v>
      </c>
      <c r="M414" s="48"/>
      <c r="N414" s="48"/>
      <c r="O414" s="48"/>
      <c r="P414" s="48"/>
      <c r="Q414" s="48"/>
      <c r="R414" s="48"/>
      <c r="S414" s="26"/>
    </row>
    <row r="415" ht="18" customHeight="1" spans="1:21">
      <c r="A415" s="27">
        <f>SUBTOTAL(3,$D$390:D415)</f>
        <v>26</v>
      </c>
      <c r="B415" s="39"/>
      <c r="C415" s="39"/>
      <c r="D415" s="29" t="s">
        <v>1320</v>
      </c>
      <c r="E415" s="30"/>
      <c r="F415" s="39" t="s">
        <v>733</v>
      </c>
      <c r="G415" s="46">
        <f t="shared" si="26"/>
        <v>0</v>
      </c>
      <c r="H415" s="39"/>
      <c r="I415" s="39"/>
      <c r="J415" s="39"/>
      <c r="K415" s="48"/>
      <c r="L415" s="48">
        <f>'0.4千伏线路'!G81</f>
        <v>0</v>
      </c>
      <c r="M415" s="48">
        <f>变压器!G118</f>
        <v>0</v>
      </c>
      <c r="N415" s="48"/>
      <c r="O415" s="48"/>
      <c r="P415" s="48"/>
      <c r="Q415" s="48"/>
      <c r="R415" s="48"/>
      <c r="S415" s="26"/>
    </row>
    <row r="416" ht="18" customHeight="1" spans="1:21">
      <c r="A416" s="27">
        <f>SUBTOTAL(3,$D$390:D416)</f>
        <v>27</v>
      </c>
      <c r="B416" s="1076" t="s">
        <v>2695</v>
      </c>
      <c r="C416" s="39"/>
      <c r="D416" s="29" t="s">
        <v>1897</v>
      </c>
      <c r="E416" s="30" t="s">
        <v>1898</v>
      </c>
      <c r="F416" s="39" t="s">
        <v>1039</v>
      </c>
      <c r="G416" s="46">
        <f t="shared" si="26"/>
        <v>0</v>
      </c>
      <c r="H416" s="39"/>
      <c r="I416" s="39"/>
      <c r="J416" s="39"/>
      <c r="K416" s="48"/>
      <c r="L416" s="48"/>
      <c r="M416" s="48"/>
      <c r="N416" s="48"/>
      <c r="O416" s="48"/>
      <c r="P416" s="48"/>
      <c r="Q416" s="48">
        <f>户表!G12+户表!G54</f>
        <v>0</v>
      </c>
      <c r="R416" s="48"/>
      <c r="S416" s="26"/>
    </row>
    <row r="417" ht="18" customHeight="1" spans="1:21">
      <c r="A417" s="27">
        <f>SUBTOTAL(3,$D$390:D417)</f>
        <v>28</v>
      </c>
      <c r="B417" s="1076" t="s">
        <v>2696</v>
      </c>
      <c r="C417" s="39"/>
      <c r="D417" s="29" t="s">
        <v>1897</v>
      </c>
      <c r="E417" s="30" t="s">
        <v>1900</v>
      </c>
      <c r="F417" s="39" t="s">
        <v>1039</v>
      </c>
      <c r="G417" s="46">
        <f t="shared" si="26"/>
        <v>0</v>
      </c>
      <c r="H417" s="39"/>
      <c r="I417" s="39"/>
      <c r="J417" s="39"/>
      <c r="K417" s="48"/>
      <c r="L417" s="48"/>
      <c r="M417" s="48"/>
      <c r="N417" s="48"/>
      <c r="O417" s="48"/>
      <c r="P417" s="48"/>
      <c r="Q417" s="48">
        <f>户表!G13+户表!G55</f>
        <v>0</v>
      </c>
      <c r="R417" s="48"/>
      <c r="S417" s="26"/>
    </row>
    <row r="418" ht="18" customHeight="1" spans="1:21">
      <c r="A418" s="27">
        <f>SUBTOTAL(3,$D$390:D418)</f>
        <v>29</v>
      </c>
      <c r="B418" s="1076" t="s">
        <v>2697</v>
      </c>
      <c r="C418" s="39"/>
      <c r="D418" s="29" t="s">
        <v>1902</v>
      </c>
      <c r="E418" s="30" t="s">
        <v>1898</v>
      </c>
      <c r="F418" s="39" t="s">
        <v>848</v>
      </c>
      <c r="G418" s="46">
        <f t="shared" si="26"/>
        <v>0</v>
      </c>
      <c r="H418" s="39"/>
      <c r="I418" s="39"/>
      <c r="J418" s="39"/>
      <c r="K418" s="48"/>
      <c r="L418" s="48"/>
      <c r="M418" s="48"/>
      <c r="N418" s="48"/>
      <c r="O418" s="48"/>
      <c r="P418" s="48"/>
      <c r="Q418" s="48">
        <f>户表!G15+户表!G56</f>
        <v>0</v>
      </c>
      <c r="R418" s="48"/>
      <c r="S418" s="26"/>
    </row>
    <row r="419" ht="18" customHeight="1" spans="1:21">
      <c r="A419" s="27">
        <f>SUBTOTAL(3,$D$390:D419)</f>
        <v>30</v>
      </c>
      <c r="B419" s="39"/>
      <c r="C419" s="39"/>
      <c r="D419" s="29" t="s">
        <v>2015</v>
      </c>
      <c r="E419" s="30" t="s">
        <v>1898</v>
      </c>
      <c r="F419" s="39" t="s">
        <v>848</v>
      </c>
      <c r="G419" s="46">
        <f t="shared" si="26"/>
        <v>0</v>
      </c>
      <c r="H419" s="39"/>
      <c r="I419" s="39"/>
      <c r="J419" s="39"/>
      <c r="K419" s="48"/>
      <c r="L419" s="48"/>
      <c r="M419" s="48"/>
      <c r="N419" s="48"/>
      <c r="O419" s="48"/>
      <c r="P419" s="48"/>
      <c r="Q419" s="48">
        <f>户表!G19</f>
        <v>0</v>
      </c>
      <c r="R419" s="48"/>
      <c r="S419" s="26"/>
    </row>
    <row r="420" ht="18" customHeight="1" spans="1:21">
      <c r="A420" s="27">
        <f>SUBTOTAL(3,$D$390:D420)</f>
        <v>31</v>
      </c>
      <c r="B420" s="39"/>
      <c r="C420" s="39"/>
      <c r="D420" s="29" t="s">
        <v>1977</v>
      </c>
      <c r="E420" s="30" t="s">
        <v>1898</v>
      </c>
      <c r="F420" s="39" t="s">
        <v>848</v>
      </c>
      <c r="G420" s="46">
        <f t="shared" si="26"/>
        <v>0</v>
      </c>
      <c r="H420" s="39"/>
      <c r="I420" s="39"/>
      <c r="J420" s="39"/>
      <c r="K420" s="48"/>
      <c r="L420" s="48"/>
      <c r="M420" s="48"/>
      <c r="N420" s="48"/>
      <c r="O420" s="48"/>
      <c r="P420" s="48"/>
      <c r="Q420" s="48">
        <f>户表!G57</f>
        <v>0</v>
      </c>
      <c r="R420" s="48"/>
      <c r="S420" s="26"/>
    </row>
    <row r="421" ht="18" customHeight="1" spans="1:21">
      <c r="A421" s="27">
        <f>SUBTOTAL(3,$D$390:D421)</f>
        <v>32</v>
      </c>
      <c r="B421" s="1076" t="s">
        <v>2698</v>
      </c>
      <c r="C421" s="39"/>
      <c r="D421" s="29" t="s">
        <v>1902</v>
      </c>
      <c r="E421" s="30" t="s">
        <v>1900</v>
      </c>
      <c r="F421" s="39" t="s">
        <v>848</v>
      </c>
      <c r="G421" s="46">
        <f t="shared" si="26"/>
        <v>0</v>
      </c>
      <c r="H421" s="39"/>
      <c r="I421" s="39"/>
      <c r="J421" s="39"/>
      <c r="K421" s="48"/>
      <c r="L421" s="48"/>
      <c r="M421" s="48"/>
      <c r="N421" s="48"/>
      <c r="O421" s="48"/>
      <c r="P421" s="48"/>
      <c r="Q421" s="48">
        <f>户表!G17+户表!G58</f>
        <v>0</v>
      </c>
      <c r="R421" s="48"/>
      <c r="S421" s="26"/>
    </row>
    <row r="422" ht="18" customHeight="1" spans="1:21">
      <c r="A422" s="27">
        <f>SUBTOTAL(3,$D$390:D422)</f>
        <v>33</v>
      </c>
      <c r="B422" s="39"/>
      <c r="C422" s="39"/>
      <c r="D422" s="29" t="s">
        <v>1977</v>
      </c>
      <c r="E422" s="30" t="s">
        <v>1900</v>
      </c>
      <c r="F422" s="39" t="s">
        <v>848</v>
      </c>
      <c r="G422" s="46">
        <f t="shared" si="26"/>
        <v>0</v>
      </c>
      <c r="H422" s="39"/>
      <c r="I422" s="39"/>
      <c r="J422" s="39"/>
      <c r="K422" s="48"/>
      <c r="L422" s="48"/>
      <c r="M422" s="48"/>
      <c r="N422" s="48"/>
      <c r="O422" s="48"/>
      <c r="P422" s="48"/>
      <c r="Q422" s="48">
        <f>户表!G59</f>
        <v>0</v>
      </c>
      <c r="R422" s="48"/>
      <c r="S422" s="26"/>
    </row>
    <row r="423" ht="18" customHeight="1" spans="1:21">
      <c r="A423" s="27">
        <f>SUBTOTAL(3,$D$390:D423)</f>
        <v>34</v>
      </c>
      <c r="B423" s="39"/>
      <c r="C423" s="39"/>
      <c r="D423" s="69" t="s">
        <v>1464</v>
      </c>
      <c r="E423" s="69" t="s">
        <v>2014</v>
      </c>
      <c r="F423" s="70" t="s">
        <v>1039</v>
      </c>
      <c r="G423" s="46">
        <f t="shared" si="26"/>
        <v>0</v>
      </c>
      <c r="H423" s="39"/>
      <c r="I423" s="39"/>
      <c r="J423" s="39"/>
      <c r="K423" s="48"/>
      <c r="L423" s="48"/>
      <c r="M423" s="48"/>
      <c r="N423" s="48"/>
      <c r="O423" s="48"/>
      <c r="P423" s="48"/>
      <c r="Q423" s="48">
        <f>户表!G94</f>
        <v>0</v>
      </c>
      <c r="R423" s="48"/>
      <c r="S423" s="26"/>
    </row>
    <row r="424" ht="18" customHeight="1" spans="1:21">
      <c r="A424" s="27">
        <f>SUBTOTAL(3,$D$390:D424)</f>
        <v>35</v>
      </c>
      <c r="B424" s="39"/>
      <c r="C424" s="39"/>
      <c r="D424" s="69" t="s">
        <v>2015</v>
      </c>
      <c r="E424" s="69" t="s">
        <v>1900</v>
      </c>
      <c r="F424" s="69" t="s">
        <v>848</v>
      </c>
      <c r="G424" s="46">
        <f t="shared" si="26"/>
        <v>0</v>
      </c>
      <c r="H424" s="39"/>
      <c r="I424" s="39"/>
      <c r="J424" s="39"/>
      <c r="K424" s="48"/>
      <c r="L424" s="48"/>
      <c r="M424" s="48"/>
      <c r="N424" s="48"/>
      <c r="O424" s="48"/>
      <c r="P424" s="48"/>
      <c r="Q424" s="48"/>
      <c r="R424" s="48"/>
      <c r="S424" s="26"/>
      <c r="U424" s="1" t="s">
        <v>2537</v>
      </c>
    </row>
    <row r="425" ht="18" customHeight="1" spans="1:21">
      <c r="A425" s="27">
        <f>SUBTOTAL(3,$D$390:D425)</f>
        <v>36</v>
      </c>
      <c r="B425" s="39"/>
      <c r="C425" s="39"/>
      <c r="D425" s="69" t="s">
        <v>2016</v>
      </c>
      <c r="E425" s="69" t="s">
        <v>1900</v>
      </c>
      <c r="F425" s="69" t="s">
        <v>848</v>
      </c>
      <c r="G425" s="46">
        <f t="shared" si="26"/>
        <v>0</v>
      </c>
      <c r="H425" s="39"/>
      <c r="I425" s="39"/>
      <c r="J425" s="39"/>
      <c r="K425" s="48"/>
      <c r="L425" s="48"/>
      <c r="M425" s="48"/>
      <c r="N425" s="48"/>
      <c r="O425" s="48"/>
      <c r="P425" s="48"/>
      <c r="Q425" s="48"/>
      <c r="R425" s="48"/>
      <c r="S425" s="26"/>
      <c r="U425" s="1" t="s">
        <v>2537</v>
      </c>
    </row>
    <row r="426" ht="18" customHeight="1" spans="1:21">
      <c r="A426" s="27">
        <f>SUBTOTAL(3,$D$390:D426)</f>
        <v>37</v>
      </c>
      <c r="B426" s="39"/>
      <c r="C426" s="39"/>
      <c r="D426" s="29" t="s">
        <v>1464</v>
      </c>
      <c r="E426" s="30" t="s">
        <v>2155</v>
      </c>
      <c r="F426" s="39" t="s">
        <v>1039</v>
      </c>
      <c r="G426" s="46">
        <f t="shared" si="26"/>
        <v>0</v>
      </c>
      <c r="H426" s="39"/>
      <c r="I426" s="39"/>
      <c r="J426" s="39"/>
      <c r="K426" s="48"/>
      <c r="L426" s="48"/>
      <c r="M426" s="48"/>
      <c r="N426" s="48"/>
      <c r="O426" s="48"/>
      <c r="P426" s="48"/>
      <c r="Q426" s="48"/>
      <c r="R426" s="48">
        <f>电缆材料!$G$31</f>
        <v>0</v>
      </c>
      <c r="S426" s="26"/>
    </row>
    <row r="427" ht="18" customHeight="1" spans="1:21">
      <c r="A427" s="27">
        <f>SUBTOTAL(3,$D$390:D427)</f>
        <v>38</v>
      </c>
      <c r="B427" s="39"/>
      <c r="C427" s="39"/>
      <c r="D427" s="29" t="s">
        <v>1464</v>
      </c>
      <c r="E427" s="30" t="s">
        <v>2189</v>
      </c>
      <c r="F427" s="39" t="s">
        <v>1039</v>
      </c>
      <c r="G427" s="46">
        <f t="shared" si="26"/>
        <v>0</v>
      </c>
      <c r="H427" s="39"/>
      <c r="I427" s="39"/>
      <c r="J427" s="39"/>
      <c r="K427" s="48"/>
      <c r="L427" s="48"/>
      <c r="M427" s="48"/>
      <c r="N427" s="48"/>
      <c r="O427" s="48"/>
      <c r="P427" s="48"/>
      <c r="Q427" s="48"/>
      <c r="R427" s="48">
        <f>电缆材料!$G$34+电缆材料!$G$81</f>
        <v>0</v>
      </c>
      <c r="S427" s="26"/>
    </row>
    <row r="428" ht="18" customHeight="1" spans="1:21">
      <c r="A428" s="27">
        <f>SUBTOTAL(3,$D$390:D428)</f>
        <v>39</v>
      </c>
      <c r="B428" s="39"/>
      <c r="C428" s="39"/>
      <c r="D428" s="29" t="s">
        <v>2118</v>
      </c>
      <c r="E428" s="30"/>
      <c r="F428" s="39" t="s">
        <v>733</v>
      </c>
      <c r="G428" s="46">
        <f t="shared" si="26"/>
        <v>0</v>
      </c>
      <c r="H428" s="39"/>
      <c r="I428" s="39"/>
      <c r="J428" s="39"/>
      <c r="K428" s="48"/>
      <c r="L428" s="48"/>
      <c r="M428" s="48"/>
      <c r="N428" s="48"/>
      <c r="O428" s="48"/>
      <c r="P428" s="48"/>
      <c r="Q428" s="48"/>
      <c r="R428" s="48">
        <f>电缆材料!G68</f>
        <v>0</v>
      </c>
      <c r="S428" s="26"/>
    </row>
    <row r="429" ht="18" customHeight="1" spans="1:21">
      <c r="A429" s="27">
        <f>SUBTOTAL(3,$D$390:D429)</f>
        <v>40</v>
      </c>
      <c r="B429" s="39"/>
      <c r="C429" s="39"/>
      <c r="D429" s="29" t="s">
        <v>1901</v>
      </c>
      <c r="E429" s="30" t="s">
        <v>1898</v>
      </c>
      <c r="F429" s="39" t="s">
        <v>848</v>
      </c>
      <c r="G429" s="46">
        <f t="shared" si="26"/>
        <v>0</v>
      </c>
      <c r="H429" s="39"/>
      <c r="I429" s="39"/>
      <c r="J429" s="39"/>
      <c r="K429" s="48"/>
      <c r="L429" s="48"/>
      <c r="M429" s="48"/>
      <c r="N429" s="48"/>
      <c r="O429" s="48"/>
      <c r="P429" s="48"/>
      <c r="Q429" s="48">
        <f>户表!G14</f>
        <v>0</v>
      </c>
      <c r="R429" s="48"/>
      <c r="S429" s="26"/>
    </row>
    <row r="430" ht="18" customHeight="1" spans="1:21">
      <c r="A430" s="27">
        <f>SUBTOTAL(3,$D$390:D430)</f>
        <v>41</v>
      </c>
      <c r="B430" s="39"/>
      <c r="C430" s="39"/>
      <c r="D430" s="29" t="s">
        <v>1901</v>
      </c>
      <c r="E430" s="30" t="s">
        <v>1900</v>
      </c>
      <c r="F430" s="39" t="s">
        <v>848</v>
      </c>
      <c r="G430" s="46">
        <f t="shared" si="26"/>
        <v>0</v>
      </c>
      <c r="H430" s="39"/>
      <c r="I430" s="39"/>
      <c r="J430" s="39"/>
      <c r="K430" s="48"/>
      <c r="L430" s="48"/>
      <c r="M430" s="48"/>
      <c r="N430" s="48"/>
      <c r="O430" s="48"/>
      <c r="P430" s="48"/>
      <c r="Q430" s="48">
        <f>户表!G16+户表!G96</f>
        <v>0</v>
      </c>
      <c r="R430" s="48"/>
      <c r="S430" s="26"/>
    </row>
    <row r="431" ht="18" customHeight="1" spans="1:21">
      <c r="A431" s="27">
        <f>SUBTOTAL(3,$D$390:D431)</f>
        <v>42</v>
      </c>
      <c r="B431" s="39"/>
      <c r="C431" s="39"/>
      <c r="D431" s="29" t="s">
        <v>1904</v>
      </c>
      <c r="E431" s="30" t="s">
        <v>1900</v>
      </c>
      <c r="F431" s="39" t="s">
        <v>848</v>
      </c>
      <c r="G431" s="46">
        <f t="shared" si="26"/>
        <v>0</v>
      </c>
      <c r="H431" s="39"/>
      <c r="I431" s="39"/>
      <c r="J431" s="39"/>
      <c r="K431" s="48"/>
      <c r="L431" s="48"/>
      <c r="M431" s="48"/>
      <c r="N431" s="48"/>
      <c r="O431" s="48"/>
      <c r="P431" s="48"/>
      <c r="Q431" s="48">
        <f>户表!G18+户表!G95</f>
        <v>0</v>
      </c>
      <c r="R431" s="48"/>
      <c r="S431" s="26"/>
    </row>
    <row r="432" ht="18" customHeight="1" spans="1:21">
      <c r="A432" s="27">
        <f>SUBTOTAL(3,$D$390:D432)</f>
        <v>43</v>
      </c>
      <c r="B432" s="39"/>
      <c r="C432" s="39"/>
      <c r="D432" s="29" t="s">
        <v>1651</v>
      </c>
      <c r="E432" s="30" t="s">
        <v>1652</v>
      </c>
      <c r="F432" s="39" t="s">
        <v>1039</v>
      </c>
      <c r="G432" s="45">
        <f t="shared" si="26"/>
        <v>2705.8</v>
      </c>
      <c r="H432" s="39"/>
      <c r="I432" s="39"/>
      <c r="J432" s="39"/>
      <c r="K432" s="81">
        <f>'10千伏线路'!G153</f>
        <v>2650.8</v>
      </c>
      <c r="L432" s="81">
        <f>'0.4千伏线路'!G82</f>
        <v>0</v>
      </c>
      <c r="M432" s="81">
        <f>变压器!G119</f>
        <v>20</v>
      </c>
      <c r="N432" s="81"/>
      <c r="O432" s="81"/>
      <c r="P432" s="81"/>
      <c r="Q432" s="81"/>
      <c r="R432" s="81">
        <f>电缆材料!G12</f>
        <v>0</v>
      </c>
      <c r="S432" s="81">
        <f>'4000kVA调压器'!$H$33</f>
        <v>35</v>
      </c>
    </row>
    <row r="433" ht="18" customHeight="1" spans="1:19">
      <c r="A433" s="27">
        <f>SUBTOTAL(3,$D$390:D433)</f>
        <v>44</v>
      </c>
      <c r="B433" s="39"/>
      <c r="C433" s="39"/>
      <c r="D433" s="29" t="s">
        <v>1651</v>
      </c>
      <c r="E433" s="30" t="s">
        <v>1653</v>
      </c>
      <c r="F433" s="39" t="s">
        <v>1039</v>
      </c>
      <c r="G433" s="45">
        <f t="shared" si="26"/>
        <v>2705.8</v>
      </c>
      <c r="H433" s="39"/>
      <c r="I433" s="39"/>
      <c r="J433" s="39"/>
      <c r="K433" s="81">
        <f>'10千伏线路'!G154</f>
        <v>2650.8</v>
      </c>
      <c r="L433" s="81">
        <f>'0.4千伏线路'!G83</f>
        <v>0</v>
      </c>
      <c r="M433" s="81">
        <f>变压器!G120</f>
        <v>20</v>
      </c>
      <c r="N433" s="81"/>
      <c r="O433" s="81"/>
      <c r="P433" s="81"/>
      <c r="Q433" s="81"/>
      <c r="R433" s="81">
        <f>电缆材料!G13</f>
        <v>0</v>
      </c>
      <c r="S433" s="81">
        <f>'4000kVA调压器'!$H$34</f>
        <v>35</v>
      </c>
    </row>
    <row r="434" ht="18" customHeight="1" spans="1:19">
      <c r="A434" s="27">
        <f>SUBTOTAL(3,$D$390:D434)</f>
        <v>45</v>
      </c>
      <c r="B434" s="39"/>
      <c r="C434" s="39"/>
      <c r="D434" s="29" t="s">
        <v>1651</v>
      </c>
      <c r="E434" s="30" t="s">
        <v>1654</v>
      </c>
      <c r="F434" s="39" t="s">
        <v>1039</v>
      </c>
      <c r="G434" s="45">
        <f t="shared" si="26"/>
        <v>2705.8</v>
      </c>
      <c r="H434" s="39"/>
      <c r="I434" s="39"/>
      <c r="J434" s="39"/>
      <c r="K434" s="81">
        <f>'10千伏线路'!G155</f>
        <v>2650.8</v>
      </c>
      <c r="L434" s="81">
        <f>'0.4千伏线路'!G84</f>
        <v>0</v>
      </c>
      <c r="M434" s="81">
        <f>变压器!G121</f>
        <v>20</v>
      </c>
      <c r="N434" s="81"/>
      <c r="O434" s="81"/>
      <c r="P434" s="81"/>
      <c r="Q434" s="81"/>
      <c r="R434" s="81">
        <f>电缆材料!G14</f>
        <v>0</v>
      </c>
      <c r="S434" s="81">
        <f>'4000kVA调压器'!$H$35</f>
        <v>35</v>
      </c>
    </row>
    <row r="435" ht="18" customHeight="1" spans="1:19">
      <c r="A435" s="27">
        <f>SUBTOTAL(3,$D$390:D435)</f>
        <v>46</v>
      </c>
      <c r="B435" s="39"/>
      <c r="C435" s="39"/>
      <c r="D435" s="29" t="s">
        <v>1651</v>
      </c>
      <c r="E435" s="30" t="s">
        <v>2699</v>
      </c>
      <c r="F435" s="39" t="s">
        <v>1039</v>
      </c>
      <c r="G435" s="45">
        <f t="shared" si="26"/>
        <v>0</v>
      </c>
      <c r="H435" s="39"/>
      <c r="I435" s="39"/>
      <c r="J435" s="39"/>
      <c r="K435" s="81"/>
      <c r="L435" s="81">
        <f>'0.4千伏线路'!G85</f>
        <v>0</v>
      </c>
      <c r="M435" s="81"/>
      <c r="N435" s="81"/>
      <c r="O435" s="81"/>
      <c r="P435" s="81"/>
      <c r="Q435" s="81">
        <f>户表!G84</f>
        <v>0</v>
      </c>
      <c r="R435" s="81"/>
      <c r="S435" s="81"/>
    </row>
    <row r="436" ht="18" customHeight="1" spans="1:19">
      <c r="A436" s="27">
        <f>SUBTOTAL(3,$D$390:D436)</f>
        <v>47</v>
      </c>
      <c r="B436" s="39"/>
      <c r="C436" s="39"/>
      <c r="D436" s="29" t="s">
        <v>1044</v>
      </c>
      <c r="E436" s="30"/>
      <c r="F436" s="39" t="s">
        <v>1045</v>
      </c>
      <c r="G436" s="27">
        <f t="shared" si="26"/>
        <v>1964.6</v>
      </c>
      <c r="H436" s="39"/>
      <c r="I436" s="39"/>
      <c r="J436" s="39"/>
      <c r="K436" s="48">
        <f>'10千伏线路'!G156</f>
        <v>1964.6</v>
      </c>
      <c r="L436" s="81">
        <f>'0.4千伏线路'!G86</f>
        <v>0</v>
      </c>
      <c r="M436" s="48"/>
      <c r="N436" s="48"/>
      <c r="O436" s="48"/>
      <c r="P436" s="48"/>
      <c r="Q436" s="48"/>
      <c r="R436" s="48"/>
      <c r="S436" s="26"/>
    </row>
    <row r="437" ht="18" customHeight="1" spans="1:19">
      <c r="A437" s="27">
        <f>SUBTOTAL(3,$D$390:D437)</f>
        <v>48</v>
      </c>
      <c r="B437" s="39"/>
      <c r="C437" s="39"/>
      <c r="D437" s="29" t="s">
        <v>1048</v>
      </c>
      <c r="E437" s="30"/>
      <c r="F437" s="39" t="s">
        <v>1325</v>
      </c>
      <c r="G437" s="45">
        <f t="shared" si="26"/>
        <v>18350</v>
      </c>
      <c r="H437" s="39"/>
      <c r="I437" s="39"/>
      <c r="J437" s="39"/>
      <c r="K437" s="48">
        <f>'10千伏线路'!G157</f>
        <v>18350</v>
      </c>
      <c r="L437" s="81">
        <f>'0.4千伏线路'!G87</f>
        <v>0</v>
      </c>
      <c r="M437" s="48"/>
      <c r="N437" s="48"/>
      <c r="O437" s="48"/>
      <c r="P437" s="48"/>
      <c r="Q437" s="48"/>
      <c r="R437" s="48"/>
      <c r="S437" s="26"/>
    </row>
    <row r="438" ht="18" customHeight="1" spans="1:19">
      <c r="A438" s="27">
        <f>SUBTOTAL(3,$D$390:D438)</f>
        <v>49</v>
      </c>
      <c r="B438" s="39"/>
      <c r="C438" s="39"/>
      <c r="D438" s="40" t="s">
        <v>2018</v>
      </c>
      <c r="E438" s="40" t="s">
        <v>2019</v>
      </c>
      <c r="F438" s="40" t="s">
        <v>1039</v>
      </c>
      <c r="G438" s="45">
        <f t="shared" si="26"/>
        <v>0</v>
      </c>
      <c r="H438" s="39"/>
      <c r="I438" s="39"/>
      <c r="J438" s="39"/>
      <c r="K438" s="48"/>
      <c r="L438" s="81"/>
      <c r="M438" s="48"/>
      <c r="N438" s="48"/>
      <c r="O438" s="48"/>
      <c r="P438" s="48"/>
      <c r="Q438" s="48">
        <f>户表!G98</f>
        <v>0</v>
      </c>
      <c r="R438" s="48"/>
      <c r="S438" s="26"/>
    </row>
    <row r="439" ht="18" customHeight="1" spans="1:19">
      <c r="A439" s="27">
        <f>SUBTOTAL(3,$D$390:D439)</f>
        <v>50</v>
      </c>
      <c r="B439" s="39"/>
      <c r="C439" s="39"/>
      <c r="D439" s="40" t="s">
        <v>2020</v>
      </c>
      <c r="E439" s="40" t="s">
        <v>2021</v>
      </c>
      <c r="F439" s="40" t="s">
        <v>1039</v>
      </c>
      <c r="G439" s="45">
        <f t="shared" si="26"/>
        <v>0</v>
      </c>
      <c r="H439" s="39"/>
      <c r="I439" s="39"/>
      <c r="J439" s="39"/>
      <c r="K439" s="48"/>
      <c r="L439" s="48"/>
      <c r="M439" s="48"/>
      <c r="N439" s="48"/>
      <c r="O439" s="48"/>
      <c r="P439" s="48"/>
      <c r="Q439" s="48">
        <f>户表!G99</f>
        <v>0</v>
      </c>
      <c r="R439" s="48"/>
      <c r="S439" s="26"/>
    </row>
    <row r="440" ht="18" customHeight="1" spans="1:19">
      <c r="A440" s="27">
        <f>SUBTOTAL(3,$D$390:D440)</f>
        <v>51</v>
      </c>
      <c r="B440" s="39"/>
      <c r="C440" s="39"/>
      <c r="D440" s="40" t="s">
        <v>2022</v>
      </c>
      <c r="E440" s="40" t="s">
        <v>2022</v>
      </c>
      <c r="F440" s="40" t="s">
        <v>2023</v>
      </c>
      <c r="G440" s="45">
        <f t="shared" si="26"/>
        <v>0</v>
      </c>
      <c r="H440" s="39"/>
      <c r="I440" s="39"/>
      <c r="J440" s="39"/>
      <c r="K440" s="48"/>
      <c r="L440" s="48"/>
      <c r="M440" s="48"/>
      <c r="N440" s="48"/>
      <c r="O440" s="48"/>
      <c r="P440" s="48"/>
      <c r="Q440" s="48">
        <f>户表!G100</f>
        <v>0</v>
      </c>
      <c r="R440" s="48"/>
      <c r="S440" s="26"/>
    </row>
    <row r="441" ht="18" customHeight="1" spans="1:19">
      <c r="A441" s="27">
        <f>SUBTOTAL(3,$D$390:D441)</f>
        <v>52</v>
      </c>
      <c r="B441" s="39"/>
      <c r="C441" s="39"/>
      <c r="D441" s="40" t="s">
        <v>2024</v>
      </c>
      <c r="E441" s="40" t="s">
        <v>2024</v>
      </c>
      <c r="F441" s="40" t="s">
        <v>2023</v>
      </c>
      <c r="G441" s="45">
        <f t="shared" si="26"/>
        <v>0</v>
      </c>
      <c r="H441" s="39"/>
      <c r="I441" s="39"/>
      <c r="J441" s="39"/>
      <c r="K441" s="48"/>
      <c r="L441" s="48"/>
      <c r="M441" s="48"/>
      <c r="N441" s="48"/>
      <c r="O441" s="48"/>
      <c r="P441" s="48"/>
      <c r="Q441" s="48">
        <f>户表!G101</f>
        <v>0</v>
      </c>
      <c r="R441" s="48"/>
      <c r="S441" s="26"/>
    </row>
    <row r="442" ht="18" customHeight="1" spans="1:19">
      <c r="A442" s="72"/>
      <c r="B442" s="73"/>
      <c r="C442" s="73"/>
      <c r="D442" s="74" t="s">
        <v>778</v>
      </c>
      <c r="E442" s="74"/>
      <c r="F442" s="72"/>
      <c r="G442" s="45"/>
      <c r="H442" s="75"/>
      <c r="I442" s="76"/>
      <c r="J442" s="72"/>
      <c r="K442" s="48"/>
      <c r="L442" s="48"/>
      <c r="M442" s="48"/>
      <c r="N442" s="48"/>
      <c r="O442" s="48"/>
      <c r="P442" s="48"/>
      <c r="Q442" s="48"/>
      <c r="R442" s="48"/>
      <c r="S442" s="26"/>
    </row>
    <row r="443" ht="18" customHeight="1" spans="1:19">
      <c r="A443" s="27">
        <f>SUBTOTAL(3,D443)</f>
        <v>1</v>
      </c>
      <c r="B443" s="28" t="s">
        <v>779</v>
      </c>
      <c r="C443" s="28" t="s">
        <v>780</v>
      </c>
      <c r="D443" s="29" t="s">
        <v>781</v>
      </c>
      <c r="E443" s="30" t="s">
        <v>782</v>
      </c>
      <c r="F443" s="39" t="str">
        <f>'10千伏线路'!F32</f>
        <v>块</v>
      </c>
      <c r="G443" s="46">
        <f t="shared" ref="G443:G452" si="27">SUM(K443:S443)</f>
        <v>50</v>
      </c>
      <c r="H443" s="39"/>
      <c r="I443" s="39"/>
      <c r="J443" s="39"/>
      <c r="K443" s="48">
        <f>'10千伏线路'!G32</f>
        <v>50</v>
      </c>
      <c r="L443" s="48">
        <f>'0.4千伏线路'!G12</f>
        <v>0</v>
      </c>
      <c r="M443" s="48"/>
      <c r="N443" s="48"/>
      <c r="O443" s="48"/>
      <c r="P443" s="48"/>
      <c r="Q443" s="48"/>
      <c r="R443" s="48"/>
      <c r="S443" s="26"/>
    </row>
    <row r="444" ht="14.25" spans="1:19">
      <c r="A444" s="27">
        <f>SUBTOTAL(3,$D$443:D444)</f>
        <v>2</v>
      </c>
      <c r="B444" s="28" t="s">
        <v>784</v>
      </c>
      <c r="C444" s="28" t="s">
        <v>780</v>
      </c>
      <c r="D444" s="29" t="s">
        <v>785</v>
      </c>
      <c r="E444" s="30" t="s">
        <v>786</v>
      </c>
      <c r="F444" s="39" t="str">
        <f>'10千伏线路'!F33</f>
        <v>块</v>
      </c>
      <c r="G444" s="46">
        <f t="shared" si="27"/>
        <v>0</v>
      </c>
      <c r="H444" s="39"/>
      <c r="I444" s="39"/>
      <c r="J444" s="39"/>
      <c r="K444" s="48">
        <f>'10千伏线路'!G33</f>
        <v>0</v>
      </c>
      <c r="L444" s="48"/>
      <c r="M444" s="48"/>
      <c r="N444" s="48"/>
      <c r="O444" s="48"/>
      <c r="P444" s="48"/>
      <c r="Q444" s="48"/>
      <c r="R444" s="48"/>
      <c r="S444" s="26"/>
    </row>
    <row r="445" ht="14.25" spans="1:19">
      <c r="A445" s="27">
        <f>SUBTOTAL(3,$D$443:D445)</f>
        <v>3</v>
      </c>
      <c r="B445" s="28" t="s">
        <v>787</v>
      </c>
      <c r="C445" s="28" t="s">
        <v>780</v>
      </c>
      <c r="D445" s="29" t="s">
        <v>788</v>
      </c>
      <c r="E445" s="30" t="s">
        <v>789</v>
      </c>
      <c r="F445" s="39" t="str">
        <f>'10千伏线路'!F34</f>
        <v>块</v>
      </c>
      <c r="G445" s="46">
        <f t="shared" si="27"/>
        <v>93</v>
      </c>
      <c r="H445" s="39"/>
      <c r="I445" s="39"/>
      <c r="J445" s="39"/>
      <c r="K445" s="48">
        <f>'10千伏线路'!G34</f>
        <v>93</v>
      </c>
      <c r="L445" s="48"/>
      <c r="M445" s="48"/>
      <c r="N445" s="48"/>
      <c r="O445" s="48"/>
      <c r="P445" s="48"/>
      <c r="Q445" s="48"/>
      <c r="R445" s="48"/>
      <c r="S445" s="26"/>
    </row>
    <row r="446" ht="14.25" spans="1:19">
      <c r="A446" s="27">
        <f>SUBTOTAL(3,$D$443:D446)</f>
        <v>4</v>
      </c>
      <c r="B446" s="28" t="s">
        <v>790</v>
      </c>
      <c r="C446" s="28" t="s">
        <v>780</v>
      </c>
      <c r="D446" s="29" t="s">
        <v>791</v>
      </c>
      <c r="E446" s="30" t="s">
        <v>792</v>
      </c>
      <c r="F446" s="39" t="str">
        <f>'10千伏线路'!F35</f>
        <v>块</v>
      </c>
      <c r="G446" s="46">
        <f t="shared" si="27"/>
        <v>0</v>
      </c>
      <c r="H446" s="39"/>
      <c r="I446" s="39"/>
      <c r="J446" s="39"/>
      <c r="K446" s="48">
        <f>'10千伏线路'!G35</f>
        <v>0</v>
      </c>
      <c r="L446" s="48"/>
      <c r="M446" s="48"/>
      <c r="N446" s="48"/>
      <c r="O446" s="48"/>
      <c r="P446" s="48"/>
      <c r="Q446" s="48"/>
      <c r="R446" s="48"/>
      <c r="S446" s="26"/>
    </row>
    <row r="447" ht="14.25" spans="1:19">
      <c r="A447" s="27">
        <f>SUBTOTAL(3,$D$443:D447)</f>
        <v>5</v>
      </c>
      <c r="B447" s="28" t="s">
        <v>793</v>
      </c>
      <c r="C447" s="28" t="s">
        <v>780</v>
      </c>
      <c r="D447" s="29" t="s">
        <v>794</v>
      </c>
      <c r="E447" s="30" t="s">
        <v>795</v>
      </c>
      <c r="F447" s="39" t="str">
        <f>'10千伏线路'!F36</f>
        <v>块</v>
      </c>
      <c r="G447" s="46">
        <f t="shared" si="27"/>
        <v>0</v>
      </c>
      <c r="H447" s="39"/>
      <c r="I447" s="39"/>
      <c r="J447" s="39"/>
      <c r="K447" s="48">
        <f>'10千伏线路'!G36</f>
        <v>0</v>
      </c>
      <c r="L447" s="48">
        <f>'0.4千伏线路'!G13</f>
        <v>0</v>
      </c>
      <c r="M447" s="48"/>
      <c r="N447" s="48"/>
      <c r="O447" s="48"/>
      <c r="P447" s="48"/>
      <c r="Q447" s="48"/>
      <c r="R447" s="48"/>
      <c r="S447" s="26"/>
    </row>
    <row r="448" ht="14.25" spans="1:19">
      <c r="A448" s="27">
        <f>SUBTOTAL(3,$D$443:D448)</f>
        <v>6</v>
      </c>
      <c r="B448" s="28" t="s">
        <v>796</v>
      </c>
      <c r="C448" s="28" t="s">
        <v>780</v>
      </c>
      <c r="D448" s="29" t="s">
        <v>797</v>
      </c>
      <c r="E448" s="30" t="s">
        <v>798</v>
      </c>
      <c r="F448" s="39" t="str">
        <f>'10千伏线路'!F37</f>
        <v>块</v>
      </c>
      <c r="G448" s="46">
        <f t="shared" si="27"/>
        <v>182</v>
      </c>
      <c r="H448" s="39"/>
      <c r="I448" s="39"/>
      <c r="J448" s="39"/>
      <c r="K448" s="48">
        <f>'10千伏线路'!G37</f>
        <v>182</v>
      </c>
      <c r="L448" s="48"/>
      <c r="M448" s="48"/>
      <c r="N448" s="48"/>
      <c r="O448" s="48"/>
      <c r="P448" s="48"/>
      <c r="Q448" s="48"/>
      <c r="R448" s="48"/>
      <c r="S448" s="26"/>
    </row>
    <row r="449" s="2" customFormat="1" ht="14.25" spans="1:21">
      <c r="A449" s="54">
        <f>SUBTOTAL(3,$D$443:D449)</f>
        <v>7</v>
      </c>
      <c r="B449" s="82" t="s">
        <v>796</v>
      </c>
      <c r="C449" s="61" t="s">
        <v>780</v>
      </c>
      <c r="D449" s="83" t="s">
        <v>799</v>
      </c>
      <c r="E449" s="83" t="s">
        <v>800</v>
      </c>
      <c r="F449" s="61" t="s">
        <v>783</v>
      </c>
      <c r="G449" s="55">
        <f t="shared" si="27"/>
        <v>0</v>
      </c>
      <c r="H449" s="61"/>
      <c r="I449" s="84"/>
      <c r="J449" s="63"/>
      <c r="K449" s="85">
        <f>'10千伏线路'!G38</f>
        <v>0</v>
      </c>
      <c r="L449" s="48"/>
      <c r="M449" s="48"/>
      <c r="N449" s="48"/>
      <c r="O449" s="48"/>
      <c r="P449" s="48"/>
      <c r="Q449" s="48"/>
      <c r="R449" s="48"/>
      <c r="S449" s="26"/>
      <c r="T449" s="1"/>
      <c r="U449" s="1"/>
    </row>
    <row r="450" ht="14.25" spans="1:21">
      <c r="A450" s="27">
        <f>SUBTOTAL(3,$D$443:D450)</f>
        <v>8</v>
      </c>
      <c r="B450" s="86"/>
      <c r="C450" s="86"/>
      <c r="D450" s="42" t="s">
        <v>1655</v>
      </c>
      <c r="E450" s="42" t="s">
        <v>1655</v>
      </c>
      <c r="F450" s="40" t="s">
        <v>1656</v>
      </c>
      <c r="G450" s="46">
        <f t="shared" si="27"/>
        <v>0</v>
      </c>
      <c r="H450" s="46"/>
      <c r="I450" s="26"/>
      <c r="J450" s="87"/>
      <c r="K450" s="88"/>
      <c r="L450" s="89"/>
      <c r="M450" s="81">
        <f>变压器!G122</f>
        <v>0</v>
      </c>
      <c r="N450" s="81"/>
      <c r="O450" s="81"/>
      <c r="P450" s="81"/>
      <c r="Q450" s="81"/>
      <c r="R450" s="81"/>
      <c r="S450" s="90"/>
    </row>
    <row r="451" ht="14.25" spans="1:21">
      <c r="A451" s="27">
        <f>SUBTOTAL(3,$D$443:D451)</f>
        <v>9</v>
      </c>
      <c r="B451" s="86"/>
      <c r="C451" s="86"/>
      <c r="D451" s="40" t="s">
        <v>2193</v>
      </c>
      <c r="E451" s="40"/>
      <c r="F451" s="40" t="s">
        <v>2194</v>
      </c>
      <c r="G451" s="46">
        <f t="shared" si="27"/>
        <v>0</v>
      </c>
      <c r="H451" s="26"/>
      <c r="I451" s="26"/>
      <c r="J451" s="87"/>
      <c r="K451" s="81"/>
      <c r="L451" s="81"/>
      <c r="M451" s="81"/>
      <c r="N451" s="81"/>
      <c r="O451" s="81"/>
      <c r="P451" s="81"/>
      <c r="Q451" s="81"/>
      <c r="R451" s="81">
        <f>电缆材料!G85</f>
        <v>0</v>
      </c>
      <c r="S451" s="26"/>
    </row>
    <row r="452" ht="14.25" spans="1:21">
      <c r="A452" s="27">
        <f>SUBTOTAL(3,$D$443:D452)</f>
        <v>10</v>
      </c>
      <c r="B452" s="86"/>
      <c r="C452" s="86"/>
      <c r="D452" s="62" t="s">
        <v>2195</v>
      </c>
      <c r="E452" s="27"/>
      <c r="F452" s="40" t="s">
        <v>1039</v>
      </c>
      <c r="G452" s="46">
        <f t="shared" si="27"/>
        <v>0</v>
      </c>
      <c r="H452" s="26"/>
      <c r="I452" s="26"/>
      <c r="J452" s="87"/>
      <c r="K452" s="81"/>
      <c r="L452" s="81"/>
      <c r="M452" s="81"/>
      <c r="N452" s="81"/>
      <c r="O452" s="81"/>
      <c r="P452" s="81"/>
      <c r="Q452" s="81"/>
      <c r="R452" s="81">
        <f>电缆材料!G86</f>
        <v>0</v>
      </c>
      <c r="S452" s="26"/>
    </row>
  </sheetData>
  <autoFilter xmlns:etc="http://www.wps.cn/officeDocument/2017/etCustomData" ref="A3:U452" etc:filterBottomFollowUsedRange="0">
    <extLst/>
  </autoFilter>
  <mergeCells count="30">
    <mergeCell ref="A1:E1"/>
    <mergeCell ref="F1:J1"/>
    <mergeCell ref="D5:E5"/>
    <mergeCell ref="D37:E37"/>
    <mergeCell ref="D45:E45"/>
    <mergeCell ref="D273:E273"/>
    <mergeCell ref="D280:E280"/>
    <mergeCell ref="D355:E355"/>
    <mergeCell ref="D389:E389"/>
    <mergeCell ref="D442:E442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J364:J370"/>
    <mergeCell ref="K2:K4"/>
    <mergeCell ref="L2:L4"/>
    <mergeCell ref="M2:M4"/>
    <mergeCell ref="N2:N4"/>
    <mergeCell ref="O2:O4"/>
    <mergeCell ref="P2:P4"/>
    <mergeCell ref="Q2:Q4"/>
    <mergeCell ref="R2:R4"/>
    <mergeCell ref="S2:S4"/>
  </mergeCells>
  <printOptions horizontalCentered="1"/>
  <pageMargins left="0.590277777777778" right="0.590277777777778" top="0.590277777777778" bottom="0.590277777777778" header="0.511805555555556" footer="0.511805555555556"/>
  <pageSetup paperSize="9" scale="41" fitToHeight="0" orientation="portrait" horizontalDpi="60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2" master="" otherUserPermission="visible"/>
  <rangeList sheetStid="3" master="" otherUserPermission="visible"/>
  <rangeList sheetStid="25" master="" otherUserPermission="visible"/>
  <rangeList sheetStid="27" master="" otherUserPermission="visible"/>
  <rangeList sheetStid="4" master="" otherUserPermission="visible"/>
  <rangeList sheetStid="26" master="" otherUserPermission="visible"/>
  <rangeList sheetStid="28" master="" otherUserPermission="visible">
    <arrUserId title="区域1_2" rangeCreator="" othersAccessPermission="edit"/>
    <arrUserId title="区域1_4" rangeCreator="" othersAccessPermission="edit"/>
    <arrUserId title="区域1_4_1" rangeCreator="" othersAccessPermission="edit"/>
    <arrUserId title="区域1_2_1" rangeCreator="" othersAccessPermission="edit"/>
  </rangeList>
  <rangeList sheetStid="5" master="" otherUserPermission="visible"/>
  <rangeList sheetStid="7" master="" otherUserPermission="visible"/>
  <rangeList sheetStid="39" master="" otherUserPermission="visible"/>
  <rangeList sheetStid="22" master="" otherUserPermission="visible"/>
  <rangeList sheetStid="11" master="" otherUserPermission="visible"/>
  <rangeList sheetStid="35" master="" otherUserPermission="visible"/>
  <rangeList sheetStid="37" master="" otherUserPermission="visible"/>
  <rangeList sheetStid="38" master="" otherUserPermission="visible"/>
  <rangeList sheetStid="40" master="" otherUserPermission="visible"/>
  <rangeList sheetStid="23" master="" otherUserPermission="visible"/>
  <rangeList sheetStid="29" master="" otherUserPermission="visible"/>
  <rangeList sheetStid="24" master="" otherUserPermission="visible"/>
  <rangeList sheetStid="12" master="" otherUserPermission="visible"/>
  <rangeList sheetStid="36" master="" otherUserPermission="visible"/>
  <rangeList sheetStid="41" master="" otherUserPermission="visible"/>
  <rangeList sheetStid="42" master="" otherUserPermission="visible"/>
  <rangeList sheetStid="15" master="" otherUserPermission="visible"/>
  <rangeList sheetStid="19" master="" otherUserPermission="visible"/>
  <rangeList sheetStid="9" master="" otherUserPermission="visible"/>
  <rangeList sheetStid="30" master="" otherUserPermission="visible"/>
  <rangeList sheetStid="10" master="" otherUserPermission="visible"/>
  <rangeList sheetStid="2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杆塔明表 封皮</vt:lpstr>
      <vt:lpstr>材料清册 封皮 </vt:lpstr>
      <vt:lpstr>高压数据库</vt:lpstr>
      <vt:lpstr>10千伏杆塔明细表</vt:lpstr>
      <vt:lpstr>10千伏线路</vt:lpstr>
      <vt:lpstr>低压数据库</vt:lpstr>
      <vt:lpstr>0.4千伏杆塔明细表</vt:lpstr>
      <vt:lpstr>10kV杆型说明</vt:lpstr>
      <vt:lpstr>0.4千伏线路</vt:lpstr>
      <vt:lpstr>12米变台</vt:lpstr>
      <vt:lpstr>变压器</vt:lpstr>
      <vt:lpstr>环网柜</vt:lpstr>
      <vt:lpstr>单回分支跌落保险</vt:lpstr>
      <vt:lpstr>原12米杆变压器</vt:lpstr>
      <vt:lpstr>15米杆变压器</vt:lpstr>
      <vt:lpstr>15米变台</vt:lpstr>
      <vt:lpstr>双杆断路器 </vt:lpstr>
      <vt:lpstr>双回双杆断路器</vt:lpstr>
      <vt:lpstr>双回单杆断路器</vt:lpstr>
      <vt:lpstr>户表</vt:lpstr>
      <vt:lpstr>上墙户表</vt:lpstr>
      <vt:lpstr>高压熔断器</vt:lpstr>
      <vt:lpstr>电缆材料表</vt:lpstr>
      <vt:lpstr>电缆材料</vt:lpstr>
      <vt:lpstr>光缆</vt:lpstr>
      <vt:lpstr>设备1</vt:lpstr>
      <vt:lpstr>4000kVA调压器</vt:lpstr>
      <vt:lpstr>拆旧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2016版新典设材料表模板</dc:title>
  <dc:subject>2017年模板</dc:subject>
  <dc:creator>巴州科汇何坤; Administrator; 何坤</dc:creator>
  <cp:keywords>2016新典设</cp:keywords>
  <dc:description>2017年模板</dc:description>
  <cp:lastModifiedBy>WPS_1602490003</cp:lastModifiedBy>
  <dcterms:created xsi:type="dcterms:W3CDTF">2016-01-08T03:10:00Z</dcterms:created>
  <cp:lastPrinted>2019-06-27T18:36:00Z</cp:lastPrinted>
  <dcterms:modified xsi:type="dcterms:W3CDTF">2026-05-28T15:52:07Z</dcterms:modified>
  <cp:category>模板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eadingLayout">
    <vt:bool>true</vt:bool>
  </property>
  <property fmtid="{D5CDD505-2E9C-101B-9397-08002B2CF9AE}" pid="4" name="ICV">
    <vt:lpwstr>D58CC93B1E06445C8EEFDB1EA728F4EE_13</vt:lpwstr>
  </property>
  <property fmtid="{D5CDD505-2E9C-101B-9397-08002B2CF9AE}" pid="5" name="CalculationRule">
    <vt:i4>0</vt:i4>
  </property>
</Properties>
</file>